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875" windowWidth="11430" windowHeight="1725"/>
  </bookViews>
  <sheets>
    <sheet name="PLANILHA" sheetId="4" r:id="rId1"/>
    <sheet name="CRONOGRAMA" sheetId="5" r:id="rId2"/>
    <sheet name="COMPOSIÇÃO" sheetId="6" r:id="rId3"/>
  </sheets>
  <externalReferences>
    <externalReference r:id="rId4"/>
  </externalReferences>
  <definedNames>
    <definedName name="_xlnm.Print_Area" localSheetId="2">COMPOSIÇÃO!$A$1:$G$45</definedName>
    <definedName name="_xlnm.Print_Area" localSheetId="1">CRONOGRAMA!$A$1:$K$45</definedName>
    <definedName name="_xlnm.Print_Area" localSheetId="0">PLANILHA!$A$1:$I$199</definedName>
    <definedName name="_xlnm.Print_Titles" localSheetId="2">COMPOSIÇÃO!$1:$17</definedName>
    <definedName name="_xlnm.Print_Titles" localSheetId="0">PLANILHA!$1:$7</definedName>
  </definedNames>
  <calcPr calcId="125725"/>
</workbook>
</file>

<file path=xl/calcChain.xml><?xml version="1.0" encoding="utf-8"?>
<calcChain xmlns="http://schemas.openxmlformats.org/spreadsheetml/2006/main">
  <c r="H148" i="4"/>
  <c r="I148" s="1"/>
  <c r="B38" i="5" l="1"/>
  <c r="B36"/>
  <c r="B34"/>
  <c r="B32"/>
  <c r="B30"/>
  <c r="B28"/>
  <c r="B26"/>
  <c r="B24"/>
  <c r="H169" i="4" l="1"/>
  <c r="I169" s="1"/>
  <c r="H168"/>
  <c r="I168" s="1"/>
  <c r="B22" i="5" l="1"/>
  <c r="H76" i="4" l="1"/>
  <c r="I76" s="1"/>
  <c r="H167"/>
  <c r="I167" s="1"/>
  <c r="H166"/>
  <c r="I166" s="1"/>
  <c r="H61"/>
  <c r="I61" s="1"/>
  <c r="H38"/>
  <c r="I38" s="1"/>
  <c r="H121"/>
  <c r="I121" s="1"/>
  <c r="H120"/>
  <c r="I120" s="1"/>
  <c r="H98"/>
  <c r="I98" s="1"/>
  <c r="H97"/>
  <c r="I97" s="1"/>
  <c r="H96"/>
  <c r="I96" s="1"/>
  <c r="H94"/>
  <c r="I94" s="1"/>
  <c r="H95"/>
  <c r="I95" s="1"/>
  <c r="H90"/>
  <c r="I90" s="1"/>
  <c r="H92"/>
  <c r="I92" s="1"/>
  <c r="H93" l="1"/>
  <c r="I93" s="1"/>
  <c r="H91"/>
  <c r="I91" s="1"/>
  <c r="H89"/>
  <c r="I89" s="1"/>
  <c r="H88"/>
  <c r="I88" s="1"/>
  <c r="H47"/>
  <c r="I47" s="1"/>
  <c r="H45"/>
  <c r="I45" s="1"/>
  <c r="G26" i="6"/>
  <c r="G23"/>
  <c r="G24"/>
  <c r="G25"/>
  <c r="H21" i="4"/>
  <c r="I21" s="1"/>
  <c r="H22"/>
  <c r="I22" s="1"/>
  <c r="H23"/>
  <c r="I23" s="1"/>
  <c r="H35"/>
  <c r="I35" s="1"/>
  <c r="H154"/>
  <c r="I154" s="1"/>
  <c r="H137"/>
  <c r="I137" s="1"/>
  <c r="H112"/>
  <c r="I112" s="1"/>
  <c r="H152"/>
  <c r="I152" s="1"/>
  <c r="H85"/>
  <c r="I85" s="1"/>
  <c r="H83" l="1"/>
  <c r="I83" s="1"/>
  <c r="H86"/>
  <c r="I86" s="1"/>
  <c r="H84"/>
  <c r="I84" s="1"/>
  <c r="H81"/>
  <c r="I81" s="1"/>
  <c r="H82"/>
  <c r="I82" s="1"/>
  <c r="H80" l="1"/>
  <c r="I80" s="1"/>
  <c r="H74"/>
  <c r="I74" s="1"/>
  <c r="H78"/>
  <c r="I78" s="1"/>
  <c r="H77"/>
  <c r="I77" s="1"/>
  <c r="H79"/>
  <c r="I79" s="1"/>
  <c r="H107"/>
  <c r="I107" s="1"/>
  <c r="H55" l="1"/>
  <c r="I55" s="1"/>
  <c r="H163" l="1"/>
  <c r="I163" s="1"/>
  <c r="H18"/>
  <c r="I18" s="1"/>
  <c r="B41" i="6"/>
  <c r="B41" i="5"/>
  <c r="K38"/>
  <c r="K36"/>
  <c r="K34"/>
  <c r="K32"/>
  <c r="K30"/>
  <c r="K28"/>
  <c r="K26"/>
  <c r="K24"/>
  <c r="K22"/>
  <c r="K20"/>
  <c r="K18"/>
  <c r="K16"/>
  <c r="B20"/>
  <c r="B18"/>
  <c r="B16"/>
  <c r="H101" i="4"/>
  <c r="I101" s="1"/>
  <c r="H75"/>
  <c r="H46"/>
  <c r="I46" s="1"/>
  <c r="H191"/>
  <c r="I191" s="1"/>
  <c r="H190"/>
  <c r="I190" s="1"/>
  <c r="H189"/>
  <c r="I189" s="1"/>
  <c r="H157"/>
  <c r="I157" s="1"/>
  <c r="H42"/>
  <c r="I42" s="1"/>
  <c r="H44"/>
  <c r="I44" s="1"/>
  <c r="H43"/>
  <c r="I43" s="1"/>
  <c r="H48"/>
  <c r="I48" s="1"/>
  <c r="H41"/>
  <c r="I41" s="1"/>
  <c r="H36"/>
  <c r="I36" s="1"/>
  <c r="H29"/>
  <c r="I29" s="1"/>
  <c r="H30"/>
  <c r="I30" s="1"/>
  <c r="I49" l="1"/>
  <c r="C20" i="5" s="1"/>
  <c r="I192" i="4"/>
  <c r="C38" i="5" s="1"/>
  <c r="I75" i="4"/>
  <c r="H186"/>
  <c r="I186" s="1"/>
  <c r="H161"/>
  <c r="I161" s="1"/>
  <c r="G21" i="5" l="1"/>
  <c r="H21"/>
  <c r="I21"/>
  <c r="J21"/>
  <c r="I187" i="4"/>
  <c r="C36" i="5" s="1"/>
  <c r="J39" l="1"/>
  <c r="F39"/>
  <c r="G39"/>
  <c r="H39"/>
  <c r="I39"/>
  <c r="H106" i="4"/>
  <c r="I106" s="1"/>
  <c r="H136"/>
  <c r="I136" s="1"/>
  <c r="H66"/>
  <c r="I66" s="1"/>
  <c r="H64"/>
  <c r="I64" s="1"/>
  <c r="K39" i="5" l="1"/>
  <c r="H67" i="4"/>
  <c r="I67" s="1"/>
  <c r="H73"/>
  <c r="I73" s="1"/>
  <c r="H65"/>
  <c r="I65" s="1"/>
  <c r="H151"/>
  <c r="I151" s="1"/>
  <c r="G22" i="6"/>
  <c r="G21"/>
  <c r="G20"/>
  <c r="G27" l="1"/>
  <c r="G29" s="1"/>
  <c r="H71" i="4" l="1"/>
  <c r="I71" s="1"/>
  <c r="H70"/>
  <c r="I70" s="1"/>
  <c r="H63"/>
  <c r="I63" s="1"/>
  <c r="H149"/>
  <c r="I149" s="1"/>
  <c r="H155"/>
  <c r="I155" s="1"/>
  <c r="H119"/>
  <c r="I119" s="1"/>
  <c r="H111"/>
  <c r="I111" s="1"/>
  <c r="H102" l="1"/>
  <c r="I102" s="1"/>
  <c r="H53"/>
  <c r="I53" s="1"/>
  <c r="H179"/>
  <c r="I179" s="1"/>
  <c r="H180"/>
  <c r="I180" s="1"/>
  <c r="H181"/>
  <c r="I181" s="1"/>
  <c r="H69" l="1"/>
  <c r="I69" s="1"/>
  <c r="H57"/>
  <c r="I57" s="1"/>
  <c r="H58"/>
  <c r="I58" s="1"/>
  <c r="H52"/>
  <c r="I52" s="1"/>
  <c r="H144"/>
  <c r="I144" s="1"/>
  <c r="H146"/>
  <c r="I146" s="1"/>
  <c r="H139"/>
  <c r="I139" s="1"/>
  <c r="H140"/>
  <c r="I140" s="1"/>
  <c r="H141"/>
  <c r="I141" s="1"/>
  <c r="H135"/>
  <c r="I135" s="1"/>
  <c r="H134"/>
  <c r="H133"/>
  <c r="H145"/>
  <c r="H143"/>
  <c r="H147"/>
  <c r="H176"/>
  <c r="I176" s="1"/>
  <c r="H175"/>
  <c r="I175" s="1"/>
  <c r="H174"/>
  <c r="I174" s="1"/>
  <c r="H172"/>
  <c r="I172" s="1"/>
  <c r="H182"/>
  <c r="I182" s="1"/>
  <c r="H183"/>
  <c r="H173"/>
  <c r="H178"/>
  <c r="H177"/>
  <c r="G35" i="6"/>
  <c r="G34"/>
  <c r="G33"/>
  <c r="G36" l="1"/>
  <c r="G38" s="1"/>
  <c r="H110" i="4"/>
  <c r="I110" s="1"/>
  <c r="H116"/>
  <c r="I116" s="1"/>
  <c r="H54"/>
  <c r="I54" s="1"/>
  <c r="H28"/>
  <c r="I28" s="1"/>
  <c r="H34"/>
  <c r="I34" s="1"/>
  <c r="H31"/>
  <c r="I31" s="1"/>
  <c r="I143"/>
  <c r="I145"/>
  <c r="I133"/>
  <c r="I134"/>
  <c r="H24"/>
  <c r="I24" s="1"/>
  <c r="H165" l="1"/>
  <c r="I165" s="1"/>
  <c r="H128"/>
  <c r="I128" s="1"/>
  <c r="H127"/>
  <c r="I127" s="1"/>
  <c r="H125"/>
  <c r="I125" s="1"/>
  <c r="H124"/>
  <c r="H126"/>
  <c r="H129"/>
  <c r="H162"/>
  <c r="I162" s="1"/>
  <c r="H160"/>
  <c r="I160" s="1"/>
  <c r="I170" s="1"/>
  <c r="C32" i="5" s="1"/>
  <c r="H164" i="4"/>
  <c r="I164" s="1"/>
  <c r="H60"/>
  <c r="I60" s="1"/>
  <c r="H59"/>
  <c r="I59" s="1"/>
  <c r="H37"/>
  <c r="I37" s="1"/>
  <c r="H26"/>
  <c r="I26" s="1"/>
  <c r="H109"/>
  <c r="I109" s="1"/>
  <c r="H25"/>
  <c r="I25" s="1"/>
  <c r="I99" l="1"/>
  <c r="C22" i="5" s="1"/>
  <c r="H115" i="4"/>
  <c r="H32"/>
  <c r="I32" s="1"/>
  <c r="H117"/>
  <c r="H108"/>
  <c r="H114"/>
  <c r="H33"/>
  <c r="I33" s="1"/>
  <c r="H27"/>
  <c r="H17"/>
  <c r="H16"/>
  <c r="H15"/>
  <c r="H23" i="5" l="1"/>
  <c r="G23"/>
  <c r="J23"/>
  <c r="I23"/>
  <c r="I17" i="4"/>
  <c r="I183" l="1"/>
  <c r="I124" l="1"/>
  <c r="I130" s="1"/>
  <c r="C28" i="5" s="1"/>
  <c r="I126" i="4"/>
  <c r="I129"/>
  <c r="I117" l="1"/>
  <c r="I108"/>
  <c r="I114"/>
  <c r="I147" l="1"/>
  <c r="I158" s="1"/>
  <c r="C30" i="5" s="1"/>
  <c r="I177" i="4"/>
  <c r="G31" i="5" l="1"/>
  <c r="J31"/>
  <c r="I31"/>
  <c r="H31"/>
  <c r="F31"/>
  <c r="K31" s="1"/>
  <c r="G33"/>
  <c r="H33"/>
  <c r="I33"/>
  <c r="J33"/>
  <c r="F33"/>
  <c r="I103" i="4"/>
  <c r="C24" i="5" s="1"/>
  <c r="J25" s="1"/>
  <c r="K33" l="1"/>
  <c r="I115" i="4"/>
  <c r="I122" s="1"/>
  <c r="C26" i="5" s="1"/>
  <c r="J27" l="1"/>
  <c r="G27"/>
  <c r="H27"/>
  <c r="I27"/>
  <c r="F27"/>
  <c r="A16" i="6"/>
  <c r="A14"/>
  <c r="A13"/>
  <c r="H29" i="5" l="1"/>
  <c r="J29"/>
  <c r="I29"/>
  <c r="K27"/>
  <c r="A15" i="6"/>
  <c r="I173" i="4" l="1"/>
  <c r="I184" l="1"/>
  <c r="C34" i="5" s="1"/>
  <c r="B10"/>
  <c r="I178" i="4"/>
  <c r="G35" i="5" l="1"/>
  <c r="J35"/>
  <c r="H35"/>
  <c r="F35"/>
  <c r="I35"/>
  <c r="F23"/>
  <c r="K35" l="1"/>
  <c r="G37"/>
  <c r="I37"/>
  <c r="J37"/>
  <c r="H37"/>
  <c r="F37"/>
  <c r="K23"/>
  <c r="B11"/>
  <c r="I16" i="4"/>
  <c r="K37" i="5" l="1"/>
  <c r="I25"/>
  <c r="H25"/>
  <c r="F21"/>
  <c r="K21" l="1"/>
  <c r="I15" i="4"/>
  <c r="I19" s="1"/>
  <c r="C16" i="5" s="1"/>
  <c r="I27" i="4" l="1"/>
  <c r="I39" l="1"/>
  <c r="J17" i="5"/>
  <c r="H17"/>
  <c r="I17"/>
  <c r="G17"/>
  <c r="G25"/>
  <c r="F25"/>
  <c r="I193" i="4" l="1"/>
  <c r="C18" i="5"/>
  <c r="C40" s="1"/>
  <c r="B45"/>
  <c r="B44"/>
  <c r="G19" l="1"/>
  <c r="H19"/>
  <c r="H40" s="1"/>
  <c r="I19"/>
  <c r="I40" s="1"/>
  <c r="J19"/>
  <c r="J40" s="1"/>
  <c r="F17"/>
  <c r="G40" l="1"/>
  <c r="D30"/>
  <c r="D24"/>
  <c r="K25" s="1"/>
  <c r="D28"/>
  <c r="D32"/>
  <c r="D36"/>
  <c r="D26"/>
  <c r="D34"/>
  <c r="D38"/>
  <c r="K17"/>
  <c r="F29"/>
  <c r="G29"/>
  <c r="D18"/>
  <c r="F19"/>
  <c r="K19" l="1"/>
  <c r="F40"/>
  <c r="K29"/>
  <c r="D22"/>
  <c r="D20"/>
  <c r="D16"/>
  <c r="K40" l="1"/>
  <c r="D40"/>
</calcChain>
</file>

<file path=xl/sharedStrings.xml><?xml version="1.0" encoding="utf-8"?>
<sst xmlns="http://schemas.openxmlformats.org/spreadsheetml/2006/main" count="725" uniqueCount="458">
  <si>
    <t>ÍTEM</t>
  </si>
  <si>
    <t>DISCRIMINAÇÃO DOS SERVIÇOS</t>
  </si>
  <si>
    <t>UNID</t>
  </si>
  <si>
    <t>QUANT</t>
  </si>
  <si>
    <t>P UNIT</t>
  </si>
  <si>
    <t>P TOTAL</t>
  </si>
  <si>
    <t>P C/BDI</t>
  </si>
  <si>
    <t>SINAP/SETOP</t>
  </si>
  <si>
    <t>PROPONENTE: PREFEITURA MUNICIPAL DE IBIA</t>
  </si>
  <si>
    <t>M²</t>
  </si>
  <si>
    <t>TOTAL</t>
  </si>
  <si>
    <t>ITEM</t>
  </si>
  <si>
    <t>VALOR</t>
  </si>
  <si>
    <t>INDICE</t>
  </si>
  <si>
    <t xml:space="preserve">1º MÊS </t>
  </si>
  <si>
    <t>FISICO</t>
  </si>
  <si>
    <t>FINANCEIRO</t>
  </si>
  <si>
    <t>TOTAL GERAL</t>
  </si>
  <si>
    <t xml:space="preserve">PLANILHA DE SERVIÇOS </t>
  </si>
  <si>
    <t>1.1</t>
  </si>
  <si>
    <t>SUB-TOTAL</t>
  </si>
  <si>
    <t xml:space="preserve">2º MÊS </t>
  </si>
  <si>
    <t>R.T. RAYSSA ALVES DOS REIS</t>
  </si>
  <si>
    <t>2.1</t>
  </si>
  <si>
    <t>DEMOLIÇÃO E REMOÇÃO</t>
  </si>
  <si>
    <t>M³</t>
  </si>
  <si>
    <t>M</t>
  </si>
  <si>
    <t>2.2</t>
  </si>
  <si>
    <t>M³XKM</t>
  </si>
  <si>
    <t>CÓD. PMI</t>
  </si>
  <si>
    <t>-</t>
  </si>
  <si>
    <t>3.2</t>
  </si>
  <si>
    <t>1.2</t>
  </si>
  <si>
    <t>CREA-MG: 204.388/D-MG</t>
  </si>
  <si>
    <t>PINTURA</t>
  </si>
  <si>
    <t>7.2</t>
  </si>
  <si>
    <t>ESQUADRIAS</t>
  </si>
  <si>
    <t>TIPO</t>
  </si>
  <si>
    <t>CÓDIGO</t>
  </si>
  <si>
    <t>DESCRIÇÃO</t>
  </si>
  <si>
    <t>CONSUMO</t>
  </si>
  <si>
    <t>PREÇO UNIT.</t>
  </si>
  <si>
    <t>PREÇO TOTAL</t>
  </si>
  <si>
    <t>TOTAL COMPOSIÇÃO</t>
  </si>
  <si>
    <t>BDI</t>
  </si>
  <si>
    <t>TOTAL COMPOSIÇÃO COM BDI</t>
  </si>
  <si>
    <t>H</t>
  </si>
  <si>
    <t>_______________________________________</t>
  </si>
  <si>
    <t>CREA-MG: 204388/D-MG</t>
  </si>
  <si>
    <t>ACESSÓRIOS</t>
  </si>
  <si>
    <t>PINTURA ACRÍLICA PARA PISO EM PASSEIO/SUPERFÍCIE CIMENTADA, DUAS (2) DEMÃOS</t>
  </si>
  <si>
    <t>LIMPEZA FINAL PARA ENTREGA DA OBRA</t>
  </si>
  <si>
    <t>4.1</t>
  </si>
  <si>
    <t>6.3</t>
  </si>
  <si>
    <t xml:space="preserve">3º MÊS </t>
  </si>
  <si>
    <t xml:space="preserve">4º MÊS </t>
  </si>
  <si>
    <t>MERCADO</t>
  </si>
  <si>
    <t>ED-50459</t>
  </si>
  <si>
    <t>ED-51131</t>
  </si>
  <si>
    <t>7.1</t>
  </si>
  <si>
    <t>7.3</t>
  </si>
  <si>
    <t>8.1</t>
  </si>
  <si>
    <t xml:space="preserve">MOBILIZAÇÃO E DESMOBILIZAÇÃO/ ADMINISTRAÇÃO DA OBRA </t>
  </si>
  <si>
    <t>7.4</t>
  </si>
  <si>
    <t>1.3</t>
  </si>
  <si>
    <t>ED-48501</t>
  </si>
  <si>
    <t>ED-51122</t>
  </si>
  <si>
    <t>KG</t>
  </si>
  <si>
    <t>FORNECIMENTO E ASSENTAMENTO DE TUBO PVC RÍGIDO, DRENAGEM/PLUVIAL, PBV - SÉRIE NORMAL, DN 100 MM (4"), INCLUSIVE CONEXÕES</t>
  </si>
  <si>
    <t>ED-48669</t>
  </si>
  <si>
    <t>ED-49575</t>
  </si>
  <si>
    <t>LIMPEZA</t>
  </si>
  <si>
    <t>TRANSPORTE COM CAMINHÃO BASCULANTE DE 6M³, EM VIA URBANA PAVIMENTADA, DMT ATÉ 30KM (UNIDADE: M3XKM). AF_07/2020</t>
  </si>
  <si>
    <t>MÊS</t>
  </si>
  <si>
    <t xml:space="preserve">5º MÊS </t>
  </si>
  <si>
    <t xml:space="preserve">  </t>
  </si>
  <si>
    <t>ED-50266</t>
  </si>
  <si>
    <t xml:space="preserve">ED-28427 </t>
  </si>
  <si>
    <t>BDI: 30%</t>
  </si>
  <si>
    <t>ED-21776</t>
  </si>
  <si>
    <t>ED-29731</t>
  </si>
  <si>
    <t>ED-48480</t>
  </si>
  <si>
    <t>PISO, PAREDE E TETO</t>
  </si>
  <si>
    <t>PINTURA LÁTEX ACRÍLICA PREMIUM, APLICAÇÃO MANUAL EM PAREDES, DUAS DEMÃOS. AF_04/2023</t>
  </si>
  <si>
    <t>FUNDO SELADOR ACRÍLICO, APLICAÇÃO MANUAL EM PAREDE, UMA DEMÃO. AF_04/2023</t>
  </si>
  <si>
    <t>ED-50491</t>
  </si>
  <si>
    <t>COMPOSICAO</t>
  </si>
  <si>
    <t>ED-50232</t>
  </si>
  <si>
    <t>ED-13338</t>
  </si>
  <si>
    <t>LUMINÁRIA COMERCIAL CHANFRADA DE SOBREPOR COMPLETA, PARA DUAS (2) LÂMPADAS TUBULARES LED 2X18W-ØT8, TEMPERATURA DA COR 6500K, FORNECIMENTO E INSTALAÇÃO, INCLUSIVE BASE E LÂMPADAS</t>
  </si>
  <si>
    <t>ED-50493</t>
  </si>
  <si>
    <t>ED-50732</t>
  </si>
  <si>
    <t>ED-51150</t>
  </si>
  <si>
    <t>ED-50221</t>
  </si>
  <si>
    <t>ED-50705</t>
  </si>
  <si>
    <t>ED-50022</t>
  </si>
  <si>
    <t>ED-50708</t>
  </si>
  <si>
    <t xml:space="preserve">COMPOSIÇÃO ED-50221 </t>
  </si>
  <si>
    <t>ED-50223</t>
  </si>
  <si>
    <t>PONTO DE EMBUTIR PARA ESGOTO EM TUBO PVC RÍGIDO, PB - SÉRIE NORMAL, DN 40MM (1.1/2"), EMBUTIDO NA ALVENARIA/PISO, COM ALTURA (SAÍDA) DE 50CM DO PISO, COM DISTÂNCIA DE ATÉ CINCO (5) METROS DA RAMAL DE ESGOTO, EXCLUSIVE ESCAVAÇÃO, INCLUSIVE CONEXÕES E FIXAÇÃO DO TUBO COM ENCHIMENTO DO RASGO NA ALVENARIA/CONCRETO COM ARGAMASSA</t>
  </si>
  <si>
    <t>ED-50225</t>
  </si>
  <si>
    <t>RALO SIFONADO, PVC, DN 100 X 40 MM, JUNTA SOLDÁVEL, FORNECIDO E INSTALADO EM RAMAL DE DESCARGA OU EM RAMAL DE ESGOTO SANITÁRIO. AF_08/2022</t>
  </si>
  <si>
    <t>ED-49995</t>
  </si>
  <si>
    <t>ASSENTO SANITÁRIO CONVENCIONAL - FORNECIMENTO E INSTALACAO. AF_01/2020</t>
  </si>
  <si>
    <t>SABONETEIRA PLASTICA TIPO DISPENSER PARA SABONETE LIQUIDO COM RESERVATORIO 800 A 1500 ML, INCLUSO FIXAÇÃO. AF_01/2020</t>
  </si>
  <si>
    <t>ED-48182</t>
  </si>
  <si>
    <t>DISPENSER EM PLÁSTICO PARA PAPEL TOALHA 2 OU 3 FOLHAS</t>
  </si>
  <si>
    <t>ED-48181</t>
  </si>
  <si>
    <t>PAPELEIRA METÁLICA CROMADA, INCLUSIVE FIXAÇÃO</t>
  </si>
  <si>
    <t>DEMOLIÇÃO MANUAL DE REBOCO OU EMBOÇO, COM ESPESSURA DE ATÉ 55MM, INCLUSIVE AFASTAMENTO E EMPILHAMENTO, EXCLUSIVE TRANSPORTE E RETIRADA DO MATERIAL DEMOLIDO</t>
  </si>
  <si>
    <t>ED-50569</t>
  </si>
  <si>
    <t>INSUMO</t>
  </si>
  <si>
    <t>ED-48167</t>
  </si>
  <si>
    <t>BARRA DE APOIO EM AÇO INOX POLIDO PARA LAVATÓRIO DE CANTO, DN 1.1/4" (31,75MM), PARA ACESSIBILIDADE (PMR/PCR), INSTALADO EM PAREDE, INCLUSIVE FORNECIMENTO, INSTALAÇÃO E ACESSÓRIOS PARA FIXAÇÃO</t>
  </si>
  <si>
    <t>ED-48163</t>
  </si>
  <si>
    <t>ED-48160</t>
  </si>
  <si>
    <t>ED-50954</t>
  </si>
  <si>
    <t>ED-48344</t>
  </si>
  <si>
    <t>ED-50287</t>
  </si>
  <si>
    <t>CUBA EM AÇO INOXIDÁVEL DE EMBUTIR, AISI 304, APLICAÇÃO PARA TANQUE/PIA (600X600X400MM), ASSENTAMENTO EM BANCADA, INCLUSIVE VÁLVULA DE ESCOAMENTO DE METAL COM ACABAMENTO CROMADO, SIFÃO DE METAL TIPO COPO COM ACABAMENTO CROMADO, FORNECIMENTO E INSTALAÇÃO</t>
  </si>
  <si>
    <t>4.2</t>
  </si>
  <si>
    <t>4.3</t>
  </si>
  <si>
    <t>4.4</t>
  </si>
  <si>
    <t>4.5</t>
  </si>
  <si>
    <t>4.6</t>
  </si>
  <si>
    <t>4.7</t>
  </si>
  <si>
    <t>ED-18181</t>
  </si>
  <si>
    <t>ED-50842</t>
  </si>
  <si>
    <t>ORÇAMENTO</t>
  </si>
  <si>
    <t>ED-29550</t>
  </si>
  <si>
    <t>COBERTURA</t>
  </si>
  <si>
    <t>ED-50754</t>
  </si>
  <si>
    <t>CARGA MANUAL DE MATERIAL DE QUALQUER NATUREZA SOBRE CAMINHÃO, EXCLUSIVE TRANSPORTE</t>
  </si>
  <si>
    <t>REGULARIZAÇÃO PISO</t>
  </si>
  <si>
    <t>REGULARIZAÇÃO PAREDES</t>
  </si>
  <si>
    <t>REVESTIMENTO CERÂMICO</t>
  </si>
  <si>
    <t>SERVIÇOS COMPLEMENTARES</t>
  </si>
  <si>
    <t>PORTAS/FECHADURA</t>
  </si>
  <si>
    <t>JANELAS</t>
  </si>
  <si>
    <t>ÁGUA FRIA</t>
  </si>
  <si>
    <t>ESGOTO</t>
  </si>
  <si>
    <t>LOUÇAS/METAIS COMUNS</t>
  </si>
  <si>
    <t>COMPLEMENTARES</t>
  </si>
  <si>
    <t>DRENAGEM</t>
  </si>
  <si>
    <t>CAIXAS DE INSPEÇÃO</t>
  </si>
  <si>
    <t>FORNECIMENTO E COLOCAÇÃO DE PLACA DE OBRA EM CHAPA GALVANIZADA #26, ESP. 0,45MM, DIMENSÃO (3X1,5)M, PLOTADA COM ADESIVO VINÍLICO, AFIXADA COM REBITES 4,8X40MM, EM
ESTRUTURA METÁLICA DE METALON 20X20MM, ESP. 1,25MM, INCLUSIVE SUPORTE EM EUCALIPTO AUTOCLAVADO PINTADO COM TINTA PVA DUAS (2) DEMÃOS</t>
  </si>
  <si>
    <t>ENCARREGADO GERAL DE OBRAS COM ENCARGOS COMPLEMENTARES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</si>
  <si>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</si>
  <si>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</si>
  <si>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</si>
  <si>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</si>
  <si>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</si>
  <si>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</si>
  <si>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</si>
  <si>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</si>
  <si>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</si>
  <si>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</si>
  <si>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</si>
  <si>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DEMOLIÇÃO MANUAL DE PISO CERÂMICO OU LADRILHO HIDRÁULICO, INCLUSIVE AFASTAMENTO E EMPILHAMENTO, EXCLUSIVE DEMOLIÇÃO DE CONTRAPISO, TRANSPORTE E RETIRADA DO MATERIAL DEMOLIDO</t>
  </si>
  <si>
    <t>3.5</t>
  </si>
  <si>
    <t>3.6</t>
  </si>
  <si>
    <t>3.7</t>
  </si>
  <si>
    <t>3.8</t>
  </si>
  <si>
    <t>TRAMA DE MADEIRA COMPOSTA POR TERÇAS PARA TELHADOS DE ATÉ 2 ÁGUAS PARA TELHA ONDULADA DE FIBROCIMENTO, METÁLICA, PLÁSTICA OU TERMOACÚSTICA, INCLUSO TRANSPORTE VERTICAL. AF_07/2019</t>
  </si>
  <si>
    <t xml:space="preserve">REGULARIZAÇÃO E COMPACTAÇÃO DE TERRENO MANUAL COM SOQUETE, EXCLUSIVE DESMATAMENTO, DESTOCAMENTO, LIMPEZA/ROÇADA DO TERRENO
</t>
  </si>
  <si>
    <t>CONTRAPISO DESEMPENADO COM ARGAMASSA, TRAÇO 1:3 (CIMENTO E AREIA), ESP. 50MM</t>
  </si>
  <si>
    <t>EMBOÇO COM ARGAMASSA, TRAÇO 1:6 (CIMENTO E AREIA), ESP.20MM, APLICAÇÃO MANUAL, INCLUSIVE ARGAMASSA COM PREPARO MECANIZADO, EXCLUSIVE CHAPISCO</t>
  </si>
  <si>
    <t>6.4</t>
  </si>
  <si>
    <t>REVESTIMENTO CERÂMICO PARA PAREDES INTERNAS COM PLACAS TIPO ESMALTADA EXTRA DE DIMENSÕES 33X45 CM APLICADAS NA ALTURA INTEIRA DAS PAREDES.AF_02/2023_PE</t>
  </si>
  <si>
    <t xml:space="preserve">VIDRO IMPRESSO (FANTASIA) TRANSLÚCIDO INCOLOR, ESP. 4MM, INCLUSIVE FIXAÇÃO E VEDAÇÃO COM GUARNIÇÃO/GAXETA DE BORRACHA NEOPRENE, FORNECIMENTO E INSTALAÇÃO, EXCLUSIVE CAIXILHO/PERFIL
</t>
  </si>
  <si>
    <t>7.5</t>
  </si>
  <si>
    <t>7.6</t>
  </si>
  <si>
    <t>INSTALAÇÕES ELÉTRICAS</t>
  </si>
  <si>
    <t>8.2</t>
  </si>
  <si>
    <t>8.3</t>
  </si>
  <si>
    <t>8.4</t>
  </si>
  <si>
    <t>8.5</t>
  </si>
  <si>
    <t>8.6</t>
  </si>
  <si>
    <t>PONTO DE EMBUTIR PARA UMA (1) TOMADA PADRÃO, TRÊS (3) POLOS (2P+T/10A-250V), COM PLACA 4"X2" DE UM (1) POSTO, COM ELETRODUTO FLEXÍVEL CORRUGADO, ANTI-CHAMA, DN 25MM (3/
4"), EMBUTIDO NA ALVENARIA E CABO DE COBRE FLEXÍVEL, CLASSE 5, ISOLAMENTO TIPO LSHF/ATOX, NÃO HALOGENADO, SEÇÃO 2,5MM2 (70°C-450/750V), COM DISTÂNCIA DE ATÉ DEZ (10) METROS DO PONTO DE DERIVAÇÃO, INCLUSIVE CAIXA DE LIGAÇÃO, SUPORTE E FIXAÇÃO DO ELETRODUTO COM ENCHIMENTO DO RASGO NA ALVENARIA/CONCRETO COM ARGAMASSA</t>
  </si>
  <si>
    <t>INSTALAÇÕES HIDRAULICAS</t>
  </si>
  <si>
    <t>PONTO DE EMBUTIR PARA ÁGUA FRIA EM TUBO DE PVC RÍGIDO SOLDÁVEL, DN 20MM (1/2"), EMBUTIDO NA ALVENARIA COM DISTÂNCIA DE ATÉ CINCO (5) METROS DA TOMADA DE ÁGUA,
INCLUSIVE CONEXÕES E FIXAÇÃO DO TUBO COM ENCHIMENTO DO RASGO NA ALVENARIA/CONCRETO COM ARGAMASSA</t>
  </si>
  <si>
    <t>PONTO DE EMBUTIR PARA ÁGUA FRIA EM TUBO DE PVC RÍGIDO SOLDÁVEL, DN 50MM (1.1/2"), EMBUTIDO NA ALVENARIA COM DISTÂNCIA DE ATÉ CINCO (5) METROS DA TOMADA DE ÁGUA,
INCLUSIVE CONEXÕES E FIXAÇÃO DO TUBO COM ENCHIMENTO DO RASGO NA ALVENARIA/CONCRETO COM ARGAMASSA</t>
  </si>
  <si>
    <t>REGISTRO DE GAVETA, TIPO BASE, ROSCÁVEL 1.1/2" (PARA TUBO SOLDÁVEL OU PPR DN 50MM/CPVC DN 42MM), INCLUSIVE ACABAMENTO (PADRÃO MÉDIO) E CANOPLA CROMADOS</t>
  </si>
  <si>
    <t>PONTO DE EMBUTIR PARA ESGOTO EM TUBO PVC RÍGIDO, PBV - SÉRIE NORMAL, DN 100MM (4"), EMBUTIDO EM PISO COM DISTÂNCIA DE ATÉ CINCO (5) METROS DA RAMAL DE ESGOTO, INCLUSIVE CONEXÕES E FIXAÇÃO DO TUBO COM ENCHIMENTO DO RASGO NO CONCRETO COM ARGAMASSA</t>
  </si>
  <si>
    <t>LAVATÓRIO LOUÇA BRANCA COM COLUNA, *44 X 35,5* CM, PADRÃO POPULAR, INCLUSO SIFÃO FLEXÍVEL EM PVC, VÁLVULA E ENGATE FLEXÍVEL 30CM EM PLÁSTICO  E COM TORNEIRA CROMADA PADRÃO POPULAR - FORNECIMENTO E INSTALAÇÃO. AF _01/2020</t>
  </si>
  <si>
    <t>BANCADA EM GRANITO CINZA ANDORINHA E = 3 CM, APOIADA EM ALVENARIA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</si>
  <si>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</si>
  <si>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</si>
  <si>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</si>
  <si>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</si>
  <si>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</si>
  <si>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</si>
  <si>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</si>
  <si>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</si>
  <si>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</si>
  <si>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</si>
  <si>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10.1</t>
  </si>
  <si>
    <t>10.2</t>
  </si>
  <si>
    <t>10.3</t>
  </si>
  <si>
    <t>10.4</t>
  </si>
  <si>
    <t>10.5</t>
  </si>
  <si>
    <t>PINTURA ESMALTE EM ESQUADRIAS DE FERRO, DUAS (2) DEMÃOS, INCLUSIVE UMA (1) DEMÃO DE FUNDO ANTICORROSIVO</t>
  </si>
  <si>
    <t>PINTURA ESMALTE EM ESQUADRIA DE MADEIRA, DUAS (2) DEMÃOS, INCLUSIVE UMA (1) DEMÃO DE FUNDO NIVELADOR, EXCLUSIVE MASSA A ÓLEO</t>
  </si>
  <si>
    <t>11.1</t>
  </si>
  <si>
    <t>ESPELHO CRISTAL, DIMENSÃO (60X90)CM, COM ESP. 4MM, EM ACABAMENTO LAPIDADO, INCLUSIVE FIXAÇÃO COM PARAFUSO TIPO FINESSON, FORNECIMENTO E INSTALAÇÃO</t>
  </si>
  <si>
    <t xml:space="preserve">BARRA DE APOIO EM AÇO INOX POLIDO RETA, DN 1.1/4" (31,75MM), PARA ACESSIBILIDADE (PMR/PCR), COMPRIMENTO 40CM, INSTALADO EM PORTA/PAREDE, INCLUSIVE FORNECIMENTO, INSTALAÇÃO E ACESSÓRIOS PARA FIXAÇÃO
</t>
  </si>
  <si>
    <t>BARRA DE APOIO EM AÇO INOX POLIDO RETA, DN 1.1/4" (31,75MM), PARA ACESSIBILIDADE (PMR/PCR), COMPRIMENTO 80CM, INSTALADO EM PAREDE, INCLUSIVE FORNECIMENTO, INSTALAÇÃO E ACESSÓRIOS PARA FIXAÇÃO</t>
  </si>
  <si>
    <t>12.1</t>
  </si>
  <si>
    <t>CORTE, DOBRA E MONTAGEM DE AÇO CA-50, DIÂMETRO 8MM, INCLUSIVE ESPAÇADOR</t>
  </si>
  <si>
    <t>PONTO DE EMBUTIR PARA ÁGUA FRIA EM TUBO DE PVC RÍGIDO SOLDÁVEL, DN 50MM (1.1/2"), EMBUTIDO NA ALVENARIA COM DISTÂNCIA DE ATÉ CINCO (5) METROS DA TOMADA DE ÁGUA, INCLUSIVE CONEXÕES E FIXAÇÃO DO TUBO COM ENCHIMENTO
DO RASGO NA ALVENARIA/CONCRETO COM ARGAMASSA</t>
  </si>
  <si>
    <t>ENCHIMENTO DE RASGO EM ALVENARIA/CONCRETO COM ARGAMASSA, DIÂMETRO DE 32MM A 50MM (1.1/4" A 2"), INCLUSIVE ARGAMASSA, TRAÇO 1:2:8 (CIMENTO, CAL E AREIA), COM PREPARO MECANIZADO</t>
  </si>
  <si>
    <t>FORNECIMENTO E ASSENTAMENTO DE TUBO PVC RÍGIDO SOLDÁVEL, ÁGUA FRIA, DN 50 MM (1.1/2"), INCLUSIVE CONEXÕES</t>
  </si>
  <si>
    <t>RASGO EM ALVENARIA PARA PASSAGEM DE ELETRODUTO/TUBULAÇÃO, DIÂMETROS DE 32MM A 50MM (1.1/4" A 2"), EXCLUSIVE ENCHIMENTO</t>
  </si>
  <si>
    <t>KIT DE PORTA DE MADEIRA PARA PINTURA, SEMI-OCA (LEVE OU MÉDIA), PADRÃO MÉDIO, 80X210CM, ESPESSURA DE 3,5CM, ITENS INCLUSOS: DOBRADIÇAS, MONTAGEM E INSTALAÇÃO DO BATENTE, FECHADURA COM EXECUÇÃO DO FURO - FORNECIMENTO E INSTALAÇÃO. AF_12/2019</t>
  </si>
  <si>
    <t>1.4</t>
  </si>
  <si>
    <t>HORA</t>
  </si>
  <si>
    <t xml:space="preserve">ENGENHEIRO CIVIL DE OBRA JUNIOR COM ENCARGOS COMPLEMENTARES
</t>
  </si>
  <si>
    <t>DEMOLIÇÃO DE RODAPÉ CERÂMICO, DE FORMA MANUAL, SEM REAPROVEITAMENTO. AF_09/2023</t>
  </si>
  <si>
    <t>REMOÇÃO DE JANELAS, DE FORMA MANUAL, SEM REAPROVEITAMENTO. AF_09/2023</t>
  </si>
  <si>
    <t>REMOÇÃO DE LOUÇAS, DE FORMA MANUAL, SEM REAPROVEITAMENTO. AF_09/2023</t>
  </si>
  <si>
    <t>ACABAMENTOS PARA FORRO (RODA-FORRO EM PERFIL METÁLICO E PLÁSTICO). AF_08/2023</t>
  </si>
  <si>
    <t xml:space="preserve">ED-13292 </t>
  </si>
  <si>
    <r>
      <t>REVESTIMENTO COM PORCELANATO APLICADO EM PISO, ACABAMENTO POLÍDO, AMBIENTE INTERNO, PADRÃO EXTRA, BORDA RETIFICADA, DIMENSÃO DA PEÇA (60X60CM), ASSENTAMENTO COM ARGAMASSA INDUSTRIALIZADA, INCLUSIVE REJUNTAMENTO</t>
    </r>
    <r>
      <rPr>
        <b/>
        <sz val="9"/>
        <color indexed="8"/>
        <rFont val="Arial"/>
        <family val="2"/>
      </rPr>
      <t xml:space="preserve"> (PISO + RODAPÉ)</t>
    </r>
  </si>
  <si>
    <t>REMOÇÃO DE LUMINÁRIAS, DE FORMA MANUAL, SEM REAPROVEITAMENTO. AF_09/2023</t>
  </si>
  <si>
    <t>PINTURA LÁTEX ACRÍLICA PREMIUM, APLICAÇÃO MANUAL EM TETO, DUAS DEMÃOS.AF_04/2023</t>
  </si>
  <si>
    <t>ED-29453</t>
  </si>
  <si>
    <t>FERRAGENS PARA JANELA DE ALUMÍNIO PARA CONJUNTO DE DUAS (2) FOLHAS DE CORRER, INCLUSIVE ROLDANAS E ACESSÓRIOS, FORNECIMENTO E INSTALAÇÃO, EXCLUSIVE JANELA</t>
  </si>
  <si>
    <t>INSTALAÇÃO DE VIDRO TEMPERADO, E = 10 MM, ENCAIXADO EM PERFIL U. AF_01/2021_PS</t>
  </si>
  <si>
    <t>REMOÇÃO DE PORTAS, DE FORMA MANUAL, SEM REAPROVEITAMENTO. AF_09/2023 - FOLHA</t>
  </si>
  <si>
    <t>ED-49700</t>
  </si>
  <si>
    <t>FECHADURA TIPO INTERNA (GORGE), GRAU DE SEGURANÇA MÉDIO, DISTÂNCIA DE BROCA 40MM, ACABAMENTO COM ESPELHO CROMADO E MAÇANETA MODELO ALAVANCA EM ZAMAC, INCLUSIVE ACESSÓRIOS PARA FIXAÇÃO E DUAS (2) CHAVES</t>
  </si>
  <si>
    <t>ACABAMENTOS</t>
  </si>
  <si>
    <t>SOLEIRA EM GRANITO, LARGURA 15 CM, ESPESSURA 2,0 CM. AF_09/2020</t>
  </si>
  <si>
    <t>ED-50997</t>
  </si>
  <si>
    <t>PEITORIL DE GRANITO CINZA ANDORINHA E = 2 CM</t>
  </si>
  <si>
    <t>ED-50337</t>
  </si>
  <si>
    <t>VÁLVULA DE DESCARGA COM REGISTRO INTERNO, ACIONAMENTO SIMPLES, DN 1.1/2" (50MM), INCLUSIVE ACABAMENTO DA VÁLVULA</t>
  </si>
  <si>
    <t>ED-50286</t>
  </si>
  <si>
    <t>MICTÓRIO SIFONADO DE LOUÇA BRANCA, INCLUSIVE ENGATE FLEXÍVEL, EXCLUSIVE VÁLVULA DE DESCARGA</t>
  </si>
  <si>
    <t>ED-16344</t>
  </si>
  <si>
    <t>CHUVEIRO ELÉTRICO BRANCO, TENSÃO 127V/220V, POTÊNCIA 4600W/5500W, INCLUSIVE BRAÇO, FORNECIMENTO E INSTALAÇÃO</t>
  </si>
  <si>
    <t>ED-13337</t>
  </si>
  <si>
    <t>LUMINÁRIA COMERCIAL CHANFRADA DE SOBREPOR COMPLETA, PARA DUAS (2) LÂMPADAS TUBULARES LED 2X9W-ØT8, TEMPERATURA DA COR 6500K, FORNECIMENTO E INSTALAÇÃO, INCLUSIVE BASE E LÂMPADAS</t>
  </si>
  <si>
    <t>ED-15765</t>
  </si>
  <si>
    <t>CONJUNTO DE UM (1) INTERRUPTOR SIMPLES, CORRENTE 10A, TENSÃO 250V, (10A-250V) E UMA (1) TOMADA PADRÃO, TRÊS (3) POLOS, CORRENTE 10A, TENSÃO 250V, (2P+T/10A-250V), COM PLACA 4"X2" DE DOIS (2) POSTOS, INCLUSIVE FORNECIMENTO, INSTALAÇÃO, SUPORTE, MÓDULO E PLACA</t>
  </si>
  <si>
    <t>ED-15763</t>
  </si>
  <si>
    <t>CONJUNTO DE UM (1) MÓDULO COM FURO PARA SAÍDA DE FIO Ø10MM, COM PLACA 4"X2" DE UM (1) POSTO, INCLUSIVE FORNECIMENTO, INSTALAÇÃO, SUPORTE, MÓDULO E PLACA</t>
  </si>
  <si>
    <t>SABONETEIRA DE PAREDE EM METAL CROMADO, INCLUSO FIXAÇÃO. AF_01/2020</t>
  </si>
  <si>
    <t>PORTA TOALHA BANHO EM METAL CROMADO, TIPO BARRA, INCLUSO FIXAÇÃO. AF_01/2020</t>
  </si>
  <si>
    <t>ED-48493</t>
  </si>
  <si>
    <t>DEMOLIÇÃO DE ALVENARIA DE BLOCO FURADO, DE FORMA MANUAL, SEM REAPROVEITAMENTO. AF_09/2023</t>
  </si>
  <si>
    <t>FORNECIMENTO DE JANELA BASCULANTE DE FERRO, INCLUSIVE ASSENTAMENTO, FERRAGENS E ACESSÓRIOS</t>
  </si>
  <si>
    <t>ED-48232</t>
  </si>
  <si>
    <t>ALVENARIA DE VEDAÇÃO COM TIJOLO CERÂMICO FURADO, ESP. 14CM, PARA REVESTIMENTO, INCLUSIVE ARGAMASSA PARA ASSENTAMENTO</t>
  </si>
  <si>
    <t>ED-50730</t>
  </si>
  <si>
    <t>CHAPISCO COM ARGAMASSA, TRAÇO 1:2:3 (CIMENTO, AREIA E PEDRISCO), APLICADO COM COLHER, ESP. 5MM, INCLUSIVE ARGAMASSA COM PREPARO MECANIZADO</t>
  </si>
  <si>
    <t>ED-49965</t>
  </si>
  <si>
    <t>REGISTRO DE PRESSÃO, TIPO BASE, ROSCÁVEL 3/4" (PARA TUBO SOLDÁVEL OU PPR DN 25MM/CPVC DN 22MM), INCLUSIVE ACABAMENTO (PADRÃO MÉDIO) E CANOPLA CROMADOS</t>
  </si>
  <si>
    <t>ED-50301</t>
  </si>
  <si>
    <t>BACIA SANITÁRIA (VASO) DE LOUÇA CONVENCIONAL, ACESSÍVEL (PCR/PMR), COR BRANCA, COM INSTALAÇÃO DE SÓCULO NA BASE DA BACIA ACOMPANHANDO A PROJEÇÃO DA BASE, NÃO ULTRAPASSANDO ALTURA DE 5CM, ALTURA MÁXIMA DE 46CM ( BACIA+ASSENTO), INCLUSIVE ACESSÓRIOS DE FIXAÇÃO/ VEDAÇÃO, VÁLVULA DE DESCARGA METÁLICA COM ACIONAMENTO DUPLO, TUBO DE LIGAÇÃO DE LATÃO COM CANOPLA, FORNECIMENTO, INSTALAÇÃO E REJUNTAMENTO, EXCLUSIVE ASSENTO</t>
  </si>
  <si>
    <t>TAPA VISTA DE MICTÓRIO EM GRANITO CINZA POLIDO, ESP = 3CM, ASSENTADO COM ARGAMASSA COLANTE AC III-E . AF_01/2021</t>
  </si>
  <si>
    <t>ED-48533</t>
  </si>
  <si>
    <t>DIVISÓRIA EM GRANITO CINZA ANDORINHA, ESP. 3CM, INCLUSIVE INSTALAÇÃO, FERRAGENS EM LATÃO CROMADO E ACESSÓRIOS</t>
  </si>
  <si>
    <t>ED-48157</t>
  </si>
  <si>
    <t>ASSENTO PARA VASO PNE (NBR 9050)</t>
  </si>
  <si>
    <t>ED-48497</t>
  </si>
  <si>
    <t>REMOÇÃO MANUAL DE ESQUADRIA METÁLICA, COM REAPROVEITAMENTO, INCLUSIVE MARCO/ALIZAR/GUARNIÇÕES, AFASTAMENTO E EMPILHAMENTO, EXCLUSIVE TRANSPORTE E RETIRADA DO MATERIAL REMOVIDO NÃO REAPROVEITÁVEL</t>
  </si>
  <si>
    <t>ED-50761</t>
  </si>
  <si>
    <t>REBOCO COM ARGAMASSA, TRAÇO 1:2:8 (CIMENTO, CAL E AREIA) , ESP. 20MM, APLICAÇÃO MANUAL, INCLUSIVE ARGAMASSA COM PREPARO MECANIZADO, EXCLUSIVE CHAPISCO</t>
  </si>
  <si>
    <t>ED-48502</t>
  </si>
  <si>
    <t>DEMOLIÇÃO MANUAL DE REVESTIMENTO CERÂMICO, AZULEJO OU LADRILHO HIDRÁULICO, INCLUSIVE AFASTAMENTO E EMPILHAMENTO, EXCLUSIVE DEMOLIÇÃO DO REBOCO OU EMBOÇO, TRANSPORTE E RETIRADA DO MATERIAL DEMOLIDO</t>
  </si>
  <si>
    <t>GRADES</t>
  </si>
  <si>
    <t>ED-50811</t>
  </si>
  <si>
    <t>GRADE FIXA E PORTA DE ABRIR COM GRADE E CHAPA E TRANCA DE SEGURANÇA</t>
  </si>
  <si>
    <t>ED-48353</t>
  </si>
  <si>
    <t>BANCO INTERNO EM CONCRETO E ALVENARIA, ACABAMENTO EM VERNIZ, E = 8 CM, L = 40 CM</t>
  </si>
  <si>
    <t>ED-50228</t>
  </si>
  <si>
    <t>PONTO DE EMBUTIR PARA UMA (1) LUMINÁRIA,COM ELETRODUTO DE PVC RÍGIDO ROSCÁVEL, DN 20MM (3/4"), EMBUTIDO NA LAJE E CABO DE COBRE FLEXÍVEL, CLASSE 5, ISOLAMENTO TIPO LSHF/ ATOX, NÃO HALOGENADO, SEÇÃO 1,5MM2 (70°C-450/750V), COM DISTÂNCIA DE ATÉ CINCO (5) METROS DO PONTO DE DERIVAÇÃO, EXCLUSIVE LUMINÁRIA, INCLUSIVE CAIXA DE LIGAÇÃO OCTOGONAL, SUPORTE E FIXAÇÃO DO ELETRODUTO</t>
  </si>
  <si>
    <t>ED-48170</t>
  </si>
  <si>
    <t>BEBEDOURO MF-F PINTADO</t>
  </si>
  <si>
    <t>SALA DE ARMAS</t>
  </si>
  <si>
    <t>ESTACA BROCA DE CONCRETO, DIÂMETRO DE 25CM, ESCAVAÇÃO MANUAL COM TRADO CONCHA, COM ARMADURA DE ARRANQUE. AF_05/2020</t>
  </si>
  <si>
    <t>ESCAVAÇÃO MANUAL PARA BLOCO DE COROAMENTO OU SAPATA (INCLUINDO ESCAVAÇÃO PARA COLOCAÇÃO DE FÔRMAS). AF_06/2017</t>
  </si>
  <si>
    <t>ED-49788</t>
  </si>
  <si>
    <t>FORNECIMENTO DE CONCRETO ESTRUTURAL, PREPARADO EM OBRA COM BETONEIRA, COM FCK 30MPA, INCLUSIVE LANÇAMENTO, ADENSAMENTO E ACABAMENTO (FUNDAÇÃO)</t>
  </si>
  <si>
    <t>ED-49643</t>
  </si>
  <si>
    <t>FÔRMA E DESFORMA DE TÁBUA E SARRAFO, REAPROVEITAMENTO (3X), EXCLUSIVE ESCORAMENTO</t>
  </si>
  <si>
    <t>PILAR EM CONCRETO APARENTE 20 MPa, INCLUSIVE ARMAÇÃO, FÔRMA PLASTIFICADA E DESFORMA</t>
  </si>
  <si>
    <t>ED-50850</t>
  </si>
  <si>
    <t>VIGA DE 0,21 A 0,35 M DE LARGURA EM CONCRETO 20MPa, APARENTE, ARMAÇÃO, FÔRMA PLASTIFICADA, ESCORAMENTO E DESFORMA</t>
  </si>
  <si>
    <t>ED-9903</t>
  </si>
  <si>
    <t>VERGA OU CONTRAVERGA EM CONCRETO ESTRUTURAL PARA VÃOS DE ATÉ 150CM, PREPARADO EM OBRA COM BETONEIRA, CONTROLE "A", COM FCK 20 MPA, MOLDADA IN LOCO, INCLUSIVE ARMAÇÃO</t>
  </si>
  <si>
    <t>ED-48219</t>
  </si>
  <si>
    <t>ALVENARIA DE BLOCO DE CONCRETO CHEIO SEM ARMAÇÃO, EM CONCRETO COM FCK DE 20MPA , ESP. 14CM, PARA REVESTIMENTO, INCLUSIVE ARGAMASSA PARA ASSENTAMENTO ( DETALHE D - CADERNO SEDS)</t>
  </si>
  <si>
    <t>ED-50628</t>
  </si>
  <si>
    <t>PISO PODOTÁTIL DE BORRACHA, ALERTA, ESP. 5MM, COR PRETA, ASSENTAMENTO COM COLA DE CONTATO, INCLUSIVE FORNECIMENTO E INSTALAÇÃO</t>
  </si>
  <si>
    <t>ED-48479</t>
  </si>
  <si>
    <t>DEMOLIÇÃO MANUAL DE PISO CIMENTADO OU CONTRAPISO DE ARGAMASSA, COM ESPESSURA MÁXIMA DE 10CM, INCLUSIVE AFASTAMENTO E EMPILHAMENTO, EXCLUSIVE TRANSPORTE E RETIRADA DO MATERIAL DEMOLIDO</t>
  </si>
  <si>
    <t>REMOÇÃO DE FORROS DE DRYWALL, PVC E FIBROMINERAL, DE FORMA MANUAL, SEM REAPROVEITAMENTO. AF_09/2023</t>
  </si>
  <si>
    <t>Grelha e Porta Grelha de Alumínio com Tela 20x100cm - FORNECIMENTO E INSTALAÇÃO</t>
  </si>
  <si>
    <t>ED-23035</t>
  </si>
  <si>
    <t>PORTA METÁLICA VENEZIANA, TIPO DE ABRIR, COM UMA (1) FOLHA, EM PERFIL VENEZIANA ENRIJECIDO, INCLUSIVE PINTURA ANTICORROSIVA A BASE DE ÓXIDO DE FERRO (ZARCÃO), UMA (1) DEMÃO, FORNECIMENTO E ASSENTAMENTO, EXCLUSIVE FECHADURA E DOBRADIÇA</t>
  </si>
  <si>
    <t>ED-49991</t>
  </si>
  <si>
    <t>REGISTRO DE GAVETA, TIPO BASE, ROSCÁVEL 1" (PARA TUBO SOLDÁVEL OU PPR DN 32MM/CPVC DN 28MM), INCLUSIVE ACABAMENTO (PADRÃO MÉDIO) E CANOPLA CROMADOS</t>
  </si>
  <si>
    <t>FORRO EM RÉGUAS DE PVC, FRISADO, PARA AMBIENTES COMERCIAIS, INCLUSIVE ESTRUTURA BIDIRECIONAL DE FIXAÇÃO. AF_08/2023_PS</t>
  </si>
  <si>
    <t>CAIXA DE GORDURA PEQUENA (CAPACIDADE: 19 L), CIRCULAR, EM PVC, DIÂMETRO INTERNO= 0,3 M. AF_12/2020</t>
  </si>
  <si>
    <t>REMOÇÃO DE TELHAS DE FIBROCIMENTO METÁLICA E CERÂMICA, DE FORMA MANUAL , SEM REAPROVEITAMENTO. AF_09/2023</t>
  </si>
  <si>
    <t>REMOÇÃO DE TRAMA DE MADEIRA PARA COBERTURA, DE FORMA MANUAL, SEM REAPROVEITAMENTO. AF_09/2023</t>
  </si>
  <si>
    <t>ED-48425</t>
  </si>
  <si>
    <t>COBERTURA EM TELHA DE FIBROCIMENTO, TIPO ONDULADA, ESP . 8MM, COM RECOBRIMENTO TRANSVERSAL E LONGITUDINAL, EXCLUSIVE CUMEEIRA E ENGRADAMENTO, INCLUSIVE ACESSÓRIOS DE FIXAÇÃO E IÇAMENTO MANUAL VERTICAL</t>
  </si>
  <si>
    <t>COMPOSIÇÃO 94216</t>
  </si>
  <si>
    <t>TELHAMENTO COM TELHA METÁLICA TERMOACÚSTICA COM FORRO E = 50 MM, COM ATÉ 2 ÁGUAS , INCLUSO IÇAMENTO. AF_07/2019</t>
  </si>
  <si>
    <t>HASTE RETA PARA GANCHO DE FERRO GALVANIZADO, COM ROSCA 1/4 " X 30 CM PARA FIXACAO DE TELHA METALICA, INCLUI PORCA E ARRUELAS DE VEDACAO</t>
  </si>
  <si>
    <t>TELHA METÁLICA TIPO SANDUÍCE COM FORRO, E=50MM</t>
  </si>
  <si>
    <t>CJ</t>
  </si>
  <si>
    <t>SERVENTE COM ENCARGOS COMPLEMENTARES</t>
  </si>
  <si>
    <t>TELHADISTA COM ENCARGOS COMPLEMENTARES</t>
  </si>
  <si>
    <t>GUINCHO ELÉTRICO DE COLUNA, CAPACIDADE 400 KG, COM MOTO FREIO, MOTOR TRIFÁSICO DE 1,25 CV - CHP DIURNO. AF_03/2016</t>
  </si>
  <si>
    <t>GUINCHO ELÉTRICO DE COLUNA, CAPACIDADE 400 KG, COM MOTO FREIO, MOTOR TRIFÁSICO DE 1,25 CV - CHI DIURNO. AF_03/2016</t>
  </si>
  <si>
    <t>CHP</t>
  </si>
  <si>
    <t>CHI</t>
  </si>
  <si>
    <t>FRETE</t>
  </si>
  <si>
    <t>REMOÇÃO CALHAS E RUFOS, DE FORMA MANUAL, SEM REAPROVEITAMENTO. AF_09/2023</t>
  </si>
  <si>
    <t>ED-50657</t>
  </si>
  <si>
    <t>CALHA EM CHAPA GALVANIZADA, ESP. 0,65MM (GSG-24), COM DESENVOLVIMENTO DE 60CM, INCLUSIVE IÇAMENTO MANUAL VERTICAL</t>
  </si>
  <si>
    <t>ED-28551</t>
  </si>
  <si>
    <t>CONDUTOR DE ÁGUAS PLUVIAIS RETANGULAR EM AÇO GALVANIZADO, DIMENSÃO (43X85)MM, , ESP. 0,43MM (GSG-28), INCLUSIVE CONEXÕES E SUPORTES</t>
  </si>
  <si>
    <t>ED-50678</t>
  </si>
  <si>
    <t>RUFO E CONTRARRUFO EM CHAPA GALVANIZADA, ESP. 0,65MM ( GSG-24), COM DESENVOLVIMENTO DE 33CM, INCLUSIVE IÇAMENTO MANUAL VERTICAL</t>
  </si>
  <si>
    <t>CHAPIM (RUFO CAPA) EM AÇO GALVANIZADO, CORTE 33. AF_11/2020</t>
  </si>
  <si>
    <t>ED-48441</t>
  </si>
  <si>
    <t>DEMOLIÇÃO MANUAL DE CONCRETO ARMADO, INCLUSIVE AFASTAMENTO E EMPILHAMENTO, EXCLUSIVE TRANSPORTE E RETIRADA DO MATERIAL DEMOLIDO</t>
  </si>
  <si>
    <t>GARAGEM COBERTA</t>
  </si>
  <si>
    <t>ESTACA BROCA DE CONCRETO, DIÂMETRO DE 30CM, ESCAVAÇÃO MANUAL COM TRADO CONCHA, INTEIRAMENTE ARMADA. AF_05/2020_PA</t>
  </si>
  <si>
    <t>ED-49812</t>
  </si>
  <si>
    <t>LASTRO DE CONCRETO MAGRO, INCLUSIVE TRANSPORTE, LANÇAMENTO E ADENSAMENTO</t>
  </si>
  <si>
    <t>ESCAVAÇÃO MANUAL DE VALA PARA VIGA BALDRAME (INCLUINDO ESCAVAÇÃO PARA COLOCAÇÃO DE FÔRMAS). AF_06/2017</t>
  </si>
  <si>
    <t>VIGA DE 0,21 A 0,35 M DE LARGURA EM CONCRETO 25MPa, APARENTE, ARMAÇÃO, FÔRMA PLASTIFICADA, ESCORAMENTO E DESFORMA</t>
  </si>
  <si>
    <t>IMPERMEABILIZAÇÃO DE SUPERFÍCIE COM EMULSÃO ASFÁLTICA, 2 DEMÃOS. AF_09/2023</t>
  </si>
  <si>
    <t>ED-50983</t>
  </si>
  <si>
    <t>PORTÃO DE GRADE, EXCLUSIVE CADEADO E PINTURA</t>
  </si>
  <si>
    <t>ED-50933</t>
  </si>
  <si>
    <t>ED-48492</t>
  </si>
  <si>
    <t>ED-50585</t>
  </si>
  <si>
    <t>ED-49908</t>
  </si>
  <si>
    <t>CAIXA DE DRENAGEM DE INSPEÇÃO/PASSAGEM EM ALVENARIA ( 40X40X40CM), REVESTIMENTO EM ARGAMASSA COM ADITIVO IMPERMEABILIZANTE, COM TAMPA EM GRELHA, INCLUSIVE ESCAVAÇÃO, REATERRO E TRANSPORTE E RETIRADA DO MATERIAL ESCAVADO (EM CAÇAMBA)</t>
  </si>
  <si>
    <t>ED-50508</t>
  </si>
  <si>
    <t>LIXAMENTO MANUAL EM SUPERFÍCIE METÁLICA PARA REMOÇÃO DE TINTA</t>
  </si>
  <si>
    <t>PINTURA DE DEMARCAÇÃO DE VAGA COM TINTA ACRÍLICA, E = 10 CM, APLICAÇÃO MANUAL. AF_05/2021</t>
  </si>
  <si>
    <t>PLACA</t>
  </si>
  <si>
    <t>CONFECÇÃO DE PLACA EM ACM AZUL KYNAR E LETRAS EM ALTO RELEVO ILUMINADA - FORNECIMENTO E INSTALAÇÃO</t>
  </si>
  <si>
    <t>ED-50392</t>
  </si>
  <si>
    <t xml:space="preserve">MOBILIZAÇÃO E DESMOBILIZAÇÃO DE OBRA EM CENTRO URBANO OU REGIÃO LIMÍTROFE COM VALOR ATÉ O VALOR DE 1.000.000,00
</t>
  </si>
  <si>
    <t xml:space="preserve">REFERÊNCIA: SINAPI  12/2023      SETOP 08/2023           </t>
  </si>
  <si>
    <t>PROJETO: REFORMA E REVITALIZAÇÃO DO DESTACAMENTO DE POLICIA MILITAR</t>
  </si>
  <si>
    <t>2.14</t>
  </si>
  <si>
    <t>2.15</t>
  </si>
  <si>
    <t>2.16</t>
  </si>
  <si>
    <t>2.17</t>
  </si>
  <si>
    <t>2.18</t>
  </si>
  <si>
    <t>REMOÇÃO MANUAL DE ESQUADRIA EM MADEIRA, COM REAPROVEITAMENTO, INCLUSIVE REMOÇÃO DE MARCO/ALIZAR/GUARNIÇÕES, AFASTAMENTO E EMPILHAMENTO, EXCLUSIVE TRANSPORTE E RETIRADA DO MATERIAL REMOVIDO NÃO REAPROVEITÁVEL</t>
  </si>
  <si>
    <t>DEMOLIÇÃO MECANIZADA DE REVESTIMENTO ASFÁLTICO, COM EQUIPAMENTO PNEUMÁTICO, INCLUSIVE AFASTAMENTO E EMPILHAMENTO, EXCLUSIVE TRANSPORTE E RETIRADA DO MATERIAL DEMOLIDO</t>
  </si>
  <si>
    <t>3.1</t>
  </si>
  <si>
    <t>3.3</t>
  </si>
  <si>
    <t>3.4</t>
  </si>
  <si>
    <t>TRAMA DE AÇO COMPOSTA POR TERÇAS PARA TELHADOS DE ATÉ 2 ÁGUAS PARA TELHA ONDULADA DE FIBROCIMENTO, METÁLICA, PLÁSTICA OU TERMOACÚSTICA, INCLUSO TRANSPORTE VERTICAL. AF_07/2019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</si>
  <si>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</si>
  <si>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</si>
  <si>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</si>
  <si>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</si>
  <si>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</si>
  <si>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</si>
  <si>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</si>
  <si>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</si>
  <si>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</si>
  <si>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</si>
  <si>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</si>
  <si>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</si>
  <si>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</si>
  <si>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</si>
  <si>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</si>
  <si>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</si>
  <si>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</si>
  <si>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</si>
  <si>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</si>
  <si>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</si>
  <si>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</si>
  <si>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</si>
  <si>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</si>
  <si>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</si>
  <si>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</si>
  <si>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</si>
  <si>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</si>
  <si>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</si>
  <si>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</si>
  <si>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</si>
  <si>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</si>
  <si>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</si>
  <si>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</si>
  <si>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</si>
  <si>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ED-29548</t>
  </si>
  <si>
    <t>CORTE, DOBRA E MONTAGEM DE AÇO CA-60, DIÂMETRO 5MM, INCLUSIVE ESPAÇADOR</t>
  </si>
  <si>
    <t>4.43</t>
  </si>
  <si>
    <t>CAMADA DE REGULARIZAÇÃO COM ARGAMASSA, TRAÇO 1:4 (CIMENTO E AREIA), ESP. 30MM, APLICAÇÃO MANUAL, INCLUSIVE ARGAMASSA COM PREPARO MECANIZADO</t>
  </si>
  <si>
    <t>EXECUÇÃO DE  PISO DE CONCRETO COM CONCRETO MOLDADO IN LOCO, FEITO EM OBRA, ACABAMENTO CONVENCIONAL, NÃO ARMADO. AF_08/2022</t>
  </si>
  <si>
    <t>REVESTIMENTO COM LADRILHO HIDRÁULICO DE CONCRETO APLICADO EM PISO (25X25CM) COM JUNTA SECA, COM DUAS (2) CORES, ASSENTAMENTO COM ARGAMASSA INDUSTRIALIZADA</t>
  </si>
  <si>
    <t>KIT DE PORTA DE MADEIRA PARA PINTURA, SEMI-OCA (LEVE OU MÉDIA), PADRÃO MÉDIO, 90X210CM, ESPESSURA DE 3,5CM, ITENS INCLUSOS: DOBRADIÇAS, MONTAGEM E INSTALAÇÃO DO BATENTE, FECHADURA COM EXECUÇÃO DO FURO - FORNECIMENTO E INSTALAÇÃO. AF_12/2019</t>
  </si>
  <si>
    <t>PORTA DE MADEIRA PARA PINTURA, SEMI-OCA (LEVE OU MÉDIA), 80X210CM, ESPESSURA DE 3,5CM, INCLUSO DOBRADIÇAS - FORNECIMENTO E INSTALAÇÃO. AF_12/2019</t>
  </si>
  <si>
    <t>PORTA DE MADEIRA PARA PINTURA, SEMI-OCA (LEVE OU MÉDIA), 60X210CM, ESPESSURA DE 3,5CM, INCLUSO DOBRADIÇAS - FORNECIMENTO E INSTALAÇÃO. AF_12/2019</t>
  </si>
  <si>
    <t>FECHADURA DE EMBUTIR PARA PORTA DE BANHEIRO, COMPLETA, ACABAMENTO PADRÃO MÉDIO, INCLUSO EXECUÇÃO DE FURO - FORNECIMENTO E INSTALAÇÃO. AF_12/ 2019</t>
  </si>
  <si>
    <t>ASSENTAMENTO DE GRADE E PORTÃO, EXCLUSIVE FORNECIMENTO</t>
  </si>
  <si>
    <t xml:space="preserve">VASO SANITARIO SIFONADO CONVENCIONAL COM LOUÇA BRANCA, INCLUSO CONJUNTO DE LIGAÇÃO PARA BACIA SANITÁRIA AJUSTÁVEL - FORNECIMENTO E INSTALAÇÃO. AF_10/2016
</t>
  </si>
  <si>
    <t>10.6</t>
  </si>
  <si>
    <t>10.7</t>
  </si>
  <si>
    <t>10.8</t>
  </si>
  <si>
    <t>10.9</t>
  </si>
  <si>
    <t>10.10</t>
  </si>
  <si>
    <t>5.1</t>
  </si>
  <si>
    <t>5.2</t>
  </si>
  <si>
    <t>6.1</t>
  </si>
  <si>
    <t>6.2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</si>
  <si>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</si>
  <si>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</si>
  <si>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</si>
  <si>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</si>
  <si>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</si>
  <si>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</si>
  <si>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</si>
  <si>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</si>
  <si>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</si>
  <si>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</si>
  <si>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</si>
  <si>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</si>
  <si>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</si>
  <si>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</si>
  <si>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</si>
  <si>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</si>
  <si>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</si>
  <si>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</si>
  <si>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</si>
  <si>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</si>
  <si>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</si>
  <si>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</si>
  <si>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</si>
  <si>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10.11</t>
  </si>
  <si>
    <t>10.12</t>
  </si>
  <si>
    <t>12.2</t>
  </si>
  <si>
    <t>12.3</t>
  </si>
  <si>
    <t xml:space="preserve">MONTAGEM E DESMONTAGEM DE ANDAIME TUBULAR TIPO TORRE (EXCLUSIVE ANDAIME E LIMPEZA). AF_11/2017 </t>
  </si>
  <si>
    <t>FORNECIMENTO DE ANDAIME METÁLICO TUBULAR TIPO TORRE (LOCAÇÃO), INCLUSIVE RODÍZIOS, EXCLUSIVE MONTAGEM E DESMONTAGEM</t>
  </si>
  <si>
    <t>ED-9076</t>
  </si>
  <si>
    <t>MXMÊS</t>
  </si>
  <si>
    <t>TOTAL REFORMA E REVITALIZAÇÃO DO DESTACAMENTO DE POLICIA MILITAR</t>
  </si>
  <si>
    <t>ED-50348</t>
  </si>
  <si>
    <t>8.20</t>
  </si>
  <si>
    <t>VÁLVULA PARA MICTÓRIO COM FECHAMENTO AUTOMÁTICO D = 1/2"</t>
  </si>
  <si>
    <t>IBIÁ,  02 DE FEVEREIRO DE 2024</t>
  </si>
  <si>
    <t>LOCAL:  AVENIDA JOSÉ CAMBRAIA, Nº 961 - DEOLINDA MENDES - IBIÁ - MG</t>
  </si>
</sst>
</file>

<file path=xl/styles.xml><?xml version="1.0" encoding="utf-8"?>
<styleSheet xmlns="http://schemas.openxmlformats.org/spreadsheetml/2006/main">
  <numFmts count="5">
    <numFmt numFmtId="44" formatCode="_-&quot;R$&quot;* #,##0.00_-;\-&quot;R$&quot;* #,##0.00_-;_-&quot;R$&quot;* &quot;-&quot;??_-;_-@_-"/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_(* #,##0.00_);_(* \(#,##0.00\);_(* &quot;-&quot;??_);_(@_)"/>
    <numFmt numFmtId="166" formatCode="_-* #,##0.0000_-;\-* #,##0.0000_-;_-* &quot;-&quot;??_-;_-@_-"/>
  </numFmts>
  <fonts count="34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Arial"/>
      <family val="2"/>
    </font>
    <font>
      <sz val="11"/>
      <name val="Arial"/>
      <family val="2"/>
    </font>
    <font>
      <sz val="8"/>
      <color indexed="8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8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Arial"/>
      <family val="2"/>
    </font>
    <font>
      <sz val="9"/>
      <color indexed="8"/>
      <name val="Calibri"/>
      <family val="2"/>
    </font>
    <font>
      <b/>
      <sz val="9"/>
      <name val="Arial"/>
      <family val="2"/>
    </font>
    <font>
      <b/>
      <sz val="9"/>
      <color indexed="8"/>
      <name val="Calibri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sz val="9"/>
      <color rgb="FFFF0000"/>
      <name val="Arial"/>
      <family val="2"/>
    </font>
    <font>
      <sz val="10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65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13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8" fillId="0" borderId="0"/>
    <xf numFmtId="0" fontId="13" fillId="0" borderId="0"/>
    <xf numFmtId="0" fontId="13" fillId="0" borderId="0"/>
    <xf numFmtId="44" fontId="28" fillId="0" borderId="0" applyFont="0" applyFill="0" applyBorder="0" applyAlignment="0" applyProtection="0"/>
    <xf numFmtId="0" fontId="28" fillId="0" borderId="0"/>
    <xf numFmtId="0" fontId="13" fillId="0" borderId="0"/>
    <xf numFmtId="0" fontId="13" fillId="0" borderId="0"/>
    <xf numFmtId="165" fontId="1" fillId="0" borderId="0" applyFont="0" applyFill="0" applyBorder="0" applyAlignment="0" applyProtection="0"/>
    <xf numFmtId="9" fontId="28" fillId="0" borderId="0" applyFont="0" applyFill="0" applyBorder="0" applyAlignment="0" applyProtection="0"/>
  </cellStyleXfs>
  <cellXfs count="353">
    <xf numFmtId="0" fontId="0" fillId="0" borderId="0" xfId="0"/>
    <xf numFmtId="0" fontId="5" fillId="0" borderId="0" xfId="0" applyFont="1"/>
    <xf numFmtId="165" fontId="0" fillId="0" borderId="0" xfId="0" applyNumberFormat="1"/>
    <xf numFmtId="0" fontId="8" fillId="0" borderId="0" xfId="0" applyFont="1" applyBorder="1" applyAlignment="1">
      <alignment horizontal="center"/>
    </xf>
    <xf numFmtId="165" fontId="8" fillId="0" borderId="0" xfId="2" applyFont="1" applyBorder="1"/>
    <xf numFmtId="2" fontId="8" fillId="0" borderId="0" xfId="0" applyNumberFormat="1" applyFont="1" applyBorder="1"/>
    <xf numFmtId="0" fontId="3" fillId="0" borderId="0" xfId="0" applyFont="1" applyBorder="1"/>
    <xf numFmtId="0" fontId="0" fillId="0" borderId="0" xfId="0" applyBorder="1"/>
    <xf numFmtId="0" fontId="14" fillId="0" borderId="0" xfId="0" applyFont="1" applyBorder="1"/>
    <xf numFmtId="0" fontId="5" fillId="0" borderId="0" xfId="0" applyFont="1" applyBorder="1"/>
    <xf numFmtId="0" fontId="18" fillId="0" borderId="0" xfId="0" applyFont="1" applyBorder="1"/>
    <xf numFmtId="0" fontId="18" fillId="0" borderId="0" xfId="0" applyFont="1"/>
    <xf numFmtId="0" fontId="6" fillId="0" borderId="0" xfId="0" applyFont="1" applyBorder="1" applyAlignment="1">
      <alignment horizontal="left"/>
    </xf>
    <xf numFmtId="0" fontId="9" fillId="0" borderId="5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/>
    </xf>
    <xf numFmtId="2" fontId="11" fillId="0" borderId="10" xfId="0" applyNumberFormat="1" applyFont="1" applyBorder="1"/>
    <xf numFmtId="2" fontId="11" fillId="0" borderId="11" xfId="0" applyNumberFormat="1" applyFont="1" applyBorder="1"/>
    <xf numFmtId="2" fontId="20" fillId="0" borderId="0" xfId="0" applyNumberFormat="1" applyFont="1" applyBorder="1"/>
    <xf numFmtId="2" fontId="18" fillId="0" borderId="0" xfId="0" applyNumberFormat="1" applyFont="1" applyBorder="1"/>
    <xf numFmtId="2" fontId="10" fillId="0" borderId="3" xfId="0" applyNumberFormat="1" applyFont="1" applyBorder="1"/>
    <xf numFmtId="0" fontId="11" fillId="2" borderId="0" xfId="0" applyFont="1" applyFill="1" applyBorder="1" applyAlignment="1">
      <alignment vertical="center" wrapText="1"/>
    </xf>
    <xf numFmtId="0" fontId="23" fillId="0" borderId="0" xfId="0" applyFont="1" applyBorder="1" applyAlignment="1">
      <alignment horizontal="justify"/>
    </xf>
    <xf numFmtId="0" fontId="18" fillId="0" borderId="8" xfId="0" applyFont="1" applyBorder="1"/>
    <xf numFmtId="165" fontId="11" fillId="0" borderId="10" xfId="2" applyFont="1" applyBorder="1" applyAlignment="1"/>
    <xf numFmtId="0" fontId="12" fillId="0" borderId="0" xfId="0" applyFont="1" applyBorder="1"/>
    <xf numFmtId="0" fontId="13" fillId="0" borderId="3" xfId="0" applyFont="1" applyFill="1" applyBorder="1" applyAlignment="1">
      <alignment horizontal="left" vertical="center" wrapText="1"/>
    </xf>
    <xf numFmtId="0" fontId="20" fillId="0" borderId="0" xfId="0" applyFont="1" applyBorder="1"/>
    <xf numFmtId="0" fontId="12" fillId="0" borderId="0" xfId="0" applyFont="1" applyBorder="1" applyAlignment="1">
      <alignment horizontal="center"/>
    </xf>
    <xf numFmtId="0" fontId="0" fillId="0" borderId="4" xfId="0" applyBorder="1"/>
    <xf numFmtId="0" fontId="12" fillId="0" borderId="1" xfId="0" applyFont="1" applyBorder="1" applyAlignment="1">
      <alignment horizontal="center" vertical="center"/>
    </xf>
    <xf numFmtId="0" fontId="25" fillId="0" borderId="0" xfId="0" applyFont="1"/>
    <xf numFmtId="0" fontId="14" fillId="0" borderId="0" xfId="0" applyFont="1"/>
    <xf numFmtId="0" fontId="16" fillId="0" borderId="0" xfId="0" applyFont="1"/>
    <xf numFmtId="0" fontId="9" fillId="0" borderId="3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20" fillId="0" borderId="9" xfId="0" applyFont="1" applyBorder="1"/>
    <xf numFmtId="165" fontId="11" fillId="0" borderId="15" xfId="2" applyFont="1" applyBorder="1"/>
    <xf numFmtId="0" fontId="14" fillId="0" borderId="0" xfId="0" applyFont="1" applyAlignment="1">
      <alignment vertical="center"/>
    </xf>
    <xf numFmtId="0" fontId="18" fillId="0" borderId="17" xfId="0" applyFont="1" applyBorder="1"/>
    <xf numFmtId="0" fontId="18" fillId="0" borderId="18" xfId="0" applyFont="1" applyBorder="1"/>
    <xf numFmtId="0" fontId="0" fillId="0" borderId="18" xfId="0" applyBorder="1"/>
    <xf numFmtId="0" fontId="0" fillId="0" borderId="19" xfId="0" applyBorder="1"/>
    <xf numFmtId="0" fontId="0" fillId="0" borderId="21" xfId="0" applyBorder="1"/>
    <xf numFmtId="0" fontId="0" fillId="0" borderId="23" xfId="0" applyBorder="1"/>
    <xf numFmtId="0" fontId="20" fillId="0" borderId="20" xfId="0" applyFont="1" applyBorder="1"/>
    <xf numFmtId="0" fontId="5" fillId="0" borderId="21" xfId="0" applyFont="1" applyBorder="1"/>
    <xf numFmtId="0" fontId="18" fillId="0" borderId="20" xfId="0" applyFont="1" applyBorder="1"/>
    <xf numFmtId="0" fontId="18" fillId="0" borderId="22" xfId="0" applyFont="1" applyBorder="1"/>
    <xf numFmtId="0" fontId="23" fillId="0" borderId="4" xfId="0" applyFont="1" applyBorder="1" applyAlignment="1">
      <alignment horizontal="justify"/>
    </xf>
    <xf numFmtId="0" fontId="14" fillId="0" borderId="4" xfId="0" applyFont="1" applyBorder="1"/>
    <xf numFmtId="0" fontId="12" fillId="0" borderId="4" xfId="0" applyFont="1" applyBorder="1"/>
    <xf numFmtId="0" fontId="12" fillId="0" borderId="4" xfId="0" applyFont="1" applyBorder="1" applyAlignment="1">
      <alignment horizontal="center"/>
    </xf>
    <xf numFmtId="165" fontId="10" fillId="0" borderId="3" xfId="2" applyFont="1" applyBorder="1"/>
    <xf numFmtId="0" fontId="3" fillId="2" borderId="0" xfId="0" applyFont="1" applyFill="1" applyBorder="1" applyAlignment="1">
      <alignment horizontal="right" vertical="center" wrapText="1"/>
    </xf>
    <xf numFmtId="0" fontId="7" fillId="2" borderId="0" xfId="0" applyFont="1" applyFill="1" applyBorder="1" applyAlignment="1">
      <alignment horizontal="center" vertical="center"/>
    </xf>
    <xf numFmtId="0" fontId="11" fillId="2" borderId="20" xfId="0" applyFont="1" applyFill="1" applyBorder="1" applyAlignment="1">
      <alignment horizontal="center" wrapText="1"/>
    </xf>
    <xf numFmtId="0" fontId="25" fillId="0" borderId="0" xfId="0" applyFont="1" applyBorder="1"/>
    <xf numFmtId="0" fontId="25" fillId="0" borderId="21" xfId="0" applyFont="1" applyBorder="1"/>
    <xf numFmtId="0" fontId="25" fillId="2" borderId="0" xfId="0" applyFont="1" applyFill="1"/>
    <xf numFmtId="0" fontId="10" fillId="0" borderId="24" xfId="0" applyFont="1" applyBorder="1" applyAlignment="1">
      <alignment horizontal="center"/>
    </xf>
    <xf numFmtId="0" fontId="12" fillId="0" borderId="3" xfId="0" applyFont="1" applyBorder="1" applyAlignment="1">
      <alignment horizontal="center" vertical="center"/>
    </xf>
    <xf numFmtId="165" fontId="10" fillId="0" borderId="3" xfId="2" applyFont="1" applyBorder="1" applyAlignment="1"/>
    <xf numFmtId="0" fontId="10" fillId="0" borderId="25" xfId="0" applyFont="1" applyBorder="1" applyAlignment="1">
      <alignment horizontal="center"/>
    </xf>
    <xf numFmtId="165" fontId="11" fillId="0" borderId="3" xfId="2" applyFont="1" applyBorder="1"/>
    <xf numFmtId="0" fontId="2" fillId="2" borderId="0" xfId="0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65" fontId="2" fillId="0" borderId="0" xfId="2" applyFont="1" applyBorder="1" applyAlignment="1">
      <alignment vertical="center"/>
    </xf>
    <xf numFmtId="0" fontId="27" fillId="3" borderId="29" xfId="0" applyFont="1" applyFill="1" applyBorder="1" applyAlignment="1">
      <alignment horizontal="center" vertical="center" wrapText="1"/>
    </xf>
    <xf numFmtId="0" fontId="27" fillId="3" borderId="3" xfId="0" applyFont="1" applyFill="1" applyBorder="1" applyAlignment="1">
      <alignment vertical="center" wrapText="1"/>
    </xf>
    <xf numFmtId="165" fontId="12" fillId="0" borderId="1" xfId="2" applyFont="1" applyBorder="1" applyAlignment="1">
      <alignment vertical="center"/>
    </xf>
    <xf numFmtId="0" fontId="10" fillId="0" borderId="29" xfId="0" applyFont="1" applyBorder="1" applyAlignment="1">
      <alignment horizontal="center" vertical="center"/>
    </xf>
    <xf numFmtId="0" fontId="10" fillId="2" borderId="3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165" fontId="10" fillId="0" borderId="1" xfId="2" applyFont="1" applyBorder="1" applyAlignment="1">
      <alignment vertical="center"/>
    </xf>
    <xf numFmtId="0" fontId="12" fillId="0" borderId="1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165" fontId="12" fillId="0" borderId="3" xfId="2" applyFont="1" applyBorder="1" applyAlignment="1">
      <alignment vertical="center"/>
    </xf>
    <xf numFmtId="0" fontId="11" fillId="2" borderId="0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165" fontId="8" fillId="0" borderId="0" xfId="2" applyFont="1" applyBorder="1" applyAlignment="1">
      <alignment vertical="center"/>
    </xf>
    <xf numFmtId="2" fontId="7" fillId="2" borderId="0" xfId="2" applyNumberFormat="1" applyFont="1" applyFill="1" applyBorder="1" applyAlignment="1">
      <alignment vertical="center"/>
    </xf>
    <xf numFmtId="0" fontId="0" fillId="0" borderId="8" xfId="0" applyBorder="1" applyAlignment="1">
      <alignment vertical="center"/>
    </xf>
    <xf numFmtId="0" fontId="17" fillId="0" borderId="0" xfId="0" applyFont="1" applyBorder="1" applyAlignment="1">
      <alignment horizontal="justify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165" fontId="2" fillId="0" borderId="4" xfId="2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165" fontId="4" fillId="0" borderId="0" xfId="2" applyFont="1" applyAlignment="1">
      <alignment vertical="center"/>
    </xf>
    <xf numFmtId="0" fontId="3" fillId="0" borderId="8" xfId="0" applyFont="1" applyBorder="1" applyAlignment="1">
      <alignment vertical="center"/>
    </xf>
    <xf numFmtId="0" fontId="16" fillId="0" borderId="17" xfId="0" applyFont="1" applyBorder="1" applyAlignment="1">
      <alignment horizontal="center" vertical="center"/>
    </xf>
    <xf numFmtId="0" fontId="16" fillId="0" borderId="20" xfId="0" applyFont="1" applyBorder="1" applyAlignment="1">
      <alignment horizontal="center" vertical="center"/>
    </xf>
    <xf numFmtId="0" fontId="16" fillId="0" borderId="22" xfId="0" applyFont="1" applyBorder="1" applyAlignment="1">
      <alignment horizontal="center" vertical="center"/>
    </xf>
    <xf numFmtId="0" fontId="11" fillId="3" borderId="26" xfId="0" applyFont="1" applyFill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/>
    </xf>
    <xf numFmtId="44" fontId="16" fillId="0" borderId="3" xfId="7" applyFont="1" applyBorder="1" applyAlignment="1">
      <alignment vertical="center"/>
    </xf>
    <xf numFmtId="10" fontId="10" fillId="0" borderId="1" xfId="0" applyNumberFormat="1" applyFont="1" applyBorder="1" applyAlignment="1">
      <alignment horizontal="center" vertical="center"/>
    </xf>
    <xf numFmtId="44" fontId="6" fillId="0" borderId="0" xfId="7" applyFont="1" applyBorder="1" applyAlignment="1">
      <alignment horizontal="center" vertical="center"/>
    </xf>
    <xf numFmtId="44" fontId="6" fillId="0" borderId="4" xfId="7" applyFont="1" applyBorder="1" applyAlignment="1">
      <alignment horizontal="center" vertical="center"/>
    </xf>
    <xf numFmtId="44" fontId="7" fillId="0" borderId="0" xfId="7" applyFont="1" applyBorder="1" applyAlignment="1">
      <alignment horizontal="center" vertical="center"/>
    </xf>
    <xf numFmtId="44" fontId="2" fillId="0" borderId="0" xfId="7" applyFont="1" applyBorder="1" applyAlignment="1">
      <alignment vertical="center"/>
    </xf>
    <xf numFmtId="44" fontId="12" fillId="0" borderId="3" xfId="7" applyFont="1" applyBorder="1" applyAlignment="1">
      <alignment vertical="center"/>
    </xf>
    <xf numFmtId="44" fontId="10" fillId="0" borderId="3" xfId="7" applyFont="1" applyBorder="1" applyAlignment="1">
      <alignment vertical="center"/>
    </xf>
    <xf numFmtId="44" fontId="8" fillId="0" borderId="0" xfId="7" applyFont="1" applyBorder="1" applyAlignment="1">
      <alignment vertical="center"/>
    </xf>
    <xf numFmtId="44" fontId="0" fillId="2" borderId="0" xfId="7" applyFont="1" applyFill="1" applyBorder="1" applyAlignment="1">
      <alignment vertical="center"/>
    </xf>
    <xf numFmtId="44" fontId="2" fillId="0" borderId="4" xfId="7" applyFont="1" applyBorder="1" applyAlignment="1">
      <alignment vertical="center"/>
    </xf>
    <xf numFmtId="44" fontId="0" fillId="0" borderId="0" xfId="7" applyFont="1" applyAlignment="1">
      <alignment vertical="center"/>
    </xf>
    <xf numFmtId="0" fontId="10" fillId="0" borderId="0" xfId="0" applyFont="1" applyBorder="1" applyAlignment="1">
      <alignment horizontal="center" vertical="center"/>
    </xf>
    <xf numFmtId="44" fontId="0" fillId="0" borderId="0" xfId="7" applyFont="1" applyBorder="1" applyAlignment="1">
      <alignment vertical="center"/>
    </xf>
    <xf numFmtId="44" fontId="10" fillId="0" borderId="1" xfId="7" applyFont="1" applyBorder="1" applyAlignment="1">
      <alignment vertical="center"/>
    </xf>
    <xf numFmtId="44" fontId="7" fillId="2" borderId="0" xfId="7" applyFont="1" applyFill="1" applyBorder="1" applyAlignment="1">
      <alignment vertical="center"/>
    </xf>
    <xf numFmtId="0" fontId="19" fillId="0" borderId="0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44" fontId="6" fillId="0" borderId="19" xfId="0" applyNumberFormat="1" applyFont="1" applyBorder="1" applyAlignment="1">
      <alignment horizontal="center" vertical="center"/>
    </xf>
    <xf numFmtId="44" fontId="6" fillId="0" borderId="21" xfId="0" applyNumberFormat="1" applyFont="1" applyBorder="1" applyAlignment="1">
      <alignment horizontal="center" vertical="center"/>
    </xf>
    <xf numFmtId="44" fontId="6" fillId="0" borderId="23" xfId="0" applyNumberFormat="1" applyFont="1" applyBorder="1" applyAlignment="1">
      <alignment horizontal="center" vertical="center"/>
    </xf>
    <xf numFmtId="44" fontId="0" fillId="0" borderId="21" xfId="0" applyNumberFormat="1" applyBorder="1" applyAlignment="1">
      <alignment vertical="center"/>
    </xf>
    <xf numFmtId="44" fontId="24" fillId="0" borderId="21" xfId="0" applyNumberFormat="1" applyFont="1" applyBorder="1" applyAlignment="1">
      <alignment horizontal="center" vertical="center"/>
    </xf>
    <xf numFmtId="44" fontId="26" fillId="0" borderId="30" xfId="0" applyNumberFormat="1" applyFont="1" applyBorder="1" applyAlignment="1">
      <alignment vertical="center"/>
    </xf>
    <xf numFmtId="44" fontId="16" fillId="0" borderId="30" xfId="0" applyNumberFormat="1" applyFont="1" applyBorder="1" applyAlignment="1">
      <alignment vertical="center"/>
    </xf>
    <xf numFmtId="44" fontId="26" fillId="0" borderId="27" xfId="0" applyNumberFormat="1" applyFont="1" applyBorder="1" applyAlignment="1">
      <alignment vertical="center"/>
    </xf>
    <xf numFmtId="44" fontId="6" fillId="4" borderId="27" xfId="2" applyNumberFormat="1" applyFont="1" applyFill="1" applyBorder="1" applyAlignment="1">
      <alignment horizontal="right" vertical="center"/>
    </xf>
    <xf numFmtId="44" fontId="15" fillId="0" borderId="21" xfId="2" applyNumberFormat="1" applyFont="1" applyBorder="1" applyAlignment="1">
      <alignment vertical="center"/>
    </xf>
    <xf numFmtId="44" fontId="6" fillId="2" borderId="21" xfId="2" applyNumberFormat="1" applyFont="1" applyFill="1" applyBorder="1" applyAlignment="1">
      <alignment horizontal="right" vertical="center"/>
    </xf>
    <xf numFmtId="44" fontId="16" fillId="0" borderId="23" xfId="2" applyNumberFormat="1" applyFont="1" applyBorder="1" applyAlignment="1">
      <alignment vertical="center"/>
    </xf>
    <xf numFmtId="44" fontId="0" fillId="0" borderId="0" xfId="0" applyNumberFormat="1" applyAlignment="1">
      <alignment vertical="center"/>
    </xf>
    <xf numFmtId="0" fontId="16" fillId="0" borderId="25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3" fillId="0" borderId="2" xfId="0" applyFont="1" applyFill="1" applyBorder="1" applyAlignment="1">
      <alignment horizontal="left" vertical="center" wrapText="1"/>
    </xf>
    <xf numFmtId="0" fontId="12" fillId="0" borderId="32" xfId="0" applyFont="1" applyBorder="1" applyAlignment="1">
      <alignment horizontal="center" vertical="center"/>
    </xf>
    <xf numFmtId="165" fontId="12" fillId="0" borderId="32" xfId="2" applyFont="1" applyBorder="1" applyAlignment="1">
      <alignment vertical="center"/>
    </xf>
    <xf numFmtId="44" fontId="12" fillId="0" borderId="2" xfId="7" applyFont="1" applyBorder="1" applyAlignment="1">
      <alignment vertical="center"/>
    </xf>
    <xf numFmtId="44" fontId="10" fillId="0" borderId="32" xfId="7" applyFont="1" applyBorder="1" applyAlignment="1">
      <alignment vertical="center"/>
    </xf>
    <xf numFmtId="44" fontId="26" fillId="0" borderId="21" xfId="0" applyNumberFormat="1" applyFont="1" applyBorder="1" applyAlignment="1">
      <alignment vertical="center"/>
    </xf>
    <xf numFmtId="0" fontId="16" fillId="0" borderId="0" xfId="0" applyFont="1" applyBorder="1" applyAlignment="1">
      <alignment horizontal="center" vertical="center"/>
    </xf>
    <xf numFmtId="0" fontId="10" fillId="2" borderId="0" xfId="0" applyFont="1" applyFill="1" applyBorder="1" applyAlignment="1">
      <alignment vertical="center" wrapText="1"/>
    </xf>
    <xf numFmtId="10" fontId="10" fillId="0" borderId="0" xfId="0" applyNumberFormat="1" applyFont="1" applyBorder="1" applyAlignment="1">
      <alignment horizontal="center" vertical="center"/>
    </xf>
    <xf numFmtId="165" fontId="10" fillId="0" borderId="0" xfId="2" applyFont="1" applyBorder="1" applyAlignment="1">
      <alignment vertical="center"/>
    </xf>
    <xf numFmtId="44" fontId="16" fillId="0" borderId="0" xfId="7" applyFont="1" applyBorder="1" applyAlignment="1">
      <alignment vertical="center"/>
    </xf>
    <xf numFmtId="44" fontId="10" fillId="0" borderId="0" xfId="7" applyFont="1" applyBorder="1" applyAlignment="1">
      <alignment vertical="center"/>
    </xf>
    <xf numFmtId="44" fontId="16" fillId="0" borderId="0" xfId="0" applyNumberFormat="1" applyFont="1" applyBorder="1" applyAlignment="1">
      <alignment vertical="center"/>
    </xf>
    <xf numFmtId="165" fontId="10" fillId="0" borderId="3" xfId="2" applyFont="1" applyBorder="1" applyAlignment="1">
      <alignment vertical="center"/>
    </xf>
    <xf numFmtId="0" fontId="16" fillId="0" borderId="3" xfId="0" applyFont="1" applyBorder="1" applyAlignment="1">
      <alignment horizontal="center" vertical="center"/>
    </xf>
    <xf numFmtId="0" fontId="27" fillId="4" borderId="3" xfId="0" applyFont="1" applyFill="1" applyBorder="1" applyAlignment="1">
      <alignment horizontal="left" vertical="center"/>
    </xf>
    <xf numFmtId="0" fontId="27" fillId="4" borderId="29" xfId="0" applyFont="1" applyFill="1" applyBorder="1" applyAlignment="1">
      <alignment horizontal="center" vertical="center"/>
    </xf>
    <xf numFmtId="0" fontId="27" fillId="4" borderId="3" xfId="0" applyFont="1" applyFill="1" applyBorder="1" applyAlignment="1">
      <alignment horizontal="center" vertical="center"/>
    </xf>
    <xf numFmtId="165" fontId="27" fillId="4" borderId="3" xfId="2" applyFont="1" applyFill="1" applyBorder="1" applyAlignment="1">
      <alignment horizontal="center" vertical="center"/>
    </xf>
    <xf numFmtId="44" fontId="27" fillId="4" borderId="3" xfId="7" applyFont="1" applyFill="1" applyBorder="1" applyAlignment="1">
      <alignment horizontal="center" vertical="center"/>
    </xf>
    <xf numFmtId="44" fontId="26" fillId="4" borderId="30" xfId="0" applyNumberFormat="1" applyFont="1" applyFill="1" applyBorder="1" applyAlignment="1">
      <alignment horizontal="center" vertical="center"/>
    </xf>
    <xf numFmtId="0" fontId="0" fillId="0" borderId="17" xfId="0" applyBorder="1"/>
    <xf numFmtId="0" fontId="0" fillId="0" borderId="20" xfId="0" applyBorder="1"/>
    <xf numFmtId="0" fontId="7" fillId="0" borderId="6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6" fillId="2" borderId="0" xfId="0" applyFont="1" applyFill="1" applyBorder="1" applyAlignment="1"/>
    <xf numFmtId="0" fontId="3" fillId="0" borderId="31" xfId="0" applyFont="1" applyBorder="1"/>
    <xf numFmtId="0" fontId="3" fillId="0" borderId="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165" fontId="2" fillId="0" borderId="0" xfId="2" applyFont="1" applyBorder="1"/>
    <xf numFmtId="2" fontId="2" fillId="0" borderId="0" xfId="0" applyNumberFormat="1" applyFont="1" applyBorder="1"/>
    <xf numFmtId="0" fontId="3" fillId="0" borderId="25" xfId="0" applyFont="1" applyBorder="1"/>
    <xf numFmtId="0" fontId="3" fillId="0" borderId="8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165" fontId="2" fillId="0" borderId="6" xfId="2" applyFont="1" applyBorder="1"/>
    <xf numFmtId="0" fontId="2" fillId="0" borderId="0" xfId="0" applyFont="1" applyBorder="1"/>
    <xf numFmtId="0" fontId="24" fillId="0" borderId="21" xfId="0" applyFont="1" applyBorder="1" applyAlignment="1">
      <alignment horizontal="center"/>
    </xf>
    <xf numFmtId="0" fontId="3" fillId="0" borderId="20" xfId="0" applyFont="1" applyBorder="1"/>
    <xf numFmtId="0" fontId="2" fillId="0" borderId="0" xfId="0" applyFont="1" applyBorder="1" applyAlignment="1">
      <alignment horizontal="center"/>
    </xf>
    <xf numFmtId="164" fontId="26" fillId="5" borderId="36" xfId="4" applyNumberFormat="1" applyFont="1" applyFill="1" applyBorder="1" applyAlignment="1">
      <alignment horizontal="center" vertical="center" wrapText="1"/>
    </xf>
    <xf numFmtId="0" fontId="26" fillId="6" borderId="37" xfId="4" applyFont="1" applyFill="1" applyBorder="1" applyAlignment="1">
      <alignment horizontal="center" vertical="center"/>
    </xf>
    <xf numFmtId="0" fontId="26" fillId="6" borderId="10" xfId="4" applyFont="1" applyFill="1" applyBorder="1" applyAlignment="1">
      <alignment horizontal="center" vertical="center"/>
    </xf>
    <xf numFmtId="0" fontId="26" fillId="6" borderId="10" xfId="4" applyFont="1" applyFill="1" applyBorder="1" applyAlignment="1">
      <alignment vertical="center" wrapText="1"/>
    </xf>
    <xf numFmtId="0" fontId="26" fillId="6" borderId="10" xfId="4" applyFont="1" applyFill="1" applyBorder="1" applyAlignment="1">
      <alignment horizontal="center" vertical="center" wrapText="1"/>
    </xf>
    <xf numFmtId="164" fontId="26" fillId="6" borderId="10" xfId="4" applyNumberFormat="1" applyFont="1" applyFill="1" applyBorder="1" applyAlignment="1">
      <alignment horizontal="center" vertical="center" wrapText="1"/>
    </xf>
    <xf numFmtId="164" fontId="26" fillId="6" borderId="15" xfId="4" applyNumberFormat="1" applyFont="1" applyFill="1" applyBorder="1" applyAlignment="1">
      <alignment horizontal="center" vertical="center" wrapText="1"/>
    </xf>
    <xf numFmtId="166" fontId="9" fillId="0" borderId="3" xfId="2" applyNumberFormat="1" applyFont="1" applyBorder="1" applyAlignment="1">
      <alignment horizontal="center" vertical="center" wrapText="1"/>
    </xf>
    <xf numFmtId="0" fontId="23" fillId="0" borderId="20" xfId="0" applyFont="1" applyBorder="1"/>
    <xf numFmtId="0" fontId="23" fillId="0" borderId="0" xfId="0" applyFont="1" applyBorder="1"/>
    <xf numFmtId="164" fontId="22" fillId="4" borderId="2" xfId="6" applyNumberFormat="1" applyFont="1" applyFill="1" applyBorder="1" applyAlignment="1" applyProtection="1">
      <alignment horizontal="center" vertical="center" wrapText="1"/>
      <protection locked="0"/>
    </xf>
    <xf numFmtId="164" fontId="26" fillId="0" borderId="38" xfId="0" applyNumberFormat="1" applyFont="1" applyBorder="1" applyAlignment="1">
      <alignment horizontal="center"/>
    </xf>
    <xf numFmtId="164" fontId="22" fillId="4" borderId="3" xfId="6" applyNumberFormat="1" applyFont="1" applyFill="1" applyBorder="1" applyAlignment="1" applyProtection="1">
      <alignment horizontal="center" vertical="center"/>
      <protection locked="0"/>
    </xf>
    <xf numFmtId="9" fontId="26" fillId="0" borderId="27" xfId="12" applyFont="1" applyBorder="1" applyAlignment="1">
      <alignment horizontal="center"/>
    </xf>
    <xf numFmtId="0" fontId="23" fillId="0" borderId="22" xfId="0" applyFont="1" applyBorder="1"/>
    <xf numFmtId="0" fontId="23" fillId="0" borderId="4" xfId="0" applyFont="1" applyBorder="1"/>
    <xf numFmtId="164" fontId="22" fillId="4" borderId="39" xfId="6" applyNumberFormat="1" applyFont="1" applyFill="1" applyBorder="1" applyAlignment="1" applyProtection="1">
      <alignment horizontal="center" vertical="center" wrapText="1"/>
      <protection locked="0"/>
    </xf>
    <xf numFmtId="164" fontId="26" fillId="0" borderId="40" xfId="0" applyNumberFormat="1" applyFont="1" applyBorder="1" applyAlignment="1">
      <alignment horizontal="center"/>
    </xf>
    <xf numFmtId="165" fontId="2" fillId="0" borderId="4" xfId="2" applyFont="1" applyBorder="1"/>
    <xf numFmtId="0" fontId="16" fillId="0" borderId="3" xfId="0" applyFont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/>
    </xf>
    <xf numFmtId="2" fontId="7" fillId="2" borderId="0" xfId="2" applyNumberFormat="1" applyFont="1" applyFill="1" applyBorder="1"/>
    <xf numFmtId="0" fontId="0" fillId="2" borderId="0" xfId="0" applyFont="1" applyFill="1" applyBorder="1"/>
    <xf numFmtId="0" fontId="2" fillId="0" borderId="4" xfId="0" applyFont="1" applyBorder="1"/>
    <xf numFmtId="0" fontId="2" fillId="0" borderId="4" xfId="0" applyFont="1" applyBorder="1" applyAlignment="1">
      <alignment horizontal="center"/>
    </xf>
    <xf numFmtId="2" fontId="2" fillId="0" borderId="4" xfId="0" applyNumberFormat="1" applyFont="1" applyBorder="1"/>
    <xf numFmtId="0" fontId="10" fillId="0" borderId="3" xfId="0" applyFont="1" applyBorder="1" applyAlignment="1">
      <alignment horizontal="center" vertical="center" wrapText="1"/>
    </xf>
    <xf numFmtId="165" fontId="10" fillId="0" borderId="27" xfId="2" applyFont="1" applyBorder="1"/>
    <xf numFmtId="165" fontId="11" fillId="0" borderId="27" xfId="2" applyFont="1" applyBorder="1"/>
    <xf numFmtId="0" fontId="25" fillId="0" borderId="0" xfId="0" applyFont="1" applyBorder="1" applyAlignment="1">
      <alignment horizontal="center" vertical="center"/>
    </xf>
    <xf numFmtId="2" fontId="10" fillId="0" borderId="1" xfId="0" applyNumberFormat="1" applyFont="1" applyBorder="1" applyAlignment="1">
      <alignment vertical="center"/>
    </xf>
    <xf numFmtId="10" fontId="10" fillId="0" borderId="3" xfId="0" applyNumberFormat="1" applyFont="1" applyBorder="1" applyAlignment="1">
      <alignment horizontal="center" vertical="center"/>
    </xf>
    <xf numFmtId="164" fontId="26" fillId="0" borderId="21" xfId="0" applyNumberFormat="1" applyFont="1" applyBorder="1" applyAlignment="1">
      <alignment horizontal="center"/>
    </xf>
    <xf numFmtId="164" fontId="22" fillId="2" borderId="0" xfId="6" applyNumberFormat="1" applyFont="1" applyFill="1" applyBorder="1" applyAlignment="1" applyProtection="1">
      <alignment horizontal="center" vertical="center" wrapText="1"/>
      <protection locked="0"/>
    </xf>
    <xf numFmtId="44" fontId="16" fillId="0" borderId="3" xfId="0" applyNumberFormat="1" applyFont="1" applyBorder="1" applyAlignment="1">
      <alignment vertical="center"/>
    </xf>
    <xf numFmtId="0" fontId="19" fillId="0" borderId="0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horizontal="left"/>
    </xf>
    <xf numFmtId="10" fontId="10" fillId="0" borderId="32" xfId="0" applyNumberFormat="1" applyFont="1" applyBorder="1" applyAlignment="1">
      <alignment horizontal="center" vertical="center"/>
    </xf>
    <xf numFmtId="165" fontId="10" fillId="0" borderId="32" xfId="2" applyFont="1" applyBorder="1" applyAlignment="1">
      <alignment vertical="center"/>
    </xf>
    <xf numFmtId="0" fontId="11" fillId="2" borderId="26" xfId="0" applyFont="1" applyFill="1" applyBorder="1" applyAlignment="1">
      <alignment horizontal="center" vertical="center" wrapText="1"/>
    </xf>
    <xf numFmtId="0" fontId="25" fillId="2" borderId="20" xfId="0" applyFont="1" applyFill="1" applyBorder="1"/>
    <xf numFmtId="0" fontId="25" fillId="2" borderId="0" xfId="0" applyFont="1" applyFill="1" applyBorder="1"/>
    <xf numFmtId="0" fontId="11" fillId="2" borderId="44" xfId="0" applyFont="1" applyFill="1" applyBorder="1" applyAlignment="1">
      <alignment vertical="center" wrapText="1"/>
    </xf>
    <xf numFmtId="165" fontId="15" fillId="0" borderId="0" xfId="2" applyFont="1" applyBorder="1"/>
    <xf numFmtId="4" fontId="6" fillId="2" borderId="0" xfId="2" applyNumberFormat="1" applyFont="1" applyFill="1" applyBorder="1" applyAlignment="1">
      <alignment horizontal="right"/>
    </xf>
    <xf numFmtId="165" fontId="16" fillId="0" borderId="0" xfId="2" applyFont="1" applyBorder="1"/>
    <xf numFmtId="0" fontId="10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165" fontId="12" fillId="3" borderId="1" xfId="2" applyFont="1" applyFill="1" applyBorder="1" applyAlignment="1">
      <alignment vertical="center"/>
    </xf>
    <xf numFmtId="44" fontId="12" fillId="3" borderId="3" xfId="7" applyFont="1" applyFill="1" applyBorder="1" applyAlignment="1">
      <alignment vertical="center"/>
    </xf>
    <xf numFmtId="44" fontId="12" fillId="3" borderId="1" xfId="7" applyFont="1" applyFill="1" applyBorder="1" applyAlignment="1">
      <alignment vertical="center"/>
    </xf>
    <xf numFmtId="44" fontId="26" fillId="3" borderId="30" xfId="0" applyNumberFormat="1" applyFont="1" applyFill="1" applyBorder="1" applyAlignment="1">
      <alignment vertical="center"/>
    </xf>
    <xf numFmtId="0" fontId="10" fillId="3" borderId="3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165" fontId="12" fillId="3" borderId="3" xfId="2" applyFont="1" applyFill="1" applyBorder="1" applyAlignment="1">
      <alignment vertical="center"/>
    </xf>
    <xf numFmtId="44" fontId="10" fillId="3" borderId="3" xfId="7" applyFont="1" applyFill="1" applyBorder="1" applyAlignment="1">
      <alignment vertical="center"/>
    </xf>
    <xf numFmtId="44" fontId="16" fillId="3" borderId="30" xfId="0" applyNumberFormat="1" applyFont="1" applyFill="1" applyBorder="1" applyAlignment="1">
      <alignment vertical="center"/>
    </xf>
    <xf numFmtId="10" fontId="10" fillId="3" borderId="1" xfId="0" applyNumberFormat="1" applyFont="1" applyFill="1" applyBorder="1" applyAlignment="1">
      <alignment horizontal="center" vertical="center"/>
    </xf>
    <xf numFmtId="165" fontId="10" fillId="3" borderId="1" xfId="2" applyFont="1" applyFill="1" applyBorder="1" applyAlignment="1">
      <alignment vertical="center"/>
    </xf>
    <xf numFmtId="44" fontId="16" fillId="3" borderId="3" xfId="7" applyFont="1" applyFill="1" applyBorder="1" applyAlignment="1">
      <alignment vertical="center"/>
    </xf>
    <xf numFmtId="2" fontId="10" fillId="3" borderId="1" xfId="0" applyNumberFormat="1" applyFont="1" applyFill="1" applyBorder="1" applyAlignment="1">
      <alignment vertical="center"/>
    </xf>
    <xf numFmtId="43" fontId="16" fillId="3" borderId="30" xfId="0" applyNumberFormat="1" applyFont="1" applyFill="1" applyBorder="1" applyAlignment="1">
      <alignment vertical="center"/>
    </xf>
    <xf numFmtId="10" fontId="10" fillId="2" borderId="1" xfId="0" applyNumberFormat="1" applyFont="1" applyFill="1" applyBorder="1" applyAlignment="1">
      <alignment horizontal="center" vertical="center"/>
    </xf>
    <xf numFmtId="165" fontId="10" fillId="2" borderId="1" xfId="2" applyFont="1" applyFill="1" applyBorder="1" applyAlignment="1">
      <alignment vertical="center"/>
    </xf>
    <xf numFmtId="0" fontId="0" fillId="2" borderId="0" xfId="0" applyFill="1"/>
    <xf numFmtId="0" fontId="13" fillId="2" borderId="3" xfId="0" applyFont="1" applyFill="1" applyBorder="1" applyAlignment="1">
      <alignment horizontal="left" vertical="center" wrapText="1"/>
    </xf>
    <xf numFmtId="165" fontId="8" fillId="0" borderId="21" xfId="2" applyFont="1" applyBorder="1"/>
    <xf numFmtId="0" fontId="2" fillId="2" borderId="20" xfId="0" applyFont="1" applyFill="1" applyBorder="1" applyAlignment="1">
      <alignment horizontal="center" vertical="center"/>
    </xf>
    <xf numFmtId="2" fontId="7" fillId="2" borderId="21" xfId="2" applyNumberFormat="1" applyFont="1" applyFill="1" applyBorder="1"/>
    <xf numFmtId="0" fontId="2" fillId="0" borderId="20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23" xfId="0" applyFont="1" applyBorder="1"/>
    <xf numFmtId="0" fontId="10" fillId="0" borderId="13" xfId="0" applyFont="1" applyBorder="1" applyAlignment="1">
      <alignment horizontal="center" vertical="center"/>
    </xf>
    <xf numFmtId="44" fontId="16" fillId="0" borderId="43" xfId="0" applyNumberFormat="1" applyFont="1" applyBorder="1" applyAlignment="1">
      <alignment vertical="center"/>
    </xf>
    <xf numFmtId="2" fontId="12" fillId="0" borderId="3" xfId="0" applyNumberFormat="1" applyFont="1" applyBorder="1" applyAlignment="1">
      <alignment vertical="center"/>
    </xf>
    <xf numFmtId="2" fontId="12" fillId="0" borderId="1" xfId="0" applyNumberFormat="1" applyFont="1" applyBorder="1" applyAlignment="1">
      <alignment vertical="center"/>
    </xf>
    <xf numFmtId="43" fontId="26" fillId="0" borderId="30" xfId="0" applyNumberFormat="1" applyFont="1" applyBorder="1" applyAlignment="1">
      <alignment vertical="center"/>
    </xf>
    <xf numFmtId="0" fontId="29" fillId="0" borderId="0" xfId="0" applyFont="1" applyAlignment="1">
      <alignment vertical="center"/>
    </xf>
    <xf numFmtId="0" fontId="30" fillId="0" borderId="0" xfId="0" applyFont="1" applyBorder="1" applyAlignment="1">
      <alignment horizontal="center" vertical="center"/>
    </xf>
    <xf numFmtId="0" fontId="30" fillId="0" borderId="0" xfId="0" applyFont="1" applyBorder="1" applyAlignment="1">
      <alignment vertical="center" wrapText="1"/>
    </xf>
    <xf numFmtId="0" fontId="31" fillId="0" borderId="0" xfId="0" applyFont="1" applyBorder="1" applyAlignment="1">
      <alignment horizontal="center" vertical="center"/>
    </xf>
    <xf numFmtId="165" fontId="31" fillId="0" borderId="0" xfId="2" applyFont="1" applyBorder="1" applyAlignment="1">
      <alignment horizontal="center" vertical="center"/>
    </xf>
    <xf numFmtId="164" fontId="31" fillId="0" borderId="0" xfId="7" applyNumberFormat="1" applyFont="1" applyBorder="1" applyAlignment="1">
      <alignment horizontal="center" vertical="center"/>
    </xf>
    <xf numFmtId="164" fontId="30" fillId="0" borderId="0" xfId="7" applyNumberFormat="1" applyFont="1" applyBorder="1" applyAlignment="1">
      <alignment vertical="center"/>
    </xf>
    <xf numFmtId="164" fontId="30" fillId="0" borderId="0" xfId="7" applyNumberFormat="1" applyFont="1" applyBorder="1" applyAlignment="1">
      <alignment horizontal="center" vertical="center"/>
    </xf>
    <xf numFmtId="0" fontId="29" fillId="0" borderId="0" xfId="0" applyFont="1" applyBorder="1" applyAlignment="1">
      <alignment vertical="center"/>
    </xf>
    <xf numFmtId="0" fontId="27" fillId="3" borderId="3" xfId="0" applyFont="1" applyFill="1" applyBorder="1" applyAlignment="1">
      <alignment horizontal="left" wrapText="1"/>
    </xf>
    <xf numFmtId="0" fontId="32" fillId="2" borderId="0" xfId="0" applyFont="1" applyFill="1" applyBorder="1" applyAlignment="1">
      <alignment horizontal="center" vertical="center"/>
    </xf>
    <xf numFmtId="0" fontId="33" fillId="2" borderId="3" xfId="0" applyFont="1" applyFill="1" applyBorder="1" applyAlignment="1">
      <alignment horizontal="center" vertical="center"/>
    </xf>
    <xf numFmtId="165" fontId="33" fillId="2" borderId="3" xfId="2" applyFont="1" applyFill="1" applyBorder="1" applyAlignment="1">
      <alignment vertical="center"/>
    </xf>
    <xf numFmtId="44" fontId="33" fillId="2" borderId="0" xfId="7" applyFont="1" applyFill="1" applyBorder="1" applyAlignment="1">
      <alignment vertical="center"/>
    </xf>
    <xf numFmtId="44" fontId="32" fillId="2" borderId="1" xfId="7" applyFont="1" applyFill="1" applyBorder="1" applyAlignment="1">
      <alignment vertical="center"/>
    </xf>
    <xf numFmtId="44" fontId="32" fillId="2" borderId="7" xfId="0" applyNumberFormat="1" applyFont="1" applyFill="1" applyBorder="1" applyAlignment="1">
      <alignment vertical="center"/>
    </xf>
    <xf numFmtId="0" fontId="22" fillId="2" borderId="3" xfId="0" applyFont="1" applyFill="1" applyBorder="1" applyAlignment="1">
      <alignment vertical="center" wrapText="1"/>
    </xf>
    <xf numFmtId="0" fontId="27" fillId="2" borderId="29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vertical="center" wrapText="1"/>
    </xf>
    <xf numFmtId="0" fontId="10" fillId="2" borderId="0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165" fontId="12" fillId="2" borderId="1" xfId="2" applyFont="1" applyFill="1" applyBorder="1" applyAlignment="1">
      <alignment vertical="center"/>
    </xf>
    <xf numFmtId="44" fontId="12" fillId="2" borderId="0" xfId="7" applyFont="1" applyFill="1" applyBorder="1" applyAlignment="1">
      <alignment vertical="center"/>
    </xf>
    <xf numFmtId="44" fontId="12" fillId="2" borderId="1" xfId="7" applyFont="1" applyFill="1" applyBorder="1" applyAlignment="1">
      <alignment vertical="center"/>
    </xf>
    <xf numFmtId="44" fontId="26" fillId="2" borderId="30" xfId="0" applyNumberFormat="1" applyFont="1" applyFill="1" applyBorder="1" applyAlignment="1">
      <alignment vertical="center"/>
    </xf>
    <xf numFmtId="44" fontId="16" fillId="2" borderId="0" xfId="7" applyFont="1" applyFill="1" applyBorder="1" applyAlignment="1">
      <alignment vertical="center"/>
    </xf>
    <xf numFmtId="2" fontId="10" fillId="2" borderId="1" xfId="0" applyNumberFormat="1" applyFont="1" applyFill="1" applyBorder="1" applyAlignment="1">
      <alignment vertical="center"/>
    </xf>
    <xf numFmtId="43" fontId="16" fillId="2" borderId="7" xfId="0" applyNumberFormat="1" applyFont="1" applyFill="1" applyBorder="1" applyAlignment="1">
      <alignment vertical="center"/>
    </xf>
    <xf numFmtId="0" fontId="16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44" fontId="16" fillId="7" borderId="3" xfId="7" applyFont="1" applyFill="1" applyBorder="1" applyAlignment="1">
      <alignment horizontal="center" vertical="center" wrapText="1"/>
    </xf>
    <xf numFmtId="44" fontId="16" fillId="0" borderId="27" xfId="0" applyNumberFormat="1" applyFont="1" applyBorder="1" applyAlignment="1">
      <alignment vertical="center"/>
    </xf>
    <xf numFmtId="0" fontId="19" fillId="2" borderId="26" xfId="0" applyFont="1" applyFill="1" applyBorder="1" applyAlignment="1">
      <alignment horizontal="center" vertical="center" wrapText="1"/>
    </xf>
    <xf numFmtId="0" fontId="22" fillId="2" borderId="29" xfId="0" applyFont="1" applyFill="1" applyBorder="1" applyAlignment="1">
      <alignment horizontal="center" vertical="center" wrapText="1"/>
    </xf>
    <xf numFmtId="44" fontId="16" fillId="0" borderId="45" xfId="0" applyNumberFormat="1" applyFont="1" applyBorder="1" applyAlignment="1">
      <alignment vertical="center"/>
    </xf>
    <xf numFmtId="0" fontId="9" fillId="2" borderId="3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/>
    </xf>
    <xf numFmtId="2" fontId="10" fillId="2" borderId="3" xfId="0" applyNumberFormat="1" applyFont="1" applyFill="1" applyBorder="1" applyAlignment="1">
      <alignment vertical="center"/>
    </xf>
    <xf numFmtId="43" fontId="16" fillId="0" borderId="30" xfId="0" applyNumberFormat="1" applyFont="1" applyBorder="1" applyAlignment="1">
      <alignment vertical="center"/>
    </xf>
    <xf numFmtId="0" fontId="10" fillId="2" borderId="3" xfId="0" applyFont="1" applyFill="1" applyBorder="1" applyAlignment="1">
      <alignment horizontal="center" vertical="center"/>
    </xf>
    <xf numFmtId="165" fontId="10" fillId="2" borderId="3" xfId="2" applyFont="1" applyFill="1" applyBorder="1" applyAlignment="1">
      <alignment vertical="center"/>
    </xf>
    <xf numFmtId="2" fontId="10" fillId="0" borderId="3" xfId="0" applyNumberFormat="1" applyFont="1" applyBorder="1" applyAlignment="1">
      <alignment vertical="center"/>
    </xf>
    <xf numFmtId="43" fontId="16" fillId="0" borderId="45" xfId="0" applyNumberFormat="1" applyFont="1" applyBorder="1" applyAlignment="1">
      <alignment vertical="center"/>
    </xf>
    <xf numFmtId="0" fontId="21" fillId="0" borderId="17" xfId="0" applyFont="1" applyBorder="1" applyAlignment="1">
      <alignment horizontal="center" vertical="center"/>
    </xf>
    <xf numFmtId="0" fontId="21" fillId="0" borderId="18" xfId="0" applyFont="1" applyBorder="1" applyAlignment="1">
      <alignment horizontal="center" vertical="center"/>
    </xf>
    <xf numFmtId="0" fontId="21" fillId="0" borderId="19" xfId="0" applyFont="1" applyBorder="1" applyAlignment="1">
      <alignment horizontal="center" vertical="center"/>
    </xf>
    <xf numFmtId="0" fontId="3" fillId="4" borderId="28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29" xfId="0" applyFont="1" applyFill="1" applyBorder="1" applyAlignment="1">
      <alignment horizontal="center" vertical="center" wrapText="1"/>
    </xf>
    <xf numFmtId="0" fontId="16" fillId="2" borderId="20" xfId="0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horizontal="center" vertical="center"/>
    </xf>
    <xf numFmtId="0" fontId="16" fillId="2" borderId="21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41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19" fillId="0" borderId="24" xfId="0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/>
    </xf>
    <xf numFmtId="0" fontId="10" fillId="0" borderId="3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 wrapText="1"/>
    </xf>
    <xf numFmtId="44" fontId="10" fillId="0" borderId="3" xfId="0" applyNumberFormat="1" applyFont="1" applyBorder="1" applyAlignment="1">
      <alignment horizontal="left" vertical="center"/>
    </xf>
    <xf numFmtId="0" fontId="19" fillId="0" borderId="1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22" fillId="0" borderId="22" xfId="0" applyFont="1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19" fillId="0" borderId="20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20" xfId="0" applyFont="1" applyBorder="1" applyAlignment="1">
      <alignment horizontal="left"/>
    </xf>
    <xf numFmtId="0" fontId="9" fillId="0" borderId="0" xfId="0" applyFont="1" applyBorder="1" applyAlignment="1">
      <alignment horizontal="left"/>
    </xf>
    <xf numFmtId="0" fontId="19" fillId="0" borderId="42" xfId="0" applyFont="1" applyBorder="1" applyAlignment="1">
      <alignment horizontal="center" vertical="center"/>
    </xf>
    <xf numFmtId="0" fontId="19" fillId="0" borderId="38" xfId="0" applyFont="1" applyBorder="1" applyAlignment="1">
      <alignment horizontal="center" vertical="center"/>
    </xf>
    <xf numFmtId="0" fontId="11" fillId="2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17" fillId="0" borderId="0" xfId="0" applyFont="1" applyBorder="1" applyAlignment="1">
      <alignment horizontal="left"/>
    </xf>
    <xf numFmtId="0" fontId="6" fillId="0" borderId="33" xfId="0" applyFont="1" applyBorder="1" applyAlignment="1">
      <alignment horizontal="left" wrapText="1"/>
    </xf>
    <xf numFmtId="0" fontId="6" fillId="0" borderId="7" xfId="0" applyFont="1" applyBorder="1" applyAlignment="1">
      <alignment horizontal="left" wrapText="1"/>
    </xf>
    <xf numFmtId="0" fontId="6" fillId="0" borderId="12" xfId="0" applyFont="1" applyBorder="1" applyAlignment="1">
      <alignment horizontal="left" wrapText="1"/>
    </xf>
    <xf numFmtId="0" fontId="6" fillId="0" borderId="20" xfId="0" applyFont="1" applyBorder="1" applyAlignment="1">
      <alignment horizontal="left" wrapText="1"/>
    </xf>
    <xf numFmtId="0" fontId="6" fillId="0" borderId="0" xfId="0" applyFont="1" applyBorder="1" applyAlignment="1">
      <alignment horizontal="left" wrapText="1"/>
    </xf>
    <xf numFmtId="0" fontId="6" fillId="0" borderId="13" xfId="0" applyFont="1" applyBorder="1" applyAlignment="1">
      <alignment horizontal="left" wrapText="1"/>
    </xf>
    <xf numFmtId="0" fontId="26" fillId="5" borderId="9" xfId="4" applyFont="1" applyFill="1" applyBorder="1" applyAlignment="1">
      <alignment horizontal="center" vertical="center" wrapText="1"/>
    </xf>
    <xf numFmtId="0" fontId="26" fillId="5" borderId="34" xfId="4" applyFont="1" applyFill="1" applyBorder="1" applyAlignment="1">
      <alignment horizontal="center" vertical="center" wrapText="1"/>
    </xf>
    <xf numFmtId="4" fontId="26" fillId="5" borderId="35" xfId="4" applyNumberFormat="1" applyFont="1" applyFill="1" applyBorder="1" applyAlignment="1">
      <alignment horizontal="left" vertical="center" wrapText="1"/>
    </xf>
    <xf numFmtId="4" fontId="26" fillId="5" borderId="11" xfId="4" applyNumberFormat="1" applyFont="1" applyFill="1" applyBorder="1" applyAlignment="1">
      <alignment horizontal="left" vertical="center" wrapText="1"/>
    </xf>
    <xf numFmtId="4" fontId="26" fillId="5" borderId="34" xfId="4" applyNumberFormat="1" applyFont="1" applyFill="1" applyBorder="1" applyAlignment="1">
      <alignment horizontal="left" vertical="center" wrapText="1"/>
    </xf>
  </cellXfs>
  <cellStyles count="13">
    <cellStyle name="Moeda" xfId="7" builtinId="4"/>
    <cellStyle name="Normal" xfId="0" builtinId="0"/>
    <cellStyle name="Normal 10 10" xfId="5"/>
    <cellStyle name="Normal 10 10 2" xfId="9"/>
    <cellStyle name="Normal 2" xfId="1"/>
    <cellStyle name="Normal 2 2 3 3" xfId="6"/>
    <cellStyle name="Normal 2 2 3 3 4" xfId="10"/>
    <cellStyle name="Normal 5 2 2 3" xfId="4"/>
    <cellStyle name="Normal 5 2 2 3 2 2" xfId="8"/>
    <cellStyle name="Porcentagem" xfId="12" builtinId="5"/>
    <cellStyle name="Separador de milhares" xfId="2" builtinId="3"/>
    <cellStyle name="Separador de milhares 10" xfId="3"/>
    <cellStyle name="Separador de milhares 4" xfId="1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71870</xdr:colOff>
      <xdr:row>0</xdr:row>
      <xdr:rowOff>38965</xdr:rowOff>
    </xdr:from>
    <xdr:to>
      <xdr:col>8</xdr:col>
      <xdr:colOff>1177636</xdr:colOff>
      <xdr:row>5</xdr:row>
      <xdr:rowOff>124691</xdr:rowOff>
    </xdr:to>
    <xdr:pic>
      <xdr:nvPicPr>
        <xdr:cNvPr id="4" name="Imagem 3" descr="top 1.png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1870" y="38965"/>
          <a:ext cx="12388561" cy="184352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38099</xdr:colOff>
      <xdr:row>0</xdr:row>
      <xdr:rowOff>19050</xdr:rowOff>
    </xdr:from>
    <xdr:to>
      <xdr:col>10</xdr:col>
      <xdr:colOff>752476</xdr:colOff>
      <xdr:row>8</xdr:row>
      <xdr:rowOff>161925</xdr:rowOff>
    </xdr:to>
    <xdr:pic>
      <xdr:nvPicPr>
        <xdr:cNvPr id="4" name="Imagem 3" descr="top 1.png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099" y="19050"/>
          <a:ext cx="12515852" cy="16668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104775</xdr:rowOff>
    </xdr:from>
    <xdr:to>
      <xdr:col>6</xdr:col>
      <xdr:colOff>885824</xdr:colOff>
      <xdr:row>11</xdr:row>
      <xdr:rowOff>104775</xdr:rowOff>
    </xdr:to>
    <xdr:pic>
      <xdr:nvPicPr>
        <xdr:cNvPr id="2" name="Imagem 1" descr="top 1.png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04775"/>
          <a:ext cx="8315324" cy="20955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2\RAYSSA\ESCOLA%20ARGENITA%20-%20REFORMA\LICITA&#199;&#195;O\PLANILHA%20OR&#199;AMENT&#193;RIA%20-%20E.%20M.%20PEDRO%20ALVES%20DE%20PAIVA%20(1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LANILHA"/>
      <sheetName val="CRONOGRAMA"/>
      <sheetName val="COMPOSIÇÃO"/>
    </sheetNames>
    <sheetDataSet>
      <sheetData sheetId="0">
        <row r="8">
          <cell r="A8" t="str">
            <v>PROJETO: REFORMA ESCOLA MUNICIPAL PEDRO ALVES DE PAIVA - BLOCO 02</v>
          </cell>
        </row>
        <row r="10">
          <cell r="A10" t="str">
            <v>PROPONENTE: PREFEITURA MUNICIPAL DE IBIA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D303"/>
  <sheetViews>
    <sheetView tabSelected="1" view="pageBreakPreview" zoomScaleSheetLayoutView="100" workbookViewId="0">
      <selection activeCell="A11" sqref="A11:E11"/>
    </sheetView>
  </sheetViews>
  <sheetFormatPr defaultRowHeight="15"/>
  <cols>
    <col min="1" max="1" width="10.28515625" style="66" customWidth="1"/>
    <col min="2" max="2" width="7.85546875" style="92" customWidth="1"/>
    <col min="3" max="3" width="84.140625" style="93" customWidth="1"/>
    <col min="4" max="4" width="15.42578125" style="122" customWidth="1"/>
    <col min="5" max="5" width="8.85546875" style="92" customWidth="1"/>
    <col min="6" max="6" width="10.7109375" style="94" customWidth="1"/>
    <col min="7" max="7" width="15.5703125" style="112" customWidth="1"/>
    <col min="8" max="8" width="16.28515625" style="112" customWidth="1"/>
    <col min="9" max="9" width="17.85546875" style="137" customWidth="1"/>
    <col min="10" max="10" width="15.5703125" bestFit="1" customWidth="1"/>
    <col min="11" max="11" width="12.7109375" bestFit="1" customWidth="1"/>
  </cols>
  <sheetData>
    <row r="1" spans="1:10" s="7" customFormat="1" ht="28.5" customHeight="1">
      <c r="A1" s="96"/>
      <c r="B1" s="123"/>
      <c r="C1" s="123"/>
      <c r="D1" s="123"/>
      <c r="E1" s="123"/>
      <c r="F1" s="123"/>
      <c r="G1" s="123"/>
      <c r="H1" s="123"/>
      <c r="I1" s="125"/>
    </row>
    <row r="2" spans="1:10" s="7" customFormat="1" ht="28.5" customHeight="1">
      <c r="A2" s="97"/>
      <c r="B2" s="67"/>
      <c r="C2" s="67"/>
      <c r="D2" s="117"/>
      <c r="E2" s="67"/>
      <c r="F2" s="67"/>
      <c r="G2" s="103"/>
      <c r="H2" s="103"/>
      <c r="I2" s="126"/>
    </row>
    <row r="3" spans="1:10" s="7" customFormat="1" ht="28.5" customHeight="1">
      <c r="A3" s="97"/>
      <c r="B3" s="67"/>
      <c r="C3" s="67"/>
      <c r="D3" s="117"/>
      <c r="E3" s="67"/>
      <c r="F3" s="67"/>
      <c r="G3" s="103"/>
      <c r="H3" s="103"/>
      <c r="I3" s="126"/>
    </row>
    <row r="4" spans="1:10" s="7" customFormat="1" ht="28.5" customHeight="1">
      <c r="A4" s="97"/>
      <c r="B4" s="67"/>
      <c r="C4" s="67"/>
      <c r="D4" s="117"/>
      <c r="E4" s="67"/>
      <c r="F4" s="67"/>
      <c r="G4" s="103"/>
      <c r="H4" s="103"/>
      <c r="I4" s="126"/>
    </row>
    <row r="5" spans="1:10" s="7" customFormat="1" ht="24" customHeight="1">
      <c r="A5" s="97"/>
      <c r="B5" s="67"/>
      <c r="C5" s="67"/>
      <c r="D5" s="117"/>
      <c r="E5" s="67"/>
      <c r="F5" s="67"/>
      <c r="G5" s="103"/>
      <c r="H5" s="103"/>
      <c r="I5" s="126"/>
      <c r="J5" s="7" t="s">
        <v>75</v>
      </c>
    </row>
    <row r="6" spans="1:10" s="7" customFormat="1" ht="12.75" customHeight="1" thickBot="1">
      <c r="A6" s="98"/>
      <c r="B6" s="68"/>
      <c r="C6" s="68"/>
      <c r="D6" s="118"/>
      <c r="E6" s="68"/>
      <c r="F6" s="68"/>
      <c r="G6" s="104"/>
      <c r="H6" s="104"/>
      <c r="I6" s="127"/>
    </row>
    <row r="7" spans="1:10" ht="27" customHeight="1">
      <c r="A7" s="301" t="s">
        <v>18</v>
      </c>
      <c r="B7" s="302"/>
      <c r="C7" s="302"/>
      <c r="D7" s="302"/>
      <c r="E7" s="302"/>
      <c r="F7" s="302"/>
      <c r="G7" s="302"/>
      <c r="H7" s="302"/>
      <c r="I7" s="303"/>
    </row>
    <row r="8" spans="1:10" ht="18.75" customHeight="1">
      <c r="A8" s="310" t="s">
        <v>354</v>
      </c>
      <c r="B8" s="311"/>
      <c r="C8" s="311"/>
      <c r="D8" s="311"/>
      <c r="E8" s="312"/>
      <c r="F8" s="69"/>
      <c r="G8" s="105"/>
      <c r="H8" s="105"/>
      <c r="I8" s="128"/>
    </row>
    <row r="9" spans="1:10" ht="21" customHeight="1">
      <c r="A9" s="313" t="s">
        <v>457</v>
      </c>
      <c r="B9" s="314"/>
      <c r="C9" s="314"/>
      <c r="D9" s="314"/>
      <c r="E9" s="315"/>
      <c r="F9" s="124"/>
      <c r="G9" s="124"/>
      <c r="H9" s="124"/>
      <c r="I9" s="128"/>
    </row>
    <row r="10" spans="1:10" ht="19.5" customHeight="1">
      <c r="A10" s="316" t="s">
        <v>8</v>
      </c>
      <c r="B10" s="317"/>
      <c r="C10" s="317"/>
      <c r="D10" s="317"/>
      <c r="E10" s="318"/>
      <c r="F10" s="71"/>
      <c r="G10" s="106"/>
      <c r="H10" s="114"/>
      <c r="I10" s="128"/>
    </row>
    <row r="11" spans="1:10" ht="18.75">
      <c r="A11" s="319" t="s">
        <v>353</v>
      </c>
      <c r="B11" s="320"/>
      <c r="C11" s="320"/>
      <c r="D11" s="320"/>
      <c r="E11" s="321"/>
      <c r="F11" s="71"/>
      <c r="G11" s="106"/>
      <c r="H11" s="106"/>
      <c r="I11" s="129" t="s">
        <v>78</v>
      </c>
    </row>
    <row r="12" spans="1:10" ht="18.75">
      <c r="A12" s="97"/>
      <c r="B12" s="70"/>
      <c r="C12" s="95"/>
      <c r="D12" s="119"/>
      <c r="E12" s="70"/>
      <c r="F12" s="71"/>
      <c r="G12" s="106"/>
      <c r="H12" s="106"/>
      <c r="I12" s="129"/>
    </row>
    <row r="13" spans="1:10" s="38" customFormat="1" ht="20.100000000000001" customHeight="1">
      <c r="A13" s="155" t="s">
        <v>29</v>
      </c>
      <c r="B13" s="156" t="s">
        <v>0</v>
      </c>
      <c r="C13" s="155" t="s">
        <v>1</v>
      </c>
      <c r="D13" s="157" t="s">
        <v>7</v>
      </c>
      <c r="E13" s="157" t="s">
        <v>2</v>
      </c>
      <c r="F13" s="158" t="s">
        <v>3</v>
      </c>
      <c r="G13" s="159" t="s">
        <v>4</v>
      </c>
      <c r="H13" s="159" t="s">
        <v>6</v>
      </c>
      <c r="I13" s="160" t="s">
        <v>5</v>
      </c>
    </row>
    <row r="14" spans="1:10" s="32" customFormat="1" ht="20.100000000000001" customHeight="1">
      <c r="A14" s="99" t="s">
        <v>30</v>
      </c>
      <c r="B14" s="72">
        <v>1</v>
      </c>
      <c r="C14" s="73" t="s">
        <v>62</v>
      </c>
      <c r="D14" s="227"/>
      <c r="E14" s="228"/>
      <c r="F14" s="229"/>
      <c r="G14" s="230"/>
      <c r="H14" s="231"/>
      <c r="I14" s="232"/>
    </row>
    <row r="15" spans="1:10" s="31" customFormat="1" ht="51" customHeight="1">
      <c r="A15" s="100">
        <v>1</v>
      </c>
      <c r="B15" s="75" t="s">
        <v>19</v>
      </c>
      <c r="C15" s="76" t="s">
        <v>145</v>
      </c>
      <c r="D15" s="80" t="s">
        <v>77</v>
      </c>
      <c r="E15" s="102" t="s">
        <v>2</v>
      </c>
      <c r="F15" s="78">
        <v>1</v>
      </c>
      <c r="G15" s="101">
        <v>1367.14</v>
      </c>
      <c r="H15" s="115">
        <f>ROUND(G15*1.3,2)</f>
        <v>1777.28</v>
      </c>
      <c r="I15" s="131">
        <f>ROUND(H15*F15,2)</f>
        <v>1777.28</v>
      </c>
    </row>
    <row r="16" spans="1:10" s="31" customFormat="1" ht="24.75" customHeight="1">
      <c r="A16" s="100">
        <v>2</v>
      </c>
      <c r="B16" s="75" t="s">
        <v>32</v>
      </c>
      <c r="C16" s="76" t="s">
        <v>352</v>
      </c>
      <c r="D16" s="80" t="s">
        <v>351</v>
      </c>
      <c r="E16" s="102">
        <v>5.0000000000000001E-3</v>
      </c>
      <c r="F16" s="78">
        <v>1</v>
      </c>
      <c r="G16" s="101">
        <v>2505.06</v>
      </c>
      <c r="H16" s="115">
        <f>ROUND(G16*1.3,2)</f>
        <v>3256.58</v>
      </c>
      <c r="I16" s="131">
        <f>ROUND(H16*F16,2)</f>
        <v>3256.58</v>
      </c>
    </row>
    <row r="17" spans="1:9" ht="19.5" customHeight="1">
      <c r="A17" s="100">
        <v>3</v>
      </c>
      <c r="B17" s="75" t="s">
        <v>64</v>
      </c>
      <c r="C17" s="76" t="s">
        <v>146</v>
      </c>
      <c r="D17" s="80" t="s">
        <v>79</v>
      </c>
      <c r="E17" s="102" t="s">
        <v>73</v>
      </c>
      <c r="F17" s="78">
        <v>5</v>
      </c>
      <c r="G17" s="101">
        <v>8822.07</v>
      </c>
      <c r="H17" s="115">
        <f>ROUND(G17*1.3,2)</f>
        <v>11468.69</v>
      </c>
      <c r="I17" s="131">
        <f>ROUND(H17*F17,2)</f>
        <v>57343.45</v>
      </c>
    </row>
    <row r="18" spans="1:9" ht="19.5" customHeight="1">
      <c r="A18" s="100">
        <v>4</v>
      </c>
      <c r="B18" s="75" t="s">
        <v>214</v>
      </c>
      <c r="C18" s="76" t="s">
        <v>216</v>
      </c>
      <c r="D18" s="80">
        <v>90777</v>
      </c>
      <c r="E18" s="102" t="s">
        <v>215</v>
      </c>
      <c r="F18" s="78">
        <v>240</v>
      </c>
      <c r="G18" s="101">
        <v>96.41</v>
      </c>
      <c r="H18" s="115">
        <f>ROUND(G18*1.3,2)</f>
        <v>125.33</v>
      </c>
      <c r="I18" s="131">
        <f>ROUND(H18*F18,2)</f>
        <v>30079.200000000001</v>
      </c>
    </row>
    <row r="19" spans="1:9" s="31" customFormat="1" ht="20.100000000000001" customHeight="1">
      <c r="A19" s="100" t="s">
        <v>30</v>
      </c>
      <c r="B19" s="79"/>
      <c r="C19" s="26" t="s">
        <v>20</v>
      </c>
      <c r="D19" s="208"/>
      <c r="E19" s="30"/>
      <c r="F19" s="74"/>
      <c r="G19" s="107"/>
      <c r="H19" s="115"/>
      <c r="I19" s="130">
        <f>SUM(I15:I18)</f>
        <v>92456.51</v>
      </c>
    </row>
    <row r="20" spans="1:9" s="32" customFormat="1" ht="20.100000000000001" customHeight="1">
      <c r="A20" s="99" t="s">
        <v>30</v>
      </c>
      <c r="B20" s="72">
        <v>2</v>
      </c>
      <c r="C20" s="73" t="s">
        <v>24</v>
      </c>
      <c r="D20" s="227"/>
      <c r="E20" s="228"/>
      <c r="F20" s="229"/>
      <c r="G20" s="230"/>
      <c r="H20" s="231"/>
      <c r="I20" s="232"/>
    </row>
    <row r="21" spans="1:9" s="31" customFormat="1" ht="26.25" customHeight="1">
      <c r="A21" s="100">
        <v>5</v>
      </c>
      <c r="B21" s="75" t="s">
        <v>23</v>
      </c>
      <c r="C21" s="76" t="s">
        <v>306</v>
      </c>
      <c r="D21" s="80">
        <v>97647</v>
      </c>
      <c r="E21" s="102" t="s">
        <v>9</v>
      </c>
      <c r="F21" s="78">
        <v>290.92</v>
      </c>
      <c r="G21" s="101">
        <v>3.05</v>
      </c>
      <c r="H21" s="115">
        <f t="shared" ref="H21:H31" si="0">ROUND(G21*1.3,2)</f>
        <v>3.97</v>
      </c>
      <c r="I21" s="131">
        <f t="shared" ref="I21:I35" si="1">ROUND(H21*F21,2)</f>
        <v>1154.95</v>
      </c>
    </row>
    <row r="22" spans="1:9" s="31" customFormat="1" ht="27" customHeight="1">
      <c r="A22" s="100">
        <v>6</v>
      </c>
      <c r="B22" s="75" t="s">
        <v>27</v>
      </c>
      <c r="C22" s="76" t="s">
        <v>307</v>
      </c>
      <c r="D22" s="80">
        <v>97650</v>
      </c>
      <c r="E22" s="102" t="s">
        <v>9</v>
      </c>
      <c r="F22" s="78">
        <v>192.79</v>
      </c>
      <c r="G22" s="101">
        <v>6.59</v>
      </c>
      <c r="H22" s="115">
        <f t="shared" si="0"/>
        <v>8.57</v>
      </c>
      <c r="I22" s="131">
        <f t="shared" si="1"/>
        <v>1652.21</v>
      </c>
    </row>
    <row r="23" spans="1:9" s="31" customFormat="1" ht="19.5" customHeight="1">
      <c r="A23" s="100">
        <v>7</v>
      </c>
      <c r="B23" s="75" t="s">
        <v>147</v>
      </c>
      <c r="C23" s="76" t="s">
        <v>322</v>
      </c>
      <c r="D23" s="80">
        <v>104803</v>
      </c>
      <c r="E23" s="102" t="s">
        <v>26</v>
      </c>
      <c r="F23" s="78">
        <v>85.65</v>
      </c>
      <c r="G23" s="101">
        <v>3.98</v>
      </c>
      <c r="H23" s="115">
        <f t="shared" si="0"/>
        <v>5.17</v>
      </c>
      <c r="I23" s="131">
        <f t="shared" si="1"/>
        <v>442.81</v>
      </c>
    </row>
    <row r="24" spans="1:9" s="31" customFormat="1" ht="28.5" customHeight="1">
      <c r="A24" s="100">
        <v>8</v>
      </c>
      <c r="B24" s="75" t="s">
        <v>148</v>
      </c>
      <c r="C24" s="76" t="s">
        <v>298</v>
      </c>
      <c r="D24" s="80">
        <v>97640</v>
      </c>
      <c r="E24" s="102" t="s">
        <v>9</v>
      </c>
      <c r="F24" s="78">
        <v>3.85</v>
      </c>
      <c r="G24" s="101">
        <v>1.66</v>
      </c>
      <c r="H24" s="115">
        <f t="shared" si="0"/>
        <v>2.16</v>
      </c>
      <c r="I24" s="131">
        <f t="shared" si="1"/>
        <v>8.32</v>
      </c>
    </row>
    <row r="25" spans="1:9" s="31" customFormat="1" ht="21.75" customHeight="1">
      <c r="A25" s="100">
        <v>9</v>
      </c>
      <c r="B25" s="75" t="s">
        <v>149</v>
      </c>
      <c r="C25" s="76" t="s">
        <v>223</v>
      </c>
      <c r="D25" s="80">
        <v>97665</v>
      </c>
      <c r="E25" s="102" t="s">
        <v>2</v>
      </c>
      <c r="F25" s="78">
        <v>15</v>
      </c>
      <c r="G25" s="101">
        <v>1.55</v>
      </c>
      <c r="H25" s="115">
        <f t="shared" si="0"/>
        <v>2.02</v>
      </c>
      <c r="I25" s="131">
        <f t="shared" si="1"/>
        <v>30.3</v>
      </c>
    </row>
    <row r="26" spans="1:9" s="31" customFormat="1" ht="19.5" customHeight="1">
      <c r="A26" s="100">
        <v>10</v>
      </c>
      <c r="B26" s="75" t="s">
        <v>150</v>
      </c>
      <c r="C26" s="76" t="s">
        <v>218</v>
      </c>
      <c r="D26" s="80">
        <v>97645</v>
      </c>
      <c r="E26" s="102" t="s">
        <v>9</v>
      </c>
      <c r="F26" s="78">
        <v>18</v>
      </c>
      <c r="G26" s="101">
        <v>21.21</v>
      </c>
      <c r="H26" s="115">
        <f t="shared" si="0"/>
        <v>27.57</v>
      </c>
      <c r="I26" s="131">
        <f t="shared" si="1"/>
        <v>496.26</v>
      </c>
    </row>
    <row r="27" spans="1:9" s="31" customFormat="1" ht="21.75" customHeight="1">
      <c r="A27" s="100">
        <v>11</v>
      </c>
      <c r="B27" s="75" t="s">
        <v>151</v>
      </c>
      <c r="C27" s="76" t="s">
        <v>228</v>
      </c>
      <c r="D27" s="80">
        <v>97644</v>
      </c>
      <c r="E27" s="102" t="s">
        <v>9</v>
      </c>
      <c r="F27" s="78">
        <v>14.7</v>
      </c>
      <c r="G27" s="101">
        <v>8.2100000000000009</v>
      </c>
      <c r="H27" s="115">
        <f t="shared" si="0"/>
        <v>10.67</v>
      </c>
      <c r="I27" s="131">
        <f t="shared" si="1"/>
        <v>156.85</v>
      </c>
    </row>
    <row r="28" spans="1:9" s="31" customFormat="1" ht="38.25" customHeight="1">
      <c r="A28" s="100">
        <v>12</v>
      </c>
      <c r="B28" s="75" t="s">
        <v>152</v>
      </c>
      <c r="C28" s="76" t="s">
        <v>360</v>
      </c>
      <c r="D28" s="80" t="s">
        <v>249</v>
      </c>
      <c r="E28" s="102" t="s">
        <v>9</v>
      </c>
      <c r="F28" s="78">
        <v>7.35</v>
      </c>
      <c r="G28" s="101">
        <v>11.85</v>
      </c>
      <c r="H28" s="115">
        <f t="shared" si="0"/>
        <v>15.41</v>
      </c>
      <c r="I28" s="131">
        <f t="shared" si="1"/>
        <v>113.26</v>
      </c>
    </row>
    <row r="29" spans="1:9" s="31" customFormat="1" ht="36" customHeight="1">
      <c r="A29" s="100">
        <v>13</v>
      </c>
      <c r="B29" s="75" t="s">
        <v>153</v>
      </c>
      <c r="C29" s="76" t="s">
        <v>266</v>
      </c>
      <c r="D29" s="80" t="s">
        <v>265</v>
      </c>
      <c r="E29" s="102" t="s">
        <v>9</v>
      </c>
      <c r="F29" s="78">
        <v>56.33</v>
      </c>
      <c r="G29" s="101">
        <v>16.46</v>
      </c>
      <c r="H29" s="115">
        <f t="shared" si="0"/>
        <v>21.4</v>
      </c>
      <c r="I29" s="131">
        <f t="shared" si="1"/>
        <v>1205.46</v>
      </c>
    </row>
    <row r="30" spans="1:9" s="31" customFormat="1" ht="24" customHeight="1">
      <c r="A30" s="100">
        <v>14</v>
      </c>
      <c r="B30" s="75" t="s">
        <v>154</v>
      </c>
      <c r="C30" s="76" t="s">
        <v>219</v>
      </c>
      <c r="D30" s="80">
        <v>97663</v>
      </c>
      <c r="E30" s="102" t="s">
        <v>2</v>
      </c>
      <c r="F30" s="78">
        <v>7</v>
      </c>
      <c r="G30" s="101">
        <v>10.83</v>
      </c>
      <c r="H30" s="115">
        <f t="shared" si="0"/>
        <v>14.08</v>
      </c>
      <c r="I30" s="131">
        <f t="shared" si="1"/>
        <v>98.56</v>
      </c>
    </row>
    <row r="31" spans="1:9" s="31" customFormat="1" ht="38.25" customHeight="1">
      <c r="A31" s="100">
        <v>15</v>
      </c>
      <c r="B31" s="75" t="s">
        <v>155</v>
      </c>
      <c r="C31" s="76" t="s">
        <v>270</v>
      </c>
      <c r="D31" s="80" t="s">
        <v>269</v>
      </c>
      <c r="E31" s="102" t="s">
        <v>9</v>
      </c>
      <c r="F31" s="78">
        <v>23.75</v>
      </c>
      <c r="G31" s="101">
        <v>18.309999999999999</v>
      </c>
      <c r="H31" s="115">
        <f t="shared" si="0"/>
        <v>23.8</v>
      </c>
      <c r="I31" s="131">
        <f t="shared" si="1"/>
        <v>565.25</v>
      </c>
    </row>
    <row r="32" spans="1:9" s="31" customFormat="1" ht="38.25" customHeight="1">
      <c r="A32" s="100">
        <v>16</v>
      </c>
      <c r="B32" s="75" t="s">
        <v>156</v>
      </c>
      <c r="C32" s="76" t="s">
        <v>158</v>
      </c>
      <c r="D32" s="80" t="s">
        <v>81</v>
      </c>
      <c r="E32" s="102" t="s">
        <v>9</v>
      </c>
      <c r="F32" s="78">
        <v>129.38999999999999</v>
      </c>
      <c r="G32" s="101">
        <v>14.65</v>
      </c>
      <c r="H32" s="115">
        <f t="shared" ref="H32:H33" si="2">ROUND(G32*1.3,2)</f>
        <v>19.05</v>
      </c>
      <c r="I32" s="131">
        <f t="shared" si="1"/>
        <v>2464.88</v>
      </c>
    </row>
    <row r="33" spans="1:20" s="31" customFormat="1" ht="19.5" customHeight="1">
      <c r="A33" s="100">
        <v>17</v>
      </c>
      <c r="B33" s="75" t="s">
        <v>157</v>
      </c>
      <c r="C33" s="76" t="s">
        <v>217</v>
      </c>
      <c r="D33" s="80">
        <v>97632</v>
      </c>
      <c r="E33" s="102" t="s">
        <v>26</v>
      </c>
      <c r="F33" s="78">
        <v>110.2</v>
      </c>
      <c r="G33" s="101">
        <v>2.2799999999999998</v>
      </c>
      <c r="H33" s="115">
        <f t="shared" si="2"/>
        <v>2.96</v>
      </c>
      <c r="I33" s="131">
        <f t="shared" si="1"/>
        <v>326.19</v>
      </c>
    </row>
    <row r="34" spans="1:20" s="31" customFormat="1" ht="26.25" customHeight="1">
      <c r="A34" s="100">
        <v>18</v>
      </c>
      <c r="B34" s="75" t="s">
        <v>355</v>
      </c>
      <c r="C34" s="76" t="s">
        <v>109</v>
      </c>
      <c r="D34" s="80" t="s">
        <v>65</v>
      </c>
      <c r="E34" s="102" t="s">
        <v>9</v>
      </c>
      <c r="F34" s="78">
        <v>62.43</v>
      </c>
      <c r="G34" s="101">
        <v>8.7899999999999991</v>
      </c>
      <c r="H34" s="115">
        <f>ROUND(G34*1.3,2)</f>
        <v>11.43</v>
      </c>
      <c r="I34" s="131">
        <f t="shared" si="1"/>
        <v>713.57</v>
      </c>
    </row>
    <row r="35" spans="1:20" s="31" customFormat="1" ht="30.75" customHeight="1">
      <c r="A35" s="100">
        <v>19</v>
      </c>
      <c r="B35" s="75" t="s">
        <v>356</v>
      </c>
      <c r="C35" s="76" t="s">
        <v>331</v>
      </c>
      <c r="D35" s="80" t="s">
        <v>330</v>
      </c>
      <c r="E35" s="102" t="s">
        <v>25</v>
      </c>
      <c r="F35" s="78">
        <v>0.59</v>
      </c>
      <c r="G35" s="101">
        <v>423.5</v>
      </c>
      <c r="H35" s="115">
        <f>ROUND(G35*1.3,2)</f>
        <v>550.54999999999995</v>
      </c>
      <c r="I35" s="131">
        <f t="shared" si="1"/>
        <v>324.82</v>
      </c>
    </row>
    <row r="36" spans="1:20" s="31" customFormat="1" ht="30" customHeight="1">
      <c r="A36" s="100">
        <v>20</v>
      </c>
      <c r="B36" s="75" t="s">
        <v>357</v>
      </c>
      <c r="C36" s="76" t="s">
        <v>250</v>
      </c>
      <c r="D36" s="80">
        <v>97622</v>
      </c>
      <c r="E36" s="102" t="s">
        <v>25</v>
      </c>
      <c r="F36" s="78">
        <v>4.12</v>
      </c>
      <c r="G36" s="101">
        <v>48.4</v>
      </c>
      <c r="H36" s="115">
        <f t="shared" ref="H36" si="3">ROUND(G36*1.3,2)</f>
        <v>62.92</v>
      </c>
      <c r="I36" s="131">
        <f t="shared" ref="I36" si="4">ROUND(H36*F36,2)</f>
        <v>259.23</v>
      </c>
    </row>
    <row r="37" spans="1:20" s="31" customFormat="1" ht="37.5" customHeight="1">
      <c r="A37" s="100">
        <v>21</v>
      </c>
      <c r="B37" s="75" t="s">
        <v>358</v>
      </c>
      <c r="C37" s="76" t="s">
        <v>297</v>
      </c>
      <c r="D37" s="80" t="s">
        <v>296</v>
      </c>
      <c r="E37" s="102" t="s">
        <v>9</v>
      </c>
      <c r="F37" s="78">
        <v>160.24</v>
      </c>
      <c r="G37" s="101">
        <v>15.69</v>
      </c>
      <c r="H37" s="115">
        <f t="shared" ref="H37" si="5">ROUND(G37*1.3,2)</f>
        <v>20.399999999999999</v>
      </c>
      <c r="I37" s="131">
        <f t="shared" ref="I37" si="6">ROUND(H37*F37,2)</f>
        <v>3268.9</v>
      </c>
    </row>
    <row r="38" spans="1:20" s="31" customFormat="1" ht="37.5" customHeight="1">
      <c r="A38" s="100">
        <v>22</v>
      </c>
      <c r="B38" s="75" t="s">
        <v>359</v>
      </c>
      <c r="C38" s="76" t="s">
        <v>361</v>
      </c>
      <c r="D38" s="80" t="s">
        <v>342</v>
      </c>
      <c r="E38" s="102" t="s">
        <v>9</v>
      </c>
      <c r="F38" s="78">
        <v>196.99</v>
      </c>
      <c r="G38" s="101">
        <v>8.9600000000000009</v>
      </c>
      <c r="H38" s="115">
        <f t="shared" ref="H38" si="7">ROUND(G38*1.3,2)</f>
        <v>11.65</v>
      </c>
      <c r="I38" s="131">
        <f t="shared" ref="I38" si="8">ROUND(H38*F38,2)</f>
        <v>2294.9299999999998</v>
      </c>
    </row>
    <row r="39" spans="1:20" s="31" customFormat="1" ht="20.100000000000001" customHeight="1">
      <c r="A39" s="100" t="s">
        <v>30</v>
      </c>
      <c r="B39" s="79"/>
      <c r="C39" s="26" t="s">
        <v>20</v>
      </c>
      <c r="D39" s="77"/>
      <c r="E39" s="30"/>
      <c r="F39" s="74"/>
      <c r="G39" s="107"/>
      <c r="H39" s="115"/>
      <c r="I39" s="130">
        <f>SUM(I21:I38)</f>
        <v>15576.75</v>
      </c>
    </row>
    <row r="40" spans="1:20" s="32" customFormat="1" ht="20.100000000000001" customHeight="1">
      <c r="A40" s="99" t="s">
        <v>30</v>
      </c>
      <c r="B40" s="72">
        <v>3</v>
      </c>
      <c r="C40" s="267" t="s">
        <v>130</v>
      </c>
      <c r="D40" s="30"/>
      <c r="E40" s="30"/>
      <c r="F40" s="74"/>
      <c r="G40" s="255"/>
      <c r="H40" s="256"/>
      <c r="I40" s="257"/>
    </row>
    <row r="41" spans="1:20" s="31" customFormat="1" ht="36.75" customHeight="1">
      <c r="A41" s="100">
        <v>23</v>
      </c>
      <c r="B41" s="75" t="s">
        <v>362</v>
      </c>
      <c r="C41" s="76" t="s">
        <v>163</v>
      </c>
      <c r="D41" s="80">
        <v>92543</v>
      </c>
      <c r="E41" s="102" t="s">
        <v>9</v>
      </c>
      <c r="F41" s="78">
        <v>104.13</v>
      </c>
      <c r="G41" s="101">
        <v>30.81</v>
      </c>
      <c r="H41" s="115">
        <f t="shared" ref="H41" si="9">ROUND(G41*1.3,2)</f>
        <v>40.049999999999997</v>
      </c>
      <c r="I41" s="131">
        <f>ROUND(H41*F41,2)</f>
        <v>4170.41</v>
      </c>
    </row>
    <row r="42" spans="1:20" s="258" customFormat="1" ht="37.5" customHeight="1">
      <c r="A42" s="100">
        <v>24</v>
      </c>
      <c r="B42" s="75" t="s">
        <v>31</v>
      </c>
      <c r="C42" s="76" t="s">
        <v>309</v>
      </c>
      <c r="D42" s="80" t="s">
        <v>308</v>
      </c>
      <c r="E42" s="102" t="s">
        <v>9</v>
      </c>
      <c r="F42" s="78">
        <v>208.26</v>
      </c>
      <c r="G42" s="101">
        <v>107.07</v>
      </c>
      <c r="H42" s="115">
        <f t="shared" ref="H42:H48" si="10">ROUND(G42*1.3,2)</f>
        <v>139.19</v>
      </c>
      <c r="I42" s="131">
        <f t="shared" ref="I42:I48" si="11">ROUND(H42*F42,2)</f>
        <v>28987.71</v>
      </c>
      <c r="K42" s="259"/>
      <c r="L42" s="260"/>
      <c r="M42" s="259"/>
      <c r="N42" s="261"/>
      <c r="O42" s="262"/>
      <c r="P42" s="263"/>
      <c r="Q42" s="264"/>
      <c r="R42" s="265"/>
      <c r="S42" s="266"/>
      <c r="T42" s="266"/>
    </row>
    <row r="43" spans="1:20" s="258" customFormat="1" ht="38.25" customHeight="1">
      <c r="A43" s="100">
        <v>25</v>
      </c>
      <c r="B43" s="75" t="s">
        <v>363</v>
      </c>
      <c r="C43" s="76" t="s">
        <v>365</v>
      </c>
      <c r="D43" s="80">
        <v>92580</v>
      </c>
      <c r="E43" s="102" t="s">
        <v>9</v>
      </c>
      <c r="F43" s="78">
        <v>100.66</v>
      </c>
      <c r="G43" s="101">
        <v>45.77</v>
      </c>
      <c r="H43" s="115">
        <f t="shared" si="10"/>
        <v>59.5</v>
      </c>
      <c r="I43" s="131">
        <f t="shared" si="11"/>
        <v>5989.27</v>
      </c>
      <c r="K43" s="259"/>
      <c r="L43" s="260"/>
      <c r="M43" s="259"/>
      <c r="N43" s="261"/>
      <c r="O43" s="262"/>
      <c r="P43" s="263"/>
      <c r="Q43" s="264"/>
      <c r="R43" s="265"/>
      <c r="S43" s="266"/>
      <c r="T43" s="266"/>
    </row>
    <row r="44" spans="1:20" s="258" customFormat="1" ht="30" customHeight="1">
      <c r="A44" s="100">
        <v>26</v>
      </c>
      <c r="B44" s="75" t="s">
        <v>364</v>
      </c>
      <c r="C44" s="76" t="s">
        <v>311</v>
      </c>
      <c r="D44" s="205" t="s">
        <v>310</v>
      </c>
      <c r="E44" s="102" t="s">
        <v>9</v>
      </c>
      <c r="F44" s="78">
        <v>100.66</v>
      </c>
      <c r="G44" s="101">
        <v>191.37</v>
      </c>
      <c r="H44" s="115">
        <f>ROUND(G44*1.3,2)</f>
        <v>248.78</v>
      </c>
      <c r="I44" s="131">
        <f>ROUND(H44*F44,2)</f>
        <v>25042.19</v>
      </c>
      <c r="K44" s="259"/>
      <c r="L44" s="260"/>
      <c r="M44" s="259"/>
      <c r="N44" s="261"/>
      <c r="O44" s="262"/>
      <c r="P44" s="263"/>
      <c r="Q44" s="264"/>
      <c r="R44" s="265"/>
      <c r="S44" s="266"/>
      <c r="T44" s="266"/>
    </row>
    <row r="45" spans="1:20" s="258" customFormat="1" ht="13.5" customHeight="1">
      <c r="A45" s="100">
        <v>27</v>
      </c>
      <c r="B45" s="75" t="s">
        <v>159</v>
      </c>
      <c r="C45" s="76" t="s">
        <v>329</v>
      </c>
      <c r="D45" s="80">
        <v>101979</v>
      </c>
      <c r="E45" s="102" t="s">
        <v>26</v>
      </c>
      <c r="F45" s="78">
        <v>83.55</v>
      </c>
      <c r="G45" s="101">
        <v>39.56</v>
      </c>
      <c r="H45" s="115">
        <f t="shared" ref="H45" si="12">ROUND(G45*1.3,2)</f>
        <v>51.43</v>
      </c>
      <c r="I45" s="131">
        <f t="shared" ref="I45" si="13">ROUND(H45*F45,2)</f>
        <v>4296.9799999999996</v>
      </c>
      <c r="K45" s="259"/>
      <c r="L45" s="260"/>
      <c r="M45" s="259"/>
      <c r="N45" s="261"/>
      <c r="O45" s="262"/>
      <c r="P45" s="263"/>
      <c r="Q45" s="264"/>
      <c r="R45" s="265"/>
      <c r="S45" s="266"/>
      <c r="T45" s="266"/>
    </row>
    <row r="46" spans="1:20" s="31" customFormat="1" ht="24" customHeight="1">
      <c r="A46" s="100">
        <v>28</v>
      </c>
      <c r="B46" s="75" t="s">
        <v>160</v>
      </c>
      <c r="C46" s="76" t="s">
        <v>324</v>
      </c>
      <c r="D46" s="80" t="s">
        <v>323</v>
      </c>
      <c r="E46" s="102" t="s">
        <v>26</v>
      </c>
      <c r="F46" s="78">
        <v>37.1</v>
      </c>
      <c r="G46" s="101">
        <v>92.97</v>
      </c>
      <c r="H46" s="115">
        <f t="shared" si="10"/>
        <v>120.86</v>
      </c>
      <c r="I46" s="131">
        <f>ROUND(H46*F46,2)</f>
        <v>4483.91</v>
      </c>
    </row>
    <row r="47" spans="1:20" s="258" customFormat="1" ht="29.25" customHeight="1">
      <c r="A47" s="100">
        <v>29</v>
      </c>
      <c r="B47" s="75" t="s">
        <v>161</v>
      </c>
      <c r="C47" s="76" t="s">
        <v>328</v>
      </c>
      <c r="D47" s="80" t="s">
        <v>327</v>
      </c>
      <c r="E47" s="102" t="s">
        <v>26</v>
      </c>
      <c r="F47" s="78">
        <v>79.55</v>
      </c>
      <c r="G47" s="101">
        <v>58.75</v>
      </c>
      <c r="H47" s="115">
        <f>ROUND(G47*1.3,2)</f>
        <v>76.38</v>
      </c>
      <c r="I47" s="131">
        <f>ROUND(H47*F47,2)</f>
        <v>6076.03</v>
      </c>
      <c r="K47" s="259"/>
      <c r="L47" s="260"/>
      <c r="M47" s="259"/>
      <c r="N47" s="261"/>
      <c r="O47" s="262"/>
      <c r="P47" s="263"/>
      <c r="Q47" s="264"/>
      <c r="R47" s="265"/>
      <c r="S47" s="266"/>
      <c r="T47" s="266"/>
    </row>
    <row r="48" spans="1:20" s="258" customFormat="1" ht="29.25" customHeight="1">
      <c r="A48" s="100">
        <v>30</v>
      </c>
      <c r="B48" s="75" t="s">
        <v>162</v>
      </c>
      <c r="C48" s="76" t="s">
        <v>326</v>
      </c>
      <c r="D48" s="80" t="s">
        <v>325</v>
      </c>
      <c r="E48" s="102" t="s">
        <v>26</v>
      </c>
      <c r="F48" s="78">
        <v>30.35</v>
      </c>
      <c r="G48" s="101">
        <v>61.24</v>
      </c>
      <c r="H48" s="115">
        <f t="shared" si="10"/>
        <v>79.61</v>
      </c>
      <c r="I48" s="289">
        <f t="shared" si="11"/>
        <v>2416.16</v>
      </c>
      <c r="K48" s="259"/>
      <c r="L48" s="260"/>
      <c r="M48" s="259"/>
      <c r="N48" s="261"/>
      <c r="O48" s="262"/>
      <c r="P48" s="263"/>
      <c r="Q48" s="264"/>
      <c r="R48" s="265"/>
      <c r="S48" s="266"/>
      <c r="T48" s="266"/>
    </row>
    <row r="49" spans="1:9" s="31" customFormat="1" ht="20.100000000000001" customHeight="1">
      <c r="A49" s="100" t="s">
        <v>30</v>
      </c>
      <c r="B49" s="79"/>
      <c r="C49" s="26" t="s">
        <v>20</v>
      </c>
      <c r="D49" s="30"/>
      <c r="E49" s="30"/>
      <c r="F49" s="74"/>
      <c r="G49" s="255"/>
      <c r="H49" s="209"/>
      <c r="I49" s="145">
        <f>SUM(I41:I48)</f>
        <v>81462.66</v>
      </c>
    </row>
    <row r="50" spans="1:9" s="31" customFormat="1" ht="20.100000000000001" customHeight="1">
      <c r="A50" s="99"/>
      <c r="B50" s="72">
        <v>4</v>
      </c>
      <c r="C50" s="73" t="s">
        <v>82</v>
      </c>
      <c r="D50" s="233"/>
      <c r="E50" s="234"/>
      <c r="F50" s="235"/>
      <c r="G50" s="230"/>
      <c r="H50" s="236"/>
      <c r="I50" s="237"/>
    </row>
    <row r="51" spans="1:9" s="31" customFormat="1" ht="17.25" customHeight="1">
      <c r="A51" s="100" t="s">
        <v>30</v>
      </c>
      <c r="B51" s="75" t="s">
        <v>30</v>
      </c>
      <c r="C51" s="274" t="s">
        <v>134</v>
      </c>
      <c r="D51"/>
      <c r="E51" s="210"/>
      <c r="G51"/>
      <c r="H51" s="115"/>
      <c r="I51" s="254"/>
    </row>
    <row r="52" spans="1:9" s="31" customFormat="1" ht="30.75" customHeight="1">
      <c r="A52" s="100">
        <v>31</v>
      </c>
      <c r="B52" s="75" t="s">
        <v>52</v>
      </c>
      <c r="C52" s="76" t="s">
        <v>253</v>
      </c>
      <c r="D52" s="80" t="s">
        <v>252</v>
      </c>
      <c r="E52" s="102" t="s">
        <v>9</v>
      </c>
      <c r="F52" s="78">
        <v>11.16</v>
      </c>
      <c r="G52" s="101">
        <v>62.92</v>
      </c>
      <c r="H52" s="115">
        <f>ROUND(G52*1.3,2)</f>
        <v>81.8</v>
      </c>
      <c r="I52" s="289">
        <f>ROUND(H52*F52,2)</f>
        <v>912.89</v>
      </c>
    </row>
    <row r="53" spans="1:9" s="31" customFormat="1" ht="23.25" customHeight="1">
      <c r="A53" s="100">
        <v>32</v>
      </c>
      <c r="B53" s="75" t="s">
        <v>120</v>
      </c>
      <c r="C53" s="76" t="s">
        <v>255</v>
      </c>
      <c r="D53" s="80" t="s">
        <v>254</v>
      </c>
      <c r="E53" s="102" t="s">
        <v>9</v>
      </c>
      <c r="F53" s="78">
        <v>22.47</v>
      </c>
      <c r="G53" s="101">
        <v>12.8</v>
      </c>
      <c r="H53" s="115">
        <f>ROUND(G53*1.3,2)</f>
        <v>16.64</v>
      </c>
      <c r="I53" s="289">
        <f>ROUND(H53*F53,2)</f>
        <v>373.9</v>
      </c>
    </row>
    <row r="54" spans="1:9" s="31" customFormat="1" ht="29.25" customHeight="1">
      <c r="A54" s="100">
        <v>33</v>
      </c>
      <c r="B54" s="75" t="s">
        <v>121</v>
      </c>
      <c r="C54" s="76" t="s">
        <v>166</v>
      </c>
      <c r="D54" s="80" t="s">
        <v>91</v>
      </c>
      <c r="E54" s="102" t="s">
        <v>9</v>
      </c>
      <c r="F54" s="78">
        <v>77.400000000000006</v>
      </c>
      <c r="G54" s="101">
        <v>30.47</v>
      </c>
      <c r="H54" s="115">
        <f>ROUND(G54*1.3,2)</f>
        <v>39.61</v>
      </c>
      <c r="I54" s="289">
        <f>ROUND(H54*F54,2)</f>
        <v>3065.81</v>
      </c>
    </row>
    <row r="55" spans="1:9" s="31" customFormat="1" ht="24.75" customHeight="1">
      <c r="A55" s="100">
        <v>34</v>
      </c>
      <c r="B55" s="75" t="s">
        <v>122</v>
      </c>
      <c r="C55" s="76" t="s">
        <v>268</v>
      </c>
      <c r="D55" s="80" t="s">
        <v>267</v>
      </c>
      <c r="E55" s="102" t="s">
        <v>9</v>
      </c>
      <c r="F55" s="78">
        <v>29.97</v>
      </c>
      <c r="G55" s="101">
        <v>32.270000000000003</v>
      </c>
      <c r="H55" s="115">
        <f>ROUND(G55*1.3,2)</f>
        <v>41.95</v>
      </c>
      <c r="I55" s="289">
        <f>ROUND(H55*F55,2)</f>
        <v>1257.24</v>
      </c>
    </row>
    <row r="56" spans="1:9" s="31" customFormat="1" ht="15" customHeight="1">
      <c r="A56" s="290" t="s">
        <v>30</v>
      </c>
      <c r="B56" s="291" t="s">
        <v>30</v>
      </c>
      <c r="C56" s="274" t="s">
        <v>133</v>
      </c>
      <c r="D56" s="268"/>
      <c r="E56" s="269"/>
      <c r="F56" s="270"/>
      <c r="G56" s="271"/>
      <c r="H56" s="272"/>
      <c r="I56" s="273"/>
    </row>
    <row r="57" spans="1:9" s="31" customFormat="1" ht="25.5" customHeight="1">
      <c r="A57" s="100">
        <v>35</v>
      </c>
      <c r="B57" s="75" t="s">
        <v>123</v>
      </c>
      <c r="C57" s="76" t="s">
        <v>164</v>
      </c>
      <c r="D57" s="80" t="s">
        <v>66</v>
      </c>
      <c r="E57" s="102" t="s">
        <v>9</v>
      </c>
      <c r="F57" s="78">
        <v>357.23</v>
      </c>
      <c r="G57" s="101">
        <v>8.7200000000000006</v>
      </c>
      <c r="H57" s="115">
        <f>ROUND(G57*1.3,2)</f>
        <v>11.34</v>
      </c>
      <c r="I57" s="289">
        <f>ROUND(H57*F57,2)</f>
        <v>4050.99</v>
      </c>
    </row>
    <row r="58" spans="1:9" s="31" customFormat="1" ht="17.25" customHeight="1">
      <c r="A58" s="100">
        <v>36</v>
      </c>
      <c r="B58" s="75" t="s">
        <v>124</v>
      </c>
      <c r="C58" s="76" t="s">
        <v>165</v>
      </c>
      <c r="D58" s="80" t="s">
        <v>110</v>
      </c>
      <c r="E58" s="102" t="s">
        <v>9</v>
      </c>
      <c r="F58" s="78">
        <v>330.23</v>
      </c>
      <c r="G58" s="101">
        <v>56.65</v>
      </c>
      <c r="H58" s="115">
        <f>ROUND(G58*1.3,2)</f>
        <v>73.650000000000006</v>
      </c>
      <c r="I58" s="289">
        <f>ROUND(H58*F58,2)</f>
        <v>24321.439999999999</v>
      </c>
    </row>
    <row r="59" spans="1:9" s="31" customFormat="1" ht="29.25" customHeight="1">
      <c r="A59" s="100">
        <v>37</v>
      </c>
      <c r="B59" s="75" t="s">
        <v>125</v>
      </c>
      <c r="C59" s="76" t="s">
        <v>403</v>
      </c>
      <c r="D59" s="80" t="s">
        <v>221</v>
      </c>
      <c r="E59" s="102" t="s">
        <v>9</v>
      </c>
      <c r="F59" s="78">
        <v>143.24</v>
      </c>
      <c r="G59" s="101">
        <v>37.86</v>
      </c>
      <c r="H59" s="115">
        <f>ROUND(G59*1.3,2)</f>
        <v>49.22</v>
      </c>
      <c r="I59" s="289">
        <f>ROUND(H59*F59,2)</f>
        <v>7050.27</v>
      </c>
    </row>
    <row r="60" spans="1:9" s="31" customFormat="1" ht="27.75" customHeight="1">
      <c r="A60" s="100">
        <v>38</v>
      </c>
      <c r="B60" s="75" t="s">
        <v>366</v>
      </c>
      <c r="C60" s="76" t="s">
        <v>404</v>
      </c>
      <c r="D60" s="80">
        <v>94990</v>
      </c>
      <c r="E60" s="102" t="s">
        <v>25</v>
      </c>
      <c r="F60" s="78">
        <v>3.35</v>
      </c>
      <c r="G60" s="101">
        <v>738.15</v>
      </c>
      <c r="H60" s="115">
        <f>ROUND(G60*1.3,2)</f>
        <v>959.6</v>
      </c>
      <c r="I60" s="289">
        <f>ROUND(H60*F60,2)</f>
        <v>3214.66</v>
      </c>
    </row>
    <row r="61" spans="1:9" s="31" customFormat="1" ht="30.75" customHeight="1">
      <c r="A61" s="100">
        <v>39</v>
      </c>
      <c r="B61" s="75" t="s">
        <v>367</v>
      </c>
      <c r="C61" s="76" t="s">
        <v>405</v>
      </c>
      <c r="D61" s="80" t="s">
        <v>343</v>
      </c>
      <c r="E61" s="102" t="s">
        <v>9</v>
      </c>
      <c r="F61" s="78">
        <v>196.99</v>
      </c>
      <c r="G61" s="101">
        <v>99.15</v>
      </c>
      <c r="H61" s="115">
        <f>ROUND(G61*1.3,2)</f>
        <v>128.9</v>
      </c>
      <c r="I61" s="289">
        <f>ROUND(H61*F61,2)</f>
        <v>25392.01</v>
      </c>
    </row>
    <row r="62" spans="1:9" s="31" customFormat="1" ht="15.75" customHeight="1">
      <c r="A62" s="290" t="s">
        <v>30</v>
      </c>
      <c r="B62" s="291" t="s">
        <v>30</v>
      </c>
      <c r="C62" s="274" t="s">
        <v>231</v>
      </c>
      <c r="D62" s="268"/>
      <c r="E62" s="269"/>
      <c r="F62" s="270"/>
      <c r="G62" s="271"/>
      <c r="H62" s="272"/>
      <c r="I62" s="273"/>
    </row>
    <row r="63" spans="1:9" s="31" customFormat="1" ht="20.25" customHeight="1">
      <c r="A63" s="100">
        <v>40</v>
      </c>
      <c r="B63" s="75" t="s">
        <v>368</v>
      </c>
      <c r="C63" s="76" t="s">
        <v>232</v>
      </c>
      <c r="D63" s="80">
        <v>98689</v>
      </c>
      <c r="E63" s="102" t="s">
        <v>26</v>
      </c>
      <c r="F63" s="78">
        <v>9.5</v>
      </c>
      <c r="G63" s="101">
        <v>84.99</v>
      </c>
      <c r="H63" s="115">
        <f>ROUND(G63*1.3,2)</f>
        <v>110.49</v>
      </c>
      <c r="I63" s="289">
        <f>ROUND(H63*F63,2)</f>
        <v>1049.6600000000001</v>
      </c>
    </row>
    <row r="64" spans="1:9" s="31" customFormat="1" ht="19.5" customHeight="1">
      <c r="A64" s="100">
        <v>41</v>
      </c>
      <c r="B64" s="75" t="s">
        <v>369</v>
      </c>
      <c r="C64" s="76" t="s">
        <v>234</v>
      </c>
      <c r="D64" s="80" t="s">
        <v>233</v>
      </c>
      <c r="E64" s="102" t="s">
        <v>9</v>
      </c>
      <c r="F64" s="78">
        <v>4.2</v>
      </c>
      <c r="G64" s="101">
        <v>264.26</v>
      </c>
      <c r="H64" s="115">
        <f t="shared" ref="H64" si="14">ROUND(G64*1.3,2)</f>
        <v>343.54</v>
      </c>
      <c r="I64" s="289">
        <f t="shared" ref="I64" si="15">ROUND(H64*F64,2)</f>
        <v>1442.87</v>
      </c>
    </row>
    <row r="65" spans="1:16384" s="57" customFormat="1" ht="26.25" customHeight="1">
      <c r="A65" s="100">
        <v>42</v>
      </c>
      <c r="B65" s="75" t="s">
        <v>370</v>
      </c>
      <c r="C65" s="76" t="s">
        <v>260</v>
      </c>
      <c r="D65" s="80">
        <v>102255</v>
      </c>
      <c r="E65" s="102" t="s">
        <v>9</v>
      </c>
      <c r="F65" s="78">
        <v>0.91</v>
      </c>
      <c r="G65" s="101">
        <v>681.86</v>
      </c>
      <c r="H65" s="115">
        <f>ROUND(G65*1.3,2)</f>
        <v>886.42</v>
      </c>
      <c r="I65" s="289">
        <f t="shared" ref="I65" si="16">ROUND(H65*F65,2)</f>
        <v>806.64</v>
      </c>
      <c r="J65" s="146"/>
      <c r="K65" s="113"/>
      <c r="L65" s="147"/>
      <c r="M65" s="113"/>
      <c r="N65" s="148"/>
      <c r="O65" s="149"/>
      <c r="P65" s="150"/>
      <c r="Q65" s="151"/>
      <c r="R65" s="152"/>
      <c r="S65" s="146"/>
      <c r="T65" s="113"/>
      <c r="U65" s="147"/>
      <c r="V65" s="113"/>
      <c r="W65" s="148"/>
      <c r="X65" s="149"/>
      <c r="Y65" s="150"/>
      <c r="Z65" s="151"/>
      <c r="AA65" s="152"/>
      <c r="AB65" s="146"/>
      <c r="AC65" s="113"/>
      <c r="AD65" s="147"/>
      <c r="AE65" s="113"/>
      <c r="AF65" s="148"/>
      <c r="AG65" s="149"/>
      <c r="AH65" s="150"/>
      <c r="AI65" s="151"/>
      <c r="AJ65" s="152"/>
      <c r="AK65" s="146"/>
      <c r="AL65" s="113"/>
      <c r="AM65" s="147"/>
      <c r="AN65" s="113"/>
      <c r="AO65" s="148"/>
      <c r="AP65" s="149"/>
      <c r="AQ65" s="150"/>
      <c r="AR65" s="151"/>
      <c r="AS65" s="152"/>
      <c r="AT65" s="146"/>
      <c r="AU65" s="113"/>
      <c r="AV65" s="147"/>
      <c r="AW65" s="113"/>
      <c r="AX65" s="148"/>
      <c r="AY65" s="149"/>
      <c r="AZ65" s="150"/>
      <c r="BA65" s="151"/>
      <c r="BB65" s="152"/>
      <c r="BC65" s="146"/>
      <c r="BD65" s="113"/>
      <c r="BE65" s="147"/>
      <c r="BF65" s="113"/>
      <c r="BG65" s="148"/>
      <c r="BH65" s="149"/>
      <c r="BI65" s="150"/>
      <c r="BJ65" s="151"/>
      <c r="BK65" s="152"/>
      <c r="BL65" s="146"/>
      <c r="BM65" s="113"/>
      <c r="BN65" s="147"/>
      <c r="BO65" s="113"/>
      <c r="BP65" s="148"/>
      <c r="BQ65" s="149"/>
      <c r="BR65" s="150"/>
      <c r="BS65" s="151"/>
      <c r="BT65" s="152"/>
      <c r="BU65" s="146"/>
      <c r="BV65" s="113"/>
      <c r="BW65" s="147"/>
      <c r="BX65" s="113"/>
      <c r="BY65" s="148"/>
      <c r="BZ65" s="149"/>
      <c r="CA65" s="150"/>
      <c r="CB65" s="151"/>
      <c r="CC65" s="152"/>
      <c r="CD65" s="146"/>
      <c r="CE65" s="113"/>
      <c r="CF65" s="147"/>
      <c r="CG65" s="113"/>
      <c r="CH65" s="148"/>
      <c r="CI65" s="149"/>
      <c r="CJ65" s="150"/>
      <c r="CK65" s="151"/>
      <c r="CL65" s="152"/>
      <c r="CM65" s="146"/>
      <c r="CN65" s="113"/>
      <c r="CO65" s="147"/>
      <c r="CP65" s="113"/>
      <c r="CQ65" s="148"/>
      <c r="CR65" s="149"/>
      <c r="CS65" s="150"/>
      <c r="CT65" s="151"/>
      <c r="CU65" s="152"/>
      <c r="CV65" s="146"/>
      <c r="CW65" s="113"/>
      <c r="CX65" s="147"/>
      <c r="CY65" s="113"/>
      <c r="CZ65" s="148"/>
      <c r="DA65" s="149"/>
      <c r="DB65" s="150"/>
      <c r="DC65" s="151"/>
      <c r="DD65" s="152"/>
      <c r="DE65" s="146"/>
      <c r="DF65" s="113"/>
      <c r="DG65" s="147"/>
      <c r="DH65" s="113"/>
      <c r="DI65" s="148"/>
      <c r="DJ65" s="149"/>
      <c r="DK65" s="150"/>
      <c r="DL65" s="151"/>
      <c r="DM65" s="152"/>
      <c r="DN65" s="146"/>
      <c r="DO65" s="113"/>
      <c r="DP65" s="147"/>
      <c r="DQ65" s="113"/>
      <c r="DR65" s="148"/>
      <c r="DS65" s="149"/>
      <c r="DT65" s="150"/>
      <c r="DU65" s="151"/>
      <c r="DV65" s="152"/>
      <c r="DW65" s="146"/>
      <c r="DX65" s="113"/>
      <c r="DY65" s="147"/>
      <c r="DZ65" s="113"/>
      <c r="EA65" s="148"/>
      <c r="EB65" s="149"/>
      <c r="EC65" s="150"/>
      <c r="ED65" s="151"/>
      <c r="EE65" s="152"/>
      <c r="EF65" s="146"/>
      <c r="EG65" s="113"/>
      <c r="EH65" s="147"/>
      <c r="EI65" s="113"/>
      <c r="EJ65" s="148"/>
      <c r="EK65" s="149"/>
      <c r="EL65" s="150"/>
      <c r="EM65" s="151"/>
      <c r="EN65" s="152"/>
      <c r="EO65" s="146"/>
      <c r="EP65" s="113"/>
      <c r="EQ65" s="147"/>
      <c r="ER65" s="113"/>
      <c r="ES65" s="148"/>
      <c r="ET65" s="149"/>
      <c r="EU65" s="150"/>
      <c r="EV65" s="151"/>
      <c r="EW65" s="152"/>
      <c r="EX65" s="146"/>
      <c r="EY65" s="113"/>
      <c r="EZ65" s="147"/>
      <c r="FA65" s="113"/>
      <c r="FB65" s="148"/>
      <c r="FC65" s="149"/>
      <c r="FD65" s="150"/>
      <c r="FE65" s="151"/>
      <c r="FF65" s="152"/>
      <c r="FG65" s="146"/>
      <c r="FH65" s="113"/>
      <c r="FI65" s="147"/>
      <c r="FJ65" s="113"/>
      <c r="FK65" s="148"/>
      <c r="FL65" s="149"/>
      <c r="FM65" s="150"/>
      <c r="FN65" s="151"/>
      <c r="FO65" s="152"/>
      <c r="FP65" s="146"/>
      <c r="FQ65" s="113"/>
      <c r="FR65" s="147"/>
      <c r="FS65" s="113"/>
      <c r="FT65" s="148"/>
      <c r="FU65" s="149"/>
      <c r="FV65" s="150"/>
      <c r="FW65" s="151"/>
      <c r="FX65" s="152"/>
      <c r="FY65" s="146"/>
      <c r="FZ65" s="113"/>
      <c r="GA65" s="147"/>
      <c r="GB65" s="113"/>
      <c r="GC65" s="148"/>
      <c r="GD65" s="149"/>
      <c r="GE65" s="150"/>
      <c r="GF65" s="151"/>
      <c r="GG65" s="152"/>
      <c r="GH65" s="146"/>
      <c r="GI65" s="113"/>
      <c r="GJ65" s="147"/>
      <c r="GK65" s="113"/>
      <c r="GL65" s="148"/>
      <c r="GM65" s="149"/>
      <c r="GN65" s="150"/>
      <c r="GO65" s="151"/>
      <c r="GP65" s="152"/>
      <c r="GQ65" s="146"/>
      <c r="GR65" s="113"/>
      <c r="GS65" s="147"/>
      <c r="GT65" s="113"/>
      <c r="GU65" s="148"/>
      <c r="GV65" s="149"/>
      <c r="GW65" s="150"/>
      <c r="GX65" s="151"/>
      <c r="GY65" s="152"/>
      <c r="GZ65" s="146"/>
      <c r="HA65" s="113"/>
      <c r="HB65" s="147"/>
      <c r="HC65" s="113"/>
      <c r="HD65" s="148"/>
      <c r="HE65" s="149"/>
      <c r="HF65" s="150"/>
      <c r="HG65" s="151"/>
      <c r="HH65" s="152"/>
      <c r="HI65" s="146"/>
      <c r="HJ65" s="113"/>
      <c r="HK65" s="147"/>
      <c r="HL65" s="113"/>
      <c r="HM65" s="148"/>
      <c r="HN65" s="149"/>
      <c r="HO65" s="150"/>
      <c r="HP65" s="151"/>
      <c r="HQ65" s="152"/>
      <c r="HR65" s="146"/>
      <c r="HS65" s="113"/>
      <c r="HT65" s="147"/>
      <c r="HU65" s="113"/>
      <c r="HV65" s="148"/>
      <c r="HW65" s="149"/>
      <c r="HX65" s="150"/>
      <c r="HY65" s="151"/>
      <c r="HZ65" s="152"/>
      <c r="IA65" s="146"/>
      <c r="IB65" s="113"/>
      <c r="IC65" s="147"/>
      <c r="ID65" s="113"/>
      <c r="IE65" s="148"/>
      <c r="IF65" s="149"/>
      <c r="IG65" s="150"/>
      <c r="IH65" s="151"/>
      <c r="II65" s="152"/>
      <c r="IJ65" s="146"/>
      <c r="IK65" s="113"/>
      <c r="IL65" s="147"/>
      <c r="IM65" s="113"/>
      <c r="IN65" s="148"/>
      <c r="IO65" s="149"/>
      <c r="IP65" s="150"/>
      <c r="IQ65" s="151"/>
      <c r="IR65" s="152"/>
      <c r="IS65" s="146"/>
      <c r="IT65" s="113"/>
      <c r="IU65" s="147"/>
      <c r="IV65" s="113"/>
      <c r="IW65" s="148"/>
      <c r="IX65" s="149"/>
      <c r="IY65" s="150"/>
      <c r="IZ65" s="151"/>
      <c r="JA65" s="152"/>
      <c r="JB65" s="146"/>
      <c r="JC65" s="113"/>
      <c r="JD65" s="147"/>
      <c r="JE65" s="113"/>
      <c r="JF65" s="148"/>
      <c r="JG65" s="149"/>
      <c r="JH65" s="150"/>
      <c r="JI65" s="151"/>
      <c r="JJ65" s="152"/>
      <c r="JK65" s="146"/>
      <c r="JL65" s="113"/>
      <c r="JM65" s="147"/>
      <c r="JN65" s="113"/>
      <c r="JO65" s="148"/>
      <c r="JP65" s="149"/>
      <c r="JQ65" s="150"/>
      <c r="JR65" s="151"/>
      <c r="JS65" s="152"/>
      <c r="JT65" s="146"/>
      <c r="JU65" s="113"/>
      <c r="JV65" s="147"/>
      <c r="JW65" s="113"/>
      <c r="JX65" s="148"/>
      <c r="JY65" s="149"/>
      <c r="JZ65" s="150"/>
      <c r="KA65" s="151"/>
      <c r="KB65" s="152"/>
      <c r="KC65" s="146"/>
      <c r="KD65" s="113"/>
      <c r="KE65" s="147"/>
      <c r="KF65" s="113"/>
      <c r="KG65" s="148"/>
      <c r="KH65" s="149"/>
      <c r="KI65" s="150"/>
      <c r="KJ65" s="151"/>
      <c r="KK65" s="152"/>
      <c r="KL65" s="146"/>
      <c r="KM65" s="113"/>
      <c r="KN65" s="147"/>
      <c r="KO65" s="113"/>
      <c r="KP65" s="148"/>
      <c r="KQ65" s="149"/>
      <c r="KR65" s="150"/>
      <c r="KS65" s="151"/>
      <c r="KT65" s="152"/>
      <c r="KU65" s="146"/>
      <c r="KV65" s="113"/>
      <c r="KW65" s="147"/>
      <c r="KX65" s="113"/>
      <c r="KY65" s="148"/>
      <c r="KZ65" s="149"/>
      <c r="LA65" s="150"/>
      <c r="LB65" s="151"/>
      <c r="LC65" s="152"/>
      <c r="LD65" s="146"/>
      <c r="LE65" s="113"/>
      <c r="LF65" s="147"/>
      <c r="LG65" s="113"/>
      <c r="LH65" s="148"/>
      <c r="LI65" s="149"/>
      <c r="LJ65" s="150"/>
      <c r="LK65" s="151"/>
      <c r="LL65" s="152"/>
      <c r="LM65" s="146"/>
      <c r="LN65" s="113"/>
      <c r="LO65" s="147"/>
      <c r="LP65" s="113"/>
      <c r="LQ65" s="148"/>
      <c r="LR65" s="149"/>
      <c r="LS65" s="150"/>
      <c r="LT65" s="151"/>
      <c r="LU65" s="152"/>
      <c r="LV65" s="146"/>
      <c r="LW65" s="113"/>
      <c r="LX65" s="147"/>
      <c r="LY65" s="113"/>
      <c r="LZ65" s="148"/>
      <c r="MA65" s="149"/>
      <c r="MB65" s="150"/>
      <c r="MC65" s="151"/>
      <c r="MD65" s="152"/>
      <c r="ME65" s="146"/>
      <c r="MF65" s="113"/>
      <c r="MG65" s="147"/>
      <c r="MH65" s="113"/>
      <c r="MI65" s="148"/>
      <c r="MJ65" s="149"/>
      <c r="MK65" s="150"/>
      <c r="ML65" s="151"/>
      <c r="MM65" s="152"/>
      <c r="MN65" s="146"/>
      <c r="MO65" s="113"/>
      <c r="MP65" s="147"/>
      <c r="MQ65" s="113"/>
      <c r="MR65" s="148"/>
      <c r="MS65" s="149"/>
      <c r="MT65" s="150"/>
      <c r="MU65" s="151"/>
      <c r="MV65" s="152"/>
      <c r="MW65" s="146"/>
      <c r="MX65" s="113"/>
      <c r="MY65" s="147"/>
      <c r="MZ65" s="113"/>
      <c r="NA65" s="148"/>
      <c r="NB65" s="149"/>
      <c r="NC65" s="150"/>
      <c r="ND65" s="151"/>
      <c r="NE65" s="152"/>
      <c r="NF65" s="146"/>
      <c r="NG65" s="113"/>
      <c r="NH65" s="147"/>
      <c r="NI65" s="113"/>
      <c r="NJ65" s="148"/>
      <c r="NK65" s="149"/>
      <c r="NL65" s="150"/>
      <c r="NM65" s="151"/>
      <c r="NN65" s="152"/>
      <c r="NO65" s="146"/>
      <c r="NP65" s="113"/>
      <c r="NQ65" s="147"/>
      <c r="NR65" s="113"/>
      <c r="NS65" s="148"/>
      <c r="NT65" s="149"/>
      <c r="NU65" s="150"/>
      <c r="NV65" s="151"/>
      <c r="NW65" s="152"/>
      <c r="NX65" s="146"/>
      <c r="NY65" s="113"/>
      <c r="NZ65" s="147"/>
      <c r="OA65" s="113"/>
      <c r="OB65" s="148"/>
      <c r="OC65" s="149"/>
      <c r="OD65" s="150"/>
      <c r="OE65" s="151"/>
      <c r="OF65" s="152"/>
      <c r="OG65" s="146"/>
      <c r="OH65" s="113"/>
      <c r="OI65" s="147"/>
      <c r="OJ65" s="113"/>
      <c r="OK65" s="148"/>
      <c r="OL65" s="149"/>
      <c r="OM65" s="150"/>
      <c r="ON65" s="151"/>
      <c r="OO65" s="152"/>
      <c r="OP65" s="146"/>
      <c r="OQ65" s="113"/>
      <c r="OR65" s="147"/>
      <c r="OS65" s="113"/>
      <c r="OT65" s="148"/>
      <c r="OU65" s="149"/>
      <c r="OV65" s="150"/>
      <c r="OW65" s="151"/>
      <c r="OX65" s="152"/>
      <c r="OY65" s="146"/>
      <c r="OZ65" s="113"/>
      <c r="PA65" s="147"/>
      <c r="PB65" s="113"/>
      <c r="PC65" s="148"/>
      <c r="PD65" s="149"/>
      <c r="PE65" s="150"/>
      <c r="PF65" s="151"/>
      <c r="PG65" s="152"/>
      <c r="PH65" s="146"/>
      <c r="PI65" s="113"/>
      <c r="PJ65" s="147"/>
      <c r="PK65" s="113"/>
      <c r="PL65" s="148"/>
      <c r="PM65" s="149"/>
      <c r="PN65" s="150"/>
      <c r="PO65" s="151"/>
      <c r="PP65" s="152"/>
      <c r="PQ65" s="146"/>
      <c r="PR65" s="113"/>
      <c r="PS65" s="147"/>
      <c r="PT65" s="113"/>
      <c r="PU65" s="148"/>
      <c r="PV65" s="149"/>
      <c r="PW65" s="150"/>
      <c r="PX65" s="151"/>
      <c r="PY65" s="152"/>
      <c r="PZ65" s="146"/>
      <c r="QA65" s="113"/>
      <c r="QB65" s="147"/>
      <c r="QC65" s="113"/>
      <c r="QD65" s="148"/>
      <c r="QE65" s="149"/>
      <c r="QF65" s="150"/>
      <c r="QG65" s="151"/>
      <c r="QH65" s="152"/>
      <c r="QI65" s="146"/>
      <c r="QJ65" s="113"/>
      <c r="QK65" s="147"/>
      <c r="QL65" s="113"/>
      <c r="QM65" s="148"/>
      <c r="QN65" s="149"/>
      <c r="QO65" s="150"/>
      <c r="QP65" s="151"/>
      <c r="QQ65" s="152"/>
      <c r="QR65" s="146"/>
      <c r="QS65" s="113"/>
      <c r="QT65" s="147"/>
      <c r="QU65" s="113"/>
      <c r="QV65" s="148"/>
      <c r="QW65" s="149"/>
      <c r="QX65" s="150"/>
      <c r="QY65" s="151"/>
      <c r="QZ65" s="152"/>
      <c r="RA65" s="146"/>
      <c r="RB65" s="113"/>
      <c r="RC65" s="147"/>
      <c r="RD65" s="113"/>
      <c r="RE65" s="148"/>
      <c r="RF65" s="149"/>
      <c r="RG65" s="150"/>
      <c r="RH65" s="151"/>
      <c r="RI65" s="152"/>
      <c r="RJ65" s="146"/>
      <c r="RK65" s="113"/>
      <c r="RL65" s="147"/>
      <c r="RM65" s="113"/>
      <c r="RN65" s="148"/>
      <c r="RO65" s="149"/>
      <c r="RP65" s="150"/>
      <c r="RQ65" s="151"/>
      <c r="RR65" s="152"/>
      <c r="RS65" s="146"/>
      <c r="RT65" s="113"/>
      <c r="RU65" s="147"/>
      <c r="RV65" s="113"/>
      <c r="RW65" s="148"/>
      <c r="RX65" s="149"/>
      <c r="RY65" s="150"/>
      <c r="RZ65" s="151"/>
      <c r="SA65" s="152"/>
      <c r="SB65" s="146"/>
      <c r="SC65" s="113"/>
      <c r="SD65" s="147"/>
      <c r="SE65" s="113"/>
      <c r="SF65" s="148"/>
      <c r="SG65" s="149"/>
      <c r="SH65" s="150"/>
      <c r="SI65" s="151"/>
      <c r="SJ65" s="152"/>
      <c r="SK65" s="146"/>
      <c r="SL65" s="113"/>
      <c r="SM65" s="147"/>
      <c r="SN65" s="113"/>
      <c r="SO65" s="148"/>
      <c r="SP65" s="149"/>
      <c r="SQ65" s="150"/>
      <c r="SR65" s="151"/>
      <c r="SS65" s="152"/>
      <c r="ST65" s="146"/>
      <c r="SU65" s="113"/>
      <c r="SV65" s="147"/>
      <c r="SW65" s="113"/>
      <c r="SX65" s="148"/>
      <c r="SY65" s="149"/>
      <c r="SZ65" s="150"/>
      <c r="TA65" s="151"/>
      <c r="TB65" s="152"/>
      <c r="TC65" s="146"/>
      <c r="TD65" s="113"/>
      <c r="TE65" s="147"/>
      <c r="TF65" s="113"/>
      <c r="TG65" s="148"/>
      <c r="TH65" s="149"/>
      <c r="TI65" s="150"/>
      <c r="TJ65" s="151"/>
      <c r="TK65" s="152"/>
      <c r="TL65" s="146"/>
      <c r="TM65" s="113"/>
      <c r="TN65" s="147"/>
      <c r="TO65" s="113"/>
      <c r="TP65" s="148"/>
      <c r="TQ65" s="149"/>
      <c r="TR65" s="150"/>
      <c r="TS65" s="151"/>
      <c r="TT65" s="152"/>
      <c r="TU65" s="146"/>
      <c r="TV65" s="113"/>
      <c r="TW65" s="147"/>
      <c r="TX65" s="113"/>
      <c r="TY65" s="148"/>
      <c r="TZ65" s="149"/>
      <c r="UA65" s="150"/>
      <c r="UB65" s="151"/>
      <c r="UC65" s="152"/>
      <c r="UD65" s="146"/>
      <c r="UE65" s="113"/>
      <c r="UF65" s="147"/>
      <c r="UG65" s="113"/>
      <c r="UH65" s="148"/>
      <c r="UI65" s="149"/>
      <c r="UJ65" s="150"/>
      <c r="UK65" s="151"/>
      <c r="UL65" s="152"/>
      <c r="UM65" s="146"/>
      <c r="UN65" s="113"/>
      <c r="UO65" s="147"/>
      <c r="UP65" s="113"/>
      <c r="UQ65" s="148"/>
      <c r="UR65" s="149"/>
      <c r="US65" s="150"/>
      <c r="UT65" s="151"/>
      <c r="UU65" s="152"/>
      <c r="UV65" s="146"/>
      <c r="UW65" s="113"/>
      <c r="UX65" s="147"/>
      <c r="UY65" s="113"/>
      <c r="UZ65" s="148"/>
      <c r="VA65" s="149"/>
      <c r="VB65" s="150"/>
      <c r="VC65" s="151"/>
      <c r="VD65" s="152"/>
      <c r="VE65" s="146"/>
      <c r="VF65" s="113"/>
      <c r="VG65" s="147"/>
      <c r="VH65" s="113"/>
      <c r="VI65" s="148"/>
      <c r="VJ65" s="149"/>
      <c r="VK65" s="150"/>
      <c r="VL65" s="151"/>
      <c r="VM65" s="152"/>
      <c r="VN65" s="146"/>
      <c r="VO65" s="113"/>
      <c r="VP65" s="147"/>
      <c r="VQ65" s="113"/>
      <c r="VR65" s="148"/>
      <c r="VS65" s="149"/>
      <c r="VT65" s="150"/>
      <c r="VU65" s="151"/>
      <c r="VV65" s="152"/>
      <c r="VW65" s="146"/>
      <c r="VX65" s="113"/>
      <c r="VY65" s="147"/>
      <c r="VZ65" s="113"/>
      <c r="WA65" s="148"/>
      <c r="WB65" s="149"/>
      <c r="WC65" s="150"/>
      <c r="WD65" s="151"/>
      <c r="WE65" s="152"/>
      <c r="WF65" s="146"/>
      <c r="WG65" s="113"/>
      <c r="WH65" s="147"/>
      <c r="WI65" s="113"/>
      <c r="WJ65" s="148"/>
      <c r="WK65" s="149"/>
      <c r="WL65" s="150"/>
      <c r="WM65" s="151"/>
      <c r="WN65" s="152"/>
      <c r="WO65" s="146"/>
      <c r="WP65" s="113"/>
      <c r="WQ65" s="147"/>
      <c r="WR65" s="113"/>
      <c r="WS65" s="148"/>
      <c r="WT65" s="149"/>
      <c r="WU65" s="150"/>
      <c r="WV65" s="151"/>
      <c r="WW65" s="152"/>
      <c r="WX65" s="146"/>
      <c r="WY65" s="113"/>
      <c r="WZ65" s="147"/>
      <c r="XA65" s="113"/>
      <c r="XB65" s="148"/>
      <c r="XC65" s="149"/>
      <c r="XD65" s="150"/>
      <c r="XE65" s="151"/>
      <c r="XF65" s="152"/>
      <c r="XG65" s="146"/>
      <c r="XH65" s="113"/>
      <c r="XI65" s="147"/>
      <c r="XJ65" s="113"/>
      <c r="XK65" s="148"/>
      <c r="XL65" s="149"/>
      <c r="XM65" s="150"/>
      <c r="XN65" s="151"/>
      <c r="XO65" s="152"/>
      <c r="XP65" s="146"/>
      <c r="XQ65" s="113"/>
      <c r="XR65" s="147"/>
      <c r="XS65" s="113"/>
      <c r="XT65" s="148"/>
      <c r="XU65" s="149"/>
      <c r="XV65" s="150"/>
      <c r="XW65" s="151"/>
      <c r="XX65" s="152"/>
      <c r="XY65" s="146"/>
      <c r="XZ65" s="113"/>
      <c r="YA65" s="147"/>
      <c r="YB65" s="113"/>
      <c r="YC65" s="148"/>
      <c r="YD65" s="149"/>
      <c r="YE65" s="150"/>
      <c r="YF65" s="151"/>
      <c r="YG65" s="152"/>
      <c r="YH65" s="146"/>
      <c r="YI65" s="113"/>
      <c r="YJ65" s="147"/>
      <c r="YK65" s="113"/>
      <c r="YL65" s="148"/>
      <c r="YM65" s="149"/>
      <c r="YN65" s="150"/>
      <c r="YO65" s="151"/>
      <c r="YP65" s="152"/>
      <c r="YQ65" s="146"/>
      <c r="YR65" s="113"/>
      <c r="YS65" s="147"/>
      <c r="YT65" s="113"/>
      <c r="YU65" s="148"/>
      <c r="YV65" s="149"/>
      <c r="YW65" s="150"/>
      <c r="YX65" s="151"/>
      <c r="YY65" s="152"/>
      <c r="YZ65" s="146"/>
      <c r="ZA65" s="113"/>
      <c r="ZB65" s="147"/>
      <c r="ZC65" s="113"/>
      <c r="ZD65" s="148"/>
      <c r="ZE65" s="149"/>
      <c r="ZF65" s="150"/>
      <c r="ZG65" s="151"/>
      <c r="ZH65" s="152"/>
      <c r="ZI65" s="146"/>
      <c r="ZJ65" s="113"/>
      <c r="ZK65" s="147"/>
      <c r="ZL65" s="113"/>
      <c r="ZM65" s="148"/>
      <c r="ZN65" s="149"/>
      <c r="ZO65" s="150"/>
      <c r="ZP65" s="151"/>
      <c r="ZQ65" s="152"/>
      <c r="ZR65" s="146"/>
      <c r="ZS65" s="113"/>
      <c r="ZT65" s="147"/>
      <c r="ZU65" s="113"/>
      <c r="ZV65" s="148"/>
      <c r="ZW65" s="149"/>
      <c r="ZX65" s="150"/>
      <c r="ZY65" s="151"/>
      <c r="ZZ65" s="152"/>
      <c r="AAA65" s="146"/>
      <c r="AAB65" s="113"/>
      <c r="AAC65" s="147"/>
      <c r="AAD65" s="113"/>
      <c r="AAE65" s="148"/>
      <c r="AAF65" s="149"/>
      <c r="AAG65" s="150"/>
      <c r="AAH65" s="151"/>
      <c r="AAI65" s="152"/>
      <c r="AAJ65" s="146"/>
      <c r="AAK65" s="113"/>
      <c r="AAL65" s="147"/>
      <c r="AAM65" s="113"/>
      <c r="AAN65" s="148"/>
      <c r="AAO65" s="149"/>
      <c r="AAP65" s="150"/>
      <c r="AAQ65" s="151"/>
      <c r="AAR65" s="152"/>
      <c r="AAS65" s="146"/>
      <c r="AAT65" s="113"/>
      <c r="AAU65" s="147"/>
      <c r="AAV65" s="113"/>
      <c r="AAW65" s="148"/>
      <c r="AAX65" s="149"/>
      <c r="AAY65" s="150"/>
      <c r="AAZ65" s="151"/>
      <c r="ABA65" s="152"/>
      <c r="ABB65" s="146"/>
      <c r="ABC65" s="113"/>
      <c r="ABD65" s="147"/>
      <c r="ABE65" s="113"/>
      <c r="ABF65" s="148"/>
      <c r="ABG65" s="149"/>
      <c r="ABH65" s="150"/>
      <c r="ABI65" s="151"/>
      <c r="ABJ65" s="152"/>
      <c r="ABK65" s="146"/>
      <c r="ABL65" s="113"/>
      <c r="ABM65" s="147"/>
      <c r="ABN65" s="113"/>
      <c r="ABO65" s="148"/>
      <c r="ABP65" s="149"/>
      <c r="ABQ65" s="150"/>
      <c r="ABR65" s="151"/>
      <c r="ABS65" s="152"/>
      <c r="ABT65" s="146"/>
      <c r="ABU65" s="113"/>
      <c r="ABV65" s="147"/>
      <c r="ABW65" s="113"/>
      <c r="ABX65" s="148"/>
      <c r="ABY65" s="149"/>
      <c r="ABZ65" s="150"/>
      <c r="ACA65" s="151"/>
      <c r="ACB65" s="152"/>
      <c r="ACC65" s="146"/>
      <c r="ACD65" s="113"/>
      <c r="ACE65" s="147"/>
      <c r="ACF65" s="113"/>
      <c r="ACG65" s="148"/>
      <c r="ACH65" s="149"/>
      <c r="ACI65" s="150"/>
      <c r="ACJ65" s="151"/>
      <c r="ACK65" s="152"/>
      <c r="ACL65" s="146"/>
      <c r="ACM65" s="113"/>
      <c r="ACN65" s="147"/>
      <c r="ACO65" s="113"/>
      <c r="ACP65" s="148"/>
      <c r="ACQ65" s="149"/>
      <c r="ACR65" s="150"/>
      <c r="ACS65" s="151"/>
      <c r="ACT65" s="152"/>
      <c r="ACU65" s="146"/>
      <c r="ACV65" s="113"/>
      <c r="ACW65" s="147"/>
      <c r="ACX65" s="113"/>
      <c r="ACY65" s="148"/>
      <c r="ACZ65" s="149"/>
      <c r="ADA65" s="150"/>
      <c r="ADB65" s="151"/>
      <c r="ADC65" s="152"/>
      <c r="ADD65" s="146"/>
      <c r="ADE65" s="113"/>
      <c r="ADF65" s="147"/>
      <c r="ADG65" s="113"/>
      <c r="ADH65" s="148"/>
      <c r="ADI65" s="149"/>
      <c r="ADJ65" s="150"/>
      <c r="ADK65" s="151"/>
      <c r="ADL65" s="152"/>
      <c r="ADM65" s="146"/>
      <c r="ADN65" s="113"/>
      <c r="ADO65" s="147"/>
      <c r="ADP65" s="113"/>
      <c r="ADQ65" s="148"/>
      <c r="ADR65" s="149"/>
      <c r="ADS65" s="150"/>
      <c r="ADT65" s="151"/>
      <c r="ADU65" s="152"/>
      <c r="ADV65" s="146"/>
      <c r="ADW65" s="113"/>
      <c r="ADX65" s="147"/>
      <c r="ADY65" s="113"/>
      <c r="ADZ65" s="148"/>
      <c r="AEA65" s="149"/>
      <c r="AEB65" s="150"/>
      <c r="AEC65" s="151"/>
      <c r="AED65" s="152"/>
      <c r="AEE65" s="146"/>
      <c r="AEF65" s="113"/>
      <c r="AEG65" s="147"/>
      <c r="AEH65" s="113"/>
      <c r="AEI65" s="148"/>
      <c r="AEJ65" s="149"/>
      <c r="AEK65" s="150"/>
      <c r="AEL65" s="151"/>
      <c r="AEM65" s="152"/>
      <c r="AEN65" s="146"/>
      <c r="AEO65" s="113"/>
      <c r="AEP65" s="147"/>
      <c r="AEQ65" s="113"/>
      <c r="AER65" s="148"/>
      <c r="AES65" s="149"/>
      <c r="AET65" s="150"/>
      <c r="AEU65" s="151"/>
      <c r="AEV65" s="152"/>
      <c r="AEW65" s="146"/>
      <c r="AEX65" s="113"/>
      <c r="AEY65" s="147"/>
      <c r="AEZ65" s="113"/>
      <c r="AFA65" s="148"/>
      <c r="AFB65" s="149"/>
      <c r="AFC65" s="150"/>
      <c r="AFD65" s="151"/>
      <c r="AFE65" s="152"/>
      <c r="AFF65" s="146"/>
      <c r="AFG65" s="113"/>
      <c r="AFH65" s="147"/>
      <c r="AFI65" s="113"/>
      <c r="AFJ65" s="148"/>
      <c r="AFK65" s="149"/>
      <c r="AFL65" s="150"/>
      <c r="AFM65" s="151"/>
      <c r="AFN65" s="152"/>
      <c r="AFO65" s="146"/>
      <c r="AFP65" s="113"/>
      <c r="AFQ65" s="147"/>
      <c r="AFR65" s="113"/>
      <c r="AFS65" s="148"/>
      <c r="AFT65" s="149"/>
      <c r="AFU65" s="150"/>
      <c r="AFV65" s="151"/>
      <c r="AFW65" s="152"/>
      <c r="AFX65" s="146"/>
      <c r="AFY65" s="113"/>
      <c r="AFZ65" s="147"/>
      <c r="AGA65" s="113"/>
      <c r="AGB65" s="148"/>
      <c r="AGC65" s="149"/>
      <c r="AGD65" s="150"/>
      <c r="AGE65" s="151"/>
      <c r="AGF65" s="152"/>
      <c r="AGG65" s="146"/>
      <c r="AGH65" s="113"/>
      <c r="AGI65" s="147"/>
      <c r="AGJ65" s="113"/>
      <c r="AGK65" s="148"/>
      <c r="AGL65" s="149"/>
      <c r="AGM65" s="150"/>
      <c r="AGN65" s="151"/>
      <c r="AGO65" s="152"/>
      <c r="AGP65" s="146"/>
      <c r="AGQ65" s="113"/>
      <c r="AGR65" s="147"/>
      <c r="AGS65" s="113"/>
      <c r="AGT65" s="148"/>
      <c r="AGU65" s="149"/>
      <c r="AGV65" s="150"/>
      <c r="AGW65" s="151"/>
      <c r="AGX65" s="152"/>
      <c r="AGY65" s="146"/>
      <c r="AGZ65" s="113"/>
      <c r="AHA65" s="147"/>
      <c r="AHB65" s="113"/>
      <c r="AHC65" s="148"/>
      <c r="AHD65" s="149"/>
      <c r="AHE65" s="150"/>
      <c r="AHF65" s="151"/>
      <c r="AHG65" s="152"/>
      <c r="AHH65" s="146"/>
      <c r="AHI65" s="113"/>
      <c r="AHJ65" s="147"/>
      <c r="AHK65" s="113"/>
      <c r="AHL65" s="148"/>
      <c r="AHM65" s="149"/>
      <c r="AHN65" s="150"/>
      <c r="AHO65" s="151"/>
      <c r="AHP65" s="152"/>
      <c r="AHQ65" s="146"/>
      <c r="AHR65" s="113"/>
      <c r="AHS65" s="147"/>
      <c r="AHT65" s="113"/>
      <c r="AHU65" s="148"/>
      <c r="AHV65" s="149"/>
      <c r="AHW65" s="150"/>
      <c r="AHX65" s="151"/>
      <c r="AHY65" s="152"/>
      <c r="AHZ65" s="146"/>
      <c r="AIA65" s="113"/>
      <c r="AIB65" s="147"/>
      <c r="AIC65" s="113"/>
      <c r="AID65" s="148"/>
      <c r="AIE65" s="149"/>
      <c r="AIF65" s="150"/>
      <c r="AIG65" s="151"/>
      <c r="AIH65" s="152"/>
      <c r="AII65" s="146"/>
      <c r="AIJ65" s="113"/>
      <c r="AIK65" s="147"/>
      <c r="AIL65" s="113"/>
      <c r="AIM65" s="148"/>
      <c r="AIN65" s="149"/>
      <c r="AIO65" s="150"/>
      <c r="AIP65" s="151"/>
      <c r="AIQ65" s="152"/>
      <c r="AIR65" s="146"/>
      <c r="AIS65" s="113"/>
      <c r="AIT65" s="147"/>
      <c r="AIU65" s="113"/>
      <c r="AIV65" s="148"/>
      <c r="AIW65" s="149"/>
      <c r="AIX65" s="150"/>
      <c r="AIY65" s="151"/>
      <c r="AIZ65" s="152"/>
      <c r="AJA65" s="146"/>
      <c r="AJB65" s="113"/>
      <c r="AJC65" s="147"/>
      <c r="AJD65" s="113"/>
      <c r="AJE65" s="148"/>
      <c r="AJF65" s="149"/>
      <c r="AJG65" s="150"/>
      <c r="AJH65" s="151"/>
      <c r="AJI65" s="152"/>
      <c r="AJJ65" s="146"/>
      <c r="AJK65" s="113"/>
      <c r="AJL65" s="147"/>
      <c r="AJM65" s="113"/>
      <c r="AJN65" s="148"/>
      <c r="AJO65" s="149"/>
      <c r="AJP65" s="150"/>
      <c r="AJQ65" s="151"/>
      <c r="AJR65" s="152"/>
      <c r="AJS65" s="146"/>
      <c r="AJT65" s="113"/>
      <c r="AJU65" s="147"/>
      <c r="AJV65" s="113"/>
      <c r="AJW65" s="148"/>
      <c r="AJX65" s="149"/>
      <c r="AJY65" s="150"/>
      <c r="AJZ65" s="151"/>
      <c r="AKA65" s="152"/>
      <c r="AKB65" s="146"/>
      <c r="AKC65" s="113"/>
      <c r="AKD65" s="147"/>
      <c r="AKE65" s="113"/>
      <c r="AKF65" s="148"/>
      <c r="AKG65" s="149"/>
      <c r="AKH65" s="150"/>
      <c r="AKI65" s="151"/>
      <c r="AKJ65" s="152"/>
      <c r="AKK65" s="146"/>
      <c r="AKL65" s="113"/>
      <c r="AKM65" s="147"/>
      <c r="AKN65" s="113"/>
      <c r="AKO65" s="148"/>
      <c r="AKP65" s="149"/>
      <c r="AKQ65" s="150"/>
      <c r="AKR65" s="151"/>
      <c r="AKS65" s="152"/>
      <c r="AKT65" s="146"/>
      <c r="AKU65" s="113"/>
      <c r="AKV65" s="147"/>
      <c r="AKW65" s="113"/>
      <c r="AKX65" s="148"/>
      <c r="AKY65" s="149"/>
      <c r="AKZ65" s="150"/>
      <c r="ALA65" s="151"/>
      <c r="ALB65" s="152"/>
      <c r="ALC65" s="146"/>
      <c r="ALD65" s="113"/>
      <c r="ALE65" s="147"/>
      <c r="ALF65" s="113"/>
      <c r="ALG65" s="148"/>
      <c r="ALH65" s="149"/>
      <c r="ALI65" s="150"/>
      <c r="ALJ65" s="151"/>
      <c r="ALK65" s="152"/>
      <c r="ALL65" s="146"/>
      <c r="ALM65" s="113"/>
      <c r="ALN65" s="147"/>
      <c r="ALO65" s="113"/>
      <c r="ALP65" s="148"/>
      <c r="ALQ65" s="149"/>
      <c r="ALR65" s="150"/>
      <c r="ALS65" s="151"/>
      <c r="ALT65" s="152"/>
      <c r="ALU65" s="146"/>
      <c r="ALV65" s="113"/>
      <c r="ALW65" s="147"/>
      <c r="ALX65" s="113"/>
      <c r="ALY65" s="148"/>
      <c r="ALZ65" s="149"/>
      <c r="AMA65" s="150"/>
      <c r="AMB65" s="151"/>
      <c r="AMC65" s="152"/>
      <c r="AMD65" s="146"/>
      <c r="AME65" s="113"/>
      <c r="AMF65" s="147"/>
      <c r="AMG65" s="113"/>
      <c r="AMH65" s="148"/>
      <c r="AMI65" s="149"/>
      <c r="AMJ65" s="150"/>
      <c r="AMK65" s="151"/>
      <c r="AML65" s="152"/>
      <c r="AMM65" s="146"/>
      <c r="AMN65" s="113"/>
      <c r="AMO65" s="147"/>
      <c r="AMP65" s="113"/>
      <c r="AMQ65" s="148"/>
      <c r="AMR65" s="149"/>
      <c r="AMS65" s="150"/>
      <c r="AMT65" s="151"/>
      <c r="AMU65" s="152"/>
      <c r="AMV65" s="146"/>
      <c r="AMW65" s="113"/>
      <c r="AMX65" s="147"/>
      <c r="AMY65" s="113"/>
      <c r="AMZ65" s="148"/>
      <c r="ANA65" s="149"/>
      <c r="ANB65" s="150"/>
      <c r="ANC65" s="151"/>
      <c r="AND65" s="152"/>
      <c r="ANE65" s="146"/>
      <c r="ANF65" s="113"/>
      <c r="ANG65" s="147"/>
      <c r="ANH65" s="113"/>
      <c r="ANI65" s="148"/>
      <c r="ANJ65" s="149"/>
      <c r="ANK65" s="150"/>
      <c r="ANL65" s="151"/>
      <c r="ANM65" s="152"/>
      <c r="ANN65" s="146"/>
      <c r="ANO65" s="113"/>
      <c r="ANP65" s="147"/>
      <c r="ANQ65" s="113"/>
      <c r="ANR65" s="148"/>
      <c r="ANS65" s="149"/>
      <c r="ANT65" s="150"/>
      <c r="ANU65" s="151"/>
      <c r="ANV65" s="152"/>
      <c r="ANW65" s="146"/>
      <c r="ANX65" s="113"/>
      <c r="ANY65" s="147"/>
      <c r="ANZ65" s="113"/>
      <c r="AOA65" s="148"/>
      <c r="AOB65" s="149"/>
      <c r="AOC65" s="150"/>
      <c r="AOD65" s="151"/>
      <c r="AOE65" s="152"/>
      <c r="AOF65" s="146"/>
      <c r="AOG65" s="113"/>
      <c r="AOH65" s="147"/>
      <c r="AOI65" s="113"/>
      <c r="AOJ65" s="148"/>
      <c r="AOK65" s="149"/>
      <c r="AOL65" s="150"/>
      <c r="AOM65" s="151"/>
      <c r="AON65" s="152"/>
      <c r="AOO65" s="146"/>
      <c r="AOP65" s="113"/>
      <c r="AOQ65" s="147"/>
      <c r="AOR65" s="113"/>
      <c r="AOS65" s="148"/>
      <c r="AOT65" s="149"/>
      <c r="AOU65" s="150"/>
      <c r="AOV65" s="151"/>
      <c r="AOW65" s="152"/>
      <c r="AOX65" s="146"/>
      <c r="AOY65" s="113"/>
      <c r="AOZ65" s="147"/>
      <c r="APA65" s="113"/>
      <c r="APB65" s="148"/>
      <c r="APC65" s="149"/>
      <c r="APD65" s="150"/>
      <c r="APE65" s="151"/>
      <c r="APF65" s="152"/>
      <c r="APG65" s="146"/>
      <c r="APH65" s="113"/>
      <c r="API65" s="147"/>
      <c r="APJ65" s="113"/>
      <c r="APK65" s="148"/>
      <c r="APL65" s="149"/>
      <c r="APM65" s="150"/>
      <c r="APN65" s="151"/>
      <c r="APO65" s="152"/>
      <c r="APP65" s="146"/>
      <c r="APQ65" s="113"/>
      <c r="APR65" s="147"/>
      <c r="APS65" s="113"/>
      <c r="APT65" s="148"/>
      <c r="APU65" s="149"/>
      <c r="APV65" s="150"/>
      <c r="APW65" s="151"/>
      <c r="APX65" s="152"/>
      <c r="APY65" s="146"/>
      <c r="APZ65" s="113"/>
      <c r="AQA65" s="147"/>
      <c r="AQB65" s="113"/>
      <c r="AQC65" s="148"/>
      <c r="AQD65" s="149"/>
      <c r="AQE65" s="150"/>
      <c r="AQF65" s="151"/>
      <c r="AQG65" s="152"/>
      <c r="AQH65" s="146"/>
      <c r="AQI65" s="113"/>
      <c r="AQJ65" s="147"/>
      <c r="AQK65" s="113"/>
      <c r="AQL65" s="148"/>
      <c r="AQM65" s="149"/>
      <c r="AQN65" s="150"/>
      <c r="AQO65" s="151"/>
      <c r="AQP65" s="152"/>
      <c r="AQQ65" s="146"/>
      <c r="AQR65" s="113"/>
      <c r="AQS65" s="147"/>
      <c r="AQT65" s="113"/>
      <c r="AQU65" s="148"/>
      <c r="AQV65" s="149"/>
      <c r="AQW65" s="150"/>
      <c r="AQX65" s="151"/>
      <c r="AQY65" s="152"/>
      <c r="AQZ65" s="146"/>
      <c r="ARA65" s="113"/>
      <c r="ARB65" s="147"/>
      <c r="ARC65" s="113"/>
      <c r="ARD65" s="148"/>
      <c r="ARE65" s="149"/>
      <c r="ARF65" s="150"/>
      <c r="ARG65" s="151"/>
      <c r="ARH65" s="152"/>
      <c r="ARI65" s="146"/>
      <c r="ARJ65" s="113"/>
      <c r="ARK65" s="147"/>
      <c r="ARL65" s="113"/>
      <c r="ARM65" s="148"/>
      <c r="ARN65" s="149"/>
      <c r="ARO65" s="150"/>
      <c r="ARP65" s="151"/>
      <c r="ARQ65" s="152"/>
      <c r="ARR65" s="146"/>
      <c r="ARS65" s="113"/>
      <c r="ART65" s="147"/>
      <c r="ARU65" s="113"/>
      <c r="ARV65" s="148"/>
      <c r="ARW65" s="149"/>
      <c r="ARX65" s="150"/>
      <c r="ARY65" s="151"/>
      <c r="ARZ65" s="152"/>
      <c r="ASA65" s="146"/>
      <c r="ASB65" s="113"/>
      <c r="ASC65" s="147"/>
      <c r="ASD65" s="113"/>
      <c r="ASE65" s="148"/>
      <c r="ASF65" s="149"/>
      <c r="ASG65" s="150"/>
      <c r="ASH65" s="151"/>
      <c r="ASI65" s="152"/>
      <c r="ASJ65" s="146"/>
      <c r="ASK65" s="113"/>
      <c r="ASL65" s="147"/>
      <c r="ASM65" s="113"/>
      <c r="ASN65" s="148"/>
      <c r="ASO65" s="149"/>
      <c r="ASP65" s="150"/>
      <c r="ASQ65" s="151"/>
      <c r="ASR65" s="152"/>
      <c r="ASS65" s="146"/>
      <c r="AST65" s="113"/>
      <c r="ASU65" s="147"/>
      <c r="ASV65" s="113"/>
      <c r="ASW65" s="148"/>
      <c r="ASX65" s="149"/>
      <c r="ASY65" s="150"/>
      <c r="ASZ65" s="151"/>
      <c r="ATA65" s="152"/>
      <c r="ATB65" s="146"/>
      <c r="ATC65" s="113"/>
      <c r="ATD65" s="147"/>
      <c r="ATE65" s="113"/>
      <c r="ATF65" s="148"/>
      <c r="ATG65" s="149"/>
      <c r="ATH65" s="150"/>
      <c r="ATI65" s="151"/>
      <c r="ATJ65" s="152"/>
      <c r="ATK65" s="146"/>
      <c r="ATL65" s="113"/>
      <c r="ATM65" s="147"/>
      <c r="ATN65" s="113"/>
      <c r="ATO65" s="148"/>
      <c r="ATP65" s="149"/>
      <c r="ATQ65" s="150"/>
      <c r="ATR65" s="151"/>
      <c r="ATS65" s="152"/>
      <c r="ATT65" s="146"/>
      <c r="ATU65" s="113"/>
      <c r="ATV65" s="147"/>
      <c r="ATW65" s="113"/>
      <c r="ATX65" s="148"/>
      <c r="ATY65" s="149"/>
      <c r="ATZ65" s="150"/>
      <c r="AUA65" s="151"/>
      <c r="AUB65" s="152"/>
      <c r="AUC65" s="146"/>
      <c r="AUD65" s="113"/>
      <c r="AUE65" s="147"/>
      <c r="AUF65" s="113"/>
      <c r="AUG65" s="148"/>
      <c r="AUH65" s="149"/>
      <c r="AUI65" s="150"/>
      <c r="AUJ65" s="151"/>
      <c r="AUK65" s="152"/>
      <c r="AUL65" s="146"/>
      <c r="AUM65" s="113"/>
      <c r="AUN65" s="147"/>
      <c r="AUO65" s="113"/>
      <c r="AUP65" s="148"/>
      <c r="AUQ65" s="149"/>
      <c r="AUR65" s="150"/>
      <c r="AUS65" s="151"/>
      <c r="AUT65" s="152"/>
      <c r="AUU65" s="146"/>
      <c r="AUV65" s="113"/>
      <c r="AUW65" s="147"/>
      <c r="AUX65" s="113"/>
      <c r="AUY65" s="148"/>
      <c r="AUZ65" s="149"/>
      <c r="AVA65" s="150"/>
      <c r="AVB65" s="151"/>
      <c r="AVC65" s="152"/>
      <c r="AVD65" s="146"/>
      <c r="AVE65" s="113"/>
      <c r="AVF65" s="147"/>
      <c r="AVG65" s="113"/>
      <c r="AVH65" s="148"/>
      <c r="AVI65" s="149"/>
      <c r="AVJ65" s="150"/>
      <c r="AVK65" s="151"/>
      <c r="AVL65" s="152"/>
      <c r="AVM65" s="146"/>
      <c r="AVN65" s="113"/>
      <c r="AVO65" s="147"/>
      <c r="AVP65" s="113"/>
      <c r="AVQ65" s="148"/>
      <c r="AVR65" s="149"/>
      <c r="AVS65" s="150"/>
      <c r="AVT65" s="151"/>
      <c r="AVU65" s="152"/>
      <c r="AVV65" s="146"/>
      <c r="AVW65" s="113"/>
      <c r="AVX65" s="147"/>
      <c r="AVY65" s="113"/>
      <c r="AVZ65" s="148"/>
      <c r="AWA65" s="149"/>
      <c r="AWB65" s="150"/>
      <c r="AWC65" s="151"/>
      <c r="AWD65" s="152"/>
      <c r="AWE65" s="146"/>
      <c r="AWF65" s="113"/>
      <c r="AWG65" s="147"/>
      <c r="AWH65" s="113"/>
      <c r="AWI65" s="148"/>
      <c r="AWJ65" s="149"/>
      <c r="AWK65" s="150"/>
      <c r="AWL65" s="151"/>
      <c r="AWM65" s="152"/>
      <c r="AWN65" s="146"/>
      <c r="AWO65" s="113"/>
      <c r="AWP65" s="147"/>
      <c r="AWQ65" s="113"/>
      <c r="AWR65" s="148"/>
      <c r="AWS65" s="149"/>
      <c r="AWT65" s="150"/>
      <c r="AWU65" s="151"/>
      <c r="AWV65" s="152"/>
      <c r="AWW65" s="146"/>
      <c r="AWX65" s="113"/>
      <c r="AWY65" s="147"/>
      <c r="AWZ65" s="113"/>
      <c r="AXA65" s="148"/>
      <c r="AXB65" s="149"/>
      <c r="AXC65" s="150"/>
      <c r="AXD65" s="151"/>
      <c r="AXE65" s="152"/>
      <c r="AXF65" s="146"/>
      <c r="AXG65" s="113"/>
      <c r="AXH65" s="147"/>
      <c r="AXI65" s="113"/>
      <c r="AXJ65" s="148"/>
      <c r="AXK65" s="149"/>
      <c r="AXL65" s="150"/>
      <c r="AXM65" s="151"/>
      <c r="AXN65" s="152"/>
      <c r="AXO65" s="146"/>
      <c r="AXP65" s="113"/>
      <c r="AXQ65" s="147"/>
      <c r="AXR65" s="113"/>
      <c r="AXS65" s="148"/>
      <c r="AXT65" s="149"/>
      <c r="AXU65" s="150"/>
      <c r="AXV65" s="151"/>
      <c r="AXW65" s="152"/>
      <c r="AXX65" s="146"/>
      <c r="AXY65" s="113"/>
      <c r="AXZ65" s="147"/>
      <c r="AYA65" s="113"/>
      <c r="AYB65" s="148"/>
      <c r="AYC65" s="149"/>
      <c r="AYD65" s="150"/>
      <c r="AYE65" s="151"/>
      <c r="AYF65" s="152"/>
      <c r="AYG65" s="146"/>
      <c r="AYH65" s="113"/>
      <c r="AYI65" s="147"/>
      <c r="AYJ65" s="113"/>
      <c r="AYK65" s="148"/>
      <c r="AYL65" s="149"/>
      <c r="AYM65" s="150"/>
      <c r="AYN65" s="151"/>
      <c r="AYO65" s="152"/>
      <c r="AYP65" s="146"/>
      <c r="AYQ65" s="113"/>
      <c r="AYR65" s="147"/>
      <c r="AYS65" s="113"/>
      <c r="AYT65" s="148"/>
      <c r="AYU65" s="149"/>
      <c r="AYV65" s="150"/>
      <c r="AYW65" s="151"/>
      <c r="AYX65" s="152"/>
      <c r="AYY65" s="146"/>
      <c r="AYZ65" s="113"/>
      <c r="AZA65" s="147"/>
      <c r="AZB65" s="113"/>
      <c r="AZC65" s="148"/>
      <c r="AZD65" s="149"/>
      <c r="AZE65" s="150"/>
      <c r="AZF65" s="151"/>
      <c r="AZG65" s="152"/>
      <c r="AZH65" s="146"/>
      <c r="AZI65" s="113"/>
      <c r="AZJ65" s="147"/>
      <c r="AZK65" s="113"/>
      <c r="AZL65" s="148"/>
      <c r="AZM65" s="149"/>
      <c r="AZN65" s="150"/>
      <c r="AZO65" s="151"/>
      <c r="AZP65" s="152"/>
      <c r="AZQ65" s="146"/>
      <c r="AZR65" s="113"/>
      <c r="AZS65" s="147"/>
      <c r="AZT65" s="113"/>
      <c r="AZU65" s="148"/>
      <c r="AZV65" s="149"/>
      <c r="AZW65" s="150"/>
      <c r="AZX65" s="151"/>
      <c r="AZY65" s="152"/>
      <c r="AZZ65" s="146"/>
      <c r="BAA65" s="113"/>
      <c r="BAB65" s="147"/>
      <c r="BAC65" s="113"/>
      <c r="BAD65" s="148"/>
      <c r="BAE65" s="149"/>
      <c r="BAF65" s="150"/>
      <c r="BAG65" s="151"/>
      <c r="BAH65" s="152"/>
      <c r="BAI65" s="146"/>
      <c r="BAJ65" s="113"/>
      <c r="BAK65" s="147"/>
      <c r="BAL65" s="113"/>
      <c r="BAM65" s="148"/>
      <c r="BAN65" s="149"/>
      <c r="BAO65" s="150"/>
      <c r="BAP65" s="151"/>
      <c r="BAQ65" s="152"/>
      <c r="BAR65" s="146"/>
      <c r="BAS65" s="113"/>
      <c r="BAT65" s="147"/>
      <c r="BAU65" s="113"/>
      <c r="BAV65" s="148"/>
      <c r="BAW65" s="149"/>
      <c r="BAX65" s="150"/>
      <c r="BAY65" s="151"/>
      <c r="BAZ65" s="152"/>
      <c r="BBA65" s="146"/>
      <c r="BBB65" s="113"/>
      <c r="BBC65" s="147"/>
      <c r="BBD65" s="113"/>
      <c r="BBE65" s="148"/>
      <c r="BBF65" s="149"/>
      <c r="BBG65" s="150"/>
      <c r="BBH65" s="151"/>
      <c r="BBI65" s="152"/>
      <c r="BBJ65" s="146"/>
      <c r="BBK65" s="113"/>
      <c r="BBL65" s="147"/>
      <c r="BBM65" s="113"/>
      <c r="BBN65" s="148"/>
      <c r="BBO65" s="149"/>
      <c r="BBP65" s="150"/>
      <c r="BBQ65" s="151"/>
      <c r="BBR65" s="152"/>
      <c r="BBS65" s="146"/>
      <c r="BBT65" s="113"/>
      <c r="BBU65" s="147"/>
      <c r="BBV65" s="113"/>
      <c r="BBW65" s="148"/>
      <c r="BBX65" s="149"/>
      <c r="BBY65" s="150"/>
      <c r="BBZ65" s="151"/>
      <c r="BCA65" s="152"/>
      <c r="BCB65" s="146"/>
      <c r="BCC65" s="113"/>
      <c r="BCD65" s="147"/>
      <c r="BCE65" s="113"/>
      <c r="BCF65" s="148"/>
      <c r="BCG65" s="149"/>
      <c r="BCH65" s="150"/>
      <c r="BCI65" s="151"/>
      <c r="BCJ65" s="152"/>
      <c r="BCK65" s="146"/>
      <c r="BCL65" s="113"/>
      <c r="BCM65" s="147"/>
      <c r="BCN65" s="113"/>
      <c r="BCO65" s="148"/>
      <c r="BCP65" s="149"/>
      <c r="BCQ65" s="150"/>
      <c r="BCR65" s="151"/>
      <c r="BCS65" s="152"/>
      <c r="BCT65" s="146"/>
      <c r="BCU65" s="113"/>
      <c r="BCV65" s="147"/>
      <c r="BCW65" s="113"/>
      <c r="BCX65" s="148"/>
      <c r="BCY65" s="149"/>
      <c r="BCZ65" s="150"/>
      <c r="BDA65" s="151"/>
      <c r="BDB65" s="152"/>
      <c r="BDC65" s="146"/>
      <c r="BDD65" s="113"/>
      <c r="BDE65" s="147"/>
      <c r="BDF65" s="113"/>
      <c r="BDG65" s="148"/>
      <c r="BDH65" s="149"/>
      <c r="BDI65" s="150"/>
      <c r="BDJ65" s="151"/>
      <c r="BDK65" s="152"/>
      <c r="BDL65" s="146"/>
      <c r="BDM65" s="113"/>
      <c r="BDN65" s="147"/>
      <c r="BDO65" s="113"/>
      <c r="BDP65" s="148"/>
      <c r="BDQ65" s="149"/>
      <c r="BDR65" s="150"/>
      <c r="BDS65" s="151"/>
      <c r="BDT65" s="152"/>
      <c r="BDU65" s="146"/>
      <c r="BDV65" s="113"/>
      <c r="BDW65" s="147"/>
      <c r="BDX65" s="113"/>
      <c r="BDY65" s="148"/>
      <c r="BDZ65" s="149"/>
      <c r="BEA65" s="150"/>
      <c r="BEB65" s="151"/>
      <c r="BEC65" s="152"/>
      <c r="BED65" s="146"/>
      <c r="BEE65" s="113"/>
      <c r="BEF65" s="147"/>
      <c r="BEG65" s="113"/>
      <c r="BEH65" s="148"/>
      <c r="BEI65" s="149"/>
      <c r="BEJ65" s="150"/>
      <c r="BEK65" s="151"/>
      <c r="BEL65" s="152"/>
      <c r="BEM65" s="146"/>
      <c r="BEN65" s="113"/>
      <c r="BEO65" s="147"/>
      <c r="BEP65" s="113"/>
      <c r="BEQ65" s="148"/>
      <c r="BER65" s="149"/>
      <c r="BES65" s="150"/>
      <c r="BET65" s="151"/>
      <c r="BEU65" s="152"/>
      <c r="BEV65" s="146"/>
      <c r="BEW65" s="113"/>
      <c r="BEX65" s="147"/>
      <c r="BEY65" s="113"/>
      <c r="BEZ65" s="148"/>
      <c r="BFA65" s="149"/>
      <c r="BFB65" s="150"/>
      <c r="BFC65" s="151"/>
      <c r="BFD65" s="152"/>
      <c r="BFE65" s="146"/>
      <c r="BFF65" s="113"/>
      <c r="BFG65" s="147"/>
      <c r="BFH65" s="113"/>
      <c r="BFI65" s="148"/>
      <c r="BFJ65" s="149"/>
      <c r="BFK65" s="150"/>
      <c r="BFL65" s="151"/>
      <c r="BFM65" s="152"/>
      <c r="BFN65" s="146"/>
      <c r="BFO65" s="113"/>
      <c r="BFP65" s="147"/>
      <c r="BFQ65" s="113"/>
      <c r="BFR65" s="148"/>
      <c r="BFS65" s="149"/>
      <c r="BFT65" s="150"/>
      <c r="BFU65" s="151"/>
      <c r="BFV65" s="152"/>
      <c r="BFW65" s="146"/>
      <c r="BFX65" s="113"/>
      <c r="BFY65" s="147"/>
      <c r="BFZ65" s="113"/>
      <c r="BGA65" s="148"/>
      <c r="BGB65" s="149"/>
      <c r="BGC65" s="150"/>
      <c r="BGD65" s="151"/>
      <c r="BGE65" s="152"/>
      <c r="BGF65" s="146"/>
      <c r="BGG65" s="113"/>
      <c r="BGH65" s="147"/>
      <c r="BGI65" s="113"/>
      <c r="BGJ65" s="148"/>
      <c r="BGK65" s="149"/>
      <c r="BGL65" s="150"/>
      <c r="BGM65" s="151"/>
      <c r="BGN65" s="152"/>
      <c r="BGO65" s="146"/>
      <c r="BGP65" s="113"/>
      <c r="BGQ65" s="147"/>
      <c r="BGR65" s="113"/>
      <c r="BGS65" s="148"/>
      <c r="BGT65" s="149"/>
      <c r="BGU65" s="150"/>
      <c r="BGV65" s="151"/>
      <c r="BGW65" s="152"/>
      <c r="BGX65" s="146"/>
      <c r="BGY65" s="113"/>
      <c r="BGZ65" s="147"/>
      <c r="BHA65" s="113"/>
      <c r="BHB65" s="148"/>
      <c r="BHC65" s="149"/>
      <c r="BHD65" s="150"/>
      <c r="BHE65" s="151"/>
      <c r="BHF65" s="152"/>
      <c r="BHG65" s="146"/>
      <c r="BHH65" s="113"/>
      <c r="BHI65" s="147"/>
      <c r="BHJ65" s="113"/>
      <c r="BHK65" s="148"/>
      <c r="BHL65" s="149"/>
      <c r="BHM65" s="150"/>
      <c r="BHN65" s="151"/>
      <c r="BHO65" s="152"/>
      <c r="BHP65" s="146"/>
      <c r="BHQ65" s="113"/>
      <c r="BHR65" s="147"/>
      <c r="BHS65" s="113"/>
      <c r="BHT65" s="148"/>
      <c r="BHU65" s="149"/>
      <c r="BHV65" s="150"/>
      <c r="BHW65" s="151"/>
      <c r="BHX65" s="152"/>
      <c r="BHY65" s="146"/>
      <c r="BHZ65" s="113"/>
      <c r="BIA65" s="147"/>
      <c r="BIB65" s="113"/>
      <c r="BIC65" s="148"/>
      <c r="BID65" s="149"/>
      <c r="BIE65" s="150"/>
      <c r="BIF65" s="151"/>
      <c r="BIG65" s="152"/>
      <c r="BIH65" s="146"/>
      <c r="BII65" s="113"/>
      <c r="BIJ65" s="147"/>
      <c r="BIK65" s="113"/>
      <c r="BIL65" s="148"/>
      <c r="BIM65" s="149"/>
      <c r="BIN65" s="150"/>
      <c r="BIO65" s="151"/>
      <c r="BIP65" s="152"/>
      <c r="BIQ65" s="146"/>
      <c r="BIR65" s="113"/>
      <c r="BIS65" s="147"/>
      <c r="BIT65" s="113"/>
      <c r="BIU65" s="148"/>
      <c r="BIV65" s="149"/>
      <c r="BIW65" s="150"/>
      <c r="BIX65" s="151"/>
      <c r="BIY65" s="152"/>
      <c r="BIZ65" s="146"/>
      <c r="BJA65" s="113"/>
      <c r="BJB65" s="147"/>
      <c r="BJC65" s="113"/>
      <c r="BJD65" s="148"/>
      <c r="BJE65" s="149"/>
      <c r="BJF65" s="150"/>
      <c r="BJG65" s="151"/>
      <c r="BJH65" s="152"/>
      <c r="BJI65" s="146"/>
      <c r="BJJ65" s="113"/>
      <c r="BJK65" s="147"/>
      <c r="BJL65" s="113"/>
      <c r="BJM65" s="148"/>
      <c r="BJN65" s="149"/>
      <c r="BJO65" s="150"/>
      <c r="BJP65" s="151"/>
      <c r="BJQ65" s="152"/>
      <c r="BJR65" s="146"/>
      <c r="BJS65" s="113"/>
      <c r="BJT65" s="147"/>
      <c r="BJU65" s="113"/>
      <c r="BJV65" s="148"/>
      <c r="BJW65" s="149"/>
      <c r="BJX65" s="150"/>
      <c r="BJY65" s="151"/>
      <c r="BJZ65" s="152"/>
      <c r="BKA65" s="146"/>
      <c r="BKB65" s="113"/>
      <c r="BKC65" s="147"/>
      <c r="BKD65" s="113"/>
      <c r="BKE65" s="148"/>
      <c r="BKF65" s="149"/>
      <c r="BKG65" s="150"/>
      <c r="BKH65" s="151"/>
      <c r="BKI65" s="152"/>
      <c r="BKJ65" s="146"/>
      <c r="BKK65" s="113"/>
      <c r="BKL65" s="147"/>
      <c r="BKM65" s="113"/>
      <c r="BKN65" s="148"/>
      <c r="BKO65" s="149"/>
      <c r="BKP65" s="150"/>
      <c r="BKQ65" s="151"/>
      <c r="BKR65" s="152"/>
      <c r="BKS65" s="146"/>
      <c r="BKT65" s="113"/>
      <c r="BKU65" s="147"/>
      <c r="BKV65" s="113"/>
      <c r="BKW65" s="148"/>
      <c r="BKX65" s="149"/>
      <c r="BKY65" s="150"/>
      <c r="BKZ65" s="151"/>
      <c r="BLA65" s="152"/>
      <c r="BLB65" s="146"/>
      <c r="BLC65" s="113"/>
      <c r="BLD65" s="147"/>
      <c r="BLE65" s="113"/>
      <c r="BLF65" s="148"/>
      <c r="BLG65" s="149"/>
      <c r="BLH65" s="150"/>
      <c r="BLI65" s="151"/>
      <c r="BLJ65" s="152"/>
      <c r="BLK65" s="146"/>
      <c r="BLL65" s="113"/>
      <c r="BLM65" s="147"/>
      <c r="BLN65" s="113"/>
      <c r="BLO65" s="148"/>
      <c r="BLP65" s="149"/>
      <c r="BLQ65" s="150"/>
      <c r="BLR65" s="151"/>
      <c r="BLS65" s="152"/>
      <c r="BLT65" s="146"/>
      <c r="BLU65" s="113"/>
      <c r="BLV65" s="147"/>
      <c r="BLW65" s="113"/>
      <c r="BLX65" s="148"/>
      <c r="BLY65" s="149"/>
      <c r="BLZ65" s="150"/>
      <c r="BMA65" s="151"/>
      <c r="BMB65" s="152"/>
      <c r="BMC65" s="146"/>
      <c r="BMD65" s="113"/>
      <c r="BME65" s="147"/>
      <c r="BMF65" s="113"/>
      <c r="BMG65" s="148"/>
      <c r="BMH65" s="149"/>
      <c r="BMI65" s="150"/>
      <c r="BMJ65" s="151"/>
      <c r="BMK65" s="152"/>
      <c r="BML65" s="146"/>
      <c r="BMM65" s="113"/>
      <c r="BMN65" s="147"/>
      <c r="BMO65" s="113"/>
      <c r="BMP65" s="148"/>
      <c r="BMQ65" s="149"/>
      <c r="BMR65" s="150"/>
      <c r="BMS65" s="151"/>
      <c r="BMT65" s="152"/>
      <c r="BMU65" s="146"/>
      <c r="BMV65" s="113"/>
      <c r="BMW65" s="147"/>
      <c r="BMX65" s="113"/>
      <c r="BMY65" s="148"/>
      <c r="BMZ65" s="149"/>
      <c r="BNA65" s="150"/>
      <c r="BNB65" s="151"/>
      <c r="BNC65" s="152"/>
      <c r="BND65" s="146"/>
      <c r="BNE65" s="113"/>
      <c r="BNF65" s="147"/>
      <c r="BNG65" s="113"/>
      <c r="BNH65" s="148"/>
      <c r="BNI65" s="149"/>
      <c r="BNJ65" s="150"/>
      <c r="BNK65" s="151"/>
      <c r="BNL65" s="152"/>
      <c r="BNM65" s="146"/>
      <c r="BNN65" s="113"/>
      <c r="BNO65" s="147"/>
      <c r="BNP65" s="113"/>
      <c r="BNQ65" s="148"/>
      <c r="BNR65" s="149"/>
      <c r="BNS65" s="150"/>
      <c r="BNT65" s="151"/>
      <c r="BNU65" s="152"/>
      <c r="BNV65" s="146"/>
      <c r="BNW65" s="113"/>
      <c r="BNX65" s="147"/>
      <c r="BNY65" s="113"/>
      <c r="BNZ65" s="148"/>
      <c r="BOA65" s="149"/>
      <c r="BOB65" s="150"/>
      <c r="BOC65" s="151"/>
      <c r="BOD65" s="152"/>
      <c r="BOE65" s="146"/>
      <c r="BOF65" s="113"/>
      <c r="BOG65" s="147"/>
      <c r="BOH65" s="113"/>
      <c r="BOI65" s="148"/>
      <c r="BOJ65" s="149"/>
      <c r="BOK65" s="150"/>
      <c r="BOL65" s="151"/>
      <c r="BOM65" s="152"/>
      <c r="BON65" s="146"/>
      <c r="BOO65" s="113"/>
      <c r="BOP65" s="147"/>
      <c r="BOQ65" s="113"/>
      <c r="BOR65" s="148"/>
      <c r="BOS65" s="149"/>
      <c r="BOT65" s="150"/>
      <c r="BOU65" s="151"/>
      <c r="BOV65" s="152"/>
      <c r="BOW65" s="146"/>
      <c r="BOX65" s="113"/>
      <c r="BOY65" s="147"/>
      <c r="BOZ65" s="113"/>
      <c r="BPA65" s="148"/>
      <c r="BPB65" s="149"/>
      <c r="BPC65" s="150"/>
      <c r="BPD65" s="151"/>
      <c r="BPE65" s="152"/>
      <c r="BPF65" s="146"/>
      <c r="BPG65" s="113"/>
      <c r="BPH65" s="147"/>
      <c r="BPI65" s="113"/>
      <c r="BPJ65" s="148"/>
      <c r="BPK65" s="149"/>
      <c r="BPL65" s="150"/>
      <c r="BPM65" s="151"/>
      <c r="BPN65" s="152"/>
      <c r="BPO65" s="146"/>
      <c r="BPP65" s="113"/>
      <c r="BPQ65" s="147"/>
      <c r="BPR65" s="113"/>
      <c r="BPS65" s="148"/>
      <c r="BPT65" s="149"/>
      <c r="BPU65" s="150"/>
      <c r="BPV65" s="151"/>
      <c r="BPW65" s="152"/>
      <c r="BPX65" s="146"/>
      <c r="BPY65" s="113"/>
      <c r="BPZ65" s="147"/>
      <c r="BQA65" s="113"/>
      <c r="BQB65" s="148"/>
      <c r="BQC65" s="149"/>
      <c r="BQD65" s="150"/>
      <c r="BQE65" s="151"/>
      <c r="BQF65" s="152"/>
      <c r="BQG65" s="146"/>
      <c r="BQH65" s="113"/>
      <c r="BQI65" s="147"/>
      <c r="BQJ65" s="113"/>
      <c r="BQK65" s="148"/>
      <c r="BQL65" s="149"/>
      <c r="BQM65" s="150"/>
      <c r="BQN65" s="151"/>
      <c r="BQO65" s="152"/>
      <c r="BQP65" s="146"/>
      <c r="BQQ65" s="113"/>
      <c r="BQR65" s="147"/>
      <c r="BQS65" s="113"/>
      <c r="BQT65" s="148"/>
      <c r="BQU65" s="149"/>
      <c r="BQV65" s="150"/>
      <c r="BQW65" s="151"/>
      <c r="BQX65" s="152"/>
      <c r="BQY65" s="146"/>
      <c r="BQZ65" s="113"/>
      <c r="BRA65" s="147"/>
      <c r="BRB65" s="113"/>
      <c r="BRC65" s="148"/>
      <c r="BRD65" s="149"/>
      <c r="BRE65" s="150"/>
      <c r="BRF65" s="151"/>
      <c r="BRG65" s="152"/>
      <c r="BRH65" s="146"/>
      <c r="BRI65" s="113"/>
      <c r="BRJ65" s="147"/>
      <c r="BRK65" s="113"/>
      <c r="BRL65" s="148"/>
      <c r="BRM65" s="149"/>
      <c r="BRN65" s="150"/>
      <c r="BRO65" s="151"/>
      <c r="BRP65" s="152"/>
      <c r="BRQ65" s="146"/>
      <c r="BRR65" s="113"/>
      <c r="BRS65" s="147"/>
      <c r="BRT65" s="113"/>
      <c r="BRU65" s="148"/>
      <c r="BRV65" s="149"/>
      <c r="BRW65" s="150"/>
      <c r="BRX65" s="151"/>
      <c r="BRY65" s="152"/>
      <c r="BRZ65" s="146"/>
      <c r="BSA65" s="113"/>
      <c r="BSB65" s="147"/>
      <c r="BSC65" s="113"/>
      <c r="BSD65" s="148"/>
      <c r="BSE65" s="149"/>
      <c r="BSF65" s="150"/>
      <c r="BSG65" s="151"/>
      <c r="BSH65" s="152"/>
      <c r="BSI65" s="146"/>
      <c r="BSJ65" s="113"/>
      <c r="BSK65" s="147"/>
      <c r="BSL65" s="113"/>
      <c r="BSM65" s="148"/>
      <c r="BSN65" s="149"/>
      <c r="BSO65" s="150"/>
      <c r="BSP65" s="151"/>
      <c r="BSQ65" s="152"/>
      <c r="BSR65" s="146"/>
      <c r="BSS65" s="113"/>
      <c r="BST65" s="147"/>
      <c r="BSU65" s="113"/>
      <c r="BSV65" s="148"/>
      <c r="BSW65" s="149"/>
      <c r="BSX65" s="150"/>
      <c r="BSY65" s="151"/>
      <c r="BSZ65" s="152"/>
      <c r="BTA65" s="146"/>
      <c r="BTB65" s="113"/>
      <c r="BTC65" s="147"/>
      <c r="BTD65" s="113"/>
      <c r="BTE65" s="148"/>
      <c r="BTF65" s="149"/>
      <c r="BTG65" s="150"/>
      <c r="BTH65" s="151"/>
      <c r="BTI65" s="152"/>
      <c r="BTJ65" s="146"/>
      <c r="BTK65" s="113"/>
      <c r="BTL65" s="147"/>
      <c r="BTM65" s="113"/>
      <c r="BTN65" s="148"/>
      <c r="BTO65" s="149"/>
      <c r="BTP65" s="150"/>
      <c r="BTQ65" s="151"/>
      <c r="BTR65" s="152"/>
      <c r="BTS65" s="146"/>
      <c r="BTT65" s="113"/>
      <c r="BTU65" s="147"/>
      <c r="BTV65" s="113"/>
      <c r="BTW65" s="148"/>
      <c r="BTX65" s="149"/>
      <c r="BTY65" s="150"/>
      <c r="BTZ65" s="151"/>
      <c r="BUA65" s="152"/>
      <c r="BUB65" s="146"/>
      <c r="BUC65" s="113"/>
      <c r="BUD65" s="147"/>
      <c r="BUE65" s="113"/>
      <c r="BUF65" s="148"/>
      <c r="BUG65" s="149"/>
      <c r="BUH65" s="150"/>
      <c r="BUI65" s="151"/>
      <c r="BUJ65" s="152"/>
      <c r="BUK65" s="146"/>
      <c r="BUL65" s="113"/>
      <c r="BUM65" s="147"/>
      <c r="BUN65" s="113"/>
      <c r="BUO65" s="148"/>
      <c r="BUP65" s="149"/>
      <c r="BUQ65" s="150"/>
      <c r="BUR65" s="151"/>
      <c r="BUS65" s="152"/>
      <c r="BUT65" s="146"/>
      <c r="BUU65" s="113"/>
      <c r="BUV65" s="147"/>
      <c r="BUW65" s="113"/>
      <c r="BUX65" s="148"/>
      <c r="BUY65" s="149"/>
      <c r="BUZ65" s="150"/>
      <c r="BVA65" s="151"/>
      <c r="BVB65" s="152"/>
      <c r="BVC65" s="146"/>
      <c r="BVD65" s="113"/>
      <c r="BVE65" s="147"/>
      <c r="BVF65" s="113"/>
      <c r="BVG65" s="148"/>
      <c r="BVH65" s="149"/>
      <c r="BVI65" s="150"/>
      <c r="BVJ65" s="151"/>
      <c r="BVK65" s="152"/>
      <c r="BVL65" s="146"/>
      <c r="BVM65" s="113"/>
      <c r="BVN65" s="147"/>
      <c r="BVO65" s="113"/>
      <c r="BVP65" s="148"/>
      <c r="BVQ65" s="149"/>
      <c r="BVR65" s="150"/>
      <c r="BVS65" s="151"/>
      <c r="BVT65" s="152"/>
      <c r="BVU65" s="146"/>
      <c r="BVV65" s="113"/>
      <c r="BVW65" s="147"/>
      <c r="BVX65" s="113"/>
      <c r="BVY65" s="148"/>
      <c r="BVZ65" s="149"/>
      <c r="BWA65" s="150"/>
      <c r="BWB65" s="151"/>
      <c r="BWC65" s="152"/>
      <c r="BWD65" s="146"/>
      <c r="BWE65" s="113"/>
      <c r="BWF65" s="147"/>
      <c r="BWG65" s="113"/>
      <c r="BWH65" s="148"/>
      <c r="BWI65" s="149"/>
      <c r="BWJ65" s="150"/>
      <c r="BWK65" s="151"/>
      <c r="BWL65" s="152"/>
      <c r="BWM65" s="146"/>
      <c r="BWN65" s="113"/>
      <c r="BWO65" s="147"/>
      <c r="BWP65" s="113"/>
      <c r="BWQ65" s="148"/>
      <c r="BWR65" s="149"/>
      <c r="BWS65" s="150"/>
      <c r="BWT65" s="151"/>
      <c r="BWU65" s="152"/>
      <c r="BWV65" s="146"/>
      <c r="BWW65" s="113"/>
      <c r="BWX65" s="147"/>
      <c r="BWY65" s="113"/>
      <c r="BWZ65" s="148"/>
      <c r="BXA65" s="149"/>
      <c r="BXB65" s="150"/>
      <c r="BXC65" s="151"/>
      <c r="BXD65" s="152"/>
      <c r="BXE65" s="146"/>
      <c r="BXF65" s="113"/>
      <c r="BXG65" s="147"/>
      <c r="BXH65" s="113"/>
      <c r="BXI65" s="148"/>
      <c r="BXJ65" s="149"/>
      <c r="BXK65" s="150"/>
      <c r="BXL65" s="151"/>
      <c r="BXM65" s="152"/>
      <c r="BXN65" s="146"/>
      <c r="BXO65" s="113"/>
      <c r="BXP65" s="147"/>
      <c r="BXQ65" s="113"/>
      <c r="BXR65" s="148"/>
      <c r="BXS65" s="149"/>
      <c r="BXT65" s="150"/>
      <c r="BXU65" s="151"/>
      <c r="BXV65" s="152"/>
      <c r="BXW65" s="146"/>
      <c r="BXX65" s="113"/>
      <c r="BXY65" s="147"/>
      <c r="BXZ65" s="113"/>
      <c r="BYA65" s="148"/>
      <c r="BYB65" s="149"/>
      <c r="BYC65" s="150"/>
      <c r="BYD65" s="151"/>
      <c r="BYE65" s="152"/>
      <c r="BYF65" s="146"/>
      <c r="BYG65" s="113"/>
      <c r="BYH65" s="147"/>
      <c r="BYI65" s="113"/>
      <c r="BYJ65" s="148"/>
      <c r="BYK65" s="149"/>
      <c r="BYL65" s="150"/>
      <c r="BYM65" s="151"/>
      <c r="BYN65" s="152"/>
      <c r="BYO65" s="146"/>
      <c r="BYP65" s="113"/>
      <c r="BYQ65" s="147"/>
      <c r="BYR65" s="113"/>
      <c r="BYS65" s="148"/>
      <c r="BYT65" s="149"/>
      <c r="BYU65" s="150"/>
      <c r="BYV65" s="151"/>
      <c r="BYW65" s="152"/>
      <c r="BYX65" s="146"/>
      <c r="BYY65" s="113"/>
      <c r="BYZ65" s="147"/>
      <c r="BZA65" s="113"/>
      <c r="BZB65" s="148"/>
      <c r="BZC65" s="149"/>
      <c r="BZD65" s="150"/>
      <c r="BZE65" s="151"/>
      <c r="BZF65" s="152"/>
      <c r="BZG65" s="146"/>
      <c r="BZH65" s="113"/>
      <c r="BZI65" s="147"/>
      <c r="BZJ65" s="113"/>
      <c r="BZK65" s="148"/>
      <c r="BZL65" s="149"/>
      <c r="BZM65" s="150"/>
      <c r="BZN65" s="151"/>
      <c r="BZO65" s="152"/>
      <c r="BZP65" s="146"/>
      <c r="BZQ65" s="113"/>
      <c r="BZR65" s="147"/>
      <c r="BZS65" s="113"/>
      <c r="BZT65" s="148"/>
      <c r="BZU65" s="149"/>
      <c r="BZV65" s="150"/>
      <c r="BZW65" s="151"/>
      <c r="BZX65" s="152"/>
      <c r="BZY65" s="146"/>
      <c r="BZZ65" s="113"/>
      <c r="CAA65" s="147"/>
      <c r="CAB65" s="113"/>
      <c r="CAC65" s="148"/>
      <c r="CAD65" s="149"/>
      <c r="CAE65" s="150"/>
      <c r="CAF65" s="151"/>
      <c r="CAG65" s="152"/>
      <c r="CAH65" s="146"/>
      <c r="CAI65" s="113"/>
      <c r="CAJ65" s="147"/>
      <c r="CAK65" s="113"/>
      <c r="CAL65" s="148"/>
      <c r="CAM65" s="149"/>
      <c r="CAN65" s="150"/>
      <c r="CAO65" s="151"/>
      <c r="CAP65" s="152"/>
      <c r="CAQ65" s="146"/>
      <c r="CAR65" s="113"/>
      <c r="CAS65" s="147"/>
      <c r="CAT65" s="113"/>
      <c r="CAU65" s="148"/>
      <c r="CAV65" s="149"/>
      <c r="CAW65" s="150"/>
      <c r="CAX65" s="151"/>
      <c r="CAY65" s="152"/>
      <c r="CAZ65" s="146"/>
      <c r="CBA65" s="113"/>
      <c r="CBB65" s="147"/>
      <c r="CBC65" s="113"/>
      <c r="CBD65" s="148"/>
      <c r="CBE65" s="149"/>
      <c r="CBF65" s="150"/>
      <c r="CBG65" s="151"/>
      <c r="CBH65" s="152"/>
      <c r="CBI65" s="146"/>
      <c r="CBJ65" s="113"/>
      <c r="CBK65" s="147"/>
      <c r="CBL65" s="113"/>
      <c r="CBM65" s="148"/>
      <c r="CBN65" s="149"/>
      <c r="CBO65" s="150"/>
      <c r="CBP65" s="151"/>
      <c r="CBQ65" s="152"/>
      <c r="CBR65" s="146"/>
      <c r="CBS65" s="113"/>
      <c r="CBT65" s="147"/>
      <c r="CBU65" s="113"/>
      <c r="CBV65" s="148"/>
      <c r="CBW65" s="149"/>
      <c r="CBX65" s="150"/>
      <c r="CBY65" s="151"/>
      <c r="CBZ65" s="152"/>
      <c r="CCA65" s="146"/>
      <c r="CCB65" s="113"/>
      <c r="CCC65" s="147"/>
      <c r="CCD65" s="113"/>
      <c r="CCE65" s="148"/>
      <c r="CCF65" s="149"/>
      <c r="CCG65" s="150"/>
      <c r="CCH65" s="151"/>
      <c r="CCI65" s="152"/>
      <c r="CCJ65" s="146"/>
      <c r="CCK65" s="113"/>
      <c r="CCL65" s="147"/>
      <c r="CCM65" s="113"/>
      <c r="CCN65" s="148"/>
      <c r="CCO65" s="149"/>
      <c r="CCP65" s="150"/>
      <c r="CCQ65" s="151"/>
      <c r="CCR65" s="152"/>
      <c r="CCS65" s="146"/>
      <c r="CCT65" s="113"/>
      <c r="CCU65" s="147"/>
      <c r="CCV65" s="113"/>
      <c r="CCW65" s="148"/>
      <c r="CCX65" s="149"/>
      <c r="CCY65" s="150"/>
      <c r="CCZ65" s="151"/>
      <c r="CDA65" s="152"/>
      <c r="CDB65" s="146"/>
      <c r="CDC65" s="113"/>
      <c r="CDD65" s="147"/>
      <c r="CDE65" s="113"/>
      <c r="CDF65" s="148"/>
      <c r="CDG65" s="149"/>
      <c r="CDH65" s="150"/>
      <c r="CDI65" s="151"/>
      <c r="CDJ65" s="152"/>
      <c r="CDK65" s="146"/>
      <c r="CDL65" s="113"/>
      <c r="CDM65" s="147"/>
      <c r="CDN65" s="113"/>
      <c r="CDO65" s="148"/>
      <c r="CDP65" s="149"/>
      <c r="CDQ65" s="150"/>
      <c r="CDR65" s="151"/>
      <c r="CDS65" s="152"/>
      <c r="CDT65" s="146"/>
      <c r="CDU65" s="113"/>
      <c r="CDV65" s="147"/>
      <c r="CDW65" s="113"/>
      <c r="CDX65" s="148"/>
      <c r="CDY65" s="149"/>
      <c r="CDZ65" s="150"/>
      <c r="CEA65" s="151"/>
      <c r="CEB65" s="152"/>
      <c r="CEC65" s="146"/>
      <c r="CED65" s="113"/>
      <c r="CEE65" s="147"/>
      <c r="CEF65" s="113"/>
      <c r="CEG65" s="148"/>
      <c r="CEH65" s="149"/>
      <c r="CEI65" s="150"/>
      <c r="CEJ65" s="151"/>
      <c r="CEK65" s="152"/>
      <c r="CEL65" s="146"/>
      <c r="CEM65" s="113"/>
      <c r="CEN65" s="147"/>
      <c r="CEO65" s="113"/>
      <c r="CEP65" s="148"/>
      <c r="CEQ65" s="149"/>
      <c r="CER65" s="150"/>
      <c r="CES65" s="151"/>
      <c r="CET65" s="152"/>
      <c r="CEU65" s="146"/>
      <c r="CEV65" s="113"/>
      <c r="CEW65" s="147"/>
      <c r="CEX65" s="113"/>
      <c r="CEY65" s="148"/>
      <c r="CEZ65" s="149"/>
      <c r="CFA65" s="150"/>
      <c r="CFB65" s="151"/>
      <c r="CFC65" s="152"/>
      <c r="CFD65" s="146"/>
      <c r="CFE65" s="113"/>
      <c r="CFF65" s="147"/>
      <c r="CFG65" s="113"/>
      <c r="CFH65" s="148"/>
      <c r="CFI65" s="149"/>
      <c r="CFJ65" s="150"/>
      <c r="CFK65" s="151"/>
      <c r="CFL65" s="152"/>
      <c r="CFM65" s="146"/>
      <c r="CFN65" s="113"/>
      <c r="CFO65" s="147"/>
      <c r="CFP65" s="113"/>
      <c r="CFQ65" s="148"/>
      <c r="CFR65" s="149"/>
      <c r="CFS65" s="150"/>
      <c r="CFT65" s="151"/>
      <c r="CFU65" s="152"/>
      <c r="CFV65" s="146"/>
      <c r="CFW65" s="113"/>
      <c r="CFX65" s="147"/>
      <c r="CFY65" s="113"/>
      <c r="CFZ65" s="148"/>
      <c r="CGA65" s="149"/>
      <c r="CGB65" s="150"/>
      <c r="CGC65" s="151"/>
      <c r="CGD65" s="152"/>
      <c r="CGE65" s="146"/>
      <c r="CGF65" s="113"/>
      <c r="CGG65" s="147"/>
      <c r="CGH65" s="113"/>
      <c r="CGI65" s="148"/>
      <c r="CGJ65" s="149"/>
      <c r="CGK65" s="150"/>
      <c r="CGL65" s="151"/>
      <c r="CGM65" s="152"/>
      <c r="CGN65" s="146"/>
      <c r="CGO65" s="113"/>
      <c r="CGP65" s="147"/>
      <c r="CGQ65" s="113"/>
      <c r="CGR65" s="148"/>
      <c r="CGS65" s="149"/>
      <c r="CGT65" s="150"/>
      <c r="CGU65" s="151"/>
      <c r="CGV65" s="152"/>
      <c r="CGW65" s="146"/>
      <c r="CGX65" s="113"/>
      <c r="CGY65" s="147"/>
      <c r="CGZ65" s="113"/>
      <c r="CHA65" s="148"/>
      <c r="CHB65" s="149"/>
      <c r="CHC65" s="150"/>
      <c r="CHD65" s="151"/>
      <c r="CHE65" s="152"/>
      <c r="CHF65" s="146"/>
      <c r="CHG65" s="113"/>
      <c r="CHH65" s="147"/>
      <c r="CHI65" s="113"/>
      <c r="CHJ65" s="148"/>
      <c r="CHK65" s="149"/>
      <c r="CHL65" s="150"/>
      <c r="CHM65" s="151"/>
      <c r="CHN65" s="152"/>
      <c r="CHO65" s="146"/>
      <c r="CHP65" s="113"/>
      <c r="CHQ65" s="147"/>
      <c r="CHR65" s="113"/>
      <c r="CHS65" s="148"/>
      <c r="CHT65" s="149"/>
      <c r="CHU65" s="150"/>
      <c r="CHV65" s="151"/>
      <c r="CHW65" s="152"/>
      <c r="CHX65" s="146"/>
      <c r="CHY65" s="113"/>
      <c r="CHZ65" s="147"/>
      <c r="CIA65" s="113"/>
      <c r="CIB65" s="148"/>
      <c r="CIC65" s="149"/>
      <c r="CID65" s="150"/>
      <c r="CIE65" s="151"/>
      <c r="CIF65" s="152"/>
      <c r="CIG65" s="146"/>
      <c r="CIH65" s="113"/>
      <c r="CII65" s="147"/>
      <c r="CIJ65" s="113"/>
      <c r="CIK65" s="148"/>
      <c r="CIL65" s="149"/>
      <c r="CIM65" s="150"/>
      <c r="CIN65" s="151"/>
      <c r="CIO65" s="152"/>
      <c r="CIP65" s="146"/>
      <c r="CIQ65" s="113"/>
      <c r="CIR65" s="147"/>
      <c r="CIS65" s="113"/>
      <c r="CIT65" s="148"/>
      <c r="CIU65" s="149"/>
      <c r="CIV65" s="150"/>
      <c r="CIW65" s="151"/>
      <c r="CIX65" s="152"/>
      <c r="CIY65" s="146"/>
      <c r="CIZ65" s="113"/>
      <c r="CJA65" s="147"/>
      <c r="CJB65" s="113"/>
      <c r="CJC65" s="148"/>
      <c r="CJD65" s="149"/>
      <c r="CJE65" s="150"/>
      <c r="CJF65" s="151"/>
      <c r="CJG65" s="152"/>
      <c r="CJH65" s="146"/>
      <c r="CJI65" s="113"/>
      <c r="CJJ65" s="147"/>
      <c r="CJK65" s="113"/>
      <c r="CJL65" s="148"/>
      <c r="CJM65" s="149"/>
      <c r="CJN65" s="150"/>
      <c r="CJO65" s="151"/>
      <c r="CJP65" s="152"/>
      <c r="CJQ65" s="146"/>
      <c r="CJR65" s="113"/>
      <c r="CJS65" s="147"/>
      <c r="CJT65" s="113"/>
      <c r="CJU65" s="148"/>
      <c r="CJV65" s="149"/>
      <c r="CJW65" s="150"/>
      <c r="CJX65" s="151"/>
      <c r="CJY65" s="152"/>
      <c r="CJZ65" s="146"/>
      <c r="CKA65" s="113"/>
      <c r="CKB65" s="147"/>
      <c r="CKC65" s="113"/>
      <c r="CKD65" s="148"/>
      <c r="CKE65" s="149"/>
      <c r="CKF65" s="150"/>
      <c r="CKG65" s="151"/>
      <c r="CKH65" s="152"/>
      <c r="CKI65" s="146"/>
      <c r="CKJ65" s="113"/>
      <c r="CKK65" s="147"/>
      <c r="CKL65" s="113"/>
      <c r="CKM65" s="148"/>
      <c r="CKN65" s="149"/>
      <c r="CKO65" s="150"/>
      <c r="CKP65" s="151"/>
      <c r="CKQ65" s="152"/>
      <c r="CKR65" s="146"/>
      <c r="CKS65" s="113"/>
      <c r="CKT65" s="147"/>
      <c r="CKU65" s="113"/>
      <c r="CKV65" s="148"/>
      <c r="CKW65" s="149"/>
      <c r="CKX65" s="150"/>
      <c r="CKY65" s="151"/>
      <c r="CKZ65" s="152"/>
      <c r="CLA65" s="146"/>
      <c r="CLB65" s="113"/>
      <c r="CLC65" s="147"/>
      <c r="CLD65" s="113"/>
      <c r="CLE65" s="148"/>
      <c r="CLF65" s="149"/>
      <c r="CLG65" s="150"/>
      <c r="CLH65" s="151"/>
      <c r="CLI65" s="152"/>
      <c r="CLJ65" s="146"/>
      <c r="CLK65" s="113"/>
      <c r="CLL65" s="147"/>
      <c r="CLM65" s="113"/>
      <c r="CLN65" s="148"/>
      <c r="CLO65" s="149"/>
      <c r="CLP65" s="150"/>
      <c r="CLQ65" s="151"/>
      <c r="CLR65" s="152"/>
      <c r="CLS65" s="146"/>
      <c r="CLT65" s="113"/>
      <c r="CLU65" s="147"/>
      <c r="CLV65" s="113"/>
      <c r="CLW65" s="148"/>
      <c r="CLX65" s="149"/>
      <c r="CLY65" s="150"/>
      <c r="CLZ65" s="151"/>
      <c r="CMA65" s="152"/>
      <c r="CMB65" s="146"/>
      <c r="CMC65" s="113"/>
      <c r="CMD65" s="147"/>
      <c r="CME65" s="113"/>
      <c r="CMF65" s="148"/>
      <c r="CMG65" s="149"/>
      <c r="CMH65" s="150"/>
      <c r="CMI65" s="151"/>
      <c r="CMJ65" s="152"/>
      <c r="CMK65" s="146"/>
      <c r="CML65" s="113"/>
      <c r="CMM65" s="147"/>
      <c r="CMN65" s="113"/>
      <c r="CMO65" s="148"/>
      <c r="CMP65" s="149"/>
      <c r="CMQ65" s="150"/>
      <c r="CMR65" s="151"/>
      <c r="CMS65" s="152"/>
      <c r="CMT65" s="146"/>
      <c r="CMU65" s="113"/>
      <c r="CMV65" s="147"/>
      <c r="CMW65" s="113"/>
      <c r="CMX65" s="148"/>
      <c r="CMY65" s="149"/>
      <c r="CMZ65" s="150"/>
      <c r="CNA65" s="151"/>
      <c r="CNB65" s="152"/>
      <c r="CNC65" s="146"/>
      <c r="CND65" s="113"/>
      <c r="CNE65" s="147"/>
      <c r="CNF65" s="113"/>
      <c r="CNG65" s="148"/>
      <c r="CNH65" s="149"/>
      <c r="CNI65" s="150"/>
      <c r="CNJ65" s="151"/>
      <c r="CNK65" s="152"/>
      <c r="CNL65" s="146"/>
      <c r="CNM65" s="113"/>
      <c r="CNN65" s="147"/>
      <c r="CNO65" s="113"/>
      <c r="CNP65" s="148"/>
      <c r="CNQ65" s="149"/>
      <c r="CNR65" s="150"/>
      <c r="CNS65" s="151"/>
      <c r="CNT65" s="152"/>
      <c r="CNU65" s="146"/>
      <c r="CNV65" s="113"/>
      <c r="CNW65" s="147"/>
      <c r="CNX65" s="113"/>
      <c r="CNY65" s="148"/>
      <c r="CNZ65" s="149"/>
      <c r="COA65" s="150"/>
      <c r="COB65" s="151"/>
      <c r="COC65" s="152"/>
      <c r="COD65" s="146"/>
      <c r="COE65" s="113"/>
      <c r="COF65" s="147"/>
      <c r="COG65" s="113"/>
      <c r="COH65" s="148"/>
      <c r="COI65" s="149"/>
      <c r="COJ65" s="150"/>
      <c r="COK65" s="151"/>
      <c r="COL65" s="152"/>
      <c r="COM65" s="146"/>
      <c r="CON65" s="113"/>
      <c r="COO65" s="147"/>
      <c r="COP65" s="113"/>
      <c r="COQ65" s="148"/>
      <c r="COR65" s="149"/>
      <c r="COS65" s="150"/>
      <c r="COT65" s="151"/>
      <c r="COU65" s="152"/>
      <c r="COV65" s="146"/>
      <c r="COW65" s="113"/>
      <c r="COX65" s="147"/>
      <c r="COY65" s="113"/>
      <c r="COZ65" s="148"/>
      <c r="CPA65" s="149"/>
      <c r="CPB65" s="150"/>
      <c r="CPC65" s="151"/>
      <c r="CPD65" s="152"/>
      <c r="CPE65" s="146"/>
      <c r="CPF65" s="113"/>
      <c r="CPG65" s="147"/>
      <c r="CPH65" s="113"/>
      <c r="CPI65" s="148"/>
      <c r="CPJ65" s="149"/>
      <c r="CPK65" s="150"/>
      <c r="CPL65" s="151"/>
      <c r="CPM65" s="152"/>
      <c r="CPN65" s="146"/>
      <c r="CPO65" s="113"/>
      <c r="CPP65" s="147"/>
      <c r="CPQ65" s="113"/>
      <c r="CPR65" s="148"/>
      <c r="CPS65" s="149"/>
      <c r="CPT65" s="150"/>
      <c r="CPU65" s="151"/>
      <c r="CPV65" s="152"/>
      <c r="CPW65" s="146"/>
      <c r="CPX65" s="113"/>
      <c r="CPY65" s="147"/>
      <c r="CPZ65" s="113"/>
      <c r="CQA65" s="148"/>
      <c r="CQB65" s="149"/>
      <c r="CQC65" s="150"/>
      <c r="CQD65" s="151"/>
      <c r="CQE65" s="152"/>
      <c r="CQF65" s="146"/>
      <c r="CQG65" s="113"/>
      <c r="CQH65" s="147"/>
      <c r="CQI65" s="113"/>
      <c r="CQJ65" s="148"/>
      <c r="CQK65" s="149"/>
      <c r="CQL65" s="150"/>
      <c r="CQM65" s="151"/>
      <c r="CQN65" s="152"/>
      <c r="CQO65" s="146"/>
      <c r="CQP65" s="113"/>
      <c r="CQQ65" s="147"/>
      <c r="CQR65" s="113"/>
      <c r="CQS65" s="148"/>
      <c r="CQT65" s="149"/>
      <c r="CQU65" s="150"/>
      <c r="CQV65" s="151"/>
      <c r="CQW65" s="152"/>
      <c r="CQX65" s="146"/>
      <c r="CQY65" s="113"/>
      <c r="CQZ65" s="147"/>
      <c r="CRA65" s="113"/>
      <c r="CRB65" s="148"/>
      <c r="CRC65" s="149"/>
      <c r="CRD65" s="150"/>
      <c r="CRE65" s="151"/>
      <c r="CRF65" s="152"/>
      <c r="CRG65" s="146"/>
      <c r="CRH65" s="113"/>
      <c r="CRI65" s="147"/>
      <c r="CRJ65" s="113"/>
      <c r="CRK65" s="148"/>
      <c r="CRL65" s="149"/>
      <c r="CRM65" s="150"/>
      <c r="CRN65" s="151"/>
      <c r="CRO65" s="152"/>
      <c r="CRP65" s="146"/>
      <c r="CRQ65" s="113"/>
      <c r="CRR65" s="147"/>
      <c r="CRS65" s="113"/>
      <c r="CRT65" s="148"/>
      <c r="CRU65" s="149"/>
      <c r="CRV65" s="150"/>
      <c r="CRW65" s="151"/>
      <c r="CRX65" s="152"/>
      <c r="CRY65" s="146"/>
      <c r="CRZ65" s="113"/>
      <c r="CSA65" s="147"/>
      <c r="CSB65" s="113"/>
      <c r="CSC65" s="148"/>
      <c r="CSD65" s="149"/>
      <c r="CSE65" s="150"/>
      <c r="CSF65" s="151"/>
      <c r="CSG65" s="152"/>
      <c r="CSH65" s="146"/>
      <c r="CSI65" s="113"/>
      <c r="CSJ65" s="147"/>
      <c r="CSK65" s="113"/>
      <c r="CSL65" s="148"/>
      <c r="CSM65" s="149"/>
      <c r="CSN65" s="150"/>
      <c r="CSO65" s="151"/>
      <c r="CSP65" s="152"/>
      <c r="CSQ65" s="146"/>
      <c r="CSR65" s="113"/>
      <c r="CSS65" s="147"/>
      <c r="CST65" s="113"/>
      <c r="CSU65" s="148"/>
      <c r="CSV65" s="149"/>
      <c r="CSW65" s="150"/>
      <c r="CSX65" s="151"/>
      <c r="CSY65" s="152"/>
      <c r="CSZ65" s="146"/>
      <c r="CTA65" s="113"/>
      <c r="CTB65" s="147"/>
      <c r="CTC65" s="113"/>
      <c r="CTD65" s="148"/>
      <c r="CTE65" s="149"/>
      <c r="CTF65" s="150"/>
      <c r="CTG65" s="151"/>
      <c r="CTH65" s="152"/>
      <c r="CTI65" s="146"/>
      <c r="CTJ65" s="113"/>
      <c r="CTK65" s="147"/>
      <c r="CTL65" s="113"/>
      <c r="CTM65" s="148"/>
      <c r="CTN65" s="149"/>
      <c r="CTO65" s="150"/>
      <c r="CTP65" s="151"/>
      <c r="CTQ65" s="152"/>
      <c r="CTR65" s="146"/>
      <c r="CTS65" s="113"/>
      <c r="CTT65" s="147"/>
      <c r="CTU65" s="113"/>
      <c r="CTV65" s="148"/>
      <c r="CTW65" s="149"/>
      <c r="CTX65" s="150"/>
      <c r="CTY65" s="151"/>
      <c r="CTZ65" s="152"/>
      <c r="CUA65" s="146"/>
      <c r="CUB65" s="113"/>
      <c r="CUC65" s="147"/>
      <c r="CUD65" s="113"/>
      <c r="CUE65" s="148"/>
      <c r="CUF65" s="149"/>
      <c r="CUG65" s="150"/>
      <c r="CUH65" s="151"/>
      <c r="CUI65" s="152"/>
      <c r="CUJ65" s="146"/>
      <c r="CUK65" s="113"/>
      <c r="CUL65" s="147"/>
      <c r="CUM65" s="113"/>
      <c r="CUN65" s="148"/>
      <c r="CUO65" s="149"/>
      <c r="CUP65" s="150"/>
      <c r="CUQ65" s="151"/>
      <c r="CUR65" s="152"/>
      <c r="CUS65" s="146"/>
      <c r="CUT65" s="113"/>
      <c r="CUU65" s="147"/>
      <c r="CUV65" s="113"/>
      <c r="CUW65" s="148"/>
      <c r="CUX65" s="149"/>
      <c r="CUY65" s="150"/>
      <c r="CUZ65" s="151"/>
      <c r="CVA65" s="152"/>
      <c r="CVB65" s="146"/>
      <c r="CVC65" s="113"/>
      <c r="CVD65" s="147"/>
      <c r="CVE65" s="113"/>
      <c r="CVF65" s="148"/>
      <c r="CVG65" s="149"/>
      <c r="CVH65" s="150"/>
      <c r="CVI65" s="151"/>
      <c r="CVJ65" s="152"/>
      <c r="CVK65" s="146"/>
      <c r="CVL65" s="113"/>
      <c r="CVM65" s="147"/>
      <c r="CVN65" s="113"/>
      <c r="CVO65" s="148"/>
      <c r="CVP65" s="149"/>
      <c r="CVQ65" s="150"/>
      <c r="CVR65" s="151"/>
      <c r="CVS65" s="152"/>
      <c r="CVT65" s="146"/>
      <c r="CVU65" s="113"/>
      <c r="CVV65" s="147"/>
      <c r="CVW65" s="113"/>
      <c r="CVX65" s="148"/>
      <c r="CVY65" s="149"/>
      <c r="CVZ65" s="150"/>
      <c r="CWA65" s="151"/>
      <c r="CWB65" s="152"/>
      <c r="CWC65" s="146"/>
      <c r="CWD65" s="113"/>
      <c r="CWE65" s="147"/>
      <c r="CWF65" s="113"/>
      <c r="CWG65" s="148"/>
      <c r="CWH65" s="149"/>
      <c r="CWI65" s="150"/>
      <c r="CWJ65" s="151"/>
      <c r="CWK65" s="152"/>
      <c r="CWL65" s="146"/>
      <c r="CWM65" s="113"/>
      <c r="CWN65" s="147"/>
      <c r="CWO65" s="113"/>
      <c r="CWP65" s="148"/>
      <c r="CWQ65" s="149"/>
      <c r="CWR65" s="150"/>
      <c r="CWS65" s="151"/>
      <c r="CWT65" s="152"/>
      <c r="CWU65" s="146"/>
      <c r="CWV65" s="113"/>
      <c r="CWW65" s="147"/>
      <c r="CWX65" s="113"/>
      <c r="CWY65" s="148"/>
      <c r="CWZ65" s="149"/>
      <c r="CXA65" s="150"/>
      <c r="CXB65" s="151"/>
      <c r="CXC65" s="152"/>
      <c r="CXD65" s="146"/>
      <c r="CXE65" s="113"/>
      <c r="CXF65" s="147"/>
      <c r="CXG65" s="113"/>
      <c r="CXH65" s="148"/>
      <c r="CXI65" s="149"/>
      <c r="CXJ65" s="150"/>
      <c r="CXK65" s="151"/>
      <c r="CXL65" s="152"/>
      <c r="CXM65" s="146"/>
      <c r="CXN65" s="113"/>
      <c r="CXO65" s="147"/>
      <c r="CXP65" s="113"/>
      <c r="CXQ65" s="148"/>
      <c r="CXR65" s="149"/>
      <c r="CXS65" s="150"/>
      <c r="CXT65" s="151"/>
      <c r="CXU65" s="152"/>
      <c r="CXV65" s="146"/>
      <c r="CXW65" s="113"/>
      <c r="CXX65" s="147"/>
      <c r="CXY65" s="113"/>
      <c r="CXZ65" s="148"/>
      <c r="CYA65" s="149"/>
      <c r="CYB65" s="150"/>
      <c r="CYC65" s="151"/>
      <c r="CYD65" s="152"/>
      <c r="CYE65" s="146"/>
      <c r="CYF65" s="113"/>
      <c r="CYG65" s="147"/>
      <c r="CYH65" s="113"/>
      <c r="CYI65" s="148"/>
      <c r="CYJ65" s="149"/>
      <c r="CYK65" s="150"/>
      <c r="CYL65" s="151"/>
      <c r="CYM65" s="152"/>
      <c r="CYN65" s="146"/>
      <c r="CYO65" s="113"/>
      <c r="CYP65" s="147"/>
      <c r="CYQ65" s="113"/>
      <c r="CYR65" s="148"/>
      <c r="CYS65" s="149"/>
      <c r="CYT65" s="150"/>
      <c r="CYU65" s="151"/>
      <c r="CYV65" s="152"/>
      <c r="CYW65" s="146"/>
      <c r="CYX65" s="113"/>
      <c r="CYY65" s="147"/>
      <c r="CYZ65" s="113"/>
      <c r="CZA65" s="148"/>
      <c r="CZB65" s="149"/>
      <c r="CZC65" s="150"/>
      <c r="CZD65" s="151"/>
      <c r="CZE65" s="152"/>
      <c r="CZF65" s="146"/>
      <c r="CZG65" s="113"/>
      <c r="CZH65" s="147"/>
      <c r="CZI65" s="113"/>
      <c r="CZJ65" s="148"/>
      <c r="CZK65" s="149"/>
      <c r="CZL65" s="150"/>
      <c r="CZM65" s="151"/>
      <c r="CZN65" s="152"/>
      <c r="CZO65" s="146"/>
      <c r="CZP65" s="113"/>
      <c r="CZQ65" s="147"/>
      <c r="CZR65" s="113"/>
      <c r="CZS65" s="148"/>
      <c r="CZT65" s="149"/>
      <c r="CZU65" s="150"/>
      <c r="CZV65" s="151"/>
      <c r="CZW65" s="152"/>
      <c r="CZX65" s="146"/>
      <c r="CZY65" s="113"/>
      <c r="CZZ65" s="147"/>
      <c r="DAA65" s="113"/>
      <c r="DAB65" s="148"/>
      <c r="DAC65" s="149"/>
      <c r="DAD65" s="150"/>
      <c r="DAE65" s="151"/>
      <c r="DAF65" s="152"/>
      <c r="DAG65" s="146"/>
      <c r="DAH65" s="113"/>
      <c r="DAI65" s="147"/>
      <c r="DAJ65" s="113"/>
      <c r="DAK65" s="148"/>
      <c r="DAL65" s="149"/>
      <c r="DAM65" s="150"/>
      <c r="DAN65" s="151"/>
      <c r="DAO65" s="152"/>
      <c r="DAP65" s="146"/>
      <c r="DAQ65" s="113"/>
      <c r="DAR65" s="147"/>
      <c r="DAS65" s="113"/>
      <c r="DAT65" s="148"/>
      <c r="DAU65" s="149"/>
      <c r="DAV65" s="150"/>
      <c r="DAW65" s="151"/>
      <c r="DAX65" s="152"/>
      <c r="DAY65" s="146"/>
      <c r="DAZ65" s="113"/>
      <c r="DBA65" s="147"/>
      <c r="DBB65" s="113"/>
      <c r="DBC65" s="148"/>
      <c r="DBD65" s="149"/>
      <c r="DBE65" s="150"/>
      <c r="DBF65" s="151"/>
      <c r="DBG65" s="152"/>
      <c r="DBH65" s="146"/>
      <c r="DBI65" s="113"/>
      <c r="DBJ65" s="147"/>
      <c r="DBK65" s="113"/>
      <c r="DBL65" s="148"/>
      <c r="DBM65" s="149"/>
      <c r="DBN65" s="150"/>
      <c r="DBO65" s="151"/>
      <c r="DBP65" s="152"/>
      <c r="DBQ65" s="146"/>
      <c r="DBR65" s="113"/>
      <c r="DBS65" s="147"/>
      <c r="DBT65" s="113"/>
      <c r="DBU65" s="148"/>
      <c r="DBV65" s="149"/>
      <c r="DBW65" s="150"/>
      <c r="DBX65" s="151"/>
      <c r="DBY65" s="152"/>
      <c r="DBZ65" s="146"/>
      <c r="DCA65" s="113"/>
      <c r="DCB65" s="147"/>
      <c r="DCC65" s="113"/>
      <c r="DCD65" s="148"/>
      <c r="DCE65" s="149"/>
      <c r="DCF65" s="150"/>
      <c r="DCG65" s="151"/>
      <c r="DCH65" s="152"/>
      <c r="DCI65" s="146"/>
      <c r="DCJ65" s="113"/>
      <c r="DCK65" s="147"/>
      <c r="DCL65" s="113"/>
      <c r="DCM65" s="148"/>
      <c r="DCN65" s="149"/>
      <c r="DCO65" s="150"/>
      <c r="DCP65" s="151"/>
      <c r="DCQ65" s="152"/>
      <c r="DCR65" s="146"/>
      <c r="DCS65" s="113"/>
      <c r="DCT65" s="147"/>
      <c r="DCU65" s="113"/>
      <c r="DCV65" s="148"/>
      <c r="DCW65" s="149"/>
      <c r="DCX65" s="150"/>
      <c r="DCY65" s="151"/>
      <c r="DCZ65" s="152"/>
      <c r="DDA65" s="146"/>
      <c r="DDB65" s="113"/>
      <c r="DDC65" s="147"/>
      <c r="DDD65" s="113"/>
      <c r="DDE65" s="148"/>
      <c r="DDF65" s="149"/>
      <c r="DDG65" s="150"/>
      <c r="DDH65" s="151"/>
      <c r="DDI65" s="152"/>
      <c r="DDJ65" s="146"/>
      <c r="DDK65" s="113"/>
      <c r="DDL65" s="147"/>
      <c r="DDM65" s="113"/>
      <c r="DDN65" s="148"/>
      <c r="DDO65" s="149"/>
      <c r="DDP65" s="150"/>
      <c r="DDQ65" s="151"/>
      <c r="DDR65" s="152"/>
      <c r="DDS65" s="146"/>
      <c r="DDT65" s="113"/>
      <c r="DDU65" s="147"/>
      <c r="DDV65" s="113"/>
      <c r="DDW65" s="148"/>
      <c r="DDX65" s="149"/>
      <c r="DDY65" s="150"/>
      <c r="DDZ65" s="151"/>
      <c r="DEA65" s="152"/>
      <c r="DEB65" s="146"/>
      <c r="DEC65" s="113"/>
      <c r="DED65" s="147"/>
      <c r="DEE65" s="113"/>
      <c r="DEF65" s="148"/>
      <c r="DEG65" s="149"/>
      <c r="DEH65" s="150"/>
      <c r="DEI65" s="151"/>
      <c r="DEJ65" s="152"/>
      <c r="DEK65" s="146"/>
      <c r="DEL65" s="113"/>
      <c r="DEM65" s="147"/>
      <c r="DEN65" s="113"/>
      <c r="DEO65" s="148"/>
      <c r="DEP65" s="149"/>
      <c r="DEQ65" s="150"/>
      <c r="DER65" s="151"/>
      <c r="DES65" s="152"/>
      <c r="DET65" s="146"/>
      <c r="DEU65" s="113"/>
      <c r="DEV65" s="147"/>
      <c r="DEW65" s="113"/>
      <c r="DEX65" s="148"/>
      <c r="DEY65" s="149"/>
      <c r="DEZ65" s="150"/>
      <c r="DFA65" s="151"/>
      <c r="DFB65" s="152"/>
      <c r="DFC65" s="146"/>
      <c r="DFD65" s="113"/>
      <c r="DFE65" s="147"/>
      <c r="DFF65" s="113"/>
      <c r="DFG65" s="148"/>
      <c r="DFH65" s="149"/>
      <c r="DFI65" s="150"/>
      <c r="DFJ65" s="151"/>
      <c r="DFK65" s="152"/>
      <c r="DFL65" s="146"/>
      <c r="DFM65" s="113"/>
      <c r="DFN65" s="147"/>
      <c r="DFO65" s="113"/>
      <c r="DFP65" s="148"/>
      <c r="DFQ65" s="149"/>
      <c r="DFR65" s="150"/>
      <c r="DFS65" s="151"/>
      <c r="DFT65" s="152"/>
      <c r="DFU65" s="146"/>
      <c r="DFV65" s="113"/>
      <c r="DFW65" s="147"/>
      <c r="DFX65" s="113"/>
      <c r="DFY65" s="148"/>
      <c r="DFZ65" s="149"/>
      <c r="DGA65" s="150"/>
      <c r="DGB65" s="151"/>
      <c r="DGC65" s="152"/>
      <c r="DGD65" s="146"/>
      <c r="DGE65" s="113"/>
      <c r="DGF65" s="147"/>
      <c r="DGG65" s="113"/>
      <c r="DGH65" s="148"/>
      <c r="DGI65" s="149"/>
      <c r="DGJ65" s="150"/>
      <c r="DGK65" s="151"/>
      <c r="DGL65" s="152"/>
      <c r="DGM65" s="146"/>
      <c r="DGN65" s="113"/>
      <c r="DGO65" s="147"/>
      <c r="DGP65" s="113"/>
      <c r="DGQ65" s="148"/>
      <c r="DGR65" s="149"/>
      <c r="DGS65" s="150"/>
      <c r="DGT65" s="151"/>
      <c r="DGU65" s="152"/>
      <c r="DGV65" s="146"/>
      <c r="DGW65" s="113"/>
      <c r="DGX65" s="147"/>
      <c r="DGY65" s="113"/>
      <c r="DGZ65" s="148"/>
      <c r="DHA65" s="149"/>
      <c r="DHB65" s="150"/>
      <c r="DHC65" s="151"/>
      <c r="DHD65" s="152"/>
      <c r="DHE65" s="146"/>
      <c r="DHF65" s="113"/>
      <c r="DHG65" s="147"/>
      <c r="DHH65" s="113"/>
      <c r="DHI65" s="148"/>
      <c r="DHJ65" s="149"/>
      <c r="DHK65" s="150"/>
      <c r="DHL65" s="151"/>
      <c r="DHM65" s="152"/>
      <c r="DHN65" s="146"/>
      <c r="DHO65" s="113"/>
      <c r="DHP65" s="147"/>
      <c r="DHQ65" s="113"/>
      <c r="DHR65" s="148"/>
      <c r="DHS65" s="149"/>
      <c r="DHT65" s="150"/>
      <c r="DHU65" s="151"/>
      <c r="DHV65" s="152"/>
      <c r="DHW65" s="146"/>
      <c r="DHX65" s="113"/>
      <c r="DHY65" s="147"/>
      <c r="DHZ65" s="113"/>
      <c r="DIA65" s="148"/>
      <c r="DIB65" s="149"/>
      <c r="DIC65" s="150"/>
      <c r="DID65" s="151"/>
      <c r="DIE65" s="152"/>
      <c r="DIF65" s="146"/>
      <c r="DIG65" s="113"/>
      <c r="DIH65" s="147"/>
      <c r="DII65" s="113"/>
      <c r="DIJ65" s="148"/>
      <c r="DIK65" s="149"/>
      <c r="DIL65" s="150"/>
      <c r="DIM65" s="151"/>
      <c r="DIN65" s="152"/>
      <c r="DIO65" s="146"/>
      <c r="DIP65" s="113"/>
      <c r="DIQ65" s="147"/>
      <c r="DIR65" s="113"/>
      <c r="DIS65" s="148"/>
      <c r="DIT65" s="149"/>
      <c r="DIU65" s="150"/>
      <c r="DIV65" s="151"/>
      <c r="DIW65" s="152"/>
      <c r="DIX65" s="146"/>
      <c r="DIY65" s="113"/>
      <c r="DIZ65" s="147"/>
      <c r="DJA65" s="113"/>
      <c r="DJB65" s="148"/>
      <c r="DJC65" s="149"/>
      <c r="DJD65" s="150"/>
      <c r="DJE65" s="151"/>
      <c r="DJF65" s="152"/>
      <c r="DJG65" s="146"/>
      <c r="DJH65" s="113"/>
      <c r="DJI65" s="147"/>
      <c r="DJJ65" s="113"/>
      <c r="DJK65" s="148"/>
      <c r="DJL65" s="149"/>
      <c r="DJM65" s="150"/>
      <c r="DJN65" s="151"/>
      <c r="DJO65" s="152"/>
      <c r="DJP65" s="146"/>
      <c r="DJQ65" s="113"/>
      <c r="DJR65" s="147"/>
      <c r="DJS65" s="113"/>
      <c r="DJT65" s="148"/>
      <c r="DJU65" s="149"/>
      <c r="DJV65" s="150"/>
      <c r="DJW65" s="151"/>
      <c r="DJX65" s="152"/>
      <c r="DJY65" s="146"/>
      <c r="DJZ65" s="113"/>
      <c r="DKA65" s="147"/>
      <c r="DKB65" s="113"/>
      <c r="DKC65" s="148"/>
      <c r="DKD65" s="149"/>
      <c r="DKE65" s="150"/>
      <c r="DKF65" s="151"/>
      <c r="DKG65" s="152"/>
      <c r="DKH65" s="146"/>
      <c r="DKI65" s="113"/>
      <c r="DKJ65" s="147"/>
      <c r="DKK65" s="113"/>
      <c r="DKL65" s="148"/>
      <c r="DKM65" s="149"/>
      <c r="DKN65" s="150"/>
      <c r="DKO65" s="151"/>
      <c r="DKP65" s="152"/>
      <c r="DKQ65" s="146"/>
      <c r="DKR65" s="113"/>
      <c r="DKS65" s="147"/>
      <c r="DKT65" s="113"/>
      <c r="DKU65" s="148"/>
      <c r="DKV65" s="149"/>
      <c r="DKW65" s="150"/>
      <c r="DKX65" s="151"/>
      <c r="DKY65" s="152"/>
      <c r="DKZ65" s="146"/>
      <c r="DLA65" s="113"/>
      <c r="DLB65" s="147"/>
      <c r="DLC65" s="113"/>
      <c r="DLD65" s="148"/>
      <c r="DLE65" s="149"/>
      <c r="DLF65" s="150"/>
      <c r="DLG65" s="151"/>
      <c r="DLH65" s="152"/>
      <c r="DLI65" s="146"/>
      <c r="DLJ65" s="113"/>
      <c r="DLK65" s="147"/>
      <c r="DLL65" s="113"/>
      <c r="DLM65" s="148"/>
      <c r="DLN65" s="149"/>
      <c r="DLO65" s="150"/>
      <c r="DLP65" s="151"/>
      <c r="DLQ65" s="152"/>
      <c r="DLR65" s="146"/>
      <c r="DLS65" s="113"/>
      <c r="DLT65" s="147"/>
      <c r="DLU65" s="113"/>
      <c r="DLV65" s="148"/>
      <c r="DLW65" s="149"/>
      <c r="DLX65" s="150"/>
      <c r="DLY65" s="151"/>
      <c r="DLZ65" s="152"/>
      <c r="DMA65" s="146"/>
      <c r="DMB65" s="113"/>
      <c r="DMC65" s="147"/>
      <c r="DMD65" s="113"/>
      <c r="DME65" s="148"/>
      <c r="DMF65" s="149"/>
      <c r="DMG65" s="150"/>
      <c r="DMH65" s="151"/>
      <c r="DMI65" s="152"/>
      <c r="DMJ65" s="146"/>
      <c r="DMK65" s="113"/>
      <c r="DML65" s="147"/>
      <c r="DMM65" s="113"/>
      <c r="DMN65" s="148"/>
      <c r="DMO65" s="149"/>
      <c r="DMP65" s="150"/>
      <c r="DMQ65" s="151"/>
      <c r="DMR65" s="152"/>
      <c r="DMS65" s="146"/>
      <c r="DMT65" s="113"/>
      <c r="DMU65" s="147"/>
      <c r="DMV65" s="113"/>
      <c r="DMW65" s="148"/>
      <c r="DMX65" s="149"/>
      <c r="DMY65" s="150"/>
      <c r="DMZ65" s="151"/>
      <c r="DNA65" s="152"/>
      <c r="DNB65" s="146"/>
      <c r="DNC65" s="113"/>
      <c r="DND65" s="147"/>
      <c r="DNE65" s="113"/>
      <c r="DNF65" s="148"/>
      <c r="DNG65" s="149"/>
      <c r="DNH65" s="150"/>
      <c r="DNI65" s="151"/>
      <c r="DNJ65" s="152"/>
      <c r="DNK65" s="146"/>
      <c r="DNL65" s="113"/>
      <c r="DNM65" s="147"/>
      <c r="DNN65" s="113"/>
      <c r="DNO65" s="148"/>
      <c r="DNP65" s="149"/>
      <c r="DNQ65" s="150"/>
      <c r="DNR65" s="151"/>
      <c r="DNS65" s="152"/>
      <c r="DNT65" s="146"/>
      <c r="DNU65" s="113"/>
      <c r="DNV65" s="147"/>
      <c r="DNW65" s="113"/>
      <c r="DNX65" s="148"/>
      <c r="DNY65" s="149"/>
      <c r="DNZ65" s="150"/>
      <c r="DOA65" s="151"/>
      <c r="DOB65" s="152"/>
      <c r="DOC65" s="146"/>
      <c r="DOD65" s="113"/>
      <c r="DOE65" s="147"/>
      <c r="DOF65" s="113"/>
      <c r="DOG65" s="148"/>
      <c r="DOH65" s="149"/>
      <c r="DOI65" s="150"/>
      <c r="DOJ65" s="151"/>
      <c r="DOK65" s="152"/>
      <c r="DOL65" s="146"/>
      <c r="DOM65" s="113"/>
      <c r="DON65" s="147"/>
      <c r="DOO65" s="113"/>
      <c r="DOP65" s="148"/>
      <c r="DOQ65" s="149"/>
      <c r="DOR65" s="150"/>
      <c r="DOS65" s="151"/>
      <c r="DOT65" s="152"/>
      <c r="DOU65" s="146"/>
      <c r="DOV65" s="113"/>
      <c r="DOW65" s="147"/>
      <c r="DOX65" s="113"/>
      <c r="DOY65" s="148"/>
      <c r="DOZ65" s="149"/>
      <c r="DPA65" s="150"/>
      <c r="DPB65" s="151"/>
      <c r="DPC65" s="152"/>
      <c r="DPD65" s="146"/>
      <c r="DPE65" s="113"/>
      <c r="DPF65" s="147"/>
      <c r="DPG65" s="113"/>
      <c r="DPH65" s="148"/>
      <c r="DPI65" s="149"/>
      <c r="DPJ65" s="150"/>
      <c r="DPK65" s="151"/>
      <c r="DPL65" s="152"/>
      <c r="DPM65" s="146"/>
      <c r="DPN65" s="113"/>
      <c r="DPO65" s="147"/>
      <c r="DPP65" s="113"/>
      <c r="DPQ65" s="148"/>
      <c r="DPR65" s="149"/>
      <c r="DPS65" s="150"/>
      <c r="DPT65" s="151"/>
      <c r="DPU65" s="152"/>
      <c r="DPV65" s="146"/>
      <c r="DPW65" s="113"/>
      <c r="DPX65" s="147"/>
      <c r="DPY65" s="113"/>
      <c r="DPZ65" s="148"/>
      <c r="DQA65" s="149"/>
      <c r="DQB65" s="150"/>
      <c r="DQC65" s="151"/>
      <c r="DQD65" s="152"/>
      <c r="DQE65" s="146"/>
      <c r="DQF65" s="113"/>
      <c r="DQG65" s="147"/>
      <c r="DQH65" s="113"/>
      <c r="DQI65" s="148"/>
      <c r="DQJ65" s="149"/>
      <c r="DQK65" s="150"/>
      <c r="DQL65" s="151"/>
      <c r="DQM65" s="152"/>
      <c r="DQN65" s="146"/>
      <c r="DQO65" s="113"/>
      <c r="DQP65" s="147"/>
      <c r="DQQ65" s="113"/>
      <c r="DQR65" s="148"/>
      <c r="DQS65" s="149"/>
      <c r="DQT65" s="150"/>
      <c r="DQU65" s="151"/>
      <c r="DQV65" s="152"/>
      <c r="DQW65" s="146"/>
      <c r="DQX65" s="113"/>
      <c r="DQY65" s="147"/>
      <c r="DQZ65" s="113"/>
      <c r="DRA65" s="148"/>
      <c r="DRB65" s="149"/>
      <c r="DRC65" s="150"/>
      <c r="DRD65" s="151"/>
      <c r="DRE65" s="152"/>
      <c r="DRF65" s="146"/>
      <c r="DRG65" s="113"/>
      <c r="DRH65" s="147"/>
      <c r="DRI65" s="113"/>
      <c r="DRJ65" s="148"/>
      <c r="DRK65" s="149"/>
      <c r="DRL65" s="150"/>
      <c r="DRM65" s="151"/>
      <c r="DRN65" s="152"/>
      <c r="DRO65" s="146"/>
      <c r="DRP65" s="113"/>
      <c r="DRQ65" s="147"/>
      <c r="DRR65" s="113"/>
      <c r="DRS65" s="148"/>
      <c r="DRT65" s="149"/>
      <c r="DRU65" s="150"/>
      <c r="DRV65" s="151"/>
      <c r="DRW65" s="152"/>
      <c r="DRX65" s="146"/>
      <c r="DRY65" s="113"/>
      <c r="DRZ65" s="147"/>
      <c r="DSA65" s="113"/>
      <c r="DSB65" s="148"/>
      <c r="DSC65" s="149"/>
      <c r="DSD65" s="150"/>
      <c r="DSE65" s="151"/>
      <c r="DSF65" s="152"/>
      <c r="DSG65" s="146"/>
      <c r="DSH65" s="113"/>
      <c r="DSI65" s="147"/>
      <c r="DSJ65" s="113"/>
      <c r="DSK65" s="148"/>
      <c r="DSL65" s="149"/>
      <c r="DSM65" s="150"/>
      <c r="DSN65" s="151"/>
      <c r="DSO65" s="152"/>
      <c r="DSP65" s="146"/>
      <c r="DSQ65" s="113"/>
      <c r="DSR65" s="147"/>
      <c r="DSS65" s="113"/>
      <c r="DST65" s="148"/>
      <c r="DSU65" s="149"/>
      <c r="DSV65" s="150"/>
      <c r="DSW65" s="151"/>
      <c r="DSX65" s="152"/>
      <c r="DSY65" s="146"/>
      <c r="DSZ65" s="113"/>
      <c r="DTA65" s="147"/>
      <c r="DTB65" s="113"/>
      <c r="DTC65" s="148"/>
      <c r="DTD65" s="149"/>
      <c r="DTE65" s="150"/>
      <c r="DTF65" s="151"/>
      <c r="DTG65" s="152"/>
      <c r="DTH65" s="146"/>
      <c r="DTI65" s="113"/>
      <c r="DTJ65" s="147"/>
      <c r="DTK65" s="113"/>
      <c r="DTL65" s="148"/>
      <c r="DTM65" s="149"/>
      <c r="DTN65" s="150"/>
      <c r="DTO65" s="151"/>
      <c r="DTP65" s="152"/>
      <c r="DTQ65" s="146"/>
      <c r="DTR65" s="113"/>
      <c r="DTS65" s="147"/>
      <c r="DTT65" s="113"/>
      <c r="DTU65" s="148"/>
      <c r="DTV65" s="149"/>
      <c r="DTW65" s="150"/>
      <c r="DTX65" s="151"/>
      <c r="DTY65" s="152"/>
      <c r="DTZ65" s="146"/>
      <c r="DUA65" s="113"/>
      <c r="DUB65" s="147"/>
      <c r="DUC65" s="113"/>
      <c r="DUD65" s="148"/>
      <c r="DUE65" s="149"/>
      <c r="DUF65" s="150"/>
      <c r="DUG65" s="151"/>
      <c r="DUH65" s="152"/>
      <c r="DUI65" s="146"/>
      <c r="DUJ65" s="113"/>
      <c r="DUK65" s="147"/>
      <c r="DUL65" s="113"/>
      <c r="DUM65" s="148"/>
      <c r="DUN65" s="149"/>
      <c r="DUO65" s="150"/>
      <c r="DUP65" s="151"/>
      <c r="DUQ65" s="152"/>
      <c r="DUR65" s="146"/>
      <c r="DUS65" s="113"/>
      <c r="DUT65" s="147"/>
      <c r="DUU65" s="113"/>
      <c r="DUV65" s="148"/>
      <c r="DUW65" s="149"/>
      <c r="DUX65" s="150"/>
      <c r="DUY65" s="151"/>
      <c r="DUZ65" s="152"/>
      <c r="DVA65" s="146"/>
      <c r="DVB65" s="113"/>
      <c r="DVC65" s="147"/>
      <c r="DVD65" s="113"/>
      <c r="DVE65" s="148"/>
      <c r="DVF65" s="149"/>
      <c r="DVG65" s="150"/>
      <c r="DVH65" s="151"/>
      <c r="DVI65" s="152"/>
      <c r="DVJ65" s="146"/>
      <c r="DVK65" s="113"/>
      <c r="DVL65" s="147"/>
      <c r="DVM65" s="113"/>
      <c r="DVN65" s="148"/>
      <c r="DVO65" s="149"/>
      <c r="DVP65" s="150"/>
      <c r="DVQ65" s="151"/>
      <c r="DVR65" s="152"/>
      <c r="DVS65" s="146"/>
      <c r="DVT65" s="113"/>
      <c r="DVU65" s="147"/>
      <c r="DVV65" s="113"/>
      <c r="DVW65" s="148"/>
      <c r="DVX65" s="149"/>
      <c r="DVY65" s="150"/>
      <c r="DVZ65" s="151"/>
      <c r="DWA65" s="152"/>
      <c r="DWB65" s="146"/>
      <c r="DWC65" s="113"/>
      <c r="DWD65" s="147"/>
      <c r="DWE65" s="113"/>
      <c r="DWF65" s="148"/>
      <c r="DWG65" s="149"/>
      <c r="DWH65" s="150"/>
      <c r="DWI65" s="151"/>
      <c r="DWJ65" s="152"/>
      <c r="DWK65" s="146"/>
      <c r="DWL65" s="113"/>
      <c r="DWM65" s="147"/>
      <c r="DWN65" s="113"/>
      <c r="DWO65" s="148"/>
      <c r="DWP65" s="149"/>
      <c r="DWQ65" s="150"/>
      <c r="DWR65" s="151"/>
      <c r="DWS65" s="152"/>
      <c r="DWT65" s="146"/>
      <c r="DWU65" s="113"/>
      <c r="DWV65" s="147"/>
      <c r="DWW65" s="113"/>
      <c r="DWX65" s="148"/>
      <c r="DWY65" s="149"/>
      <c r="DWZ65" s="150"/>
      <c r="DXA65" s="151"/>
      <c r="DXB65" s="152"/>
      <c r="DXC65" s="146"/>
      <c r="DXD65" s="113"/>
      <c r="DXE65" s="147"/>
      <c r="DXF65" s="113"/>
      <c r="DXG65" s="148"/>
      <c r="DXH65" s="149"/>
      <c r="DXI65" s="150"/>
      <c r="DXJ65" s="151"/>
      <c r="DXK65" s="152"/>
      <c r="DXL65" s="146"/>
      <c r="DXM65" s="113"/>
      <c r="DXN65" s="147"/>
      <c r="DXO65" s="113"/>
      <c r="DXP65" s="148"/>
      <c r="DXQ65" s="149"/>
      <c r="DXR65" s="150"/>
      <c r="DXS65" s="151"/>
      <c r="DXT65" s="152"/>
      <c r="DXU65" s="146"/>
      <c r="DXV65" s="113"/>
      <c r="DXW65" s="147"/>
      <c r="DXX65" s="113"/>
      <c r="DXY65" s="148"/>
      <c r="DXZ65" s="149"/>
      <c r="DYA65" s="150"/>
      <c r="DYB65" s="151"/>
      <c r="DYC65" s="152"/>
      <c r="DYD65" s="146"/>
      <c r="DYE65" s="113"/>
      <c r="DYF65" s="147"/>
      <c r="DYG65" s="113"/>
      <c r="DYH65" s="148"/>
      <c r="DYI65" s="149"/>
      <c r="DYJ65" s="150"/>
      <c r="DYK65" s="151"/>
      <c r="DYL65" s="152"/>
      <c r="DYM65" s="146"/>
      <c r="DYN65" s="113"/>
      <c r="DYO65" s="147"/>
      <c r="DYP65" s="113"/>
      <c r="DYQ65" s="148"/>
      <c r="DYR65" s="149"/>
      <c r="DYS65" s="150"/>
      <c r="DYT65" s="151"/>
      <c r="DYU65" s="152"/>
      <c r="DYV65" s="146"/>
      <c r="DYW65" s="113"/>
      <c r="DYX65" s="147"/>
      <c r="DYY65" s="113"/>
      <c r="DYZ65" s="148"/>
      <c r="DZA65" s="149"/>
      <c r="DZB65" s="150"/>
      <c r="DZC65" s="151"/>
      <c r="DZD65" s="152"/>
      <c r="DZE65" s="146"/>
      <c r="DZF65" s="113"/>
      <c r="DZG65" s="147"/>
      <c r="DZH65" s="113"/>
      <c r="DZI65" s="148"/>
      <c r="DZJ65" s="149"/>
      <c r="DZK65" s="150"/>
      <c r="DZL65" s="151"/>
      <c r="DZM65" s="152"/>
      <c r="DZN65" s="146"/>
      <c r="DZO65" s="113"/>
      <c r="DZP65" s="147"/>
      <c r="DZQ65" s="113"/>
      <c r="DZR65" s="148"/>
      <c r="DZS65" s="149"/>
      <c r="DZT65" s="150"/>
      <c r="DZU65" s="151"/>
      <c r="DZV65" s="152"/>
      <c r="DZW65" s="146"/>
      <c r="DZX65" s="113"/>
      <c r="DZY65" s="147"/>
      <c r="DZZ65" s="113"/>
      <c r="EAA65" s="148"/>
      <c r="EAB65" s="149"/>
      <c r="EAC65" s="150"/>
      <c r="EAD65" s="151"/>
      <c r="EAE65" s="152"/>
      <c r="EAF65" s="146"/>
      <c r="EAG65" s="113"/>
      <c r="EAH65" s="147"/>
      <c r="EAI65" s="113"/>
      <c r="EAJ65" s="148"/>
      <c r="EAK65" s="149"/>
      <c r="EAL65" s="150"/>
      <c r="EAM65" s="151"/>
      <c r="EAN65" s="152"/>
      <c r="EAO65" s="146"/>
      <c r="EAP65" s="113"/>
      <c r="EAQ65" s="147"/>
      <c r="EAR65" s="113"/>
      <c r="EAS65" s="148"/>
      <c r="EAT65" s="149"/>
      <c r="EAU65" s="150"/>
      <c r="EAV65" s="151"/>
      <c r="EAW65" s="152"/>
      <c r="EAX65" s="146"/>
      <c r="EAY65" s="113"/>
      <c r="EAZ65" s="147"/>
      <c r="EBA65" s="113"/>
      <c r="EBB65" s="148"/>
      <c r="EBC65" s="149"/>
      <c r="EBD65" s="150"/>
      <c r="EBE65" s="151"/>
      <c r="EBF65" s="152"/>
      <c r="EBG65" s="146"/>
      <c r="EBH65" s="113"/>
      <c r="EBI65" s="147"/>
      <c r="EBJ65" s="113"/>
      <c r="EBK65" s="148"/>
      <c r="EBL65" s="149"/>
      <c r="EBM65" s="150"/>
      <c r="EBN65" s="151"/>
      <c r="EBO65" s="152"/>
      <c r="EBP65" s="146"/>
      <c r="EBQ65" s="113"/>
      <c r="EBR65" s="147"/>
      <c r="EBS65" s="113"/>
      <c r="EBT65" s="148"/>
      <c r="EBU65" s="149"/>
      <c r="EBV65" s="150"/>
      <c r="EBW65" s="151"/>
      <c r="EBX65" s="152"/>
      <c r="EBY65" s="146"/>
      <c r="EBZ65" s="113"/>
      <c r="ECA65" s="147"/>
      <c r="ECB65" s="113"/>
      <c r="ECC65" s="148"/>
      <c r="ECD65" s="149"/>
      <c r="ECE65" s="150"/>
      <c r="ECF65" s="151"/>
      <c r="ECG65" s="152"/>
      <c r="ECH65" s="146"/>
      <c r="ECI65" s="113"/>
      <c r="ECJ65" s="147"/>
      <c r="ECK65" s="113"/>
      <c r="ECL65" s="148"/>
      <c r="ECM65" s="149"/>
      <c r="ECN65" s="150"/>
      <c r="ECO65" s="151"/>
      <c r="ECP65" s="152"/>
      <c r="ECQ65" s="146"/>
      <c r="ECR65" s="113"/>
      <c r="ECS65" s="147"/>
      <c r="ECT65" s="113"/>
      <c r="ECU65" s="148"/>
      <c r="ECV65" s="149"/>
      <c r="ECW65" s="150"/>
      <c r="ECX65" s="151"/>
      <c r="ECY65" s="152"/>
      <c r="ECZ65" s="146"/>
      <c r="EDA65" s="113"/>
      <c r="EDB65" s="147"/>
      <c r="EDC65" s="113"/>
      <c r="EDD65" s="148"/>
      <c r="EDE65" s="149"/>
      <c r="EDF65" s="150"/>
      <c r="EDG65" s="151"/>
      <c r="EDH65" s="152"/>
      <c r="EDI65" s="146"/>
      <c r="EDJ65" s="113"/>
      <c r="EDK65" s="147"/>
      <c r="EDL65" s="113"/>
      <c r="EDM65" s="148"/>
      <c r="EDN65" s="149"/>
      <c r="EDO65" s="150"/>
      <c r="EDP65" s="151"/>
      <c r="EDQ65" s="152"/>
      <c r="EDR65" s="146"/>
      <c r="EDS65" s="113"/>
      <c r="EDT65" s="147"/>
      <c r="EDU65" s="113"/>
      <c r="EDV65" s="148"/>
      <c r="EDW65" s="149"/>
      <c r="EDX65" s="150"/>
      <c r="EDY65" s="151"/>
      <c r="EDZ65" s="152"/>
      <c r="EEA65" s="146"/>
      <c r="EEB65" s="113"/>
      <c r="EEC65" s="147"/>
      <c r="EED65" s="113"/>
      <c r="EEE65" s="148"/>
      <c r="EEF65" s="149"/>
      <c r="EEG65" s="150"/>
      <c r="EEH65" s="151"/>
      <c r="EEI65" s="152"/>
      <c r="EEJ65" s="146"/>
      <c r="EEK65" s="113"/>
      <c r="EEL65" s="147"/>
      <c r="EEM65" s="113"/>
      <c r="EEN65" s="148"/>
      <c r="EEO65" s="149"/>
      <c r="EEP65" s="150"/>
      <c r="EEQ65" s="151"/>
      <c r="EER65" s="152"/>
      <c r="EES65" s="146"/>
      <c r="EET65" s="113"/>
      <c r="EEU65" s="147"/>
      <c r="EEV65" s="113"/>
      <c r="EEW65" s="148"/>
      <c r="EEX65" s="149"/>
      <c r="EEY65" s="150"/>
      <c r="EEZ65" s="151"/>
      <c r="EFA65" s="152"/>
      <c r="EFB65" s="146"/>
      <c r="EFC65" s="113"/>
      <c r="EFD65" s="147"/>
      <c r="EFE65" s="113"/>
      <c r="EFF65" s="148"/>
      <c r="EFG65" s="149"/>
      <c r="EFH65" s="150"/>
      <c r="EFI65" s="151"/>
      <c r="EFJ65" s="152"/>
      <c r="EFK65" s="146"/>
      <c r="EFL65" s="113"/>
      <c r="EFM65" s="147"/>
      <c r="EFN65" s="113"/>
      <c r="EFO65" s="148"/>
      <c r="EFP65" s="149"/>
      <c r="EFQ65" s="150"/>
      <c r="EFR65" s="151"/>
      <c r="EFS65" s="152"/>
      <c r="EFT65" s="146"/>
      <c r="EFU65" s="113"/>
      <c r="EFV65" s="147"/>
      <c r="EFW65" s="113"/>
      <c r="EFX65" s="148"/>
      <c r="EFY65" s="149"/>
      <c r="EFZ65" s="150"/>
      <c r="EGA65" s="151"/>
      <c r="EGB65" s="152"/>
      <c r="EGC65" s="146"/>
      <c r="EGD65" s="113"/>
      <c r="EGE65" s="147"/>
      <c r="EGF65" s="113"/>
      <c r="EGG65" s="148"/>
      <c r="EGH65" s="149"/>
      <c r="EGI65" s="150"/>
      <c r="EGJ65" s="151"/>
      <c r="EGK65" s="152"/>
      <c r="EGL65" s="146"/>
      <c r="EGM65" s="113"/>
      <c r="EGN65" s="147"/>
      <c r="EGO65" s="113"/>
      <c r="EGP65" s="148"/>
      <c r="EGQ65" s="149"/>
      <c r="EGR65" s="150"/>
      <c r="EGS65" s="151"/>
      <c r="EGT65" s="152"/>
      <c r="EGU65" s="146"/>
      <c r="EGV65" s="113"/>
      <c r="EGW65" s="147"/>
      <c r="EGX65" s="113"/>
      <c r="EGY65" s="148"/>
      <c r="EGZ65" s="149"/>
      <c r="EHA65" s="150"/>
      <c r="EHB65" s="151"/>
      <c r="EHC65" s="152"/>
      <c r="EHD65" s="146"/>
      <c r="EHE65" s="113"/>
      <c r="EHF65" s="147"/>
      <c r="EHG65" s="113"/>
      <c r="EHH65" s="148"/>
      <c r="EHI65" s="149"/>
      <c r="EHJ65" s="150"/>
      <c r="EHK65" s="151"/>
      <c r="EHL65" s="152"/>
      <c r="EHM65" s="146"/>
      <c r="EHN65" s="113"/>
      <c r="EHO65" s="147"/>
      <c r="EHP65" s="113"/>
      <c r="EHQ65" s="148"/>
      <c r="EHR65" s="149"/>
      <c r="EHS65" s="150"/>
      <c r="EHT65" s="151"/>
      <c r="EHU65" s="152"/>
      <c r="EHV65" s="146"/>
      <c r="EHW65" s="113"/>
      <c r="EHX65" s="147"/>
      <c r="EHY65" s="113"/>
      <c r="EHZ65" s="148"/>
      <c r="EIA65" s="149"/>
      <c r="EIB65" s="150"/>
      <c r="EIC65" s="151"/>
      <c r="EID65" s="152"/>
      <c r="EIE65" s="146"/>
      <c r="EIF65" s="113"/>
      <c r="EIG65" s="147"/>
      <c r="EIH65" s="113"/>
      <c r="EII65" s="148"/>
      <c r="EIJ65" s="149"/>
      <c r="EIK65" s="150"/>
      <c r="EIL65" s="151"/>
      <c r="EIM65" s="152"/>
      <c r="EIN65" s="146"/>
      <c r="EIO65" s="113"/>
      <c r="EIP65" s="147"/>
      <c r="EIQ65" s="113"/>
      <c r="EIR65" s="148"/>
      <c r="EIS65" s="149"/>
      <c r="EIT65" s="150"/>
      <c r="EIU65" s="151"/>
      <c r="EIV65" s="152"/>
      <c r="EIW65" s="146"/>
      <c r="EIX65" s="113"/>
      <c r="EIY65" s="147"/>
      <c r="EIZ65" s="113"/>
      <c r="EJA65" s="148"/>
      <c r="EJB65" s="149"/>
      <c r="EJC65" s="150"/>
      <c r="EJD65" s="151"/>
      <c r="EJE65" s="152"/>
      <c r="EJF65" s="146"/>
      <c r="EJG65" s="113"/>
      <c r="EJH65" s="147"/>
      <c r="EJI65" s="113"/>
      <c r="EJJ65" s="148"/>
      <c r="EJK65" s="149"/>
      <c r="EJL65" s="150"/>
      <c r="EJM65" s="151"/>
      <c r="EJN65" s="152"/>
      <c r="EJO65" s="146"/>
      <c r="EJP65" s="113"/>
      <c r="EJQ65" s="147"/>
      <c r="EJR65" s="113"/>
      <c r="EJS65" s="148"/>
      <c r="EJT65" s="149"/>
      <c r="EJU65" s="150"/>
      <c r="EJV65" s="151"/>
      <c r="EJW65" s="152"/>
      <c r="EJX65" s="146"/>
      <c r="EJY65" s="113"/>
      <c r="EJZ65" s="147"/>
      <c r="EKA65" s="113"/>
      <c r="EKB65" s="148"/>
      <c r="EKC65" s="149"/>
      <c r="EKD65" s="150"/>
      <c r="EKE65" s="151"/>
      <c r="EKF65" s="152"/>
      <c r="EKG65" s="146"/>
      <c r="EKH65" s="113"/>
      <c r="EKI65" s="147"/>
      <c r="EKJ65" s="113"/>
      <c r="EKK65" s="148"/>
      <c r="EKL65" s="149"/>
      <c r="EKM65" s="150"/>
      <c r="EKN65" s="151"/>
      <c r="EKO65" s="152"/>
      <c r="EKP65" s="146"/>
      <c r="EKQ65" s="113"/>
      <c r="EKR65" s="147"/>
      <c r="EKS65" s="113"/>
      <c r="EKT65" s="148"/>
      <c r="EKU65" s="149"/>
      <c r="EKV65" s="150"/>
      <c r="EKW65" s="151"/>
      <c r="EKX65" s="152"/>
      <c r="EKY65" s="146"/>
      <c r="EKZ65" s="113"/>
      <c r="ELA65" s="147"/>
      <c r="ELB65" s="113"/>
      <c r="ELC65" s="148"/>
      <c r="ELD65" s="149"/>
      <c r="ELE65" s="150"/>
      <c r="ELF65" s="151"/>
      <c r="ELG65" s="152"/>
      <c r="ELH65" s="146"/>
      <c r="ELI65" s="113"/>
      <c r="ELJ65" s="147"/>
      <c r="ELK65" s="113"/>
      <c r="ELL65" s="148"/>
      <c r="ELM65" s="149"/>
      <c r="ELN65" s="150"/>
      <c r="ELO65" s="151"/>
      <c r="ELP65" s="152"/>
      <c r="ELQ65" s="146"/>
      <c r="ELR65" s="113"/>
      <c r="ELS65" s="147"/>
      <c r="ELT65" s="113"/>
      <c r="ELU65" s="148"/>
      <c r="ELV65" s="149"/>
      <c r="ELW65" s="150"/>
      <c r="ELX65" s="151"/>
      <c r="ELY65" s="152"/>
      <c r="ELZ65" s="146"/>
      <c r="EMA65" s="113"/>
      <c r="EMB65" s="147"/>
      <c r="EMC65" s="113"/>
      <c r="EMD65" s="148"/>
      <c r="EME65" s="149"/>
      <c r="EMF65" s="150"/>
      <c r="EMG65" s="151"/>
      <c r="EMH65" s="152"/>
      <c r="EMI65" s="146"/>
      <c r="EMJ65" s="113"/>
      <c r="EMK65" s="147"/>
      <c r="EML65" s="113"/>
      <c r="EMM65" s="148"/>
      <c r="EMN65" s="149"/>
      <c r="EMO65" s="150"/>
      <c r="EMP65" s="151"/>
      <c r="EMQ65" s="152"/>
      <c r="EMR65" s="146"/>
      <c r="EMS65" s="113"/>
      <c r="EMT65" s="147"/>
      <c r="EMU65" s="113"/>
      <c r="EMV65" s="148"/>
      <c r="EMW65" s="149"/>
      <c r="EMX65" s="150"/>
      <c r="EMY65" s="151"/>
      <c r="EMZ65" s="152"/>
      <c r="ENA65" s="146"/>
      <c r="ENB65" s="113"/>
      <c r="ENC65" s="147"/>
      <c r="END65" s="113"/>
      <c r="ENE65" s="148"/>
      <c r="ENF65" s="149"/>
      <c r="ENG65" s="150"/>
      <c r="ENH65" s="151"/>
      <c r="ENI65" s="152"/>
      <c r="ENJ65" s="146"/>
      <c r="ENK65" s="113"/>
      <c r="ENL65" s="147"/>
      <c r="ENM65" s="113"/>
      <c r="ENN65" s="148"/>
      <c r="ENO65" s="149"/>
      <c r="ENP65" s="150"/>
      <c r="ENQ65" s="151"/>
      <c r="ENR65" s="152"/>
      <c r="ENS65" s="146"/>
      <c r="ENT65" s="113"/>
      <c r="ENU65" s="147"/>
      <c r="ENV65" s="113"/>
      <c r="ENW65" s="148"/>
      <c r="ENX65" s="149"/>
      <c r="ENY65" s="150"/>
      <c r="ENZ65" s="151"/>
      <c r="EOA65" s="152"/>
      <c r="EOB65" s="146"/>
      <c r="EOC65" s="113"/>
      <c r="EOD65" s="147"/>
      <c r="EOE65" s="113"/>
      <c r="EOF65" s="148"/>
      <c r="EOG65" s="149"/>
      <c r="EOH65" s="150"/>
      <c r="EOI65" s="151"/>
      <c r="EOJ65" s="152"/>
      <c r="EOK65" s="146"/>
      <c r="EOL65" s="113"/>
      <c r="EOM65" s="147"/>
      <c r="EON65" s="113"/>
      <c r="EOO65" s="148"/>
      <c r="EOP65" s="149"/>
      <c r="EOQ65" s="150"/>
      <c r="EOR65" s="151"/>
      <c r="EOS65" s="152"/>
      <c r="EOT65" s="146"/>
      <c r="EOU65" s="113"/>
      <c r="EOV65" s="147"/>
      <c r="EOW65" s="113"/>
      <c r="EOX65" s="148"/>
      <c r="EOY65" s="149"/>
      <c r="EOZ65" s="150"/>
      <c r="EPA65" s="151"/>
      <c r="EPB65" s="152"/>
      <c r="EPC65" s="146"/>
      <c r="EPD65" s="113"/>
      <c r="EPE65" s="147"/>
      <c r="EPF65" s="113"/>
      <c r="EPG65" s="148"/>
      <c r="EPH65" s="149"/>
      <c r="EPI65" s="150"/>
      <c r="EPJ65" s="151"/>
      <c r="EPK65" s="152"/>
      <c r="EPL65" s="146"/>
      <c r="EPM65" s="113"/>
      <c r="EPN65" s="147"/>
      <c r="EPO65" s="113"/>
      <c r="EPP65" s="148"/>
      <c r="EPQ65" s="149"/>
      <c r="EPR65" s="150"/>
      <c r="EPS65" s="151"/>
      <c r="EPT65" s="152"/>
      <c r="EPU65" s="146"/>
      <c r="EPV65" s="113"/>
      <c r="EPW65" s="147"/>
      <c r="EPX65" s="113"/>
      <c r="EPY65" s="148"/>
      <c r="EPZ65" s="149"/>
      <c r="EQA65" s="150"/>
      <c r="EQB65" s="151"/>
      <c r="EQC65" s="152"/>
      <c r="EQD65" s="146"/>
      <c r="EQE65" s="113"/>
      <c r="EQF65" s="147"/>
      <c r="EQG65" s="113"/>
      <c r="EQH65" s="148"/>
      <c r="EQI65" s="149"/>
      <c r="EQJ65" s="150"/>
      <c r="EQK65" s="151"/>
      <c r="EQL65" s="152"/>
      <c r="EQM65" s="146"/>
      <c r="EQN65" s="113"/>
      <c r="EQO65" s="147"/>
      <c r="EQP65" s="113"/>
      <c r="EQQ65" s="148"/>
      <c r="EQR65" s="149"/>
      <c r="EQS65" s="150"/>
      <c r="EQT65" s="151"/>
      <c r="EQU65" s="152"/>
      <c r="EQV65" s="146"/>
      <c r="EQW65" s="113"/>
      <c r="EQX65" s="147"/>
      <c r="EQY65" s="113"/>
      <c r="EQZ65" s="148"/>
      <c r="ERA65" s="149"/>
      <c r="ERB65" s="150"/>
      <c r="ERC65" s="151"/>
      <c r="ERD65" s="152"/>
      <c r="ERE65" s="146"/>
      <c r="ERF65" s="113"/>
      <c r="ERG65" s="147"/>
      <c r="ERH65" s="113"/>
      <c r="ERI65" s="148"/>
      <c r="ERJ65" s="149"/>
      <c r="ERK65" s="150"/>
      <c r="ERL65" s="151"/>
      <c r="ERM65" s="152"/>
      <c r="ERN65" s="146"/>
      <c r="ERO65" s="113"/>
      <c r="ERP65" s="147"/>
      <c r="ERQ65" s="113"/>
      <c r="ERR65" s="148"/>
      <c r="ERS65" s="149"/>
      <c r="ERT65" s="150"/>
      <c r="ERU65" s="151"/>
      <c r="ERV65" s="152"/>
      <c r="ERW65" s="146"/>
      <c r="ERX65" s="113"/>
      <c r="ERY65" s="147"/>
      <c r="ERZ65" s="113"/>
      <c r="ESA65" s="148"/>
      <c r="ESB65" s="149"/>
      <c r="ESC65" s="150"/>
      <c r="ESD65" s="151"/>
      <c r="ESE65" s="152"/>
      <c r="ESF65" s="146"/>
      <c r="ESG65" s="113"/>
      <c r="ESH65" s="147"/>
      <c r="ESI65" s="113"/>
      <c r="ESJ65" s="148"/>
      <c r="ESK65" s="149"/>
      <c r="ESL65" s="150"/>
      <c r="ESM65" s="151"/>
      <c r="ESN65" s="152"/>
      <c r="ESO65" s="146"/>
      <c r="ESP65" s="113"/>
      <c r="ESQ65" s="147"/>
      <c r="ESR65" s="113"/>
      <c r="ESS65" s="148"/>
      <c r="EST65" s="149"/>
      <c r="ESU65" s="150"/>
      <c r="ESV65" s="151"/>
      <c r="ESW65" s="152"/>
      <c r="ESX65" s="146"/>
      <c r="ESY65" s="113"/>
      <c r="ESZ65" s="147"/>
      <c r="ETA65" s="113"/>
      <c r="ETB65" s="148"/>
      <c r="ETC65" s="149"/>
      <c r="ETD65" s="150"/>
      <c r="ETE65" s="151"/>
      <c r="ETF65" s="152"/>
      <c r="ETG65" s="146"/>
      <c r="ETH65" s="113"/>
      <c r="ETI65" s="147"/>
      <c r="ETJ65" s="113"/>
      <c r="ETK65" s="148"/>
      <c r="ETL65" s="149"/>
      <c r="ETM65" s="150"/>
      <c r="ETN65" s="151"/>
      <c r="ETO65" s="152"/>
      <c r="ETP65" s="146"/>
      <c r="ETQ65" s="113"/>
      <c r="ETR65" s="147"/>
      <c r="ETS65" s="113"/>
      <c r="ETT65" s="148"/>
      <c r="ETU65" s="149"/>
      <c r="ETV65" s="150"/>
      <c r="ETW65" s="151"/>
      <c r="ETX65" s="152"/>
      <c r="ETY65" s="146"/>
      <c r="ETZ65" s="113"/>
      <c r="EUA65" s="147"/>
      <c r="EUB65" s="113"/>
      <c r="EUC65" s="148"/>
      <c r="EUD65" s="149"/>
      <c r="EUE65" s="150"/>
      <c r="EUF65" s="151"/>
      <c r="EUG65" s="152"/>
      <c r="EUH65" s="146"/>
      <c r="EUI65" s="113"/>
      <c r="EUJ65" s="147"/>
      <c r="EUK65" s="113"/>
      <c r="EUL65" s="148"/>
      <c r="EUM65" s="149"/>
      <c r="EUN65" s="150"/>
      <c r="EUO65" s="151"/>
      <c r="EUP65" s="152"/>
      <c r="EUQ65" s="146"/>
      <c r="EUR65" s="113"/>
      <c r="EUS65" s="147"/>
      <c r="EUT65" s="113"/>
      <c r="EUU65" s="148"/>
      <c r="EUV65" s="149"/>
      <c r="EUW65" s="150"/>
      <c r="EUX65" s="151"/>
      <c r="EUY65" s="152"/>
      <c r="EUZ65" s="146"/>
      <c r="EVA65" s="113"/>
      <c r="EVB65" s="147"/>
      <c r="EVC65" s="113"/>
      <c r="EVD65" s="148"/>
      <c r="EVE65" s="149"/>
      <c r="EVF65" s="150"/>
      <c r="EVG65" s="151"/>
      <c r="EVH65" s="152"/>
      <c r="EVI65" s="146"/>
      <c r="EVJ65" s="113"/>
      <c r="EVK65" s="147"/>
      <c r="EVL65" s="113"/>
      <c r="EVM65" s="148"/>
      <c r="EVN65" s="149"/>
      <c r="EVO65" s="150"/>
      <c r="EVP65" s="151"/>
      <c r="EVQ65" s="152"/>
      <c r="EVR65" s="146"/>
      <c r="EVS65" s="113"/>
      <c r="EVT65" s="147"/>
      <c r="EVU65" s="113"/>
      <c r="EVV65" s="148"/>
      <c r="EVW65" s="149"/>
      <c r="EVX65" s="150"/>
      <c r="EVY65" s="151"/>
      <c r="EVZ65" s="152"/>
      <c r="EWA65" s="146"/>
      <c r="EWB65" s="113"/>
      <c r="EWC65" s="147"/>
      <c r="EWD65" s="113"/>
      <c r="EWE65" s="148"/>
      <c r="EWF65" s="149"/>
      <c r="EWG65" s="150"/>
      <c r="EWH65" s="151"/>
      <c r="EWI65" s="152"/>
      <c r="EWJ65" s="146"/>
      <c r="EWK65" s="113"/>
      <c r="EWL65" s="147"/>
      <c r="EWM65" s="113"/>
      <c r="EWN65" s="148"/>
      <c r="EWO65" s="149"/>
      <c r="EWP65" s="150"/>
      <c r="EWQ65" s="151"/>
      <c r="EWR65" s="152"/>
      <c r="EWS65" s="146"/>
      <c r="EWT65" s="113"/>
      <c r="EWU65" s="147"/>
      <c r="EWV65" s="113"/>
      <c r="EWW65" s="148"/>
      <c r="EWX65" s="149"/>
      <c r="EWY65" s="150"/>
      <c r="EWZ65" s="151"/>
      <c r="EXA65" s="152"/>
      <c r="EXB65" s="146"/>
      <c r="EXC65" s="113"/>
      <c r="EXD65" s="147"/>
      <c r="EXE65" s="113"/>
      <c r="EXF65" s="148"/>
      <c r="EXG65" s="149"/>
      <c r="EXH65" s="150"/>
      <c r="EXI65" s="151"/>
      <c r="EXJ65" s="152"/>
      <c r="EXK65" s="146"/>
      <c r="EXL65" s="113"/>
      <c r="EXM65" s="147"/>
      <c r="EXN65" s="113"/>
      <c r="EXO65" s="148"/>
      <c r="EXP65" s="149"/>
      <c r="EXQ65" s="150"/>
      <c r="EXR65" s="151"/>
      <c r="EXS65" s="152"/>
      <c r="EXT65" s="146"/>
      <c r="EXU65" s="113"/>
      <c r="EXV65" s="147"/>
      <c r="EXW65" s="113"/>
      <c r="EXX65" s="148"/>
      <c r="EXY65" s="149"/>
      <c r="EXZ65" s="150"/>
      <c r="EYA65" s="151"/>
      <c r="EYB65" s="152"/>
      <c r="EYC65" s="146"/>
      <c r="EYD65" s="113"/>
      <c r="EYE65" s="147"/>
      <c r="EYF65" s="113"/>
      <c r="EYG65" s="148"/>
      <c r="EYH65" s="149"/>
      <c r="EYI65" s="150"/>
      <c r="EYJ65" s="151"/>
      <c r="EYK65" s="152"/>
      <c r="EYL65" s="146"/>
      <c r="EYM65" s="113"/>
      <c r="EYN65" s="147"/>
      <c r="EYO65" s="113"/>
      <c r="EYP65" s="148"/>
      <c r="EYQ65" s="149"/>
      <c r="EYR65" s="150"/>
      <c r="EYS65" s="151"/>
      <c r="EYT65" s="152"/>
      <c r="EYU65" s="146"/>
      <c r="EYV65" s="113"/>
      <c r="EYW65" s="147"/>
      <c r="EYX65" s="113"/>
      <c r="EYY65" s="148"/>
      <c r="EYZ65" s="149"/>
      <c r="EZA65" s="150"/>
      <c r="EZB65" s="151"/>
      <c r="EZC65" s="152"/>
      <c r="EZD65" s="146"/>
      <c r="EZE65" s="113"/>
      <c r="EZF65" s="147"/>
      <c r="EZG65" s="113"/>
      <c r="EZH65" s="148"/>
      <c r="EZI65" s="149"/>
      <c r="EZJ65" s="150"/>
      <c r="EZK65" s="151"/>
      <c r="EZL65" s="152"/>
      <c r="EZM65" s="146"/>
      <c r="EZN65" s="113"/>
      <c r="EZO65" s="147"/>
      <c r="EZP65" s="113"/>
      <c r="EZQ65" s="148"/>
      <c r="EZR65" s="149"/>
      <c r="EZS65" s="150"/>
      <c r="EZT65" s="151"/>
      <c r="EZU65" s="152"/>
      <c r="EZV65" s="146"/>
      <c r="EZW65" s="113"/>
      <c r="EZX65" s="147"/>
      <c r="EZY65" s="113"/>
      <c r="EZZ65" s="148"/>
      <c r="FAA65" s="149"/>
      <c r="FAB65" s="150"/>
      <c r="FAC65" s="151"/>
      <c r="FAD65" s="152"/>
      <c r="FAE65" s="146"/>
      <c r="FAF65" s="113"/>
      <c r="FAG65" s="147"/>
      <c r="FAH65" s="113"/>
      <c r="FAI65" s="148"/>
      <c r="FAJ65" s="149"/>
      <c r="FAK65" s="150"/>
      <c r="FAL65" s="151"/>
      <c r="FAM65" s="152"/>
      <c r="FAN65" s="146"/>
      <c r="FAO65" s="113"/>
      <c r="FAP65" s="147"/>
      <c r="FAQ65" s="113"/>
      <c r="FAR65" s="148"/>
      <c r="FAS65" s="149"/>
      <c r="FAT65" s="150"/>
      <c r="FAU65" s="151"/>
      <c r="FAV65" s="152"/>
      <c r="FAW65" s="146"/>
      <c r="FAX65" s="113"/>
      <c r="FAY65" s="147"/>
      <c r="FAZ65" s="113"/>
      <c r="FBA65" s="148"/>
      <c r="FBB65" s="149"/>
      <c r="FBC65" s="150"/>
      <c r="FBD65" s="151"/>
      <c r="FBE65" s="152"/>
      <c r="FBF65" s="146"/>
      <c r="FBG65" s="113"/>
      <c r="FBH65" s="147"/>
      <c r="FBI65" s="113"/>
      <c r="FBJ65" s="148"/>
      <c r="FBK65" s="149"/>
      <c r="FBL65" s="150"/>
      <c r="FBM65" s="151"/>
      <c r="FBN65" s="152"/>
      <c r="FBO65" s="146"/>
      <c r="FBP65" s="113"/>
      <c r="FBQ65" s="147"/>
      <c r="FBR65" s="113"/>
      <c r="FBS65" s="148"/>
      <c r="FBT65" s="149"/>
      <c r="FBU65" s="150"/>
      <c r="FBV65" s="151"/>
      <c r="FBW65" s="152"/>
      <c r="FBX65" s="146"/>
      <c r="FBY65" s="113"/>
      <c r="FBZ65" s="147"/>
      <c r="FCA65" s="113"/>
      <c r="FCB65" s="148"/>
      <c r="FCC65" s="149"/>
      <c r="FCD65" s="150"/>
      <c r="FCE65" s="151"/>
      <c r="FCF65" s="152"/>
      <c r="FCG65" s="146"/>
      <c r="FCH65" s="113"/>
      <c r="FCI65" s="147"/>
      <c r="FCJ65" s="113"/>
      <c r="FCK65" s="148"/>
      <c r="FCL65" s="149"/>
      <c r="FCM65" s="150"/>
      <c r="FCN65" s="151"/>
      <c r="FCO65" s="152"/>
      <c r="FCP65" s="146"/>
      <c r="FCQ65" s="113"/>
      <c r="FCR65" s="147"/>
      <c r="FCS65" s="113"/>
      <c r="FCT65" s="148"/>
      <c r="FCU65" s="149"/>
      <c r="FCV65" s="150"/>
      <c r="FCW65" s="151"/>
      <c r="FCX65" s="152"/>
      <c r="FCY65" s="146"/>
      <c r="FCZ65" s="113"/>
      <c r="FDA65" s="147"/>
      <c r="FDB65" s="113"/>
      <c r="FDC65" s="148"/>
      <c r="FDD65" s="149"/>
      <c r="FDE65" s="150"/>
      <c r="FDF65" s="151"/>
      <c r="FDG65" s="152"/>
      <c r="FDH65" s="146"/>
      <c r="FDI65" s="113"/>
      <c r="FDJ65" s="147"/>
      <c r="FDK65" s="113"/>
      <c r="FDL65" s="148"/>
      <c r="FDM65" s="149"/>
      <c r="FDN65" s="150"/>
      <c r="FDO65" s="151"/>
      <c r="FDP65" s="152"/>
      <c r="FDQ65" s="146"/>
      <c r="FDR65" s="113"/>
      <c r="FDS65" s="147"/>
      <c r="FDT65" s="113"/>
      <c r="FDU65" s="148"/>
      <c r="FDV65" s="149"/>
      <c r="FDW65" s="150"/>
      <c r="FDX65" s="151"/>
      <c r="FDY65" s="152"/>
      <c r="FDZ65" s="146"/>
      <c r="FEA65" s="113"/>
      <c r="FEB65" s="147"/>
      <c r="FEC65" s="113"/>
      <c r="FED65" s="148"/>
      <c r="FEE65" s="149"/>
      <c r="FEF65" s="150"/>
      <c r="FEG65" s="151"/>
      <c r="FEH65" s="152"/>
      <c r="FEI65" s="146"/>
      <c r="FEJ65" s="113"/>
      <c r="FEK65" s="147"/>
      <c r="FEL65" s="113"/>
      <c r="FEM65" s="148"/>
      <c r="FEN65" s="149"/>
      <c r="FEO65" s="150"/>
      <c r="FEP65" s="151"/>
      <c r="FEQ65" s="152"/>
      <c r="FER65" s="146"/>
      <c r="FES65" s="113"/>
      <c r="FET65" s="147"/>
      <c r="FEU65" s="113"/>
      <c r="FEV65" s="148"/>
      <c r="FEW65" s="149"/>
      <c r="FEX65" s="150"/>
      <c r="FEY65" s="151"/>
      <c r="FEZ65" s="152"/>
      <c r="FFA65" s="146"/>
      <c r="FFB65" s="113"/>
      <c r="FFC65" s="147"/>
      <c r="FFD65" s="113"/>
      <c r="FFE65" s="148"/>
      <c r="FFF65" s="149"/>
      <c r="FFG65" s="150"/>
      <c r="FFH65" s="151"/>
      <c r="FFI65" s="152"/>
      <c r="FFJ65" s="146"/>
      <c r="FFK65" s="113"/>
      <c r="FFL65" s="147"/>
      <c r="FFM65" s="113"/>
      <c r="FFN65" s="148"/>
      <c r="FFO65" s="149"/>
      <c r="FFP65" s="150"/>
      <c r="FFQ65" s="151"/>
      <c r="FFR65" s="152"/>
      <c r="FFS65" s="146"/>
      <c r="FFT65" s="113"/>
      <c r="FFU65" s="147"/>
      <c r="FFV65" s="113"/>
      <c r="FFW65" s="148"/>
      <c r="FFX65" s="149"/>
      <c r="FFY65" s="150"/>
      <c r="FFZ65" s="151"/>
      <c r="FGA65" s="152"/>
      <c r="FGB65" s="146"/>
      <c r="FGC65" s="113"/>
      <c r="FGD65" s="147"/>
      <c r="FGE65" s="113"/>
      <c r="FGF65" s="148"/>
      <c r="FGG65" s="149"/>
      <c r="FGH65" s="150"/>
      <c r="FGI65" s="151"/>
      <c r="FGJ65" s="152"/>
      <c r="FGK65" s="146"/>
      <c r="FGL65" s="113"/>
      <c r="FGM65" s="147"/>
      <c r="FGN65" s="113"/>
      <c r="FGO65" s="148"/>
      <c r="FGP65" s="149"/>
      <c r="FGQ65" s="150"/>
      <c r="FGR65" s="151"/>
      <c r="FGS65" s="152"/>
      <c r="FGT65" s="146"/>
      <c r="FGU65" s="113"/>
      <c r="FGV65" s="147"/>
      <c r="FGW65" s="113"/>
      <c r="FGX65" s="148"/>
      <c r="FGY65" s="149"/>
      <c r="FGZ65" s="150"/>
      <c r="FHA65" s="151"/>
      <c r="FHB65" s="152"/>
      <c r="FHC65" s="146"/>
      <c r="FHD65" s="113"/>
      <c r="FHE65" s="147"/>
      <c r="FHF65" s="113"/>
      <c r="FHG65" s="148"/>
      <c r="FHH65" s="149"/>
      <c r="FHI65" s="150"/>
      <c r="FHJ65" s="151"/>
      <c r="FHK65" s="152"/>
      <c r="FHL65" s="146"/>
      <c r="FHM65" s="113"/>
      <c r="FHN65" s="147"/>
      <c r="FHO65" s="113"/>
      <c r="FHP65" s="148"/>
      <c r="FHQ65" s="149"/>
      <c r="FHR65" s="150"/>
      <c r="FHS65" s="151"/>
      <c r="FHT65" s="152"/>
      <c r="FHU65" s="146"/>
      <c r="FHV65" s="113"/>
      <c r="FHW65" s="147"/>
      <c r="FHX65" s="113"/>
      <c r="FHY65" s="148"/>
      <c r="FHZ65" s="149"/>
      <c r="FIA65" s="150"/>
      <c r="FIB65" s="151"/>
      <c r="FIC65" s="152"/>
      <c r="FID65" s="146"/>
      <c r="FIE65" s="113"/>
      <c r="FIF65" s="147"/>
      <c r="FIG65" s="113"/>
      <c r="FIH65" s="148"/>
      <c r="FII65" s="149"/>
      <c r="FIJ65" s="150"/>
      <c r="FIK65" s="151"/>
      <c r="FIL65" s="152"/>
      <c r="FIM65" s="146"/>
      <c r="FIN65" s="113"/>
      <c r="FIO65" s="147"/>
      <c r="FIP65" s="113"/>
      <c r="FIQ65" s="148"/>
      <c r="FIR65" s="149"/>
      <c r="FIS65" s="150"/>
      <c r="FIT65" s="151"/>
      <c r="FIU65" s="152"/>
      <c r="FIV65" s="146"/>
      <c r="FIW65" s="113"/>
      <c r="FIX65" s="147"/>
      <c r="FIY65" s="113"/>
      <c r="FIZ65" s="148"/>
      <c r="FJA65" s="149"/>
      <c r="FJB65" s="150"/>
      <c r="FJC65" s="151"/>
      <c r="FJD65" s="152"/>
      <c r="FJE65" s="146"/>
      <c r="FJF65" s="113"/>
      <c r="FJG65" s="147"/>
      <c r="FJH65" s="113"/>
      <c r="FJI65" s="148"/>
      <c r="FJJ65" s="149"/>
      <c r="FJK65" s="150"/>
      <c r="FJL65" s="151"/>
      <c r="FJM65" s="152"/>
      <c r="FJN65" s="146"/>
      <c r="FJO65" s="113"/>
      <c r="FJP65" s="147"/>
      <c r="FJQ65" s="113"/>
      <c r="FJR65" s="148"/>
      <c r="FJS65" s="149"/>
      <c r="FJT65" s="150"/>
      <c r="FJU65" s="151"/>
      <c r="FJV65" s="152"/>
      <c r="FJW65" s="146"/>
      <c r="FJX65" s="113"/>
      <c r="FJY65" s="147"/>
      <c r="FJZ65" s="113"/>
      <c r="FKA65" s="148"/>
      <c r="FKB65" s="149"/>
      <c r="FKC65" s="150"/>
      <c r="FKD65" s="151"/>
      <c r="FKE65" s="152"/>
      <c r="FKF65" s="146"/>
      <c r="FKG65" s="113"/>
      <c r="FKH65" s="147"/>
      <c r="FKI65" s="113"/>
      <c r="FKJ65" s="148"/>
      <c r="FKK65" s="149"/>
      <c r="FKL65" s="150"/>
      <c r="FKM65" s="151"/>
      <c r="FKN65" s="152"/>
      <c r="FKO65" s="146"/>
      <c r="FKP65" s="113"/>
      <c r="FKQ65" s="147"/>
      <c r="FKR65" s="113"/>
      <c r="FKS65" s="148"/>
      <c r="FKT65" s="149"/>
      <c r="FKU65" s="150"/>
      <c r="FKV65" s="151"/>
      <c r="FKW65" s="152"/>
      <c r="FKX65" s="146"/>
      <c r="FKY65" s="113"/>
      <c r="FKZ65" s="147"/>
      <c r="FLA65" s="113"/>
      <c r="FLB65" s="148"/>
      <c r="FLC65" s="149"/>
      <c r="FLD65" s="150"/>
      <c r="FLE65" s="151"/>
      <c r="FLF65" s="152"/>
      <c r="FLG65" s="146"/>
      <c r="FLH65" s="113"/>
      <c r="FLI65" s="147"/>
      <c r="FLJ65" s="113"/>
      <c r="FLK65" s="148"/>
      <c r="FLL65" s="149"/>
      <c r="FLM65" s="150"/>
      <c r="FLN65" s="151"/>
      <c r="FLO65" s="152"/>
      <c r="FLP65" s="146"/>
      <c r="FLQ65" s="113"/>
      <c r="FLR65" s="147"/>
      <c r="FLS65" s="113"/>
      <c r="FLT65" s="148"/>
      <c r="FLU65" s="149"/>
      <c r="FLV65" s="150"/>
      <c r="FLW65" s="151"/>
      <c r="FLX65" s="152"/>
      <c r="FLY65" s="146"/>
      <c r="FLZ65" s="113"/>
      <c r="FMA65" s="147"/>
      <c r="FMB65" s="113"/>
      <c r="FMC65" s="148"/>
      <c r="FMD65" s="149"/>
      <c r="FME65" s="150"/>
      <c r="FMF65" s="151"/>
      <c r="FMG65" s="152"/>
      <c r="FMH65" s="146"/>
      <c r="FMI65" s="113"/>
      <c r="FMJ65" s="147"/>
      <c r="FMK65" s="113"/>
      <c r="FML65" s="148"/>
      <c r="FMM65" s="149"/>
      <c r="FMN65" s="150"/>
      <c r="FMO65" s="151"/>
      <c r="FMP65" s="152"/>
      <c r="FMQ65" s="146"/>
      <c r="FMR65" s="113"/>
      <c r="FMS65" s="147"/>
      <c r="FMT65" s="113"/>
      <c r="FMU65" s="148"/>
      <c r="FMV65" s="149"/>
      <c r="FMW65" s="150"/>
      <c r="FMX65" s="151"/>
      <c r="FMY65" s="152"/>
      <c r="FMZ65" s="146"/>
      <c r="FNA65" s="113"/>
      <c r="FNB65" s="147"/>
      <c r="FNC65" s="113"/>
      <c r="FND65" s="148"/>
      <c r="FNE65" s="149"/>
      <c r="FNF65" s="150"/>
      <c r="FNG65" s="151"/>
      <c r="FNH65" s="152"/>
      <c r="FNI65" s="146"/>
      <c r="FNJ65" s="113"/>
      <c r="FNK65" s="147"/>
      <c r="FNL65" s="113"/>
      <c r="FNM65" s="148"/>
      <c r="FNN65" s="149"/>
      <c r="FNO65" s="150"/>
      <c r="FNP65" s="151"/>
      <c r="FNQ65" s="152"/>
      <c r="FNR65" s="146"/>
      <c r="FNS65" s="113"/>
      <c r="FNT65" s="147"/>
      <c r="FNU65" s="113"/>
      <c r="FNV65" s="148"/>
      <c r="FNW65" s="149"/>
      <c r="FNX65" s="150"/>
      <c r="FNY65" s="151"/>
      <c r="FNZ65" s="152"/>
      <c r="FOA65" s="146"/>
      <c r="FOB65" s="113"/>
      <c r="FOC65" s="147"/>
      <c r="FOD65" s="113"/>
      <c r="FOE65" s="148"/>
      <c r="FOF65" s="149"/>
      <c r="FOG65" s="150"/>
      <c r="FOH65" s="151"/>
      <c r="FOI65" s="152"/>
      <c r="FOJ65" s="146"/>
      <c r="FOK65" s="113"/>
      <c r="FOL65" s="147"/>
      <c r="FOM65" s="113"/>
      <c r="FON65" s="148"/>
      <c r="FOO65" s="149"/>
      <c r="FOP65" s="150"/>
      <c r="FOQ65" s="151"/>
      <c r="FOR65" s="152"/>
      <c r="FOS65" s="146"/>
      <c r="FOT65" s="113"/>
      <c r="FOU65" s="147"/>
      <c r="FOV65" s="113"/>
      <c r="FOW65" s="148"/>
      <c r="FOX65" s="149"/>
      <c r="FOY65" s="150"/>
      <c r="FOZ65" s="151"/>
      <c r="FPA65" s="152"/>
      <c r="FPB65" s="146"/>
      <c r="FPC65" s="113"/>
      <c r="FPD65" s="147"/>
      <c r="FPE65" s="113"/>
      <c r="FPF65" s="148"/>
      <c r="FPG65" s="149"/>
      <c r="FPH65" s="150"/>
      <c r="FPI65" s="151"/>
      <c r="FPJ65" s="152"/>
      <c r="FPK65" s="146"/>
      <c r="FPL65" s="113"/>
      <c r="FPM65" s="147"/>
      <c r="FPN65" s="113"/>
      <c r="FPO65" s="148"/>
      <c r="FPP65" s="149"/>
      <c r="FPQ65" s="150"/>
      <c r="FPR65" s="151"/>
      <c r="FPS65" s="152"/>
      <c r="FPT65" s="146"/>
      <c r="FPU65" s="113"/>
      <c r="FPV65" s="147"/>
      <c r="FPW65" s="113"/>
      <c r="FPX65" s="148"/>
      <c r="FPY65" s="149"/>
      <c r="FPZ65" s="150"/>
      <c r="FQA65" s="151"/>
      <c r="FQB65" s="152"/>
      <c r="FQC65" s="146"/>
      <c r="FQD65" s="113"/>
      <c r="FQE65" s="147"/>
      <c r="FQF65" s="113"/>
      <c r="FQG65" s="148"/>
      <c r="FQH65" s="149"/>
      <c r="FQI65" s="150"/>
      <c r="FQJ65" s="151"/>
      <c r="FQK65" s="152"/>
      <c r="FQL65" s="146"/>
      <c r="FQM65" s="113"/>
      <c r="FQN65" s="147"/>
      <c r="FQO65" s="113"/>
      <c r="FQP65" s="148"/>
      <c r="FQQ65" s="149"/>
      <c r="FQR65" s="150"/>
      <c r="FQS65" s="151"/>
      <c r="FQT65" s="152"/>
      <c r="FQU65" s="146"/>
      <c r="FQV65" s="113"/>
      <c r="FQW65" s="147"/>
      <c r="FQX65" s="113"/>
      <c r="FQY65" s="148"/>
      <c r="FQZ65" s="149"/>
      <c r="FRA65" s="150"/>
      <c r="FRB65" s="151"/>
      <c r="FRC65" s="152"/>
      <c r="FRD65" s="146"/>
      <c r="FRE65" s="113"/>
      <c r="FRF65" s="147"/>
      <c r="FRG65" s="113"/>
      <c r="FRH65" s="148"/>
      <c r="FRI65" s="149"/>
      <c r="FRJ65" s="150"/>
      <c r="FRK65" s="151"/>
      <c r="FRL65" s="152"/>
      <c r="FRM65" s="146"/>
      <c r="FRN65" s="113"/>
      <c r="FRO65" s="147"/>
      <c r="FRP65" s="113"/>
      <c r="FRQ65" s="148"/>
      <c r="FRR65" s="149"/>
      <c r="FRS65" s="150"/>
      <c r="FRT65" s="151"/>
      <c r="FRU65" s="152"/>
      <c r="FRV65" s="146"/>
      <c r="FRW65" s="113"/>
      <c r="FRX65" s="147"/>
      <c r="FRY65" s="113"/>
      <c r="FRZ65" s="148"/>
      <c r="FSA65" s="149"/>
      <c r="FSB65" s="150"/>
      <c r="FSC65" s="151"/>
      <c r="FSD65" s="152"/>
      <c r="FSE65" s="146"/>
      <c r="FSF65" s="113"/>
      <c r="FSG65" s="147"/>
      <c r="FSH65" s="113"/>
      <c r="FSI65" s="148"/>
      <c r="FSJ65" s="149"/>
      <c r="FSK65" s="150"/>
      <c r="FSL65" s="151"/>
      <c r="FSM65" s="152"/>
      <c r="FSN65" s="146"/>
      <c r="FSO65" s="113"/>
      <c r="FSP65" s="147"/>
      <c r="FSQ65" s="113"/>
      <c r="FSR65" s="148"/>
      <c r="FSS65" s="149"/>
      <c r="FST65" s="150"/>
      <c r="FSU65" s="151"/>
      <c r="FSV65" s="152"/>
      <c r="FSW65" s="146"/>
      <c r="FSX65" s="113"/>
      <c r="FSY65" s="147"/>
      <c r="FSZ65" s="113"/>
      <c r="FTA65" s="148"/>
      <c r="FTB65" s="149"/>
      <c r="FTC65" s="150"/>
      <c r="FTD65" s="151"/>
      <c r="FTE65" s="152"/>
      <c r="FTF65" s="146"/>
      <c r="FTG65" s="113"/>
      <c r="FTH65" s="147"/>
      <c r="FTI65" s="113"/>
      <c r="FTJ65" s="148"/>
      <c r="FTK65" s="149"/>
      <c r="FTL65" s="150"/>
      <c r="FTM65" s="151"/>
      <c r="FTN65" s="152"/>
      <c r="FTO65" s="146"/>
      <c r="FTP65" s="113"/>
      <c r="FTQ65" s="147"/>
      <c r="FTR65" s="113"/>
      <c r="FTS65" s="148"/>
      <c r="FTT65" s="149"/>
      <c r="FTU65" s="150"/>
      <c r="FTV65" s="151"/>
      <c r="FTW65" s="152"/>
      <c r="FTX65" s="146"/>
      <c r="FTY65" s="113"/>
      <c r="FTZ65" s="147"/>
      <c r="FUA65" s="113"/>
      <c r="FUB65" s="148"/>
      <c r="FUC65" s="149"/>
      <c r="FUD65" s="150"/>
      <c r="FUE65" s="151"/>
      <c r="FUF65" s="152"/>
      <c r="FUG65" s="146"/>
      <c r="FUH65" s="113"/>
      <c r="FUI65" s="147"/>
      <c r="FUJ65" s="113"/>
      <c r="FUK65" s="148"/>
      <c r="FUL65" s="149"/>
      <c r="FUM65" s="150"/>
      <c r="FUN65" s="151"/>
      <c r="FUO65" s="152"/>
      <c r="FUP65" s="146"/>
      <c r="FUQ65" s="113"/>
      <c r="FUR65" s="147"/>
      <c r="FUS65" s="113"/>
      <c r="FUT65" s="148"/>
      <c r="FUU65" s="149"/>
      <c r="FUV65" s="150"/>
      <c r="FUW65" s="151"/>
      <c r="FUX65" s="152"/>
      <c r="FUY65" s="146"/>
      <c r="FUZ65" s="113"/>
      <c r="FVA65" s="147"/>
      <c r="FVB65" s="113"/>
      <c r="FVC65" s="148"/>
      <c r="FVD65" s="149"/>
      <c r="FVE65" s="150"/>
      <c r="FVF65" s="151"/>
      <c r="FVG65" s="152"/>
      <c r="FVH65" s="146"/>
      <c r="FVI65" s="113"/>
      <c r="FVJ65" s="147"/>
      <c r="FVK65" s="113"/>
      <c r="FVL65" s="148"/>
      <c r="FVM65" s="149"/>
      <c r="FVN65" s="150"/>
      <c r="FVO65" s="151"/>
      <c r="FVP65" s="152"/>
      <c r="FVQ65" s="146"/>
      <c r="FVR65" s="113"/>
      <c r="FVS65" s="147"/>
      <c r="FVT65" s="113"/>
      <c r="FVU65" s="148"/>
      <c r="FVV65" s="149"/>
      <c r="FVW65" s="150"/>
      <c r="FVX65" s="151"/>
      <c r="FVY65" s="152"/>
      <c r="FVZ65" s="146"/>
      <c r="FWA65" s="113"/>
      <c r="FWB65" s="147"/>
      <c r="FWC65" s="113"/>
      <c r="FWD65" s="148"/>
      <c r="FWE65" s="149"/>
      <c r="FWF65" s="150"/>
      <c r="FWG65" s="151"/>
      <c r="FWH65" s="152"/>
      <c r="FWI65" s="146"/>
      <c r="FWJ65" s="113"/>
      <c r="FWK65" s="147"/>
      <c r="FWL65" s="113"/>
      <c r="FWM65" s="148"/>
      <c r="FWN65" s="149"/>
      <c r="FWO65" s="150"/>
      <c r="FWP65" s="151"/>
      <c r="FWQ65" s="152"/>
      <c r="FWR65" s="146"/>
      <c r="FWS65" s="113"/>
      <c r="FWT65" s="147"/>
      <c r="FWU65" s="113"/>
      <c r="FWV65" s="148"/>
      <c r="FWW65" s="149"/>
      <c r="FWX65" s="150"/>
      <c r="FWY65" s="151"/>
      <c r="FWZ65" s="152"/>
      <c r="FXA65" s="146"/>
      <c r="FXB65" s="113"/>
      <c r="FXC65" s="147"/>
      <c r="FXD65" s="113"/>
      <c r="FXE65" s="148"/>
      <c r="FXF65" s="149"/>
      <c r="FXG65" s="150"/>
      <c r="FXH65" s="151"/>
      <c r="FXI65" s="152"/>
      <c r="FXJ65" s="146"/>
      <c r="FXK65" s="113"/>
      <c r="FXL65" s="147"/>
      <c r="FXM65" s="113"/>
      <c r="FXN65" s="148"/>
      <c r="FXO65" s="149"/>
      <c r="FXP65" s="150"/>
      <c r="FXQ65" s="151"/>
      <c r="FXR65" s="152"/>
      <c r="FXS65" s="146"/>
      <c r="FXT65" s="113"/>
      <c r="FXU65" s="147"/>
      <c r="FXV65" s="113"/>
      <c r="FXW65" s="148"/>
      <c r="FXX65" s="149"/>
      <c r="FXY65" s="150"/>
      <c r="FXZ65" s="151"/>
      <c r="FYA65" s="152"/>
      <c r="FYB65" s="146"/>
      <c r="FYC65" s="113"/>
      <c r="FYD65" s="147"/>
      <c r="FYE65" s="113"/>
      <c r="FYF65" s="148"/>
      <c r="FYG65" s="149"/>
      <c r="FYH65" s="150"/>
      <c r="FYI65" s="151"/>
      <c r="FYJ65" s="152"/>
      <c r="FYK65" s="146"/>
      <c r="FYL65" s="113"/>
      <c r="FYM65" s="147"/>
      <c r="FYN65" s="113"/>
      <c r="FYO65" s="148"/>
      <c r="FYP65" s="149"/>
      <c r="FYQ65" s="150"/>
      <c r="FYR65" s="151"/>
      <c r="FYS65" s="152"/>
      <c r="FYT65" s="146"/>
      <c r="FYU65" s="113"/>
      <c r="FYV65" s="147"/>
      <c r="FYW65" s="113"/>
      <c r="FYX65" s="148"/>
      <c r="FYY65" s="149"/>
      <c r="FYZ65" s="150"/>
      <c r="FZA65" s="151"/>
      <c r="FZB65" s="152"/>
      <c r="FZC65" s="146"/>
      <c r="FZD65" s="113"/>
      <c r="FZE65" s="147"/>
      <c r="FZF65" s="113"/>
      <c r="FZG65" s="148"/>
      <c r="FZH65" s="149"/>
      <c r="FZI65" s="150"/>
      <c r="FZJ65" s="151"/>
      <c r="FZK65" s="152"/>
      <c r="FZL65" s="146"/>
      <c r="FZM65" s="113"/>
      <c r="FZN65" s="147"/>
      <c r="FZO65" s="113"/>
      <c r="FZP65" s="148"/>
      <c r="FZQ65" s="149"/>
      <c r="FZR65" s="150"/>
      <c r="FZS65" s="151"/>
      <c r="FZT65" s="152"/>
      <c r="FZU65" s="146"/>
      <c r="FZV65" s="113"/>
      <c r="FZW65" s="147"/>
      <c r="FZX65" s="113"/>
      <c r="FZY65" s="148"/>
      <c r="FZZ65" s="149"/>
      <c r="GAA65" s="150"/>
      <c r="GAB65" s="151"/>
      <c r="GAC65" s="152"/>
      <c r="GAD65" s="146"/>
      <c r="GAE65" s="113"/>
      <c r="GAF65" s="147"/>
      <c r="GAG65" s="113"/>
      <c r="GAH65" s="148"/>
      <c r="GAI65" s="149"/>
      <c r="GAJ65" s="150"/>
      <c r="GAK65" s="151"/>
      <c r="GAL65" s="152"/>
      <c r="GAM65" s="146"/>
      <c r="GAN65" s="113"/>
      <c r="GAO65" s="147"/>
      <c r="GAP65" s="113"/>
      <c r="GAQ65" s="148"/>
      <c r="GAR65" s="149"/>
      <c r="GAS65" s="150"/>
      <c r="GAT65" s="151"/>
      <c r="GAU65" s="152"/>
      <c r="GAV65" s="146"/>
      <c r="GAW65" s="113"/>
      <c r="GAX65" s="147"/>
      <c r="GAY65" s="113"/>
      <c r="GAZ65" s="148"/>
      <c r="GBA65" s="149"/>
      <c r="GBB65" s="150"/>
      <c r="GBC65" s="151"/>
      <c r="GBD65" s="152"/>
      <c r="GBE65" s="146"/>
      <c r="GBF65" s="113"/>
      <c r="GBG65" s="147"/>
      <c r="GBH65" s="113"/>
      <c r="GBI65" s="148"/>
      <c r="GBJ65" s="149"/>
      <c r="GBK65" s="150"/>
      <c r="GBL65" s="151"/>
      <c r="GBM65" s="152"/>
      <c r="GBN65" s="146"/>
      <c r="GBO65" s="113"/>
      <c r="GBP65" s="147"/>
      <c r="GBQ65" s="113"/>
      <c r="GBR65" s="148"/>
      <c r="GBS65" s="149"/>
      <c r="GBT65" s="150"/>
      <c r="GBU65" s="151"/>
      <c r="GBV65" s="152"/>
      <c r="GBW65" s="146"/>
      <c r="GBX65" s="113"/>
      <c r="GBY65" s="147"/>
      <c r="GBZ65" s="113"/>
      <c r="GCA65" s="148"/>
      <c r="GCB65" s="149"/>
      <c r="GCC65" s="150"/>
      <c r="GCD65" s="151"/>
      <c r="GCE65" s="152"/>
      <c r="GCF65" s="146"/>
      <c r="GCG65" s="113"/>
      <c r="GCH65" s="147"/>
      <c r="GCI65" s="113"/>
      <c r="GCJ65" s="148"/>
      <c r="GCK65" s="149"/>
      <c r="GCL65" s="150"/>
      <c r="GCM65" s="151"/>
      <c r="GCN65" s="152"/>
      <c r="GCO65" s="146"/>
      <c r="GCP65" s="113"/>
      <c r="GCQ65" s="147"/>
      <c r="GCR65" s="113"/>
      <c r="GCS65" s="148"/>
      <c r="GCT65" s="149"/>
      <c r="GCU65" s="150"/>
      <c r="GCV65" s="151"/>
      <c r="GCW65" s="152"/>
      <c r="GCX65" s="146"/>
      <c r="GCY65" s="113"/>
      <c r="GCZ65" s="147"/>
      <c r="GDA65" s="113"/>
      <c r="GDB65" s="148"/>
      <c r="GDC65" s="149"/>
      <c r="GDD65" s="150"/>
      <c r="GDE65" s="151"/>
      <c r="GDF65" s="152"/>
      <c r="GDG65" s="146"/>
      <c r="GDH65" s="113"/>
      <c r="GDI65" s="147"/>
      <c r="GDJ65" s="113"/>
      <c r="GDK65" s="148"/>
      <c r="GDL65" s="149"/>
      <c r="GDM65" s="150"/>
      <c r="GDN65" s="151"/>
      <c r="GDO65" s="152"/>
      <c r="GDP65" s="146"/>
      <c r="GDQ65" s="113"/>
      <c r="GDR65" s="147"/>
      <c r="GDS65" s="113"/>
      <c r="GDT65" s="148"/>
      <c r="GDU65" s="149"/>
      <c r="GDV65" s="150"/>
      <c r="GDW65" s="151"/>
      <c r="GDX65" s="152"/>
      <c r="GDY65" s="146"/>
      <c r="GDZ65" s="113"/>
      <c r="GEA65" s="147"/>
      <c r="GEB65" s="113"/>
      <c r="GEC65" s="148"/>
      <c r="GED65" s="149"/>
      <c r="GEE65" s="150"/>
      <c r="GEF65" s="151"/>
      <c r="GEG65" s="152"/>
      <c r="GEH65" s="146"/>
      <c r="GEI65" s="113"/>
      <c r="GEJ65" s="147"/>
      <c r="GEK65" s="113"/>
      <c r="GEL65" s="148"/>
      <c r="GEM65" s="149"/>
      <c r="GEN65" s="150"/>
      <c r="GEO65" s="151"/>
      <c r="GEP65" s="152"/>
      <c r="GEQ65" s="146"/>
      <c r="GER65" s="113"/>
      <c r="GES65" s="147"/>
      <c r="GET65" s="113"/>
      <c r="GEU65" s="148"/>
      <c r="GEV65" s="149"/>
      <c r="GEW65" s="150"/>
      <c r="GEX65" s="151"/>
      <c r="GEY65" s="152"/>
      <c r="GEZ65" s="146"/>
      <c r="GFA65" s="113"/>
      <c r="GFB65" s="147"/>
      <c r="GFC65" s="113"/>
      <c r="GFD65" s="148"/>
      <c r="GFE65" s="149"/>
      <c r="GFF65" s="150"/>
      <c r="GFG65" s="151"/>
      <c r="GFH65" s="152"/>
      <c r="GFI65" s="146"/>
      <c r="GFJ65" s="113"/>
      <c r="GFK65" s="147"/>
      <c r="GFL65" s="113"/>
      <c r="GFM65" s="148"/>
      <c r="GFN65" s="149"/>
      <c r="GFO65" s="150"/>
      <c r="GFP65" s="151"/>
      <c r="GFQ65" s="152"/>
      <c r="GFR65" s="146"/>
      <c r="GFS65" s="113"/>
      <c r="GFT65" s="147"/>
      <c r="GFU65" s="113"/>
      <c r="GFV65" s="148"/>
      <c r="GFW65" s="149"/>
      <c r="GFX65" s="150"/>
      <c r="GFY65" s="151"/>
      <c r="GFZ65" s="152"/>
      <c r="GGA65" s="146"/>
      <c r="GGB65" s="113"/>
      <c r="GGC65" s="147"/>
      <c r="GGD65" s="113"/>
      <c r="GGE65" s="148"/>
      <c r="GGF65" s="149"/>
      <c r="GGG65" s="150"/>
      <c r="GGH65" s="151"/>
      <c r="GGI65" s="152"/>
      <c r="GGJ65" s="146"/>
      <c r="GGK65" s="113"/>
      <c r="GGL65" s="147"/>
      <c r="GGM65" s="113"/>
      <c r="GGN65" s="148"/>
      <c r="GGO65" s="149"/>
      <c r="GGP65" s="150"/>
      <c r="GGQ65" s="151"/>
      <c r="GGR65" s="152"/>
      <c r="GGS65" s="146"/>
      <c r="GGT65" s="113"/>
      <c r="GGU65" s="147"/>
      <c r="GGV65" s="113"/>
      <c r="GGW65" s="148"/>
      <c r="GGX65" s="149"/>
      <c r="GGY65" s="150"/>
      <c r="GGZ65" s="151"/>
      <c r="GHA65" s="152"/>
      <c r="GHB65" s="146"/>
      <c r="GHC65" s="113"/>
      <c r="GHD65" s="147"/>
      <c r="GHE65" s="113"/>
      <c r="GHF65" s="148"/>
      <c r="GHG65" s="149"/>
      <c r="GHH65" s="150"/>
      <c r="GHI65" s="151"/>
      <c r="GHJ65" s="152"/>
      <c r="GHK65" s="146"/>
      <c r="GHL65" s="113"/>
      <c r="GHM65" s="147"/>
      <c r="GHN65" s="113"/>
      <c r="GHO65" s="148"/>
      <c r="GHP65" s="149"/>
      <c r="GHQ65" s="150"/>
      <c r="GHR65" s="151"/>
      <c r="GHS65" s="152"/>
      <c r="GHT65" s="146"/>
      <c r="GHU65" s="113"/>
      <c r="GHV65" s="147"/>
      <c r="GHW65" s="113"/>
      <c r="GHX65" s="148"/>
      <c r="GHY65" s="149"/>
      <c r="GHZ65" s="150"/>
      <c r="GIA65" s="151"/>
      <c r="GIB65" s="152"/>
      <c r="GIC65" s="146"/>
      <c r="GID65" s="113"/>
      <c r="GIE65" s="147"/>
      <c r="GIF65" s="113"/>
      <c r="GIG65" s="148"/>
      <c r="GIH65" s="149"/>
      <c r="GII65" s="150"/>
      <c r="GIJ65" s="151"/>
      <c r="GIK65" s="152"/>
      <c r="GIL65" s="146"/>
      <c r="GIM65" s="113"/>
      <c r="GIN65" s="147"/>
      <c r="GIO65" s="113"/>
      <c r="GIP65" s="148"/>
      <c r="GIQ65" s="149"/>
      <c r="GIR65" s="150"/>
      <c r="GIS65" s="151"/>
      <c r="GIT65" s="152"/>
      <c r="GIU65" s="146"/>
      <c r="GIV65" s="113"/>
      <c r="GIW65" s="147"/>
      <c r="GIX65" s="113"/>
      <c r="GIY65" s="148"/>
      <c r="GIZ65" s="149"/>
      <c r="GJA65" s="150"/>
      <c r="GJB65" s="151"/>
      <c r="GJC65" s="152"/>
      <c r="GJD65" s="146"/>
      <c r="GJE65" s="113"/>
      <c r="GJF65" s="147"/>
      <c r="GJG65" s="113"/>
      <c r="GJH65" s="148"/>
      <c r="GJI65" s="149"/>
      <c r="GJJ65" s="150"/>
      <c r="GJK65" s="151"/>
      <c r="GJL65" s="152"/>
      <c r="GJM65" s="146"/>
      <c r="GJN65" s="113"/>
      <c r="GJO65" s="147"/>
      <c r="GJP65" s="113"/>
      <c r="GJQ65" s="148"/>
      <c r="GJR65" s="149"/>
      <c r="GJS65" s="150"/>
      <c r="GJT65" s="151"/>
      <c r="GJU65" s="152"/>
      <c r="GJV65" s="146"/>
      <c r="GJW65" s="113"/>
      <c r="GJX65" s="147"/>
      <c r="GJY65" s="113"/>
      <c r="GJZ65" s="148"/>
      <c r="GKA65" s="149"/>
      <c r="GKB65" s="150"/>
      <c r="GKC65" s="151"/>
      <c r="GKD65" s="152"/>
      <c r="GKE65" s="146"/>
      <c r="GKF65" s="113"/>
      <c r="GKG65" s="147"/>
      <c r="GKH65" s="113"/>
      <c r="GKI65" s="148"/>
      <c r="GKJ65" s="149"/>
      <c r="GKK65" s="150"/>
      <c r="GKL65" s="151"/>
      <c r="GKM65" s="152"/>
      <c r="GKN65" s="146"/>
      <c r="GKO65" s="113"/>
      <c r="GKP65" s="147"/>
      <c r="GKQ65" s="113"/>
      <c r="GKR65" s="148"/>
      <c r="GKS65" s="149"/>
      <c r="GKT65" s="150"/>
      <c r="GKU65" s="151"/>
      <c r="GKV65" s="152"/>
      <c r="GKW65" s="146"/>
      <c r="GKX65" s="113"/>
      <c r="GKY65" s="147"/>
      <c r="GKZ65" s="113"/>
      <c r="GLA65" s="148"/>
      <c r="GLB65" s="149"/>
      <c r="GLC65" s="150"/>
      <c r="GLD65" s="151"/>
      <c r="GLE65" s="152"/>
      <c r="GLF65" s="146"/>
      <c r="GLG65" s="113"/>
      <c r="GLH65" s="147"/>
      <c r="GLI65" s="113"/>
      <c r="GLJ65" s="148"/>
      <c r="GLK65" s="149"/>
      <c r="GLL65" s="150"/>
      <c r="GLM65" s="151"/>
      <c r="GLN65" s="152"/>
      <c r="GLO65" s="146"/>
      <c r="GLP65" s="113"/>
      <c r="GLQ65" s="147"/>
      <c r="GLR65" s="113"/>
      <c r="GLS65" s="148"/>
      <c r="GLT65" s="149"/>
      <c r="GLU65" s="150"/>
      <c r="GLV65" s="151"/>
      <c r="GLW65" s="152"/>
      <c r="GLX65" s="146"/>
      <c r="GLY65" s="113"/>
      <c r="GLZ65" s="147"/>
      <c r="GMA65" s="113"/>
      <c r="GMB65" s="148"/>
      <c r="GMC65" s="149"/>
      <c r="GMD65" s="150"/>
      <c r="GME65" s="151"/>
      <c r="GMF65" s="152"/>
      <c r="GMG65" s="146"/>
      <c r="GMH65" s="113"/>
      <c r="GMI65" s="147"/>
      <c r="GMJ65" s="113"/>
      <c r="GMK65" s="148"/>
      <c r="GML65" s="149"/>
      <c r="GMM65" s="150"/>
      <c r="GMN65" s="151"/>
      <c r="GMO65" s="152"/>
      <c r="GMP65" s="146"/>
      <c r="GMQ65" s="113"/>
      <c r="GMR65" s="147"/>
      <c r="GMS65" s="113"/>
      <c r="GMT65" s="148"/>
      <c r="GMU65" s="149"/>
      <c r="GMV65" s="150"/>
      <c r="GMW65" s="151"/>
      <c r="GMX65" s="152"/>
      <c r="GMY65" s="146"/>
      <c r="GMZ65" s="113"/>
      <c r="GNA65" s="147"/>
      <c r="GNB65" s="113"/>
      <c r="GNC65" s="148"/>
      <c r="GND65" s="149"/>
      <c r="GNE65" s="150"/>
      <c r="GNF65" s="151"/>
      <c r="GNG65" s="152"/>
      <c r="GNH65" s="146"/>
      <c r="GNI65" s="113"/>
      <c r="GNJ65" s="147"/>
      <c r="GNK65" s="113"/>
      <c r="GNL65" s="148"/>
      <c r="GNM65" s="149"/>
      <c r="GNN65" s="150"/>
      <c r="GNO65" s="151"/>
      <c r="GNP65" s="152"/>
      <c r="GNQ65" s="146"/>
      <c r="GNR65" s="113"/>
      <c r="GNS65" s="147"/>
      <c r="GNT65" s="113"/>
      <c r="GNU65" s="148"/>
      <c r="GNV65" s="149"/>
      <c r="GNW65" s="150"/>
      <c r="GNX65" s="151"/>
      <c r="GNY65" s="152"/>
      <c r="GNZ65" s="146"/>
      <c r="GOA65" s="113"/>
      <c r="GOB65" s="147"/>
      <c r="GOC65" s="113"/>
      <c r="GOD65" s="148"/>
      <c r="GOE65" s="149"/>
      <c r="GOF65" s="150"/>
      <c r="GOG65" s="151"/>
      <c r="GOH65" s="152"/>
      <c r="GOI65" s="146"/>
      <c r="GOJ65" s="113"/>
      <c r="GOK65" s="147"/>
      <c r="GOL65" s="113"/>
      <c r="GOM65" s="148"/>
      <c r="GON65" s="149"/>
      <c r="GOO65" s="150"/>
      <c r="GOP65" s="151"/>
      <c r="GOQ65" s="152"/>
      <c r="GOR65" s="146"/>
      <c r="GOS65" s="113"/>
      <c r="GOT65" s="147"/>
      <c r="GOU65" s="113"/>
      <c r="GOV65" s="148"/>
      <c r="GOW65" s="149"/>
      <c r="GOX65" s="150"/>
      <c r="GOY65" s="151"/>
      <c r="GOZ65" s="152"/>
      <c r="GPA65" s="146"/>
      <c r="GPB65" s="113"/>
      <c r="GPC65" s="147"/>
      <c r="GPD65" s="113"/>
      <c r="GPE65" s="148"/>
      <c r="GPF65" s="149"/>
      <c r="GPG65" s="150"/>
      <c r="GPH65" s="151"/>
      <c r="GPI65" s="152"/>
      <c r="GPJ65" s="146"/>
      <c r="GPK65" s="113"/>
      <c r="GPL65" s="147"/>
      <c r="GPM65" s="113"/>
      <c r="GPN65" s="148"/>
      <c r="GPO65" s="149"/>
      <c r="GPP65" s="150"/>
      <c r="GPQ65" s="151"/>
      <c r="GPR65" s="152"/>
      <c r="GPS65" s="146"/>
      <c r="GPT65" s="113"/>
      <c r="GPU65" s="147"/>
      <c r="GPV65" s="113"/>
      <c r="GPW65" s="148"/>
      <c r="GPX65" s="149"/>
      <c r="GPY65" s="150"/>
      <c r="GPZ65" s="151"/>
      <c r="GQA65" s="152"/>
      <c r="GQB65" s="146"/>
      <c r="GQC65" s="113"/>
      <c r="GQD65" s="147"/>
      <c r="GQE65" s="113"/>
      <c r="GQF65" s="148"/>
      <c r="GQG65" s="149"/>
      <c r="GQH65" s="150"/>
      <c r="GQI65" s="151"/>
      <c r="GQJ65" s="152"/>
      <c r="GQK65" s="146"/>
      <c r="GQL65" s="113"/>
      <c r="GQM65" s="147"/>
      <c r="GQN65" s="113"/>
      <c r="GQO65" s="148"/>
      <c r="GQP65" s="149"/>
      <c r="GQQ65" s="150"/>
      <c r="GQR65" s="151"/>
      <c r="GQS65" s="152"/>
      <c r="GQT65" s="146"/>
      <c r="GQU65" s="113"/>
      <c r="GQV65" s="147"/>
      <c r="GQW65" s="113"/>
      <c r="GQX65" s="148"/>
      <c r="GQY65" s="149"/>
      <c r="GQZ65" s="150"/>
      <c r="GRA65" s="151"/>
      <c r="GRB65" s="152"/>
      <c r="GRC65" s="146"/>
      <c r="GRD65" s="113"/>
      <c r="GRE65" s="147"/>
      <c r="GRF65" s="113"/>
      <c r="GRG65" s="148"/>
      <c r="GRH65" s="149"/>
      <c r="GRI65" s="150"/>
      <c r="GRJ65" s="151"/>
      <c r="GRK65" s="152"/>
      <c r="GRL65" s="146"/>
      <c r="GRM65" s="113"/>
      <c r="GRN65" s="147"/>
      <c r="GRO65" s="113"/>
      <c r="GRP65" s="148"/>
      <c r="GRQ65" s="149"/>
      <c r="GRR65" s="150"/>
      <c r="GRS65" s="151"/>
      <c r="GRT65" s="152"/>
      <c r="GRU65" s="146"/>
      <c r="GRV65" s="113"/>
      <c r="GRW65" s="147"/>
      <c r="GRX65" s="113"/>
      <c r="GRY65" s="148"/>
      <c r="GRZ65" s="149"/>
      <c r="GSA65" s="150"/>
      <c r="GSB65" s="151"/>
      <c r="GSC65" s="152"/>
      <c r="GSD65" s="146"/>
      <c r="GSE65" s="113"/>
      <c r="GSF65" s="147"/>
      <c r="GSG65" s="113"/>
      <c r="GSH65" s="148"/>
      <c r="GSI65" s="149"/>
      <c r="GSJ65" s="150"/>
      <c r="GSK65" s="151"/>
      <c r="GSL65" s="152"/>
      <c r="GSM65" s="146"/>
      <c r="GSN65" s="113"/>
      <c r="GSO65" s="147"/>
      <c r="GSP65" s="113"/>
      <c r="GSQ65" s="148"/>
      <c r="GSR65" s="149"/>
      <c r="GSS65" s="150"/>
      <c r="GST65" s="151"/>
      <c r="GSU65" s="152"/>
      <c r="GSV65" s="146"/>
      <c r="GSW65" s="113"/>
      <c r="GSX65" s="147"/>
      <c r="GSY65" s="113"/>
      <c r="GSZ65" s="148"/>
      <c r="GTA65" s="149"/>
      <c r="GTB65" s="150"/>
      <c r="GTC65" s="151"/>
      <c r="GTD65" s="152"/>
      <c r="GTE65" s="146"/>
      <c r="GTF65" s="113"/>
      <c r="GTG65" s="147"/>
      <c r="GTH65" s="113"/>
      <c r="GTI65" s="148"/>
      <c r="GTJ65" s="149"/>
      <c r="GTK65" s="150"/>
      <c r="GTL65" s="151"/>
      <c r="GTM65" s="152"/>
      <c r="GTN65" s="146"/>
      <c r="GTO65" s="113"/>
      <c r="GTP65" s="147"/>
      <c r="GTQ65" s="113"/>
      <c r="GTR65" s="148"/>
      <c r="GTS65" s="149"/>
      <c r="GTT65" s="150"/>
      <c r="GTU65" s="151"/>
      <c r="GTV65" s="152"/>
      <c r="GTW65" s="146"/>
      <c r="GTX65" s="113"/>
      <c r="GTY65" s="147"/>
      <c r="GTZ65" s="113"/>
      <c r="GUA65" s="148"/>
      <c r="GUB65" s="149"/>
      <c r="GUC65" s="150"/>
      <c r="GUD65" s="151"/>
      <c r="GUE65" s="152"/>
      <c r="GUF65" s="146"/>
      <c r="GUG65" s="113"/>
      <c r="GUH65" s="147"/>
      <c r="GUI65" s="113"/>
      <c r="GUJ65" s="148"/>
      <c r="GUK65" s="149"/>
      <c r="GUL65" s="150"/>
      <c r="GUM65" s="151"/>
      <c r="GUN65" s="152"/>
      <c r="GUO65" s="146"/>
      <c r="GUP65" s="113"/>
      <c r="GUQ65" s="147"/>
      <c r="GUR65" s="113"/>
      <c r="GUS65" s="148"/>
      <c r="GUT65" s="149"/>
      <c r="GUU65" s="150"/>
      <c r="GUV65" s="151"/>
      <c r="GUW65" s="152"/>
      <c r="GUX65" s="146"/>
      <c r="GUY65" s="113"/>
      <c r="GUZ65" s="147"/>
      <c r="GVA65" s="113"/>
      <c r="GVB65" s="148"/>
      <c r="GVC65" s="149"/>
      <c r="GVD65" s="150"/>
      <c r="GVE65" s="151"/>
      <c r="GVF65" s="152"/>
      <c r="GVG65" s="146"/>
      <c r="GVH65" s="113"/>
      <c r="GVI65" s="147"/>
      <c r="GVJ65" s="113"/>
      <c r="GVK65" s="148"/>
      <c r="GVL65" s="149"/>
      <c r="GVM65" s="150"/>
      <c r="GVN65" s="151"/>
      <c r="GVO65" s="152"/>
      <c r="GVP65" s="146"/>
      <c r="GVQ65" s="113"/>
      <c r="GVR65" s="147"/>
      <c r="GVS65" s="113"/>
      <c r="GVT65" s="148"/>
      <c r="GVU65" s="149"/>
      <c r="GVV65" s="150"/>
      <c r="GVW65" s="151"/>
      <c r="GVX65" s="152"/>
      <c r="GVY65" s="146"/>
      <c r="GVZ65" s="113"/>
      <c r="GWA65" s="147"/>
      <c r="GWB65" s="113"/>
      <c r="GWC65" s="148"/>
      <c r="GWD65" s="149"/>
      <c r="GWE65" s="150"/>
      <c r="GWF65" s="151"/>
      <c r="GWG65" s="152"/>
      <c r="GWH65" s="146"/>
      <c r="GWI65" s="113"/>
      <c r="GWJ65" s="147"/>
      <c r="GWK65" s="113"/>
      <c r="GWL65" s="148"/>
      <c r="GWM65" s="149"/>
      <c r="GWN65" s="150"/>
      <c r="GWO65" s="151"/>
      <c r="GWP65" s="152"/>
      <c r="GWQ65" s="146"/>
      <c r="GWR65" s="113"/>
      <c r="GWS65" s="147"/>
      <c r="GWT65" s="113"/>
      <c r="GWU65" s="148"/>
      <c r="GWV65" s="149"/>
      <c r="GWW65" s="150"/>
      <c r="GWX65" s="151"/>
      <c r="GWY65" s="152"/>
      <c r="GWZ65" s="146"/>
      <c r="GXA65" s="113"/>
      <c r="GXB65" s="147"/>
      <c r="GXC65" s="113"/>
      <c r="GXD65" s="148"/>
      <c r="GXE65" s="149"/>
      <c r="GXF65" s="150"/>
      <c r="GXG65" s="151"/>
      <c r="GXH65" s="152"/>
      <c r="GXI65" s="146"/>
      <c r="GXJ65" s="113"/>
      <c r="GXK65" s="147"/>
      <c r="GXL65" s="113"/>
      <c r="GXM65" s="148"/>
      <c r="GXN65" s="149"/>
      <c r="GXO65" s="150"/>
      <c r="GXP65" s="151"/>
      <c r="GXQ65" s="152"/>
      <c r="GXR65" s="146"/>
      <c r="GXS65" s="113"/>
      <c r="GXT65" s="147"/>
      <c r="GXU65" s="113"/>
      <c r="GXV65" s="148"/>
      <c r="GXW65" s="149"/>
      <c r="GXX65" s="150"/>
      <c r="GXY65" s="151"/>
      <c r="GXZ65" s="152"/>
      <c r="GYA65" s="146"/>
      <c r="GYB65" s="113"/>
      <c r="GYC65" s="147"/>
      <c r="GYD65" s="113"/>
      <c r="GYE65" s="148"/>
      <c r="GYF65" s="149"/>
      <c r="GYG65" s="150"/>
      <c r="GYH65" s="151"/>
      <c r="GYI65" s="152"/>
      <c r="GYJ65" s="146"/>
      <c r="GYK65" s="113"/>
      <c r="GYL65" s="147"/>
      <c r="GYM65" s="113"/>
      <c r="GYN65" s="148"/>
      <c r="GYO65" s="149"/>
      <c r="GYP65" s="150"/>
      <c r="GYQ65" s="151"/>
      <c r="GYR65" s="152"/>
      <c r="GYS65" s="146"/>
      <c r="GYT65" s="113"/>
      <c r="GYU65" s="147"/>
      <c r="GYV65" s="113"/>
      <c r="GYW65" s="148"/>
      <c r="GYX65" s="149"/>
      <c r="GYY65" s="150"/>
      <c r="GYZ65" s="151"/>
      <c r="GZA65" s="152"/>
      <c r="GZB65" s="146"/>
      <c r="GZC65" s="113"/>
      <c r="GZD65" s="147"/>
      <c r="GZE65" s="113"/>
      <c r="GZF65" s="148"/>
      <c r="GZG65" s="149"/>
      <c r="GZH65" s="150"/>
      <c r="GZI65" s="151"/>
      <c r="GZJ65" s="152"/>
      <c r="GZK65" s="146"/>
      <c r="GZL65" s="113"/>
      <c r="GZM65" s="147"/>
      <c r="GZN65" s="113"/>
      <c r="GZO65" s="148"/>
      <c r="GZP65" s="149"/>
      <c r="GZQ65" s="150"/>
      <c r="GZR65" s="151"/>
      <c r="GZS65" s="152"/>
      <c r="GZT65" s="146"/>
      <c r="GZU65" s="113"/>
      <c r="GZV65" s="147"/>
      <c r="GZW65" s="113"/>
      <c r="GZX65" s="148"/>
      <c r="GZY65" s="149"/>
      <c r="GZZ65" s="150"/>
      <c r="HAA65" s="151"/>
      <c r="HAB65" s="152"/>
      <c r="HAC65" s="146"/>
      <c r="HAD65" s="113"/>
      <c r="HAE65" s="147"/>
      <c r="HAF65" s="113"/>
      <c r="HAG65" s="148"/>
      <c r="HAH65" s="149"/>
      <c r="HAI65" s="150"/>
      <c r="HAJ65" s="151"/>
      <c r="HAK65" s="152"/>
      <c r="HAL65" s="146"/>
      <c r="HAM65" s="113"/>
      <c r="HAN65" s="147"/>
      <c r="HAO65" s="113"/>
      <c r="HAP65" s="148"/>
      <c r="HAQ65" s="149"/>
      <c r="HAR65" s="150"/>
      <c r="HAS65" s="151"/>
      <c r="HAT65" s="152"/>
      <c r="HAU65" s="146"/>
      <c r="HAV65" s="113"/>
      <c r="HAW65" s="147"/>
      <c r="HAX65" s="113"/>
      <c r="HAY65" s="148"/>
      <c r="HAZ65" s="149"/>
      <c r="HBA65" s="150"/>
      <c r="HBB65" s="151"/>
      <c r="HBC65" s="152"/>
      <c r="HBD65" s="146"/>
      <c r="HBE65" s="113"/>
      <c r="HBF65" s="147"/>
      <c r="HBG65" s="113"/>
      <c r="HBH65" s="148"/>
      <c r="HBI65" s="149"/>
      <c r="HBJ65" s="150"/>
      <c r="HBK65" s="151"/>
      <c r="HBL65" s="152"/>
      <c r="HBM65" s="146"/>
      <c r="HBN65" s="113"/>
      <c r="HBO65" s="147"/>
      <c r="HBP65" s="113"/>
      <c r="HBQ65" s="148"/>
      <c r="HBR65" s="149"/>
      <c r="HBS65" s="150"/>
      <c r="HBT65" s="151"/>
      <c r="HBU65" s="152"/>
      <c r="HBV65" s="146"/>
      <c r="HBW65" s="113"/>
      <c r="HBX65" s="147"/>
      <c r="HBY65" s="113"/>
      <c r="HBZ65" s="148"/>
      <c r="HCA65" s="149"/>
      <c r="HCB65" s="150"/>
      <c r="HCC65" s="151"/>
      <c r="HCD65" s="152"/>
      <c r="HCE65" s="146"/>
      <c r="HCF65" s="113"/>
      <c r="HCG65" s="147"/>
      <c r="HCH65" s="113"/>
      <c r="HCI65" s="148"/>
      <c r="HCJ65" s="149"/>
      <c r="HCK65" s="150"/>
      <c r="HCL65" s="151"/>
      <c r="HCM65" s="152"/>
      <c r="HCN65" s="146"/>
      <c r="HCO65" s="113"/>
      <c r="HCP65" s="147"/>
      <c r="HCQ65" s="113"/>
      <c r="HCR65" s="148"/>
      <c r="HCS65" s="149"/>
      <c r="HCT65" s="150"/>
      <c r="HCU65" s="151"/>
      <c r="HCV65" s="152"/>
      <c r="HCW65" s="146"/>
      <c r="HCX65" s="113"/>
      <c r="HCY65" s="147"/>
      <c r="HCZ65" s="113"/>
      <c r="HDA65" s="148"/>
      <c r="HDB65" s="149"/>
      <c r="HDC65" s="150"/>
      <c r="HDD65" s="151"/>
      <c r="HDE65" s="152"/>
      <c r="HDF65" s="146"/>
      <c r="HDG65" s="113"/>
      <c r="HDH65" s="147"/>
      <c r="HDI65" s="113"/>
      <c r="HDJ65" s="148"/>
      <c r="HDK65" s="149"/>
      <c r="HDL65" s="150"/>
      <c r="HDM65" s="151"/>
      <c r="HDN65" s="152"/>
      <c r="HDO65" s="146"/>
      <c r="HDP65" s="113"/>
      <c r="HDQ65" s="147"/>
      <c r="HDR65" s="113"/>
      <c r="HDS65" s="148"/>
      <c r="HDT65" s="149"/>
      <c r="HDU65" s="150"/>
      <c r="HDV65" s="151"/>
      <c r="HDW65" s="152"/>
      <c r="HDX65" s="146"/>
      <c r="HDY65" s="113"/>
      <c r="HDZ65" s="147"/>
      <c r="HEA65" s="113"/>
      <c r="HEB65" s="148"/>
      <c r="HEC65" s="149"/>
      <c r="HED65" s="150"/>
      <c r="HEE65" s="151"/>
      <c r="HEF65" s="152"/>
      <c r="HEG65" s="146"/>
      <c r="HEH65" s="113"/>
      <c r="HEI65" s="147"/>
      <c r="HEJ65" s="113"/>
      <c r="HEK65" s="148"/>
      <c r="HEL65" s="149"/>
      <c r="HEM65" s="150"/>
      <c r="HEN65" s="151"/>
      <c r="HEO65" s="152"/>
      <c r="HEP65" s="146"/>
      <c r="HEQ65" s="113"/>
      <c r="HER65" s="147"/>
      <c r="HES65" s="113"/>
      <c r="HET65" s="148"/>
      <c r="HEU65" s="149"/>
      <c r="HEV65" s="150"/>
      <c r="HEW65" s="151"/>
      <c r="HEX65" s="152"/>
      <c r="HEY65" s="146"/>
      <c r="HEZ65" s="113"/>
      <c r="HFA65" s="147"/>
      <c r="HFB65" s="113"/>
      <c r="HFC65" s="148"/>
      <c r="HFD65" s="149"/>
      <c r="HFE65" s="150"/>
      <c r="HFF65" s="151"/>
      <c r="HFG65" s="152"/>
      <c r="HFH65" s="146"/>
      <c r="HFI65" s="113"/>
      <c r="HFJ65" s="147"/>
      <c r="HFK65" s="113"/>
      <c r="HFL65" s="148"/>
      <c r="HFM65" s="149"/>
      <c r="HFN65" s="150"/>
      <c r="HFO65" s="151"/>
      <c r="HFP65" s="152"/>
      <c r="HFQ65" s="146"/>
      <c r="HFR65" s="113"/>
      <c r="HFS65" s="147"/>
      <c r="HFT65" s="113"/>
      <c r="HFU65" s="148"/>
      <c r="HFV65" s="149"/>
      <c r="HFW65" s="150"/>
      <c r="HFX65" s="151"/>
      <c r="HFY65" s="152"/>
      <c r="HFZ65" s="146"/>
      <c r="HGA65" s="113"/>
      <c r="HGB65" s="147"/>
      <c r="HGC65" s="113"/>
      <c r="HGD65" s="148"/>
      <c r="HGE65" s="149"/>
      <c r="HGF65" s="150"/>
      <c r="HGG65" s="151"/>
      <c r="HGH65" s="152"/>
      <c r="HGI65" s="146"/>
      <c r="HGJ65" s="113"/>
      <c r="HGK65" s="147"/>
      <c r="HGL65" s="113"/>
      <c r="HGM65" s="148"/>
      <c r="HGN65" s="149"/>
      <c r="HGO65" s="150"/>
      <c r="HGP65" s="151"/>
      <c r="HGQ65" s="152"/>
      <c r="HGR65" s="146"/>
      <c r="HGS65" s="113"/>
      <c r="HGT65" s="147"/>
      <c r="HGU65" s="113"/>
      <c r="HGV65" s="148"/>
      <c r="HGW65" s="149"/>
      <c r="HGX65" s="150"/>
      <c r="HGY65" s="151"/>
      <c r="HGZ65" s="152"/>
      <c r="HHA65" s="146"/>
      <c r="HHB65" s="113"/>
      <c r="HHC65" s="147"/>
      <c r="HHD65" s="113"/>
      <c r="HHE65" s="148"/>
      <c r="HHF65" s="149"/>
      <c r="HHG65" s="150"/>
      <c r="HHH65" s="151"/>
      <c r="HHI65" s="152"/>
      <c r="HHJ65" s="146"/>
      <c r="HHK65" s="113"/>
      <c r="HHL65" s="147"/>
      <c r="HHM65" s="113"/>
      <c r="HHN65" s="148"/>
      <c r="HHO65" s="149"/>
      <c r="HHP65" s="150"/>
      <c r="HHQ65" s="151"/>
      <c r="HHR65" s="152"/>
      <c r="HHS65" s="146"/>
      <c r="HHT65" s="113"/>
      <c r="HHU65" s="147"/>
      <c r="HHV65" s="113"/>
      <c r="HHW65" s="148"/>
      <c r="HHX65" s="149"/>
      <c r="HHY65" s="150"/>
      <c r="HHZ65" s="151"/>
      <c r="HIA65" s="152"/>
      <c r="HIB65" s="146"/>
      <c r="HIC65" s="113"/>
      <c r="HID65" s="147"/>
      <c r="HIE65" s="113"/>
      <c r="HIF65" s="148"/>
      <c r="HIG65" s="149"/>
      <c r="HIH65" s="150"/>
      <c r="HII65" s="151"/>
      <c r="HIJ65" s="152"/>
      <c r="HIK65" s="146"/>
      <c r="HIL65" s="113"/>
      <c r="HIM65" s="147"/>
      <c r="HIN65" s="113"/>
      <c r="HIO65" s="148"/>
      <c r="HIP65" s="149"/>
      <c r="HIQ65" s="150"/>
      <c r="HIR65" s="151"/>
      <c r="HIS65" s="152"/>
      <c r="HIT65" s="146"/>
      <c r="HIU65" s="113"/>
      <c r="HIV65" s="147"/>
      <c r="HIW65" s="113"/>
      <c r="HIX65" s="148"/>
      <c r="HIY65" s="149"/>
      <c r="HIZ65" s="150"/>
      <c r="HJA65" s="151"/>
      <c r="HJB65" s="152"/>
      <c r="HJC65" s="146"/>
      <c r="HJD65" s="113"/>
      <c r="HJE65" s="147"/>
      <c r="HJF65" s="113"/>
      <c r="HJG65" s="148"/>
      <c r="HJH65" s="149"/>
      <c r="HJI65" s="150"/>
      <c r="HJJ65" s="151"/>
      <c r="HJK65" s="152"/>
      <c r="HJL65" s="146"/>
      <c r="HJM65" s="113"/>
      <c r="HJN65" s="147"/>
      <c r="HJO65" s="113"/>
      <c r="HJP65" s="148"/>
      <c r="HJQ65" s="149"/>
      <c r="HJR65" s="150"/>
      <c r="HJS65" s="151"/>
      <c r="HJT65" s="152"/>
      <c r="HJU65" s="146"/>
      <c r="HJV65" s="113"/>
      <c r="HJW65" s="147"/>
      <c r="HJX65" s="113"/>
      <c r="HJY65" s="148"/>
      <c r="HJZ65" s="149"/>
      <c r="HKA65" s="150"/>
      <c r="HKB65" s="151"/>
      <c r="HKC65" s="152"/>
      <c r="HKD65" s="146"/>
      <c r="HKE65" s="113"/>
      <c r="HKF65" s="147"/>
      <c r="HKG65" s="113"/>
      <c r="HKH65" s="148"/>
      <c r="HKI65" s="149"/>
      <c r="HKJ65" s="150"/>
      <c r="HKK65" s="151"/>
      <c r="HKL65" s="152"/>
      <c r="HKM65" s="146"/>
      <c r="HKN65" s="113"/>
      <c r="HKO65" s="147"/>
      <c r="HKP65" s="113"/>
      <c r="HKQ65" s="148"/>
      <c r="HKR65" s="149"/>
      <c r="HKS65" s="150"/>
      <c r="HKT65" s="151"/>
      <c r="HKU65" s="152"/>
      <c r="HKV65" s="146"/>
      <c r="HKW65" s="113"/>
      <c r="HKX65" s="147"/>
      <c r="HKY65" s="113"/>
      <c r="HKZ65" s="148"/>
      <c r="HLA65" s="149"/>
      <c r="HLB65" s="150"/>
      <c r="HLC65" s="151"/>
      <c r="HLD65" s="152"/>
      <c r="HLE65" s="146"/>
      <c r="HLF65" s="113"/>
      <c r="HLG65" s="147"/>
      <c r="HLH65" s="113"/>
      <c r="HLI65" s="148"/>
      <c r="HLJ65" s="149"/>
      <c r="HLK65" s="150"/>
      <c r="HLL65" s="151"/>
      <c r="HLM65" s="152"/>
      <c r="HLN65" s="146"/>
      <c r="HLO65" s="113"/>
      <c r="HLP65" s="147"/>
      <c r="HLQ65" s="113"/>
      <c r="HLR65" s="148"/>
      <c r="HLS65" s="149"/>
      <c r="HLT65" s="150"/>
      <c r="HLU65" s="151"/>
      <c r="HLV65" s="152"/>
      <c r="HLW65" s="146"/>
      <c r="HLX65" s="113"/>
      <c r="HLY65" s="147"/>
      <c r="HLZ65" s="113"/>
      <c r="HMA65" s="148"/>
      <c r="HMB65" s="149"/>
      <c r="HMC65" s="150"/>
      <c r="HMD65" s="151"/>
      <c r="HME65" s="152"/>
      <c r="HMF65" s="146"/>
      <c r="HMG65" s="113"/>
      <c r="HMH65" s="147"/>
      <c r="HMI65" s="113"/>
      <c r="HMJ65" s="148"/>
      <c r="HMK65" s="149"/>
      <c r="HML65" s="150"/>
      <c r="HMM65" s="151"/>
      <c r="HMN65" s="152"/>
      <c r="HMO65" s="146"/>
      <c r="HMP65" s="113"/>
      <c r="HMQ65" s="147"/>
      <c r="HMR65" s="113"/>
      <c r="HMS65" s="148"/>
      <c r="HMT65" s="149"/>
      <c r="HMU65" s="150"/>
      <c r="HMV65" s="151"/>
      <c r="HMW65" s="152"/>
      <c r="HMX65" s="146"/>
      <c r="HMY65" s="113"/>
      <c r="HMZ65" s="147"/>
      <c r="HNA65" s="113"/>
      <c r="HNB65" s="148"/>
      <c r="HNC65" s="149"/>
      <c r="HND65" s="150"/>
      <c r="HNE65" s="151"/>
      <c r="HNF65" s="152"/>
      <c r="HNG65" s="146"/>
      <c r="HNH65" s="113"/>
      <c r="HNI65" s="147"/>
      <c r="HNJ65" s="113"/>
      <c r="HNK65" s="148"/>
      <c r="HNL65" s="149"/>
      <c r="HNM65" s="150"/>
      <c r="HNN65" s="151"/>
      <c r="HNO65" s="152"/>
      <c r="HNP65" s="146"/>
      <c r="HNQ65" s="113"/>
      <c r="HNR65" s="147"/>
      <c r="HNS65" s="113"/>
      <c r="HNT65" s="148"/>
      <c r="HNU65" s="149"/>
      <c r="HNV65" s="150"/>
      <c r="HNW65" s="151"/>
      <c r="HNX65" s="152"/>
      <c r="HNY65" s="146"/>
      <c r="HNZ65" s="113"/>
      <c r="HOA65" s="147"/>
      <c r="HOB65" s="113"/>
      <c r="HOC65" s="148"/>
      <c r="HOD65" s="149"/>
      <c r="HOE65" s="150"/>
      <c r="HOF65" s="151"/>
      <c r="HOG65" s="152"/>
      <c r="HOH65" s="146"/>
      <c r="HOI65" s="113"/>
      <c r="HOJ65" s="147"/>
      <c r="HOK65" s="113"/>
      <c r="HOL65" s="148"/>
      <c r="HOM65" s="149"/>
      <c r="HON65" s="150"/>
      <c r="HOO65" s="151"/>
      <c r="HOP65" s="152"/>
      <c r="HOQ65" s="146"/>
      <c r="HOR65" s="113"/>
      <c r="HOS65" s="147"/>
      <c r="HOT65" s="113"/>
      <c r="HOU65" s="148"/>
      <c r="HOV65" s="149"/>
      <c r="HOW65" s="150"/>
      <c r="HOX65" s="151"/>
      <c r="HOY65" s="152"/>
      <c r="HOZ65" s="146"/>
      <c r="HPA65" s="113"/>
      <c r="HPB65" s="147"/>
      <c r="HPC65" s="113"/>
      <c r="HPD65" s="148"/>
      <c r="HPE65" s="149"/>
      <c r="HPF65" s="150"/>
      <c r="HPG65" s="151"/>
      <c r="HPH65" s="152"/>
      <c r="HPI65" s="146"/>
      <c r="HPJ65" s="113"/>
      <c r="HPK65" s="147"/>
      <c r="HPL65" s="113"/>
      <c r="HPM65" s="148"/>
      <c r="HPN65" s="149"/>
      <c r="HPO65" s="150"/>
      <c r="HPP65" s="151"/>
      <c r="HPQ65" s="152"/>
      <c r="HPR65" s="146"/>
      <c r="HPS65" s="113"/>
      <c r="HPT65" s="147"/>
      <c r="HPU65" s="113"/>
      <c r="HPV65" s="148"/>
      <c r="HPW65" s="149"/>
      <c r="HPX65" s="150"/>
      <c r="HPY65" s="151"/>
      <c r="HPZ65" s="152"/>
      <c r="HQA65" s="146"/>
      <c r="HQB65" s="113"/>
      <c r="HQC65" s="147"/>
      <c r="HQD65" s="113"/>
      <c r="HQE65" s="148"/>
      <c r="HQF65" s="149"/>
      <c r="HQG65" s="150"/>
      <c r="HQH65" s="151"/>
      <c r="HQI65" s="152"/>
      <c r="HQJ65" s="146"/>
      <c r="HQK65" s="113"/>
      <c r="HQL65" s="147"/>
      <c r="HQM65" s="113"/>
      <c r="HQN65" s="148"/>
      <c r="HQO65" s="149"/>
      <c r="HQP65" s="150"/>
      <c r="HQQ65" s="151"/>
      <c r="HQR65" s="152"/>
      <c r="HQS65" s="146"/>
      <c r="HQT65" s="113"/>
      <c r="HQU65" s="147"/>
      <c r="HQV65" s="113"/>
      <c r="HQW65" s="148"/>
      <c r="HQX65" s="149"/>
      <c r="HQY65" s="150"/>
      <c r="HQZ65" s="151"/>
      <c r="HRA65" s="152"/>
      <c r="HRB65" s="146"/>
      <c r="HRC65" s="113"/>
      <c r="HRD65" s="147"/>
      <c r="HRE65" s="113"/>
      <c r="HRF65" s="148"/>
      <c r="HRG65" s="149"/>
      <c r="HRH65" s="150"/>
      <c r="HRI65" s="151"/>
      <c r="HRJ65" s="152"/>
      <c r="HRK65" s="146"/>
      <c r="HRL65" s="113"/>
      <c r="HRM65" s="147"/>
      <c r="HRN65" s="113"/>
      <c r="HRO65" s="148"/>
      <c r="HRP65" s="149"/>
      <c r="HRQ65" s="150"/>
      <c r="HRR65" s="151"/>
      <c r="HRS65" s="152"/>
      <c r="HRT65" s="146"/>
      <c r="HRU65" s="113"/>
      <c r="HRV65" s="147"/>
      <c r="HRW65" s="113"/>
      <c r="HRX65" s="148"/>
      <c r="HRY65" s="149"/>
      <c r="HRZ65" s="150"/>
      <c r="HSA65" s="151"/>
      <c r="HSB65" s="152"/>
      <c r="HSC65" s="146"/>
      <c r="HSD65" s="113"/>
      <c r="HSE65" s="147"/>
      <c r="HSF65" s="113"/>
      <c r="HSG65" s="148"/>
      <c r="HSH65" s="149"/>
      <c r="HSI65" s="150"/>
      <c r="HSJ65" s="151"/>
      <c r="HSK65" s="152"/>
      <c r="HSL65" s="146"/>
      <c r="HSM65" s="113"/>
      <c r="HSN65" s="147"/>
      <c r="HSO65" s="113"/>
      <c r="HSP65" s="148"/>
      <c r="HSQ65" s="149"/>
      <c r="HSR65" s="150"/>
      <c r="HSS65" s="151"/>
      <c r="HST65" s="152"/>
      <c r="HSU65" s="146"/>
      <c r="HSV65" s="113"/>
      <c r="HSW65" s="147"/>
      <c r="HSX65" s="113"/>
      <c r="HSY65" s="148"/>
      <c r="HSZ65" s="149"/>
      <c r="HTA65" s="150"/>
      <c r="HTB65" s="151"/>
      <c r="HTC65" s="152"/>
      <c r="HTD65" s="146"/>
      <c r="HTE65" s="113"/>
      <c r="HTF65" s="147"/>
      <c r="HTG65" s="113"/>
      <c r="HTH65" s="148"/>
      <c r="HTI65" s="149"/>
      <c r="HTJ65" s="150"/>
      <c r="HTK65" s="151"/>
      <c r="HTL65" s="152"/>
      <c r="HTM65" s="146"/>
      <c r="HTN65" s="113"/>
      <c r="HTO65" s="147"/>
      <c r="HTP65" s="113"/>
      <c r="HTQ65" s="148"/>
      <c r="HTR65" s="149"/>
      <c r="HTS65" s="150"/>
      <c r="HTT65" s="151"/>
      <c r="HTU65" s="152"/>
      <c r="HTV65" s="146"/>
      <c r="HTW65" s="113"/>
      <c r="HTX65" s="147"/>
      <c r="HTY65" s="113"/>
      <c r="HTZ65" s="148"/>
      <c r="HUA65" s="149"/>
      <c r="HUB65" s="150"/>
      <c r="HUC65" s="151"/>
      <c r="HUD65" s="152"/>
      <c r="HUE65" s="146"/>
      <c r="HUF65" s="113"/>
      <c r="HUG65" s="147"/>
      <c r="HUH65" s="113"/>
      <c r="HUI65" s="148"/>
      <c r="HUJ65" s="149"/>
      <c r="HUK65" s="150"/>
      <c r="HUL65" s="151"/>
      <c r="HUM65" s="152"/>
      <c r="HUN65" s="146"/>
      <c r="HUO65" s="113"/>
      <c r="HUP65" s="147"/>
      <c r="HUQ65" s="113"/>
      <c r="HUR65" s="148"/>
      <c r="HUS65" s="149"/>
      <c r="HUT65" s="150"/>
      <c r="HUU65" s="151"/>
      <c r="HUV65" s="152"/>
      <c r="HUW65" s="146"/>
      <c r="HUX65" s="113"/>
      <c r="HUY65" s="147"/>
      <c r="HUZ65" s="113"/>
      <c r="HVA65" s="148"/>
      <c r="HVB65" s="149"/>
      <c r="HVC65" s="150"/>
      <c r="HVD65" s="151"/>
      <c r="HVE65" s="152"/>
      <c r="HVF65" s="146"/>
      <c r="HVG65" s="113"/>
      <c r="HVH65" s="147"/>
      <c r="HVI65" s="113"/>
      <c r="HVJ65" s="148"/>
      <c r="HVK65" s="149"/>
      <c r="HVL65" s="150"/>
      <c r="HVM65" s="151"/>
      <c r="HVN65" s="152"/>
      <c r="HVO65" s="146"/>
      <c r="HVP65" s="113"/>
      <c r="HVQ65" s="147"/>
      <c r="HVR65" s="113"/>
      <c r="HVS65" s="148"/>
      <c r="HVT65" s="149"/>
      <c r="HVU65" s="150"/>
      <c r="HVV65" s="151"/>
      <c r="HVW65" s="152"/>
      <c r="HVX65" s="146"/>
      <c r="HVY65" s="113"/>
      <c r="HVZ65" s="147"/>
      <c r="HWA65" s="113"/>
      <c r="HWB65" s="148"/>
      <c r="HWC65" s="149"/>
      <c r="HWD65" s="150"/>
      <c r="HWE65" s="151"/>
      <c r="HWF65" s="152"/>
      <c r="HWG65" s="146"/>
      <c r="HWH65" s="113"/>
      <c r="HWI65" s="147"/>
      <c r="HWJ65" s="113"/>
      <c r="HWK65" s="148"/>
      <c r="HWL65" s="149"/>
      <c r="HWM65" s="150"/>
      <c r="HWN65" s="151"/>
      <c r="HWO65" s="152"/>
      <c r="HWP65" s="146"/>
      <c r="HWQ65" s="113"/>
      <c r="HWR65" s="147"/>
      <c r="HWS65" s="113"/>
      <c r="HWT65" s="148"/>
      <c r="HWU65" s="149"/>
      <c r="HWV65" s="150"/>
      <c r="HWW65" s="151"/>
      <c r="HWX65" s="152"/>
      <c r="HWY65" s="146"/>
      <c r="HWZ65" s="113"/>
      <c r="HXA65" s="147"/>
      <c r="HXB65" s="113"/>
      <c r="HXC65" s="148"/>
      <c r="HXD65" s="149"/>
      <c r="HXE65" s="150"/>
      <c r="HXF65" s="151"/>
      <c r="HXG65" s="152"/>
      <c r="HXH65" s="146"/>
      <c r="HXI65" s="113"/>
      <c r="HXJ65" s="147"/>
      <c r="HXK65" s="113"/>
      <c r="HXL65" s="148"/>
      <c r="HXM65" s="149"/>
      <c r="HXN65" s="150"/>
      <c r="HXO65" s="151"/>
      <c r="HXP65" s="152"/>
      <c r="HXQ65" s="146"/>
      <c r="HXR65" s="113"/>
      <c r="HXS65" s="147"/>
      <c r="HXT65" s="113"/>
      <c r="HXU65" s="148"/>
      <c r="HXV65" s="149"/>
      <c r="HXW65" s="150"/>
      <c r="HXX65" s="151"/>
      <c r="HXY65" s="152"/>
      <c r="HXZ65" s="146"/>
      <c r="HYA65" s="113"/>
      <c r="HYB65" s="147"/>
      <c r="HYC65" s="113"/>
      <c r="HYD65" s="148"/>
      <c r="HYE65" s="149"/>
      <c r="HYF65" s="150"/>
      <c r="HYG65" s="151"/>
      <c r="HYH65" s="152"/>
      <c r="HYI65" s="146"/>
      <c r="HYJ65" s="113"/>
      <c r="HYK65" s="147"/>
      <c r="HYL65" s="113"/>
      <c r="HYM65" s="148"/>
      <c r="HYN65" s="149"/>
      <c r="HYO65" s="150"/>
      <c r="HYP65" s="151"/>
      <c r="HYQ65" s="152"/>
      <c r="HYR65" s="146"/>
      <c r="HYS65" s="113"/>
      <c r="HYT65" s="147"/>
      <c r="HYU65" s="113"/>
      <c r="HYV65" s="148"/>
      <c r="HYW65" s="149"/>
      <c r="HYX65" s="150"/>
      <c r="HYY65" s="151"/>
      <c r="HYZ65" s="152"/>
      <c r="HZA65" s="146"/>
      <c r="HZB65" s="113"/>
      <c r="HZC65" s="147"/>
      <c r="HZD65" s="113"/>
      <c r="HZE65" s="148"/>
      <c r="HZF65" s="149"/>
      <c r="HZG65" s="150"/>
      <c r="HZH65" s="151"/>
      <c r="HZI65" s="152"/>
      <c r="HZJ65" s="146"/>
      <c r="HZK65" s="113"/>
      <c r="HZL65" s="147"/>
      <c r="HZM65" s="113"/>
      <c r="HZN65" s="148"/>
      <c r="HZO65" s="149"/>
      <c r="HZP65" s="150"/>
      <c r="HZQ65" s="151"/>
      <c r="HZR65" s="152"/>
      <c r="HZS65" s="146"/>
      <c r="HZT65" s="113"/>
      <c r="HZU65" s="147"/>
      <c r="HZV65" s="113"/>
      <c r="HZW65" s="148"/>
      <c r="HZX65" s="149"/>
      <c r="HZY65" s="150"/>
      <c r="HZZ65" s="151"/>
      <c r="IAA65" s="152"/>
      <c r="IAB65" s="146"/>
      <c r="IAC65" s="113"/>
      <c r="IAD65" s="147"/>
      <c r="IAE65" s="113"/>
      <c r="IAF65" s="148"/>
      <c r="IAG65" s="149"/>
      <c r="IAH65" s="150"/>
      <c r="IAI65" s="151"/>
      <c r="IAJ65" s="152"/>
      <c r="IAK65" s="146"/>
      <c r="IAL65" s="113"/>
      <c r="IAM65" s="147"/>
      <c r="IAN65" s="113"/>
      <c r="IAO65" s="148"/>
      <c r="IAP65" s="149"/>
      <c r="IAQ65" s="150"/>
      <c r="IAR65" s="151"/>
      <c r="IAS65" s="152"/>
      <c r="IAT65" s="146"/>
      <c r="IAU65" s="113"/>
      <c r="IAV65" s="147"/>
      <c r="IAW65" s="113"/>
      <c r="IAX65" s="148"/>
      <c r="IAY65" s="149"/>
      <c r="IAZ65" s="150"/>
      <c r="IBA65" s="151"/>
      <c r="IBB65" s="152"/>
      <c r="IBC65" s="146"/>
      <c r="IBD65" s="113"/>
      <c r="IBE65" s="147"/>
      <c r="IBF65" s="113"/>
      <c r="IBG65" s="148"/>
      <c r="IBH65" s="149"/>
      <c r="IBI65" s="150"/>
      <c r="IBJ65" s="151"/>
      <c r="IBK65" s="152"/>
      <c r="IBL65" s="146"/>
      <c r="IBM65" s="113"/>
      <c r="IBN65" s="147"/>
      <c r="IBO65" s="113"/>
      <c r="IBP65" s="148"/>
      <c r="IBQ65" s="149"/>
      <c r="IBR65" s="150"/>
      <c r="IBS65" s="151"/>
      <c r="IBT65" s="152"/>
      <c r="IBU65" s="146"/>
      <c r="IBV65" s="113"/>
      <c r="IBW65" s="147"/>
      <c r="IBX65" s="113"/>
      <c r="IBY65" s="148"/>
      <c r="IBZ65" s="149"/>
      <c r="ICA65" s="150"/>
      <c r="ICB65" s="151"/>
      <c r="ICC65" s="152"/>
      <c r="ICD65" s="146"/>
      <c r="ICE65" s="113"/>
      <c r="ICF65" s="147"/>
      <c r="ICG65" s="113"/>
      <c r="ICH65" s="148"/>
      <c r="ICI65" s="149"/>
      <c r="ICJ65" s="150"/>
      <c r="ICK65" s="151"/>
      <c r="ICL65" s="152"/>
      <c r="ICM65" s="146"/>
      <c r="ICN65" s="113"/>
      <c r="ICO65" s="147"/>
      <c r="ICP65" s="113"/>
      <c r="ICQ65" s="148"/>
      <c r="ICR65" s="149"/>
      <c r="ICS65" s="150"/>
      <c r="ICT65" s="151"/>
      <c r="ICU65" s="152"/>
      <c r="ICV65" s="146"/>
      <c r="ICW65" s="113"/>
      <c r="ICX65" s="147"/>
      <c r="ICY65" s="113"/>
      <c r="ICZ65" s="148"/>
      <c r="IDA65" s="149"/>
      <c r="IDB65" s="150"/>
      <c r="IDC65" s="151"/>
      <c r="IDD65" s="152"/>
      <c r="IDE65" s="146"/>
      <c r="IDF65" s="113"/>
      <c r="IDG65" s="147"/>
      <c r="IDH65" s="113"/>
      <c r="IDI65" s="148"/>
      <c r="IDJ65" s="149"/>
      <c r="IDK65" s="150"/>
      <c r="IDL65" s="151"/>
      <c r="IDM65" s="152"/>
      <c r="IDN65" s="146"/>
      <c r="IDO65" s="113"/>
      <c r="IDP65" s="147"/>
      <c r="IDQ65" s="113"/>
      <c r="IDR65" s="148"/>
      <c r="IDS65" s="149"/>
      <c r="IDT65" s="150"/>
      <c r="IDU65" s="151"/>
      <c r="IDV65" s="152"/>
      <c r="IDW65" s="146"/>
      <c r="IDX65" s="113"/>
      <c r="IDY65" s="147"/>
      <c r="IDZ65" s="113"/>
      <c r="IEA65" s="148"/>
      <c r="IEB65" s="149"/>
      <c r="IEC65" s="150"/>
      <c r="IED65" s="151"/>
      <c r="IEE65" s="152"/>
      <c r="IEF65" s="146"/>
      <c r="IEG65" s="113"/>
      <c r="IEH65" s="147"/>
      <c r="IEI65" s="113"/>
      <c r="IEJ65" s="148"/>
      <c r="IEK65" s="149"/>
      <c r="IEL65" s="150"/>
      <c r="IEM65" s="151"/>
      <c r="IEN65" s="152"/>
      <c r="IEO65" s="146"/>
      <c r="IEP65" s="113"/>
      <c r="IEQ65" s="147"/>
      <c r="IER65" s="113"/>
      <c r="IES65" s="148"/>
      <c r="IET65" s="149"/>
      <c r="IEU65" s="150"/>
      <c r="IEV65" s="151"/>
      <c r="IEW65" s="152"/>
      <c r="IEX65" s="146"/>
      <c r="IEY65" s="113"/>
      <c r="IEZ65" s="147"/>
      <c r="IFA65" s="113"/>
      <c r="IFB65" s="148"/>
      <c r="IFC65" s="149"/>
      <c r="IFD65" s="150"/>
      <c r="IFE65" s="151"/>
      <c r="IFF65" s="152"/>
      <c r="IFG65" s="146"/>
      <c r="IFH65" s="113"/>
      <c r="IFI65" s="147"/>
      <c r="IFJ65" s="113"/>
      <c r="IFK65" s="148"/>
      <c r="IFL65" s="149"/>
      <c r="IFM65" s="150"/>
      <c r="IFN65" s="151"/>
      <c r="IFO65" s="152"/>
      <c r="IFP65" s="146"/>
      <c r="IFQ65" s="113"/>
      <c r="IFR65" s="147"/>
      <c r="IFS65" s="113"/>
      <c r="IFT65" s="148"/>
      <c r="IFU65" s="149"/>
      <c r="IFV65" s="150"/>
      <c r="IFW65" s="151"/>
      <c r="IFX65" s="152"/>
      <c r="IFY65" s="146"/>
      <c r="IFZ65" s="113"/>
      <c r="IGA65" s="147"/>
      <c r="IGB65" s="113"/>
      <c r="IGC65" s="148"/>
      <c r="IGD65" s="149"/>
      <c r="IGE65" s="150"/>
      <c r="IGF65" s="151"/>
      <c r="IGG65" s="152"/>
      <c r="IGH65" s="146"/>
      <c r="IGI65" s="113"/>
      <c r="IGJ65" s="147"/>
      <c r="IGK65" s="113"/>
      <c r="IGL65" s="148"/>
      <c r="IGM65" s="149"/>
      <c r="IGN65" s="150"/>
      <c r="IGO65" s="151"/>
      <c r="IGP65" s="152"/>
      <c r="IGQ65" s="146"/>
      <c r="IGR65" s="113"/>
      <c r="IGS65" s="147"/>
      <c r="IGT65" s="113"/>
      <c r="IGU65" s="148"/>
      <c r="IGV65" s="149"/>
      <c r="IGW65" s="150"/>
      <c r="IGX65" s="151"/>
      <c r="IGY65" s="152"/>
      <c r="IGZ65" s="146"/>
      <c r="IHA65" s="113"/>
      <c r="IHB65" s="147"/>
      <c r="IHC65" s="113"/>
      <c r="IHD65" s="148"/>
      <c r="IHE65" s="149"/>
      <c r="IHF65" s="150"/>
      <c r="IHG65" s="151"/>
      <c r="IHH65" s="152"/>
      <c r="IHI65" s="146"/>
      <c r="IHJ65" s="113"/>
      <c r="IHK65" s="147"/>
      <c r="IHL65" s="113"/>
      <c r="IHM65" s="148"/>
      <c r="IHN65" s="149"/>
      <c r="IHO65" s="150"/>
      <c r="IHP65" s="151"/>
      <c r="IHQ65" s="152"/>
      <c r="IHR65" s="146"/>
      <c r="IHS65" s="113"/>
      <c r="IHT65" s="147"/>
      <c r="IHU65" s="113"/>
      <c r="IHV65" s="148"/>
      <c r="IHW65" s="149"/>
      <c r="IHX65" s="150"/>
      <c r="IHY65" s="151"/>
      <c r="IHZ65" s="152"/>
      <c r="IIA65" s="146"/>
      <c r="IIB65" s="113"/>
      <c r="IIC65" s="147"/>
      <c r="IID65" s="113"/>
      <c r="IIE65" s="148"/>
      <c r="IIF65" s="149"/>
      <c r="IIG65" s="150"/>
      <c r="IIH65" s="151"/>
      <c r="III65" s="152"/>
      <c r="IIJ65" s="146"/>
      <c r="IIK65" s="113"/>
      <c r="IIL65" s="147"/>
      <c r="IIM65" s="113"/>
      <c r="IIN65" s="148"/>
      <c r="IIO65" s="149"/>
      <c r="IIP65" s="150"/>
      <c r="IIQ65" s="151"/>
      <c r="IIR65" s="152"/>
      <c r="IIS65" s="146"/>
      <c r="IIT65" s="113"/>
      <c r="IIU65" s="147"/>
      <c r="IIV65" s="113"/>
      <c r="IIW65" s="148"/>
      <c r="IIX65" s="149"/>
      <c r="IIY65" s="150"/>
      <c r="IIZ65" s="151"/>
      <c r="IJA65" s="152"/>
      <c r="IJB65" s="146"/>
      <c r="IJC65" s="113"/>
      <c r="IJD65" s="147"/>
      <c r="IJE65" s="113"/>
      <c r="IJF65" s="148"/>
      <c r="IJG65" s="149"/>
      <c r="IJH65" s="150"/>
      <c r="IJI65" s="151"/>
      <c r="IJJ65" s="152"/>
      <c r="IJK65" s="146"/>
      <c r="IJL65" s="113"/>
      <c r="IJM65" s="147"/>
      <c r="IJN65" s="113"/>
      <c r="IJO65" s="148"/>
      <c r="IJP65" s="149"/>
      <c r="IJQ65" s="150"/>
      <c r="IJR65" s="151"/>
      <c r="IJS65" s="152"/>
      <c r="IJT65" s="146"/>
      <c r="IJU65" s="113"/>
      <c r="IJV65" s="147"/>
      <c r="IJW65" s="113"/>
      <c r="IJX65" s="148"/>
      <c r="IJY65" s="149"/>
      <c r="IJZ65" s="150"/>
      <c r="IKA65" s="151"/>
      <c r="IKB65" s="152"/>
      <c r="IKC65" s="146"/>
      <c r="IKD65" s="113"/>
      <c r="IKE65" s="147"/>
      <c r="IKF65" s="113"/>
      <c r="IKG65" s="148"/>
      <c r="IKH65" s="149"/>
      <c r="IKI65" s="150"/>
      <c r="IKJ65" s="151"/>
      <c r="IKK65" s="152"/>
      <c r="IKL65" s="146"/>
      <c r="IKM65" s="113"/>
      <c r="IKN65" s="147"/>
      <c r="IKO65" s="113"/>
      <c r="IKP65" s="148"/>
      <c r="IKQ65" s="149"/>
      <c r="IKR65" s="150"/>
      <c r="IKS65" s="151"/>
      <c r="IKT65" s="152"/>
      <c r="IKU65" s="146"/>
      <c r="IKV65" s="113"/>
      <c r="IKW65" s="147"/>
      <c r="IKX65" s="113"/>
      <c r="IKY65" s="148"/>
      <c r="IKZ65" s="149"/>
      <c r="ILA65" s="150"/>
      <c r="ILB65" s="151"/>
      <c r="ILC65" s="152"/>
      <c r="ILD65" s="146"/>
      <c r="ILE65" s="113"/>
      <c r="ILF65" s="147"/>
      <c r="ILG65" s="113"/>
      <c r="ILH65" s="148"/>
      <c r="ILI65" s="149"/>
      <c r="ILJ65" s="150"/>
      <c r="ILK65" s="151"/>
      <c r="ILL65" s="152"/>
      <c r="ILM65" s="146"/>
      <c r="ILN65" s="113"/>
      <c r="ILO65" s="147"/>
      <c r="ILP65" s="113"/>
      <c r="ILQ65" s="148"/>
      <c r="ILR65" s="149"/>
      <c r="ILS65" s="150"/>
      <c r="ILT65" s="151"/>
      <c r="ILU65" s="152"/>
      <c r="ILV65" s="146"/>
      <c r="ILW65" s="113"/>
      <c r="ILX65" s="147"/>
      <c r="ILY65" s="113"/>
      <c r="ILZ65" s="148"/>
      <c r="IMA65" s="149"/>
      <c r="IMB65" s="150"/>
      <c r="IMC65" s="151"/>
      <c r="IMD65" s="152"/>
      <c r="IME65" s="146"/>
      <c r="IMF65" s="113"/>
      <c r="IMG65" s="147"/>
      <c r="IMH65" s="113"/>
      <c r="IMI65" s="148"/>
      <c r="IMJ65" s="149"/>
      <c r="IMK65" s="150"/>
      <c r="IML65" s="151"/>
      <c r="IMM65" s="152"/>
      <c r="IMN65" s="146"/>
      <c r="IMO65" s="113"/>
      <c r="IMP65" s="147"/>
      <c r="IMQ65" s="113"/>
      <c r="IMR65" s="148"/>
      <c r="IMS65" s="149"/>
      <c r="IMT65" s="150"/>
      <c r="IMU65" s="151"/>
      <c r="IMV65" s="152"/>
      <c r="IMW65" s="146"/>
      <c r="IMX65" s="113"/>
      <c r="IMY65" s="147"/>
      <c r="IMZ65" s="113"/>
      <c r="INA65" s="148"/>
      <c r="INB65" s="149"/>
      <c r="INC65" s="150"/>
      <c r="IND65" s="151"/>
      <c r="INE65" s="152"/>
      <c r="INF65" s="146"/>
      <c r="ING65" s="113"/>
      <c r="INH65" s="147"/>
      <c r="INI65" s="113"/>
      <c r="INJ65" s="148"/>
      <c r="INK65" s="149"/>
      <c r="INL65" s="150"/>
      <c r="INM65" s="151"/>
      <c r="INN65" s="152"/>
      <c r="INO65" s="146"/>
      <c r="INP65" s="113"/>
      <c r="INQ65" s="147"/>
      <c r="INR65" s="113"/>
      <c r="INS65" s="148"/>
      <c r="INT65" s="149"/>
      <c r="INU65" s="150"/>
      <c r="INV65" s="151"/>
      <c r="INW65" s="152"/>
      <c r="INX65" s="146"/>
      <c r="INY65" s="113"/>
      <c r="INZ65" s="147"/>
      <c r="IOA65" s="113"/>
      <c r="IOB65" s="148"/>
      <c r="IOC65" s="149"/>
      <c r="IOD65" s="150"/>
      <c r="IOE65" s="151"/>
      <c r="IOF65" s="152"/>
      <c r="IOG65" s="146"/>
      <c r="IOH65" s="113"/>
      <c r="IOI65" s="147"/>
      <c r="IOJ65" s="113"/>
      <c r="IOK65" s="148"/>
      <c r="IOL65" s="149"/>
      <c r="IOM65" s="150"/>
      <c r="ION65" s="151"/>
      <c r="IOO65" s="152"/>
      <c r="IOP65" s="146"/>
      <c r="IOQ65" s="113"/>
      <c r="IOR65" s="147"/>
      <c r="IOS65" s="113"/>
      <c r="IOT65" s="148"/>
      <c r="IOU65" s="149"/>
      <c r="IOV65" s="150"/>
      <c r="IOW65" s="151"/>
      <c r="IOX65" s="152"/>
      <c r="IOY65" s="146"/>
      <c r="IOZ65" s="113"/>
      <c r="IPA65" s="147"/>
      <c r="IPB65" s="113"/>
      <c r="IPC65" s="148"/>
      <c r="IPD65" s="149"/>
      <c r="IPE65" s="150"/>
      <c r="IPF65" s="151"/>
      <c r="IPG65" s="152"/>
      <c r="IPH65" s="146"/>
      <c r="IPI65" s="113"/>
      <c r="IPJ65" s="147"/>
      <c r="IPK65" s="113"/>
      <c r="IPL65" s="148"/>
      <c r="IPM65" s="149"/>
      <c r="IPN65" s="150"/>
      <c r="IPO65" s="151"/>
      <c r="IPP65" s="152"/>
      <c r="IPQ65" s="146"/>
      <c r="IPR65" s="113"/>
      <c r="IPS65" s="147"/>
      <c r="IPT65" s="113"/>
      <c r="IPU65" s="148"/>
      <c r="IPV65" s="149"/>
      <c r="IPW65" s="150"/>
      <c r="IPX65" s="151"/>
      <c r="IPY65" s="152"/>
      <c r="IPZ65" s="146"/>
      <c r="IQA65" s="113"/>
      <c r="IQB65" s="147"/>
      <c r="IQC65" s="113"/>
      <c r="IQD65" s="148"/>
      <c r="IQE65" s="149"/>
      <c r="IQF65" s="150"/>
      <c r="IQG65" s="151"/>
      <c r="IQH65" s="152"/>
      <c r="IQI65" s="146"/>
      <c r="IQJ65" s="113"/>
      <c r="IQK65" s="147"/>
      <c r="IQL65" s="113"/>
      <c r="IQM65" s="148"/>
      <c r="IQN65" s="149"/>
      <c r="IQO65" s="150"/>
      <c r="IQP65" s="151"/>
      <c r="IQQ65" s="152"/>
      <c r="IQR65" s="146"/>
      <c r="IQS65" s="113"/>
      <c r="IQT65" s="147"/>
      <c r="IQU65" s="113"/>
      <c r="IQV65" s="148"/>
      <c r="IQW65" s="149"/>
      <c r="IQX65" s="150"/>
      <c r="IQY65" s="151"/>
      <c r="IQZ65" s="152"/>
      <c r="IRA65" s="146"/>
      <c r="IRB65" s="113"/>
      <c r="IRC65" s="147"/>
      <c r="IRD65" s="113"/>
      <c r="IRE65" s="148"/>
      <c r="IRF65" s="149"/>
      <c r="IRG65" s="150"/>
      <c r="IRH65" s="151"/>
      <c r="IRI65" s="152"/>
      <c r="IRJ65" s="146"/>
      <c r="IRK65" s="113"/>
      <c r="IRL65" s="147"/>
      <c r="IRM65" s="113"/>
      <c r="IRN65" s="148"/>
      <c r="IRO65" s="149"/>
      <c r="IRP65" s="150"/>
      <c r="IRQ65" s="151"/>
      <c r="IRR65" s="152"/>
      <c r="IRS65" s="146"/>
      <c r="IRT65" s="113"/>
      <c r="IRU65" s="147"/>
      <c r="IRV65" s="113"/>
      <c r="IRW65" s="148"/>
      <c r="IRX65" s="149"/>
      <c r="IRY65" s="150"/>
      <c r="IRZ65" s="151"/>
      <c r="ISA65" s="152"/>
      <c r="ISB65" s="146"/>
      <c r="ISC65" s="113"/>
      <c r="ISD65" s="147"/>
      <c r="ISE65" s="113"/>
      <c r="ISF65" s="148"/>
      <c r="ISG65" s="149"/>
      <c r="ISH65" s="150"/>
      <c r="ISI65" s="151"/>
      <c r="ISJ65" s="152"/>
      <c r="ISK65" s="146"/>
      <c r="ISL65" s="113"/>
      <c r="ISM65" s="147"/>
      <c r="ISN65" s="113"/>
      <c r="ISO65" s="148"/>
      <c r="ISP65" s="149"/>
      <c r="ISQ65" s="150"/>
      <c r="ISR65" s="151"/>
      <c r="ISS65" s="152"/>
      <c r="IST65" s="146"/>
      <c r="ISU65" s="113"/>
      <c r="ISV65" s="147"/>
      <c r="ISW65" s="113"/>
      <c r="ISX65" s="148"/>
      <c r="ISY65" s="149"/>
      <c r="ISZ65" s="150"/>
      <c r="ITA65" s="151"/>
      <c r="ITB65" s="152"/>
      <c r="ITC65" s="146"/>
      <c r="ITD65" s="113"/>
      <c r="ITE65" s="147"/>
      <c r="ITF65" s="113"/>
      <c r="ITG65" s="148"/>
      <c r="ITH65" s="149"/>
      <c r="ITI65" s="150"/>
      <c r="ITJ65" s="151"/>
      <c r="ITK65" s="152"/>
      <c r="ITL65" s="146"/>
      <c r="ITM65" s="113"/>
      <c r="ITN65" s="147"/>
      <c r="ITO65" s="113"/>
      <c r="ITP65" s="148"/>
      <c r="ITQ65" s="149"/>
      <c r="ITR65" s="150"/>
      <c r="ITS65" s="151"/>
      <c r="ITT65" s="152"/>
      <c r="ITU65" s="146"/>
      <c r="ITV65" s="113"/>
      <c r="ITW65" s="147"/>
      <c r="ITX65" s="113"/>
      <c r="ITY65" s="148"/>
      <c r="ITZ65" s="149"/>
      <c r="IUA65" s="150"/>
      <c r="IUB65" s="151"/>
      <c r="IUC65" s="152"/>
      <c r="IUD65" s="146"/>
      <c r="IUE65" s="113"/>
      <c r="IUF65" s="147"/>
      <c r="IUG65" s="113"/>
      <c r="IUH65" s="148"/>
      <c r="IUI65" s="149"/>
      <c r="IUJ65" s="150"/>
      <c r="IUK65" s="151"/>
      <c r="IUL65" s="152"/>
      <c r="IUM65" s="146"/>
      <c r="IUN65" s="113"/>
      <c r="IUO65" s="147"/>
      <c r="IUP65" s="113"/>
      <c r="IUQ65" s="148"/>
      <c r="IUR65" s="149"/>
      <c r="IUS65" s="150"/>
      <c r="IUT65" s="151"/>
      <c r="IUU65" s="152"/>
      <c r="IUV65" s="146"/>
      <c r="IUW65" s="113"/>
      <c r="IUX65" s="147"/>
      <c r="IUY65" s="113"/>
      <c r="IUZ65" s="148"/>
      <c r="IVA65" s="149"/>
      <c r="IVB65" s="150"/>
      <c r="IVC65" s="151"/>
      <c r="IVD65" s="152"/>
      <c r="IVE65" s="146"/>
      <c r="IVF65" s="113"/>
      <c r="IVG65" s="147"/>
      <c r="IVH65" s="113"/>
      <c r="IVI65" s="148"/>
      <c r="IVJ65" s="149"/>
      <c r="IVK65" s="150"/>
      <c r="IVL65" s="151"/>
      <c r="IVM65" s="152"/>
      <c r="IVN65" s="146"/>
      <c r="IVO65" s="113"/>
      <c r="IVP65" s="147"/>
      <c r="IVQ65" s="113"/>
      <c r="IVR65" s="148"/>
      <c r="IVS65" s="149"/>
      <c r="IVT65" s="150"/>
      <c r="IVU65" s="151"/>
      <c r="IVV65" s="152"/>
      <c r="IVW65" s="146"/>
      <c r="IVX65" s="113"/>
      <c r="IVY65" s="147"/>
      <c r="IVZ65" s="113"/>
      <c r="IWA65" s="148"/>
      <c r="IWB65" s="149"/>
      <c r="IWC65" s="150"/>
      <c r="IWD65" s="151"/>
      <c r="IWE65" s="152"/>
      <c r="IWF65" s="146"/>
      <c r="IWG65" s="113"/>
      <c r="IWH65" s="147"/>
      <c r="IWI65" s="113"/>
      <c r="IWJ65" s="148"/>
      <c r="IWK65" s="149"/>
      <c r="IWL65" s="150"/>
      <c r="IWM65" s="151"/>
      <c r="IWN65" s="152"/>
      <c r="IWO65" s="146"/>
      <c r="IWP65" s="113"/>
      <c r="IWQ65" s="147"/>
      <c r="IWR65" s="113"/>
      <c r="IWS65" s="148"/>
      <c r="IWT65" s="149"/>
      <c r="IWU65" s="150"/>
      <c r="IWV65" s="151"/>
      <c r="IWW65" s="152"/>
      <c r="IWX65" s="146"/>
      <c r="IWY65" s="113"/>
      <c r="IWZ65" s="147"/>
      <c r="IXA65" s="113"/>
      <c r="IXB65" s="148"/>
      <c r="IXC65" s="149"/>
      <c r="IXD65" s="150"/>
      <c r="IXE65" s="151"/>
      <c r="IXF65" s="152"/>
      <c r="IXG65" s="146"/>
      <c r="IXH65" s="113"/>
      <c r="IXI65" s="147"/>
      <c r="IXJ65" s="113"/>
      <c r="IXK65" s="148"/>
      <c r="IXL65" s="149"/>
      <c r="IXM65" s="150"/>
      <c r="IXN65" s="151"/>
      <c r="IXO65" s="152"/>
      <c r="IXP65" s="146"/>
      <c r="IXQ65" s="113"/>
      <c r="IXR65" s="147"/>
      <c r="IXS65" s="113"/>
      <c r="IXT65" s="148"/>
      <c r="IXU65" s="149"/>
      <c r="IXV65" s="150"/>
      <c r="IXW65" s="151"/>
      <c r="IXX65" s="152"/>
      <c r="IXY65" s="146"/>
      <c r="IXZ65" s="113"/>
      <c r="IYA65" s="147"/>
      <c r="IYB65" s="113"/>
      <c r="IYC65" s="148"/>
      <c r="IYD65" s="149"/>
      <c r="IYE65" s="150"/>
      <c r="IYF65" s="151"/>
      <c r="IYG65" s="152"/>
      <c r="IYH65" s="146"/>
      <c r="IYI65" s="113"/>
      <c r="IYJ65" s="147"/>
      <c r="IYK65" s="113"/>
      <c r="IYL65" s="148"/>
      <c r="IYM65" s="149"/>
      <c r="IYN65" s="150"/>
      <c r="IYO65" s="151"/>
      <c r="IYP65" s="152"/>
      <c r="IYQ65" s="146"/>
      <c r="IYR65" s="113"/>
      <c r="IYS65" s="147"/>
      <c r="IYT65" s="113"/>
      <c r="IYU65" s="148"/>
      <c r="IYV65" s="149"/>
      <c r="IYW65" s="150"/>
      <c r="IYX65" s="151"/>
      <c r="IYY65" s="152"/>
      <c r="IYZ65" s="146"/>
      <c r="IZA65" s="113"/>
      <c r="IZB65" s="147"/>
      <c r="IZC65" s="113"/>
      <c r="IZD65" s="148"/>
      <c r="IZE65" s="149"/>
      <c r="IZF65" s="150"/>
      <c r="IZG65" s="151"/>
      <c r="IZH65" s="152"/>
      <c r="IZI65" s="146"/>
      <c r="IZJ65" s="113"/>
      <c r="IZK65" s="147"/>
      <c r="IZL65" s="113"/>
      <c r="IZM65" s="148"/>
      <c r="IZN65" s="149"/>
      <c r="IZO65" s="150"/>
      <c r="IZP65" s="151"/>
      <c r="IZQ65" s="152"/>
      <c r="IZR65" s="146"/>
      <c r="IZS65" s="113"/>
      <c r="IZT65" s="147"/>
      <c r="IZU65" s="113"/>
      <c r="IZV65" s="148"/>
      <c r="IZW65" s="149"/>
      <c r="IZX65" s="150"/>
      <c r="IZY65" s="151"/>
      <c r="IZZ65" s="152"/>
      <c r="JAA65" s="146"/>
      <c r="JAB65" s="113"/>
      <c r="JAC65" s="147"/>
      <c r="JAD65" s="113"/>
      <c r="JAE65" s="148"/>
      <c r="JAF65" s="149"/>
      <c r="JAG65" s="150"/>
      <c r="JAH65" s="151"/>
      <c r="JAI65" s="152"/>
      <c r="JAJ65" s="146"/>
      <c r="JAK65" s="113"/>
      <c r="JAL65" s="147"/>
      <c r="JAM65" s="113"/>
      <c r="JAN65" s="148"/>
      <c r="JAO65" s="149"/>
      <c r="JAP65" s="150"/>
      <c r="JAQ65" s="151"/>
      <c r="JAR65" s="152"/>
      <c r="JAS65" s="146"/>
      <c r="JAT65" s="113"/>
      <c r="JAU65" s="147"/>
      <c r="JAV65" s="113"/>
      <c r="JAW65" s="148"/>
      <c r="JAX65" s="149"/>
      <c r="JAY65" s="150"/>
      <c r="JAZ65" s="151"/>
      <c r="JBA65" s="152"/>
      <c r="JBB65" s="146"/>
      <c r="JBC65" s="113"/>
      <c r="JBD65" s="147"/>
      <c r="JBE65" s="113"/>
      <c r="JBF65" s="148"/>
      <c r="JBG65" s="149"/>
      <c r="JBH65" s="150"/>
      <c r="JBI65" s="151"/>
      <c r="JBJ65" s="152"/>
      <c r="JBK65" s="146"/>
      <c r="JBL65" s="113"/>
      <c r="JBM65" s="147"/>
      <c r="JBN65" s="113"/>
      <c r="JBO65" s="148"/>
      <c r="JBP65" s="149"/>
      <c r="JBQ65" s="150"/>
      <c r="JBR65" s="151"/>
      <c r="JBS65" s="152"/>
      <c r="JBT65" s="146"/>
      <c r="JBU65" s="113"/>
      <c r="JBV65" s="147"/>
      <c r="JBW65" s="113"/>
      <c r="JBX65" s="148"/>
      <c r="JBY65" s="149"/>
      <c r="JBZ65" s="150"/>
      <c r="JCA65" s="151"/>
      <c r="JCB65" s="152"/>
      <c r="JCC65" s="146"/>
      <c r="JCD65" s="113"/>
      <c r="JCE65" s="147"/>
      <c r="JCF65" s="113"/>
      <c r="JCG65" s="148"/>
      <c r="JCH65" s="149"/>
      <c r="JCI65" s="150"/>
      <c r="JCJ65" s="151"/>
      <c r="JCK65" s="152"/>
      <c r="JCL65" s="146"/>
      <c r="JCM65" s="113"/>
      <c r="JCN65" s="147"/>
      <c r="JCO65" s="113"/>
      <c r="JCP65" s="148"/>
      <c r="JCQ65" s="149"/>
      <c r="JCR65" s="150"/>
      <c r="JCS65" s="151"/>
      <c r="JCT65" s="152"/>
      <c r="JCU65" s="146"/>
      <c r="JCV65" s="113"/>
      <c r="JCW65" s="147"/>
      <c r="JCX65" s="113"/>
      <c r="JCY65" s="148"/>
      <c r="JCZ65" s="149"/>
      <c r="JDA65" s="150"/>
      <c r="JDB65" s="151"/>
      <c r="JDC65" s="152"/>
      <c r="JDD65" s="146"/>
      <c r="JDE65" s="113"/>
      <c r="JDF65" s="147"/>
      <c r="JDG65" s="113"/>
      <c r="JDH65" s="148"/>
      <c r="JDI65" s="149"/>
      <c r="JDJ65" s="150"/>
      <c r="JDK65" s="151"/>
      <c r="JDL65" s="152"/>
      <c r="JDM65" s="146"/>
      <c r="JDN65" s="113"/>
      <c r="JDO65" s="147"/>
      <c r="JDP65" s="113"/>
      <c r="JDQ65" s="148"/>
      <c r="JDR65" s="149"/>
      <c r="JDS65" s="150"/>
      <c r="JDT65" s="151"/>
      <c r="JDU65" s="152"/>
      <c r="JDV65" s="146"/>
      <c r="JDW65" s="113"/>
      <c r="JDX65" s="147"/>
      <c r="JDY65" s="113"/>
      <c r="JDZ65" s="148"/>
      <c r="JEA65" s="149"/>
      <c r="JEB65" s="150"/>
      <c r="JEC65" s="151"/>
      <c r="JED65" s="152"/>
      <c r="JEE65" s="146"/>
      <c r="JEF65" s="113"/>
      <c r="JEG65" s="147"/>
      <c r="JEH65" s="113"/>
      <c r="JEI65" s="148"/>
      <c r="JEJ65" s="149"/>
      <c r="JEK65" s="150"/>
      <c r="JEL65" s="151"/>
      <c r="JEM65" s="152"/>
      <c r="JEN65" s="146"/>
      <c r="JEO65" s="113"/>
      <c r="JEP65" s="147"/>
      <c r="JEQ65" s="113"/>
      <c r="JER65" s="148"/>
      <c r="JES65" s="149"/>
      <c r="JET65" s="150"/>
      <c r="JEU65" s="151"/>
      <c r="JEV65" s="152"/>
      <c r="JEW65" s="146"/>
      <c r="JEX65" s="113"/>
      <c r="JEY65" s="147"/>
      <c r="JEZ65" s="113"/>
      <c r="JFA65" s="148"/>
      <c r="JFB65" s="149"/>
      <c r="JFC65" s="150"/>
      <c r="JFD65" s="151"/>
      <c r="JFE65" s="152"/>
      <c r="JFF65" s="146"/>
      <c r="JFG65" s="113"/>
      <c r="JFH65" s="147"/>
      <c r="JFI65" s="113"/>
      <c r="JFJ65" s="148"/>
      <c r="JFK65" s="149"/>
      <c r="JFL65" s="150"/>
      <c r="JFM65" s="151"/>
      <c r="JFN65" s="152"/>
      <c r="JFO65" s="146"/>
      <c r="JFP65" s="113"/>
      <c r="JFQ65" s="147"/>
      <c r="JFR65" s="113"/>
      <c r="JFS65" s="148"/>
      <c r="JFT65" s="149"/>
      <c r="JFU65" s="150"/>
      <c r="JFV65" s="151"/>
      <c r="JFW65" s="152"/>
      <c r="JFX65" s="146"/>
      <c r="JFY65" s="113"/>
      <c r="JFZ65" s="147"/>
      <c r="JGA65" s="113"/>
      <c r="JGB65" s="148"/>
      <c r="JGC65" s="149"/>
      <c r="JGD65" s="150"/>
      <c r="JGE65" s="151"/>
      <c r="JGF65" s="152"/>
      <c r="JGG65" s="146"/>
      <c r="JGH65" s="113"/>
      <c r="JGI65" s="147"/>
      <c r="JGJ65" s="113"/>
      <c r="JGK65" s="148"/>
      <c r="JGL65" s="149"/>
      <c r="JGM65" s="150"/>
      <c r="JGN65" s="151"/>
      <c r="JGO65" s="152"/>
      <c r="JGP65" s="146"/>
      <c r="JGQ65" s="113"/>
      <c r="JGR65" s="147"/>
      <c r="JGS65" s="113"/>
      <c r="JGT65" s="148"/>
      <c r="JGU65" s="149"/>
      <c r="JGV65" s="150"/>
      <c r="JGW65" s="151"/>
      <c r="JGX65" s="152"/>
      <c r="JGY65" s="146"/>
      <c r="JGZ65" s="113"/>
      <c r="JHA65" s="147"/>
      <c r="JHB65" s="113"/>
      <c r="JHC65" s="148"/>
      <c r="JHD65" s="149"/>
      <c r="JHE65" s="150"/>
      <c r="JHF65" s="151"/>
      <c r="JHG65" s="152"/>
      <c r="JHH65" s="146"/>
      <c r="JHI65" s="113"/>
      <c r="JHJ65" s="147"/>
      <c r="JHK65" s="113"/>
      <c r="JHL65" s="148"/>
      <c r="JHM65" s="149"/>
      <c r="JHN65" s="150"/>
      <c r="JHO65" s="151"/>
      <c r="JHP65" s="152"/>
      <c r="JHQ65" s="146"/>
      <c r="JHR65" s="113"/>
      <c r="JHS65" s="147"/>
      <c r="JHT65" s="113"/>
      <c r="JHU65" s="148"/>
      <c r="JHV65" s="149"/>
      <c r="JHW65" s="150"/>
      <c r="JHX65" s="151"/>
      <c r="JHY65" s="152"/>
      <c r="JHZ65" s="146"/>
      <c r="JIA65" s="113"/>
      <c r="JIB65" s="147"/>
      <c r="JIC65" s="113"/>
      <c r="JID65" s="148"/>
      <c r="JIE65" s="149"/>
      <c r="JIF65" s="150"/>
      <c r="JIG65" s="151"/>
      <c r="JIH65" s="152"/>
      <c r="JII65" s="146"/>
      <c r="JIJ65" s="113"/>
      <c r="JIK65" s="147"/>
      <c r="JIL65" s="113"/>
      <c r="JIM65" s="148"/>
      <c r="JIN65" s="149"/>
      <c r="JIO65" s="150"/>
      <c r="JIP65" s="151"/>
      <c r="JIQ65" s="152"/>
      <c r="JIR65" s="146"/>
      <c r="JIS65" s="113"/>
      <c r="JIT65" s="147"/>
      <c r="JIU65" s="113"/>
      <c r="JIV65" s="148"/>
      <c r="JIW65" s="149"/>
      <c r="JIX65" s="150"/>
      <c r="JIY65" s="151"/>
      <c r="JIZ65" s="152"/>
      <c r="JJA65" s="146"/>
      <c r="JJB65" s="113"/>
      <c r="JJC65" s="147"/>
      <c r="JJD65" s="113"/>
      <c r="JJE65" s="148"/>
      <c r="JJF65" s="149"/>
      <c r="JJG65" s="150"/>
      <c r="JJH65" s="151"/>
      <c r="JJI65" s="152"/>
      <c r="JJJ65" s="146"/>
      <c r="JJK65" s="113"/>
      <c r="JJL65" s="147"/>
      <c r="JJM65" s="113"/>
      <c r="JJN65" s="148"/>
      <c r="JJO65" s="149"/>
      <c r="JJP65" s="150"/>
      <c r="JJQ65" s="151"/>
      <c r="JJR65" s="152"/>
      <c r="JJS65" s="146"/>
      <c r="JJT65" s="113"/>
      <c r="JJU65" s="147"/>
      <c r="JJV65" s="113"/>
      <c r="JJW65" s="148"/>
      <c r="JJX65" s="149"/>
      <c r="JJY65" s="150"/>
      <c r="JJZ65" s="151"/>
      <c r="JKA65" s="152"/>
      <c r="JKB65" s="146"/>
      <c r="JKC65" s="113"/>
      <c r="JKD65" s="147"/>
      <c r="JKE65" s="113"/>
      <c r="JKF65" s="148"/>
      <c r="JKG65" s="149"/>
      <c r="JKH65" s="150"/>
      <c r="JKI65" s="151"/>
      <c r="JKJ65" s="152"/>
      <c r="JKK65" s="146"/>
      <c r="JKL65" s="113"/>
      <c r="JKM65" s="147"/>
      <c r="JKN65" s="113"/>
      <c r="JKO65" s="148"/>
      <c r="JKP65" s="149"/>
      <c r="JKQ65" s="150"/>
      <c r="JKR65" s="151"/>
      <c r="JKS65" s="152"/>
      <c r="JKT65" s="146"/>
      <c r="JKU65" s="113"/>
      <c r="JKV65" s="147"/>
      <c r="JKW65" s="113"/>
      <c r="JKX65" s="148"/>
      <c r="JKY65" s="149"/>
      <c r="JKZ65" s="150"/>
      <c r="JLA65" s="151"/>
      <c r="JLB65" s="152"/>
      <c r="JLC65" s="146"/>
      <c r="JLD65" s="113"/>
      <c r="JLE65" s="147"/>
      <c r="JLF65" s="113"/>
      <c r="JLG65" s="148"/>
      <c r="JLH65" s="149"/>
      <c r="JLI65" s="150"/>
      <c r="JLJ65" s="151"/>
      <c r="JLK65" s="152"/>
      <c r="JLL65" s="146"/>
      <c r="JLM65" s="113"/>
      <c r="JLN65" s="147"/>
      <c r="JLO65" s="113"/>
      <c r="JLP65" s="148"/>
      <c r="JLQ65" s="149"/>
      <c r="JLR65" s="150"/>
      <c r="JLS65" s="151"/>
      <c r="JLT65" s="152"/>
      <c r="JLU65" s="146"/>
      <c r="JLV65" s="113"/>
      <c r="JLW65" s="147"/>
      <c r="JLX65" s="113"/>
      <c r="JLY65" s="148"/>
      <c r="JLZ65" s="149"/>
      <c r="JMA65" s="150"/>
      <c r="JMB65" s="151"/>
      <c r="JMC65" s="152"/>
      <c r="JMD65" s="146"/>
      <c r="JME65" s="113"/>
      <c r="JMF65" s="147"/>
      <c r="JMG65" s="113"/>
      <c r="JMH65" s="148"/>
      <c r="JMI65" s="149"/>
      <c r="JMJ65" s="150"/>
      <c r="JMK65" s="151"/>
      <c r="JML65" s="152"/>
      <c r="JMM65" s="146"/>
      <c r="JMN65" s="113"/>
      <c r="JMO65" s="147"/>
      <c r="JMP65" s="113"/>
      <c r="JMQ65" s="148"/>
      <c r="JMR65" s="149"/>
      <c r="JMS65" s="150"/>
      <c r="JMT65" s="151"/>
      <c r="JMU65" s="152"/>
      <c r="JMV65" s="146"/>
      <c r="JMW65" s="113"/>
      <c r="JMX65" s="147"/>
      <c r="JMY65" s="113"/>
      <c r="JMZ65" s="148"/>
      <c r="JNA65" s="149"/>
      <c r="JNB65" s="150"/>
      <c r="JNC65" s="151"/>
      <c r="JND65" s="152"/>
      <c r="JNE65" s="146"/>
      <c r="JNF65" s="113"/>
      <c r="JNG65" s="147"/>
      <c r="JNH65" s="113"/>
      <c r="JNI65" s="148"/>
      <c r="JNJ65" s="149"/>
      <c r="JNK65" s="150"/>
      <c r="JNL65" s="151"/>
      <c r="JNM65" s="152"/>
      <c r="JNN65" s="146"/>
      <c r="JNO65" s="113"/>
      <c r="JNP65" s="147"/>
      <c r="JNQ65" s="113"/>
      <c r="JNR65" s="148"/>
      <c r="JNS65" s="149"/>
      <c r="JNT65" s="150"/>
      <c r="JNU65" s="151"/>
      <c r="JNV65" s="152"/>
      <c r="JNW65" s="146"/>
      <c r="JNX65" s="113"/>
      <c r="JNY65" s="147"/>
      <c r="JNZ65" s="113"/>
      <c r="JOA65" s="148"/>
      <c r="JOB65" s="149"/>
      <c r="JOC65" s="150"/>
      <c r="JOD65" s="151"/>
      <c r="JOE65" s="152"/>
      <c r="JOF65" s="146"/>
      <c r="JOG65" s="113"/>
      <c r="JOH65" s="147"/>
      <c r="JOI65" s="113"/>
      <c r="JOJ65" s="148"/>
      <c r="JOK65" s="149"/>
      <c r="JOL65" s="150"/>
      <c r="JOM65" s="151"/>
      <c r="JON65" s="152"/>
      <c r="JOO65" s="146"/>
      <c r="JOP65" s="113"/>
      <c r="JOQ65" s="147"/>
      <c r="JOR65" s="113"/>
      <c r="JOS65" s="148"/>
      <c r="JOT65" s="149"/>
      <c r="JOU65" s="150"/>
      <c r="JOV65" s="151"/>
      <c r="JOW65" s="152"/>
      <c r="JOX65" s="146"/>
      <c r="JOY65" s="113"/>
      <c r="JOZ65" s="147"/>
      <c r="JPA65" s="113"/>
      <c r="JPB65" s="148"/>
      <c r="JPC65" s="149"/>
      <c r="JPD65" s="150"/>
      <c r="JPE65" s="151"/>
      <c r="JPF65" s="152"/>
      <c r="JPG65" s="146"/>
      <c r="JPH65" s="113"/>
      <c r="JPI65" s="147"/>
      <c r="JPJ65" s="113"/>
      <c r="JPK65" s="148"/>
      <c r="JPL65" s="149"/>
      <c r="JPM65" s="150"/>
      <c r="JPN65" s="151"/>
      <c r="JPO65" s="152"/>
      <c r="JPP65" s="146"/>
      <c r="JPQ65" s="113"/>
      <c r="JPR65" s="147"/>
      <c r="JPS65" s="113"/>
      <c r="JPT65" s="148"/>
      <c r="JPU65" s="149"/>
      <c r="JPV65" s="150"/>
      <c r="JPW65" s="151"/>
      <c r="JPX65" s="152"/>
      <c r="JPY65" s="146"/>
      <c r="JPZ65" s="113"/>
      <c r="JQA65" s="147"/>
      <c r="JQB65" s="113"/>
      <c r="JQC65" s="148"/>
      <c r="JQD65" s="149"/>
      <c r="JQE65" s="150"/>
      <c r="JQF65" s="151"/>
      <c r="JQG65" s="152"/>
      <c r="JQH65" s="146"/>
      <c r="JQI65" s="113"/>
      <c r="JQJ65" s="147"/>
      <c r="JQK65" s="113"/>
      <c r="JQL65" s="148"/>
      <c r="JQM65" s="149"/>
      <c r="JQN65" s="150"/>
      <c r="JQO65" s="151"/>
      <c r="JQP65" s="152"/>
      <c r="JQQ65" s="146"/>
      <c r="JQR65" s="113"/>
      <c r="JQS65" s="147"/>
      <c r="JQT65" s="113"/>
      <c r="JQU65" s="148"/>
      <c r="JQV65" s="149"/>
      <c r="JQW65" s="150"/>
      <c r="JQX65" s="151"/>
      <c r="JQY65" s="152"/>
      <c r="JQZ65" s="146"/>
      <c r="JRA65" s="113"/>
      <c r="JRB65" s="147"/>
      <c r="JRC65" s="113"/>
      <c r="JRD65" s="148"/>
      <c r="JRE65" s="149"/>
      <c r="JRF65" s="150"/>
      <c r="JRG65" s="151"/>
      <c r="JRH65" s="152"/>
      <c r="JRI65" s="146"/>
      <c r="JRJ65" s="113"/>
      <c r="JRK65" s="147"/>
      <c r="JRL65" s="113"/>
      <c r="JRM65" s="148"/>
      <c r="JRN65" s="149"/>
      <c r="JRO65" s="150"/>
      <c r="JRP65" s="151"/>
      <c r="JRQ65" s="152"/>
      <c r="JRR65" s="146"/>
      <c r="JRS65" s="113"/>
      <c r="JRT65" s="147"/>
      <c r="JRU65" s="113"/>
      <c r="JRV65" s="148"/>
      <c r="JRW65" s="149"/>
      <c r="JRX65" s="150"/>
      <c r="JRY65" s="151"/>
      <c r="JRZ65" s="152"/>
      <c r="JSA65" s="146"/>
      <c r="JSB65" s="113"/>
      <c r="JSC65" s="147"/>
      <c r="JSD65" s="113"/>
      <c r="JSE65" s="148"/>
      <c r="JSF65" s="149"/>
      <c r="JSG65" s="150"/>
      <c r="JSH65" s="151"/>
      <c r="JSI65" s="152"/>
      <c r="JSJ65" s="146"/>
      <c r="JSK65" s="113"/>
      <c r="JSL65" s="147"/>
      <c r="JSM65" s="113"/>
      <c r="JSN65" s="148"/>
      <c r="JSO65" s="149"/>
      <c r="JSP65" s="150"/>
      <c r="JSQ65" s="151"/>
      <c r="JSR65" s="152"/>
      <c r="JSS65" s="146"/>
      <c r="JST65" s="113"/>
      <c r="JSU65" s="147"/>
      <c r="JSV65" s="113"/>
      <c r="JSW65" s="148"/>
      <c r="JSX65" s="149"/>
      <c r="JSY65" s="150"/>
      <c r="JSZ65" s="151"/>
      <c r="JTA65" s="152"/>
      <c r="JTB65" s="146"/>
      <c r="JTC65" s="113"/>
      <c r="JTD65" s="147"/>
      <c r="JTE65" s="113"/>
      <c r="JTF65" s="148"/>
      <c r="JTG65" s="149"/>
      <c r="JTH65" s="150"/>
      <c r="JTI65" s="151"/>
      <c r="JTJ65" s="152"/>
      <c r="JTK65" s="146"/>
      <c r="JTL65" s="113"/>
      <c r="JTM65" s="147"/>
      <c r="JTN65" s="113"/>
      <c r="JTO65" s="148"/>
      <c r="JTP65" s="149"/>
      <c r="JTQ65" s="150"/>
      <c r="JTR65" s="151"/>
      <c r="JTS65" s="152"/>
      <c r="JTT65" s="146"/>
      <c r="JTU65" s="113"/>
      <c r="JTV65" s="147"/>
      <c r="JTW65" s="113"/>
      <c r="JTX65" s="148"/>
      <c r="JTY65" s="149"/>
      <c r="JTZ65" s="150"/>
      <c r="JUA65" s="151"/>
      <c r="JUB65" s="152"/>
      <c r="JUC65" s="146"/>
      <c r="JUD65" s="113"/>
      <c r="JUE65" s="147"/>
      <c r="JUF65" s="113"/>
      <c r="JUG65" s="148"/>
      <c r="JUH65" s="149"/>
      <c r="JUI65" s="150"/>
      <c r="JUJ65" s="151"/>
      <c r="JUK65" s="152"/>
      <c r="JUL65" s="146"/>
      <c r="JUM65" s="113"/>
      <c r="JUN65" s="147"/>
      <c r="JUO65" s="113"/>
      <c r="JUP65" s="148"/>
      <c r="JUQ65" s="149"/>
      <c r="JUR65" s="150"/>
      <c r="JUS65" s="151"/>
      <c r="JUT65" s="152"/>
      <c r="JUU65" s="146"/>
      <c r="JUV65" s="113"/>
      <c r="JUW65" s="147"/>
      <c r="JUX65" s="113"/>
      <c r="JUY65" s="148"/>
      <c r="JUZ65" s="149"/>
      <c r="JVA65" s="150"/>
      <c r="JVB65" s="151"/>
      <c r="JVC65" s="152"/>
      <c r="JVD65" s="146"/>
      <c r="JVE65" s="113"/>
      <c r="JVF65" s="147"/>
      <c r="JVG65" s="113"/>
      <c r="JVH65" s="148"/>
      <c r="JVI65" s="149"/>
      <c r="JVJ65" s="150"/>
      <c r="JVK65" s="151"/>
      <c r="JVL65" s="152"/>
      <c r="JVM65" s="146"/>
      <c r="JVN65" s="113"/>
      <c r="JVO65" s="147"/>
      <c r="JVP65" s="113"/>
      <c r="JVQ65" s="148"/>
      <c r="JVR65" s="149"/>
      <c r="JVS65" s="150"/>
      <c r="JVT65" s="151"/>
      <c r="JVU65" s="152"/>
      <c r="JVV65" s="146"/>
      <c r="JVW65" s="113"/>
      <c r="JVX65" s="147"/>
      <c r="JVY65" s="113"/>
      <c r="JVZ65" s="148"/>
      <c r="JWA65" s="149"/>
      <c r="JWB65" s="150"/>
      <c r="JWC65" s="151"/>
      <c r="JWD65" s="152"/>
      <c r="JWE65" s="146"/>
      <c r="JWF65" s="113"/>
      <c r="JWG65" s="147"/>
      <c r="JWH65" s="113"/>
      <c r="JWI65" s="148"/>
      <c r="JWJ65" s="149"/>
      <c r="JWK65" s="150"/>
      <c r="JWL65" s="151"/>
      <c r="JWM65" s="152"/>
      <c r="JWN65" s="146"/>
      <c r="JWO65" s="113"/>
      <c r="JWP65" s="147"/>
      <c r="JWQ65" s="113"/>
      <c r="JWR65" s="148"/>
      <c r="JWS65" s="149"/>
      <c r="JWT65" s="150"/>
      <c r="JWU65" s="151"/>
      <c r="JWV65" s="152"/>
      <c r="JWW65" s="146"/>
      <c r="JWX65" s="113"/>
      <c r="JWY65" s="147"/>
      <c r="JWZ65" s="113"/>
      <c r="JXA65" s="148"/>
      <c r="JXB65" s="149"/>
      <c r="JXC65" s="150"/>
      <c r="JXD65" s="151"/>
      <c r="JXE65" s="152"/>
      <c r="JXF65" s="146"/>
      <c r="JXG65" s="113"/>
      <c r="JXH65" s="147"/>
      <c r="JXI65" s="113"/>
      <c r="JXJ65" s="148"/>
      <c r="JXK65" s="149"/>
      <c r="JXL65" s="150"/>
      <c r="JXM65" s="151"/>
      <c r="JXN65" s="152"/>
      <c r="JXO65" s="146"/>
      <c r="JXP65" s="113"/>
      <c r="JXQ65" s="147"/>
      <c r="JXR65" s="113"/>
      <c r="JXS65" s="148"/>
      <c r="JXT65" s="149"/>
      <c r="JXU65" s="150"/>
      <c r="JXV65" s="151"/>
      <c r="JXW65" s="152"/>
      <c r="JXX65" s="146"/>
      <c r="JXY65" s="113"/>
      <c r="JXZ65" s="147"/>
      <c r="JYA65" s="113"/>
      <c r="JYB65" s="148"/>
      <c r="JYC65" s="149"/>
      <c r="JYD65" s="150"/>
      <c r="JYE65" s="151"/>
      <c r="JYF65" s="152"/>
      <c r="JYG65" s="146"/>
      <c r="JYH65" s="113"/>
      <c r="JYI65" s="147"/>
      <c r="JYJ65" s="113"/>
      <c r="JYK65" s="148"/>
      <c r="JYL65" s="149"/>
      <c r="JYM65" s="150"/>
      <c r="JYN65" s="151"/>
      <c r="JYO65" s="152"/>
      <c r="JYP65" s="146"/>
      <c r="JYQ65" s="113"/>
      <c r="JYR65" s="147"/>
      <c r="JYS65" s="113"/>
      <c r="JYT65" s="148"/>
      <c r="JYU65" s="149"/>
      <c r="JYV65" s="150"/>
      <c r="JYW65" s="151"/>
      <c r="JYX65" s="152"/>
      <c r="JYY65" s="146"/>
      <c r="JYZ65" s="113"/>
      <c r="JZA65" s="147"/>
      <c r="JZB65" s="113"/>
      <c r="JZC65" s="148"/>
      <c r="JZD65" s="149"/>
      <c r="JZE65" s="150"/>
      <c r="JZF65" s="151"/>
      <c r="JZG65" s="152"/>
      <c r="JZH65" s="146"/>
      <c r="JZI65" s="113"/>
      <c r="JZJ65" s="147"/>
      <c r="JZK65" s="113"/>
      <c r="JZL65" s="148"/>
      <c r="JZM65" s="149"/>
      <c r="JZN65" s="150"/>
      <c r="JZO65" s="151"/>
      <c r="JZP65" s="152"/>
      <c r="JZQ65" s="146"/>
      <c r="JZR65" s="113"/>
      <c r="JZS65" s="147"/>
      <c r="JZT65" s="113"/>
      <c r="JZU65" s="148"/>
      <c r="JZV65" s="149"/>
      <c r="JZW65" s="150"/>
      <c r="JZX65" s="151"/>
      <c r="JZY65" s="152"/>
      <c r="JZZ65" s="146"/>
      <c r="KAA65" s="113"/>
      <c r="KAB65" s="147"/>
      <c r="KAC65" s="113"/>
      <c r="KAD65" s="148"/>
      <c r="KAE65" s="149"/>
      <c r="KAF65" s="150"/>
      <c r="KAG65" s="151"/>
      <c r="KAH65" s="152"/>
      <c r="KAI65" s="146"/>
      <c r="KAJ65" s="113"/>
      <c r="KAK65" s="147"/>
      <c r="KAL65" s="113"/>
      <c r="KAM65" s="148"/>
      <c r="KAN65" s="149"/>
      <c r="KAO65" s="150"/>
      <c r="KAP65" s="151"/>
      <c r="KAQ65" s="152"/>
      <c r="KAR65" s="146"/>
      <c r="KAS65" s="113"/>
      <c r="KAT65" s="147"/>
      <c r="KAU65" s="113"/>
      <c r="KAV65" s="148"/>
      <c r="KAW65" s="149"/>
      <c r="KAX65" s="150"/>
      <c r="KAY65" s="151"/>
      <c r="KAZ65" s="152"/>
      <c r="KBA65" s="146"/>
      <c r="KBB65" s="113"/>
      <c r="KBC65" s="147"/>
      <c r="KBD65" s="113"/>
      <c r="KBE65" s="148"/>
      <c r="KBF65" s="149"/>
      <c r="KBG65" s="150"/>
      <c r="KBH65" s="151"/>
      <c r="KBI65" s="152"/>
      <c r="KBJ65" s="146"/>
      <c r="KBK65" s="113"/>
      <c r="KBL65" s="147"/>
      <c r="KBM65" s="113"/>
      <c r="KBN65" s="148"/>
      <c r="KBO65" s="149"/>
      <c r="KBP65" s="150"/>
      <c r="KBQ65" s="151"/>
      <c r="KBR65" s="152"/>
      <c r="KBS65" s="146"/>
      <c r="KBT65" s="113"/>
      <c r="KBU65" s="147"/>
      <c r="KBV65" s="113"/>
      <c r="KBW65" s="148"/>
      <c r="KBX65" s="149"/>
      <c r="KBY65" s="150"/>
      <c r="KBZ65" s="151"/>
      <c r="KCA65" s="152"/>
      <c r="KCB65" s="146"/>
      <c r="KCC65" s="113"/>
      <c r="KCD65" s="147"/>
      <c r="KCE65" s="113"/>
      <c r="KCF65" s="148"/>
      <c r="KCG65" s="149"/>
      <c r="KCH65" s="150"/>
      <c r="KCI65" s="151"/>
      <c r="KCJ65" s="152"/>
      <c r="KCK65" s="146"/>
      <c r="KCL65" s="113"/>
      <c r="KCM65" s="147"/>
      <c r="KCN65" s="113"/>
      <c r="KCO65" s="148"/>
      <c r="KCP65" s="149"/>
      <c r="KCQ65" s="150"/>
      <c r="KCR65" s="151"/>
      <c r="KCS65" s="152"/>
      <c r="KCT65" s="146"/>
      <c r="KCU65" s="113"/>
      <c r="KCV65" s="147"/>
      <c r="KCW65" s="113"/>
      <c r="KCX65" s="148"/>
      <c r="KCY65" s="149"/>
      <c r="KCZ65" s="150"/>
      <c r="KDA65" s="151"/>
      <c r="KDB65" s="152"/>
      <c r="KDC65" s="146"/>
      <c r="KDD65" s="113"/>
      <c r="KDE65" s="147"/>
      <c r="KDF65" s="113"/>
      <c r="KDG65" s="148"/>
      <c r="KDH65" s="149"/>
      <c r="KDI65" s="150"/>
      <c r="KDJ65" s="151"/>
      <c r="KDK65" s="152"/>
      <c r="KDL65" s="146"/>
      <c r="KDM65" s="113"/>
      <c r="KDN65" s="147"/>
      <c r="KDO65" s="113"/>
      <c r="KDP65" s="148"/>
      <c r="KDQ65" s="149"/>
      <c r="KDR65" s="150"/>
      <c r="KDS65" s="151"/>
      <c r="KDT65" s="152"/>
      <c r="KDU65" s="146"/>
      <c r="KDV65" s="113"/>
      <c r="KDW65" s="147"/>
      <c r="KDX65" s="113"/>
      <c r="KDY65" s="148"/>
      <c r="KDZ65" s="149"/>
      <c r="KEA65" s="150"/>
      <c r="KEB65" s="151"/>
      <c r="KEC65" s="152"/>
      <c r="KED65" s="146"/>
      <c r="KEE65" s="113"/>
      <c r="KEF65" s="147"/>
      <c r="KEG65" s="113"/>
      <c r="KEH65" s="148"/>
      <c r="KEI65" s="149"/>
      <c r="KEJ65" s="150"/>
      <c r="KEK65" s="151"/>
      <c r="KEL65" s="152"/>
      <c r="KEM65" s="146"/>
      <c r="KEN65" s="113"/>
      <c r="KEO65" s="147"/>
      <c r="KEP65" s="113"/>
      <c r="KEQ65" s="148"/>
      <c r="KER65" s="149"/>
      <c r="KES65" s="150"/>
      <c r="KET65" s="151"/>
      <c r="KEU65" s="152"/>
      <c r="KEV65" s="146"/>
      <c r="KEW65" s="113"/>
      <c r="KEX65" s="147"/>
      <c r="KEY65" s="113"/>
      <c r="KEZ65" s="148"/>
      <c r="KFA65" s="149"/>
      <c r="KFB65" s="150"/>
      <c r="KFC65" s="151"/>
      <c r="KFD65" s="152"/>
      <c r="KFE65" s="146"/>
      <c r="KFF65" s="113"/>
      <c r="KFG65" s="147"/>
      <c r="KFH65" s="113"/>
      <c r="KFI65" s="148"/>
      <c r="KFJ65" s="149"/>
      <c r="KFK65" s="150"/>
      <c r="KFL65" s="151"/>
      <c r="KFM65" s="152"/>
      <c r="KFN65" s="146"/>
      <c r="KFO65" s="113"/>
      <c r="KFP65" s="147"/>
      <c r="KFQ65" s="113"/>
      <c r="KFR65" s="148"/>
      <c r="KFS65" s="149"/>
      <c r="KFT65" s="150"/>
      <c r="KFU65" s="151"/>
      <c r="KFV65" s="152"/>
      <c r="KFW65" s="146"/>
      <c r="KFX65" s="113"/>
      <c r="KFY65" s="147"/>
      <c r="KFZ65" s="113"/>
      <c r="KGA65" s="148"/>
      <c r="KGB65" s="149"/>
      <c r="KGC65" s="150"/>
      <c r="KGD65" s="151"/>
      <c r="KGE65" s="152"/>
      <c r="KGF65" s="146"/>
      <c r="KGG65" s="113"/>
      <c r="KGH65" s="147"/>
      <c r="KGI65" s="113"/>
      <c r="KGJ65" s="148"/>
      <c r="KGK65" s="149"/>
      <c r="KGL65" s="150"/>
      <c r="KGM65" s="151"/>
      <c r="KGN65" s="152"/>
      <c r="KGO65" s="146"/>
      <c r="KGP65" s="113"/>
      <c r="KGQ65" s="147"/>
      <c r="KGR65" s="113"/>
      <c r="KGS65" s="148"/>
      <c r="KGT65" s="149"/>
      <c r="KGU65" s="150"/>
      <c r="KGV65" s="151"/>
      <c r="KGW65" s="152"/>
      <c r="KGX65" s="146"/>
      <c r="KGY65" s="113"/>
      <c r="KGZ65" s="147"/>
      <c r="KHA65" s="113"/>
      <c r="KHB65" s="148"/>
      <c r="KHC65" s="149"/>
      <c r="KHD65" s="150"/>
      <c r="KHE65" s="151"/>
      <c r="KHF65" s="152"/>
      <c r="KHG65" s="146"/>
      <c r="KHH65" s="113"/>
      <c r="KHI65" s="147"/>
      <c r="KHJ65" s="113"/>
      <c r="KHK65" s="148"/>
      <c r="KHL65" s="149"/>
      <c r="KHM65" s="150"/>
      <c r="KHN65" s="151"/>
      <c r="KHO65" s="152"/>
      <c r="KHP65" s="146"/>
      <c r="KHQ65" s="113"/>
      <c r="KHR65" s="147"/>
      <c r="KHS65" s="113"/>
      <c r="KHT65" s="148"/>
      <c r="KHU65" s="149"/>
      <c r="KHV65" s="150"/>
      <c r="KHW65" s="151"/>
      <c r="KHX65" s="152"/>
      <c r="KHY65" s="146"/>
      <c r="KHZ65" s="113"/>
      <c r="KIA65" s="147"/>
      <c r="KIB65" s="113"/>
      <c r="KIC65" s="148"/>
      <c r="KID65" s="149"/>
      <c r="KIE65" s="150"/>
      <c r="KIF65" s="151"/>
      <c r="KIG65" s="152"/>
      <c r="KIH65" s="146"/>
      <c r="KII65" s="113"/>
      <c r="KIJ65" s="147"/>
      <c r="KIK65" s="113"/>
      <c r="KIL65" s="148"/>
      <c r="KIM65" s="149"/>
      <c r="KIN65" s="150"/>
      <c r="KIO65" s="151"/>
      <c r="KIP65" s="152"/>
      <c r="KIQ65" s="146"/>
      <c r="KIR65" s="113"/>
      <c r="KIS65" s="147"/>
      <c r="KIT65" s="113"/>
      <c r="KIU65" s="148"/>
      <c r="KIV65" s="149"/>
      <c r="KIW65" s="150"/>
      <c r="KIX65" s="151"/>
      <c r="KIY65" s="152"/>
      <c r="KIZ65" s="146"/>
      <c r="KJA65" s="113"/>
      <c r="KJB65" s="147"/>
      <c r="KJC65" s="113"/>
      <c r="KJD65" s="148"/>
      <c r="KJE65" s="149"/>
      <c r="KJF65" s="150"/>
      <c r="KJG65" s="151"/>
      <c r="KJH65" s="152"/>
      <c r="KJI65" s="146"/>
      <c r="KJJ65" s="113"/>
      <c r="KJK65" s="147"/>
      <c r="KJL65" s="113"/>
      <c r="KJM65" s="148"/>
      <c r="KJN65" s="149"/>
      <c r="KJO65" s="150"/>
      <c r="KJP65" s="151"/>
      <c r="KJQ65" s="152"/>
      <c r="KJR65" s="146"/>
      <c r="KJS65" s="113"/>
      <c r="KJT65" s="147"/>
      <c r="KJU65" s="113"/>
      <c r="KJV65" s="148"/>
      <c r="KJW65" s="149"/>
      <c r="KJX65" s="150"/>
      <c r="KJY65" s="151"/>
      <c r="KJZ65" s="152"/>
      <c r="KKA65" s="146"/>
      <c r="KKB65" s="113"/>
      <c r="KKC65" s="147"/>
      <c r="KKD65" s="113"/>
      <c r="KKE65" s="148"/>
      <c r="KKF65" s="149"/>
      <c r="KKG65" s="150"/>
      <c r="KKH65" s="151"/>
      <c r="KKI65" s="152"/>
      <c r="KKJ65" s="146"/>
      <c r="KKK65" s="113"/>
      <c r="KKL65" s="147"/>
      <c r="KKM65" s="113"/>
      <c r="KKN65" s="148"/>
      <c r="KKO65" s="149"/>
      <c r="KKP65" s="150"/>
      <c r="KKQ65" s="151"/>
      <c r="KKR65" s="152"/>
      <c r="KKS65" s="146"/>
      <c r="KKT65" s="113"/>
      <c r="KKU65" s="147"/>
      <c r="KKV65" s="113"/>
      <c r="KKW65" s="148"/>
      <c r="KKX65" s="149"/>
      <c r="KKY65" s="150"/>
      <c r="KKZ65" s="151"/>
      <c r="KLA65" s="152"/>
      <c r="KLB65" s="146"/>
      <c r="KLC65" s="113"/>
      <c r="KLD65" s="147"/>
      <c r="KLE65" s="113"/>
      <c r="KLF65" s="148"/>
      <c r="KLG65" s="149"/>
      <c r="KLH65" s="150"/>
      <c r="KLI65" s="151"/>
      <c r="KLJ65" s="152"/>
      <c r="KLK65" s="146"/>
      <c r="KLL65" s="113"/>
      <c r="KLM65" s="147"/>
      <c r="KLN65" s="113"/>
      <c r="KLO65" s="148"/>
      <c r="KLP65" s="149"/>
      <c r="KLQ65" s="150"/>
      <c r="KLR65" s="151"/>
      <c r="KLS65" s="152"/>
      <c r="KLT65" s="146"/>
      <c r="KLU65" s="113"/>
      <c r="KLV65" s="147"/>
      <c r="KLW65" s="113"/>
      <c r="KLX65" s="148"/>
      <c r="KLY65" s="149"/>
      <c r="KLZ65" s="150"/>
      <c r="KMA65" s="151"/>
      <c r="KMB65" s="152"/>
      <c r="KMC65" s="146"/>
      <c r="KMD65" s="113"/>
      <c r="KME65" s="147"/>
      <c r="KMF65" s="113"/>
      <c r="KMG65" s="148"/>
      <c r="KMH65" s="149"/>
      <c r="KMI65" s="150"/>
      <c r="KMJ65" s="151"/>
      <c r="KMK65" s="152"/>
      <c r="KML65" s="146"/>
      <c r="KMM65" s="113"/>
      <c r="KMN65" s="147"/>
      <c r="KMO65" s="113"/>
      <c r="KMP65" s="148"/>
      <c r="KMQ65" s="149"/>
      <c r="KMR65" s="150"/>
      <c r="KMS65" s="151"/>
      <c r="KMT65" s="152"/>
      <c r="KMU65" s="146"/>
      <c r="KMV65" s="113"/>
      <c r="KMW65" s="147"/>
      <c r="KMX65" s="113"/>
      <c r="KMY65" s="148"/>
      <c r="KMZ65" s="149"/>
      <c r="KNA65" s="150"/>
      <c r="KNB65" s="151"/>
      <c r="KNC65" s="152"/>
      <c r="KND65" s="146"/>
      <c r="KNE65" s="113"/>
      <c r="KNF65" s="147"/>
      <c r="KNG65" s="113"/>
      <c r="KNH65" s="148"/>
      <c r="KNI65" s="149"/>
      <c r="KNJ65" s="150"/>
      <c r="KNK65" s="151"/>
      <c r="KNL65" s="152"/>
      <c r="KNM65" s="146"/>
      <c r="KNN65" s="113"/>
      <c r="KNO65" s="147"/>
      <c r="KNP65" s="113"/>
      <c r="KNQ65" s="148"/>
      <c r="KNR65" s="149"/>
      <c r="KNS65" s="150"/>
      <c r="KNT65" s="151"/>
      <c r="KNU65" s="152"/>
      <c r="KNV65" s="146"/>
      <c r="KNW65" s="113"/>
      <c r="KNX65" s="147"/>
      <c r="KNY65" s="113"/>
      <c r="KNZ65" s="148"/>
      <c r="KOA65" s="149"/>
      <c r="KOB65" s="150"/>
      <c r="KOC65" s="151"/>
      <c r="KOD65" s="152"/>
      <c r="KOE65" s="146"/>
      <c r="KOF65" s="113"/>
      <c r="KOG65" s="147"/>
      <c r="KOH65" s="113"/>
      <c r="KOI65" s="148"/>
      <c r="KOJ65" s="149"/>
      <c r="KOK65" s="150"/>
      <c r="KOL65" s="151"/>
      <c r="KOM65" s="152"/>
      <c r="KON65" s="146"/>
      <c r="KOO65" s="113"/>
      <c r="KOP65" s="147"/>
      <c r="KOQ65" s="113"/>
      <c r="KOR65" s="148"/>
      <c r="KOS65" s="149"/>
      <c r="KOT65" s="150"/>
      <c r="KOU65" s="151"/>
      <c r="KOV65" s="152"/>
      <c r="KOW65" s="146"/>
      <c r="KOX65" s="113"/>
      <c r="KOY65" s="147"/>
      <c r="KOZ65" s="113"/>
      <c r="KPA65" s="148"/>
      <c r="KPB65" s="149"/>
      <c r="KPC65" s="150"/>
      <c r="KPD65" s="151"/>
      <c r="KPE65" s="152"/>
      <c r="KPF65" s="146"/>
      <c r="KPG65" s="113"/>
      <c r="KPH65" s="147"/>
      <c r="KPI65" s="113"/>
      <c r="KPJ65" s="148"/>
      <c r="KPK65" s="149"/>
      <c r="KPL65" s="150"/>
      <c r="KPM65" s="151"/>
      <c r="KPN65" s="152"/>
      <c r="KPO65" s="146"/>
      <c r="KPP65" s="113"/>
      <c r="KPQ65" s="147"/>
      <c r="KPR65" s="113"/>
      <c r="KPS65" s="148"/>
      <c r="KPT65" s="149"/>
      <c r="KPU65" s="150"/>
      <c r="KPV65" s="151"/>
      <c r="KPW65" s="152"/>
      <c r="KPX65" s="146"/>
      <c r="KPY65" s="113"/>
      <c r="KPZ65" s="147"/>
      <c r="KQA65" s="113"/>
      <c r="KQB65" s="148"/>
      <c r="KQC65" s="149"/>
      <c r="KQD65" s="150"/>
      <c r="KQE65" s="151"/>
      <c r="KQF65" s="152"/>
      <c r="KQG65" s="146"/>
      <c r="KQH65" s="113"/>
      <c r="KQI65" s="147"/>
      <c r="KQJ65" s="113"/>
      <c r="KQK65" s="148"/>
      <c r="KQL65" s="149"/>
      <c r="KQM65" s="150"/>
      <c r="KQN65" s="151"/>
      <c r="KQO65" s="152"/>
      <c r="KQP65" s="146"/>
      <c r="KQQ65" s="113"/>
      <c r="KQR65" s="147"/>
      <c r="KQS65" s="113"/>
      <c r="KQT65" s="148"/>
      <c r="KQU65" s="149"/>
      <c r="KQV65" s="150"/>
      <c r="KQW65" s="151"/>
      <c r="KQX65" s="152"/>
      <c r="KQY65" s="146"/>
      <c r="KQZ65" s="113"/>
      <c r="KRA65" s="147"/>
      <c r="KRB65" s="113"/>
      <c r="KRC65" s="148"/>
      <c r="KRD65" s="149"/>
      <c r="KRE65" s="150"/>
      <c r="KRF65" s="151"/>
      <c r="KRG65" s="152"/>
      <c r="KRH65" s="146"/>
      <c r="KRI65" s="113"/>
      <c r="KRJ65" s="147"/>
      <c r="KRK65" s="113"/>
      <c r="KRL65" s="148"/>
      <c r="KRM65" s="149"/>
      <c r="KRN65" s="150"/>
      <c r="KRO65" s="151"/>
      <c r="KRP65" s="152"/>
      <c r="KRQ65" s="146"/>
      <c r="KRR65" s="113"/>
      <c r="KRS65" s="147"/>
      <c r="KRT65" s="113"/>
      <c r="KRU65" s="148"/>
      <c r="KRV65" s="149"/>
      <c r="KRW65" s="150"/>
      <c r="KRX65" s="151"/>
      <c r="KRY65" s="152"/>
      <c r="KRZ65" s="146"/>
      <c r="KSA65" s="113"/>
      <c r="KSB65" s="147"/>
      <c r="KSC65" s="113"/>
      <c r="KSD65" s="148"/>
      <c r="KSE65" s="149"/>
      <c r="KSF65" s="150"/>
      <c r="KSG65" s="151"/>
      <c r="KSH65" s="152"/>
      <c r="KSI65" s="146"/>
      <c r="KSJ65" s="113"/>
      <c r="KSK65" s="147"/>
      <c r="KSL65" s="113"/>
      <c r="KSM65" s="148"/>
      <c r="KSN65" s="149"/>
      <c r="KSO65" s="150"/>
      <c r="KSP65" s="151"/>
      <c r="KSQ65" s="152"/>
      <c r="KSR65" s="146"/>
      <c r="KSS65" s="113"/>
      <c r="KST65" s="147"/>
      <c r="KSU65" s="113"/>
      <c r="KSV65" s="148"/>
      <c r="KSW65" s="149"/>
      <c r="KSX65" s="150"/>
      <c r="KSY65" s="151"/>
      <c r="KSZ65" s="152"/>
      <c r="KTA65" s="146"/>
      <c r="KTB65" s="113"/>
      <c r="KTC65" s="147"/>
      <c r="KTD65" s="113"/>
      <c r="KTE65" s="148"/>
      <c r="KTF65" s="149"/>
      <c r="KTG65" s="150"/>
      <c r="KTH65" s="151"/>
      <c r="KTI65" s="152"/>
      <c r="KTJ65" s="146"/>
      <c r="KTK65" s="113"/>
      <c r="KTL65" s="147"/>
      <c r="KTM65" s="113"/>
      <c r="KTN65" s="148"/>
      <c r="KTO65" s="149"/>
      <c r="KTP65" s="150"/>
      <c r="KTQ65" s="151"/>
      <c r="KTR65" s="152"/>
      <c r="KTS65" s="146"/>
      <c r="KTT65" s="113"/>
      <c r="KTU65" s="147"/>
      <c r="KTV65" s="113"/>
      <c r="KTW65" s="148"/>
      <c r="KTX65" s="149"/>
      <c r="KTY65" s="150"/>
      <c r="KTZ65" s="151"/>
      <c r="KUA65" s="152"/>
      <c r="KUB65" s="146"/>
      <c r="KUC65" s="113"/>
      <c r="KUD65" s="147"/>
      <c r="KUE65" s="113"/>
      <c r="KUF65" s="148"/>
      <c r="KUG65" s="149"/>
      <c r="KUH65" s="150"/>
      <c r="KUI65" s="151"/>
      <c r="KUJ65" s="152"/>
      <c r="KUK65" s="146"/>
      <c r="KUL65" s="113"/>
      <c r="KUM65" s="147"/>
      <c r="KUN65" s="113"/>
      <c r="KUO65" s="148"/>
      <c r="KUP65" s="149"/>
      <c r="KUQ65" s="150"/>
      <c r="KUR65" s="151"/>
      <c r="KUS65" s="152"/>
      <c r="KUT65" s="146"/>
      <c r="KUU65" s="113"/>
      <c r="KUV65" s="147"/>
      <c r="KUW65" s="113"/>
      <c r="KUX65" s="148"/>
      <c r="KUY65" s="149"/>
      <c r="KUZ65" s="150"/>
      <c r="KVA65" s="151"/>
      <c r="KVB65" s="152"/>
      <c r="KVC65" s="146"/>
      <c r="KVD65" s="113"/>
      <c r="KVE65" s="147"/>
      <c r="KVF65" s="113"/>
      <c r="KVG65" s="148"/>
      <c r="KVH65" s="149"/>
      <c r="KVI65" s="150"/>
      <c r="KVJ65" s="151"/>
      <c r="KVK65" s="152"/>
      <c r="KVL65" s="146"/>
      <c r="KVM65" s="113"/>
      <c r="KVN65" s="147"/>
      <c r="KVO65" s="113"/>
      <c r="KVP65" s="148"/>
      <c r="KVQ65" s="149"/>
      <c r="KVR65" s="150"/>
      <c r="KVS65" s="151"/>
      <c r="KVT65" s="152"/>
      <c r="KVU65" s="146"/>
      <c r="KVV65" s="113"/>
      <c r="KVW65" s="147"/>
      <c r="KVX65" s="113"/>
      <c r="KVY65" s="148"/>
      <c r="KVZ65" s="149"/>
      <c r="KWA65" s="150"/>
      <c r="KWB65" s="151"/>
      <c r="KWC65" s="152"/>
      <c r="KWD65" s="146"/>
      <c r="KWE65" s="113"/>
      <c r="KWF65" s="147"/>
      <c r="KWG65" s="113"/>
      <c r="KWH65" s="148"/>
      <c r="KWI65" s="149"/>
      <c r="KWJ65" s="150"/>
      <c r="KWK65" s="151"/>
      <c r="KWL65" s="152"/>
      <c r="KWM65" s="146"/>
      <c r="KWN65" s="113"/>
      <c r="KWO65" s="147"/>
      <c r="KWP65" s="113"/>
      <c r="KWQ65" s="148"/>
      <c r="KWR65" s="149"/>
      <c r="KWS65" s="150"/>
      <c r="KWT65" s="151"/>
      <c r="KWU65" s="152"/>
      <c r="KWV65" s="146"/>
      <c r="KWW65" s="113"/>
      <c r="KWX65" s="147"/>
      <c r="KWY65" s="113"/>
      <c r="KWZ65" s="148"/>
      <c r="KXA65" s="149"/>
      <c r="KXB65" s="150"/>
      <c r="KXC65" s="151"/>
      <c r="KXD65" s="152"/>
      <c r="KXE65" s="146"/>
      <c r="KXF65" s="113"/>
      <c r="KXG65" s="147"/>
      <c r="KXH65" s="113"/>
      <c r="KXI65" s="148"/>
      <c r="KXJ65" s="149"/>
      <c r="KXK65" s="150"/>
      <c r="KXL65" s="151"/>
      <c r="KXM65" s="152"/>
      <c r="KXN65" s="146"/>
      <c r="KXO65" s="113"/>
      <c r="KXP65" s="147"/>
      <c r="KXQ65" s="113"/>
      <c r="KXR65" s="148"/>
      <c r="KXS65" s="149"/>
      <c r="KXT65" s="150"/>
      <c r="KXU65" s="151"/>
      <c r="KXV65" s="152"/>
      <c r="KXW65" s="146"/>
      <c r="KXX65" s="113"/>
      <c r="KXY65" s="147"/>
      <c r="KXZ65" s="113"/>
      <c r="KYA65" s="148"/>
      <c r="KYB65" s="149"/>
      <c r="KYC65" s="150"/>
      <c r="KYD65" s="151"/>
      <c r="KYE65" s="152"/>
      <c r="KYF65" s="146"/>
      <c r="KYG65" s="113"/>
      <c r="KYH65" s="147"/>
      <c r="KYI65" s="113"/>
      <c r="KYJ65" s="148"/>
      <c r="KYK65" s="149"/>
      <c r="KYL65" s="150"/>
      <c r="KYM65" s="151"/>
      <c r="KYN65" s="152"/>
      <c r="KYO65" s="146"/>
      <c r="KYP65" s="113"/>
      <c r="KYQ65" s="147"/>
      <c r="KYR65" s="113"/>
      <c r="KYS65" s="148"/>
      <c r="KYT65" s="149"/>
      <c r="KYU65" s="150"/>
      <c r="KYV65" s="151"/>
      <c r="KYW65" s="152"/>
      <c r="KYX65" s="146"/>
      <c r="KYY65" s="113"/>
      <c r="KYZ65" s="147"/>
      <c r="KZA65" s="113"/>
      <c r="KZB65" s="148"/>
      <c r="KZC65" s="149"/>
      <c r="KZD65" s="150"/>
      <c r="KZE65" s="151"/>
      <c r="KZF65" s="152"/>
      <c r="KZG65" s="146"/>
      <c r="KZH65" s="113"/>
      <c r="KZI65" s="147"/>
      <c r="KZJ65" s="113"/>
      <c r="KZK65" s="148"/>
      <c r="KZL65" s="149"/>
      <c r="KZM65" s="150"/>
      <c r="KZN65" s="151"/>
      <c r="KZO65" s="152"/>
      <c r="KZP65" s="146"/>
      <c r="KZQ65" s="113"/>
      <c r="KZR65" s="147"/>
      <c r="KZS65" s="113"/>
      <c r="KZT65" s="148"/>
      <c r="KZU65" s="149"/>
      <c r="KZV65" s="150"/>
      <c r="KZW65" s="151"/>
      <c r="KZX65" s="152"/>
      <c r="KZY65" s="146"/>
      <c r="KZZ65" s="113"/>
      <c r="LAA65" s="147"/>
      <c r="LAB65" s="113"/>
      <c r="LAC65" s="148"/>
      <c r="LAD65" s="149"/>
      <c r="LAE65" s="150"/>
      <c r="LAF65" s="151"/>
      <c r="LAG65" s="152"/>
      <c r="LAH65" s="146"/>
      <c r="LAI65" s="113"/>
      <c r="LAJ65" s="147"/>
      <c r="LAK65" s="113"/>
      <c r="LAL65" s="148"/>
      <c r="LAM65" s="149"/>
      <c r="LAN65" s="150"/>
      <c r="LAO65" s="151"/>
      <c r="LAP65" s="152"/>
      <c r="LAQ65" s="146"/>
      <c r="LAR65" s="113"/>
      <c r="LAS65" s="147"/>
      <c r="LAT65" s="113"/>
      <c r="LAU65" s="148"/>
      <c r="LAV65" s="149"/>
      <c r="LAW65" s="150"/>
      <c r="LAX65" s="151"/>
      <c r="LAY65" s="152"/>
      <c r="LAZ65" s="146"/>
      <c r="LBA65" s="113"/>
      <c r="LBB65" s="147"/>
      <c r="LBC65" s="113"/>
      <c r="LBD65" s="148"/>
      <c r="LBE65" s="149"/>
      <c r="LBF65" s="150"/>
      <c r="LBG65" s="151"/>
      <c r="LBH65" s="152"/>
      <c r="LBI65" s="146"/>
      <c r="LBJ65" s="113"/>
      <c r="LBK65" s="147"/>
      <c r="LBL65" s="113"/>
      <c r="LBM65" s="148"/>
      <c r="LBN65" s="149"/>
      <c r="LBO65" s="150"/>
      <c r="LBP65" s="151"/>
      <c r="LBQ65" s="152"/>
      <c r="LBR65" s="146"/>
      <c r="LBS65" s="113"/>
      <c r="LBT65" s="147"/>
      <c r="LBU65" s="113"/>
      <c r="LBV65" s="148"/>
      <c r="LBW65" s="149"/>
      <c r="LBX65" s="150"/>
      <c r="LBY65" s="151"/>
      <c r="LBZ65" s="152"/>
      <c r="LCA65" s="146"/>
      <c r="LCB65" s="113"/>
      <c r="LCC65" s="147"/>
      <c r="LCD65" s="113"/>
      <c r="LCE65" s="148"/>
      <c r="LCF65" s="149"/>
      <c r="LCG65" s="150"/>
      <c r="LCH65" s="151"/>
      <c r="LCI65" s="152"/>
      <c r="LCJ65" s="146"/>
      <c r="LCK65" s="113"/>
      <c r="LCL65" s="147"/>
      <c r="LCM65" s="113"/>
      <c r="LCN65" s="148"/>
      <c r="LCO65" s="149"/>
      <c r="LCP65" s="150"/>
      <c r="LCQ65" s="151"/>
      <c r="LCR65" s="152"/>
      <c r="LCS65" s="146"/>
      <c r="LCT65" s="113"/>
      <c r="LCU65" s="147"/>
      <c r="LCV65" s="113"/>
      <c r="LCW65" s="148"/>
      <c r="LCX65" s="149"/>
      <c r="LCY65" s="150"/>
      <c r="LCZ65" s="151"/>
      <c r="LDA65" s="152"/>
      <c r="LDB65" s="146"/>
      <c r="LDC65" s="113"/>
      <c r="LDD65" s="147"/>
      <c r="LDE65" s="113"/>
      <c r="LDF65" s="148"/>
      <c r="LDG65" s="149"/>
      <c r="LDH65" s="150"/>
      <c r="LDI65" s="151"/>
      <c r="LDJ65" s="152"/>
      <c r="LDK65" s="146"/>
      <c r="LDL65" s="113"/>
      <c r="LDM65" s="147"/>
      <c r="LDN65" s="113"/>
      <c r="LDO65" s="148"/>
      <c r="LDP65" s="149"/>
      <c r="LDQ65" s="150"/>
      <c r="LDR65" s="151"/>
      <c r="LDS65" s="152"/>
      <c r="LDT65" s="146"/>
      <c r="LDU65" s="113"/>
      <c r="LDV65" s="147"/>
      <c r="LDW65" s="113"/>
      <c r="LDX65" s="148"/>
      <c r="LDY65" s="149"/>
      <c r="LDZ65" s="150"/>
      <c r="LEA65" s="151"/>
      <c r="LEB65" s="152"/>
      <c r="LEC65" s="146"/>
      <c r="LED65" s="113"/>
      <c r="LEE65" s="147"/>
      <c r="LEF65" s="113"/>
      <c r="LEG65" s="148"/>
      <c r="LEH65" s="149"/>
      <c r="LEI65" s="150"/>
      <c r="LEJ65" s="151"/>
      <c r="LEK65" s="152"/>
      <c r="LEL65" s="146"/>
      <c r="LEM65" s="113"/>
      <c r="LEN65" s="147"/>
      <c r="LEO65" s="113"/>
      <c r="LEP65" s="148"/>
      <c r="LEQ65" s="149"/>
      <c r="LER65" s="150"/>
      <c r="LES65" s="151"/>
      <c r="LET65" s="152"/>
      <c r="LEU65" s="146"/>
      <c r="LEV65" s="113"/>
      <c r="LEW65" s="147"/>
      <c r="LEX65" s="113"/>
      <c r="LEY65" s="148"/>
      <c r="LEZ65" s="149"/>
      <c r="LFA65" s="150"/>
      <c r="LFB65" s="151"/>
      <c r="LFC65" s="152"/>
      <c r="LFD65" s="146"/>
      <c r="LFE65" s="113"/>
      <c r="LFF65" s="147"/>
      <c r="LFG65" s="113"/>
      <c r="LFH65" s="148"/>
      <c r="LFI65" s="149"/>
      <c r="LFJ65" s="150"/>
      <c r="LFK65" s="151"/>
      <c r="LFL65" s="152"/>
      <c r="LFM65" s="146"/>
      <c r="LFN65" s="113"/>
      <c r="LFO65" s="147"/>
      <c r="LFP65" s="113"/>
      <c r="LFQ65" s="148"/>
      <c r="LFR65" s="149"/>
      <c r="LFS65" s="150"/>
      <c r="LFT65" s="151"/>
      <c r="LFU65" s="152"/>
      <c r="LFV65" s="146"/>
      <c r="LFW65" s="113"/>
      <c r="LFX65" s="147"/>
      <c r="LFY65" s="113"/>
      <c r="LFZ65" s="148"/>
      <c r="LGA65" s="149"/>
      <c r="LGB65" s="150"/>
      <c r="LGC65" s="151"/>
      <c r="LGD65" s="152"/>
      <c r="LGE65" s="146"/>
      <c r="LGF65" s="113"/>
      <c r="LGG65" s="147"/>
      <c r="LGH65" s="113"/>
      <c r="LGI65" s="148"/>
      <c r="LGJ65" s="149"/>
      <c r="LGK65" s="150"/>
      <c r="LGL65" s="151"/>
      <c r="LGM65" s="152"/>
      <c r="LGN65" s="146"/>
      <c r="LGO65" s="113"/>
      <c r="LGP65" s="147"/>
      <c r="LGQ65" s="113"/>
      <c r="LGR65" s="148"/>
      <c r="LGS65" s="149"/>
      <c r="LGT65" s="150"/>
      <c r="LGU65" s="151"/>
      <c r="LGV65" s="152"/>
      <c r="LGW65" s="146"/>
      <c r="LGX65" s="113"/>
      <c r="LGY65" s="147"/>
      <c r="LGZ65" s="113"/>
      <c r="LHA65" s="148"/>
      <c r="LHB65" s="149"/>
      <c r="LHC65" s="150"/>
      <c r="LHD65" s="151"/>
      <c r="LHE65" s="152"/>
      <c r="LHF65" s="146"/>
      <c r="LHG65" s="113"/>
      <c r="LHH65" s="147"/>
      <c r="LHI65" s="113"/>
      <c r="LHJ65" s="148"/>
      <c r="LHK65" s="149"/>
      <c r="LHL65" s="150"/>
      <c r="LHM65" s="151"/>
      <c r="LHN65" s="152"/>
      <c r="LHO65" s="146"/>
      <c r="LHP65" s="113"/>
      <c r="LHQ65" s="147"/>
      <c r="LHR65" s="113"/>
      <c r="LHS65" s="148"/>
      <c r="LHT65" s="149"/>
      <c r="LHU65" s="150"/>
      <c r="LHV65" s="151"/>
      <c r="LHW65" s="152"/>
      <c r="LHX65" s="146"/>
      <c r="LHY65" s="113"/>
      <c r="LHZ65" s="147"/>
      <c r="LIA65" s="113"/>
      <c r="LIB65" s="148"/>
      <c r="LIC65" s="149"/>
      <c r="LID65" s="150"/>
      <c r="LIE65" s="151"/>
      <c r="LIF65" s="152"/>
      <c r="LIG65" s="146"/>
      <c r="LIH65" s="113"/>
      <c r="LII65" s="147"/>
      <c r="LIJ65" s="113"/>
      <c r="LIK65" s="148"/>
      <c r="LIL65" s="149"/>
      <c r="LIM65" s="150"/>
      <c r="LIN65" s="151"/>
      <c r="LIO65" s="152"/>
      <c r="LIP65" s="146"/>
      <c r="LIQ65" s="113"/>
      <c r="LIR65" s="147"/>
      <c r="LIS65" s="113"/>
      <c r="LIT65" s="148"/>
      <c r="LIU65" s="149"/>
      <c r="LIV65" s="150"/>
      <c r="LIW65" s="151"/>
      <c r="LIX65" s="152"/>
      <c r="LIY65" s="146"/>
      <c r="LIZ65" s="113"/>
      <c r="LJA65" s="147"/>
      <c r="LJB65" s="113"/>
      <c r="LJC65" s="148"/>
      <c r="LJD65" s="149"/>
      <c r="LJE65" s="150"/>
      <c r="LJF65" s="151"/>
      <c r="LJG65" s="152"/>
      <c r="LJH65" s="146"/>
      <c r="LJI65" s="113"/>
      <c r="LJJ65" s="147"/>
      <c r="LJK65" s="113"/>
      <c r="LJL65" s="148"/>
      <c r="LJM65" s="149"/>
      <c r="LJN65" s="150"/>
      <c r="LJO65" s="151"/>
      <c r="LJP65" s="152"/>
      <c r="LJQ65" s="146"/>
      <c r="LJR65" s="113"/>
      <c r="LJS65" s="147"/>
      <c r="LJT65" s="113"/>
      <c r="LJU65" s="148"/>
      <c r="LJV65" s="149"/>
      <c r="LJW65" s="150"/>
      <c r="LJX65" s="151"/>
      <c r="LJY65" s="152"/>
      <c r="LJZ65" s="146"/>
      <c r="LKA65" s="113"/>
      <c r="LKB65" s="147"/>
      <c r="LKC65" s="113"/>
      <c r="LKD65" s="148"/>
      <c r="LKE65" s="149"/>
      <c r="LKF65" s="150"/>
      <c r="LKG65" s="151"/>
      <c r="LKH65" s="152"/>
      <c r="LKI65" s="146"/>
      <c r="LKJ65" s="113"/>
      <c r="LKK65" s="147"/>
      <c r="LKL65" s="113"/>
      <c r="LKM65" s="148"/>
      <c r="LKN65" s="149"/>
      <c r="LKO65" s="150"/>
      <c r="LKP65" s="151"/>
      <c r="LKQ65" s="152"/>
      <c r="LKR65" s="146"/>
      <c r="LKS65" s="113"/>
      <c r="LKT65" s="147"/>
      <c r="LKU65" s="113"/>
      <c r="LKV65" s="148"/>
      <c r="LKW65" s="149"/>
      <c r="LKX65" s="150"/>
      <c r="LKY65" s="151"/>
      <c r="LKZ65" s="152"/>
      <c r="LLA65" s="146"/>
      <c r="LLB65" s="113"/>
      <c r="LLC65" s="147"/>
      <c r="LLD65" s="113"/>
      <c r="LLE65" s="148"/>
      <c r="LLF65" s="149"/>
      <c r="LLG65" s="150"/>
      <c r="LLH65" s="151"/>
      <c r="LLI65" s="152"/>
      <c r="LLJ65" s="146"/>
      <c r="LLK65" s="113"/>
      <c r="LLL65" s="147"/>
      <c r="LLM65" s="113"/>
      <c r="LLN65" s="148"/>
      <c r="LLO65" s="149"/>
      <c r="LLP65" s="150"/>
      <c r="LLQ65" s="151"/>
      <c r="LLR65" s="152"/>
      <c r="LLS65" s="146"/>
      <c r="LLT65" s="113"/>
      <c r="LLU65" s="147"/>
      <c r="LLV65" s="113"/>
      <c r="LLW65" s="148"/>
      <c r="LLX65" s="149"/>
      <c r="LLY65" s="150"/>
      <c r="LLZ65" s="151"/>
      <c r="LMA65" s="152"/>
      <c r="LMB65" s="146"/>
      <c r="LMC65" s="113"/>
      <c r="LMD65" s="147"/>
      <c r="LME65" s="113"/>
      <c r="LMF65" s="148"/>
      <c r="LMG65" s="149"/>
      <c r="LMH65" s="150"/>
      <c r="LMI65" s="151"/>
      <c r="LMJ65" s="152"/>
      <c r="LMK65" s="146"/>
      <c r="LML65" s="113"/>
      <c r="LMM65" s="147"/>
      <c r="LMN65" s="113"/>
      <c r="LMO65" s="148"/>
      <c r="LMP65" s="149"/>
      <c r="LMQ65" s="150"/>
      <c r="LMR65" s="151"/>
      <c r="LMS65" s="152"/>
      <c r="LMT65" s="146"/>
      <c r="LMU65" s="113"/>
      <c r="LMV65" s="147"/>
      <c r="LMW65" s="113"/>
      <c r="LMX65" s="148"/>
      <c r="LMY65" s="149"/>
      <c r="LMZ65" s="150"/>
      <c r="LNA65" s="151"/>
      <c r="LNB65" s="152"/>
      <c r="LNC65" s="146"/>
      <c r="LND65" s="113"/>
      <c r="LNE65" s="147"/>
      <c r="LNF65" s="113"/>
      <c r="LNG65" s="148"/>
      <c r="LNH65" s="149"/>
      <c r="LNI65" s="150"/>
      <c r="LNJ65" s="151"/>
      <c r="LNK65" s="152"/>
      <c r="LNL65" s="146"/>
      <c r="LNM65" s="113"/>
      <c r="LNN65" s="147"/>
      <c r="LNO65" s="113"/>
      <c r="LNP65" s="148"/>
      <c r="LNQ65" s="149"/>
      <c r="LNR65" s="150"/>
      <c r="LNS65" s="151"/>
      <c r="LNT65" s="152"/>
      <c r="LNU65" s="146"/>
      <c r="LNV65" s="113"/>
      <c r="LNW65" s="147"/>
      <c r="LNX65" s="113"/>
      <c r="LNY65" s="148"/>
      <c r="LNZ65" s="149"/>
      <c r="LOA65" s="150"/>
      <c r="LOB65" s="151"/>
      <c r="LOC65" s="152"/>
      <c r="LOD65" s="146"/>
      <c r="LOE65" s="113"/>
      <c r="LOF65" s="147"/>
      <c r="LOG65" s="113"/>
      <c r="LOH65" s="148"/>
      <c r="LOI65" s="149"/>
      <c r="LOJ65" s="150"/>
      <c r="LOK65" s="151"/>
      <c r="LOL65" s="152"/>
      <c r="LOM65" s="146"/>
      <c r="LON65" s="113"/>
      <c r="LOO65" s="147"/>
      <c r="LOP65" s="113"/>
      <c r="LOQ65" s="148"/>
      <c r="LOR65" s="149"/>
      <c r="LOS65" s="150"/>
      <c r="LOT65" s="151"/>
      <c r="LOU65" s="152"/>
      <c r="LOV65" s="146"/>
      <c r="LOW65" s="113"/>
      <c r="LOX65" s="147"/>
      <c r="LOY65" s="113"/>
      <c r="LOZ65" s="148"/>
      <c r="LPA65" s="149"/>
      <c r="LPB65" s="150"/>
      <c r="LPC65" s="151"/>
      <c r="LPD65" s="152"/>
      <c r="LPE65" s="146"/>
      <c r="LPF65" s="113"/>
      <c r="LPG65" s="147"/>
      <c r="LPH65" s="113"/>
      <c r="LPI65" s="148"/>
      <c r="LPJ65" s="149"/>
      <c r="LPK65" s="150"/>
      <c r="LPL65" s="151"/>
      <c r="LPM65" s="152"/>
      <c r="LPN65" s="146"/>
      <c r="LPO65" s="113"/>
      <c r="LPP65" s="147"/>
      <c r="LPQ65" s="113"/>
      <c r="LPR65" s="148"/>
      <c r="LPS65" s="149"/>
      <c r="LPT65" s="150"/>
      <c r="LPU65" s="151"/>
      <c r="LPV65" s="152"/>
      <c r="LPW65" s="146"/>
      <c r="LPX65" s="113"/>
      <c r="LPY65" s="147"/>
      <c r="LPZ65" s="113"/>
      <c r="LQA65" s="148"/>
      <c r="LQB65" s="149"/>
      <c r="LQC65" s="150"/>
      <c r="LQD65" s="151"/>
      <c r="LQE65" s="152"/>
      <c r="LQF65" s="146"/>
      <c r="LQG65" s="113"/>
      <c r="LQH65" s="147"/>
      <c r="LQI65" s="113"/>
      <c r="LQJ65" s="148"/>
      <c r="LQK65" s="149"/>
      <c r="LQL65" s="150"/>
      <c r="LQM65" s="151"/>
      <c r="LQN65" s="152"/>
      <c r="LQO65" s="146"/>
      <c r="LQP65" s="113"/>
      <c r="LQQ65" s="147"/>
      <c r="LQR65" s="113"/>
      <c r="LQS65" s="148"/>
      <c r="LQT65" s="149"/>
      <c r="LQU65" s="150"/>
      <c r="LQV65" s="151"/>
      <c r="LQW65" s="152"/>
      <c r="LQX65" s="146"/>
      <c r="LQY65" s="113"/>
      <c r="LQZ65" s="147"/>
      <c r="LRA65" s="113"/>
      <c r="LRB65" s="148"/>
      <c r="LRC65" s="149"/>
      <c r="LRD65" s="150"/>
      <c r="LRE65" s="151"/>
      <c r="LRF65" s="152"/>
      <c r="LRG65" s="146"/>
      <c r="LRH65" s="113"/>
      <c r="LRI65" s="147"/>
      <c r="LRJ65" s="113"/>
      <c r="LRK65" s="148"/>
      <c r="LRL65" s="149"/>
      <c r="LRM65" s="150"/>
      <c r="LRN65" s="151"/>
      <c r="LRO65" s="152"/>
      <c r="LRP65" s="146"/>
      <c r="LRQ65" s="113"/>
      <c r="LRR65" s="147"/>
      <c r="LRS65" s="113"/>
      <c r="LRT65" s="148"/>
      <c r="LRU65" s="149"/>
      <c r="LRV65" s="150"/>
      <c r="LRW65" s="151"/>
      <c r="LRX65" s="152"/>
      <c r="LRY65" s="146"/>
      <c r="LRZ65" s="113"/>
      <c r="LSA65" s="147"/>
      <c r="LSB65" s="113"/>
      <c r="LSC65" s="148"/>
      <c r="LSD65" s="149"/>
      <c r="LSE65" s="150"/>
      <c r="LSF65" s="151"/>
      <c r="LSG65" s="152"/>
      <c r="LSH65" s="146"/>
      <c r="LSI65" s="113"/>
      <c r="LSJ65" s="147"/>
      <c r="LSK65" s="113"/>
      <c r="LSL65" s="148"/>
      <c r="LSM65" s="149"/>
      <c r="LSN65" s="150"/>
      <c r="LSO65" s="151"/>
      <c r="LSP65" s="152"/>
      <c r="LSQ65" s="146"/>
      <c r="LSR65" s="113"/>
      <c r="LSS65" s="147"/>
      <c r="LST65" s="113"/>
      <c r="LSU65" s="148"/>
      <c r="LSV65" s="149"/>
      <c r="LSW65" s="150"/>
      <c r="LSX65" s="151"/>
      <c r="LSY65" s="152"/>
      <c r="LSZ65" s="146"/>
      <c r="LTA65" s="113"/>
      <c r="LTB65" s="147"/>
      <c r="LTC65" s="113"/>
      <c r="LTD65" s="148"/>
      <c r="LTE65" s="149"/>
      <c r="LTF65" s="150"/>
      <c r="LTG65" s="151"/>
      <c r="LTH65" s="152"/>
      <c r="LTI65" s="146"/>
      <c r="LTJ65" s="113"/>
      <c r="LTK65" s="147"/>
      <c r="LTL65" s="113"/>
      <c r="LTM65" s="148"/>
      <c r="LTN65" s="149"/>
      <c r="LTO65" s="150"/>
      <c r="LTP65" s="151"/>
      <c r="LTQ65" s="152"/>
      <c r="LTR65" s="146"/>
      <c r="LTS65" s="113"/>
      <c r="LTT65" s="147"/>
      <c r="LTU65" s="113"/>
      <c r="LTV65" s="148"/>
      <c r="LTW65" s="149"/>
      <c r="LTX65" s="150"/>
      <c r="LTY65" s="151"/>
      <c r="LTZ65" s="152"/>
      <c r="LUA65" s="146"/>
      <c r="LUB65" s="113"/>
      <c r="LUC65" s="147"/>
      <c r="LUD65" s="113"/>
      <c r="LUE65" s="148"/>
      <c r="LUF65" s="149"/>
      <c r="LUG65" s="150"/>
      <c r="LUH65" s="151"/>
      <c r="LUI65" s="152"/>
      <c r="LUJ65" s="146"/>
      <c r="LUK65" s="113"/>
      <c r="LUL65" s="147"/>
      <c r="LUM65" s="113"/>
      <c r="LUN65" s="148"/>
      <c r="LUO65" s="149"/>
      <c r="LUP65" s="150"/>
      <c r="LUQ65" s="151"/>
      <c r="LUR65" s="152"/>
      <c r="LUS65" s="146"/>
      <c r="LUT65" s="113"/>
      <c r="LUU65" s="147"/>
      <c r="LUV65" s="113"/>
      <c r="LUW65" s="148"/>
      <c r="LUX65" s="149"/>
      <c r="LUY65" s="150"/>
      <c r="LUZ65" s="151"/>
      <c r="LVA65" s="152"/>
      <c r="LVB65" s="146"/>
      <c r="LVC65" s="113"/>
      <c r="LVD65" s="147"/>
      <c r="LVE65" s="113"/>
      <c r="LVF65" s="148"/>
      <c r="LVG65" s="149"/>
      <c r="LVH65" s="150"/>
      <c r="LVI65" s="151"/>
      <c r="LVJ65" s="152"/>
      <c r="LVK65" s="146"/>
      <c r="LVL65" s="113"/>
      <c r="LVM65" s="147"/>
      <c r="LVN65" s="113"/>
      <c r="LVO65" s="148"/>
      <c r="LVP65" s="149"/>
      <c r="LVQ65" s="150"/>
      <c r="LVR65" s="151"/>
      <c r="LVS65" s="152"/>
      <c r="LVT65" s="146"/>
      <c r="LVU65" s="113"/>
      <c r="LVV65" s="147"/>
      <c r="LVW65" s="113"/>
      <c r="LVX65" s="148"/>
      <c r="LVY65" s="149"/>
      <c r="LVZ65" s="150"/>
      <c r="LWA65" s="151"/>
      <c r="LWB65" s="152"/>
      <c r="LWC65" s="146"/>
      <c r="LWD65" s="113"/>
      <c r="LWE65" s="147"/>
      <c r="LWF65" s="113"/>
      <c r="LWG65" s="148"/>
      <c r="LWH65" s="149"/>
      <c r="LWI65" s="150"/>
      <c r="LWJ65" s="151"/>
      <c r="LWK65" s="152"/>
      <c r="LWL65" s="146"/>
      <c r="LWM65" s="113"/>
      <c r="LWN65" s="147"/>
      <c r="LWO65" s="113"/>
      <c r="LWP65" s="148"/>
      <c r="LWQ65" s="149"/>
      <c r="LWR65" s="150"/>
      <c r="LWS65" s="151"/>
      <c r="LWT65" s="152"/>
      <c r="LWU65" s="146"/>
      <c r="LWV65" s="113"/>
      <c r="LWW65" s="147"/>
      <c r="LWX65" s="113"/>
      <c r="LWY65" s="148"/>
      <c r="LWZ65" s="149"/>
      <c r="LXA65" s="150"/>
      <c r="LXB65" s="151"/>
      <c r="LXC65" s="152"/>
      <c r="LXD65" s="146"/>
      <c r="LXE65" s="113"/>
      <c r="LXF65" s="147"/>
      <c r="LXG65" s="113"/>
      <c r="LXH65" s="148"/>
      <c r="LXI65" s="149"/>
      <c r="LXJ65" s="150"/>
      <c r="LXK65" s="151"/>
      <c r="LXL65" s="152"/>
      <c r="LXM65" s="146"/>
      <c r="LXN65" s="113"/>
      <c r="LXO65" s="147"/>
      <c r="LXP65" s="113"/>
      <c r="LXQ65" s="148"/>
      <c r="LXR65" s="149"/>
      <c r="LXS65" s="150"/>
      <c r="LXT65" s="151"/>
      <c r="LXU65" s="152"/>
      <c r="LXV65" s="146"/>
      <c r="LXW65" s="113"/>
      <c r="LXX65" s="147"/>
      <c r="LXY65" s="113"/>
      <c r="LXZ65" s="148"/>
      <c r="LYA65" s="149"/>
      <c r="LYB65" s="150"/>
      <c r="LYC65" s="151"/>
      <c r="LYD65" s="152"/>
      <c r="LYE65" s="146"/>
      <c r="LYF65" s="113"/>
      <c r="LYG65" s="147"/>
      <c r="LYH65" s="113"/>
      <c r="LYI65" s="148"/>
      <c r="LYJ65" s="149"/>
      <c r="LYK65" s="150"/>
      <c r="LYL65" s="151"/>
      <c r="LYM65" s="152"/>
      <c r="LYN65" s="146"/>
      <c r="LYO65" s="113"/>
      <c r="LYP65" s="147"/>
      <c r="LYQ65" s="113"/>
      <c r="LYR65" s="148"/>
      <c r="LYS65" s="149"/>
      <c r="LYT65" s="150"/>
      <c r="LYU65" s="151"/>
      <c r="LYV65" s="152"/>
      <c r="LYW65" s="146"/>
      <c r="LYX65" s="113"/>
      <c r="LYY65" s="147"/>
      <c r="LYZ65" s="113"/>
      <c r="LZA65" s="148"/>
      <c r="LZB65" s="149"/>
      <c r="LZC65" s="150"/>
      <c r="LZD65" s="151"/>
      <c r="LZE65" s="152"/>
      <c r="LZF65" s="146"/>
      <c r="LZG65" s="113"/>
      <c r="LZH65" s="147"/>
      <c r="LZI65" s="113"/>
      <c r="LZJ65" s="148"/>
      <c r="LZK65" s="149"/>
      <c r="LZL65" s="150"/>
      <c r="LZM65" s="151"/>
      <c r="LZN65" s="152"/>
      <c r="LZO65" s="146"/>
      <c r="LZP65" s="113"/>
      <c r="LZQ65" s="147"/>
      <c r="LZR65" s="113"/>
      <c r="LZS65" s="148"/>
      <c r="LZT65" s="149"/>
      <c r="LZU65" s="150"/>
      <c r="LZV65" s="151"/>
      <c r="LZW65" s="152"/>
      <c r="LZX65" s="146"/>
      <c r="LZY65" s="113"/>
      <c r="LZZ65" s="147"/>
      <c r="MAA65" s="113"/>
      <c r="MAB65" s="148"/>
      <c r="MAC65" s="149"/>
      <c r="MAD65" s="150"/>
      <c r="MAE65" s="151"/>
      <c r="MAF65" s="152"/>
      <c r="MAG65" s="146"/>
      <c r="MAH65" s="113"/>
      <c r="MAI65" s="147"/>
      <c r="MAJ65" s="113"/>
      <c r="MAK65" s="148"/>
      <c r="MAL65" s="149"/>
      <c r="MAM65" s="150"/>
      <c r="MAN65" s="151"/>
      <c r="MAO65" s="152"/>
      <c r="MAP65" s="146"/>
      <c r="MAQ65" s="113"/>
      <c r="MAR65" s="147"/>
      <c r="MAS65" s="113"/>
      <c r="MAT65" s="148"/>
      <c r="MAU65" s="149"/>
      <c r="MAV65" s="150"/>
      <c r="MAW65" s="151"/>
      <c r="MAX65" s="152"/>
      <c r="MAY65" s="146"/>
      <c r="MAZ65" s="113"/>
      <c r="MBA65" s="147"/>
      <c r="MBB65" s="113"/>
      <c r="MBC65" s="148"/>
      <c r="MBD65" s="149"/>
      <c r="MBE65" s="150"/>
      <c r="MBF65" s="151"/>
      <c r="MBG65" s="152"/>
      <c r="MBH65" s="146"/>
      <c r="MBI65" s="113"/>
      <c r="MBJ65" s="147"/>
      <c r="MBK65" s="113"/>
      <c r="MBL65" s="148"/>
      <c r="MBM65" s="149"/>
      <c r="MBN65" s="150"/>
      <c r="MBO65" s="151"/>
      <c r="MBP65" s="152"/>
      <c r="MBQ65" s="146"/>
      <c r="MBR65" s="113"/>
      <c r="MBS65" s="147"/>
      <c r="MBT65" s="113"/>
      <c r="MBU65" s="148"/>
      <c r="MBV65" s="149"/>
      <c r="MBW65" s="150"/>
      <c r="MBX65" s="151"/>
      <c r="MBY65" s="152"/>
      <c r="MBZ65" s="146"/>
      <c r="MCA65" s="113"/>
      <c r="MCB65" s="147"/>
      <c r="MCC65" s="113"/>
      <c r="MCD65" s="148"/>
      <c r="MCE65" s="149"/>
      <c r="MCF65" s="150"/>
      <c r="MCG65" s="151"/>
      <c r="MCH65" s="152"/>
      <c r="MCI65" s="146"/>
      <c r="MCJ65" s="113"/>
      <c r="MCK65" s="147"/>
      <c r="MCL65" s="113"/>
      <c r="MCM65" s="148"/>
      <c r="MCN65" s="149"/>
      <c r="MCO65" s="150"/>
      <c r="MCP65" s="151"/>
      <c r="MCQ65" s="152"/>
      <c r="MCR65" s="146"/>
      <c r="MCS65" s="113"/>
      <c r="MCT65" s="147"/>
      <c r="MCU65" s="113"/>
      <c r="MCV65" s="148"/>
      <c r="MCW65" s="149"/>
      <c r="MCX65" s="150"/>
      <c r="MCY65" s="151"/>
      <c r="MCZ65" s="152"/>
      <c r="MDA65" s="146"/>
      <c r="MDB65" s="113"/>
      <c r="MDC65" s="147"/>
      <c r="MDD65" s="113"/>
      <c r="MDE65" s="148"/>
      <c r="MDF65" s="149"/>
      <c r="MDG65" s="150"/>
      <c r="MDH65" s="151"/>
      <c r="MDI65" s="152"/>
      <c r="MDJ65" s="146"/>
      <c r="MDK65" s="113"/>
      <c r="MDL65" s="147"/>
      <c r="MDM65" s="113"/>
      <c r="MDN65" s="148"/>
      <c r="MDO65" s="149"/>
      <c r="MDP65" s="150"/>
      <c r="MDQ65" s="151"/>
      <c r="MDR65" s="152"/>
      <c r="MDS65" s="146"/>
      <c r="MDT65" s="113"/>
      <c r="MDU65" s="147"/>
      <c r="MDV65" s="113"/>
      <c r="MDW65" s="148"/>
      <c r="MDX65" s="149"/>
      <c r="MDY65" s="150"/>
      <c r="MDZ65" s="151"/>
      <c r="MEA65" s="152"/>
      <c r="MEB65" s="146"/>
      <c r="MEC65" s="113"/>
      <c r="MED65" s="147"/>
      <c r="MEE65" s="113"/>
      <c r="MEF65" s="148"/>
      <c r="MEG65" s="149"/>
      <c r="MEH65" s="150"/>
      <c r="MEI65" s="151"/>
      <c r="MEJ65" s="152"/>
      <c r="MEK65" s="146"/>
      <c r="MEL65" s="113"/>
      <c r="MEM65" s="147"/>
      <c r="MEN65" s="113"/>
      <c r="MEO65" s="148"/>
      <c r="MEP65" s="149"/>
      <c r="MEQ65" s="150"/>
      <c r="MER65" s="151"/>
      <c r="MES65" s="152"/>
      <c r="MET65" s="146"/>
      <c r="MEU65" s="113"/>
      <c r="MEV65" s="147"/>
      <c r="MEW65" s="113"/>
      <c r="MEX65" s="148"/>
      <c r="MEY65" s="149"/>
      <c r="MEZ65" s="150"/>
      <c r="MFA65" s="151"/>
      <c r="MFB65" s="152"/>
      <c r="MFC65" s="146"/>
      <c r="MFD65" s="113"/>
      <c r="MFE65" s="147"/>
      <c r="MFF65" s="113"/>
      <c r="MFG65" s="148"/>
      <c r="MFH65" s="149"/>
      <c r="MFI65" s="150"/>
      <c r="MFJ65" s="151"/>
      <c r="MFK65" s="152"/>
      <c r="MFL65" s="146"/>
      <c r="MFM65" s="113"/>
      <c r="MFN65" s="147"/>
      <c r="MFO65" s="113"/>
      <c r="MFP65" s="148"/>
      <c r="MFQ65" s="149"/>
      <c r="MFR65" s="150"/>
      <c r="MFS65" s="151"/>
      <c r="MFT65" s="152"/>
      <c r="MFU65" s="146"/>
      <c r="MFV65" s="113"/>
      <c r="MFW65" s="147"/>
      <c r="MFX65" s="113"/>
      <c r="MFY65" s="148"/>
      <c r="MFZ65" s="149"/>
      <c r="MGA65" s="150"/>
      <c r="MGB65" s="151"/>
      <c r="MGC65" s="152"/>
      <c r="MGD65" s="146"/>
      <c r="MGE65" s="113"/>
      <c r="MGF65" s="147"/>
      <c r="MGG65" s="113"/>
      <c r="MGH65" s="148"/>
      <c r="MGI65" s="149"/>
      <c r="MGJ65" s="150"/>
      <c r="MGK65" s="151"/>
      <c r="MGL65" s="152"/>
      <c r="MGM65" s="146"/>
      <c r="MGN65" s="113"/>
      <c r="MGO65" s="147"/>
      <c r="MGP65" s="113"/>
      <c r="MGQ65" s="148"/>
      <c r="MGR65" s="149"/>
      <c r="MGS65" s="150"/>
      <c r="MGT65" s="151"/>
      <c r="MGU65" s="152"/>
      <c r="MGV65" s="146"/>
      <c r="MGW65" s="113"/>
      <c r="MGX65" s="147"/>
      <c r="MGY65" s="113"/>
      <c r="MGZ65" s="148"/>
      <c r="MHA65" s="149"/>
      <c r="MHB65" s="150"/>
      <c r="MHC65" s="151"/>
      <c r="MHD65" s="152"/>
      <c r="MHE65" s="146"/>
      <c r="MHF65" s="113"/>
      <c r="MHG65" s="147"/>
      <c r="MHH65" s="113"/>
      <c r="MHI65" s="148"/>
      <c r="MHJ65" s="149"/>
      <c r="MHK65" s="150"/>
      <c r="MHL65" s="151"/>
      <c r="MHM65" s="152"/>
      <c r="MHN65" s="146"/>
      <c r="MHO65" s="113"/>
      <c r="MHP65" s="147"/>
      <c r="MHQ65" s="113"/>
      <c r="MHR65" s="148"/>
      <c r="MHS65" s="149"/>
      <c r="MHT65" s="150"/>
      <c r="MHU65" s="151"/>
      <c r="MHV65" s="152"/>
      <c r="MHW65" s="146"/>
      <c r="MHX65" s="113"/>
      <c r="MHY65" s="147"/>
      <c r="MHZ65" s="113"/>
      <c r="MIA65" s="148"/>
      <c r="MIB65" s="149"/>
      <c r="MIC65" s="150"/>
      <c r="MID65" s="151"/>
      <c r="MIE65" s="152"/>
      <c r="MIF65" s="146"/>
      <c r="MIG65" s="113"/>
      <c r="MIH65" s="147"/>
      <c r="MII65" s="113"/>
      <c r="MIJ65" s="148"/>
      <c r="MIK65" s="149"/>
      <c r="MIL65" s="150"/>
      <c r="MIM65" s="151"/>
      <c r="MIN65" s="152"/>
      <c r="MIO65" s="146"/>
      <c r="MIP65" s="113"/>
      <c r="MIQ65" s="147"/>
      <c r="MIR65" s="113"/>
      <c r="MIS65" s="148"/>
      <c r="MIT65" s="149"/>
      <c r="MIU65" s="150"/>
      <c r="MIV65" s="151"/>
      <c r="MIW65" s="152"/>
      <c r="MIX65" s="146"/>
      <c r="MIY65" s="113"/>
      <c r="MIZ65" s="147"/>
      <c r="MJA65" s="113"/>
      <c r="MJB65" s="148"/>
      <c r="MJC65" s="149"/>
      <c r="MJD65" s="150"/>
      <c r="MJE65" s="151"/>
      <c r="MJF65" s="152"/>
      <c r="MJG65" s="146"/>
      <c r="MJH65" s="113"/>
      <c r="MJI65" s="147"/>
      <c r="MJJ65" s="113"/>
      <c r="MJK65" s="148"/>
      <c r="MJL65" s="149"/>
      <c r="MJM65" s="150"/>
      <c r="MJN65" s="151"/>
      <c r="MJO65" s="152"/>
      <c r="MJP65" s="146"/>
      <c r="MJQ65" s="113"/>
      <c r="MJR65" s="147"/>
      <c r="MJS65" s="113"/>
      <c r="MJT65" s="148"/>
      <c r="MJU65" s="149"/>
      <c r="MJV65" s="150"/>
      <c r="MJW65" s="151"/>
      <c r="MJX65" s="152"/>
      <c r="MJY65" s="146"/>
      <c r="MJZ65" s="113"/>
      <c r="MKA65" s="147"/>
      <c r="MKB65" s="113"/>
      <c r="MKC65" s="148"/>
      <c r="MKD65" s="149"/>
      <c r="MKE65" s="150"/>
      <c r="MKF65" s="151"/>
      <c r="MKG65" s="152"/>
      <c r="MKH65" s="146"/>
      <c r="MKI65" s="113"/>
      <c r="MKJ65" s="147"/>
      <c r="MKK65" s="113"/>
      <c r="MKL65" s="148"/>
      <c r="MKM65" s="149"/>
      <c r="MKN65" s="150"/>
      <c r="MKO65" s="151"/>
      <c r="MKP65" s="152"/>
      <c r="MKQ65" s="146"/>
      <c r="MKR65" s="113"/>
      <c r="MKS65" s="147"/>
      <c r="MKT65" s="113"/>
      <c r="MKU65" s="148"/>
      <c r="MKV65" s="149"/>
      <c r="MKW65" s="150"/>
      <c r="MKX65" s="151"/>
      <c r="MKY65" s="152"/>
      <c r="MKZ65" s="146"/>
      <c r="MLA65" s="113"/>
      <c r="MLB65" s="147"/>
      <c r="MLC65" s="113"/>
      <c r="MLD65" s="148"/>
      <c r="MLE65" s="149"/>
      <c r="MLF65" s="150"/>
      <c r="MLG65" s="151"/>
      <c r="MLH65" s="152"/>
      <c r="MLI65" s="146"/>
      <c r="MLJ65" s="113"/>
      <c r="MLK65" s="147"/>
      <c r="MLL65" s="113"/>
      <c r="MLM65" s="148"/>
      <c r="MLN65" s="149"/>
      <c r="MLO65" s="150"/>
      <c r="MLP65" s="151"/>
      <c r="MLQ65" s="152"/>
      <c r="MLR65" s="146"/>
      <c r="MLS65" s="113"/>
      <c r="MLT65" s="147"/>
      <c r="MLU65" s="113"/>
      <c r="MLV65" s="148"/>
      <c r="MLW65" s="149"/>
      <c r="MLX65" s="150"/>
      <c r="MLY65" s="151"/>
      <c r="MLZ65" s="152"/>
      <c r="MMA65" s="146"/>
      <c r="MMB65" s="113"/>
      <c r="MMC65" s="147"/>
      <c r="MMD65" s="113"/>
      <c r="MME65" s="148"/>
      <c r="MMF65" s="149"/>
      <c r="MMG65" s="150"/>
      <c r="MMH65" s="151"/>
      <c r="MMI65" s="152"/>
      <c r="MMJ65" s="146"/>
      <c r="MMK65" s="113"/>
      <c r="MML65" s="147"/>
      <c r="MMM65" s="113"/>
      <c r="MMN65" s="148"/>
      <c r="MMO65" s="149"/>
      <c r="MMP65" s="150"/>
      <c r="MMQ65" s="151"/>
      <c r="MMR65" s="152"/>
      <c r="MMS65" s="146"/>
      <c r="MMT65" s="113"/>
      <c r="MMU65" s="147"/>
      <c r="MMV65" s="113"/>
      <c r="MMW65" s="148"/>
      <c r="MMX65" s="149"/>
      <c r="MMY65" s="150"/>
      <c r="MMZ65" s="151"/>
      <c r="MNA65" s="152"/>
      <c r="MNB65" s="146"/>
      <c r="MNC65" s="113"/>
      <c r="MND65" s="147"/>
      <c r="MNE65" s="113"/>
      <c r="MNF65" s="148"/>
      <c r="MNG65" s="149"/>
      <c r="MNH65" s="150"/>
      <c r="MNI65" s="151"/>
      <c r="MNJ65" s="152"/>
      <c r="MNK65" s="146"/>
      <c r="MNL65" s="113"/>
      <c r="MNM65" s="147"/>
      <c r="MNN65" s="113"/>
      <c r="MNO65" s="148"/>
      <c r="MNP65" s="149"/>
      <c r="MNQ65" s="150"/>
      <c r="MNR65" s="151"/>
      <c r="MNS65" s="152"/>
      <c r="MNT65" s="146"/>
      <c r="MNU65" s="113"/>
      <c r="MNV65" s="147"/>
      <c r="MNW65" s="113"/>
      <c r="MNX65" s="148"/>
      <c r="MNY65" s="149"/>
      <c r="MNZ65" s="150"/>
      <c r="MOA65" s="151"/>
      <c r="MOB65" s="152"/>
      <c r="MOC65" s="146"/>
      <c r="MOD65" s="113"/>
      <c r="MOE65" s="147"/>
      <c r="MOF65" s="113"/>
      <c r="MOG65" s="148"/>
      <c r="MOH65" s="149"/>
      <c r="MOI65" s="150"/>
      <c r="MOJ65" s="151"/>
      <c r="MOK65" s="152"/>
      <c r="MOL65" s="146"/>
      <c r="MOM65" s="113"/>
      <c r="MON65" s="147"/>
      <c r="MOO65" s="113"/>
      <c r="MOP65" s="148"/>
      <c r="MOQ65" s="149"/>
      <c r="MOR65" s="150"/>
      <c r="MOS65" s="151"/>
      <c r="MOT65" s="152"/>
      <c r="MOU65" s="146"/>
      <c r="MOV65" s="113"/>
      <c r="MOW65" s="147"/>
      <c r="MOX65" s="113"/>
      <c r="MOY65" s="148"/>
      <c r="MOZ65" s="149"/>
      <c r="MPA65" s="150"/>
      <c r="MPB65" s="151"/>
      <c r="MPC65" s="152"/>
      <c r="MPD65" s="146"/>
      <c r="MPE65" s="113"/>
      <c r="MPF65" s="147"/>
      <c r="MPG65" s="113"/>
      <c r="MPH65" s="148"/>
      <c r="MPI65" s="149"/>
      <c r="MPJ65" s="150"/>
      <c r="MPK65" s="151"/>
      <c r="MPL65" s="152"/>
      <c r="MPM65" s="146"/>
      <c r="MPN65" s="113"/>
      <c r="MPO65" s="147"/>
      <c r="MPP65" s="113"/>
      <c r="MPQ65" s="148"/>
      <c r="MPR65" s="149"/>
      <c r="MPS65" s="150"/>
      <c r="MPT65" s="151"/>
      <c r="MPU65" s="152"/>
      <c r="MPV65" s="146"/>
      <c r="MPW65" s="113"/>
      <c r="MPX65" s="147"/>
      <c r="MPY65" s="113"/>
      <c r="MPZ65" s="148"/>
      <c r="MQA65" s="149"/>
      <c r="MQB65" s="150"/>
      <c r="MQC65" s="151"/>
      <c r="MQD65" s="152"/>
      <c r="MQE65" s="146"/>
      <c r="MQF65" s="113"/>
      <c r="MQG65" s="147"/>
      <c r="MQH65" s="113"/>
      <c r="MQI65" s="148"/>
      <c r="MQJ65" s="149"/>
      <c r="MQK65" s="150"/>
      <c r="MQL65" s="151"/>
      <c r="MQM65" s="152"/>
      <c r="MQN65" s="146"/>
      <c r="MQO65" s="113"/>
      <c r="MQP65" s="147"/>
      <c r="MQQ65" s="113"/>
      <c r="MQR65" s="148"/>
      <c r="MQS65" s="149"/>
      <c r="MQT65" s="150"/>
      <c r="MQU65" s="151"/>
      <c r="MQV65" s="152"/>
      <c r="MQW65" s="146"/>
      <c r="MQX65" s="113"/>
      <c r="MQY65" s="147"/>
      <c r="MQZ65" s="113"/>
      <c r="MRA65" s="148"/>
      <c r="MRB65" s="149"/>
      <c r="MRC65" s="150"/>
      <c r="MRD65" s="151"/>
      <c r="MRE65" s="152"/>
      <c r="MRF65" s="146"/>
      <c r="MRG65" s="113"/>
      <c r="MRH65" s="147"/>
      <c r="MRI65" s="113"/>
      <c r="MRJ65" s="148"/>
      <c r="MRK65" s="149"/>
      <c r="MRL65" s="150"/>
      <c r="MRM65" s="151"/>
      <c r="MRN65" s="152"/>
      <c r="MRO65" s="146"/>
      <c r="MRP65" s="113"/>
      <c r="MRQ65" s="147"/>
      <c r="MRR65" s="113"/>
      <c r="MRS65" s="148"/>
      <c r="MRT65" s="149"/>
      <c r="MRU65" s="150"/>
      <c r="MRV65" s="151"/>
      <c r="MRW65" s="152"/>
      <c r="MRX65" s="146"/>
      <c r="MRY65" s="113"/>
      <c r="MRZ65" s="147"/>
      <c r="MSA65" s="113"/>
      <c r="MSB65" s="148"/>
      <c r="MSC65" s="149"/>
      <c r="MSD65" s="150"/>
      <c r="MSE65" s="151"/>
      <c r="MSF65" s="152"/>
      <c r="MSG65" s="146"/>
      <c r="MSH65" s="113"/>
      <c r="MSI65" s="147"/>
      <c r="MSJ65" s="113"/>
      <c r="MSK65" s="148"/>
      <c r="MSL65" s="149"/>
      <c r="MSM65" s="150"/>
      <c r="MSN65" s="151"/>
      <c r="MSO65" s="152"/>
      <c r="MSP65" s="146"/>
      <c r="MSQ65" s="113"/>
      <c r="MSR65" s="147"/>
      <c r="MSS65" s="113"/>
      <c r="MST65" s="148"/>
      <c r="MSU65" s="149"/>
      <c r="MSV65" s="150"/>
      <c r="MSW65" s="151"/>
      <c r="MSX65" s="152"/>
      <c r="MSY65" s="146"/>
      <c r="MSZ65" s="113"/>
      <c r="MTA65" s="147"/>
      <c r="MTB65" s="113"/>
      <c r="MTC65" s="148"/>
      <c r="MTD65" s="149"/>
      <c r="MTE65" s="150"/>
      <c r="MTF65" s="151"/>
      <c r="MTG65" s="152"/>
      <c r="MTH65" s="146"/>
      <c r="MTI65" s="113"/>
      <c r="MTJ65" s="147"/>
      <c r="MTK65" s="113"/>
      <c r="MTL65" s="148"/>
      <c r="MTM65" s="149"/>
      <c r="MTN65" s="150"/>
      <c r="MTO65" s="151"/>
      <c r="MTP65" s="152"/>
      <c r="MTQ65" s="146"/>
      <c r="MTR65" s="113"/>
      <c r="MTS65" s="147"/>
      <c r="MTT65" s="113"/>
      <c r="MTU65" s="148"/>
      <c r="MTV65" s="149"/>
      <c r="MTW65" s="150"/>
      <c r="MTX65" s="151"/>
      <c r="MTY65" s="152"/>
      <c r="MTZ65" s="146"/>
      <c r="MUA65" s="113"/>
      <c r="MUB65" s="147"/>
      <c r="MUC65" s="113"/>
      <c r="MUD65" s="148"/>
      <c r="MUE65" s="149"/>
      <c r="MUF65" s="150"/>
      <c r="MUG65" s="151"/>
      <c r="MUH65" s="152"/>
      <c r="MUI65" s="146"/>
      <c r="MUJ65" s="113"/>
      <c r="MUK65" s="147"/>
      <c r="MUL65" s="113"/>
      <c r="MUM65" s="148"/>
      <c r="MUN65" s="149"/>
      <c r="MUO65" s="150"/>
      <c r="MUP65" s="151"/>
      <c r="MUQ65" s="152"/>
      <c r="MUR65" s="146"/>
      <c r="MUS65" s="113"/>
      <c r="MUT65" s="147"/>
      <c r="MUU65" s="113"/>
      <c r="MUV65" s="148"/>
      <c r="MUW65" s="149"/>
      <c r="MUX65" s="150"/>
      <c r="MUY65" s="151"/>
      <c r="MUZ65" s="152"/>
      <c r="MVA65" s="146"/>
      <c r="MVB65" s="113"/>
      <c r="MVC65" s="147"/>
      <c r="MVD65" s="113"/>
      <c r="MVE65" s="148"/>
      <c r="MVF65" s="149"/>
      <c r="MVG65" s="150"/>
      <c r="MVH65" s="151"/>
      <c r="MVI65" s="152"/>
      <c r="MVJ65" s="146"/>
      <c r="MVK65" s="113"/>
      <c r="MVL65" s="147"/>
      <c r="MVM65" s="113"/>
      <c r="MVN65" s="148"/>
      <c r="MVO65" s="149"/>
      <c r="MVP65" s="150"/>
      <c r="MVQ65" s="151"/>
      <c r="MVR65" s="152"/>
      <c r="MVS65" s="146"/>
      <c r="MVT65" s="113"/>
      <c r="MVU65" s="147"/>
      <c r="MVV65" s="113"/>
      <c r="MVW65" s="148"/>
      <c r="MVX65" s="149"/>
      <c r="MVY65" s="150"/>
      <c r="MVZ65" s="151"/>
      <c r="MWA65" s="152"/>
      <c r="MWB65" s="146"/>
      <c r="MWC65" s="113"/>
      <c r="MWD65" s="147"/>
      <c r="MWE65" s="113"/>
      <c r="MWF65" s="148"/>
      <c r="MWG65" s="149"/>
      <c r="MWH65" s="150"/>
      <c r="MWI65" s="151"/>
      <c r="MWJ65" s="152"/>
      <c r="MWK65" s="146"/>
      <c r="MWL65" s="113"/>
      <c r="MWM65" s="147"/>
      <c r="MWN65" s="113"/>
      <c r="MWO65" s="148"/>
      <c r="MWP65" s="149"/>
      <c r="MWQ65" s="150"/>
      <c r="MWR65" s="151"/>
      <c r="MWS65" s="152"/>
      <c r="MWT65" s="146"/>
      <c r="MWU65" s="113"/>
      <c r="MWV65" s="147"/>
      <c r="MWW65" s="113"/>
      <c r="MWX65" s="148"/>
      <c r="MWY65" s="149"/>
      <c r="MWZ65" s="150"/>
      <c r="MXA65" s="151"/>
      <c r="MXB65" s="152"/>
      <c r="MXC65" s="146"/>
      <c r="MXD65" s="113"/>
      <c r="MXE65" s="147"/>
      <c r="MXF65" s="113"/>
      <c r="MXG65" s="148"/>
      <c r="MXH65" s="149"/>
      <c r="MXI65" s="150"/>
      <c r="MXJ65" s="151"/>
      <c r="MXK65" s="152"/>
      <c r="MXL65" s="146"/>
      <c r="MXM65" s="113"/>
      <c r="MXN65" s="147"/>
      <c r="MXO65" s="113"/>
      <c r="MXP65" s="148"/>
      <c r="MXQ65" s="149"/>
      <c r="MXR65" s="150"/>
      <c r="MXS65" s="151"/>
      <c r="MXT65" s="152"/>
      <c r="MXU65" s="146"/>
      <c r="MXV65" s="113"/>
      <c r="MXW65" s="147"/>
      <c r="MXX65" s="113"/>
      <c r="MXY65" s="148"/>
      <c r="MXZ65" s="149"/>
      <c r="MYA65" s="150"/>
      <c r="MYB65" s="151"/>
      <c r="MYC65" s="152"/>
      <c r="MYD65" s="146"/>
      <c r="MYE65" s="113"/>
      <c r="MYF65" s="147"/>
      <c r="MYG65" s="113"/>
      <c r="MYH65" s="148"/>
      <c r="MYI65" s="149"/>
      <c r="MYJ65" s="150"/>
      <c r="MYK65" s="151"/>
      <c r="MYL65" s="152"/>
      <c r="MYM65" s="146"/>
      <c r="MYN65" s="113"/>
      <c r="MYO65" s="147"/>
      <c r="MYP65" s="113"/>
      <c r="MYQ65" s="148"/>
      <c r="MYR65" s="149"/>
      <c r="MYS65" s="150"/>
      <c r="MYT65" s="151"/>
      <c r="MYU65" s="152"/>
      <c r="MYV65" s="146"/>
      <c r="MYW65" s="113"/>
      <c r="MYX65" s="147"/>
      <c r="MYY65" s="113"/>
      <c r="MYZ65" s="148"/>
      <c r="MZA65" s="149"/>
      <c r="MZB65" s="150"/>
      <c r="MZC65" s="151"/>
      <c r="MZD65" s="152"/>
      <c r="MZE65" s="146"/>
      <c r="MZF65" s="113"/>
      <c r="MZG65" s="147"/>
      <c r="MZH65" s="113"/>
      <c r="MZI65" s="148"/>
      <c r="MZJ65" s="149"/>
      <c r="MZK65" s="150"/>
      <c r="MZL65" s="151"/>
      <c r="MZM65" s="152"/>
      <c r="MZN65" s="146"/>
      <c r="MZO65" s="113"/>
      <c r="MZP65" s="147"/>
      <c r="MZQ65" s="113"/>
      <c r="MZR65" s="148"/>
      <c r="MZS65" s="149"/>
      <c r="MZT65" s="150"/>
      <c r="MZU65" s="151"/>
      <c r="MZV65" s="152"/>
      <c r="MZW65" s="146"/>
      <c r="MZX65" s="113"/>
      <c r="MZY65" s="147"/>
      <c r="MZZ65" s="113"/>
      <c r="NAA65" s="148"/>
      <c r="NAB65" s="149"/>
      <c r="NAC65" s="150"/>
      <c r="NAD65" s="151"/>
      <c r="NAE65" s="152"/>
      <c r="NAF65" s="146"/>
      <c r="NAG65" s="113"/>
      <c r="NAH65" s="147"/>
      <c r="NAI65" s="113"/>
      <c r="NAJ65" s="148"/>
      <c r="NAK65" s="149"/>
      <c r="NAL65" s="150"/>
      <c r="NAM65" s="151"/>
      <c r="NAN65" s="152"/>
      <c r="NAO65" s="146"/>
      <c r="NAP65" s="113"/>
      <c r="NAQ65" s="147"/>
      <c r="NAR65" s="113"/>
      <c r="NAS65" s="148"/>
      <c r="NAT65" s="149"/>
      <c r="NAU65" s="150"/>
      <c r="NAV65" s="151"/>
      <c r="NAW65" s="152"/>
      <c r="NAX65" s="146"/>
      <c r="NAY65" s="113"/>
      <c r="NAZ65" s="147"/>
      <c r="NBA65" s="113"/>
      <c r="NBB65" s="148"/>
      <c r="NBC65" s="149"/>
      <c r="NBD65" s="150"/>
      <c r="NBE65" s="151"/>
      <c r="NBF65" s="152"/>
      <c r="NBG65" s="146"/>
      <c r="NBH65" s="113"/>
      <c r="NBI65" s="147"/>
      <c r="NBJ65" s="113"/>
      <c r="NBK65" s="148"/>
      <c r="NBL65" s="149"/>
      <c r="NBM65" s="150"/>
      <c r="NBN65" s="151"/>
      <c r="NBO65" s="152"/>
      <c r="NBP65" s="146"/>
      <c r="NBQ65" s="113"/>
      <c r="NBR65" s="147"/>
      <c r="NBS65" s="113"/>
      <c r="NBT65" s="148"/>
      <c r="NBU65" s="149"/>
      <c r="NBV65" s="150"/>
      <c r="NBW65" s="151"/>
      <c r="NBX65" s="152"/>
      <c r="NBY65" s="146"/>
      <c r="NBZ65" s="113"/>
      <c r="NCA65" s="147"/>
      <c r="NCB65" s="113"/>
      <c r="NCC65" s="148"/>
      <c r="NCD65" s="149"/>
      <c r="NCE65" s="150"/>
      <c r="NCF65" s="151"/>
      <c r="NCG65" s="152"/>
      <c r="NCH65" s="146"/>
      <c r="NCI65" s="113"/>
      <c r="NCJ65" s="147"/>
      <c r="NCK65" s="113"/>
      <c r="NCL65" s="148"/>
      <c r="NCM65" s="149"/>
      <c r="NCN65" s="150"/>
      <c r="NCO65" s="151"/>
      <c r="NCP65" s="152"/>
      <c r="NCQ65" s="146"/>
      <c r="NCR65" s="113"/>
      <c r="NCS65" s="147"/>
      <c r="NCT65" s="113"/>
      <c r="NCU65" s="148"/>
      <c r="NCV65" s="149"/>
      <c r="NCW65" s="150"/>
      <c r="NCX65" s="151"/>
      <c r="NCY65" s="152"/>
      <c r="NCZ65" s="146"/>
      <c r="NDA65" s="113"/>
      <c r="NDB65" s="147"/>
      <c r="NDC65" s="113"/>
      <c r="NDD65" s="148"/>
      <c r="NDE65" s="149"/>
      <c r="NDF65" s="150"/>
      <c r="NDG65" s="151"/>
      <c r="NDH65" s="152"/>
      <c r="NDI65" s="146"/>
      <c r="NDJ65" s="113"/>
      <c r="NDK65" s="147"/>
      <c r="NDL65" s="113"/>
      <c r="NDM65" s="148"/>
      <c r="NDN65" s="149"/>
      <c r="NDO65" s="150"/>
      <c r="NDP65" s="151"/>
      <c r="NDQ65" s="152"/>
      <c r="NDR65" s="146"/>
      <c r="NDS65" s="113"/>
      <c r="NDT65" s="147"/>
      <c r="NDU65" s="113"/>
      <c r="NDV65" s="148"/>
      <c r="NDW65" s="149"/>
      <c r="NDX65" s="150"/>
      <c r="NDY65" s="151"/>
      <c r="NDZ65" s="152"/>
      <c r="NEA65" s="146"/>
      <c r="NEB65" s="113"/>
      <c r="NEC65" s="147"/>
      <c r="NED65" s="113"/>
      <c r="NEE65" s="148"/>
      <c r="NEF65" s="149"/>
      <c r="NEG65" s="150"/>
      <c r="NEH65" s="151"/>
      <c r="NEI65" s="152"/>
      <c r="NEJ65" s="146"/>
      <c r="NEK65" s="113"/>
      <c r="NEL65" s="147"/>
      <c r="NEM65" s="113"/>
      <c r="NEN65" s="148"/>
      <c r="NEO65" s="149"/>
      <c r="NEP65" s="150"/>
      <c r="NEQ65" s="151"/>
      <c r="NER65" s="152"/>
      <c r="NES65" s="146"/>
      <c r="NET65" s="113"/>
      <c r="NEU65" s="147"/>
      <c r="NEV65" s="113"/>
      <c r="NEW65" s="148"/>
      <c r="NEX65" s="149"/>
      <c r="NEY65" s="150"/>
      <c r="NEZ65" s="151"/>
      <c r="NFA65" s="152"/>
      <c r="NFB65" s="146"/>
      <c r="NFC65" s="113"/>
      <c r="NFD65" s="147"/>
      <c r="NFE65" s="113"/>
      <c r="NFF65" s="148"/>
      <c r="NFG65" s="149"/>
      <c r="NFH65" s="150"/>
      <c r="NFI65" s="151"/>
      <c r="NFJ65" s="152"/>
      <c r="NFK65" s="146"/>
      <c r="NFL65" s="113"/>
      <c r="NFM65" s="147"/>
      <c r="NFN65" s="113"/>
      <c r="NFO65" s="148"/>
      <c r="NFP65" s="149"/>
      <c r="NFQ65" s="150"/>
      <c r="NFR65" s="151"/>
      <c r="NFS65" s="152"/>
      <c r="NFT65" s="146"/>
      <c r="NFU65" s="113"/>
      <c r="NFV65" s="147"/>
      <c r="NFW65" s="113"/>
      <c r="NFX65" s="148"/>
      <c r="NFY65" s="149"/>
      <c r="NFZ65" s="150"/>
      <c r="NGA65" s="151"/>
      <c r="NGB65" s="152"/>
      <c r="NGC65" s="146"/>
      <c r="NGD65" s="113"/>
      <c r="NGE65" s="147"/>
      <c r="NGF65" s="113"/>
      <c r="NGG65" s="148"/>
      <c r="NGH65" s="149"/>
      <c r="NGI65" s="150"/>
      <c r="NGJ65" s="151"/>
      <c r="NGK65" s="152"/>
      <c r="NGL65" s="146"/>
      <c r="NGM65" s="113"/>
      <c r="NGN65" s="147"/>
      <c r="NGO65" s="113"/>
      <c r="NGP65" s="148"/>
      <c r="NGQ65" s="149"/>
      <c r="NGR65" s="150"/>
      <c r="NGS65" s="151"/>
      <c r="NGT65" s="152"/>
      <c r="NGU65" s="146"/>
      <c r="NGV65" s="113"/>
      <c r="NGW65" s="147"/>
      <c r="NGX65" s="113"/>
      <c r="NGY65" s="148"/>
      <c r="NGZ65" s="149"/>
      <c r="NHA65" s="150"/>
      <c r="NHB65" s="151"/>
      <c r="NHC65" s="152"/>
      <c r="NHD65" s="146"/>
      <c r="NHE65" s="113"/>
      <c r="NHF65" s="147"/>
      <c r="NHG65" s="113"/>
      <c r="NHH65" s="148"/>
      <c r="NHI65" s="149"/>
      <c r="NHJ65" s="150"/>
      <c r="NHK65" s="151"/>
      <c r="NHL65" s="152"/>
      <c r="NHM65" s="146"/>
      <c r="NHN65" s="113"/>
      <c r="NHO65" s="147"/>
      <c r="NHP65" s="113"/>
      <c r="NHQ65" s="148"/>
      <c r="NHR65" s="149"/>
      <c r="NHS65" s="150"/>
      <c r="NHT65" s="151"/>
      <c r="NHU65" s="152"/>
      <c r="NHV65" s="146"/>
      <c r="NHW65" s="113"/>
      <c r="NHX65" s="147"/>
      <c r="NHY65" s="113"/>
      <c r="NHZ65" s="148"/>
      <c r="NIA65" s="149"/>
      <c r="NIB65" s="150"/>
      <c r="NIC65" s="151"/>
      <c r="NID65" s="152"/>
      <c r="NIE65" s="146"/>
      <c r="NIF65" s="113"/>
      <c r="NIG65" s="147"/>
      <c r="NIH65" s="113"/>
      <c r="NII65" s="148"/>
      <c r="NIJ65" s="149"/>
      <c r="NIK65" s="150"/>
      <c r="NIL65" s="151"/>
      <c r="NIM65" s="152"/>
      <c r="NIN65" s="146"/>
      <c r="NIO65" s="113"/>
      <c r="NIP65" s="147"/>
      <c r="NIQ65" s="113"/>
      <c r="NIR65" s="148"/>
      <c r="NIS65" s="149"/>
      <c r="NIT65" s="150"/>
      <c r="NIU65" s="151"/>
      <c r="NIV65" s="152"/>
      <c r="NIW65" s="146"/>
      <c r="NIX65" s="113"/>
      <c r="NIY65" s="147"/>
      <c r="NIZ65" s="113"/>
      <c r="NJA65" s="148"/>
      <c r="NJB65" s="149"/>
      <c r="NJC65" s="150"/>
      <c r="NJD65" s="151"/>
      <c r="NJE65" s="152"/>
      <c r="NJF65" s="146"/>
      <c r="NJG65" s="113"/>
      <c r="NJH65" s="147"/>
      <c r="NJI65" s="113"/>
      <c r="NJJ65" s="148"/>
      <c r="NJK65" s="149"/>
      <c r="NJL65" s="150"/>
      <c r="NJM65" s="151"/>
      <c r="NJN65" s="152"/>
      <c r="NJO65" s="146"/>
      <c r="NJP65" s="113"/>
      <c r="NJQ65" s="147"/>
      <c r="NJR65" s="113"/>
      <c r="NJS65" s="148"/>
      <c r="NJT65" s="149"/>
      <c r="NJU65" s="150"/>
      <c r="NJV65" s="151"/>
      <c r="NJW65" s="152"/>
      <c r="NJX65" s="146"/>
      <c r="NJY65" s="113"/>
      <c r="NJZ65" s="147"/>
      <c r="NKA65" s="113"/>
      <c r="NKB65" s="148"/>
      <c r="NKC65" s="149"/>
      <c r="NKD65" s="150"/>
      <c r="NKE65" s="151"/>
      <c r="NKF65" s="152"/>
      <c r="NKG65" s="146"/>
      <c r="NKH65" s="113"/>
      <c r="NKI65" s="147"/>
      <c r="NKJ65" s="113"/>
      <c r="NKK65" s="148"/>
      <c r="NKL65" s="149"/>
      <c r="NKM65" s="150"/>
      <c r="NKN65" s="151"/>
      <c r="NKO65" s="152"/>
      <c r="NKP65" s="146"/>
      <c r="NKQ65" s="113"/>
      <c r="NKR65" s="147"/>
      <c r="NKS65" s="113"/>
      <c r="NKT65" s="148"/>
      <c r="NKU65" s="149"/>
      <c r="NKV65" s="150"/>
      <c r="NKW65" s="151"/>
      <c r="NKX65" s="152"/>
      <c r="NKY65" s="146"/>
      <c r="NKZ65" s="113"/>
      <c r="NLA65" s="147"/>
      <c r="NLB65" s="113"/>
      <c r="NLC65" s="148"/>
      <c r="NLD65" s="149"/>
      <c r="NLE65" s="150"/>
      <c r="NLF65" s="151"/>
      <c r="NLG65" s="152"/>
      <c r="NLH65" s="146"/>
      <c r="NLI65" s="113"/>
      <c r="NLJ65" s="147"/>
      <c r="NLK65" s="113"/>
      <c r="NLL65" s="148"/>
      <c r="NLM65" s="149"/>
      <c r="NLN65" s="150"/>
      <c r="NLO65" s="151"/>
      <c r="NLP65" s="152"/>
      <c r="NLQ65" s="146"/>
      <c r="NLR65" s="113"/>
      <c r="NLS65" s="147"/>
      <c r="NLT65" s="113"/>
      <c r="NLU65" s="148"/>
      <c r="NLV65" s="149"/>
      <c r="NLW65" s="150"/>
      <c r="NLX65" s="151"/>
      <c r="NLY65" s="152"/>
      <c r="NLZ65" s="146"/>
      <c r="NMA65" s="113"/>
      <c r="NMB65" s="147"/>
      <c r="NMC65" s="113"/>
      <c r="NMD65" s="148"/>
      <c r="NME65" s="149"/>
      <c r="NMF65" s="150"/>
      <c r="NMG65" s="151"/>
      <c r="NMH65" s="152"/>
      <c r="NMI65" s="146"/>
      <c r="NMJ65" s="113"/>
      <c r="NMK65" s="147"/>
      <c r="NML65" s="113"/>
      <c r="NMM65" s="148"/>
      <c r="NMN65" s="149"/>
      <c r="NMO65" s="150"/>
      <c r="NMP65" s="151"/>
      <c r="NMQ65" s="152"/>
      <c r="NMR65" s="146"/>
      <c r="NMS65" s="113"/>
      <c r="NMT65" s="147"/>
      <c r="NMU65" s="113"/>
      <c r="NMV65" s="148"/>
      <c r="NMW65" s="149"/>
      <c r="NMX65" s="150"/>
      <c r="NMY65" s="151"/>
      <c r="NMZ65" s="152"/>
      <c r="NNA65" s="146"/>
      <c r="NNB65" s="113"/>
      <c r="NNC65" s="147"/>
      <c r="NND65" s="113"/>
      <c r="NNE65" s="148"/>
      <c r="NNF65" s="149"/>
      <c r="NNG65" s="150"/>
      <c r="NNH65" s="151"/>
      <c r="NNI65" s="152"/>
      <c r="NNJ65" s="146"/>
      <c r="NNK65" s="113"/>
      <c r="NNL65" s="147"/>
      <c r="NNM65" s="113"/>
      <c r="NNN65" s="148"/>
      <c r="NNO65" s="149"/>
      <c r="NNP65" s="150"/>
      <c r="NNQ65" s="151"/>
      <c r="NNR65" s="152"/>
      <c r="NNS65" s="146"/>
      <c r="NNT65" s="113"/>
      <c r="NNU65" s="147"/>
      <c r="NNV65" s="113"/>
      <c r="NNW65" s="148"/>
      <c r="NNX65" s="149"/>
      <c r="NNY65" s="150"/>
      <c r="NNZ65" s="151"/>
      <c r="NOA65" s="152"/>
      <c r="NOB65" s="146"/>
      <c r="NOC65" s="113"/>
      <c r="NOD65" s="147"/>
      <c r="NOE65" s="113"/>
      <c r="NOF65" s="148"/>
      <c r="NOG65" s="149"/>
      <c r="NOH65" s="150"/>
      <c r="NOI65" s="151"/>
      <c r="NOJ65" s="152"/>
      <c r="NOK65" s="146"/>
      <c r="NOL65" s="113"/>
      <c r="NOM65" s="147"/>
      <c r="NON65" s="113"/>
      <c r="NOO65" s="148"/>
      <c r="NOP65" s="149"/>
      <c r="NOQ65" s="150"/>
      <c r="NOR65" s="151"/>
      <c r="NOS65" s="152"/>
      <c r="NOT65" s="146"/>
      <c r="NOU65" s="113"/>
      <c r="NOV65" s="147"/>
      <c r="NOW65" s="113"/>
      <c r="NOX65" s="148"/>
      <c r="NOY65" s="149"/>
      <c r="NOZ65" s="150"/>
      <c r="NPA65" s="151"/>
      <c r="NPB65" s="152"/>
      <c r="NPC65" s="146"/>
      <c r="NPD65" s="113"/>
      <c r="NPE65" s="147"/>
      <c r="NPF65" s="113"/>
      <c r="NPG65" s="148"/>
      <c r="NPH65" s="149"/>
      <c r="NPI65" s="150"/>
      <c r="NPJ65" s="151"/>
      <c r="NPK65" s="152"/>
      <c r="NPL65" s="146"/>
      <c r="NPM65" s="113"/>
      <c r="NPN65" s="147"/>
      <c r="NPO65" s="113"/>
      <c r="NPP65" s="148"/>
      <c r="NPQ65" s="149"/>
      <c r="NPR65" s="150"/>
      <c r="NPS65" s="151"/>
      <c r="NPT65" s="152"/>
      <c r="NPU65" s="146"/>
      <c r="NPV65" s="113"/>
      <c r="NPW65" s="147"/>
      <c r="NPX65" s="113"/>
      <c r="NPY65" s="148"/>
      <c r="NPZ65" s="149"/>
      <c r="NQA65" s="150"/>
      <c r="NQB65" s="151"/>
      <c r="NQC65" s="152"/>
      <c r="NQD65" s="146"/>
      <c r="NQE65" s="113"/>
      <c r="NQF65" s="147"/>
      <c r="NQG65" s="113"/>
      <c r="NQH65" s="148"/>
      <c r="NQI65" s="149"/>
      <c r="NQJ65" s="150"/>
      <c r="NQK65" s="151"/>
      <c r="NQL65" s="152"/>
      <c r="NQM65" s="146"/>
      <c r="NQN65" s="113"/>
      <c r="NQO65" s="147"/>
      <c r="NQP65" s="113"/>
      <c r="NQQ65" s="148"/>
      <c r="NQR65" s="149"/>
      <c r="NQS65" s="150"/>
      <c r="NQT65" s="151"/>
      <c r="NQU65" s="152"/>
      <c r="NQV65" s="146"/>
      <c r="NQW65" s="113"/>
      <c r="NQX65" s="147"/>
      <c r="NQY65" s="113"/>
      <c r="NQZ65" s="148"/>
      <c r="NRA65" s="149"/>
      <c r="NRB65" s="150"/>
      <c r="NRC65" s="151"/>
      <c r="NRD65" s="152"/>
      <c r="NRE65" s="146"/>
      <c r="NRF65" s="113"/>
      <c r="NRG65" s="147"/>
      <c r="NRH65" s="113"/>
      <c r="NRI65" s="148"/>
      <c r="NRJ65" s="149"/>
      <c r="NRK65" s="150"/>
      <c r="NRL65" s="151"/>
      <c r="NRM65" s="152"/>
      <c r="NRN65" s="146"/>
      <c r="NRO65" s="113"/>
      <c r="NRP65" s="147"/>
      <c r="NRQ65" s="113"/>
      <c r="NRR65" s="148"/>
      <c r="NRS65" s="149"/>
      <c r="NRT65" s="150"/>
      <c r="NRU65" s="151"/>
      <c r="NRV65" s="152"/>
      <c r="NRW65" s="146"/>
      <c r="NRX65" s="113"/>
      <c r="NRY65" s="147"/>
      <c r="NRZ65" s="113"/>
      <c r="NSA65" s="148"/>
      <c r="NSB65" s="149"/>
      <c r="NSC65" s="150"/>
      <c r="NSD65" s="151"/>
      <c r="NSE65" s="152"/>
      <c r="NSF65" s="146"/>
      <c r="NSG65" s="113"/>
      <c r="NSH65" s="147"/>
      <c r="NSI65" s="113"/>
      <c r="NSJ65" s="148"/>
      <c r="NSK65" s="149"/>
      <c r="NSL65" s="150"/>
      <c r="NSM65" s="151"/>
      <c r="NSN65" s="152"/>
      <c r="NSO65" s="146"/>
      <c r="NSP65" s="113"/>
      <c r="NSQ65" s="147"/>
      <c r="NSR65" s="113"/>
      <c r="NSS65" s="148"/>
      <c r="NST65" s="149"/>
      <c r="NSU65" s="150"/>
      <c r="NSV65" s="151"/>
      <c r="NSW65" s="152"/>
      <c r="NSX65" s="146"/>
      <c r="NSY65" s="113"/>
      <c r="NSZ65" s="147"/>
      <c r="NTA65" s="113"/>
      <c r="NTB65" s="148"/>
      <c r="NTC65" s="149"/>
      <c r="NTD65" s="150"/>
      <c r="NTE65" s="151"/>
      <c r="NTF65" s="152"/>
      <c r="NTG65" s="146"/>
      <c r="NTH65" s="113"/>
      <c r="NTI65" s="147"/>
      <c r="NTJ65" s="113"/>
      <c r="NTK65" s="148"/>
      <c r="NTL65" s="149"/>
      <c r="NTM65" s="150"/>
      <c r="NTN65" s="151"/>
      <c r="NTO65" s="152"/>
      <c r="NTP65" s="146"/>
      <c r="NTQ65" s="113"/>
      <c r="NTR65" s="147"/>
      <c r="NTS65" s="113"/>
      <c r="NTT65" s="148"/>
      <c r="NTU65" s="149"/>
      <c r="NTV65" s="150"/>
      <c r="NTW65" s="151"/>
      <c r="NTX65" s="152"/>
      <c r="NTY65" s="146"/>
      <c r="NTZ65" s="113"/>
      <c r="NUA65" s="147"/>
      <c r="NUB65" s="113"/>
      <c r="NUC65" s="148"/>
      <c r="NUD65" s="149"/>
      <c r="NUE65" s="150"/>
      <c r="NUF65" s="151"/>
      <c r="NUG65" s="152"/>
      <c r="NUH65" s="146"/>
      <c r="NUI65" s="113"/>
      <c r="NUJ65" s="147"/>
      <c r="NUK65" s="113"/>
      <c r="NUL65" s="148"/>
      <c r="NUM65" s="149"/>
      <c r="NUN65" s="150"/>
      <c r="NUO65" s="151"/>
      <c r="NUP65" s="152"/>
      <c r="NUQ65" s="146"/>
      <c r="NUR65" s="113"/>
      <c r="NUS65" s="147"/>
      <c r="NUT65" s="113"/>
      <c r="NUU65" s="148"/>
      <c r="NUV65" s="149"/>
      <c r="NUW65" s="150"/>
      <c r="NUX65" s="151"/>
      <c r="NUY65" s="152"/>
      <c r="NUZ65" s="146"/>
      <c r="NVA65" s="113"/>
      <c r="NVB65" s="147"/>
      <c r="NVC65" s="113"/>
      <c r="NVD65" s="148"/>
      <c r="NVE65" s="149"/>
      <c r="NVF65" s="150"/>
      <c r="NVG65" s="151"/>
      <c r="NVH65" s="152"/>
      <c r="NVI65" s="146"/>
      <c r="NVJ65" s="113"/>
      <c r="NVK65" s="147"/>
      <c r="NVL65" s="113"/>
      <c r="NVM65" s="148"/>
      <c r="NVN65" s="149"/>
      <c r="NVO65" s="150"/>
      <c r="NVP65" s="151"/>
      <c r="NVQ65" s="152"/>
      <c r="NVR65" s="146"/>
      <c r="NVS65" s="113"/>
      <c r="NVT65" s="147"/>
      <c r="NVU65" s="113"/>
      <c r="NVV65" s="148"/>
      <c r="NVW65" s="149"/>
      <c r="NVX65" s="150"/>
      <c r="NVY65" s="151"/>
      <c r="NVZ65" s="152"/>
      <c r="NWA65" s="146"/>
      <c r="NWB65" s="113"/>
      <c r="NWC65" s="147"/>
      <c r="NWD65" s="113"/>
      <c r="NWE65" s="148"/>
      <c r="NWF65" s="149"/>
      <c r="NWG65" s="150"/>
      <c r="NWH65" s="151"/>
      <c r="NWI65" s="152"/>
      <c r="NWJ65" s="146"/>
      <c r="NWK65" s="113"/>
      <c r="NWL65" s="147"/>
      <c r="NWM65" s="113"/>
      <c r="NWN65" s="148"/>
      <c r="NWO65" s="149"/>
      <c r="NWP65" s="150"/>
      <c r="NWQ65" s="151"/>
      <c r="NWR65" s="152"/>
      <c r="NWS65" s="146"/>
      <c r="NWT65" s="113"/>
      <c r="NWU65" s="147"/>
      <c r="NWV65" s="113"/>
      <c r="NWW65" s="148"/>
      <c r="NWX65" s="149"/>
      <c r="NWY65" s="150"/>
      <c r="NWZ65" s="151"/>
      <c r="NXA65" s="152"/>
      <c r="NXB65" s="146"/>
      <c r="NXC65" s="113"/>
      <c r="NXD65" s="147"/>
      <c r="NXE65" s="113"/>
      <c r="NXF65" s="148"/>
      <c r="NXG65" s="149"/>
      <c r="NXH65" s="150"/>
      <c r="NXI65" s="151"/>
      <c r="NXJ65" s="152"/>
      <c r="NXK65" s="146"/>
      <c r="NXL65" s="113"/>
      <c r="NXM65" s="147"/>
      <c r="NXN65" s="113"/>
      <c r="NXO65" s="148"/>
      <c r="NXP65" s="149"/>
      <c r="NXQ65" s="150"/>
      <c r="NXR65" s="151"/>
      <c r="NXS65" s="152"/>
      <c r="NXT65" s="146"/>
      <c r="NXU65" s="113"/>
      <c r="NXV65" s="147"/>
      <c r="NXW65" s="113"/>
      <c r="NXX65" s="148"/>
      <c r="NXY65" s="149"/>
      <c r="NXZ65" s="150"/>
      <c r="NYA65" s="151"/>
      <c r="NYB65" s="152"/>
      <c r="NYC65" s="146"/>
      <c r="NYD65" s="113"/>
      <c r="NYE65" s="147"/>
      <c r="NYF65" s="113"/>
      <c r="NYG65" s="148"/>
      <c r="NYH65" s="149"/>
      <c r="NYI65" s="150"/>
      <c r="NYJ65" s="151"/>
      <c r="NYK65" s="152"/>
      <c r="NYL65" s="146"/>
      <c r="NYM65" s="113"/>
      <c r="NYN65" s="147"/>
      <c r="NYO65" s="113"/>
      <c r="NYP65" s="148"/>
      <c r="NYQ65" s="149"/>
      <c r="NYR65" s="150"/>
      <c r="NYS65" s="151"/>
      <c r="NYT65" s="152"/>
      <c r="NYU65" s="146"/>
      <c r="NYV65" s="113"/>
      <c r="NYW65" s="147"/>
      <c r="NYX65" s="113"/>
      <c r="NYY65" s="148"/>
      <c r="NYZ65" s="149"/>
      <c r="NZA65" s="150"/>
      <c r="NZB65" s="151"/>
      <c r="NZC65" s="152"/>
      <c r="NZD65" s="146"/>
      <c r="NZE65" s="113"/>
      <c r="NZF65" s="147"/>
      <c r="NZG65" s="113"/>
      <c r="NZH65" s="148"/>
      <c r="NZI65" s="149"/>
      <c r="NZJ65" s="150"/>
      <c r="NZK65" s="151"/>
      <c r="NZL65" s="152"/>
      <c r="NZM65" s="146"/>
      <c r="NZN65" s="113"/>
      <c r="NZO65" s="147"/>
      <c r="NZP65" s="113"/>
      <c r="NZQ65" s="148"/>
      <c r="NZR65" s="149"/>
      <c r="NZS65" s="150"/>
      <c r="NZT65" s="151"/>
      <c r="NZU65" s="152"/>
      <c r="NZV65" s="146"/>
      <c r="NZW65" s="113"/>
      <c r="NZX65" s="147"/>
      <c r="NZY65" s="113"/>
      <c r="NZZ65" s="148"/>
      <c r="OAA65" s="149"/>
      <c r="OAB65" s="150"/>
      <c r="OAC65" s="151"/>
      <c r="OAD65" s="152"/>
      <c r="OAE65" s="146"/>
      <c r="OAF65" s="113"/>
      <c r="OAG65" s="147"/>
      <c r="OAH65" s="113"/>
      <c r="OAI65" s="148"/>
      <c r="OAJ65" s="149"/>
      <c r="OAK65" s="150"/>
      <c r="OAL65" s="151"/>
      <c r="OAM65" s="152"/>
      <c r="OAN65" s="146"/>
      <c r="OAO65" s="113"/>
      <c r="OAP65" s="147"/>
      <c r="OAQ65" s="113"/>
      <c r="OAR65" s="148"/>
      <c r="OAS65" s="149"/>
      <c r="OAT65" s="150"/>
      <c r="OAU65" s="151"/>
      <c r="OAV65" s="152"/>
      <c r="OAW65" s="146"/>
      <c r="OAX65" s="113"/>
      <c r="OAY65" s="147"/>
      <c r="OAZ65" s="113"/>
      <c r="OBA65" s="148"/>
      <c r="OBB65" s="149"/>
      <c r="OBC65" s="150"/>
      <c r="OBD65" s="151"/>
      <c r="OBE65" s="152"/>
      <c r="OBF65" s="146"/>
      <c r="OBG65" s="113"/>
      <c r="OBH65" s="147"/>
      <c r="OBI65" s="113"/>
      <c r="OBJ65" s="148"/>
      <c r="OBK65" s="149"/>
      <c r="OBL65" s="150"/>
      <c r="OBM65" s="151"/>
      <c r="OBN65" s="152"/>
      <c r="OBO65" s="146"/>
      <c r="OBP65" s="113"/>
      <c r="OBQ65" s="147"/>
      <c r="OBR65" s="113"/>
      <c r="OBS65" s="148"/>
      <c r="OBT65" s="149"/>
      <c r="OBU65" s="150"/>
      <c r="OBV65" s="151"/>
      <c r="OBW65" s="152"/>
      <c r="OBX65" s="146"/>
      <c r="OBY65" s="113"/>
      <c r="OBZ65" s="147"/>
      <c r="OCA65" s="113"/>
      <c r="OCB65" s="148"/>
      <c r="OCC65" s="149"/>
      <c r="OCD65" s="150"/>
      <c r="OCE65" s="151"/>
      <c r="OCF65" s="152"/>
      <c r="OCG65" s="146"/>
      <c r="OCH65" s="113"/>
      <c r="OCI65" s="147"/>
      <c r="OCJ65" s="113"/>
      <c r="OCK65" s="148"/>
      <c r="OCL65" s="149"/>
      <c r="OCM65" s="150"/>
      <c r="OCN65" s="151"/>
      <c r="OCO65" s="152"/>
      <c r="OCP65" s="146"/>
      <c r="OCQ65" s="113"/>
      <c r="OCR65" s="147"/>
      <c r="OCS65" s="113"/>
      <c r="OCT65" s="148"/>
      <c r="OCU65" s="149"/>
      <c r="OCV65" s="150"/>
      <c r="OCW65" s="151"/>
      <c r="OCX65" s="152"/>
      <c r="OCY65" s="146"/>
      <c r="OCZ65" s="113"/>
      <c r="ODA65" s="147"/>
      <c r="ODB65" s="113"/>
      <c r="ODC65" s="148"/>
      <c r="ODD65" s="149"/>
      <c r="ODE65" s="150"/>
      <c r="ODF65" s="151"/>
      <c r="ODG65" s="152"/>
      <c r="ODH65" s="146"/>
      <c r="ODI65" s="113"/>
      <c r="ODJ65" s="147"/>
      <c r="ODK65" s="113"/>
      <c r="ODL65" s="148"/>
      <c r="ODM65" s="149"/>
      <c r="ODN65" s="150"/>
      <c r="ODO65" s="151"/>
      <c r="ODP65" s="152"/>
      <c r="ODQ65" s="146"/>
      <c r="ODR65" s="113"/>
      <c r="ODS65" s="147"/>
      <c r="ODT65" s="113"/>
      <c r="ODU65" s="148"/>
      <c r="ODV65" s="149"/>
      <c r="ODW65" s="150"/>
      <c r="ODX65" s="151"/>
      <c r="ODY65" s="152"/>
      <c r="ODZ65" s="146"/>
      <c r="OEA65" s="113"/>
      <c r="OEB65" s="147"/>
      <c r="OEC65" s="113"/>
      <c r="OED65" s="148"/>
      <c r="OEE65" s="149"/>
      <c r="OEF65" s="150"/>
      <c r="OEG65" s="151"/>
      <c r="OEH65" s="152"/>
      <c r="OEI65" s="146"/>
      <c r="OEJ65" s="113"/>
      <c r="OEK65" s="147"/>
      <c r="OEL65" s="113"/>
      <c r="OEM65" s="148"/>
      <c r="OEN65" s="149"/>
      <c r="OEO65" s="150"/>
      <c r="OEP65" s="151"/>
      <c r="OEQ65" s="152"/>
      <c r="OER65" s="146"/>
      <c r="OES65" s="113"/>
      <c r="OET65" s="147"/>
      <c r="OEU65" s="113"/>
      <c r="OEV65" s="148"/>
      <c r="OEW65" s="149"/>
      <c r="OEX65" s="150"/>
      <c r="OEY65" s="151"/>
      <c r="OEZ65" s="152"/>
      <c r="OFA65" s="146"/>
      <c r="OFB65" s="113"/>
      <c r="OFC65" s="147"/>
      <c r="OFD65" s="113"/>
      <c r="OFE65" s="148"/>
      <c r="OFF65" s="149"/>
      <c r="OFG65" s="150"/>
      <c r="OFH65" s="151"/>
      <c r="OFI65" s="152"/>
      <c r="OFJ65" s="146"/>
      <c r="OFK65" s="113"/>
      <c r="OFL65" s="147"/>
      <c r="OFM65" s="113"/>
      <c r="OFN65" s="148"/>
      <c r="OFO65" s="149"/>
      <c r="OFP65" s="150"/>
      <c r="OFQ65" s="151"/>
      <c r="OFR65" s="152"/>
      <c r="OFS65" s="146"/>
      <c r="OFT65" s="113"/>
      <c r="OFU65" s="147"/>
      <c r="OFV65" s="113"/>
      <c r="OFW65" s="148"/>
      <c r="OFX65" s="149"/>
      <c r="OFY65" s="150"/>
      <c r="OFZ65" s="151"/>
      <c r="OGA65" s="152"/>
      <c r="OGB65" s="146"/>
      <c r="OGC65" s="113"/>
      <c r="OGD65" s="147"/>
      <c r="OGE65" s="113"/>
      <c r="OGF65" s="148"/>
      <c r="OGG65" s="149"/>
      <c r="OGH65" s="150"/>
      <c r="OGI65" s="151"/>
      <c r="OGJ65" s="152"/>
      <c r="OGK65" s="146"/>
      <c r="OGL65" s="113"/>
      <c r="OGM65" s="147"/>
      <c r="OGN65" s="113"/>
      <c r="OGO65" s="148"/>
      <c r="OGP65" s="149"/>
      <c r="OGQ65" s="150"/>
      <c r="OGR65" s="151"/>
      <c r="OGS65" s="152"/>
      <c r="OGT65" s="146"/>
      <c r="OGU65" s="113"/>
      <c r="OGV65" s="147"/>
      <c r="OGW65" s="113"/>
      <c r="OGX65" s="148"/>
      <c r="OGY65" s="149"/>
      <c r="OGZ65" s="150"/>
      <c r="OHA65" s="151"/>
      <c r="OHB65" s="152"/>
      <c r="OHC65" s="146"/>
      <c r="OHD65" s="113"/>
      <c r="OHE65" s="147"/>
      <c r="OHF65" s="113"/>
      <c r="OHG65" s="148"/>
      <c r="OHH65" s="149"/>
      <c r="OHI65" s="150"/>
      <c r="OHJ65" s="151"/>
      <c r="OHK65" s="152"/>
      <c r="OHL65" s="146"/>
      <c r="OHM65" s="113"/>
      <c r="OHN65" s="147"/>
      <c r="OHO65" s="113"/>
      <c r="OHP65" s="148"/>
      <c r="OHQ65" s="149"/>
      <c r="OHR65" s="150"/>
      <c r="OHS65" s="151"/>
      <c r="OHT65" s="152"/>
      <c r="OHU65" s="146"/>
      <c r="OHV65" s="113"/>
      <c r="OHW65" s="147"/>
      <c r="OHX65" s="113"/>
      <c r="OHY65" s="148"/>
      <c r="OHZ65" s="149"/>
      <c r="OIA65" s="150"/>
      <c r="OIB65" s="151"/>
      <c r="OIC65" s="152"/>
      <c r="OID65" s="146"/>
      <c r="OIE65" s="113"/>
      <c r="OIF65" s="147"/>
      <c r="OIG65" s="113"/>
      <c r="OIH65" s="148"/>
      <c r="OII65" s="149"/>
      <c r="OIJ65" s="150"/>
      <c r="OIK65" s="151"/>
      <c r="OIL65" s="152"/>
      <c r="OIM65" s="146"/>
      <c r="OIN65" s="113"/>
      <c r="OIO65" s="147"/>
      <c r="OIP65" s="113"/>
      <c r="OIQ65" s="148"/>
      <c r="OIR65" s="149"/>
      <c r="OIS65" s="150"/>
      <c r="OIT65" s="151"/>
      <c r="OIU65" s="152"/>
      <c r="OIV65" s="146"/>
      <c r="OIW65" s="113"/>
      <c r="OIX65" s="147"/>
      <c r="OIY65" s="113"/>
      <c r="OIZ65" s="148"/>
      <c r="OJA65" s="149"/>
      <c r="OJB65" s="150"/>
      <c r="OJC65" s="151"/>
      <c r="OJD65" s="152"/>
      <c r="OJE65" s="146"/>
      <c r="OJF65" s="113"/>
      <c r="OJG65" s="147"/>
      <c r="OJH65" s="113"/>
      <c r="OJI65" s="148"/>
      <c r="OJJ65" s="149"/>
      <c r="OJK65" s="150"/>
      <c r="OJL65" s="151"/>
      <c r="OJM65" s="152"/>
      <c r="OJN65" s="146"/>
      <c r="OJO65" s="113"/>
      <c r="OJP65" s="147"/>
      <c r="OJQ65" s="113"/>
      <c r="OJR65" s="148"/>
      <c r="OJS65" s="149"/>
      <c r="OJT65" s="150"/>
      <c r="OJU65" s="151"/>
      <c r="OJV65" s="152"/>
      <c r="OJW65" s="146"/>
      <c r="OJX65" s="113"/>
      <c r="OJY65" s="147"/>
      <c r="OJZ65" s="113"/>
      <c r="OKA65" s="148"/>
      <c r="OKB65" s="149"/>
      <c r="OKC65" s="150"/>
      <c r="OKD65" s="151"/>
      <c r="OKE65" s="152"/>
      <c r="OKF65" s="146"/>
      <c r="OKG65" s="113"/>
      <c r="OKH65" s="147"/>
      <c r="OKI65" s="113"/>
      <c r="OKJ65" s="148"/>
      <c r="OKK65" s="149"/>
      <c r="OKL65" s="150"/>
      <c r="OKM65" s="151"/>
      <c r="OKN65" s="152"/>
      <c r="OKO65" s="146"/>
      <c r="OKP65" s="113"/>
      <c r="OKQ65" s="147"/>
      <c r="OKR65" s="113"/>
      <c r="OKS65" s="148"/>
      <c r="OKT65" s="149"/>
      <c r="OKU65" s="150"/>
      <c r="OKV65" s="151"/>
      <c r="OKW65" s="152"/>
      <c r="OKX65" s="146"/>
      <c r="OKY65" s="113"/>
      <c r="OKZ65" s="147"/>
      <c r="OLA65" s="113"/>
      <c r="OLB65" s="148"/>
      <c r="OLC65" s="149"/>
      <c r="OLD65" s="150"/>
      <c r="OLE65" s="151"/>
      <c r="OLF65" s="152"/>
      <c r="OLG65" s="146"/>
      <c r="OLH65" s="113"/>
      <c r="OLI65" s="147"/>
      <c r="OLJ65" s="113"/>
      <c r="OLK65" s="148"/>
      <c r="OLL65" s="149"/>
      <c r="OLM65" s="150"/>
      <c r="OLN65" s="151"/>
      <c r="OLO65" s="152"/>
      <c r="OLP65" s="146"/>
      <c r="OLQ65" s="113"/>
      <c r="OLR65" s="147"/>
      <c r="OLS65" s="113"/>
      <c r="OLT65" s="148"/>
      <c r="OLU65" s="149"/>
      <c r="OLV65" s="150"/>
      <c r="OLW65" s="151"/>
      <c r="OLX65" s="152"/>
      <c r="OLY65" s="146"/>
      <c r="OLZ65" s="113"/>
      <c r="OMA65" s="147"/>
      <c r="OMB65" s="113"/>
      <c r="OMC65" s="148"/>
      <c r="OMD65" s="149"/>
      <c r="OME65" s="150"/>
      <c r="OMF65" s="151"/>
      <c r="OMG65" s="152"/>
      <c r="OMH65" s="146"/>
      <c r="OMI65" s="113"/>
      <c r="OMJ65" s="147"/>
      <c r="OMK65" s="113"/>
      <c r="OML65" s="148"/>
      <c r="OMM65" s="149"/>
      <c r="OMN65" s="150"/>
      <c r="OMO65" s="151"/>
      <c r="OMP65" s="152"/>
      <c r="OMQ65" s="146"/>
      <c r="OMR65" s="113"/>
      <c r="OMS65" s="147"/>
      <c r="OMT65" s="113"/>
      <c r="OMU65" s="148"/>
      <c r="OMV65" s="149"/>
      <c r="OMW65" s="150"/>
      <c r="OMX65" s="151"/>
      <c r="OMY65" s="152"/>
      <c r="OMZ65" s="146"/>
      <c r="ONA65" s="113"/>
      <c r="ONB65" s="147"/>
      <c r="ONC65" s="113"/>
      <c r="OND65" s="148"/>
      <c r="ONE65" s="149"/>
      <c r="ONF65" s="150"/>
      <c r="ONG65" s="151"/>
      <c r="ONH65" s="152"/>
      <c r="ONI65" s="146"/>
      <c r="ONJ65" s="113"/>
      <c r="ONK65" s="147"/>
      <c r="ONL65" s="113"/>
      <c r="ONM65" s="148"/>
      <c r="ONN65" s="149"/>
      <c r="ONO65" s="150"/>
      <c r="ONP65" s="151"/>
      <c r="ONQ65" s="152"/>
      <c r="ONR65" s="146"/>
      <c r="ONS65" s="113"/>
      <c r="ONT65" s="147"/>
      <c r="ONU65" s="113"/>
      <c r="ONV65" s="148"/>
      <c r="ONW65" s="149"/>
      <c r="ONX65" s="150"/>
      <c r="ONY65" s="151"/>
      <c r="ONZ65" s="152"/>
      <c r="OOA65" s="146"/>
      <c r="OOB65" s="113"/>
      <c r="OOC65" s="147"/>
      <c r="OOD65" s="113"/>
      <c r="OOE65" s="148"/>
      <c r="OOF65" s="149"/>
      <c r="OOG65" s="150"/>
      <c r="OOH65" s="151"/>
      <c r="OOI65" s="152"/>
      <c r="OOJ65" s="146"/>
      <c r="OOK65" s="113"/>
      <c r="OOL65" s="147"/>
      <c r="OOM65" s="113"/>
      <c r="OON65" s="148"/>
      <c r="OOO65" s="149"/>
      <c r="OOP65" s="150"/>
      <c r="OOQ65" s="151"/>
      <c r="OOR65" s="152"/>
      <c r="OOS65" s="146"/>
      <c r="OOT65" s="113"/>
      <c r="OOU65" s="147"/>
      <c r="OOV65" s="113"/>
      <c r="OOW65" s="148"/>
      <c r="OOX65" s="149"/>
      <c r="OOY65" s="150"/>
      <c r="OOZ65" s="151"/>
      <c r="OPA65" s="152"/>
      <c r="OPB65" s="146"/>
      <c r="OPC65" s="113"/>
      <c r="OPD65" s="147"/>
      <c r="OPE65" s="113"/>
      <c r="OPF65" s="148"/>
      <c r="OPG65" s="149"/>
      <c r="OPH65" s="150"/>
      <c r="OPI65" s="151"/>
      <c r="OPJ65" s="152"/>
      <c r="OPK65" s="146"/>
      <c r="OPL65" s="113"/>
      <c r="OPM65" s="147"/>
      <c r="OPN65" s="113"/>
      <c r="OPO65" s="148"/>
      <c r="OPP65" s="149"/>
      <c r="OPQ65" s="150"/>
      <c r="OPR65" s="151"/>
      <c r="OPS65" s="152"/>
      <c r="OPT65" s="146"/>
      <c r="OPU65" s="113"/>
      <c r="OPV65" s="147"/>
      <c r="OPW65" s="113"/>
      <c r="OPX65" s="148"/>
      <c r="OPY65" s="149"/>
      <c r="OPZ65" s="150"/>
      <c r="OQA65" s="151"/>
      <c r="OQB65" s="152"/>
      <c r="OQC65" s="146"/>
      <c r="OQD65" s="113"/>
      <c r="OQE65" s="147"/>
      <c r="OQF65" s="113"/>
      <c r="OQG65" s="148"/>
      <c r="OQH65" s="149"/>
      <c r="OQI65" s="150"/>
      <c r="OQJ65" s="151"/>
      <c r="OQK65" s="152"/>
      <c r="OQL65" s="146"/>
      <c r="OQM65" s="113"/>
      <c r="OQN65" s="147"/>
      <c r="OQO65" s="113"/>
      <c r="OQP65" s="148"/>
      <c r="OQQ65" s="149"/>
      <c r="OQR65" s="150"/>
      <c r="OQS65" s="151"/>
      <c r="OQT65" s="152"/>
      <c r="OQU65" s="146"/>
      <c r="OQV65" s="113"/>
      <c r="OQW65" s="147"/>
      <c r="OQX65" s="113"/>
      <c r="OQY65" s="148"/>
      <c r="OQZ65" s="149"/>
      <c r="ORA65" s="150"/>
      <c r="ORB65" s="151"/>
      <c r="ORC65" s="152"/>
      <c r="ORD65" s="146"/>
      <c r="ORE65" s="113"/>
      <c r="ORF65" s="147"/>
      <c r="ORG65" s="113"/>
      <c r="ORH65" s="148"/>
      <c r="ORI65" s="149"/>
      <c r="ORJ65" s="150"/>
      <c r="ORK65" s="151"/>
      <c r="ORL65" s="152"/>
      <c r="ORM65" s="146"/>
      <c r="ORN65" s="113"/>
      <c r="ORO65" s="147"/>
      <c r="ORP65" s="113"/>
      <c r="ORQ65" s="148"/>
      <c r="ORR65" s="149"/>
      <c r="ORS65" s="150"/>
      <c r="ORT65" s="151"/>
      <c r="ORU65" s="152"/>
      <c r="ORV65" s="146"/>
      <c r="ORW65" s="113"/>
      <c r="ORX65" s="147"/>
      <c r="ORY65" s="113"/>
      <c r="ORZ65" s="148"/>
      <c r="OSA65" s="149"/>
      <c r="OSB65" s="150"/>
      <c r="OSC65" s="151"/>
      <c r="OSD65" s="152"/>
      <c r="OSE65" s="146"/>
      <c r="OSF65" s="113"/>
      <c r="OSG65" s="147"/>
      <c r="OSH65" s="113"/>
      <c r="OSI65" s="148"/>
      <c r="OSJ65" s="149"/>
      <c r="OSK65" s="150"/>
      <c r="OSL65" s="151"/>
      <c r="OSM65" s="152"/>
      <c r="OSN65" s="146"/>
      <c r="OSO65" s="113"/>
      <c r="OSP65" s="147"/>
      <c r="OSQ65" s="113"/>
      <c r="OSR65" s="148"/>
      <c r="OSS65" s="149"/>
      <c r="OST65" s="150"/>
      <c r="OSU65" s="151"/>
      <c r="OSV65" s="152"/>
      <c r="OSW65" s="146"/>
      <c r="OSX65" s="113"/>
      <c r="OSY65" s="147"/>
      <c r="OSZ65" s="113"/>
      <c r="OTA65" s="148"/>
      <c r="OTB65" s="149"/>
      <c r="OTC65" s="150"/>
      <c r="OTD65" s="151"/>
      <c r="OTE65" s="152"/>
      <c r="OTF65" s="146"/>
      <c r="OTG65" s="113"/>
      <c r="OTH65" s="147"/>
      <c r="OTI65" s="113"/>
      <c r="OTJ65" s="148"/>
      <c r="OTK65" s="149"/>
      <c r="OTL65" s="150"/>
      <c r="OTM65" s="151"/>
      <c r="OTN65" s="152"/>
      <c r="OTO65" s="146"/>
      <c r="OTP65" s="113"/>
      <c r="OTQ65" s="147"/>
      <c r="OTR65" s="113"/>
      <c r="OTS65" s="148"/>
      <c r="OTT65" s="149"/>
      <c r="OTU65" s="150"/>
      <c r="OTV65" s="151"/>
      <c r="OTW65" s="152"/>
      <c r="OTX65" s="146"/>
      <c r="OTY65" s="113"/>
      <c r="OTZ65" s="147"/>
      <c r="OUA65" s="113"/>
      <c r="OUB65" s="148"/>
      <c r="OUC65" s="149"/>
      <c r="OUD65" s="150"/>
      <c r="OUE65" s="151"/>
      <c r="OUF65" s="152"/>
      <c r="OUG65" s="146"/>
      <c r="OUH65" s="113"/>
      <c r="OUI65" s="147"/>
      <c r="OUJ65" s="113"/>
      <c r="OUK65" s="148"/>
      <c r="OUL65" s="149"/>
      <c r="OUM65" s="150"/>
      <c r="OUN65" s="151"/>
      <c r="OUO65" s="152"/>
      <c r="OUP65" s="146"/>
      <c r="OUQ65" s="113"/>
      <c r="OUR65" s="147"/>
      <c r="OUS65" s="113"/>
      <c r="OUT65" s="148"/>
      <c r="OUU65" s="149"/>
      <c r="OUV65" s="150"/>
      <c r="OUW65" s="151"/>
      <c r="OUX65" s="152"/>
      <c r="OUY65" s="146"/>
      <c r="OUZ65" s="113"/>
      <c r="OVA65" s="147"/>
      <c r="OVB65" s="113"/>
      <c r="OVC65" s="148"/>
      <c r="OVD65" s="149"/>
      <c r="OVE65" s="150"/>
      <c r="OVF65" s="151"/>
      <c r="OVG65" s="152"/>
      <c r="OVH65" s="146"/>
      <c r="OVI65" s="113"/>
      <c r="OVJ65" s="147"/>
      <c r="OVK65" s="113"/>
      <c r="OVL65" s="148"/>
      <c r="OVM65" s="149"/>
      <c r="OVN65" s="150"/>
      <c r="OVO65" s="151"/>
      <c r="OVP65" s="152"/>
      <c r="OVQ65" s="146"/>
      <c r="OVR65" s="113"/>
      <c r="OVS65" s="147"/>
      <c r="OVT65" s="113"/>
      <c r="OVU65" s="148"/>
      <c r="OVV65" s="149"/>
      <c r="OVW65" s="150"/>
      <c r="OVX65" s="151"/>
      <c r="OVY65" s="152"/>
      <c r="OVZ65" s="146"/>
      <c r="OWA65" s="113"/>
      <c r="OWB65" s="147"/>
      <c r="OWC65" s="113"/>
      <c r="OWD65" s="148"/>
      <c r="OWE65" s="149"/>
      <c r="OWF65" s="150"/>
      <c r="OWG65" s="151"/>
      <c r="OWH65" s="152"/>
      <c r="OWI65" s="146"/>
      <c r="OWJ65" s="113"/>
      <c r="OWK65" s="147"/>
      <c r="OWL65" s="113"/>
      <c r="OWM65" s="148"/>
      <c r="OWN65" s="149"/>
      <c r="OWO65" s="150"/>
      <c r="OWP65" s="151"/>
      <c r="OWQ65" s="152"/>
      <c r="OWR65" s="146"/>
      <c r="OWS65" s="113"/>
      <c r="OWT65" s="147"/>
      <c r="OWU65" s="113"/>
      <c r="OWV65" s="148"/>
      <c r="OWW65" s="149"/>
      <c r="OWX65" s="150"/>
      <c r="OWY65" s="151"/>
      <c r="OWZ65" s="152"/>
      <c r="OXA65" s="146"/>
      <c r="OXB65" s="113"/>
      <c r="OXC65" s="147"/>
      <c r="OXD65" s="113"/>
      <c r="OXE65" s="148"/>
      <c r="OXF65" s="149"/>
      <c r="OXG65" s="150"/>
      <c r="OXH65" s="151"/>
      <c r="OXI65" s="152"/>
      <c r="OXJ65" s="146"/>
      <c r="OXK65" s="113"/>
      <c r="OXL65" s="147"/>
      <c r="OXM65" s="113"/>
      <c r="OXN65" s="148"/>
      <c r="OXO65" s="149"/>
      <c r="OXP65" s="150"/>
      <c r="OXQ65" s="151"/>
      <c r="OXR65" s="152"/>
      <c r="OXS65" s="146"/>
      <c r="OXT65" s="113"/>
      <c r="OXU65" s="147"/>
      <c r="OXV65" s="113"/>
      <c r="OXW65" s="148"/>
      <c r="OXX65" s="149"/>
      <c r="OXY65" s="150"/>
      <c r="OXZ65" s="151"/>
      <c r="OYA65" s="152"/>
      <c r="OYB65" s="146"/>
      <c r="OYC65" s="113"/>
      <c r="OYD65" s="147"/>
      <c r="OYE65" s="113"/>
      <c r="OYF65" s="148"/>
      <c r="OYG65" s="149"/>
      <c r="OYH65" s="150"/>
      <c r="OYI65" s="151"/>
      <c r="OYJ65" s="152"/>
      <c r="OYK65" s="146"/>
      <c r="OYL65" s="113"/>
      <c r="OYM65" s="147"/>
      <c r="OYN65" s="113"/>
      <c r="OYO65" s="148"/>
      <c r="OYP65" s="149"/>
      <c r="OYQ65" s="150"/>
      <c r="OYR65" s="151"/>
      <c r="OYS65" s="152"/>
      <c r="OYT65" s="146"/>
      <c r="OYU65" s="113"/>
      <c r="OYV65" s="147"/>
      <c r="OYW65" s="113"/>
      <c r="OYX65" s="148"/>
      <c r="OYY65" s="149"/>
      <c r="OYZ65" s="150"/>
      <c r="OZA65" s="151"/>
      <c r="OZB65" s="152"/>
      <c r="OZC65" s="146"/>
      <c r="OZD65" s="113"/>
      <c r="OZE65" s="147"/>
      <c r="OZF65" s="113"/>
      <c r="OZG65" s="148"/>
      <c r="OZH65" s="149"/>
      <c r="OZI65" s="150"/>
      <c r="OZJ65" s="151"/>
      <c r="OZK65" s="152"/>
      <c r="OZL65" s="146"/>
      <c r="OZM65" s="113"/>
      <c r="OZN65" s="147"/>
      <c r="OZO65" s="113"/>
      <c r="OZP65" s="148"/>
      <c r="OZQ65" s="149"/>
      <c r="OZR65" s="150"/>
      <c r="OZS65" s="151"/>
      <c r="OZT65" s="152"/>
      <c r="OZU65" s="146"/>
      <c r="OZV65" s="113"/>
      <c r="OZW65" s="147"/>
      <c r="OZX65" s="113"/>
      <c r="OZY65" s="148"/>
      <c r="OZZ65" s="149"/>
      <c r="PAA65" s="150"/>
      <c r="PAB65" s="151"/>
      <c r="PAC65" s="152"/>
      <c r="PAD65" s="146"/>
      <c r="PAE65" s="113"/>
      <c r="PAF65" s="147"/>
      <c r="PAG65" s="113"/>
      <c r="PAH65" s="148"/>
      <c r="PAI65" s="149"/>
      <c r="PAJ65" s="150"/>
      <c r="PAK65" s="151"/>
      <c r="PAL65" s="152"/>
      <c r="PAM65" s="146"/>
      <c r="PAN65" s="113"/>
      <c r="PAO65" s="147"/>
      <c r="PAP65" s="113"/>
      <c r="PAQ65" s="148"/>
      <c r="PAR65" s="149"/>
      <c r="PAS65" s="150"/>
      <c r="PAT65" s="151"/>
      <c r="PAU65" s="152"/>
      <c r="PAV65" s="146"/>
      <c r="PAW65" s="113"/>
      <c r="PAX65" s="147"/>
      <c r="PAY65" s="113"/>
      <c r="PAZ65" s="148"/>
      <c r="PBA65" s="149"/>
      <c r="PBB65" s="150"/>
      <c r="PBC65" s="151"/>
      <c r="PBD65" s="152"/>
      <c r="PBE65" s="146"/>
      <c r="PBF65" s="113"/>
      <c r="PBG65" s="147"/>
      <c r="PBH65" s="113"/>
      <c r="PBI65" s="148"/>
      <c r="PBJ65" s="149"/>
      <c r="PBK65" s="150"/>
      <c r="PBL65" s="151"/>
      <c r="PBM65" s="152"/>
      <c r="PBN65" s="146"/>
      <c r="PBO65" s="113"/>
      <c r="PBP65" s="147"/>
      <c r="PBQ65" s="113"/>
      <c r="PBR65" s="148"/>
      <c r="PBS65" s="149"/>
      <c r="PBT65" s="150"/>
      <c r="PBU65" s="151"/>
      <c r="PBV65" s="152"/>
      <c r="PBW65" s="146"/>
      <c r="PBX65" s="113"/>
      <c r="PBY65" s="147"/>
      <c r="PBZ65" s="113"/>
      <c r="PCA65" s="148"/>
      <c r="PCB65" s="149"/>
      <c r="PCC65" s="150"/>
      <c r="PCD65" s="151"/>
      <c r="PCE65" s="152"/>
      <c r="PCF65" s="146"/>
      <c r="PCG65" s="113"/>
      <c r="PCH65" s="147"/>
      <c r="PCI65" s="113"/>
      <c r="PCJ65" s="148"/>
      <c r="PCK65" s="149"/>
      <c r="PCL65" s="150"/>
      <c r="PCM65" s="151"/>
      <c r="PCN65" s="152"/>
      <c r="PCO65" s="146"/>
      <c r="PCP65" s="113"/>
      <c r="PCQ65" s="147"/>
      <c r="PCR65" s="113"/>
      <c r="PCS65" s="148"/>
      <c r="PCT65" s="149"/>
      <c r="PCU65" s="150"/>
      <c r="PCV65" s="151"/>
      <c r="PCW65" s="152"/>
      <c r="PCX65" s="146"/>
      <c r="PCY65" s="113"/>
      <c r="PCZ65" s="147"/>
      <c r="PDA65" s="113"/>
      <c r="PDB65" s="148"/>
      <c r="PDC65" s="149"/>
      <c r="PDD65" s="150"/>
      <c r="PDE65" s="151"/>
      <c r="PDF65" s="152"/>
      <c r="PDG65" s="146"/>
      <c r="PDH65" s="113"/>
      <c r="PDI65" s="147"/>
      <c r="PDJ65" s="113"/>
      <c r="PDK65" s="148"/>
      <c r="PDL65" s="149"/>
      <c r="PDM65" s="150"/>
      <c r="PDN65" s="151"/>
      <c r="PDO65" s="152"/>
      <c r="PDP65" s="146"/>
      <c r="PDQ65" s="113"/>
      <c r="PDR65" s="147"/>
      <c r="PDS65" s="113"/>
      <c r="PDT65" s="148"/>
      <c r="PDU65" s="149"/>
      <c r="PDV65" s="150"/>
      <c r="PDW65" s="151"/>
      <c r="PDX65" s="152"/>
      <c r="PDY65" s="146"/>
      <c r="PDZ65" s="113"/>
      <c r="PEA65" s="147"/>
      <c r="PEB65" s="113"/>
      <c r="PEC65" s="148"/>
      <c r="PED65" s="149"/>
      <c r="PEE65" s="150"/>
      <c r="PEF65" s="151"/>
      <c r="PEG65" s="152"/>
      <c r="PEH65" s="146"/>
      <c r="PEI65" s="113"/>
      <c r="PEJ65" s="147"/>
      <c r="PEK65" s="113"/>
      <c r="PEL65" s="148"/>
      <c r="PEM65" s="149"/>
      <c r="PEN65" s="150"/>
      <c r="PEO65" s="151"/>
      <c r="PEP65" s="152"/>
      <c r="PEQ65" s="146"/>
      <c r="PER65" s="113"/>
      <c r="PES65" s="147"/>
      <c r="PET65" s="113"/>
      <c r="PEU65" s="148"/>
      <c r="PEV65" s="149"/>
      <c r="PEW65" s="150"/>
      <c r="PEX65" s="151"/>
      <c r="PEY65" s="152"/>
      <c r="PEZ65" s="146"/>
      <c r="PFA65" s="113"/>
      <c r="PFB65" s="147"/>
      <c r="PFC65" s="113"/>
      <c r="PFD65" s="148"/>
      <c r="PFE65" s="149"/>
      <c r="PFF65" s="150"/>
      <c r="PFG65" s="151"/>
      <c r="PFH65" s="152"/>
      <c r="PFI65" s="146"/>
      <c r="PFJ65" s="113"/>
      <c r="PFK65" s="147"/>
      <c r="PFL65" s="113"/>
      <c r="PFM65" s="148"/>
      <c r="PFN65" s="149"/>
      <c r="PFO65" s="150"/>
      <c r="PFP65" s="151"/>
      <c r="PFQ65" s="152"/>
      <c r="PFR65" s="146"/>
      <c r="PFS65" s="113"/>
      <c r="PFT65" s="147"/>
      <c r="PFU65" s="113"/>
      <c r="PFV65" s="148"/>
      <c r="PFW65" s="149"/>
      <c r="PFX65" s="150"/>
      <c r="PFY65" s="151"/>
      <c r="PFZ65" s="152"/>
      <c r="PGA65" s="146"/>
      <c r="PGB65" s="113"/>
      <c r="PGC65" s="147"/>
      <c r="PGD65" s="113"/>
      <c r="PGE65" s="148"/>
      <c r="PGF65" s="149"/>
      <c r="PGG65" s="150"/>
      <c r="PGH65" s="151"/>
      <c r="PGI65" s="152"/>
      <c r="PGJ65" s="146"/>
      <c r="PGK65" s="113"/>
      <c r="PGL65" s="147"/>
      <c r="PGM65" s="113"/>
      <c r="PGN65" s="148"/>
      <c r="PGO65" s="149"/>
      <c r="PGP65" s="150"/>
      <c r="PGQ65" s="151"/>
      <c r="PGR65" s="152"/>
      <c r="PGS65" s="146"/>
      <c r="PGT65" s="113"/>
      <c r="PGU65" s="147"/>
      <c r="PGV65" s="113"/>
      <c r="PGW65" s="148"/>
      <c r="PGX65" s="149"/>
      <c r="PGY65" s="150"/>
      <c r="PGZ65" s="151"/>
      <c r="PHA65" s="152"/>
      <c r="PHB65" s="146"/>
      <c r="PHC65" s="113"/>
      <c r="PHD65" s="147"/>
      <c r="PHE65" s="113"/>
      <c r="PHF65" s="148"/>
      <c r="PHG65" s="149"/>
      <c r="PHH65" s="150"/>
      <c r="PHI65" s="151"/>
      <c r="PHJ65" s="152"/>
      <c r="PHK65" s="146"/>
      <c r="PHL65" s="113"/>
      <c r="PHM65" s="147"/>
      <c r="PHN65" s="113"/>
      <c r="PHO65" s="148"/>
      <c r="PHP65" s="149"/>
      <c r="PHQ65" s="150"/>
      <c r="PHR65" s="151"/>
      <c r="PHS65" s="152"/>
      <c r="PHT65" s="146"/>
      <c r="PHU65" s="113"/>
      <c r="PHV65" s="147"/>
      <c r="PHW65" s="113"/>
      <c r="PHX65" s="148"/>
      <c r="PHY65" s="149"/>
      <c r="PHZ65" s="150"/>
      <c r="PIA65" s="151"/>
      <c r="PIB65" s="152"/>
      <c r="PIC65" s="146"/>
      <c r="PID65" s="113"/>
      <c r="PIE65" s="147"/>
      <c r="PIF65" s="113"/>
      <c r="PIG65" s="148"/>
      <c r="PIH65" s="149"/>
      <c r="PII65" s="150"/>
      <c r="PIJ65" s="151"/>
      <c r="PIK65" s="152"/>
      <c r="PIL65" s="146"/>
      <c r="PIM65" s="113"/>
      <c r="PIN65" s="147"/>
      <c r="PIO65" s="113"/>
      <c r="PIP65" s="148"/>
      <c r="PIQ65" s="149"/>
      <c r="PIR65" s="150"/>
      <c r="PIS65" s="151"/>
      <c r="PIT65" s="152"/>
      <c r="PIU65" s="146"/>
      <c r="PIV65" s="113"/>
      <c r="PIW65" s="147"/>
      <c r="PIX65" s="113"/>
      <c r="PIY65" s="148"/>
      <c r="PIZ65" s="149"/>
      <c r="PJA65" s="150"/>
      <c r="PJB65" s="151"/>
      <c r="PJC65" s="152"/>
      <c r="PJD65" s="146"/>
      <c r="PJE65" s="113"/>
      <c r="PJF65" s="147"/>
      <c r="PJG65" s="113"/>
      <c r="PJH65" s="148"/>
      <c r="PJI65" s="149"/>
      <c r="PJJ65" s="150"/>
      <c r="PJK65" s="151"/>
      <c r="PJL65" s="152"/>
      <c r="PJM65" s="146"/>
      <c r="PJN65" s="113"/>
      <c r="PJO65" s="147"/>
      <c r="PJP65" s="113"/>
      <c r="PJQ65" s="148"/>
      <c r="PJR65" s="149"/>
      <c r="PJS65" s="150"/>
      <c r="PJT65" s="151"/>
      <c r="PJU65" s="152"/>
      <c r="PJV65" s="146"/>
      <c r="PJW65" s="113"/>
      <c r="PJX65" s="147"/>
      <c r="PJY65" s="113"/>
      <c r="PJZ65" s="148"/>
      <c r="PKA65" s="149"/>
      <c r="PKB65" s="150"/>
      <c r="PKC65" s="151"/>
      <c r="PKD65" s="152"/>
      <c r="PKE65" s="146"/>
      <c r="PKF65" s="113"/>
      <c r="PKG65" s="147"/>
      <c r="PKH65" s="113"/>
      <c r="PKI65" s="148"/>
      <c r="PKJ65" s="149"/>
      <c r="PKK65" s="150"/>
      <c r="PKL65" s="151"/>
      <c r="PKM65" s="152"/>
      <c r="PKN65" s="146"/>
      <c r="PKO65" s="113"/>
      <c r="PKP65" s="147"/>
      <c r="PKQ65" s="113"/>
      <c r="PKR65" s="148"/>
      <c r="PKS65" s="149"/>
      <c r="PKT65" s="150"/>
      <c r="PKU65" s="151"/>
      <c r="PKV65" s="152"/>
      <c r="PKW65" s="146"/>
      <c r="PKX65" s="113"/>
      <c r="PKY65" s="147"/>
      <c r="PKZ65" s="113"/>
      <c r="PLA65" s="148"/>
      <c r="PLB65" s="149"/>
      <c r="PLC65" s="150"/>
      <c r="PLD65" s="151"/>
      <c r="PLE65" s="152"/>
      <c r="PLF65" s="146"/>
      <c r="PLG65" s="113"/>
      <c r="PLH65" s="147"/>
      <c r="PLI65" s="113"/>
      <c r="PLJ65" s="148"/>
      <c r="PLK65" s="149"/>
      <c r="PLL65" s="150"/>
      <c r="PLM65" s="151"/>
      <c r="PLN65" s="152"/>
      <c r="PLO65" s="146"/>
      <c r="PLP65" s="113"/>
      <c r="PLQ65" s="147"/>
      <c r="PLR65" s="113"/>
      <c r="PLS65" s="148"/>
      <c r="PLT65" s="149"/>
      <c r="PLU65" s="150"/>
      <c r="PLV65" s="151"/>
      <c r="PLW65" s="152"/>
      <c r="PLX65" s="146"/>
      <c r="PLY65" s="113"/>
      <c r="PLZ65" s="147"/>
      <c r="PMA65" s="113"/>
      <c r="PMB65" s="148"/>
      <c r="PMC65" s="149"/>
      <c r="PMD65" s="150"/>
      <c r="PME65" s="151"/>
      <c r="PMF65" s="152"/>
      <c r="PMG65" s="146"/>
      <c r="PMH65" s="113"/>
      <c r="PMI65" s="147"/>
      <c r="PMJ65" s="113"/>
      <c r="PMK65" s="148"/>
      <c r="PML65" s="149"/>
      <c r="PMM65" s="150"/>
      <c r="PMN65" s="151"/>
      <c r="PMO65" s="152"/>
      <c r="PMP65" s="146"/>
      <c r="PMQ65" s="113"/>
      <c r="PMR65" s="147"/>
      <c r="PMS65" s="113"/>
      <c r="PMT65" s="148"/>
      <c r="PMU65" s="149"/>
      <c r="PMV65" s="150"/>
      <c r="PMW65" s="151"/>
      <c r="PMX65" s="152"/>
      <c r="PMY65" s="146"/>
      <c r="PMZ65" s="113"/>
      <c r="PNA65" s="147"/>
      <c r="PNB65" s="113"/>
      <c r="PNC65" s="148"/>
      <c r="PND65" s="149"/>
      <c r="PNE65" s="150"/>
      <c r="PNF65" s="151"/>
      <c r="PNG65" s="152"/>
      <c r="PNH65" s="146"/>
      <c r="PNI65" s="113"/>
      <c r="PNJ65" s="147"/>
      <c r="PNK65" s="113"/>
      <c r="PNL65" s="148"/>
      <c r="PNM65" s="149"/>
      <c r="PNN65" s="150"/>
      <c r="PNO65" s="151"/>
      <c r="PNP65" s="152"/>
      <c r="PNQ65" s="146"/>
      <c r="PNR65" s="113"/>
      <c r="PNS65" s="147"/>
      <c r="PNT65" s="113"/>
      <c r="PNU65" s="148"/>
      <c r="PNV65" s="149"/>
      <c r="PNW65" s="150"/>
      <c r="PNX65" s="151"/>
      <c r="PNY65" s="152"/>
      <c r="PNZ65" s="146"/>
      <c r="POA65" s="113"/>
      <c r="POB65" s="147"/>
      <c r="POC65" s="113"/>
      <c r="POD65" s="148"/>
      <c r="POE65" s="149"/>
      <c r="POF65" s="150"/>
      <c r="POG65" s="151"/>
      <c r="POH65" s="152"/>
      <c r="POI65" s="146"/>
      <c r="POJ65" s="113"/>
      <c r="POK65" s="147"/>
      <c r="POL65" s="113"/>
      <c r="POM65" s="148"/>
      <c r="PON65" s="149"/>
      <c r="POO65" s="150"/>
      <c r="POP65" s="151"/>
      <c r="POQ65" s="152"/>
      <c r="POR65" s="146"/>
      <c r="POS65" s="113"/>
      <c r="POT65" s="147"/>
      <c r="POU65" s="113"/>
      <c r="POV65" s="148"/>
      <c r="POW65" s="149"/>
      <c r="POX65" s="150"/>
      <c r="POY65" s="151"/>
      <c r="POZ65" s="152"/>
      <c r="PPA65" s="146"/>
      <c r="PPB65" s="113"/>
      <c r="PPC65" s="147"/>
      <c r="PPD65" s="113"/>
      <c r="PPE65" s="148"/>
      <c r="PPF65" s="149"/>
      <c r="PPG65" s="150"/>
      <c r="PPH65" s="151"/>
      <c r="PPI65" s="152"/>
      <c r="PPJ65" s="146"/>
      <c r="PPK65" s="113"/>
      <c r="PPL65" s="147"/>
      <c r="PPM65" s="113"/>
      <c r="PPN65" s="148"/>
      <c r="PPO65" s="149"/>
      <c r="PPP65" s="150"/>
      <c r="PPQ65" s="151"/>
      <c r="PPR65" s="152"/>
      <c r="PPS65" s="146"/>
      <c r="PPT65" s="113"/>
      <c r="PPU65" s="147"/>
      <c r="PPV65" s="113"/>
      <c r="PPW65" s="148"/>
      <c r="PPX65" s="149"/>
      <c r="PPY65" s="150"/>
      <c r="PPZ65" s="151"/>
      <c r="PQA65" s="152"/>
      <c r="PQB65" s="146"/>
      <c r="PQC65" s="113"/>
      <c r="PQD65" s="147"/>
      <c r="PQE65" s="113"/>
      <c r="PQF65" s="148"/>
      <c r="PQG65" s="149"/>
      <c r="PQH65" s="150"/>
      <c r="PQI65" s="151"/>
      <c r="PQJ65" s="152"/>
      <c r="PQK65" s="146"/>
      <c r="PQL65" s="113"/>
      <c r="PQM65" s="147"/>
      <c r="PQN65" s="113"/>
      <c r="PQO65" s="148"/>
      <c r="PQP65" s="149"/>
      <c r="PQQ65" s="150"/>
      <c r="PQR65" s="151"/>
      <c r="PQS65" s="152"/>
      <c r="PQT65" s="146"/>
      <c r="PQU65" s="113"/>
      <c r="PQV65" s="147"/>
      <c r="PQW65" s="113"/>
      <c r="PQX65" s="148"/>
      <c r="PQY65" s="149"/>
      <c r="PQZ65" s="150"/>
      <c r="PRA65" s="151"/>
      <c r="PRB65" s="152"/>
      <c r="PRC65" s="146"/>
      <c r="PRD65" s="113"/>
      <c r="PRE65" s="147"/>
      <c r="PRF65" s="113"/>
      <c r="PRG65" s="148"/>
      <c r="PRH65" s="149"/>
      <c r="PRI65" s="150"/>
      <c r="PRJ65" s="151"/>
      <c r="PRK65" s="152"/>
      <c r="PRL65" s="146"/>
      <c r="PRM65" s="113"/>
      <c r="PRN65" s="147"/>
      <c r="PRO65" s="113"/>
      <c r="PRP65" s="148"/>
      <c r="PRQ65" s="149"/>
      <c r="PRR65" s="150"/>
      <c r="PRS65" s="151"/>
      <c r="PRT65" s="152"/>
      <c r="PRU65" s="146"/>
      <c r="PRV65" s="113"/>
      <c r="PRW65" s="147"/>
      <c r="PRX65" s="113"/>
      <c r="PRY65" s="148"/>
      <c r="PRZ65" s="149"/>
      <c r="PSA65" s="150"/>
      <c r="PSB65" s="151"/>
      <c r="PSC65" s="152"/>
      <c r="PSD65" s="146"/>
      <c r="PSE65" s="113"/>
      <c r="PSF65" s="147"/>
      <c r="PSG65" s="113"/>
      <c r="PSH65" s="148"/>
      <c r="PSI65" s="149"/>
      <c r="PSJ65" s="150"/>
      <c r="PSK65" s="151"/>
      <c r="PSL65" s="152"/>
      <c r="PSM65" s="146"/>
      <c r="PSN65" s="113"/>
      <c r="PSO65" s="147"/>
      <c r="PSP65" s="113"/>
      <c r="PSQ65" s="148"/>
      <c r="PSR65" s="149"/>
      <c r="PSS65" s="150"/>
      <c r="PST65" s="151"/>
      <c r="PSU65" s="152"/>
      <c r="PSV65" s="146"/>
      <c r="PSW65" s="113"/>
      <c r="PSX65" s="147"/>
      <c r="PSY65" s="113"/>
      <c r="PSZ65" s="148"/>
      <c r="PTA65" s="149"/>
      <c r="PTB65" s="150"/>
      <c r="PTC65" s="151"/>
      <c r="PTD65" s="152"/>
      <c r="PTE65" s="146"/>
      <c r="PTF65" s="113"/>
      <c r="PTG65" s="147"/>
      <c r="PTH65" s="113"/>
      <c r="PTI65" s="148"/>
      <c r="PTJ65" s="149"/>
      <c r="PTK65" s="150"/>
      <c r="PTL65" s="151"/>
      <c r="PTM65" s="152"/>
      <c r="PTN65" s="146"/>
      <c r="PTO65" s="113"/>
      <c r="PTP65" s="147"/>
      <c r="PTQ65" s="113"/>
      <c r="PTR65" s="148"/>
      <c r="PTS65" s="149"/>
      <c r="PTT65" s="150"/>
      <c r="PTU65" s="151"/>
      <c r="PTV65" s="152"/>
      <c r="PTW65" s="146"/>
      <c r="PTX65" s="113"/>
      <c r="PTY65" s="147"/>
      <c r="PTZ65" s="113"/>
      <c r="PUA65" s="148"/>
      <c r="PUB65" s="149"/>
      <c r="PUC65" s="150"/>
      <c r="PUD65" s="151"/>
      <c r="PUE65" s="152"/>
      <c r="PUF65" s="146"/>
      <c r="PUG65" s="113"/>
      <c r="PUH65" s="147"/>
      <c r="PUI65" s="113"/>
      <c r="PUJ65" s="148"/>
      <c r="PUK65" s="149"/>
      <c r="PUL65" s="150"/>
      <c r="PUM65" s="151"/>
      <c r="PUN65" s="152"/>
      <c r="PUO65" s="146"/>
      <c r="PUP65" s="113"/>
      <c r="PUQ65" s="147"/>
      <c r="PUR65" s="113"/>
      <c r="PUS65" s="148"/>
      <c r="PUT65" s="149"/>
      <c r="PUU65" s="150"/>
      <c r="PUV65" s="151"/>
      <c r="PUW65" s="152"/>
      <c r="PUX65" s="146"/>
      <c r="PUY65" s="113"/>
      <c r="PUZ65" s="147"/>
      <c r="PVA65" s="113"/>
      <c r="PVB65" s="148"/>
      <c r="PVC65" s="149"/>
      <c r="PVD65" s="150"/>
      <c r="PVE65" s="151"/>
      <c r="PVF65" s="152"/>
      <c r="PVG65" s="146"/>
      <c r="PVH65" s="113"/>
      <c r="PVI65" s="147"/>
      <c r="PVJ65" s="113"/>
      <c r="PVK65" s="148"/>
      <c r="PVL65" s="149"/>
      <c r="PVM65" s="150"/>
      <c r="PVN65" s="151"/>
      <c r="PVO65" s="152"/>
      <c r="PVP65" s="146"/>
      <c r="PVQ65" s="113"/>
      <c r="PVR65" s="147"/>
      <c r="PVS65" s="113"/>
      <c r="PVT65" s="148"/>
      <c r="PVU65" s="149"/>
      <c r="PVV65" s="150"/>
      <c r="PVW65" s="151"/>
      <c r="PVX65" s="152"/>
      <c r="PVY65" s="146"/>
      <c r="PVZ65" s="113"/>
      <c r="PWA65" s="147"/>
      <c r="PWB65" s="113"/>
      <c r="PWC65" s="148"/>
      <c r="PWD65" s="149"/>
      <c r="PWE65" s="150"/>
      <c r="PWF65" s="151"/>
      <c r="PWG65" s="152"/>
      <c r="PWH65" s="146"/>
      <c r="PWI65" s="113"/>
      <c r="PWJ65" s="147"/>
      <c r="PWK65" s="113"/>
      <c r="PWL65" s="148"/>
      <c r="PWM65" s="149"/>
      <c r="PWN65" s="150"/>
      <c r="PWO65" s="151"/>
      <c r="PWP65" s="152"/>
      <c r="PWQ65" s="146"/>
      <c r="PWR65" s="113"/>
      <c r="PWS65" s="147"/>
      <c r="PWT65" s="113"/>
      <c r="PWU65" s="148"/>
      <c r="PWV65" s="149"/>
      <c r="PWW65" s="150"/>
      <c r="PWX65" s="151"/>
      <c r="PWY65" s="152"/>
      <c r="PWZ65" s="146"/>
      <c r="PXA65" s="113"/>
      <c r="PXB65" s="147"/>
      <c r="PXC65" s="113"/>
      <c r="PXD65" s="148"/>
      <c r="PXE65" s="149"/>
      <c r="PXF65" s="150"/>
      <c r="PXG65" s="151"/>
      <c r="PXH65" s="152"/>
      <c r="PXI65" s="146"/>
      <c r="PXJ65" s="113"/>
      <c r="PXK65" s="147"/>
      <c r="PXL65" s="113"/>
      <c r="PXM65" s="148"/>
      <c r="PXN65" s="149"/>
      <c r="PXO65" s="150"/>
      <c r="PXP65" s="151"/>
      <c r="PXQ65" s="152"/>
      <c r="PXR65" s="146"/>
      <c r="PXS65" s="113"/>
      <c r="PXT65" s="147"/>
      <c r="PXU65" s="113"/>
      <c r="PXV65" s="148"/>
      <c r="PXW65" s="149"/>
      <c r="PXX65" s="150"/>
      <c r="PXY65" s="151"/>
      <c r="PXZ65" s="152"/>
      <c r="PYA65" s="146"/>
      <c r="PYB65" s="113"/>
      <c r="PYC65" s="147"/>
      <c r="PYD65" s="113"/>
      <c r="PYE65" s="148"/>
      <c r="PYF65" s="149"/>
      <c r="PYG65" s="150"/>
      <c r="PYH65" s="151"/>
      <c r="PYI65" s="152"/>
      <c r="PYJ65" s="146"/>
      <c r="PYK65" s="113"/>
      <c r="PYL65" s="147"/>
      <c r="PYM65" s="113"/>
      <c r="PYN65" s="148"/>
      <c r="PYO65" s="149"/>
      <c r="PYP65" s="150"/>
      <c r="PYQ65" s="151"/>
      <c r="PYR65" s="152"/>
      <c r="PYS65" s="146"/>
      <c r="PYT65" s="113"/>
      <c r="PYU65" s="147"/>
      <c r="PYV65" s="113"/>
      <c r="PYW65" s="148"/>
      <c r="PYX65" s="149"/>
      <c r="PYY65" s="150"/>
      <c r="PYZ65" s="151"/>
      <c r="PZA65" s="152"/>
      <c r="PZB65" s="146"/>
      <c r="PZC65" s="113"/>
      <c r="PZD65" s="147"/>
      <c r="PZE65" s="113"/>
      <c r="PZF65" s="148"/>
      <c r="PZG65" s="149"/>
      <c r="PZH65" s="150"/>
      <c r="PZI65" s="151"/>
      <c r="PZJ65" s="152"/>
      <c r="PZK65" s="146"/>
      <c r="PZL65" s="113"/>
      <c r="PZM65" s="147"/>
      <c r="PZN65" s="113"/>
      <c r="PZO65" s="148"/>
      <c r="PZP65" s="149"/>
      <c r="PZQ65" s="150"/>
      <c r="PZR65" s="151"/>
      <c r="PZS65" s="152"/>
      <c r="PZT65" s="146"/>
      <c r="PZU65" s="113"/>
      <c r="PZV65" s="147"/>
      <c r="PZW65" s="113"/>
      <c r="PZX65" s="148"/>
      <c r="PZY65" s="149"/>
      <c r="PZZ65" s="150"/>
      <c r="QAA65" s="151"/>
      <c r="QAB65" s="152"/>
      <c r="QAC65" s="146"/>
      <c r="QAD65" s="113"/>
      <c r="QAE65" s="147"/>
      <c r="QAF65" s="113"/>
      <c r="QAG65" s="148"/>
      <c r="QAH65" s="149"/>
      <c r="QAI65" s="150"/>
      <c r="QAJ65" s="151"/>
      <c r="QAK65" s="152"/>
      <c r="QAL65" s="146"/>
      <c r="QAM65" s="113"/>
      <c r="QAN65" s="147"/>
      <c r="QAO65" s="113"/>
      <c r="QAP65" s="148"/>
      <c r="QAQ65" s="149"/>
      <c r="QAR65" s="150"/>
      <c r="QAS65" s="151"/>
      <c r="QAT65" s="152"/>
      <c r="QAU65" s="146"/>
      <c r="QAV65" s="113"/>
      <c r="QAW65" s="147"/>
      <c r="QAX65" s="113"/>
      <c r="QAY65" s="148"/>
      <c r="QAZ65" s="149"/>
      <c r="QBA65" s="150"/>
      <c r="QBB65" s="151"/>
      <c r="QBC65" s="152"/>
      <c r="QBD65" s="146"/>
      <c r="QBE65" s="113"/>
      <c r="QBF65" s="147"/>
      <c r="QBG65" s="113"/>
      <c r="QBH65" s="148"/>
      <c r="QBI65" s="149"/>
      <c r="QBJ65" s="150"/>
      <c r="QBK65" s="151"/>
      <c r="QBL65" s="152"/>
      <c r="QBM65" s="146"/>
      <c r="QBN65" s="113"/>
      <c r="QBO65" s="147"/>
      <c r="QBP65" s="113"/>
      <c r="QBQ65" s="148"/>
      <c r="QBR65" s="149"/>
      <c r="QBS65" s="150"/>
      <c r="QBT65" s="151"/>
      <c r="QBU65" s="152"/>
      <c r="QBV65" s="146"/>
      <c r="QBW65" s="113"/>
      <c r="QBX65" s="147"/>
      <c r="QBY65" s="113"/>
      <c r="QBZ65" s="148"/>
      <c r="QCA65" s="149"/>
      <c r="QCB65" s="150"/>
      <c r="QCC65" s="151"/>
      <c r="QCD65" s="152"/>
      <c r="QCE65" s="146"/>
      <c r="QCF65" s="113"/>
      <c r="QCG65" s="147"/>
      <c r="QCH65" s="113"/>
      <c r="QCI65" s="148"/>
      <c r="QCJ65" s="149"/>
      <c r="QCK65" s="150"/>
      <c r="QCL65" s="151"/>
      <c r="QCM65" s="152"/>
      <c r="QCN65" s="146"/>
      <c r="QCO65" s="113"/>
      <c r="QCP65" s="147"/>
      <c r="QCQ65" s="113"/>
      <c r="QCR65" s="148"/>
      <c r="QCS65" s="149"/>
      <c r="QCT65" s="150"/>
      <c r="QCU65" s="151"/>
      <c r="QCV65" s="152"/>
      <c r="QCW65" s="146"/>
      <c r="QCX65" s="113"/>
      <c r="QCY65" s="147"/>
      <c r="QCZ65" s="113"/>
      <c r="QDA65" s="148"/>
      <c r="QDB65" s="149"/>
      <c r="QDC65" s="150"/>
      <c r="QDD65" s="151"/>
      <c r="QDE65" s="152"/>
      <c r="QDF65" s="146"/>
      <c r="QDG65" s="113"/>
      <c r="QDH65" s="147"/>
      <c r="QDI65" s="113"/>
      <c r="QDJ65" s="148"/>
      <c r="QDK65" s="149"/>
      <c r="QDL65" s="150"/>
      <c r="QDM65" s="151"/>
      <c r="QDN65" s="152"/>
      <c r="QDO65" s="146"/>
      <c r="QDP65" s="113"/>
      <c r="QDQ65" s="147"/>
      <c r="QDR65" s="113"/>
      <c r="QDS65" s="148"/>
      <c r="QDT65" s="149"/>
      <c r="QDU65" s="150"/>
      <c r="QDV65" s="151"/>
      <c r="QDW65" s="152"/>
      <c r="QDX65" s="146"/>
      <c r="QDY65" s="113"/>
      <c r="QDZ65" s="147"/>
      <c r="QEA65" s="113"/>
      <c r="QEB65" s="148"/>
      <c r="QEC65" s="149"/>
      <c r="QED65" s="150"/>
      <c r="QEE65" s="151"/>
      <c r="QEF65" s="152"/>
      <c r="QEG65" s="146"/>
      <c r="QEH65" s="113"/>
      <c r="QEI65" s="147"/>
      <c r="QEJ65" s="113"/>
      <c r="QEK65" s="148"/>
      <c r="QEL65" s="149"/>
      <c r="QEM65" s="150"/>
      <c r="QEN65" s="151"/>
      <c r="QEO65" s="152"/>
      <c r="QEP65" s="146"/>
      <c r="QEQ65" s="113"/>
      <c r="QER65" s="147"/>
      <c r="QES65" s="113"/>
      <c r="QET65" s="148"/>
      <c r="QEU65" s="149"/>
      <c r="QEV65" s="150"/>
      <c r="QEW65" s="151"/>
      <c r="QEX65" s="152"/>
      <c r="QEY65" s="146"/>
      <c r="QEZ65" s="113"/>
      <c r="QFA65" s="147"/>
      <c r="QFB65" s="113"/>
      <c r="QFC65" s="148"/>
      <c r="QFD65" s="149"/>
      <c r="QFE65" s="150"/>
      <c r="QFF65" s="151"/>
      <c r="QFG65" s="152"/>
      <c r="QFH65" s="146"/>
      <c r="QFI65" s="113"/>
      <c r="QFJ65" s="147"/>
      <c r="QFK65" s="113"/>
      <c r="QFL65" s="148"/>
      <c r="QFM65" s="149"/>
      <c r="QFN65" s="150"/>
      <c r="QFO65" s="151"/>
      <c r="QFP65" s="152"/>
      <c r="QFQ65" s="146"/>
      <c r="QFR65" s="113"/>
      <c r="QFS65" s="147"/>
      <c r="QFT65" s="113"/>
      <c r="QFU65" s="148"/>
      <c r="QFV65" s="149"/>
      <c r="QFW65" s="150"/>
      <c r="QFX65" s="151"/>
      <c r="QFY65" s="152"/>
      <c r="QFZ65" s="146"/>
      <c r="QGA65" s="113"/>
      <c r="QGB65" s="147"/>
      <c r="QGC65" s="113"/>
      <c r="QGD65" s="148"/>
      <c r="QGE65" s="149"/>
      <c r="QGF65" s="150"/>
      <c r="QGG65" s="151"/>
      <c r="QGH65" s="152"/>
      <c r="QGI65" s="146"/>
      <c r="QGJ65" s="113"/>
      <c r="QGK65" s="147"/>
      <c r="QGL65" s="113"/>
      <c r="QGM65" s="148"/>
      <c r="QGN65" s="149"/>
      <c r="QGO65" s="150"/>
      <c r="QGP65" s="151"/>
      <c r="QGQ65" s="152"/>
      <c r="QGR65" s="146"/>
      <c r="QGS65" s="113"/>
      <c r="QGT65" s="147"/>
      <c r="QGU65" s="113"/>
      <c r="QGV65" s="148"/>
      <c r="QGW65" s="149"/>
      <c r="QGX65" s="150"/>
      <c r="QGY65" s="151"/>
      <c r="QGZ65" s="152"/>
      <c r="QHA65" s="146"/>
      <c r="QHB65" s="113"/>
      <c r="QHC65" s="147"/>
      <c r="QHD65" s="113"/>
      <c r="QHE65" s="148"/>
      <c r="QHF65" s="149"/>
      <c r="QHG65" s="150"/>
      <c r="QHH65" s="151"/>
      <c r="QHI65" s="152"/>
      <c r="QHJ65" s="146"/>
      <c r="QHK65" s="113"/>
      <c r="QHL65" s="147"/>
      <c r="QHM65" s="113"/>
      <c r="QHN65" s="148"/>
      <c r="QHO65" s="149"/>
      <c r="QHP65" s="150"/>
      <c r="QHQ65" s="151"/>
      <c r="QHR65" s="152"/>
      <c r="QHS65" s="146"/>
      <c r="QHT65" s="113"/>
      <c r="QHU65" s="147"/>
      <c r="QHV65" s="113"/>
      <c r="QHW65" s="148"/>
      <c r="QHX65" s="149"/>
      <c r="QHY65" s="150"/>
      <c r="QHZ65" s="151"/>
      <c r="QIA65" s="152"/>
      <c r="QIB65" s="146"/>
      <c r="QIC65" s="113"/>
      <c r="QID65" s="147"/>
      <c r="QIE65" s="113"/>
      <c r="QIF65" s="148"/>
      <c r="QIG65" s="149"/>
      <c r="QIH65" s="150"/>
      <c r="QII65" s="151"/>
      <c r="QIJ65" s="152"/>
      <c r="QIK65" s="146"/>
      <c r="QIL65" s="113"/>
      <c r="QIM65" s="147"/>
      <c r="QIN65" s="113"/>
      <c r="QIO65" s="148"/>
      <c r="QIP65" s="149"/>
      <c r="QIQ65" s="150"/>
      <c r="QIR65" s="151"/>
      <c r="QIS65" s="152"/>
      <c r="QIT65" s="146"/>
      <c r="QIU65" s="113"/>
      <c r="QIV65" s="147"/>
      <c r="QIW65" s="113"/>
      <c r="QIX65" s="148"/>
      <c r="QIY65" s="149"/>
      <c r="QIZ65" s="150"/>
      <c r="QJA65" s="151"/>
      <c r="QJB65" s="152"/>
      <c r="QJC65" s="146"/>
      <c r="QJD65" s="113"/>
      <c r="QJE65" s="147"/>
      <c r="QJF65" s="113"/>
      <c r="QJG65" s="148"/>
      <c r="QJH65" s="149"/>
      <c r="QJI65" s="150"/>
      <c r="QJJ65" s="151"/>
      <c r="QJK65" s="152"/>
      <c r="QJL65" s="146"/>
      <c r="QJM65" s="113"/>
      <c r="QJN65" s="147"/>
      <c r="QJO65" s="113"/>
      <c r="QJP65" s="148"/>
      <c r="QJQ65" s="149"/>
      <c r="QJR65" s="150"/>
      <c r="QJS65" s="151"/>
      <c r="QJT65" s="152"/>
      <c r="QJU65" s="146"/>
      <c r="QJV65" s="113"/>
      <c r="QJW65" s="147"/>
      <c r="QJX65" s="113"/>
      <c r="QJY65" s="148"/>
      <c r="QJZ65" s="149"/>
      <c r="QKA65" s="150"/>
      <c r="QKB65" s="151"/>
      <c r="QKC65" s="152"/>
      <c r="QKD65" s="146"/>
      <c r="QKE65" s="113"/>
      <c r="QKF65" s="147"/>
      <c r="QKG65" s="113"/>
      <c r="QKH65" s="148"/>
      <c r="QKI65" s="149"/>
      <c r="QKJ65" s="150"/>
      <c r="QKK65" s="151"/>
      <c r="QKL65" s="152"/>
      <c r="QKM65" s="146"/>
      <c r="QKN65" s="113"/>
      <c r="QKO65" s="147"/>
      <c r="QKP65" s="113"/>
      <c r="QKQ65" s="148"/>
      <c r="QKR65" s="149"/>
      <c r="QKS65" s="150"/>
      <c r="QKT65" s="151"/>
      <c r="QKU65" s="152"/>
      <c r="QKV65" s="146"/>
      <c r="QKW65" s="113"/>
      <c r="QKX65" s="147"/>
      <c r="QKY65" s="113"/>
      <c r="QKZ65" s="148"/>
      <c r="QLA65" s="149"/>
      <c r="QLB65" s="150"/>
      <c r="QLC65" s="151"/>
      <c r="QLD65" s="152"/>
      <c r="QLE65" s="146"/>
      <c r="QLF65" s="113"/>
      <c r="QLG65" s="147"/>
      <c r="QLH65" s="113"/>
      <c r="QLI65" s="148"/>
      <c r="QLJ65" s="149"/>
      <c r="QLK65" s="150"/>
      <c r="QLL65" s="151"/>
      <c r="QLM65" s="152"/>
      <c r="QLN65" s="146"/>
      <c r="QLO65" s="113"/>
      <c r="QLP65" s="147"/>
      <c r="QLQ65" s="113"/>
      <c r="QLR65" s="148"/>
      <c r="QLS65" s="149"/>
      <c r="QLT65" s="150"/>
      <c r="QLU65" s="151"/>
      <c r="QLV65" s="152"/>
      <c r="QLW65" s="146"/>
      <c r="QLX65" s="113"/>
      <c r="QLY65" s="147"/>
      <c r="QLZ65" s="113"/>
      <c r="QMA65" s="148"/>
      <c r="QMB65" s="149"/>
      <c r="QMC65" s="150"/>
      <c r="QMD65" s="151"/>
      <c r="QME65" s="152"/>
      <c r="QMF65" s="146"/>
      <c r="QMG65" s="113"/>
      <c r="QMH65" s="147"/>
      <c r="QMI65" s="113"/>
      <c r="QMJ65" s="148"/>
      <c r="QMK65" s="149"/>
      <c r="QML65" s="150"/>
      <c r="QMM65" s="151"/>
      <c r="QMN65" s="152"/>
      <c r="QMO65" s="146"/>
      <c r="QMP65" s="113"/>
      <c r="QMQ65" s="147"/>
      <c r="QMR65" s="113"/>
      <c r="QMS65" s="148"/>
      <c r="QMT65" s="149"/>
      <c r="QMU65" s="150"/>
      <c r="QMV65" s="151"/>
      <c r="QMW65" s="152"/>
      <c r="QMX65" s="146"/>
      <c r="QMY65" s="113"/>
      <c r="QMZ65" s="147"/>
      <c r="QNA65" s="113"/>
      <c r="QNB65" s="148"/>
      <c r="QNC65" s="149"/>
      <c r="QND65" s="150"/>
      <c r="QNE65" s="151"/>
      <c r="QNF65" s="152"/>
      <c r="QNG65" s="146"/>
      <c r="QNH65" s="113"/>
      <c r="QNI65" s="147"/>
      <c r="QNJ65" s="113"/>
      <c r="QNK65" s="148"/>
      <c r="QNL65" s="149"/>
      <c r="QNM65" s="150"/>
      <c r="QNN65" s="151"/>
      <c r="QNO65" s="152"/>
      <c r="QNP65" s="146"/>
      <c r="QNQ65" s="113"/>
      <c r="QNR65" s="147"/>
      <c r="QNS65" s="113"/>
      <c r="QNT65" s="148"/>
      <c r="QNU65" s="149"/>
      <c r="QNV65" s="150"/>
      <c r="QNW65" s="151"/>
      <c r="QNX65" s="152"/>
      <c r="QNY65" s="146"/>
      <c r="QNZ65" s="113"/>
      <c r="QOA65" s="147"/>
      <c r="QOB65" s="113"/>
      <c r="QOC65" s="148"/>
      <c r="QOD65" s="149"/>
      <c r="QOE65" s="150"/>
      <c r="QOF65" s="151"/>
      <c r="QOG65" s="152"/>
      <c r="QOH65" s="146"/>
      <c r="QOI65" s="113"/>
      <c r="QOJ65" s="147"/>
      <c r="QOK65" s="113"/>
      <c r="QOL65" s="148"/>
      <c r="QOM65" s="149"/>
      <c r="QON65" s="150"/>
      <c r="QOO65" s="151"/>
      <c r="QOP65" s="152"/>
      <c r="QOQ65" s="146"/>
      <c r="QOR65" s="113"/>
      <c r="QOS65" s="147"/>
      <c r="QOT65" s="113"/>
      <c r="QOU65" s="148"/>
      <c r="QOV65" s="149"/>
      <c r="QOW65" s="150"/>
      <c r="QOX65" s="151"/>
      <c r="QOY65" s="152"/>
      <c r="QOZ65" s="146"/>
      <c r="QPA65" s="113"/>
      <c r="QPB65" s="147"/>
      <c r="QPC65" s="113"/>
      <c r="QPD65" s="148"/>
      <c r="QPE65" s="149"/>
      <c r="QPF65" s="150"/>
      <c r="QPG65" s="151"/>
      <c r="QPH65" s="152"/>
      <c r="QPI65" s="146"/>
      <c r="QPJ65" s="113"/>
      <c r="QPK65" s="147"/>
      <c r="QPL65" s="113"/>
      <c r="QPM65" s="148"/>
      <c r="QPN65" s="149"/>
      <c r="QPO65" s="150"/>
      <c r="QPP65" s="151"/>
      <c r="QPQ65" s="152"/>
      <c r="QPR65" s="146"/>
      <c r="QPS65" s="113"/>
      <c r="QPT65" s="147"/>
      <c r="QPU65" s="113"/>
      <c r="QPV65" s="148"/>
      <c r="QPW65" s="149"/>
      <c r="QPX65" s="150"/>
      <c r="QPY65" s="151"/>
      <c r="QPZ65" s="152"/>
      <c r="QQA65" s="146"/>
      <c r="QQB65" s="113"/>
      <c r="QQC65" s="147"/>
      <c r="QQD65" s="113"/>
      <c r="QQE65" s="148"/>
      <c r="QQF65" s="149"/>
      <c r="QQG65" s="150"/>
      <c r="QQH65" s="151"/>
      <c r="QQI65" s="152"/>
      <c r="QQJ65" s="146"/>
      <c r="QQK65" s="113"/>
      <c r="QQL65" s="147"/>
      <c r="QQM65" s="113"/>
      <c r="QQN65" s="148"/>
      <c r="QQO65" s="149"/>
      <c r="QQP65" s="150"/>
      <c r="QQQ65" s="151"/>
      <c r="QQR65" s="152"/>
      <c r="QQS65" s="146"/>
      <c r="QQT65" s="113"/>
      <c r="QQU65" s="147"/>
      <c r="QQV65" s="113"/>
      <c r="QQW65" s="148"/>
      <c r="QQX65" s="149"/>
      <c r="QQY65" s="150"/>
      <c r="QQZ65" s="151"/>
      <c r="QRA65" s="152"/>
      <c r="QRB65" s="146"/>
      <c r="QRC65" s="113"/>
      <c r="QRD65" s="147"/>
      <c r="QRE65" s="113"/>
      <c r="QRF65" s="148"/>
      <c r="QRG65" s="149"/>
      <c r="QRH65" s="150"/>
      <c r="QRI65" s="151"/>
      <c r="QRJ65" s="152"/>
      <c r="QRK65" s="146"/>
      <c r="QRL65" s="113"/>
      <c r="QRM65" s="147"/>
      <c r="QRN65" s="113"/>
      <c r="QRO65" s="148"/>
      <c r="QRP65" s="149"/>
      <c r="QRQ65" s="150"/>
      <c r="QRR65" s="151"/>
      <c r="QRS65" s="152"/>
      <c r="QRT65" s="146"/>
      <c r="QRU65" s="113"/>
      <c r="QRV65" s="147"/>
      <c r="QRW65" s="113"/>
      <c r="QRX65" s="148"/>
      <c r="QRY65" s="149"/>
      <c r="QRZ65" s="150"/>
      <c r="QSA65" s="151"/>
      <c r="QSB65" s="152"/>
      <c r="QSC65" s="146"/>
      <c r="QSD65" s="113"/>
      <c r="QSE65" s="147"/>
      <c r="QSF65" s="113"/>
      <c r="QSG65" s="148"/>
      <c r="QSH65" s="149"/>
      <c r="QSI65" s="150"/>
      <c r="QSJ65" s="151"/>
      <c r="QSK65" s="152"/>
      <c r="QSL65" s="146"/>
      <c r="QSM65" s="113"/>
      <c r="QSN65" s="147"/>
      <c r="QSO65" s="113"/>
      <c r="QSP65" s="148"/>
      <c r="QSQ65" s="149"/>
      <c r="QSR65" s="150"/>
      <c r="QSS65" s="151"/>
      <c r="QST65" s="152"/>
      <c r="QSU65" s="146"/>
      <c r="QSV65" s="113"/>
      <c r="QSW65" s="147"/>
      <c r="QSX65" s="113"/>
      <c r="QSY65" s="148"/>
      <c r="QSZ65" s="149"/>
      <c r="QTA65" s="150"/>
      <c r="QTB65" s="151"/>
      <c r="QTC65" s="152"/>
      <c r="QTD65" s="146"/>
      <c r="QTE65" s="113"/>
      <c r="QTF65" s="147"/>
      <c r="QTG65" s="113"/>
      <c r="QTH65" s="148"/>
      <c r="QTI65" s="149"/>
      <c r="QTJ65" s="150"/>
      <c r="QTK65" s="151"/>
      <c r="QTL65" s="152"/>
      <c r="QTM65" s="146"/>
      <c r="QTN65" s="113"/>
      <c r="QTO65" s="147"/>
      <c r="QTP65" s="113"/>
      <c r="QTQ65" s="148"/>
      <c r="QTR65" s="149"/>
      <c r="QTS65" s="150"/>
      <c r="QTT65" s="151"/>
      <c r="QTU65" s="152"/>
      <c r="QTV65" s="146"/>
      <c r="QTW65" s="113"/>
      <c r="QTX65" s="147"/>
      <c r="QTY65" s="113"/>
      <c r="QTZ65" s="148"/>
      <c r="QUA65" s="149"/>
      <c r="QUB65" s="150"/>
      <c r="QUC65" s="151"/>
      <c r="QUD65" s="152"/>
      <c r="QUE65" s="146"/>
      <c r="QUF65" s="113"/>
      <c r="QUG65" s="147"/>
      <c r="QUH65" s="113"/>
      <c r="QUI65" s="148"/>
      <c r="QUJ65" s="149"/>
      <c r="QUK65" s="150"/>
      <c r="QUL65" s="151"/>
      <c r="QUM65" s="152"/>
      <c r="QUN65" s="146"/>
      <c r="QUO65" s="113"/>
      <c r="QUP65" s="147"/>
      <c r="QUQ65" s="113"/>
      <c r="QUR65" s="148"/>
      <c r="QUS65" s="149"/>
      <c r="QUT65" s="150"/>
      <c r="QUU65" s="151"/>
      <c r="QUV65" s="152"/>
      <c r="QUW65" s="146"/>
      <c r="QUX65" s="113"/>
      <c r="QUY65" s="147"/>
      <c r="QUZ65" s="113"/>
      <c r="QVA65" s="148"/>
      <c r="QVB65" s="149"/>
      <c r="QVC65" s="150"/>
      <c r="QVD65" s="151"/>
      <c r="QVE65" s="152"/>
      <c r="QVF65" s="146"/>
      <c r="QVG65" s="113"/>
      <c r="QVH65" s="147"/>
      <c r="QVI65" s="113"/>
      <c r="QVJ65" s="148"/>
      <c r="QVK65" s="149"/>
      <c r="QVL65" s="150"/>
      <c r="QVM65" s="151"/>
      <c r="QVN65" s="152"/>
      <c r="QVO65" s="146"/>
      <c r="QVP65" s="113"/>
      <c r="QVQ65" s="147"/>
      <c r="QVR65" s="113"/>
      <c r="QVS65" s="148"/>
      <c r="QVT65" s="149"/>
      <c r="QVU65" s="150"/>
      <c r="QVV65" s="151"/>
      <c r="QVW65" s="152"/>
      <c r="QVX65" s="146"/>
      <c r="QVY65" s="113"/>
      <c r="QVZ65" s="147"/>
      <c r="QWA65" s="113"/>
      <c r="QWB65" s="148"/>
      <c r="QWC65" s="149"/>
      <c r="QWD65" s="150"/>
      <c r="QWE65" s="151"/>
      <c r="QWF65" s="152"/>
      <c r="QWG65" s="146"/>
      <c r="QWH65" s="113"/>
      <c r="QWI65" s="147"/>
      <c r="QWJ65" s="113"/>
      <c r="QWK65" s="148"/>
      <c r="QWL65" s="149"/>
      <c r="QWM65" s="150"/>
      <c r="QWN65" s="151"/>
      <c r="QWO65" s="152"/>
      <c r="QWP65" s="146"/>
      <c r="QWQ65" s="113"/>
      <c r="QWR65" s="147"/>
      <c r="QWS65" s="113"/>
      <c r="QWT65" s="148"/>
      <c r="QWU65" s="149"/>
      <c r="QWV65" s="150"/>
      <c r="QWW65" s="151"/>
      <c r="QWX65" s="152"/>
      <c r="QWY65" s="146"/>
      <c r="QWZ65" s="113"/>
      <c r="QXA65" s="147"/>
      <c r="QXB65" s="113"/>
      <c r="QXC65" s="148"/>
      <c r="QXD65" s="149"/>
      <c r="QXE65" s="150"/>
      <c r="QXF65" s="151"/>
      <c r="QXG65" s="152"/>
      <c r="QXH65" s="146"/>
      <c r="QXI65" s="113"/>
      <c r="QXJ65" s="147"/>
      <c r="QXK65" s="113"/>
      <c r="QXL65" s="148"/>
      <c r="QXM65" s="149"/>
      <c r="QXN65" s="150"/>
      <c r="QXO65" s="151"/>
      <c r="QXP65" s="152"/>
      <c r="QXQ65" s="146"/>
      <c r="QXR65" s="113"/>
      <c r="QXS65" s="147"/>
      <c r="QXT65" s="113"/>
      <c r="QXU65" s="148"/>
      <c r="QXV65" s="149"/>
      <c r="QXW65" s="150"/>
      <c r="QXX65" s="151"/>
      <c r="QXY65" s="152"/>
      <c r="QXZ65" s="146"/>
      <c r="QYA65" s="113"/>
      <c r="QYB65" s="147"/>
      <c r="QYC65" s="113"/>
      <c r="QYD65" s="148"/>
      <c r="QYE65" s="149"/>
      <c r="QYF65" s="150"/>
      <c r="QYG65" s="151"/>
      <c r="QYH65" s="152"/>
      <c r="QYI65" s="146"/>
      <c r="QYJ65" s="113"/>
      <c r="QYK65" s="147"/>
      <c r="QYL65" s="113"/>
      <c r="QYM65" s="148"/>
      <c r="QYN65" s="149"/>
      <c r="QYO65" s="150"/>
      <c r="QYP65" s="151"/>
      <c r="QYQ65" s="152"/>
      <c r="QYR65" s="146"/>
      <c r="QYS65" s="113"/>
      <c r="QYT65" s="147"/>
      <c r="QYU65" s="113"/>
      <c r="QYV65" s="148"/>
      <c r="QYW65" s="149"/>
      <c r="QYX65" s="150"/>
      <c r="QYY65" s="151"/>
      <c r="QYZ65" s="152"/>
      <c r="QZA65" s="146"/>
      <c r="QZB65" s="113"/>
      <c r="QZC65" s="147"/>
      <c r="QZD65" s="113"/>
      <c r="QZE65" s="148"/>
      <c r="QZF65" s="149"/>
      <c r="QZG65" s="150"/>
      <c r="QZH65" s="151"/>
      <c r="QZI65" s="152"/>
      <c r="QZJ65" s="146"/>
      <c r="QZK65" s="113"/>
      <c r="QZL65" s="147"/>
      <c r="QZM65" s="113"/>
      <c r="QZN65" s="148"/>
      <c r="QZO65" s="149"/>
      <c r="QZP65" s="150"/>
      <c r="QZQ65" s="151"/>
      <c r="QZR65" s="152"/>
      <c r="QZS65" s="146"/>
      <c r="QZT65" s="113"/>
      <c r="QZU65" s="147"/>
      <c r="QZV65" s="113"/>
      <c r="QZW65" s="148"/>
      <c r="QZX65" s="149"/>
      <c r="QZY65" s="150"/>
      <c r="QZZ65" s="151"/>
      <c r="RAA65" s="152"/>
      <c r="RAB65" s="146"/>
      <c r="RAC65" s="113"/>
      <c r="RAD65" s="147"/>
      <c r="RAE65" s="113"/>
      <c r="RAF65" s="148"/>
      <c r="RAG65" s="149"/>
      <c r="RAH65" s="150"/>
      <c r="RAI65" s="151"/>
      <c r="RAJ65" s="152"/>
      <c r="RAK65" s="146"/>
      <c r="RAL65" s="113"/>
      <c r="RAM65" s="147"/>
      <c r="RAN65" s="113"/>
      <c r="RAO65" s="148"/>
      <c r="RAP65" s="149"/>
      <c r="RAQ65" s="150"/>
      <c r="RAR65" s="151"/>
      <c r="RAS65" s="152"/>
      <c r="RAT65" s="146"/>
      <c r="RAU65" s="113"/>
      <c r="RAV65" s="147"/>
      <c r="RAW65" s="113"/>
      <c r="RAX65" s="148"/>
      <c r="RAY65" s="149"/>
      <c r="RAZ65" s="150"/>
      <c r="RBA65" s="151"/>
      <c r="RBB65" s="152"/>
      <c r="RBC65" s="146"/>
      <c r="RBD65" s="113"/>
      <c r="RBE65" s="147"/>
      <c r="RBF65" s="113"/>
      <c r="RBG65" s="148"/>
      <c r="RBH65" s="149"/>
      <c r="RBI65" s="150"/>
      <c r="RBJ65" s="151"/>
      <c r="RBK65" s="152"/>
      <c r="RBL65" s="146"/>
      <c r="RBM65" s="113"/>
      <c r="RBN65" s="147"/>
      <c r="RBO65" s="113"/>
      <c r="RBP65" s="148"/>
      <c r="RBQ65" s="149"/>
      <c r="RBR65" s="150"/>
      <c r="RBS65" s="151"/>
      <c r="RBT65" s="152"/>
      <c r="RBU65" s="146"/>
      <c r="RBV65" s="113"/>
      <c r="RBW65" s="147"/>
      <c r="RBX65" s="113"/>
      <c r="RBY65" s="148"/>
      <c r="RBZ65" s="149"/>
      <c r="RCA65" s="150"/>
      <c r="RCB65" s="151"/>
      <c r="RCC65" s="152"/>
      <c r="RCD65" s="146"/>
      <c r="RCE65" s="113"/>
      <c r="RCF65" s="147"/>
      <c r="RCG65" s="113"/>
      <c r="RCH65" s="148"/>
      <c r="RCI65" s="149"/>
      <c r="RCJ65" s="150"/>
      <c r="RCK65" s="151"/>
      <c r="RCL65" s="152"/>
      <c r="RCM65" s="146"/>
      <c r="RCN65" s="113"/>
      <c r="RCO65" s="147"/>
      <c r="RCP65" s="113"/>
      <c r="RCQ65" s="148"/>
      <c r="RCR65" s="149"/>
      <c r="RCS65" s="150"/>
      <c r="RCT65" s="151"/>
      <c r="RCU65" s="152"/>
      <c r="RCV65" s="146"/>
      <c r="RCW65" s="113"/>
      <c r="RCX65" s="147"/>
      <c r="RCY65" s="113"/>
      <c r="RCZ65" s="148"/>
      <c r="RDA65" s="149"/>
      <c r="RDB65" s="150"/>
      <c r="RDC65" s="151"/>
      <c r="RDD65" s="152"/>
      <c r="RDE65" s="146"/>
      <c r="RDF65" s="113"/>
      <c r="RDG65" s="147"/>
      <c r="RDH65" s="113"/>
      <c r="RDI65" s="148"/>
      <c r="RDJ65" s="149"/>
      <c r="RDK65" s="150"/>
      <c r="RDL65" s="151"/>
      <c r="RDM65" s="152"/>
      <c r="RDN65" s="146"/>
      <c r="RDO65" s="113"/>
      <c r="RDP65" s="147"/>
      <c r="RDQ65" s="113"/>
      <c r="RDR65" s="148"/>
      <c r="RDS65" s="149"/>
      <c r="RDT65" s="150"/>
      <c r="RDU65" s="151"/>
      <c r="RDV65" s="152"/>
      <c r="RDW65" s="146"/>
      <c r="RDX65" s="113"/>
      <c r="RDY65" s="147"/>
      <c r="RDZ65" s="113"/>
      <c r="REA65" s="148"/>
      <c r="REB65" s="149"/>
      <c r="REC65" s="150"/>
      <c r="RED65" s="151"/>
      <c r="REE65" s="152"/>
      <c r="REF65" s="146"/>
      <c r="REG65" s="113"/>
      <c r="REH65" s="147"/>
      <c r="REI65" s="113"/>
      <c r="REJ65" s="148"/>
      <c r="REK65" s="149"/>
      <c r="REL65" s="150"/>
      <c r="REM65" s="151"/>
      <c r="REN65" s="152"/>
      <c r="REO65" s="146"/>
      <c r="REP65" s="113"/>
      <c r="REQ65" s="147"/>
      <c r="RER65" s="113"/>
      <c r="RES65" s="148"/>
      <c r="RET65" s="149"/>
      <c r="REU65" s="150"/>
      <c r="REV65" s="151"/>
      <c r="REW65" s="152"/>
      <c r="REX65" s="146"/>
      <c r="REY65" s="113"/>
      <c r="REZ65" s="147"/>
      <c r="RFA65" s="113"/>
      <c r="RFB65" s="148"/>
      <c r="RFC65" s="149"/>
      <c r="RFD65" s="150"/>
      <c r="RFE65" s="151"/>
      <c r="RFF65" s="152"/>
      <c r="RFG65" s="146"/>
      <c r="RFH65" s="113"/>
      <c r="RFI65" s="147"/>
      <c r="RFJ65" s="113"/>
      <c r="RFK65" s="148"/>
      <c r="RFL65" s="149"/>
      <c r="RFM65" s="150"/>
      <c r="RFN65" s="151"/>
      <c r="RFO65" s="152"/>
      <c r="RFP65" s="146"/>
      <c r="RFQ65" s="113"/>
      <c r="RFR65" s="147"/>
      <c r="RFS65" s="113"/>
      <c r="RFT65" s="148"/>
      <c r="RFU65" s="149"/>
      <c r="RFV65" s="150"/>
      <c r="RFW65" s="151"/>
      <c r="RFX65" s="152"/>
      <c r="RFY65" s="146"/>
      <c r="RFZ65" s="113"/>
      <c r="RGA65" s="147"/>
      <c r="RGB65" s="113"/>
      <c r="RGC65" s="148"/>
      <c r="RGD65" s="149"/>
      <c r="RGE65" s="150"/>
      <c r="RGF65" s="151"/>
      <c r="RGG65" s="152"/>
      <c r="RGH65" s="146"/>
      <c r="RGI65" s="113"/>
      <c r="RGJ65" s="147"/>
      <c r="RGK65" s="113"/>
      <c r="RGL65" s="148"/>
      <c r="RGM65" s="149"/>
      <c r="RGN65" s="150"/>
      <c r="RGO65" s="151"/>
      <c r="RGP65" s="152"/>
      <c r="RGQ65" s="146"/>
      <c r="RGR65" s="113"/>
      <c r="RGS65" s="147"/>
      <c r="RGT65" s="113"/>
      <c r="RGU65" s="148"/>
      <c r="RGV65" s="149"/>
      <c r="RGW65" s="150"/>
      <c r="RGX65" s="151"/>
      <c r="RGY65" s="152"/>
      <c r="RGZ65" s="146"/>
      <c r="RHA65" s="113"/>
      <c r="RHB65" s="147"/>
      <c r="RHC65" s="113"/>
      <c r="RHD65" s="148"/>
      <c r="RHE65" s="149"/>
      <c r="RHF65" s="150"/>
      <c r="RHG65" s="151"/>
      <c r="RHH65" s="152"/>
      <c r="RHI65" s="146"/>
      <c r="RHJ65" s="113"/>
      <c r="RHK65" s="147"/>
      <c r="RHL65" s="113"/>
      <c r="RHM65" s="148"/>
      <c r="RHN65" s="149"/>
      <c r="RHO65" s="150"/>
      <c r="RHP65" s="151"/>
      <c r="RHQ65" s="152"/>
      <c r="RHR65" s="146"/>
      <c r="RHS65" s="113"/>
      <c r="RHT65" s="147"/>
      <c r="RHU65" s="113"/>
      <c r="RHV65" s="148"/>
      <c r="RHW65" s="149"/>
      <c r="RHX65" s="150"/>
      <c r="RHY65" s="151"/>
      <c r="RHZ65" s="152"/>
      <c r="RIA65" s="146"/>
      <c r="RIB65" s="113"/>
      <c r="RIC65" s="147"/>
      <c r="RID65" s="113"/>
      <c r="RIE65" s="148"/>
      <c r="RIF65" s="149"/>
      <c r="RIG65" s="150"/>
      <c r="RIH65" s="151"/>
      <c r="RII65" s="152"/>
      <c r="RIJ65" s="146"/>
      <c r="RIK65" s="113"/>
      <c r="RIL65" s="147"/>
      <c r="RIM65" s="113"/>
      <c r="RIN65" s="148"/>
      <c r="RIO65" s="149"/>
      <c r="RIP65" s="150"/>
      <c r="RIQ65" s="151"/>
      <c r="RIR65" s="152"/>
      <c r="RIS65" s="146"/>
      <c r="RIT65" s="113"/>
      <c r="RIU65" s="147"/>
      <c r="RIV65" s="113"/>
      <c r="RIW65" s="148"/>
      <c r="RIX65" s="149"/>
      <c r="RIY65" s="150"/>
      <c r="RIZ65" s="151"/>
      <c r="RJA65" s="152"/>
      <c r="RJB65" s="146"/>
      <c r="RJC65" s="113"/>
      <c r="RJD65" s="147"/>
      <c r="RJE65" s="113"/>
      <c r="RJF65" s="148"/>
      <c r="RJG65" s="149"/>
      <c r="RJH65" s="150"/>
      <c r="RJI65" s="151"/>
      <c r="RJJ65" s="152"/>
      <c r="RJK65" s="146"/>
      <c r="RJL65" s="113"/>
      <c r="RJM65" s="147"/>
      <c r="RJN65" s="113"/>
      <c r="RJO65" s="148"/>
      <c r="RJP65" s="149"/>
      <c r="RJQ65" s="150"/>
      <c r="RJR65" s="151"/>
      <c r="RJS65" s="152"/>
      <c r="RJT65" s="146"/>
      <c r="RJU65" s="113"/>
      <c r="RJV65" s="147"/>
      <c r="RJW65" s="113"/>
      <c r="RJX65" s="148"/>
      <c r="RJY65" s="149"/>
      <c r="RJZ65" s="150"/>
      <c r="RKA65" s="151"/>
      <c r="RKB65" s="152"/>
      <c r="RKC65" s="146"/>
      <c r="RKD65" s="113"/>
      <c r="RKE65" s="147"/>
      <c r="RKF65" s="113"/>
      <c r="RKG65" s="148"/>
      <c r="RKH65" s="149"/>
      <c r="RKI65" s="150"/>
      <c r="RKJ65" s="151"/>
      <c r="RKK65" s="152"/>
      <c r="RKL65" s="146"/>
      <c r="RKM65" s="113"/>
      <c r="RKN65" s="147"/>
      <c r="RKO65" s="113"/>
      <c r="RKP65" s="148"/>
      <c r="RKQ65" s="149"/>
      <c r="RKR65" s="150"/>
      <c r="RKS65" s="151"/>
      <c r="RKT65" s="152"/>
      <c r="RKU65" s="146"/>
      <c r="RKV65" s="113"/>
      <c r="RKW65" s="147"/>
      <c r="RKX65" s="113"/>
      <c r="RKY65" s="148"/>
      <c r="RKZ65" s="149"/>
      <c r="RLA65" s="150"/>
      <c r="RLB65" s="151"/>
      <c r="RLC65" s="152"/>
      <c r="RLD65" s="146"/>
      <c r="RLE65" s="113"/>
      <c r="RLF65" s="147"/>
      <c r="RLG65" s="113"/>
      <c r="RLH65" s="148"/>
      <c r="RLI65" s="149"/>
      <c r="RLJ65" s="150"/>
      <c r="RLK65" s="151"/>
      <c r="RLL65" s="152"/>
      <c r="RLM65" s="146"/>
      <c r="RLN65" s="113"/>
      <c r="RLO65" s="147"/>
      <c r="RLP65" s="113"/>
      <c r="RLQ65" s="148"/>
      <c r="RLR65" s="149"/>
      <c r="RLS65" s="150"/>
      <c r="RLT65" s="151"/>
      <c r="RLU65" s="152"/>
      <c r="RLV65" s="146"/>
      <c r="RLW65" s="113"/>
      <c r="RLX65" s="147"/>
      <c r="RLY65" s="113"/>
      <c r="RLZ65" s="148"/>
      <c r="RMA65" s="149"/>
      <c r="RMB65" s="150"/>
      <c r="RMC65" s="151"/>
      <c r="RMD65" s="152"/>
      <c r="RME65" s="146"/>
      <c r="RMF65" s="113"/>
      <c r="RMG65" s="147"/>
      <c r="RMH65" s="113"/>
      <c r="RMI65" s="148"/>
      <c r="RMJ65" s="149"/>
      <c r="RMK65" s="150"/>
      <c r="RML65" s="151"/>
      <c r="RMM65" s="152"/>
      <c r="RMN65" s="146"/>
      <c r="RMO65" s="113"/>
      <c r="RMP65" s="147"/>
      <c r="RMQ65" s="113"/>
      <c r="RMR65" s="148"/>
      <c r="RMS65" s="149"/>
      <c r="RMT65" s="150"/>
      <c r="RMU65" s="151"/>
      <c r="RMV65" s="152"/>
      <c r="RMW65" s="146"/>
      <c r="RMX65" s="113"/>
      <c r="RMY65" s="147"/>
      <c r="RMZ65" s="113"/>
      <c r="RNA65" s="148"/>
      <c r="RNB65" s="149"/>
      <c r="RNC65" s="150"/>
      <c r="RND65" s="151"/>
      <c r="RNE65" s="152"/>
      <c r="RNF65" s="146"/>
      <c r="RNG65" s="113"/>
      <c r="RNH65" s="147"/>
      <c r="RNI65" s="113"/>
      <c r="RNJ65" s="148"/>
      <c r="RNK65" s="149"/>
      <c r="RNL65" s="150"/>
      <c r="RNM65" s="151"/>
      <c r="RNN65" s="152"/>
      <c r="RNO65" s="146"/>
      <c r="RNP65" s="113"/>
      <c r="RNQ65" s="147"/>
      <c r="RNR65" s="113"/>
      <c r="RNS65" s="148"/>
      <c r="RNT65" s="149"/>
      <c r="RNU65" s="150"/>
      <c r="RNV65" s="151"/>
      <c r="RNW65" s="152"/>
      <c r="RNX65" s="146"/>
      <c r="RNY65" s="113"/>
      <c r="RNZ65" s="147"/>
      <c r="ROA65" s="113"/>
      <c r="ROB65" s="148"/>
      <c r="ROC65" s="149"/>
      <c r="ROD65" s="150"/>
      <c r="ROE65" s="151"/>
      <c r="ROF65" s="152"/>
      <c r="ROG65" s="146"/>
      <c r="ROH65" s="113"/>
      <c r="ROI65" s="147"/>
      <c r="ROJ65" s="113"/>
      <c r="ROK65" s="148"/>
      <c r="ROL65" s="149"/>
      <c r="ROM65" s="150"/>
      <c r="RON65" s="151"/>
      <c r="ROO65" s="152"/>
      <c r="ROP65" s="146"/>
      <c r="ROQ65" s="113"/>
      <c r="ROR65" s="147"/>
      <c r="ROS65" s="113"/>
      <c r="ROT65" s="148"/>
      <c r="ROU65" s="149"/>
      <c r="ROV65" s="150"/>
      <c r="ROW65" s="151"/>
      <c r="ROX65" s="152"/>
      <c r="ROY65" s="146"/>
      <c r="ROZ65" s="113"/>
      <c r="RPA65" s="147"/>
      <c r="RPB65" s="113"/>
      <c r="RPC65" s="148"/>
      <c r="RPD65" s="149"/>
      <c r="RPE65" s="150"/>
      <c r="RPF65" s="151"/>
      <c r="RPG65" s="152"/>
      <c r="RPH65" s="146"/>
      <c r="RPI65" s="113"/>
      <c r="RPJ65" s="147"/>
      <c r="RPK65" s="113"/>
      <c r="RPL65" s="148"/>
      <c r="RPM65" s="149"/>
      <c r="RPN65" s="150"/>
      <c r="RPO65" s="151"/>
      <c r="RPP65" s="152"/>
      <c r="RPQ65" s="146"/>
      <c r="RPR65" s="113"/>
      <c r="RPS65" s="147"/>
      <c r="RPT65" s="113"/>
      <c r="RPU65" s="148"/>
      <c r="RPV65" s="149"/>
      <c r="RPW65" s="150"/>
      <c r="RPX65" s="151"/>
      <c r="RPY65" s="152"/>
      <c r="RPZ65" s="146"/>
      <c r="RQA65" s="113"/>
      <c r="RQB65" s="147"/>
      <c r="RQC65" s="113"/>
      <c r="RQD65" s="148"/>
      <c r="RQE65" s="149"/>
      <c r="RQF65" s="150"/>
      <c r="RQG65" s="151"/>
      <c r="RQH65" s="152"/>
      <c r="RQI65" s="146"/>
      <c r="RQJ65" s="113"/>
      <c r="RQK65" s="147"/>
      <c r="RQL65" s="113"/>
      <c r="RQM65" s="148"/>
      <c r="RQN65" s="149"/>
      <c r="RQO65" s="150"/>
      <c r="RQP65" s="151"/>
      <c r="RQQ65" s="152"/>
      <c r="RQR65" s="146"/>
      <c r="RQS65" s="113"/>
      <c r="RQT65" s="147"/>
      <c r="RQU65" s="113"/>
      <c r="RQV65" s="148"/>
      <c r="RQW65" s="149"/>
      <c r="RQX65" s="150"/>
      <c r="RQY65" s="151"/>
      <c r="RQZ65" s="152"/>
      <c r="RRA65" s="146"/>
      <c r="RRB65" s="113"/>
      <c r="RRC65" s="147"/>
      <c r="RRD65" s="113"/>
      <c r="RRE65" s="148"/>
      <c r="RRF65" s="149"/>
      <c r="RRG65" s="150"/>
      <c r="RRH65" s="151"/>
      <c r="RRI65" s="152"/>
      <c r="RRJ65" s="146"/>
      <c r="RRK65" s="113"/>
      <c r="RRL65" s="147"/>
      <c r="RRM65" s="113"/>
      <c r="RRN65" s="148"/>
      <c r="RRO65" s="149"/>
      <c r="RRP65" s="150"/>
      <c r="RRQ65" s="151"/>
      <c r="RRR65" s="152"/>
      <c r="RRS65" s="146"/>
      <c r="RRT65" s="113"/>
      <c r="RRU65" s="147"/>
      <c r="RRV65" s="113"/>
      <c r="RRW65" s="148"/>
      <c r="RRX65" s="149"/>
      <c r="RRY65" s="150"/>
      <c r="RRZ65" s="151"/>
      <c r="RSA65" s="152"/>
      <c r="RSB65" s="146"/>
      <c r="RSC65" s="113"/>
      <c r="RSD65" s="147"/>
      <c r="RSE65" s="113"/>
      <c r="RSF65" s="148"/>
      <c r="RSG65" s="149"/>
      <c r="RSH65" s="150"/>
      <c r="RSI65" s="151"/>
      <c r="RSJ65" s="152"/>
      <c r="RSK65" s="146"/>
      <c r="RSL65" s="113"/>
      <c r="RSM65" s="147"/>
      <c r="RSN65" s="113"/>
      <c r="RSO65" s="148"/>
      <c r="RSP65" s="149"/>
      <c r="RSQ65" s="150"/>
      <c r="RSR65" s="151"/>
      <c r="RSS65" s="152"/>
      <c r="RST65" s="146"/>
      <c r="RSU65" s="113"/>
      <c r="RSV65" s="147"/>
      <c r="RSW65" s="113"/>
      <c r="RSX65" s="148"/>
      <c r="RSY65" s="149"/>
      <c r="RSZ65" s="150"/>
      <c r="RTA65" s="151"/>
      <c r="RTB65" s="152"/>
      <c r="RTC65" s="146"/>
      <c r="RTD65" s="113"/>
      <c r="RTE65" s="147"/>
      <c r="RTF65" s="113"/>
      <c r="RTG65" s="148"/>
      <c r="RTH65" s="149"/>
      <c r="RTI65" s="150"/>
      <c r="RTJ65" s="151"/>
      <c r="RTK65" s="152"/>
      <c r="RTL65" s="146"/>
      <c r="RTM65" s="113"/>
      <c r="RTN65" s="147"/>
      <c r="RTO65" s="113"/>
      <c r="RTP65" s="148"/>
      <c r="RTQ65" s="149"/>
      <c r="RTR65" s="150"/>
      <c r="RTS65" s="151"/>
      <c r="RTT65" s="152"/>
      <c r="RTU65" s="146"/>
      <c r="RTV65" s="113"/>
      <c r="RTW65" s="147"/>
      <c r="RTX65" s="113"/>
      <c r="RTY65" s="148"/>
      <c r="RTZ65" s="149"/>
      <c r="RUA65" s="150"/>
      <c r="RUB65" s="151"/>
      <c r="RUC65" s="152"/>
      <c r="RUD65" s="146"/>
      <c r="RUE65" s="113"/>
      <c r="RUF65" s="147"/>
      <c r="RUG65" s="113"/>
      <c r="RUH65" s="148"/>
      <c r="RUI65" s="149"/>
      <c r="RUJ65" s="150"/>
      <c r="RUK65" s="151"/>
      <c r="RUL65" s="152"/>
      <c r="RUM65" s="146"/>
      <c r="RUN65" s="113"/>
      <c r="RUO65" s="147"/>
      <c r="RUP65" s="113"/>
      <c r="RUQ65" s="148"/>
      <c r="RUR65" s="149"/>
      <c r="RUS65" s="150"/>
      <c r="RUT65" s="151"/>
      <c r="RUU65" s="152"/>
      <c r="RUV65" s="146"/>
      <c r="RUW65" s="113"/>
      <c r="RUX65" s="147"/>
      <c r="RUY65" s="113"/>
      <c r="RUZ65" s="148"/>
      <c r="RVA65" s="149"/>
      <c r="RVB65" s="150"/>
      <c r="RVC65" s="151"/>
      <c r="RVD65" s="152"/>
      <c r="RVE65" s="146"/>
      <c r="RVF65" s="113"/>
      <c r="RVG65" s="147"/>
      <c r="RVH65" s="113"/>
      <c r="RVI65" s="148"/>
      <c r="RVJ65" s="149"/>
      <c r="RVK65" s="150"/>
      <c r="RVL65" s="151"/>
      <c r="RVM65" s="152"/>
      <c r="RVN65" s="146"/>
      <c r="RVO65" s="113"/>
      <c r="RVP65" s="147"/>
      <c r="RVQ65" s="113"/>
      <c r="RVR65" s="148"/>
      <c r="RVS65" s="149"/>
      <c r="RVT65" s="150"/>
      <c r="RVU65" s="151"/>
      <c r="RVV65" s="152"/>
      <c r="RVW65" s="146"/>
      <c r="RVX65" s="113"/>
      <c r="RVY65" s="147"/>
      <c r="RVZ65" s="113"/>
      <c r="RWA65" s="148"/>
      <c r="RWB65" s="149"/>
      <c r="RWC65" s="150"/>
      <c r="RWD65" s="151"/>
      <c r="RWE65" s="152"/>
      <c r="RWF65" s="146"/>
      <c r="RWG65" s="113"/>
      <c r="RWH65" s="147"/>
      <c r="RWI65" s="113"/>
      <c r="RWJ65" s="148"/>
      <c r="RWK65" s="149"/>
      <c r="RWL65" s="150"/>
      <c r="RWM65" s="151"/>
      <c r="RWN65" s="152"/>
      <c r="RWO65" s="146"/>
      <c r="RWP65" s="113"/>
      <c r="RWQ65" s="147"/>
      <c r="RWR65" s="113"/>
      <c r="RWS65" s="148"/>
      <c r="RWT65" s="149"/>
      <c r="RWU65" s="150"/>
      <c r="RWV65" s="151"/>
      <c r="RWW65" s="152"/>
      <c r="RWX65" s="146"/>
      <c r="RWY65" s="113"/>
      <c r="RWZ65" s="147"/>
      <c r="RXA65" s="113"/>
      <c r="RXB65" s="148"/>
      <c r="RXC65" s="149"/>
      <c r="RXD65" s="150"/>
      <c r="RXE65" s="151"/>
      <c r="RXF65" s="152"/>
      <c r="RXG65" s="146"/>
      <c r="RXH65" s="113"/>
      <c r="RXI65" s="147"/>
      <c r="RXJ65" s="113"/>
      <c r="RXK65" s="148"/>
      <c r="RXL65" s="149"/>
      <c r="RXM65" s="150"/>
      <c r="RXN65" s="151"/>
      <c r="RXO65" s="152"/>
      <c r="RXP65" s="146"/>
      <c r="RXQ65" s="113"/>
      <c r="RXR65" s="147"/>
      <c r="RXS65" s="113"/>
      <c r="RXT65" s="148"/>
      <c r="RXU65" s="149"/>
      <c r="RXV65" s="150"/>
      <c r="RXW65" s="151"/>
      <c r="RXX65" s="152"/>
      <c r="RXY65" s="146"/>
      <c r="RXZ65" s="113"/>
      <c r="RYA65" s="147"/>
      <c r="RYB65" s="113"/>
      <c r="RYC65" s="148"/>
      <c r="RYD65" s="149"/>
      <c r="RYE65" s="150"/>
      <c r="RYF65" s="151"/>
      <c r="RYG65" s="152"/>
      <c r="RYH65" s="146"/>
      <c r="RYI65" s="113"/>
      <c r="RYJ65" s="147"/>
      <c r="RYK65" s="113"/>
      <c r="RYL65" s="148"/>
      <c r="RYM65" s="149"/>
      <c r="RYN65" s="150"/>
      <c r="RYO65" s="151"/>
      <c r="RYP65" s="152"/>
      <c r="RYQ65" s="146"/>
      <c r="RYR65" s="113"/>
      <c r="RYS65" s="147"/>
      <c r="RYT65" s="113"/>
      <c r="RYU65" s="148"/>
      <c r="RYV65" s="149"/>
      <c r="RYW65" s="150"/>
      <c r="RYX65" s="151"/>
      <c r="RYY65" s="152"/>
      <c r="RYZ65" s="146"/>
      <c r="RZA65" s="113"/>
      <c r="RZB65" s="147"/>
      <c r="RZC65" s="113"/>
      <c r="RZD65" s="148"/>
      <c r="RZE65" s="149"/>
      <c r="RZF65" s="150"/>
      <c r="RZG65" s="151"/>
      <c r="RZH65" s="152"/>
      <c r="RZI65" s="146"/>
      <c r="RZJ65" s="113"/>
      <c r="RZK65" s="147"/>
      <c r="RZL65" s="113"/>
      <c r="RZM65" s="148"/>
      <c r="RZN65" s="149"/>
      <c r="RZO65" s="150"/>
      <c r="RZP65" s="151"/>
      <c r="RZQ65" s="152"/>
      <c r="RZR65" s="146"/>
      <c r="RZS65" s="113"/>
      <c r="RZT65" s="147"/>
      <c r="RZU65" s="113"/>
      <c r="RZV65" s="148"/>
      <c r="RZW65" s="149"/>
      <c r="RZX65" s="150"/>
      <c r="RZY65" s="151"/>
      <c r="RZZ65" s="152"/>
      <c r="SAA65" s="146"/>
      <c r="SAB65" s="113"/>
      <c r="SAC65" s="147"/>
      <c r="SAD65" s="113"/>
      <c r="SAE65" s="148"/>
      <c r="SAF65" s="149"/>
      <c r="SAG65" s="150"/>
      <c r="SAH65" s="151"/>
      <c r="SAI65" s="152"/>
      <c r="SAJ65" s="146"/>
      <c r="SAK65" s="113"/>
      <c r="SAL65" s="147"/>
      <c r="SAM65" s="113"/>
      <c r="SAN65" s="148"/>
      <c r="SAO65" s="149"/>
      <c r="SAP65" s="150"/>
      <c r="SAQ65" s="151"/>
      <c r="SAR65" s="152"/>
      <c r="SAS65" s="146"/>
      <c r="SAT65" s="113"/>
      <c r="SAU65" s="147"/>
      <c r="SAV65" s="113"/>
      <c r="SAW65" s="148"/>
      <c r="SAX65" s="149"/>
      <c r="SAY65" s="150"/>
      <c r="SAZ65" s="151"/>
      <c r="SBA65" s="152"/>
      <c r="SBB65" s="146"/>
      <c r="SBC65" s="113"/>
      <c r="SBD65" s="147"/>
      <c r="SBE65" s="113"/>
      <c r="SBF65" s="148"/>
      <c r="SBG65" s="149"/>
      <c r="SBH65" s="150"/>
      <c r="SBI65" s="151"/>
      <c r="SBJ65" s="152"/>
      <c r="SBK65" s="146"/>
      <c r="SBL65" s="113"/>
      <c r="SBM65" s="147"/>
      <c r="SBN65" s="113"/>
      <c r="SBO65" s="148"/>
      <c r="SBP65" s="149"/>
      <c r="SBQ65" s="150"/>
      <c r="SBR65" s="151"/>
      <c r="SBS65" s="152"/>
      <c r="SBT65" s="146"/>
      <c r="SBU65" s="113"/>
      <c r="SBV65" s="147"/>
      <c r="SBW65" s="113"/>
      <c r="SBX65" s="148"/>
      <c r="SBY65" s="149"/>
      <c r="SBZ65" s="150"/>
      <c r="SCA65" s="151"/>
      <c r="SCB65" s="152"/>
      <c r="SCC65" s="146"/>
      <c r="SCD65" s="113"/>
      <c r="SCE65" s="147"/>
      <c r="SCF65" s="113"/>
      <c r="SCG65" s="148"/>
      <c r="SCH65" s="149"/>
      <c r="SCI65" s="150"/>
      <c r="SCJ65" s="151"/>
      <c r="SCK65" s="152"/>
      <c r="SCL65" s="146"/>
      <c r="SCM65" s="113"/>
      <c r="SCN65" s="147"/>
      <c r="SCO65" s="113"/>
      <c r="SCP65" s="148"/>
      <c r="SCQ65" s="149"/>
      <c r="SCR65" s="150"/>
      <c r="SCS65" s="151"/>
      <c r="SCT65" s="152"/>
      <c r="SCU65" s="146"/>
      <c r="SCV65" s="113"/>
      <c r="SCW65" s="147"/>
      <c r="SCX65" s="113"/>
      <c r="SCY65" s="148"/>
      <c r="SCZ65" s="149"/>
      <c r="SDA65" s="150"/>
      <c r="SDB65" s="151"/>
      <c r="SDC65" s="152"/>
      <c r="SDD65" s="146"/>
      <c r="SDE65" s="113"/>
      <c r="SDF65" s="147"/>
      <c r="SDG65" s="113"/>
      <c r="SDH65" s="148"/>
      <c r="SDI65" s="149"/>
      <c r="SDJ65" s="150"/>
      <c r="SDK65" s="151"/>
      <c r="SDL65" s="152"/>
      <c r="SDM65" s="146"/>
      <c r="SDN65" s="113"/>
      <c r="SDO65" s="147"/>
      <c r="SDP65" s="113"/>
      <c r="SDQ65" s="148"/>
      <c r="SDR65" s="149"/>
      <c r="SDS65" s="150"/>
      <c r="SDT65" s="151"/>
      <c r="SDU65" s="152"/>
      <c r="SDV65" s="146"/>
      <c r="SDW65" s="113"/>
      <c r="SDX65" s="147"/>
      <c r="SDY65" s="113"/>
      <c r="SDZ65" s="148"/>
      <c r="SEA65" s="149"/>
      <c r="SEB65" s="150"/>
      <c r="SEC65" s="151"/>
      <c r="SED65" s="152"/>
      <c r="SEE65" s="146"/>
      <c r="SEF65" s="113"/>
      <c r="SEG65" s="147"/>
      <c r="SEH65" s="113"/>
      <c r="SEI65" s="148"/>
      <c r="SEJ65" s="149"/>
      <c r="SEK65" s="150"/>
      <c r="SEL65" s="151"/>
      <c r="SEM65" s="152"/>
      <c r="SEN65" s="146"/>
      <c r="SEO65" s="113"/>
      <c r="SEP65" s="147"/>
      <c r="SEQ65" s="113"/>
      <c r="SER65" s="148"/>
      <c r="SES65" s="149"/>
      <c r="SET65" s="150"/>
      <c r="SEU65" s="151"/>
      <c r="SEV65" s="152"/>
      <c r="SEW65" s="146"/>
      <c r="SEX65" s="113"/>
      <c r="SEY65" s="147"/>
      <c r="SEZ65" s="113"/>
      <c r="SFA65" s="148"/>
      <c r="SFB65" s="149"/>
      <c r="SFC65" s="150"/>
      <c r="SFD65" s="151"/>
      <c r="SFE65" s="152"/>
      <c r="SFF65" s="146"/>
      <c r="SFG65" s="113"/>
      <c r="SFH65" s="147"/>
      <c r="SFI65" s="113"/>
      <c r="SFJ65" s="148"/>
      <c r="SFK65" s="149"/>
      <c r="SFL65" s="150"/>
      <c r="SFM65" s="151"/>
      <c r="SFN65" s="152"/>
      <c r="SFO65" s="146"/>
      <c r="SFP65" s="113"/>
      <c r="SFQ65" s="147"/>
      <c r="SFR65" s="113"/>
      <c r="SFS65" s="148"/>
      <c r="SFT65" s="149"/>
      <c r="SFU65" s="150"/>
      <c r="SFV65" s="151"/>
      <c r="SFW65" s="152"/>
      <c r="SFX65" s="146"/>
      <c r="SFY65" s="113"/>
      <c r="SFZ65" s="147"/>
      <c r="SGA65" s="113"/>
      <c r="SGB65" s="148"/>
      <c r="SGC65" s="149"/>
      <c r="SGD65" s="150"/>
      <c r="SGE65" s="151"/>
      <c r="SGF65" s="152"/>
      <c r="SGG65" s="146"/>
      <c r="SGH65" s="113"/>
      <c r="SGI65" s="147"/>
      <c r="SGJ65" s="113"/>
      <c r="SGK65" s="148"/>
      <c r="SGL65" s="149"/>
      <c r="SGM65" s="150"/>
      <c r="SGN65" s="151"/>
      <c r="SGO65" s="152"/>
      <c r="SGP65" s="146"/>
      <c r="SGQ65" s="113"/>
      <c r="SGR65" s="147"/>
      <c r="SGS65" s="113"/>
      <c r="SGT65" s="148"/>
      <c r="SGU65" s="149"/>
      <c r="SGV65" s="150"/>
      <c r="SGW65" s="151"/>
      <c r="SGX65" s="152"/>
      <c r="SGY65" s="146"/>
      <c r="SGZ65" s="113"/>
      <c r="SHA65" s="147"/>
      <c r="SHB65" s="113"/>
      <c r="SHC65" s="148"/>
      <c r="SHD65" s="149"/>
      <c r="SHE65" s="150"/>
      <c r="SHF65" s="151"/>
      <c r="SHG65" s="152"/>
      <c r="SHH65" s="146"/>
      <c r="SHI65" s="113"/>
      <c r="SHJ65" s="147"/>
      <c r="SHK65" s="113"/>
      <c r="SHL65" s="148"/>
      <c r="SHM65" s="149"/>
      <c r="SHN65" s="150"/>
      <c r="SHO65" s="151"/>
      <c r="SHP65" s="152"/>
      <c r="SHQ65" s="146"/>
      <c r="SHR65" s="113"/>
      <c r="SHS65" s="147"/>
      <c r="SHT65" s="113"/>
      <c r="SHU65" s="148"/>
      <c r="SHV65" s="149"/>
      <c r="SHW65" s="150"/>
      <c r="SHX65" s="151"/>
      <c r="SHY65" s="152"/>
      <c r="SHZ65" s="146"/>
      <c r="SIA65" s="113"/>
      <c r="SIB65" s="147"/>
      <c r="SIC65" s="113"/>
      <c r="SID65" s="148"/>
      <c r="SIE65" s="149"/>
      <c r="SIF65" s="150"/>
      <c r="SIG65" s="151"/>
      <c r="SIH65" s="152"/>
      <c r="SII65" s="146"/>
      <c r="SIJ65" s="113"/>
      <c r="SIK65" s="147"/>
      <c r="SIL65" s="113"/>
      <c r="SIM65" s="148"/>
      <c r="SIN65" s="149"/>
      <c r="SIO65" s="150"/>
      <c r="SIP65" s="151"/>
      <c r="SIQ65" s="152"/>
      <c r="SIR65" s="146"/>
      <c r="SIS65" s="113"/>
      <c r="SIT65" s="147"/>
      <c r="SIU65" s="113"/>
      <c r="SIV65" s="148"/>
      <c r="SIW65" s="149"/>
      <c r="SIX65" s="150"/>
      <c r="SIY65" s="151"/>
      <c r="SIZ65" s="152"/>
      <c r="SJA65" s="146"/>
      <c r="SJB65" s="113"/>
      <c r="SJC65" s="147"/>
      <c r="SJD65" s="113"/>
      <c r="SJE65" s="148"/>
      <c r="SJF65" s="149"/>
      <c r="SJG65" s="150"/>
      <c r="SJH65" s="151"/>
      <c r="SJI65" s="152"/>
      <c r="SJJ65" s="146"/>
      <c r="SJK65" s="113"/>
      <c r="SJL65" s="147"/>
      <c r="SJM65" s="113"/>
      <c r="SJN65" s="148"/>
      <c r="SJO65" s="149"/>
      <c r="SJP65" s="150"/>
      <c r="SJQ65" s="151"/>
      <c r="SJR65" s="152"/>
      <c r="SJS65" s="146"/>
      <c r="SJT65" s="113"/>
      <c r="SJU65" s="147"/>
      <c r="SJV65" s="113"/>
      <c r="SJW65" s="148"/>
      <c r="SJX65" s="149"/>
      <c r="SJY65" s="150"/>
      <c r="SJZ65" s="151"/>
      <c r="SKA65" s="152"/>
      <c r="SKB65" s="146"/>
      <c r="SKC65" s="113"/>
      <c r="SKD65" s="147"/>
      <c r="SKE65" s="113"/>
      <c r="SKF65" s="148"/>
      <c r="SKG65" s="149"/>
      <c r="SKH65" s="150"/>
      <c r="SKI65" s="151"/>
      <c r="SKJ65" s="152"/>
      <c r="SKK65" s="146"/>
      <c r="SKL65" s="113"/>
      <c r="SKM65" s="147"/>
      <c r="SKN65" s="113"/>
      <c r="SKO65" s="148"/>
      <c r="SKP65" s="149"/>
      <c r="SKQ65" s="150"/>
      <c r="SKR65" s="151"/>
      <c r="SKS65" s="152"/>
      <c r="SKT65" s="146"/>
      <c r="SKU65" s="113"/>
      <c r="SKV65" s="147"/>
      <c r="SKW65" s="113"/>
      <c r="SKX65" s="148"/>
      <c r="SKY65" s="149"/>
      <c r="SKZ65" s="150"/>
      <c r="SLA65" s="151"/>
      <c r="SLB65" s="152"/>
      <c r="SLC65" s="146"/>
      <c r="SLD65" s="113"/>
      <c r="SLE65" s="147"/>
      <c r="SLF65" s="113"/>
      <c r="SLG65" s="148"/>
      <c r="SLH65" s="149"/>
      <c r="SLI65" s="150"/>
      <c r="SLJ65" s="151"/>
      <c r="SLK65" s="152"/>
      <c r="SLL65" s="146"/>
      <c r="SLM65" s="113"/>
      <c r="SLN65" s="147"/>
      <c r="SLO65" s="113"/>
      <c r="SLP65" s="148"/>
      <c r="SLQ65" s="149"/>
      <c r="SLR65" s="150"/>
      <c r="SLS65" s="151"/>
      <c r="SLT65" s="152"/>
      <c r="SLU65" s="146"/>
      <c r="SLV65" s="113"/>
      <c r="SLW65" s="147"/>
      <c r="SLX65" s="113"/>
      <c r="SLY65" s="148"/>
      <c r="SLZ65" s="149"/>
      <c r="SMA65" s="150"/>
      <c r="SMB65" s="151"/>
      <c r="SMC65" s="152"/>
      <c r="SMD65" s="146"/>
      <c r="SME65" s="113"/>
      <c r="SMF65" s="147"/>
      <c r="SMG65" s="113"/>
      <c r="SMH65" s="148"/>
      <c r="SMI65" s="149"/>
      <c r="SMJ65" s="150"/>
      <c r="SMK65" s="151"/>
      <c r="SML65" s="152"/>
      <c r="SMM65" s="146"/>
      <c r="SMN65" s="113"/>
      <c r="SMO65" s="147"/>
      <c r="SMP65" s="113"/>
      <c r="SMQ65" s="148"/>
      <c r="SMR65" s="149"/>
      <c r="SMS65" s="150"/>
      <c r="SMT65" s="151"/>
      <c r="SMU65" s="152"/>
      <c r="SMV65" s="146"/>
      <c r="SMW65" s="113"/>
      <c r="SMX65" s="147"/>
      <c r="SMY65" s="113"/>
      <c r="SMZ65" s="148"/>
      <c r="SNA65" s="149"/>
      <c r="SNB65" s="150"/>
      <c r="SNC65" s="151"/>
      <c r="SND65" s="152"/>
      <c r="SNE65" s="146"/>
      <c r="SNF65" s="113"/>
      <c r="SNG65" s="147"/>
      <c r="SNH65" s="113"/>
      <c r="SNI65" s="148"/>
      <c r="SNJ65" s="149"/>
      <c r="SNK65" s="150"/>
      <c r="SNL65" s="151"/>
      <c r="SNM65" s="152"/>
      <c r="SNN65" s="146"/>
      <c r="SNO65" s="113"/>
      <c r="SNP65" s="147"/>
      <c r="SNQ65" s="113"/>
      <c r="SNR65" s="148"/>
      <c r="SNS65" s="149"/>
      <c r="SNT65" s="150"/>
      <c r="SNU65" s="151"/>
      <c r="SNV65" s="152"/>
      <c r="SNW65" s="146"/>
      <c r="SNX65" s="113"/>
      <c r="SNY65" s="147"/>
      <c r="SNZ65" s="113"/>
      <c r="SOA65" s="148"/>
      <c r="SOB65" s="149"/>
      <c r="SOC65" s="150"/>
      <c r="SOD65" s="151"/>
      <c r="SOE65" s="152"/>
      <c r="SOF65" s="146"/>
      <c r="SOG65" s="113"/>
      <c r="SOH65" s="147"/>
      <c r="SOI65" s="113"/>
      <c r="SOJ65" s="148"/>
      <c r="SOK65" s="149"/>
      <c r="SOL65" s="150"/>
      <c r="SOM65" s="151"/>
      <c r="SON65" s="152"/>
      <c r="SOO65" s="146"/>
      <c r="SOP65" s="113"/>
      <c r="SOQ65" s="147"/>
      <c r="SOR65" s="113"/>
      <c r="SOS65" s="148"/>
      <c r="SOT65" s="149"/>
      <c r="SOU65" s="150"/>
      <c r="SOV65" s="151"/>
      <c r="SOW65" s="152"/>
      <c r="SOX65" s="146"/>
      <c r="SOY65" s="113"/>
      <c r="SOZ65" s="147"/>
      <c r="SPA65" s="113"/>
      <c r="SPB65" s="148"/>
      <c r="SPC65" s="149"/>
      <c r="SPD65" s="150"/>
      <c r="SPE65" s="151"/>
      <c r="SPF65" s="152"/>
      <c r="SPG65" s="146"/>
      <c r="SPH65" s="113"/>
      <c r="SPI65" s="147"/>
      <c r="SPJ65" s="113"/>
      <c r="SPK65" s="148"/>
      <c r="SPL65" s="149"/>
      <c r="SPM65" s="150"/>
      <c r="SPN65" s="151"/>
      <c r="SPO65" s="152"/>
      <c r="SPP65" s="146"/>
      <c r="SPQ65" s="113"/>
      <c r="SPR65" s="147"/>
      <c r="SPS65" s="113"/>
      <c r="SPT65" s="148"/>
      <c r="SPU65" s="149"/>
      <c r="SPV65" s="150"/>
      <c r="SPW65" s="151"/>
      <c r="SPX65" s="152"/>
      <c r="SPY65" s="146"/>
      <c r="SPZ65" s="113"/>
      <c r="SQA65" s="147"/>
      <c r="SQB65" s="113"/>
      <c r="SQC65" s="148"/>
      <c r="SQD65" s="149"/>
      <c r="SQE65" s="150"/>
      <c r="SQF65" s="151"/>
      <c r="SQG65" s="152"/>
      <c r="SQH65" s="146"/>
      <c r="SQI65" s="113"/>
      <c r="SQJ65" s="147"/>
      <c r="SQK65" s="113"/>
      <c r="SQL65" s="148"/>
      <c r="SQM65" s="149"/>
      <c r="SQN65" s="150"/>
      <c r="SQO65" s="151"/>
      <c r="SQP65" s="152"/>
      <c r="SQQ65" s="146"/>
      <c r="SQR65" s="113"/>
      <c r="SQS65" s="147"/>
      <c r="SQT65" s="113"/>
      <c r="SQU65" s="148"/>
      <c r="SQV65" s="149"/>
      <c r="SQW65" s="150"/>
      <c r="SQX65" s="151"/>
      <c r="SQY65" s="152"/>
      <c r="SQZ65" s="146"/>
      <c r="SRA65" s="113"/>
      <c r="SRB65" s="147"/>
      <c r="SRC65" s="113"/>
      <c r="SRD65" s="148"/>
      <c r="SRE65" s="149"/>
      <c r="SRF65" s="150"/>
      <c r="SRG65" s="151"/>
      <c r="SRH65" s="152"/>
      <c r="SRI65" s="146"/>
      <c r="SRJ65" s="113"/>
      <c r="SRK65" s="147"/>
      <c r="SRL65" s="113"/>
      <c r="SRM65" s="148"/>
      <c r="SRN65" s="149"/>
      <c r="SRO65" s="150"/>
      <c r="SRP65" s="151"/>
      <c r="SRQ65" s="152"/>
      <c r="SRR65" s="146"/>
      <c r="SRS65" s="113"/>
      <c r="SRT65" s="147"/>
      <c r="SRU65" s="113"/>
      <c r="SRV65" s="148"/>
      <c r="SRW65" s="149"/>
      <c r="SRX65" s="150"/>
      <c r="SRY65" s="151"/>
      <c r="SRZ65" s="152"/>
      <c r="SSA65" s="146"/>
      <c r="SSB65" s="113"/>
      <c r="SSC65" s="147"/>
      <c r="SSD65" s="113"/>
      <c r="SSE65" s="148"/>
      <c r="SSF65" s="149"/>
      <c r="SSG65" s="150"/>
      <c r="SSH65" s="151"/>
      <c r="SSI65" s="152"/>
      <c r="SSJ65" s="146"/>
      <c r="SSK65" s="113"/>
      <c r="SSL65" s="147"/>
      <c r="SSM65" s="113"/>
      <c r="SSN65" s="148"/>
      <c r="SSO65" s="149"/>
      <c r="SSP65" s="150"/>
      <c r="SSQ65" s="151"/>
      <c r="SSR65" s="152"/>
      <c r="SSS65" s="146"/>
      <c r="SST65" s="113"/>
      <c r="SSU65" s="147"/>
      <c r="SSV65" s="113"/>
      <c r="SSW65" s="148"/>
      <c r="SSX65" s="149"/>
      <c r="SSY65" s="150"/>
      <c r="SSZ65" s="151"/>
      <c r="STA65" s="152"/>
      <c r="STB65" s="146"/>
      <c r="STC65" s="113"/>
      <c r="STD65" s="147"/>
      <c r="STE65" s="113"/>
      <c r="STF65" s="148"/>
      <c r="STG65" s="149"/>
      <c r="STH65" s="150"/>
      <c r="STI65" s="151"/>
      <c r="STJ65" s="152"/>
      <c r="STK65" s="146"/>
      <c r="STL65" s="113"/>
      <c r="STM65" s="147"/>
      <c r="STN65" s="113"/>
      <c r="STO65" s="148"/>
      <c r="STP65" s="149"/>
      <c r="STQ65" s="150"/>
      <c r="STR65" s="151"/>
      <c r="STS65" s="152"/>
      <c r="STT65" s="146"/>
      <c r="STU65" s="113"/>
      <c r="STV65" s="147"/>
      <c r="STW65" s="113"/>
      <c r="STX65" s="148"/>
      <c r="STY65" s="149"/>
      <c r="STZ65" s="150"/>
      <c r="SUA65" s="151"/>
      <c r="SUB65" s="152"/>
      <c r="SUC65" s="146"/>
      <c r="SUD65" s="113"/>
      <c r="SUE65" s="147"/>
      <c r="SUF65" s="113"/>
      <c r="SUG65" s="148"/>
      <c r="SUH65" s="149"/>
      <c r="SUI65" s="150"/>
      <c r="SUJ65" s="151"/>
      <c r="SUK65" s="152"/>
      <c r="SUL65" s="146"/>
      <c r="SUM65" s="113"/>
      <c r="SUN65" s="147"/>
      <c r="SUO65" s="113"/>
      <c r="SUP65" s="148"/>
      <c r="SUQ65" s="149"/>
      <c r="SUR65" s="150"/>
      <c r="SUS65" s="151"/>
      <c r="SUT65" s="152"/>
      <c r="SUU65" s="146"/>
      <c r="SUV65" s="113"/>
      <c r="SUW65" s="147"/>
      <c r="SUX65" s="113"/>
      <c r="SUY65" s="148"/>
      <c r="SUZ65" s="149"/>
      <c r="SVA65" s="150"/>
      <c r="SVB65" s="151"/>
      <c r="SVC65" s="152"/>
      <c r="SVD65" s="146"/>
      <c r="SVE65" s="113"/>
      <c r="SVF65" s="147"/>
      <c r="SVG65" s="113"/>
      <c r="SVH65" s="148"/>
      <c r="SVI65" s="149"/>
      <c r="SVJ65" s="150"/>
      <c r="SVK65" s="151"/>
      <c r="SVL65" s="152"/>
      <c r="SVM65" s="146"/>
      <c r="SVN65" s="113"/>
      <c r="SVO65" s="147"/>
      <c r="SVP65" s="113"/>
      <c r="SVQ65" s="148"/>
      <c r="SVR65" s="149"/>
      <c r="SVS65" s="150"/>
      <c r="SVT65" s="151"/>
      <c r="SVU65" s="152"/>
      <c r="SVV65" s="146"/>
      <c r="SVW65" s="113"/>
      <c r="SVX65" s="147"/>
      <c r="SVY65" s="113"/>
      <c r="SVZ65" s="148"/>
      <c r="SWA65" s="149"/>
      <c r="SWB65" s="150"/>
      <c r="SWC65" s="151"/>
      <c r="SWD65" s="152"/>
      <c r="SWE65" s="146"/>
      <c r="SWF65" s="113"/>
      <c r="SWG65" s="147"/>
      <c r="SWH65" s="113"/>
      <c r="SWI65" s="148"/>
      <c r="SWJ65" s="149"/>
      <c r="SWK65" s="150"/>
      <c r="SWL65" s="151"/>
      <c r="SWM65" s="152"/>
      <c r="SWN65" s="146"/>
      <c r="SWO65" s="113"/>
      <c r="SWP65" s="147"/>
      <c r="SWQ65" s="113"/>
      <c r="SWR65" s="148"/>
      <c r="SWS65" s="149"/>
      <c r="SWT65" s="150"/>
      <c r="SWU65" s="151"/>
      <c r="SWV65" s="152"/>
      <c r="SWW65" s="146"/>
      <c r="SWX65" s="113"/>
      <c r="SWY65" s="147"/>
      <c r="SWZ65" s="113"/>
      <c r="SXA65" s="148"/>
      <c r="SXB65" s="149"/>
      <c r="SXC65" s="150"/>
      <c r="SXD65" s="151"/>
      <c r="SXE65" s="152"/>
      <c r="SXF65" s="146"/>
      <c r="SXG65" s="113"/>
      <c r="SXH65" s="147"/>
      <c r="SXI65" s="113"/>
      <c r="SXJ65" s="148"/>
      <c r="SXK65" s="149"/>
      <c r="SXL65" s="150"/>
      <c r="SXM65" s="151"/>
      <c r="SXN65" s="152"/>
      <c r="SXO65" s="146"/>
      <c r="SXP65" s="113"/>
      <c r="SXQ65" s="147"/>
      <c r="SXR65" s="113"/>
      <c r="SXS65" s="148"/>
      <c r="SXT65" s="149"/>
      <c r="SXU65" s="150"/>
      <c r="SXV65" s="151"/>
      <c r="SXW65" s="152"/>
      <c r="SXX65" s="146"/>
      <c r="SXY65" s="113"/>
      <c r="SXZ65" s="147"/>
      <c r="SYA65" s="113"/>
      <c r="SYB65" s="148"/>
      <c r="SYC65" s="149"/>
      <c r="SYD65" s="150"/>
      <c r="SYE65" s="151"/>
      <c r="SYF65" s="152"/>
      <c r="SYG65" s="146"/>
      <c r="SYH65" s="113"/>
      <c r="SYI65" s="147"/>
      <c r="SYJ65" s="113"/>
      <c r="SYK65" s="148"/>
      <c r="SYL65" s="149"/>
      <c r="SYM65" s="150"/>
      <c r="SYN65" s="151"/>
      <c r="SYO65" s="152"/>
      <c r="SYP65" s="146"/>
      <c r="SYQ65" s="113"/>
      <c r="SYR65" s="147"/>
      <c r="SYS65" s="113"/>
      <c r="SYT65" s="148"/>
      <c r="SYU65" s="149"/>
      <c r="SYV65" s="150"/>
      <c r="SYW65" s="151"/>
      <c r="SYX65" s="152"/>
      <c r="SYY65" s="146"/>
      <c r="SYZ65" s="113"/>
      <c r="SZA65" s="147"/>
      <c r="SZB65" s="113"/>
      <c r="SZC65" s="148"/>
      <c r="SZD65" s="149"/>
      <c r="SZE65" s="150"/>
      <c r="SZF65" s="151"/>
      <c r="SZG65" s="152"/>
      <c r="SZH65" s="146"/>
      <c r="SZI65" s="113"/>
      <c r="SZJ65" s="147"/>
      <c r="SZK65" s="113"/>
      <c r="SZL65" s="148"/>
      <c r="SZM65" s="149"/>
      <c r="SZN65" s="150"/>
      <c r="SZO65" s="151"/>
      <c r="SZP65" s="152"/>
      <c r="SZQ65" s="146"/>
      <c r="SZR65" s="113"/>
      <c r="SZS65" s="147"/>
      <c r="SZT65" s="113"/>
      <c r="SZU65" s="148"/>
      <c r="SZV65" s="149"/>
      <c r="SZW65" s="150"/>
      <c r="SZX65" s="151"/>
      <c r="SZY65" s="152"/>
      <c r="SZZ65" s="146"/>
      <c r="TAA65" s="113"/>
      <c r="TAB65" s="147"/>
      <c r="TAC65" s="113"/>
      <c r="TAD65" s="148"/>
      <c r="TAE65" s="149"/>
      <c r="TAF65" s="150"/>
      <c r="TAG65" s="151"/>
      <c r="TAH65" s="152"/>
      <c r="TAI65" s="146"/>
      <c r="TAJ65" s="113"/>
      <c r="TAK65" s="147"/>
      <c r="TAL65" s="113"/>
      <c r="TAM65" s="148"/>
      <c r="TAN65" s="149"/>
      <c r="TAO65" s="150"/>
      <c r="TAP65" s="151"/>
      <c r="TAQ65" s="152"/>
      <c r="TAR65" s="146"/>
      <c r="TAS65" s="113"/>
      <c r="TAT65" s="147"/>
      <c r="TAU65" s="113"/>
      <c r="TAV65" s="148"/>
      <c r="TAW65" s="149"/>
      <c r="TAX65" s="150"/>
      <c r="TAY65" s="151"/>
      <c r="TAZ65" s="152"/>
      <c r="TBA65" s="146"/>
      <c r="TBB65" s="113"/>
      <c r="TBC65" s="147"/>
      <c r="TBD65" s="113"/>
      <c r="TBE65" s="148"/>
      <c r="TBF65" s="149"/>
      <c r="TBG65" s="150"/>
      <c r="TBH65" s="151"/>
      <c r="TBI65" s="152"/>
      <c r="TBJ65" s="146"/>
      <c r="TBK65" s="113"/>
      <c r="TBL65" s="147"/>
      <c r="TBM65" s="113"/>
      <c r="TBN65" s="148"/>
      <c r="TBO65" s="149"/>
      <c r="TBP65" s="150"/>
      <c r="TBQ65" s="151"/>
      <c r="TBR65" s="152"/>
      <c r="TBS65" s="146"/>
      <c r="TBT65" s="113"/>
      <c r="TBU65" s="147"/>
      <c r="TBV65" s="113"/>
      <c r="TBW65" s="148"/>
      <c r="TBX65" s="149"/>
      <c r="TBY65" s="150"/>
      <c r="TBZ65" s="151"/>
      <c r="TCA65" s="152"/>
      <c r="TCB65" s="146"/>
      <c r="TCC65" s="113"/>
      <c r="TCD65" s="147"/>
      <c r="TCE65" s="113"/>
      <c r="TCF65" s="148"/>
      <c r="TCG65" s="149"/>
      <c r="TCH65" s="150"/>
      <c r="TCI65" s="151"/>
      <c r="TCJ65" s="152"/>
      <c r="TCK65" s="146"/>
      <c r="TCL65" s="113"/>
      <c r="TCM65" s="147"/>
      <c r="TCN65" s="113"/>
      <c r="TCO65" s="148"/>
      <c r="TCP65" s="149"/>
      <c r="TCQ65" s="150"/>
      <c r="TCR65" s="151"/>
      <c r="TCS65" s="152"/>
      <c r="TCT65" s="146"/>
      <c r="TCU65" s="113"/>
      <c r="TCV65" s="147"/>
      <c r="TCW65" s="113"/>
      <c r="TCX65" s="148"/>
      <c r="TCY65" s="149"/>
      <c r="TCZ65" s="150"/>
      <c r="TDA65" s="151"/>
      <c r="TDB65" s="152"/>
      <c r="TDC65" s="146"/>
      <c r="TDD65" s="113"/>
      <c r="TDE65" s="147"/>
      <c r="TDF65" s="113"/>
      <c r="TDG65" s="148"/>
      <c r="TDH65" s="149"/>
      <c r="TDI65" s="150"/>
      <c r="TDJ65" s="151"/>
      <c r="TDK65" s="152"/>
      <c r="TDL65" s="146"/>
      <c r="TDM65" s="113"/>
      <c r="TDN65" s="147"/>
      <c r="TDO65" s="113"/>
      <c r="TDP65" s="148"/>
      <c r="TDQ65" s="149"/>
      <c r="TDR65" s="150"/>
      <c r="TDS65" s="151"/>
      <c r="TDT65" s="152"/>
      <c r="TDU65" s="146"/>
      <c r="TDV65" s="113"/>
      <c r="TDW65" s="147"/>
      <c r="TDX65" s="113"/>
      <c r="TDY65" s="148"/>
      <c r="TDZ65" s="149"/>
      <c r="TEA65" s="150"/>
      <c r="TEB65" s="151"/>
      <c r="TEC65" s="152"/>
      <c r="TED65" s="146"/>
      <c r="TEE65" s="113"/>
      <c r="TEF65" s="147"/>
      <c r="TEG65" s="113"/>
      <c r="TEH65" s="148"/>
      <c r="TEI65" s="149"/>
      <c r="TEJ65" s="150"/>
      <c r="TEK65" s="151"/>
      <c r="TEL65" s="152"/>
      <c r="TEM65" s="146"/>
      <c r="TEN65" s="113"/>
      <c r="TEO65" s="147"/>
      <c r="TEP65" s="113"/>
      <c r="TEQ65" s="148"/>
      <c r="TER65" s="149"/>
      <c r="TES65" s="150"/>
      <c r="TET65" s="151"/>
      <c r="TEU65" s="152"/>
      <c r="TEV65" s="146"/>
      <c r="TEW65" s="113"/>
      <c r="TEX65" s="147"/>
      <c r="TEY65" s="113"/>
      <c r="TEZ65" s="148"/>
      <c r="TFA65" s="149"/>
      <c r="TFB65" s="150"/>
      <c r="TFC65" s="151"/>
      <c r="TFD65" s="152"/>
      <c r="TFE65" s="146"/>
      <c r="TFF65" s="113"/>
      <c r="TFG65" s="147"/>
      <c r="TFH65" s="113"/>
      <c r="TFI65" s="148"/>
      <c r="TFJ65" s="149"/>
      <c r="TFK65" s="150"/>
      <c r="TFL65" s="151"/>
      <c r="TFM65" s="152"/>
      <c r="TFN65" s="146"/>
      <c r="TFO65" s="113"/>
      <c r="TFP65" s="147"/>
      <c r="TFQ65" s="113"/>
      <c r="TFR65" s="148"/>
      <c r="TFS65" s="149"/>
      <c r="TFT65" s="150"/>
      <c r="TFU65" s="151"/>
      <c r="TFV65" s="152"/>
      <c r="TFW65" s="146"/>
      <c r="TFX65" s="113"/>
      <c r="TFY65" s="147"/>
      <c r="TFZ65" s="113"/>
      <c r="TGA65" s="148"/>
      <c r="TGB65" s="149"/>
      <c r="TGC65" s="150"/>
      <c r="TGD65" s="151"/>
      <c r="TGE65" s="152"/>
      <c r="TGF65" s="146"/>
      <c r="TGG65" s="113"/>
      <c r="TGH65" s="147"/>
      <c r="TGI65" s="113"/>
      <c r="TGJ65" s="148"/>
      <c r="TGK65" s="149"/>
      <c r="TGL65" s="150"/>
      <c r="TGM65" s="151"/>
      <c r="TGN65" s="152"/>
      <c r="TGO65" s="146"/>
      <c r="TGP65" s="113"/>
      <c r="TGQ65" s="147"/>
      <c r="TGR65" s="113"/>
      <c r="TGS65" s="148"/>
      <c r="TGT65" s="149"/>
      <c r="TGU65" s="150"/>
      <c r="TGV65" s="151"/>
      <c r="TGW65" s="152"/>
      <c r="TGX65" s="146"/>
      <c r="TGY65" s="113"/>
      <c r="TGZ65" s="147"/>
      <c r="THA65" s="113"/>
      <c r="THB65" s="148"/>
      <c r="THC65" s="149"/>
      <c r="THD65" s="150"/>
      <c r="THE65" s="151"/>
      <c r="THF65" s="152"/>
      <c r="THG65" s="146"/>
      <c r="THH65" s="113"/>
      <c r="THI65" s="147"/>
      <c r="THJ65" s="113"/>
      <c r="THK65" s="148"/>
      <c r="THL65" s="149"/>
      <c r="THM65" s="150"/>
      <c r="THN65" s="151"/>
      <c r="THO65" s="152"/>
      <c r="THP65" s="146"/>
      <c r="THQ65" s="113"/>
      <c r="THR65" s="147"/>
      <c r="THS65" s="113"/>
      <c r="THT65" s="148"/>
      <c r="THU65" s="149"/>
      <c r="THV65" s="150"/>
      <c r="THW65" s="151"/>
      <c r="THX65" s="152"/>
      <c r="THY65" s="146"/>
      <c r="THZ65" s="113"/>
      <c r="TIA65" s="147"/>
      <c r="TIB65" s="113"/>
      <c r="TIC65" s="148"/>
      <c r="TID65" s="149"/>
      <c r="TIE65" s="150"/>
      <c r="TIF65" s="151"/>
      <c r="TIG65" s="152"/>
      <c r="TIH65" s="146"/>
      <c r="TII65" s="113"/>
      <c r="TIJ65" s="147"/>
      <c r="TIK65" s="113"/>
      <c r="TIL65" s="148"/>
      <c r="TIM65" s="149"/>
      <c r="TIN65" s="150"/>
      <c r="TIO65" s="151"/>
      <c r="TIP65" s="152"/>
      <c r="TIQ65" s="146"/>
      <c r="TIR65" s="113"/>
      <c r="TIS65" s="147"/>
      <c r="TIT65" s="113"/>
      <c r="TIU65" s="148"/>
      <c r="TIV65" s="149"/>
      <c r="TIW65" s="150"/>
      <c r="TIX65" s="151"/>
      <c r="TIY65" s="152"/>
      <c r="TIZ65" s="146"/>
      <c r="TJA65" s="113"/>
      <c r="TJB65" s="147"/>
      <c r="TJC65" s="113"/>
      <c r="TJD65" s="148"/>
      <c r="TJE65" s="149"/>
      <c r="TJF65" s="150"/>
      <c r="TJG65" s="151"/>
      <c r="TJH65" s="152"/>
      <c r="TJI65" s="146"/>
      <c r="TJJ65" s="113"/>
      <c r="TJK65" s="147"/>
      <c r="TJL65" s="113"/>
      <c r="TJM65" s="148"/>
      <c r="TJN65" s="149"/>
      <c r="TJO65" s="150"/>
      <c r="TJP65" s="151"/>
      <c r="TJQ65" s="152"/>
      <c r="TJR65" s="146"/>
      <c r="TJS65" s="113"/>
      <c r="TJT65" s="147"/>
      <c r="TJU65" s="113"/>
      <c r="TJV65" s="148"/>
      <c r="TJW65" s="149"/>
      <c r="TJX65" s="150"/>
      <c r="TJY65" s="151"/>
      <c r="TJZ65" s="152"/>
      <c r="TKA65" s="146"/>
      <c r="TKB65" s="113"/>
      <c r="TKC65" s="147"/>
      <c r="TKD65" s="113"/>
      <c r="TKE65" s="148"/>
      <c r="TKF65" s="149"/>
      <c r="TKG65" s="150"/>
      <c r="TKH65" s="151"/>
      <c r="TKI65" s="152"/>
      <c r="TKJ65" s="146"/>
      <c r="TKK65" s="113"/>
      <c r="TKL65" s="147"/>
      <c r="TKM65" s="113"/>
      <c r="TKN65" s="148"/>
      <c r="TKO65" s="149"/>
      <c r="TKP65" s="150"/>
      <c r="TKQ65" s="151"/>
      <c r="TKR65" s="152"/>
      <c r="TKS65" s="146"/>
      <c r="TKT65" s="113"/>
      <c r="TKU65" s="147"/>
      <c r="TKV65" s="113"/>
      <c r="TKW65" s="148"/>
      <c r="TKX65" s="149"/>
      <c r="TKY65" s="150"/>
      <c r="TKZ65" s="151"/>
      <c r="TLA65" s="152"/>
      <c r="TLB65" s="146"/>
      <c r="TLC65" s="113"/>
      <c r="TLD65" s="147"/>
      <c r="TLE65" s="113"/>
      <c r="TLF65" s="148"/>
      <c r="TLG65" s="149"/>
      <c r="TLH65" s="150"/>
      <c r="TLI65" s="151"/>
      <c r="TLJ65" s="152"/>
      <c r="TLK65" s="146"/>
      <c r="TLL65" s="113"/>
      <c r="TLM65" s="147"/>
      <c r="TLN65" s="113"/>
      <c r="TLO65" s="148"/>
      <c r="TLP65" s="149"/>
      <c r="TLQ65" s="150"/>
      <c r="TLR65" s="151"/>
      <c r="TLS65" s="152"/>
      <c r="TLT65" s="146"/>
      <c r="TLU65" s="113"/>
      <c r="TLV65" s="147"/>
      <c r="TLW65" s="113"/>
      <c r="TLX65" s="148"/>
      <c r="TLY65" s="149"/>
      <c r="TLZ65" s="150"/>
      <c r="TMA65" s="151"/>
      <c r="TMB65" s="152"/>
      <c r="TMC65" s="146"/>
      <c r="TMD65" s="113"/>
      <c r="TME65" s="147"/>
      <c r="TMF65" s="113"/>
      <c r="TMG65" s="148"/>
      <c r="TMH65" s="149"/>
      <c r="TMI65" s="150"/>
      <c r="TMJ65" s="151"/>
      <c r="TMK65" s="152"/>
      <c r="TML65" s="146"/>
      <c r="TMM65" s="113"/>
      <c r="TMN65" s="147"/>
      <c r="TMO65" s="113"/>
      <c r="TMP65" s="148"/>
      <c r="TMQ65" s="149"/>
      <c r="TMR65" s="150"/>
      <c r="TMS65" s="151"/>
      <c r="TMT65" s="152"/>
      <c r="TMU65" s="146"/>
      <c r="TMV65" s="113"/>
      <c r="TMW65" s="147"/>
      <c r="TMX65" s="113"/>
      <c r="TMY65" s="148"/>
      <c r="TMZ65" s="149"/>
      <c r="TNA65" s="150"/>
      <c r="TNB65" s="151"/>
      <c r="TNC65" s="152"/>
      <c r="TND65" s="146"/>
      <c r="TNE65" s="113"/>
      <c r="TNF65" s="147"/>
      <c r="TNG65" s="113"/>
      <c r="TNH65" s="148"/>
      <c r="TNI65" s="149"/>
      <c r="TNJ65" s="150"/>
      <c r="TNK65" s="151"/>
      <c r="TNL65" s="152"/>
      <c r="TNM65" s="146"/>
      <c r="TNN65" s="113"/>
      <c r="TNO65" s="147"/>
      <c r="TNP65" s="113"/>
      <c r="TNQ65" s="148"/>
      <c r="TNR65" s="149"/>
      <c r="TNS65" s="150"/>
      <c r="TNT65" s="151"/>
      <c r="TNU65" s="152"/>
      <c r="TNV65" s="146"/>
      <c r="TNW65" s="113"/>
      <c r="TNX65" s="147"/>
      <c r="TNY65" s="113"/>
      <c r="TNZ65" s="148"/>
      <c r="TOA65" s="149"/>
      <c r="TOB65" s="150"/>
      <c r="TOC65" s="151"/>
      <c r="TOD65" s="152"/>
      <c r="TOE65" s="146"/>
      <c r="TOF65" s="113"/>
      <c r="TOG65" s="147"/>
      <c r="TOH65" s="113"/>
      <c r="TOI65" s="148"/>
      <c r="TOJ65" s="149"/>
      <c r="TOK65" s="150"/>
      <c r="TOL65" s="151"/>
      <c r="TOM65" s="152"/>
      <c r="TON65" s="146"/>
      <c r="TOO65" s="113"/>
      <c r="TOP65" s="147"/>
      <c r="TOQ65" s="113"/>
      <c r="TOR65" s="148"/>
      <c r="TOS65" s="149"/>
      <c r="TOT65" s="150"/>
      <c r="TOU65" s="151"/>
      <c r="TOV65" s="152"/>
      <c r="TOW65" s="146"/>
      <c r="TOX65" s="113"/>
      <c r="TOY65" s="147"/>
      <c r="TOZ65" s="113"/>
      <c r="TPA65" s="148"/>
      <c r="TPB65" s="149"/>
      <c r="TPC65" s="150"/>
      <c r="TPD65" s="151"/>
      <c r="TPE65" s="152"/>
      <c r="TPF65" s="146"/>
      <c r="TPG65" s="113"/>
      <c r="TPH65" s="147"/>
      <c r="TPI65" s="113"/>
      <c r="TPJ65" s="148"/>
      <c r="TPK65" s="149"/>
      <c r="TPL65" s="150"/>
      <c r="TPM65" s="151"/>
      <c r="TPN65" s="152"/>
      <c r="TPO65" s="146"/>
      <c r="TPP65" s="113"/>
      <c r="TPQ65" s="147"/>
      <c r="TPR65" s="113"/>
      <c r="TPS65" s="148"/>
      <c r="TPT65" s="149"/>
      <c r="TPU65" s="150"/>
      <c r="TPV65" s="151"/>
      <c r="TPW65" s="152"/>
      <c r="TPX65" s="146"/>
      <c r="TPY65" s="113"/>
      <c r="TPZ65" s="147"/>
      <c r="TQA65" s="113"/>
      <c r="TQB65" s="148"/>
      <c r="TQC65" s="149"/>
      <c r="TQD65" s="150"/>
      <c r="TQE65" s="151"/>
      <c r="TQF65" s="152"/>
      <c r="TQG65" s="146"/>
      <c r="TQH65" s="113"/>
      <c r="TQI65" s="147"/>
      <c r="TQJ65" s="113"/>
      <c r="TQK65" s="148"/>
      <c r="TQL65" s="149"/>
      <c r="TQM65" s="150"/>
      <c r="TQN65" s="151"/>
      <c r="TQO65" s="152"/>
      <c r="TQP65" s="146"/>
      <c r="TQQ65" s="113"/>
      <c r="TQR65" s="147"/>
      <c r="TQS65" s="113"/>
      <c r="TQT65" s="148"/>
      <c r="TQU65" s="149"/>
      <c r="TQV65" s="150"/>
      <c r="TQW65" s="151"/>
      <c r="TQX65" s="152"/>
      <c r="TQY65" s="146"/>
      <c r="TQZ65" s="113"/>
      <c r="TRA65" s="147"/>
      <c r="TRB65" s="113"/>
      <c r="TRC65" s="148"/>
      <c r="TRD65" s="149"/>
      <c r="TRE65" s="150"/>
      <c r="TRF65" s="151"/>
      <c r="TRG65" s="152"/>
      <c r="TRH65" s="146"/>
      <c r="TRI65" s="113"/>
      <c r="TRJ65" s="147"/>
      <c r="TRK65" s="113"/>
      <c r="TRL65" s="148"/>
      <c r="TRM65" s="149"/>
      <c r="TRN65" s="150"/>
      <c r="TRO65" s="151"/>
      <c r="TRP65" s="152"/>
      <c r="TRQ65" s="146"/>
      <c r="TRR65" s="113"/>
      <c r="TRS65" s="147"/>
      <c r="TRT65" s="113"/>
      <c r="TRU65" s="148"/>
      <c r="TRV65" s="149"/>
      <c r="TRW65" s="150"/>
      <c r="TRX65" s="151"/>
      <c r="TRY65" s="152"/>
      <c r="TRZ65" s="146"/>
      <c r="TSA65" s="113"/>
      <c r="TSB65" s="147"/>
      <c r="TSC65" s="113"/>
      <c r="TSD65" s="148"/>
      <c r="TSE65" s="149"/>
      <c r="TSF65" s="150"/>
      <c r="TSG65" s="151"/>
      <c r="TSH65" s="152"/>
      <c r="TSI65" s="146"/>
      <c r="TSJ65" s="113"/>
      <c r="TSK65" s="147"/>
      <c r="TSL65" s="113"/>
      <c r="TSM65" s="148"/>
      <c r="TSN65" s="149"/>
      <c r="TSO65" s="150"/>
      <c r="TSP65" s="151"/>
      <c r="TSQ65" s="152"/>
      <c r="TSR65" s="146"/>
      <c r="TSS65" s="113"/>
      <c r="TST65" s="147"/>
      <c r="TSU65" s="113"/>
      <c r="TSV65" s="148"/>
      <c r="TSW65" s="149"/>
      <c r="TSX65" s="150"/>
      <c r="TSY65" s="151"/>
      <c r="TSZ65" s="152"/>
      <c r="TTA65" s="146"/>
      <c r="TTB65" s="113"/>
      <c r="TTC65" s="147"/>
      <c r="TTD65" s="113"/>
      <c r="TTE65" s="148"/>
      <c r="TTF65" s="149"/>
      <c r="TTG65" s="150"/>
      <c r="TTH65" s="151"/>
      <c r="TTI65" s="152"/>
      <c r="TTJ65" s="146"/>
      <c r="TTK65" s="113"/>
      <c r="TTL65" s="147"/>
      <c r="TTM65" s="113"/>
      <c r="TTN65" s="148"/>
      <c r="TTO65" s="149"/>
      <c r="TTP65" s="150"/>
      <c r="TTQ65" s="151"/>
      <c r="TTR65" s="152"/>
      <c r="TTS65" s="146"/>
      <c r="TTT65" s="113"/>
      <c r="TTU65" s="147"/>
      <c r="TTV65" s="113"/>
      <c r="TTW65" s="148"/>
      <c r="TTX65" s="149"/>
      <c r="TTY65" s="150"/>
      <c r="TTZ65" s="151"/>
      <c r="TUA65" s="152"/>
      <c r="TUB65" s="146"/>
      <c r="TUC65" s="113"/>
      <c r="TUD65" s="147"/>
      <c r="TUE65" s="113"/>
      <c r="TUF65" s="148"/>
      <c r="TUG65" s="149"/>
      <c r="TUH65" s="150"/>
      <c r="TUI65" s="151"/>
      <c r="TUJ65" s="152"/>
      <c r="TUK65" s="146"/>
      <c r="TUL65" s="113"/>
      <c r="TUM65" s="147"/>
      <c r="TUN65" s="113"/>
      <c r="TUO65" s="148"/>
      <c r="TUP65" s="149"/>
      <c r="TUQ65" s="150"/>
      <c r="TUR65" s="151"/>
      <c r="TUS65" s="152"/>
      <c r="TUT65" s="146"/>
      <c r="TUU65" s="113"/>
      <c r="TUV65" s="147"/>
      <c r="TUW65" s="113"/>
      <c r="TUX65" s="148"/>
      <c r="TUY65" s="149"/>
      <c r="TUZ65" s="150"/>
      <c r="TVA65" s="151"/>
      <c r="TVB65" s="152"/>
      <c r="TVC65" s="146"/>
      <c r="TVD65" s="113"/>
      <c r="TVE65" s="147"/>
      <c r="TVF65" s="113"/>
      <c r="TVG65" s="148"/>
      <c r="TVH65" s="149"/>
      <c r="TVI65" s="150"/>
      <c r="TVJ65" s="151"/>
      <c r="TVK65" s="152"/>
      <c r="TVL65" s="146"/>
      <c r="TVM65" s="113"/>
      <c r="TVN65" s="147"/>
      <c r="TVO65" s="113"/>
      <c r="TVP65" s="148"/>
      <c r="TVQ65" s="149"/>
      <c r="TVR65" s="150"/>
      <c r="TVS65" s="151"/>
      <c r="TVT65" s="152"/>
      <c r="TVU65" s="146"/>
      <c r="TVV65" s="113"/>
      <c r="TVW65" s="147"/>
      <c r="TVX65" s="113"/>
      <c r="TVY65" s="148"/>
      <c r="TVZ65" s="149"/>
      <c r="TWA65" s="150"/>
      <c r="TWB65" s="151"/>
      <c r="TWC65" s="152"/>
      <c r="TWD65" s="146"/>
      <c r="TWE65" s="113"/>
      <c r="TWF65" s="147"/>
      <c r="TWG65" s="113"/>
      <c r="TWH65" s="148"/>
      <c r="TWI65" s="149"/>
      <c r="TWJ65" s="150"/>
      <c r="TWK65" s="151"/>
      <c r="TWL65" s="152"/>
      <c r="TWM65" s="146"/>
      <c r="TWN65" s="113"/>
      <c r="TWO65" s="147"/>
      <c r="TWP65" s="113"/>
      <c r="TWQ65" s="148"/>
      <c r="TWR65" s="149"/>
      <c r="TWS65" s="150"/>
      <c r="TWT65" s="151"/>
      <c r="TWU65" s="152"/>
      <c r="TWV65" s="146"/>
      <c r="TWW65" s="113"/>
      <c r="TWX65" s="147"/>
      <c r="TWY65" s="113"/>
      <c r="TWZ65" s="148"/>
      <c r="TXA65" s="149"/>
      <c r="TXB65" s="150"/>
      <c r="TXC65" s="151"/>
      <c r="TXD65" s="152"/>
      <c r="TXE65" s="146"/>
      <c r="TXF65" s="113"/>
      <c r="TXG65" s="147"/>
      <c r="TXH65" s="113"/>
      <c r="TXI65" s="148"/>
      <c r="TXJ65" s="149"/>
      <c r="TXK65" s="150"/>
      <c r="TXL65" s="151"/>
      <c r="TXM65" s="152"/>
      <c r="TXN65" s="146"/>
      <c r="TXO65" s="113"/>
      <c r="TXP65" s="147"/>
      <c r="TXQ65" s="113"/>
      <c r="TXR65" s="148"/>
      <c r="TXS65" s="149"/>
      <c r="TXT65" s="150"/>
      <c r="TXU65" s="151"/>
      <c r="TXV65" s="152"/>
      <c r="TXW65" s="146"/>
      <c r="TXX65" s="113"/>
      <c r="TXY65" s="147"/>
      <c r="TXZ65" s="113"/>
      <c r="TYA65" s="148"/>
      <c r="TYB65" s="149"/>
      <c r="TYC65" s="150"/>
      <c r="TYD65" s="151"/>
      <c r="TYE65" s="152"/>
      <c r="TYF65" s="146"/>
      <c r="TYG65" s="113"/>
      <c r="TYH65" s="147"/>
      <c r="TYI65" s="113"/>
      <c r="TYJ65" s="148"/>
      <c r="TYK65" s="149"/>
      <c r="TYL65" s="150"/>
      <c r="TYM65" s="151"/>
      <c r="TYN65" s="152"/>
      <c r="TYO65" s="146"/>
      <c r="TYP65" s="113"/>
      <c r="TYQ65" s="147"/>
      <c r="TYR65" s="113"/>
      <c r="TYS65" s="148"/>
      <c r="TYT65" s="149"/>
      <c r="TYU65" s="150"/>
      <c r="TYV65" s="151"/>
      <c r="TYW65" s="152"/>
      <c r="TYX65" s="146"/>
      <c r="TYY65" s="113"/>
      <c r="TYZ65" s="147"/>
      <c r="TZA65" s="113"/>
      <c r="TZB65" s="148"/>
      <c r="TZC65" s="149"/>
      <c r="TZD65" s="150"/>
      <c r="TZE65" s="151"/>
      <c r="TZF65" s="152"/>
      <c r="TZG65" s="146"/>
      <c r="TZH65" s="113"/>
      <c r="TZI65" s="147"/>
      <c r="TZJ65" s="113"/>
      <c r="TZK65" s="148"/>
      <c r="TZL65" s="149"/>
      <c r="TZM65" s="150"/>
      <c r="TZN65" s="151"/>
      <c r="TZO65" s="152"/>
      <c r="TZP65" s="146"/>
      <c r="TZQ65" s="113"/>
      <c r="TZR65" s="147"/>
      <c r="TZS65" s="113"/>
      <c r="TZT65" s="148"/>
      <c r="TZU65" s="149"/>
      <c r="TZV65" s="150"/>
      <c r="TZW65" s="151"/>
      <c r="TZX65" s="152"/>
      <c r="TZY65" s="146"/>
      <c r="TZZ65" s="113"/>
      <c r="UAA65" s="147"/>
      <c r="UAB65" s="113"/>
      <c r="UAC65" s="148"/>
      <c r="UAD65" s="149"/>
      <c r="UAE65" s="150"/>
      <c r="UAF65" s="151"/>
      <c r="UAG65" s="152"/>
      <c r="UAH65" s="146"/>
      <c r="UAI65" s="113"/>
      <c r="UAJ65" s="147"/>
      <c r="UAK65" s="113"/>
      <c r="UAL65" s="148"/>
      <c r="UAM65" s="149"/>
      <c r="UAN65" s="150"/>
      <c r="UAO65" s="151"/>
      <c r="UAP65" s="152"/>
      <c r="UAQ65" s="146"/>
      <c r="UAR65" s="113"/>
      <c r="UAS65" s="147"/>
      <c r="UAT65" s="113"/>
      <c r="UAU65" s="148"/>
      <c r="UAV65" s="149"/>
      <c r="UAW65" s="150"/>
      <c r="UAX65" s="151"/>
      <c r="UAY65" s="152"/>
      <c r="UAZ65" s="146"/>
      <c r="UBA65" s="113"/>
      <c r="UBB65" s="147"/>
      <c r="UBC65" s="113"/>
      <c r="UBD65" s="148"/>
      <c r="UBE65" s="149"/>
      <c r="UBF65" s="150"/>
      <c r="UBG65" s="151"/>
      <c r="UBH65" s="152"/>
      <c r="UBI65" s="146"/>
      <c r="UBJ65" s="113"/>
      <c r="UBK65" s="147"/>
      <c r="UBL65" s="113"/>
      <c r="UBM65" s="148"/>
      <c r="UBN65" s="149"/>
      <c r="UBO65" s="150"/>
      <c r="UBP65" s="151"/>
      <c r="UBQ65" s="152"/>
      <c r="UBR65" s="146"/>
      <c r="UBS65" s="113"/>
      <c r="UBT65" s="147"/>
      <c r="UBU65" s="113"/>
      <c r="UBV65" s="148"/>
      <c r="UBW65" s="149"/>
      <c r="UBX65" s="150"/>
      <c r="UBY65" s="151"/>
      <c r="UBZ65" s="152"/>
      <c r="UCA65" s="146"/>
      <c r="UCB65" s="113"/>
      <c r="UCC65" s="147"/>
      <c r="UCD65" s="113"/>
      <c r="UCE65" s="148"/>
      <c r="UCF65" s="149"/>
      <c r="UCG65" s="150"/>
      <c r="UCH65" s="151"/>
      <c r="UCI65" s="152"/>
      <c r="UCJ65" s="146"/>
      <c r="UCK65" s="113"/>
      <c r="UCL65" s="147"/>
      <c r="UCM65" s="113"/>
      <c r="UCN65" s="148"/>
      <c r="UCO65" s="149"/>
      <c r="UCP65" s="150"/>
      <c r="UCQ65" s="151"/>
      <c r="UCR65" s="152"/>
      <c r="UCS65" s="146"/>
      <c r="UCT65" s="113"/>
      <c r="UCU65" s="147"/>
      <c r="UCV65" s="113"/>
      <c r="UCW65" s="148"/>
      <c r="UCX65" s="149"/>
      <c r="UCY65" s="150"/>
      <c r="UCZ65" s="151"/>
      <c r="UDA65" s="152"/>
      <c r="UDB65" s="146"/>
      <c r="UDC65" s="113"/>
      <c r="UDD65" s="147"/>
      <c r="UDE65" s="113"/>
      <c r="UDF65" s="148"/>
      <c r="UDG65" s="149"/>
      <c r="UDH65" s="150"/>
      <c r="UDI65" s="151"/>
      <c r="UDJ65" s="152"/>
      <c r="UDK65" s="146"/>
      <c r="UDL65" s="113"/>
      <c r="UDM65" s="147"/>
      <c r="UDN65" s="113"/>
      <c r="UDO65" s="148"/>
      <c r="UDP65" s="149"/>
      <c r="UDQ65" s="150"/>
      <c r="UDR65" s="151"/>
      <c r="UDS65" s="152"/>
      <c r="UDT65" s="146"/>
      <c r="UDU65" s="113"/>
      <c r="UDV65" s="147"/>
      <c r="UDW65" s="113"/>
      <c r="UDX65" s="148"/>
      <c r="UDY65" s="149"/>
      <c r="UDZ65" s="150"/>
      <c r="UEA65" s="151"/>
      <c r="UEB65" s="152"/>
      <c r="UEC65" s="146"/>
      <c r="UED65" s="113"/>
      <c r="UEE65" s="147"/>
      <c r="UEF65" s="113"/>
      <c r="UEG65" s="148"/>
      <c r="UEH65" s="149"/>
      <c r="UEI65" s="150"/>
      <c r="UEJ65" s="151"/>
      <c r="UEK65" s="152"/>
      <c r="UEL65" s="146"/>
      <c r="UEM65" s="113"/>
      <c r="UEN65" s="147"/>
      <c r="UEO65" s="113"/>
      <c r="UEP65" s="148"/>
      <c r="UEQ65" s="149"/>
      <c r="UER65" s="150"/>
      <c r="UES65" s="151"/>
      <c r="UET65" s="152"/>
      <c r="UEU65" s="146"/>
      <c r="UEV65" s="113"/>
      <c r="UEW65" s="147"/>
      <c r="UEX65" s="113"/>
      <c r="UEY65" s="148"/>
      <c r="UEZ65" s="149"/>
      <c r="UFA65" s="150"/>
      <c r="UFB65" s="151"/>
      <c r="UFC65" s="152"/>
      <c r="UFD65" s="146"/>
      <c r="UFE65" s="113"/>
      <c r="UFF65" s="147"/>
      <c r="UFG65" s="113"/>
      <c r="UFH65" s="148"/>
      <c r="UFI65" s="149"/>
      <c r="UFJ65" s="150"/>
      <c r="UFK65" s="151"/>
      <c r="UFL65" s="152"/>
      <c r="UFM65" s="146"/>
      <c r="UFN65" s="113"/>
      <c r="UFO65" s="147"/>
      <c r="UFP65" s="113"/>
      <c r="UFQ65" s="148"/>
      <c r="UFR65" s="149"/>
      <c r="UFS65" s="150"/>
      <c r="UFT65" s="151"/>
      <c r="UFU65" s="152"/>
      <c r="UFV65" s="146"/>
      <c r="UFW65" s="113"/>
      <c r="UFX65" s="147"/>
      <c r="UFY65" s="113"/>
      <c r="UFZ65" s="148"/>
      <c r="UGA65" s="149"/>
      <c r="UGB65" s="150"/>
      <c r="UGC65" s="151"/>
      <c r="UGD65" s="152"/>
      <c r="UGE65" s="146"/>
      <c r="UGF65" s="113"/>
      <c r="UGG65" s="147"/>
      <c r="UGH65" s="113"/>
      <c r="UGI65" s="148"/>
      <c r="UGJ65" s="149"/>
      <c r="UGK65" s="150"/>
      <c r="UGL65" s="151"/>
      <c r="UGM65" s="152"/>
      <c r="UGN65" s="146"/>
      <c r="UGO65" s="113"/>
      <c r="UGP65" s="147"/>
      <c r="UGQ65" s="113"/>
      <c r="UGR65" s="148"/>
      <c r="UGS65" s="149"/>
      <c r="UGT65" s="150"/>
      <c r="UGU65" s="151"/>
      <c r="UGV65" s="152"/>
      <c r="UGW65" s="146"/>
      <c r="UGX65" s="113"/>
      <c r="UGY65" s="147"/>
      <c r="UGZ65" s="113"/>
      <c r="UHA65" s="148"/>
      <c r="UHB65" s="149"/>
      <c r="UHC65" s="150"/>
      <c r="UHD65" s="151"/>
      <c r="UHE65" s="152"/>
      <c r="UHF65" s="146"/>
      <c r="UHG65" s="113"/>
      <c r="UHH65" s="147"/>
      <c r="UHI65" s="113"/>
      <c r="UHJ65" s="148"/>
      <c r="UHK65" s="149"/>
      <c r="UHL65" s="150"/>
      <c r="UHM65" s="151"/>
      <c r="UHN65" s="152"/>
      <c r="UHO65" s="146"/>
      <c r="UHP65" s="113"/>
      <c r="UHQ65" s="147"/>
      <c r="UHR65" s="113"/>
      <c r="UHS65" s="148"/>
      <c r="UHT65" s="149"/>
      <c r="UHU65" s="150"/>
      <c r="UHV65" s="151"/>
      <c r="UHW65" s="152"/>
      <c r="UHX65" s="146"/>
      <c r="UHY65" s="113"/>
      <c r="UHZ65" s="147"/>
      <c r="UIA65" s="113"/>
      <c r="UIB65" s="148"/>
      <c r="UIC65" s="149"/>
      <c r="UID65" s="150"/>
      <c r="UIE65" s="151"/>
      <c r="UIF65" s="152"/>
      <c r="UIG65" s="146"/>
      <c r="UIH65" s="113"/>
      <c r="UII65" s="147"/>
      <c r="UIJ65" s="113"/>
      <c r="UIK65" s="148"/>
      <c r="UIL65" s="149"/>
      <c r="UIM65" s="150"/>
      <c r="UIN65" s="151"/>
      <c r="UIO65" s="152"/>
      <c r="UIP65" s="146"/>
      <c r="UIQ65" s="113"/>
      <c r="UIR65" s="147"/>
      <c r="UIS65" s="113"/>
      <c r="UIT65" s="148"/>
      <c r="UIU65" s="149"/>
      <c r="UIV65" s="150"/>
      <c r="UIW65" s="151"/>
      <c r="UIX65" s="152"/>
      <c r="UIY65" s="146"/>
      <c r="UIZ65" s="113"/>
      <c r="UJA65" s="147"/>
      <c r="UJB65" s="113"/>
      <c r="UJC65" s="148"/>
      <c r="UJD65" s="149"/>
      <c r="UJE65" s="150"/>
      <c r="UJF65" s="151"/>
      <c r="UJG65" s="152"/>
      <c r="UJH65" s="146"/>
      <c r="UJI65" s="113"/>
      <c r="UJJ65" s="147"/>
      <c r="UJK65" s="113"/>
      <c r="UJL65" s="148"/>
      <c r="UJM65" s="149"/>
      <c r="UJN65" s="150"/>
      <c r="UJO65" s="151"/>
      <c r="UJP65" s="152"/>
      <c r="UJQ65" s="146"/>
      <c r="UJR65" s="113"/>
      <c r="UJS65" s="147"/>
      <c r="UJT65" s="113"/>
      <c r="UJU65" s="148"/>
      <c r="UJV65" s="149"/>
      <c r="UJW65" s="150"/>
      <c r="UJX65" s="151"/>
      <c r="UJY65" s="152"/>
      <c r="UJZ65" s="146"/>
      <c r="UKA65" s="113"/>
      <c r="UKB65" s="147"/>
      <c r="UKC65" s="113"/>
      <c r="UKD65" s="148"/>
      <c r="UKE65" s="149"/>
      <c r="UKF65" s="150"/>
      <c r="UKG65" s="151"/>
      <c r="UKH65" s="152"/>
      <c r="UKI65" s="146"/>
      <c r="UKJ65" s="113"/>
      <c r="UKK65" s="147"/>
      <c r="UKL65" s="113"/>
      <c r="UKM65" s="148"/>
      <c r="UKN65" s="149"/>
      <c r="UKO65" s="150"/>
      <c r="UKP65" s="151"/>
      <c r="UKQ65" s="152"/>
      <c r="UKR65" s="146"/>
      <c r="UKS65" s="113"/>
      <c r="UKT65" s="147"/>
      <c r="UKU65" s="113"/>
      <c r="UKV65" s="148"/>
      <c r="UKW65" s="149"/>
      <c r="UKX65" s="150"/>
      <c r="UKY65" s="151"/>
      <c r="UKZ65" s="152"/>
      <c r="ULA65" s="146"/>
      <c r="ULB65" s="113"/>
      <c r="ULC65" s="147"/>
      <c r="ULD65" s="113"/>
      <c r="ULE65" s="148"/>
      <c r="ULF65" s="149"/>
      <c r="ULG65" s="150"/>
      <c r="ULH65" s="151"/>
      <c r="ULI65" s="152"/>
      <c r="ULJ65" s="146"/>
      <c r="ULK65" s="113"/>
      <c r="ULL65" s="147"/>
      <c r="ULM65" s="113"/>
      <c r="ULN65" s="148"/>
      <c r="ULO65" s="149"/>
      <c r="ULP65" s="150"/>
      <c r="ULQ65" s="151"/>
      <c r="ULR65" s="152"/>
      <c r="ULS65" s="146"/>
      <c r="ULT65" s="113"/>
      <c r="ULU65" s="147"/>
      <c r="ULV65" s="113"/>
      <c r="ULW65" s="148"/>
      <c r="ULX65" s="149"/>
      <c r="ULY65" s="150"/>
      <c r="ULZ65" s="151"/>
      <c r="UMA65" s="152"/>
      <c r="UMB65" s="146"/>
      <c r="UMC65" s="113"/>
      <c r="UMD65" s="147"/>
      <c r="UME65" s="113"/>
      <c r="UMF65" s="148"/>
      <c r="UMG65" s="149"/>
      <c r="UMH65" s="150"/>
      <c r="UMI65" s="151"/>
      <c r="UMJ65" s="152"/>
      <c r="UMK65" s="146"/>
      <c r="UML65" s="113"/>
      <c r="UMM65" s="147"/>
      <c r="UMN65" s="113"/>
      <c r="UMO65" s="148"/>
      <c r="UMP65" s="149"/>
      <c r="UMQ65" s="150"/>
      <c r="UMR65" s="151"/>
      <c r="UMS65" s="152"/>
      <c r="UMT65" s="146"/>
      <c r="UMU65" s="113"/>
      <c r="UMV65" s="147"/>
      <c r="UMW65" s="113"/>
      <c r="UMX65" s="148"/>
      <c r="UMY65" s="149"/>
      <c r="UMZ65" s="150"/>
      <c r="UNA65" s="151"/>
      <c r="UNB65" s="152"/>
      <c r="UNC65" s="146"/>
      <c r="UND65" s="113"/>
      <c r="UNE65" s="147"/>
      <c r="UNF65" s="113"/>
      <c r="UNG65" s="148"/>
      <c r="UNH65" s="149"/>
      <c r="UNI65" s="150"/>
      <c r="UNJ65" s="151"/>
      <c r="UNK65" s="152"/>
      <c r="UNL65" s="146"/>
      <c r="UNM65" s="113"/>
      <c r="UNN65" s="147"/>
      <c r="UNO65" s="113"/>
      <c r="UNP65" s="148"/>
      <c r="UNQ65" s="149"/>
      <c r="UNR65" s="150"/>
      <c r="UNS65" s="151"/>
      <c r="UNT65" s="152"/>
      <c r="UNU65" s="146"/>
      <c r="UNV65" s="113"/>
      <c r="UNW65" s="147"/>
      <c r="UNX65" s="113"/>
      <c r="UNY65" s="148"/>
      <c r="UNZ65" s="149"/>
      <c r="UOA65" s="150"/>
      <c r="UOB65" s="151"/>
      <c r="UOC65" s="152"/>
      <c r="UOD65" s="146"/>
      <c r="UOE65" s="113"/>
      <c r="UOF65" s="147"/>
      <c r="UOG65" s="113"/>
      <c r="UOH65" s="148"/>
      <c r="UOI65" s="149"/>
      <c r="UOJ65" s="150"/>
      <c r="UOK65" s="151"/>
      <c r="UOL65" s="152"/>
      <c r="UOM65" s="146"/>
      <c r="UON65" s="113"/>
      <c r="UOO65" s="147"/>
      <c r="UOP65" s="113"/>
      <c r="UOQ65" s="148"/>
      <c r="UOR65" s="149"/>
      <c r="UOS65" s="150"/>
      <c r="UOT65" s="151"/>
      <c r="UOU65" s="152"/>
      <c r="UOV65" s="146"/>
      <c r="UOW65" s="113"/>
      <c r="UOX65" s="147"/>
      <c r="UOY65" s="113"/>
      <c r="UOZ65" s="148"/>
      <c r="UPA65" s="149"/>
      <c r="UPB65" s="150"/>
      <c r="UPC65" s="151"/>
      <c r="UPD65" s="152"/>
      <c r="UPE65" s="146"/>
      <c r="UPF65" s="113"/>
      <c r="UPG65" s="147"/>
      <c r="UPH65" s="113"/>
      <c r="UPI65" s="148"/>
      <c r="UPJ65" s="149"/>
      <c r="UPK65" s="150"/>
      <c r="UPL65" s="151"/>
      <c r="UPM65" s="152"/>
      <c r="UPN65" s="146"/>
      <c r="UPO65" s="113"/>
      <c r="UPP65" s="147"/>
      <c r="UPQ65" s="113"/>
      <c r="UPR65" s="148"/>
      <c r="UPS65" s="149"/>
      <c r="UPT65" s="150"/>
      <c r="UPU65" s="151"/>
      <c r="UPV65" s="152"/>
      <c r="UPW65" s="146"/>
      <c r="UPX65" s="113"/>
      <c r="UPY65" s="147"/>
      <c r="UPZ65" s="113"/>
      <c r="UQA65" s="148"/>
      <c r="UQB65" s="149"/>
      <c r="UQC65" s="150"/>
      <c r="UQD65" s="151"/>
      <c r="UQE65" s="152"/>
      <c r="UQF65" s="146"/>
      <c r="UQG65" s="113"/>
      <c r="UQH65" s="147"/>
      <c r="UQI65" s="113"/>
      <c r="UQJ65" s="148"/>
      <c r="UQK65" s="149"/>
      <c r="UQL65" s="150"/>
      <c r="UQM65" s="151"/>
      <c r="UQN65" s="152"/>
      <c r="UQO65" s="146"/>
      <c r="UQP65" s="113"/>
      <c r="UQQ65" s="147"/>
      <c r="UQR65" s="113"/>
      <c r="UQS65" s="148"/>
      <c r="UQT65" s="149"/>
      <c r="UQU65" s="150"/>
      <c r="UQV65" s="151"/>
      <c r="UQW65" s="152"/>
      <c r="UQX65" s="146"/>
      <c r="UQY65" s="113"/>
      <c r="UQZ65" s="147"/>
      <c r="URA65" s="113"/>
      <c r="URB65" s="148"/>
      <c r="URC65" s="149"/>
      <c r="URD65" s="150"/>
      <c r="URE65" s="151"/>
      <c r="URF65" s="152"/>
      <c r="URG65" s="146"/>
      <c r="URH65" s="113"/>
      <c r="URI65" s="147"/>
      <c r="URJ65" s="113"/>
      <c r="URK65" s="148"/>
      <c r="URL65" s="149"/>
      <c r="URM65" s="150"/>
      <c r="URN65" s="151"/>
      <c r="URO65" s="152"/>
      <c r="URP65" s="146"/>
      <c r="URQ65" s="113"/>
      <c r="URR65" s="147"/>
      <c r="URS65" s="113"/>
      <c r="URT65" s="148"/>
      <c r="URU65" s="149"/>
      <c r="URV65" s="150"/>
      <c r="URW65" s="151"/>
      <c r="URX65" s="152"/>
      <c r="URY65" s="146"/>
      <c r="URZ65" s="113"/>
      <c r="USA65" s="147"/>
      <c r="USB65" s="113"/>
      <c r="USC65" s="148"/>
      <c r="USD65" s="149"/>
      <c r="USE65" s="150"/>
      <c r="USF65" s="151"/>
      <c r="USG65" s="152"/>
      <c r="USH65" s="146"/>
      <c r="USI65" s="113"/>
      <c r="USJ65" s="147"/>
      <c r="USK65" s="113"/>
      <c r="USL65" s="148"/>
      <c r="USM65" s="149"/>
      <c r="USN65" s="150"/>
      <c r="USO65" s="151"/>
      <c r="USP65" s="152"/>
      <c r="USQ65" s="146"/>
      <c r="USR65" s="113"/>
      <c r="USS65" s="147"/>
      <c r="UST65" s="113"/>
      <c r="USU65" s="148"/>
      <c r="USV65" s="149"/>
      <c r="USW65" s="150"/>
      <c r="USX65" s="151"/>
      <c r="USY65" s="152"/>
      <c r="USZ65" s="146"/>
      <c r="UTA65" s="113"/>
      <c r="UTB65" s="147"/>
      <c r="UTC65" s="113"/>
      <c r="UTD65" s="148"/>
      <c r="UTE65" s="149"/>
      <c r="UTF65" s="150"/>
      <c r="UTG65" s="151"/>
      <c r="UTH65" s="152"/>
      <c r="UTI65" s="146"/>
      <c r="UTJ65" s="113"/>
      <c r="UTK65" s="147"/>
      <c r="UTL65" s="113"/>
      <c r="UTM65" s="148"/>
      <c r="UTN65" s="149"/>
      <c r="UTO65" s="150"/>
      <c r="UTP65" s="151"/>
      <c r="UTQ65" s="152"/>
      <c r="UTR65" s="146"/>
      <c r="UTS65" s="113"/>
      <c r="UTT65" s="147"/>
      <c r="UTU65" s="113"/>
      <c r="UTV65" s="148"/>
      <c r="UTW65" s="149"/>
      <c r="UTX65" s="150"/>
      <c r="UTY65" s="151"/>
      <c r="UTZ65" s="152"/>
      <c r="UUA65" s="146"/>
      <c r="UUB65" s="113"/>
      <c r="UUC65" s="147"/>
      <c r="UUD65" s="113"/>
      <c r="UUE65" s="148"/>
      <c r="UUF65" s="149"/>
      <c r="UUG65" s="150"/>
      <c r="UUH65" s="151"/>
      <c r="UUI65" s="152"/>
      <c r="UUJ65" s="146"/>
      <c r="UUK65" s="113"/>
      <c r="UUL65" s="147"/>
      <c r="UUM65" s="113"/>
      <c r="UUN65" s="148"/>
      <c r="UUO65" s="149"/>
      <c r="UUP65" s="150"/>
      <c r="UUQ65" s="151"/>
      <c r="UUR65" s="152"/>
      <c r="UUS65" s="146"/>
      <c r="UUT65" s="113"/>
      <c r="UUU65" s="147"/>
      <c r="UUV65" s="113"/>
      <c r="UUW65" s="148"/>
      <c r="UUX65" s="149"/>
      <c r="UUY65" s="150"/>
      <c r="UUZ65" s="151"/>
      <c r="UVA65" s="152"/>
      <c r="UVB65" s="146"/>
      <c r="UVC65" s="113"/>
      <c r="UVD65" s="147"/>
      <c r="UVE65" s="113"/>
      <c r="UVF65" s="148"/>
      <c r="UVG65" s="149"/>
      <c r="UVH65" s="150"/>
      <c r="UVI65" s="151"/>
      <c r="UVJ65" s="152"/>
      <c r="UVK65" s="146"/>
      <c r="UVL65" s="113"/>
      <c r="UVM65" s="147"/>
      <c r="UVN65" s="113"/>
      <c r="UVO65" s="148"/>
      <c r="UVP65" s="149"/>
      <c r="UVQ65" s="150"/>
      <c r="UVR65" s="151"/>
      <c r="UVS65" s="152"/>
      <c r="UVT65" s="146"/>
      <c r="UVU65" s="113"/>
      <c r="UVV65" s="147"/>
      <c r="UVW65" s="113"/>
      <c r="UVX65" s="148"/>
      <c r="UVY65" s="149"/>
      <c r="UVZ65" s="150"/>
      <c r="UWA65" s="151"/>
      <c r="UWB65" s="152"/>
      <c r="UWC65" s="146"/>
      <c r="UWD65" s="113"/>
      <c r="UWE65" s="147"/>
      <c r="UWF65" s="113"/>
      <c r="UWG65" s="148"/>
      <c r="UWH65" s="149"/>
      <c r="UWI65" s="150"/>
      <c r="UWJ65" s="151"/>
      <c r="UWK65" s="152"/>
      <c r="UWL65" s="146"/>
      <c r="UWM65" s="113"/>
      <c r="UWN65" s="147"/>
      <c r="UWO65" s="113"/>
      <c r="UWP65" s="148"/>
      <c r="UWQ65" s="149"/>
      <c r="UWR65" s="150"/>
      <c r="UWS65" s="151"/>
      <c r="UWT65" s="152"/>
      <c r="UWU65" s="146"/>
      <c r="UWV65" s="113"/>
      <c r="UWW65" s="147"/>
      <c r="UWX65" s="113"/>
      <c r="UWY65" s="148"/>
      <c r="UWZ65" s="149"/>
      <c r="UXA65" s="150"/>
      <c r="UXB65" s="151"/>
      <c r="UXC65" s="152"/>
      <c r="UXD65" s="146"/>
      <c r="UXE65" s="113"/>
      <c r="UXF65" s="147"/>
      <c r="UXG65" s="113"/>
      <c r="UXH65" s="148"/>
      <c r="UXI65" s="149"/>
      <c r="UXJ65" s="150"/>
      <c r="UXK65" s="151"/>
      <c r="UXL65" s="152"/>
      <c r="UXM65" s="146"/>
      <c r="UXN65" s="113"/>
      <c r="UXO65" s="147"/>
      <c r="UXP65" s="113"/>
      <c r="UXQ65" s="148"/>
      <c r="UXR65" s="149"/>
      <c r="UXS65" s="150"/>
      <c r="UXT65" s="151"/>
      <c r="UXU65" s="152"/>
      <c r="UXV65" s="146"/>
      <c r="UXW65" s="113"/>
      <c r="UXX65" s="147"/>
      <c r="UXY65" s="113"/>
      <c r="UXZ65" s="148"/>
      <c r="UYA65" s="149"/>
      <c r="UYB65" s="150"/>
      <c r="UYC65" s="151"/>
      <c r="UYD65" s="152"/>
      <c r="UYE65" s="146"/>
      <c r="UYF65" s="113"/>
      <c r="UYG65" s="147"/>
      <c r="UYH65" s="113"/>
      <c r="UYI65" s="148"/>
      <c r="UYJ65" s="149"/>
      <c r="UYK65" s="150"/>
      <c r="UYL65" s="151"/>
      <c r="UYM65" s="152"/>
      <c r="UYN65" s="146"/>
      <c r="UYO65" s="113"/>
      <c r="UYP65" s="147"/>
      <c r="UYQ65" s="113"/>
      <c r="UYR65" s="148"/>
      <c r="UYS65" s="149"/>
      <c r="UYT65" s="150"/>
      <c r="UYU65" s="151"/>
      <c r="UYV65" s="152"/>
      <c r="UYW65" s="146"/>
      <c r="UYX65" s="113"/>
      <c r="UYY65" s="147"/>
      <c r="UYZ65" s="113"/>
      <c r="UZA65" s="148"/>
      <c r="UZB65" s="149"/>
      <c r="UZC65" s="150"/>
      <c r="UZD65" s="151"/>
      <c r="UZE65" s="152"/>
      <c r="UZF65" s="146"/>
      <c r="UZG65" s="113"/>
      <c r="UZH65" s="147"/>
      <c r="UZI65" s="113"/>
      <c r="UZJ65" s="148"/>
      <c r="UZK65" s="149"/>
      <c r="UZL65" s="150"/>
      <c r="UZM65" s="151"/>
      <c r="UZN65" s="152"/>
      <c r="UZO65" s="146"/>
      <c r="UZP65" s="113"/>
      <c r="UZQ65" s="147"/>
      <c r="UZR65" s="113"/>
      <c r="UZS65" s="148"/>
      <c r="UZT65" s="149"/>
      <c r="UZU65" s="150"/>
      <c r="UZV65" s="151"/>
      <c r="UZW65" s="152"/>
      <c r="UZX65" s="146"/>
      <c r="UZY65" s="113"/>
      <c r="UZZ65" s="147"/>
      <c r="VAA65" s="113"/>
      <c r="VAB65" s="148"/>
      <c r="VAC65" s="149"/>
      <c r="VAD65" s="150"/>
      <c r="VAE65" s="151"/>
      <c r="VAF65" s="152"/>
      <c r="VAG65" s="146"/>
      <c r="VAH65" s="113"/>
      <c r="VAI65" s="147"/>
      <c r="VAJ65" s="113"/>
      <c r="VAK65" s="148"/>
      <c r="VAL65" s="149"/>
      <c r="VAM65" s="150"/>
      <c r="VAN65" s="151"/>
      <c r="VAO65" s="152"/>
      <c r="VAP65" s="146"/>
      <c r="VAQ65" s="113"/>
      <c r="VAR65" s="147"/>
      <c r="VAS65" s="113"/>
      <c r="VAT65" s="148"/>
      <c r="VAU65" s="149"/>
      <c r="VAV65" s="150"/>
      <c r="VAW65" s="151"/>
      <c r="VAX65" s="152"/>
      <c r="VAY65" s="146"/>
      <c r="VAZ65" s="113"/>
      <c r="VBA65" s="147"/>
      <c r="VBB65" s="113"/>
      <c r="VBC65" s="148"/>
      <c r="VBD65" s="149"/>
      <c r="VBE65" s="150"/>
      <c r="VBF65" s="151"/>
      <c r="VBG65" s="152"/>
      <c r="VBH65" s="146"/>
      <c r="VBI65" s="113"/>
      <c r="VBJ65" s="147"/>
      <c r="VBK65" s="113"/>
      <c r="VBL65" s="148"/>
      <c r="VBM65" s="149"/>
      <c r="VBN65" s="150"/>
      <c r="VBO65" s="151"/>
      <c r="VBP65" s="152"/>
      <c r="VBQ65" s="146"/>
      <c r="VBR65" s="113"/>
      <c r="VBS65" s="147"/>
      <c r="VBT65" s="113"/>
      <c r="VBU65" s="148"/>
      <c r="VBV65" s="149"/>
      <c r="VBW65" s="150"/>
      <c r="VBX65" s="151"/>
      <c r="VBY65" s="152"/>
      <c r="VBZ65" s="146"/>
      <c r="VCA65" s="113"/>
      <c r="VCB65" s="147"/>
      <c r="VCC65" s="113"/>
      <c r="VCD65" s="148"/>
      <c r="VCE65" s="149"/>
      <c r="VCF65" s="150"/>
      <c r="VCG65" s="151"/>
      <c r="VCH65" s="152"/>
      <c r="VCI65" s="146"/>
      <c r="VCJ65" s="113"/>
      <c r="VCK65" s="147"/>
      <c r="VCL65" s="113"/>
      <c r="VCM65" s="148"/>
      <c r="VCN65" s="149"/>
      <c r="VCO65" s="150"/>
      <c r="VCP65" s="151"/>
      <c r="VCQ65" s="152"/>
      <c r="VCR65" s="146"/>
      <c r="VCS65" s="113"/>
      <c r="VCT65" s="147"/>
      <c r="VCU65" s="113"/>
      <c r="VCV65" s="148"/>
      <c r="VCW65" s="149"/>
      <c r="VCX65" s="150"/>
      <c r="VCY65" s="151"/>
      <c r="VCZ65" s="152"/>
      <c r="VDA65" s="146"/>
      <c r="VDB65" s="113"/>
      <c r="VDC65" s="147"/>
      <c r="VDD65" s="113"/>
      <c r="VDE65" s="148"/>
      <c r="VDF65" s="149"/>
      <c r="VDG65" s="150"/>
      <c r="VDH65" s="151"/>
      <c r="VDI65" s="152"/>
      <c r="VDJ65" s="146"/>
      <c r="VDK65" s="113"/>
      <c r="VDL65" s="147"/>
      <c r="VDM65" s="113"/>
      <c r="VDN65" s="148"/>
      <c r="VDO65" s="149"/>
      <c r="VDP65" s="150"/>
      <c r="VDQ65" s="151"/>
      <c r="VDR65" s="152"/>
      <c r="VDS65" s="146"/>
      <c r="VDT65" s="113"/>
      <c r="VDU65" s="147"/>
      <c r="VDV65" s="113"/>
      <c r="VDW65" s="148"/>
      <c r="VDX65" s="149"/>
      <c r="VDY65" s="150"/>
      <c r="VDZ65" s="151"/>
      <c r="VEA65" s="152"/>
      <c r="VEB65" s="146"/>
      <c r="VEC65" s="113"/>
      <c r="VED65" s="147"/>
      <c r="VEE65" s="113"/>
      <c r="VEF65" s="148"/>
      <c r="VEG65" s="149"/>
      <c r="VEH65" s="150"/>
      <c r="VEI65" s="151"/>
      <c r="VEJ65" s="152"/>
      <c r="VEK65" s="146"/>
      <c r="VEL65" s="113"/>
      <c r="VEM65" s="147"/>
      <c r="VEN65" s="113"/>
      <c r="VEO65" s="148"/>
      <c r="VEP65" s="149"/>
      <c r="VEQ65" s="150"/>
      <c r="VER65" s="151"/>
      <c r="VES65" s="152"/>
      <c r="VET65" s="146"/>
      <c r="VEU65" s="113"/>
      <c r="VEV65" s="147"/>
      <c r="VEW65" s="113"/>
      <c r="VEX65" s="148"/>
      <c r="VEY65" s="149"/>
      <c r="VEZ65" s="150"/>
      <c r="VFA65" s="151"/>
      <c r="VFB65" s="152"/>
      <c r="VFC65" s="146"/>
      <c r="VFD65" s="113"/>
      <c r="VFE65" s="147"/>
      <c r="VFF65" s="113"/>
      <c r="VFG65" s="148"/>
      <c r="VFH65" s="149"/>
      <c r="VFI65" s="150"/>
      <c r="VFJ65" s="151"/>
      <c r="VFK65" s="152"/>
      <c r="VFL65" s="146"/>
      <c r="VFM65" s="113"/>
      <c r="VFN65" s="147"/>
      <c r="VFO65" s="113"/>
      <c r="VFP65" s="148"/>
      <c r="VFQ65" s="149"/>
      <c r="VFR65" s="150"/>
      <c r="VFS65" s="151"/>
      <c r="VFT65" s="152"/>
      <c r="VFU65" s="146"/>
      <c r="VFV65" s="113"/>
      <c r="VFW65" s="147"/>
      <c r="VFX65" s="113"/>
      <c r="VFY65" s="148"/>
      <c r="VFZ65" s="149"/>
      <c r="VGA65" s="150"/>
      <c r="VGB65" s="151"/>
      <c r="VGC65" s="152"/>
      <c r="VGD65" s="146"/>
      <c r="VGE65" s="113"/>
      <c r="VGF65" s="147"/>
      <c r="VGG65" s="113"/>
      <c r="VGH65" s="148"/>
      <c r="VGI65" s="149"/>
      <c r="VGJ65" s="150"/>
      <c r="VGK65" s="151"/>
      <c r="VGL65" s="152"/>
      <c r="VGM65" s="146"/>
      <c r="VGN65" s="113"/>
      <c r="VGO65" s="147"/>
      <c r="VGP65" s="113"/>
      <c r="VGQ65" s="148"/>
      <c r="VGR65" s="149"/>
      <c r="VGS65" s="150"/>
      <c r="VGT65" s="151"/>
      <c r="VGU65" s="152"/>
      <c r="VGV65" s="146"/>
      <c r="VGW65" s="113"/>
      <c r="VGX65" s="147"/>
      <c r="VGY65" s="113"/>
      <c r="VGZ65" s="148"/>
      <c r="VHA65" s="149"/>
      <c r="VHB65" s="150"/>
      <c r="VHC65" s="151"/>
      <c r="VHD65" s="152"/>
      <c r="VHE65" s="146"/>
      <c r="VHF65" s="113"/>
      <c r="VHG65" s="147"/>
      <c r="VHH65" s="113"/>
      <c r="VHI65" s="148"/>
      <c r="VHJ65" s="149"/>
      <c r="VHK65" s="150"/>
      <c r="VHL65" s="151"/>
      <c r="VHM65" s="152"/>
      <c r="VHN65" s="146"/>
      <c r="VHO65" s="113"/>
      <c r="VHP65" s="147"/>
      <c r="VHQ65" s="113"/>
      <c r="VHR65" s="148"/>
      <c r="VHS65" s="149"/>
      <c r="VHT65" s="150"/>
      <c r="VHU65" s="151"/>
      <c r="VHV65" s="152"/>
      <c r="VHW65" s="146"/>
      <c r="VHX65" s="113"/>
      <c r="VHY65" s="147"/>
      <c r="VHZ65" s="113"/>
      <c r="VIA65" s="148"/>
      <c r="VIB65" s="149"/>
      <c r="VIC65" s="150"/>
      <c r="VID65" s="151"/>
      <c r="VIE65" s="152"/>
      <c r="VIF65" s="146"/>
      <c r="VIG65" s="113"/>
      <c r="VIH65" s="147"/>
      <c r="VII65" s="113"/>
      <c r="VIJ65" s="148"/>
      <c r="VIK65" s="149"/>
      <c r="VIL65" s="150"/>
      <c r="VIM65" s="151"/>
      <c r="VIN65" s="152"/>
      <c r="VIO65" s="146"/>
      <c r="VIP65" s="113"/>
      <c r="VIQ65" s="147"/>
      <c r="VIR65" s="113"/>
      <c r="VIS65" s="148"/>
      <c r="VIT65" s="149"/>
      <c r="VIU65" s="150"/>
      <c r="VIV65" s="151"/>
      <c r="VIW65" s="152"/>
      <c r="VIX65" s="146"/>
      <c r="VIY65" s="113"/>
      <c r="VIZ65" s="147"/>
      <c r="VJA65" s="113"/>
      <c r="VJB65" s="148"/>
      <c r="VJC65" s="149"/>
      <c r="VJD65" s="150"/>
      <c r="VJE65" s="151"/>
      <c r="VJF65" s="152"/>
      <c r="VJG65" s="146"/>
      <c r="VJH65" s="113"/>
      <c r="VJI65" s="147"/>
      <c r="VJJ65" s="113"/>
      <c r="VJK65" s="148"/>
      <c r="VJL65" s="149"/>
      <c r="VJM65" s="150"/>
      <c r="VJN65" s="151"/>
      <c r="VJO65" s="152"/>
      <c r="VJP65" s="146"/>
      <c r="VJQ65" s="113"/>
      <c r="VJR65" s="147"/>
      <c r="VJS65" s="113"/>
      <c r="VJT65" s="148"/>
      <c r="VJU65" s="149"/>
      <c r="VJV65" s="150"/>
      <c r="VJW65" s="151"/>
      <c r="VJX65" s="152"/>
      <c r="VJY65" s="146"/>
      <c r="VJZ65" s="113"/>
      <c r="VKA65" s="147"/>
      <c r="VKB65" s="113"/>
      <c r="VKC65" s="148"/>
      <c r="VKD65" s="149"/>
      <c r="VKE65" s="150"/>
      <c r="VKF65" s="151"/>
      <c r="VKG65" s="152"/>
      <c r="VKH65" s="146"/>
      <c r="VKI65" s="113"/>
      <c r="VKJ65" s="147"/>
      <c r="VKK65" s="113"/>
      <c r="VKL65" s="148"/>
      <c r="VKM65" s="149"/>
      <c r="VKN65" s="150"/>
      <c r="VKO65" s="151"/>
      <c r="VKP65" s="152"/>
      <c r="VKQ65" s="146"/>
      <c r="VKR65" s="113"/>
      <c r="VKS65" s="147"/>
      <c r="VKT65" s="113"/>
      <c r="VKU65" s="148"/>
      <c r="VKV65" s="149"/>
      <c r="VKW65" s="150"/>
      <c r="VKX65" s="151"/>
      <c r="VKY65" s="152"/>
      <c r="VKZ65" s="146"/>
      <c r="VLA65" s="113"/>
      <c r="VLB65" s="147"/>
      <c r="VLC65" s="113"/>
      <c r="VLD65" s="148"/>
      <c r="VLE65" s="149"/>
      <c r="VLF65" s="150"/>
      <c r="VLG65" s="151"/>
      <c r="VLH65" s="152"/>
      <c r="VLI65" s="146"/>
      <c r="VLJ65" s="113"/>
      <c r="VLK65" s="147"/>
      <c r="VLL65" s="113"/>
      <c r="VLM65" s="148"/>
      <c r="VLN65" s="149"/>
      <c r="VLO65" s="150"/>
      <c r="VLP65" s="151"/>
      <c r="VLQ65" s="152"/>
      <c r="VLR65" s="146"/>
      <c r="VLS65" s="113"/>
      <c r="VLT65" s="147"/>
      <c r="VLU65" s="113"/>
      <c r="VLV65" s="148"/>
      <c r="VLW65" s="149"/>
      <c r="VLX65" s="150"/>
      <c r="VLY65" s="151"/>
      <c r="VLZ65" s="152"/>
      <c r="VMA65" s="146"/>
      <c r="VMB65" s="113"/>
      <c r="VMC65" s="147"/>
      <c r="VMD65" s="113"/>
      <c r="VME65" s="148"/>
      <c r="VMF65" s="149"/>
      <c r="VMG65" s="150"/>
      <c r="VMH65" s="151"/>
      <c r="VMI65" s="152"/>
      <c r="VMJ65" s="146"/>
      <c r="VMK65" s="113"/>
      <c r="VML65" s="147"/>
      <c r="VMM65" s="113"/>
      <c r="VMN65" s="148"/>
      <c r="VMO65" s="149"/>
      <c r="VMP65" s="150"/>
      <c r="VMQ65" s="151"/>
      <c r="VMR65" s="152"/>
      <c r="VMS65" s="146"/>
      <c r="VMT65" s="113"/>
      <c r="VMU65" s="147"/>
      <c r="VMV65" s="113"/>
      <c r="VMW65" s="148"/>
      <c r="VMX65" s="149"/>
      <c r="VMY65" s="150"/>
      <c r="VMZ65" s="151"/>
      <c r="VNA65" s="152"/>
      <c r="VNB65" s="146"/>
      <c r="VNC65" s="113"/>
      <c r="VND65" s="147"/>
      <c r="VNE65" s="113"/>
      <c r="VNF65" s="148"/>
      <c r="VNG65" s="149"/>
      <c r="VNH65" s="150"/>
      <c r="VNI65" s="151"/>
      <c r="VNJ65" s="152"/>
      <c r="VNK65" s="146"/>
      <c r="VNL65" s="113"/>
      <c r="VNM65" s="147"/>
      <c r="VNN65" s="113"/>
      <c r="VNO65" s="148"/>
      <c r="VNP65" s="149"/>
      <c r="VNQ65" s="150"/>
      <c r="VNR65" s="151"/>
      <c r="VNS65" s="152"/>
      <c r="VNT65" s="146"/>
      <c r="VNU65" s="113"/>
      <c r="VNV65" s="147"/>
      <c r="VNW65" s="113"/>
      <c r="VNX65" s="148"/>
      <c r="VNY65" s="149"/>
      <c r="VNZ65" s="150"/>
      <c r="VOA65" s="151"/>
      <c r="VOB65" s="152"/>
      <c r="VOC65" s="146"/>
      <c r="VOD65" s="113"/>
      <c r="VOE65" s="147"/>
      <c r="VOF65" s="113"/>
      <c r="VOG65" s="148"/>
      <c r="VOH65" s="149"/>
      <c r="VOI65" s="150"/>
      <c r="VOJ65" s="151"/>
      <c r="VOK65" s="152"/>
      <c r="VOL65" s="146"/>
      <c r="VOM65" s="113"/>
      <c r="VON65" s="147"/>
      <c r="VOO65" s="113"/>
      <c r="VOP65" s="148"/>
      <c r="VOQ65" s="149"/>
      <c r="VOR65" s="150"/>
      <c r="VOS65" s="151"/>
      <c r="VOT65" s="152"/>
      <c r="VOU65" s="146"/>
      <c r="VOV65" s="113"/>
      <c r="VOW65" s="147"/>
      <c r="VOX65" s="113"/>
      <c r="VOY65" s="148"/>
      <c r="VOZ65" s="149"/>
      <c r="VPA65" s="150"/>
      <c r="VPB65" s="151"/>
      <c r="VPC65" s="152"/>
      <c r="VPD65" s="146"/>
      <c r="VPE65" s="113"/>
      <c r="VPF65" s="147"/>
      <c r="VPG65" s="113"/>
      <c r="VPH65" s="148"/>
      <c r="VPI65" s="149"/>
      <c r="VPJ65" s="150"/>
      <c r="VPK65" s="151"/>
      <c r="VPL65" s="152"/>
      <c r="VPM65" s="146"/>
      <c r="VPN65" s="113"/>
      <c r="VPO65" s="147"/>
      <c r="VPP65" s="113"/>
      <c r="VPQ65" s="148"/>
      <c r="VPR65" s="149"/>
      <c r="VPS65" s="150"/>
      <c r="VPT65" s="151"/>
      <c r="VPU65" s="152"/>
      <c r="VPV65" s="146"/>
      <c r="VPW65" s="113"/>
      <c r="VPX65" s="147"/>
      <c r="VPY65" s="113"/>
      <c r="VPZ65" s="148"/>
      <c r="VQA65" s="149"/>
      <c r="VQB65" s="150"/>
      <c r="VQC65" s="151"/>
      <c r="VQD65" s="152"/>
      <c r="VQE65" s="146"/>
      <c r="VQF65" s="113"/>
      <c r="VQG65" s="147"/>
      <c r="VQH65" s="113"/>
      <c r="VQI65" s="148"/>
      <c r="VQJ65" s="149"/>
      <c r="VQK65" s="150"/>
      <c r="VQL65" s="151"/>
      <c r="VQM65" s="152"/>
      <c r="VQN65" s="146"/>
      <c r="VQO65" s="113"/>
      <c r="VQP65" s="147"/>
      <c r="VQQ65" s="113"/>
      <c r="VQR65" s="148"/>
      <c r="VQS65" s="149"/>
      <c r="VQT65" s="150"/>
      <c r="VQU65" s="151"/>
      <c r="VQV65" s="152"/>
      <c r="VQW65" s="146"/>
      <c r="VQX65" s="113"/>
      <c r="VQY65" s="147"/>
      <c r="VQZ65" s="113"/>
      <c r="VRA65" s="148"/>
      <c r="VRB65" s="149"/>
      <c r="VRC65" s="150"/>
      <c r="VRD65" s="151"/>
      <c r="VRE65" s="152"/>
      <c r="VRF65" s="146"/>
      <c r="VRG65" s="113"/>
      <c r="VRH65" s="147"/>
      <c r="VRI65" s="113"/>
      <c r="VRJ65" s="148"/>
      <c r="VRK65" s="149"/>
      <c r="VRL65" s="150"/>
      <c r="VRM65" s="151"/>
      <c r="VRN65" s="152"/>
      <c r="VRO65" s="146"/>
      <c r="VRP65" s="113"/>
      <c r="VRQ65" s="147"/>
      <c r="VRR65" s="113"/>
      <c r="VRS65" s="148"/>
      <c r="VRT65" s="149"/>
      <c r="VRU65" s="150"/>
      <c r="VRV65" s="151"/>
      <c r="VRW65" s="152"/>
      <c r="VRX65" s="146"/>
      <c r="VRY65" s="113"/>
      <c r="VRZ65" s="147"/>
      <c r="VSA65" s="113"/>
      <c r="VSB65" s="148"/>
      <c r="VSC65" s="149"/>
      <c r="VSD65" s="150"/>
      <c r="VSE65" s="151"/>
      <c r="VSF65" s="152"/>
      <c r="VSG65" s="146"/>
      <c r="VSH65" s="113"/>
      <c r="VSI65" s="147"/>
      <c r="VSJ65" s="113"/>
      <c r="VSK65" s="148"/>
      <c r="VSL65" s="149"/>
      <c r="VSM65" s="150"/>
      <c r="VSN65" s="151"/>
      <c r="VSO65" s="152"/>
      <c r="VSP65" s="146"/>
      <c r="VSQ65" s="113"/>
      <c r="VSR65" s="147"/>
      <c r="VSS65" s="113"/>
      <c r="VST65" s="148"/>
      <c r="VSU65" s="149"/>
      <c r="VSV65" s="150"/>
      <c r="VSW65" s="151"/>
      <c r="VSX65" s="152"/>
      <c r="VSY65" s="146"/>
      <c r="VSZ65" s="113"/>
      <c r="VTA65" s="147"/>
      <c r="VTB65" s="113"/>
      <c r="VTC65" s="148"/>
      <c r="VTD65" s="149"/>
      <c r="VTE65" s="150"/>
      <c r="VTF65" s="151"/>
      <c r="VTG65" s="152"/>
      <c r="VTH65" s="146"/>
      <c r="VTI65" s="113"/>
      <c r="VTJ65" s="147"/>
      <c r="VTK65" s="113"/>
      <c r="VTL65" s="148"/>
      <c r="VTM65" s="149"/>
      <c r="VTN65" s="150"/>
      <c r="VTO65" s="151"/>
      <c r="VTP65" s="152"/>
      <c r="VTQ65" s="146"/>
      <c r="VTR65" s="113"/>
      <c r="VTS65" s="147"/>
      <c r="VTT65" s="113"/>
      <c r="VTU65" s="148"/>
      <c r="VTV65" s="149"/>
      <c r="VTW65" s="150"/>
      <c r="VTX65" s="151"/>
      <c r="VTY65" s="152"/>
      <c r="VTZ65" s="146"/>
      <c r="VUA65" s="113"/>
      <c r="VUB65" s="147"/>
      <c r="VUC65" s="113"/>
      <c r="VUD65" s="148"/>
      <c r="VUE65" s="149"/>
      <c r="VUF65" s="150"/>
      <c r="VUG65" s="151"/>
      <c r="VUH65" s="152"/>
      <c r="VUI65" s="146"/>
      <c r="VUJ65" s="113"/>
      <c r="VUK65" s="147"/>
      <c r="VUL65" s="113"/>
      <c r="VUM65" s="148"/>
      <c r="VUN65" s="149"/>
      <c r="VUO65" s="150"/>
      <c r="VUP65" s="151"/>
      <c r="VUQ65" s="152"/>
      <c r="VUR65" s="146"/>
      <c r="VUS65" s="113"/>
      <c r="VUT65" s="147"/>
      <c r="VUU65" s="113"/>
      <c r="VUV65" s="148"/>
      <c r="VUW65" s="149"/>
      <c r="VUX65" s="150"/>
      <c r="VUY65" s="151"/>
      <c r="VUZ65" s="152"/>
      <c r="VVA65" s="146"/>
      <c r="VVB65" s="113"/>
      <c r="VVC65" s="147"/>
      <c r="VVD65" s="113"/>
      <c r="VVE65" s="148"/>
      <c r="VVF65" s="149"/>
      <c r="VVG65" s="150"/>
      <c r="VVH65" s="151"/>
      <c r="VVI65" s="152"/>
      <c r="VVJ65" s="146"/>
      <c r="VVK65" s="113"/>
      <c r="VVL65" s="147"/>
      <c r="VVM65" s="113"/>
      <c r="VVN65" s="148"/>
      <c r="VVO65" s="149"/>
      <c r="VVP65" s="150"/>
      <c r="VVQ65" s="151"/>
      <c r="VVR65" s="152"/>
      <c r="VVS65" s="146"/>
      <c r="VVT65" s="113"/>
      <c r="VVU65" s="147"/>
      <c r="VVV65" s="113"/>
      <c r="VVW65" s="148"/>
      <c r="VVX65" s="149"/>
      <c r="VVY65" s="150"/>
      <c r="VVZ65" s="151"/>
      <c r="VWA65" s="152"/>
      <c r="VWB65" s="146"/>
      <c r="VWC65" s="113"/>
      <c r="VWD65" s="147"/>
      <c r="VWE65" s="113"/>
      <c r="VWF65" s="148"/>
      <c r="VWG65" s="149"/>
      <c r="VWH65" s="150"/>
      <c r="VWI65" s="151"/>
      <c r="VWJ65" s="152"/>
      <c r="VWK65" s="146"/>
      <c r="VWL65" s="113"/>
      <c r="VWM65" s="147"/>
      <c r="VWN65" s="113"/>
      <c r="VWO65" s="148"/>
      <c r="VWP65" s="149"/>
      <c r="VWQ65" s="150"/>
      <c r="VWR65" s="151"/>
      <c r="VWS65" s="152"/>
      <c r="VWT65" s="146"/>
      <c r="VWU65" s="113"/>
      <c r="VWV65" s="147"/>
      <c r="VWW65" s="113"/>
      <c r="VWX65" s="148"/>
      <c r="VWY65" s="149"/>
      <c r="VWZ65" s="150"/>
      <c r="VXA65" s="151"/>
      <c r="VXB65" s="152"/>
      <c r="VXC65" s="146"/>
      <c r="VXD65" s="113"/>
      <c r="VXE65" s="147"/>
      <c r="VXF65" s="113"/>
      <c r="VXG65" s="148"/>
      <c r="VXH65" s="149"/>
      <c r="VXI65" s="150"/>
      <c r="VXJ65" s="151"/>
      <c r="VXK65" s="152"/>
      <c r="VXL65" s="146"/>
      <c r="VXM65" s="113"/>
      <c r="VXN65" s="147"/>
      <c r="VXO65" s="113"/>
      <c r="VXP65" s="148"/>
      <c r="VXQ65" s="149"/>
      <c r="VXR65" s="150"/>
      <c r="VXS65" s="151"/>
      <c r="VXT65" s="152"/>
      <c r="VXU65" s="146"/>
      <c r="VXV65" s="113"/>
      <c r="VXW65" s="147"/>
      <c r="VXX65" s="113"/>
      <c r="VXY65" s="148"/>
      <c r="VXZ65" s="149"/>
      <c r="VYA65" s="150"/>
      <c r="VYB65" s="151"/>
      <c r="VYC65" s="152"/>
      <c r="VYD65" s="146"/>
      <c r="VYE65" s="113"/>
      <c r="VYF65" s="147"/>
      <c r="VYG65" s="113"/>
      <c r="VYH65" s="148"/>
      <c r="VYI65" s="149"/>
      <c r="VYJ65" s="150"/>
      <c r="VYK65" s="151"/>
      <c r="VYL65" s="152"/>
      <c r="VYM65" s="146"/>
      <c r="VYN65" s="113"/>
      <c r="VYO65" s="147"/>
      <c r="VYP65" s="113"/>
      <c r="VYQ65" s="148"/>
      <c r="VYR65" s="149"/>
      <c r="VYS65" s="150"/>
      <c r="VYT65" s="151"/>
      <c r="VYU65" s="152"/>
      <c r="VYV65" s="146"/>
      <c r="VYW65" s="113"/>
      <c r="VYX65" s="147"/>
      <c r="VYY65" s="113"/>
      <c r="VYZ65" s="148"/>
      <c r="VZA65" s="149"/>
      <c r="VZB65" s="150"/>
      <c r="VZC65" s="151"/>
      <c r="VZD65" s="152"/>
      <c r="VZE65" s="146"/>
      <c r="VZF65" s="113"/>
      <c r="VZG65" s="147"/>
      <c r="VZH65" s="113"/>
      <c r="VZI65" s="148"/>
      <c r="VZJ65" s="149"/>
      <c r="VZK65" s="150"/>
      <c r="VZL65" s="151"/>
      <c r="VZM65" s="152"/>
      <c r="VZN65" s="146"/>
      <c r="VZO65" s="113"/>
      <c r="VZP65" s="147"/>
      <c r="VZQ65" s="113"/>
      <c r="VZR65" s="148"/>
      <c r="VZS65" s="149"/>
      <c r="VZT65" s="150"/>
      <c r="VZU65" s="151"/>
      <c r="VZV65" s="152"/>
      <c r="VZW65" s="146"/>
      <c r="VZX65" s="113"/>
      <c r="VZY65" s="147"/>
      <c r="VZZ65" s="113"/>
      <c r="WAA65" s="148"/>
      <c r="WAB65" s="149"/>
      <c r="WAC65" s="150"/>
      <c r="WAD65" s="151"/>
      <c r="WAE65" s="152"/>
      <c r="WAF65" s="146"/>
      <c r="WAG65" s="113"/>
      <c r="WAH65" s="147"/>
      <c r="WAI65" s="113"/>
      <c r="WAJ65" s="148"/>
      <c r="WAK65" s="149"/>
      <c r="WAL65" s="150"/>
      <c r="WAM65" s="151"/>
      <c r="WAN65" s="152"/>
      <c r="WAO65" s="146"/>
      <c r="WAP65" s="113"/>
      <c r="WAQ65" s="147"/>
      <c r="WAR65" s="113"/>
      <c r="WAS65" s="148"/>
      <c r="WAT65" s="149"/>
      <c r="WAU65" s="150"/>
      <c r="WAV65" s="151"/>
      <c r="WAW65" s="152"/>
      <c r="WAX65" s="146"/>
      <c r="WAY65" s="113"/>
      <c r="WAZ65" s="147"/>
      <c r="WBA65" s="113"/>
      <c r="WBB65" s="148"/>
      <c r="WBC65" s="149"/>
      <c r="WBD65" s="150"/>
      <c r="WBE65" s="151"/>
      <c r="WBF65" s="152"/>
      <c r="WBG65" s="146"/>
      <c r="WBH65" s="113"/>
      <c r="WBI65" s="147"/>
      <c r="WBJ65" s="113"/>
      <c r="WBK65" s="148"/>
      <c r="WBL65" s="149"/>
      <c r="WBM65" s="150"/>
      <c r="WBN65" s="151"/>
      <c r="WBO65" s="152"/>
      <c r="WBP65" s="146"/>
      <c r="WBQ65" s="113"/>
      <c r="WBR65" s="147"/>
      <c r="WBS65" s="113"/>
      <c r="WBT65" s="148"/>
      <c r="WBU65" s="149"/>
      <c r="WBV65" s="150"/>
      <c r="WBW65" s="151"/>
      <c r="WBX65" s="152"/>
      <c r="WBY65" s="146"/>
      <c r="WBZ65" s="113"/>
      <c r="WCA65" s="147"/>
      <c r="WCB65" s="113"/>
      <c r="WCC65" s="148"/>
      <c r="WCD65" s="149"/>
      <c r="WCE65" s="150"/>
      <c r="WCF65" s="151"/>
      <c r="WCG65" s="152"/>
      <c r="WCH65" s="146"/>
      <c r="WCI65" s="113"/>
      <c r="WCJ65" s="147"/>
      <c r="WCK65" s="113"/>
      <c r="WCL65" s="148"/>
      <c r="WCM65" s="149"/>
      <c r="WCN65" s="150"/>
      <c r="WCO65" s="151"/>
      <c r="WCP65" s="152"/>
      <c r="WCQ65" s="146"/>
      <c r="WCR65" s="113"/>
      <c r="WCS65" s="147"/>
      <c r="WCT65" s="113"/>
      <c r="WCU65" s="148"/>
      <c r="WCV65" s="149"/>
      <c r="WCW65" s="150"/>
      <c r="WCX65" s="151"/>
      <c r="WCY65" s="152"/>
      <c r="WCZ65" s="146"/>
      <c r="WDA65" s="113"/>
      <c r="WDB65" s="147"/>
      <c r="WDC65" s="113"/>
      <c r="WDD65" s="148"/>
      <c r="WDE65" s="149"/>
      <c r="WDF65" s="150"/>
      <c r="WDG65" s="151"/>
      <c r="WDH65" s="152"/>
      <c r="WDI65" s="146"/>
      <c r="WDJ65" s="113"/>
      <c r="WDK65" s="147"/>
      <c r="WDL65" s="113"/>
      <c r="WDM65" s="148"/>
      <c r="WDN65" s="149"/>
      <c r="WDO65" s="150"/>
      <c r="WDP65" s="151"/>
      <c r="WDQ65" s="152"/>
      <c r="WDR65" s="146"/>
      <c r="WDS65" s="113"/>
      <c r="WDT65" s="147"/>
      <c r="WDU65" s="113"/>
      <c r="WDV65" s="148"/>
      <c r="WDW65" s="149"/>
      <c r="WDX65" s="150"/>
      <c r="WDY65" s="151"/>
      <c r="WDZ65" s="152"/>
      <c r="WEA65" s="146"/>
      <c r="WEB65" s="113"/>
      <c r="WEC65" s="147"/>
      <c r="WED65" s="113"/>
      <c r="WEE65" s="148"/>
      <c r="WEF65" s="149"/>
      <c r="WEG65" s="150"/>
      <c r="WEH65" s="151"/>
      <c r="WEI65" s="152"/>
      <c r="WEJ65" s="146"/>
      <c r="WEK65" s="113"/>
      <c r="WEL65" s="147"/>
      <c r="WEM65" s="113"/>
      <c r="WEN65" s="148"/>
      <c r="WEO65" s="149"/>
      <c r="WEP65" s="150"/>
      <c r="WEQ65" s="151"/>
      <c r="WER65" s="152"/>
      <c r="WES65" s="146"/>
      <c r="WET65" s="113"/>
      <c r="WEU65" s="147"/>
      <c r="WEV65" s="113"/>
      <c r="WEW65" s="148"/>
      <c r="WEX65" s="149"/>
      <c r="WEY65" s="150"/>
      <c r="WEZ65" s="151"/>
      <c r="WFA65" s="152"/>
      <c r="WFB65" s="146"/>
      <c r="WFC65" s="113"/>
      <c r="WFD65" s="147"/>
      <c r="WFE65" s="113"/>
      <c r="WFF65" s="148"/>
      <c r="WFG65" s="149"/>
      <c r="WFH65" s="150"/>
      <c r="WFI65" s="151"/>
      <c r="WFJ65" s="152"/>
      <c r="WFK65" s="146"/>
      <c r="WFL65" s="113"/>
      <c r="WFM65" s="147"/>
      <c r="WFN65" s="113"/>
      <c r="WFO65" s="148"/>
      <c r="WFP65" s="149"/>
      <c r="WFQ65" s="150"/>
      <c r="WFR65" s="151"/>
      <c r="WFS65" s="152"/>
      <c r="WFT65" s="146"/>
      <c r="WFU65" s="113"/>
      <c r="WFV65" s="147"/>
      <c r="WFW65" s="113"/>
      <c r="WFX65" s="148"/>
      <c r="WFY65" s="149"/>
      <c r="WFZ65" s="150"/>
      <c r="WGA65" s="151"/>
      <c r="WGB65" s="152"/>
      <c r="WGC65" s="146"/>
      <c r="WGD65" s="113"/>
      <c r="WGE65" s="147"/>
      <c r="WGF65" s="113"/>
      <c r="WGG65" s="148"/>
      <c r="WGH65" s="149"/>
      <c r="WGI65" s="150"/>
      <c r="WGJ65" s="151"/>
      <c r="WGK65" s="152"/>
      <c r="WGL65" s="146"/>
      <c r="WGM65" s="113"/>
      <c r="WGN65" s="147"/>
      <c r="WGO65" s="113"/>
      <c r="WGP65" s="148"/>
      <c r="WGQ65" s="149"/>
      <c r="WGR65" s="150"/>
      <c r="WGS65" s="151"/>
      <c r="WGT65" s="152"/>
      <c r="WGU65" s="146"/>
      <c r="WGV65" s="113"/>
      <c r="WGW65" s="147"/>
      <c r="WGX65" s="113"/>
      <c r="WGY65" s="148"/>
      <c r="WGZ65" s="149"/>
      <c r="WHA65" s="150"/>
      <c r="WHB65" s="151"/>
      <c r="WHC65" s="152"/>
      <c r="WHD65" s="146"/>
      <c r="WHE65" s="113"/>
      <c r="WHF65" s="147"/>
      <c r="WHG65" s="113"/>
      <c r="WHH65" s="148"/>
      <c r="WHI65" s="149"/>
      <c r="WHJ65" s="150"/>
      <c r="WHK65" s="151"/>
      <c r="WHL65" s="152"/>
      <c r="WHM65" s="146"/>
      <c r="WHN65" s="113"/>
      <c r="WHO65" s="147"/>
      <c r="WHP65" s="113"/>
      <c r="WHQ65" s="148"/>
      <c r="WHR65" s="149"/>
      <c r="WHS65" s="150"/>
      <c r="WHT65" s="151"/>
      <c r="WHU65" s="152"/>
      <c r="WHV65" s="146"/>
      <c r="WHW65" s="113"/>
      <c r="WHX65" s="147"/>
      <c r="WHY65" s="113"/>
      <c r="WHZ65" s="148"/>
      <c r="WIA65" s="149"/>
      <c r="WIB65" s="150"/>
      <c r="WIC65" s="151"/>
      <c r="WID65" s="152"/>
      <c r="WIE65" s="146"/>
      <c r="WIF65" s="113"/>
      <c r="WIG65" s="147"/>
      <c r="WIH65" s="113"/>
      <c r="WII65" s="148"/>
      <c r="WIJ65" s="149"/>
      <c r="WIK65" s="150"/>
      <c r="WIL65" s="151"/>
      <c r="WIM65" s="152"/>
      <c r="WIN65" s="146"/>
      <c r="WIO65" s="113"/>
      <c r="WIP65" s="147"/>
      <c r="WIQ65" s="113"/>
      <c r="WIR65" s="148"/>
      <c r="WIS65" s="149"/>
      <c r="WIT65" s="150"/>
      <c r="WIU65" s="151"/>
      <c r="WIV65" s="152"/>
      <c r="WIW65" s="146"/>
      <c r="WIX65" s="113"/>
      <c r="WIY65" s="147"/>
      <c r="WIZ65" s="113"/>
      <c r="WJA65" s="148"/>
      <c r="WJB65" s="149"/>
      <c r="WJC65" s="150"/>
      <c r="WJD65" s="151"/>
      <c r="WJE65" s="152"/>
      <c r="WJF65" s="146"/>
      <c r="WJG65" s="113"/>
      <c r="WJH65" s="147"/>
      <c r="WJI65" s="113"/>
      <c r="WJJ65" s="148"/>
      <c r="WJK65" s="149"/>
      <c r="WJL65" s="150"/>
      <c r="WJM65" s="151"/>
      <c r="WJN65" s="152"/>
      <c r="WJO65" s="146"/>
      <c r="WJP65" s="113"/>
      <c r="WJQ65" s="147"/>
      <c r="WJR65" s="113"/>
      <c r="WJS65" s="148"/>
      <c r="WJT65" s="149"/>
      <c r="WJU65" s="150"/>
      <c r="WJV65" s="151"/>
      <c r="WJW65" s="152"/>
      <c r="WJX65" s="146"/>
      <c r="WJY65" s="113"/>
      <c r="WJZ65" s="147"/>
      <c r="WKA65" s="113"/>
      <c r="WKB65" s="148"/>
      <c r="WKC65" s="149"/>
      <c r="WKD65" s="150"/>
      <c r="WKE65" s="151"/>
      <c r="WKF65" s="152"/>
      <c r="WKG65" s="146"/>
      <c r="WKH65" s="113"/>
      <c r="WKI65" s="147"/>
      <c r="WKJ65" s="113"/>
      <c r="WKK65" s="148"/>
      <c r="WKL65" s="149"/>
      <c r="WKM65" s="150"/>
      <c r="WKN65" s="151"/>
      <c r="WKO65" s="152"/>
      <c r="WKP65" s="146"/>
      <c r="WKQ65" s="113"/>
      <c r="WKR65" s="147"/>
      <c r="WKS65" s="113"/>
      <c r="WKT65" s="148"/>
      <c r="WKU65" s="149"/>
      <c r="WKV65" s="150"/>
      <c r="WKW65" s="151"/>
      <c r="WKX65" s="152"/>
      <c r="WKY65" s="146"/>
      <c r="WKZ65" s="113"/>
      <c r="WLA65" s="147"/>
      <c r="WLB65" s="113"/>
      <c r="WLC65" s="148"/>
      <c r="WLD65" s="149"/>
      <c r="WLE65" s="150"/>
      <c r="WLF65" s="151"/>
      <c r="WLG65" s="152"/>
      <c r="WLH65" s="146"/>
      <c r="WLI65" s="113"/>
      <c r="WLJ65" s="147"/>
      <c r="WLK65" s="113"/>
      <c r="WLL65" s="148"/>
      <c r="WLM65" s="149"/>
      <c r="WLN65" s="150"/>
      <c r="WLO65" s="151"/>
      <c r="WLP65" s="152"/>
      <c r="WLQ65" s="146"/>
      <c r="WLR65" s="113"/>
      <c r="WLS65" s="147"/>
      <c r="WLT65" s="113"/>
      <c r="WLU65" s="148"/>
      <c r="WLV65" s="149"/>
      <c r="WLW65" s="150"/>
      <c r="WLX65" s="151"/>
      <c r="WLY65" s="152"/>
      <c r="WLZ65" s="146"/>
      <c r="WMA65" s="113"/>
      <c r="WMB65" s="147"/>
      <c r="WMC65" s="113"/>
      <c r="WMD65" s="148"/>
      <c r="WME65" s="149"/>
      <c r="WMF65" s="150"/>
      <c r="WMG65" s="151"/>
      <c r="WMH65" s="152"/>
      <c r="WMI65" s="146"/>
      <c r="WMJ65" s="113"/>
      <c r="WMK65" s="147"/>
      <c r="WML65" s="113"/>
      <c r="WMM65" s="148"/>
      <c r="WMN65" s="149"/>
      <c r="WMO65" s="150"/>
      <c r="WMP65" s="151"/>
      <c r="WMQ65" s="152"/>
      <c r="WMR65" s="146"/>
      <c r="WMS65" s="113"/>
      <c r="WMT65" s="147"/>
      <c r="WMU65" s="113"/>
      <c r="WMV65" s="148"/>
      <c r="WMW65" s="149"/>
      <c r="WMX65" s="150"/>
      <c r="WMY65" s="151"/>
      <c r="WMZ65" s="152"/>
      <c r="WNA65" s="146"/>
      <c r="WNB65" s="113"/>
      <c r="WNC65" s="147"/>
      <c r="WND65" s="113"/>
      <c r="WNE65" s="148"/>
      <c r="WNF65" s="149"/>
      <c r="WNG65" s="150"/>
      <c r="WNH65" s="151"/>
      <c r="WNI65" s="152"/>
      <c r="WNJ65" s="146"/>
      <c r="WNK65" s="113"/>
      <c r="WNL65" s="147"/>
      <c r="WNM65" s="113"/>
      <c r="WNN65" s="148"/>
      <c r="WNO65" s="149"/>
      <c r="WNP65" s="150"/>
      <c r="WNQ65" s="151"/>
      <c r="WNR65" s="152"/>
      <c r="WNS65" s="146"/>
      <c r="WNT65" s="113"/>
      <c r="WNU65" s="147"/>
      <c r="WNV65" s="113"/>
      <c r="WNW65" s="148"/>
      <c r="WNX65" s="149"/>
      <c r="WNY65" s="150"/>
      <c r="WNZ65" s="151"/>
      <c r="WOA65" s="152"/>
      <c r="WOB65" s="146"/>
      <c r="WOC65" s="113"/>
      <c r="WOD65" s="147"/>
      <c r="WOE65" s="113"/>
      <c r="WOF65" s="148"/>
      <c r="WOG65" s="149"/>
      <c r="WOH65" s="150"/>
      <c r="WOI65" s="151"/>
      <c r="WOJ65" s="152"/>
      <c r="WOK65" s="146"/>
      <c r="WOL65" s="113"/>
      <c r="WOM65" s="147"/>
      <c r="WON65" s="113"/>
      <c r="WOO65" s="148"/>
      <c r="WOP65" s="149"/>
      <c r="WOQ65" s="150"/>
      <c r="WOR65" s="151"/>
      <c r="WOS65" s="152"/>
      <c r="WOT65" s="146"/>
      <c r="WOU65" s="113"/>
      <c r="WOV65" s="147"/>
      <c r="WOW65" s="113"/>
      <c r="WOX65" s="148"/>
      <c r="WOY65" s="149"/>
      <c r="WOZ65" s="150"/>
      <c r="WPA65" s="151"/>
      <c r="WPB65" s="152"/>
      <c r="WPC65" s="146"/>
      <c r="WPD65" s="113"/>
      <c r="WPE65" s="147"/>
      <c r="WPF65" s="113"/>
      <c r="WPG65" s="148"/>
      <c r="WPH65" s="149"/>
      <c r="WPI65" s="150"/>
      <c r="WPJ65" s="151"/>
      <c r="WPK65" s="152"/>
      <c r="WPL65" s="146"/>
      <c r="WPM65" s="113"/>
      <c r="WPN65" s="147"/>
      <c r="WPO65" s="113"/>
      <c r="WPP65" s="148"/>
      <c r="WPQ65" s="149"/>
      <c r="WPR65" s="150"/>
      <c r="WPS65" s="151"/>
      <c r="WPT65" s="152"/>
      <c r="WPU65" s="146"/>
      <c r="WPV65" s="113"/>
      <c r="WPW65" s="147"/>
      <c r="WPX65" s="113"/>
      <c r="WPY65" s="148"/>
      <c r="WPZ65" s="149"/>
      <c r="WQA65" s="150"/>
      <c r="WQB65" s="151"/>
      <c r="WQC65" s="152"/>
      <c r="WQD65" s="146"/>
      <c r="WQE65" s="113"/>
      <c r="WQF65" s="147"/>
      <c r="WQG65" s="113"/>
      <c r="WQH65" s="148"/>
      <c r="WQI65" s="149"/>
      <c r="WQJ65" s="150"/>
      <c r="WQK65" s="151"/>
      <c r="WQL65" s="152"/>
      <c r="WQM65" s="146"/>
      <c r="WQN65" s="113"/>
      <c r="WQO65" s="147"/>
      <c r="WQP65" s="113"/>
      <c r="WQQ65" s="148"/>
      <c r="WQR65" s="149"/>
      <c r="WQS65" s="150"/>
      <c r="WQT65" s="151"/>
      <c r="WQU65" s="152"/>
      <c r="WQV65" s="146"/>
      <c r="WQW65" s="113"/>
      <c r="WQX65" s="147"/>
      <c r="WQY65" s="113"/>
      <c r="WQZ65" s="148"/>
      <c r="WRA65" s="149"/>
      <c r="WRB65" s="150"/>
      <c r="WRC65" s="151"/>
      <c r="WRD65" s="152"/>
      <c r="WRE65" s="146"/>
      <c r="WRF65" s="113"/>
      <c r="WRG65" s="147"/>
      <c r="WRH65" s="113"/>
      <c r="WRI65" s="148"/>
      <c r="WRJ65" s="149"/>
      <c r="WRK65" s="150"/>
      <c r="WRL65" s="151"/>
      <c r="WRM65" s="152"/>
      <c r="WRN65" s="146"/>
      <c r="WRO65" s="113"/>
      <c r="WRP65" s="147"/>
      <c r="WRQ65" s="113"/>
      <c r="WRR65" s="148"/>
      <c r="WRS65" s="149"/>
      <c r="WRT65" s="150"/>
      <c r="WRU65" s="151"/>
      <c r="WRV65" s="152"/>
      <c r="WRW65" s="146"/>
      <c r="WRX65" s="113"/>
      <c r="WRY65" s="147"/>
      <c r="WRZ65" s="113"/>
      <c r="WSA65" s="148"/>
      <c r="WSB65" s="149"/>
      <c r="WSC65" s="150"/>
      <c r="WSD65" s="151"/>
      <c r="WSE65" s="152"/>
      <c r="WSF65" s="146"/>
      <c r="WSG65" s="113"/>
      <c r="WSH65" s="147"/>
      <c r="WSI65" s="113"/>
      <c r="WSJ65" s="148"/>
      <c r="WSK65" s="149"/>
      <c r="WSL65" s="150"/>
      <c r="WSM65" s="151"/>
      <c r="WSN65" s="152"/>
      <c r="WSO65" s="146"/>
      <c r="WSP65" s="113"/>
      <c r="WSQ65" s="147"/>
      <c r="WSR65" s="113"/>
      <c r="WSS65" s="148"/>
      <c r="WST65" s="149"/>
      <c r="WSU65" s="150"/>
      <c r="WSV65" s="151"/>
      <c r="WSW65" s="152"/>
      <c r="WSX65" s="146"/>
      <c r="WSY65" s="113"/>
      <c r="WSZ65" s="147"/>
      <c r="WTA65" s="113"/>
      <c r="WTB65" s="148"/>
      <c r="WTC65" s="149"/>
      <c r="WTD65" s="150"/>
      <c r="WTE65" s="151"/>
      <c r="WTF65" s="152"/>
      <c r="WTG65" s="146"/>
      <c r="WTH65" s="113"/>
      <c r="WTI65" s="147"/>
      <c r="WTJ65" s="113"/>
      <c r="WTK65" s="148"/>
      <c r="WTL65" s="149"/>
      <c r="WTM65" s="150"/>
      <c r="WTN65" s="151"/>
      <c r="WTO65" s="152"/>
      <c r="WTP65" s="146"/>
      <c r="WTQ65" s="113"/>
      <c r="WTR65" s="147"/>
      <c r="WTS65" s="113"/>
      <c r="WTT65" s="148"/>
      <c r="WTU65" s="149"/>
      <c r="WTV65" s="150"/>
      <c r="WTW65" s="151"/>
      <c r="WTX65" s="152"/>
      <c r="WTY65" s="146"/>
      <c r="WTZ65" s="113"/>
      <c r="WUA65" s="147"/>
      <c r="WUB65" s="113"/>
      <c r="WUC65" s="148"/>
      <c r="WUD65" s="149"/>
      <c r="WUE65" s="150"/>
      <c r="WUF65" s="151"/>
      <c r="WUG65" s="152"/>
      <c r="WUH65" s="146"/>
      <c r="WUI65" s="113"/>
      <c r="WUJ65" s="147"/>
      <c r="WUK65" s="113"/>
      <c r="WUL65" s="148"/>
      <c r="WUM65" s="149"/>
      <c r="WUN65" s="150"/>
      <c r="WUO65" s="151"/>
      <c r="WUP65" s="152"/>
      <c r="WUQ65" s="146"/>
      <c r="WUR65" s="113"/>
      <c r="WUS65" s="147"/>
      <c r="WUT65" s="113"/>
      <c r="WUU65" s="148"/>
      <c r="WUV65" s="149"/>
      <c r="WUW65" s="150"/>
      <c r="WUX65" s="151"/>
      <c r="WUY65" s="152"/>
      <c r="WUZ65" s="146"/>
      <c r="WVA65" s="113"/>
      <c r="WVB65" s="147"/>
      <c r="WVC65" s="113"/>
      <c r="WVD65" s="148"/>
      <c r="WVE65" s="149"/>
      <c r="WVF65" s="150"/>
      <c r="WVG65" s="151"/>
      <c r="WVH65" s="152"/>
      <c r="WVI65" s="146"/>
      <c r="WVJ65" s="113"/>
      <c r="WVK65" s="147"/>
      <c r="WVL65" s="113"/>
      <c r="WVM65" s="148"/>
      <c r="WVN65" s="149"/>
      <c r="WVO65" s="150"/>
      <c r="WVP65" s="151"/>
      <c r="WVQ65" s="152"/>
      <c r="WVR65" s="146"/>
      <c r="WVS65" s="113"/>
      <c r="WVT65" s="147"/>
      <c r="WVU65" s="113"/>
      <c r="WVV65" s="148"/>
      <c r="WVW65" s="149"/>
      <c r="WVX65" s="150"/>
      <c r="WVY65" s="151"/>
      <c r="WVZ65" s="152"/>
      <c r="WWA65" s="146"/>
      <c r="WWB65" s="113"/>
      <c r="WWC65" s="147"/>
      <c r="WWD65" s="113"/>
      <c r="WWE65" s="148"/>
      <c r="WWF65" s="149"/>
      <c r="WWG65" s="150"/>
      <c r="WWH65" s="151"/>
      <c r="WWI65" s="152"/>
      <c r="WWJ65" s="146"/>
      <c r="WWK65" s="113"/>
      <c r="WWL65" s="147"/>
      <c r="WWM65" s="113"/>
      <c r="WWN65" s="148"/>
      <c r="WWO65" s="149"/>
      <c r="WWP65" s="150"/>
      <c r="WWQ65" s="151"/>
      <c r="WWR65" s="152"/>
      <c r="WWS65" s="146"/>
      <c r="WWT65" s="113"/>
      <c r="WWU65" s="147"/>
      <c r="WWV65" s="113"/>
      <c r="WWW65" s="148"/>
      <c r="WWX65" s="149"/>
      <c r="WWY65" s="150"/>
      <c r="WWZ65" s="151"/>
      <c r="WXA65" s="152"/>
      <c r="WXB65" s="146"/>
      <c r="WXC65" s="113"/>
      <c r="WXD65" s="147"/>
      <c r="WXE65" s="113"/>
      <c r="WXF65" s="148"/>
      <c r="WXG65" s="149"/>
      <c r="WXH65" s="150"/>
      <c r="WXI65" s="151"/>
      <c r="WXJ65" s="152"/>
      <c r="WXK65" s="146"/>
      <c r="WXL65" s="113"/>
      <c r="WXM65" s="147"/>
      <c r="WXN65" s="113"/>
      <c r="WXO65" s="148"/>
      <c r="WXP65" s="149"/>
      <c r="WXQ65" s="150"/>
      <c r="WXR65" s="151"/>
      <c r="WXS65" s="152"/>
      <c r="WXT65" s="146"/>
      <c r="WXU65" s="113"/>
      <c r="WXV65" s="147"/>
      <c r="WXW65" s="113"/>
      <c r="WXX65" s="148"/>
      <c r="WXY65" s="149"/>
      <c r="WXZ65" s="150"/>
      <c r="WYA65" s="151"/>
      <c r="WYB65" s="152"/>
      <c r="WYC65" s="146"/>
      <c r="WYD65" s="113"/>
      <c r="WYE65" s="147"/>
      <c r="WYF65" s="113"/>
      <c r="WYG65" s="148"/>
      <c r="WYH65" s="149"/>
      <c r="WYI65" s="150"/>
      <c r="WYJ65" s="151"/>
      <c r="WYK65" s="152"/>
      <c r="WYL65" s="146"/>
      <c r="WYM65" s="113"/>
      <c r="WYN65" s="147"/>
      <c r="WYO65" s="113"/>
      <c r="WYP65" s="148"/>
      <c r="WYQ65" s="149"/>
      <c r="WYR65" s="150"/>
      <c r="WYS65" s="151"/>
      <c r="WYT65" s="152"/>
      <c r="WYU65" s="146"/>
      <c r="WYV65" s="113"/>
      <c r="WYW65" s="147"/>
      <c r="WYX65" s="113"/>
      <c r="WYY65" s="148"/>
      <c r="WYZ65" s="149"/>
      <c r="WZA65" s="150"/>
      <c r="WZB65" s="151"/>
      <c r="WZC65" s="152"/>
      <c r="WZD65" s="146"/>
      <c r="WZE65" s="113"/>
      <c r="WZF65" s="147"/>
      <c r="WZG65" s="113"/>
      <c r="WZH65" s="148"/>
      <c r="WZI65" s="149"/>
      <c r="WZJ65" s="150"/>
      <c r="WZK65" s="151"/>
      <c r="WZL65" s="152"/>
      <c r="WZM65" s="146"/>
      <c r="WZN65" s="113"/>
      <c r="WZO65" s="147"/>
      <c r="WZP65" s="113"/>
      <c r="WZQ65" s="148"/>
      <c r="WZR65" s="149"/>
      <c r="WZS65" s="150"/>
      <c r="WZT65" s="151"/>
      <c r="WZU65" s="152"/>
      <c r="WZV65" s="146"/>
      <c r="WZW65" s="113"/>
      <c r="WZX65" s="147"/>
      <c r="WZY65" s="113"/>
      <c r="WZZ65" s="148"/>
      <c r="XAA65" s="149"/>
      <c r="XAB65" s="150"/>
      <c r="XAC65" s="151"/>
      <c r="XAD65" s="152"/>
      <c r="XAE65" s="146"/>
      <c r="XAF65" s="113"/>
      <c r="XAG65" s="147"/>
      <c r="XAH65" s="113"/>
      <c r="XAI65" s="148"/>
      <c r="XAJ65" s="149"/>
      <c r="XAK65" s="150"/>
      <c r="XAL65" s="151"/>
      <c r="XAM65" s="152"/>
      <c r="XAN65" s="146"/>
      <c r="XAO65" s="113"/>
      <c r="XAP65" s="147"/>
      <c r="XAQ65" s="113"/>
      <c r="XAR65" s="148"/>
      <c r="XAS65" s="149"/>
      <c r="XAT65" s="150"/>
      <c r="XAU65" s="151"/>
      <c r="XAV65" s="152"/>
      <c r="XAW65" s="146"/>
      <c r="XAX65" s="113"/>
      <c r="XAY65" s="147"/>
      <c r="XAZ65" s="113"/>
      <c r="XBA65" s="148"/>
      <c r="XBB65" s="149"/>
      <c r="XBC65" s="150"/>
      <c r="XBD65" s="151"/>
      <c r="XBE65" s="152"/>
      <c r="XBF65" s="146"/>
      <c r="XBG65" s="113"/>
      <c r="XBH65" s="147"/>
      <c r="XBI65" s="113"/>
      <c r="XBJ65" s="148"/>
      <c r="XBK65" s="149"/>
      <c r="XBL65" s="150"/>
      <c r="XBM65" s="151"/>
      <c r="XBN65" s="152"/>
      <c r="XBO65" s="146"/>
      <c r="XBP65" s="113"/>
      <c r="XBQ65" s="147"/>
      <c r="XBR65" s="113"/>
      <c r="XBS65" s="148"/>
      <c r="XBT65" s="149"/>
      <c r="XBU65" s="150"/>
      <c r="XBV65" s="151"/>
      <c r="XBW65" s="152"/>
      <c r="XBX65" s="146"/>
      <c r="XBY65" s="113"/>
      <c r="XBZ65" s="147"/>
      <c r="XCA65" s="113"/>
      <c r="XCB65" s="148"/>
      <c r="XCC65" s="149"/>
      <c r="XCD65" s="150"/>
      <c r="XCE65" s="151"/>
      <c r="XCF65" s="152"/>
      <c r="XCG65" s="146"/>
      <c r="XCH65" s="113"/>
      <c r="XCI65" s="147"/>
      <c r="XCJ65" s="113"/>
      <c r="XCK65" s="148"/>
      <c r="XCL65" s="149"/>
      <c r="XCM65" s="150"/>
      <c r="XCN65" s="151"/>
      <c r="XCO65" s="152"/>
      <c r="XCP65" s="146"/>
      <c r="XCQ65" s="113"/>
      <c r="XCR65" s="147"/>
      <c r="XCS65" s="113"/>
      <c r="XCT65" s="148"/>
      <c r="XCU65" s="149"/>
      <c r="XCV65" s="150"/>
      <c r="XCW65" s="151"/>
      <c r="XCX65" s="152"/>
      <c r="XCY65" s="146"/>
      <c r="XCZ65" s="113"/>
      <c r="XDA65" s="147"/>
      <c r="XDB65" s="113"/>
      <c r="XDC65" s="148"/>
      <c r="XDD65" s="149"/>
      <c r="XDE65" s="150"/>
      <c r="XDF65" s="151"/>
      <c r="XDG65" s="152"/>
      <c r="XDH65" s="146"/>
      <c r="XDI65" s="113"/>
      <c r="XDJ65" s="147"/>
      <c r="XDK65" s="113"/>
      <c r="XDL65" s="148"/>
      <c r="XDM65" s="149"/>
      <c r="XDN65" s="150"/>
      <c r="XDO65" s="151"/>
      <c r="XDP65" s="152"/>
      <c r="XDQ65" s="146"/>
      <c r="XDR65" s="113"/>
      <c r="XDS65" s="147"/>
      <c r="XDT65" s="113"/>
      <c r="XDU65" s="148"/>
      <c r="XDV65" s="149"/>
      <c r="XDW65" s="150"/>
      <c r="XDX65" s="151"/>
      <c r="XDY65" s="152"/>
      <c r="XDZ65" s="146"/>
      <c r="XEA65" s="113"/>
      <c r="XEB65" s="147"/>
      <c r="XEC65" s="113"/>
      <c r="XED65" s="148"/>
      <c r="XEE65" s="149"/>
      <c r="XEF65" s="150"/>
      <c r="XEG65" s="151"/>
      <c r="XEH65" s="152"/>
      <c r="XEI65" s="146"/>
      <c r="XEJ65" s="113"/>
      <c r="XEK65" s="147"/>
      <c r="XEL65" s="113"/>
      <c r="XEM65" s="148"/>
      <c r="XEN65" s="149"/>
      <c r="XEO65" s="150"/>
      <c r="XEP65" s="151"/>
      <c r="XEQ65" s="152"/>
      <c r="XER65" s="146"/>
      <c r="XES65" s="113"/>
      <c r="XET65" s="147"/>
      <c r="XEU65" s="113"/>
      <c r="XEV65" s="148"/>
      <c r="XEW65" s="149"/>
      <c r="XEX65" s="150"/>
      <c r="XEY65" s="151"/>
      <c r="XEZ65" s="152"/>
      <c r="XFA65" s="146"/>
      <c r="XFB65" s="113"/>
      <c r="XFC65" s="147"/>
      <c r="XFD65" s="113"/>
    </row>
    <row r="66" spans="1:16384" s="31" customFormat="1" ht="25.5" customHeight="1">
      <c r="A66" s="100">
        <v>43</v>
      </c>
      <c r="B66" s="75" t="s">
        <v>371</v>
      </c>
      <c r="C66" s="76" t="s">
        <v>262</v>
      </c>
      <c r="D66" s="80" t="s">
        <v>261</v>
      </c>
      <c r="E66" s="102" t="s">
        <v>9</v>
      </c>
      <c r="F66" s="78">
        <v>1.68</v>
      </c>
      <c r="G66" s="101">
        <v>677.81</v>
      </c>
      <c r="H66" s="115">
        <f>ROUND(G66*1.3,2)</f>
        <v>881.15</v>
      </c>
      <c r="I66" s="289">
        <f>ROUND(H66*F66,2)</f>
        <v>1480.33</v>
      </c>
    </row>
    <row r="67" spans="1:16384" s="31" customFormat="1" ht="15" customHeight="1">
      <c r="A67" s="100">
        <v>44</v>
      </c>
      <c r="B67" s="75" t="s">
        <v>372</v>
      </c>
      <c r="C67" s="76" t="s">
        <v>185</v>
      </c>
      <c r="D67" s="80" t="s">
        <v>117</v>
      </c>
      <c r="E67" s="102" t="s">
        <v>9</v>
      </c>
      <c r="F67" s="78">
        <v>1.62</v>
      </c>
      <c r="G67" s="101">
        <v>342.89</v>
      </c>
      <c r="H67" s="115">
        <f>ROUND(G67*1.3,2)</f>
        <v>445.76</v>
      </c>
      <c r="I67" s="289">
        <f>ROUND(H67*F67,2)</f>
        <v>722.13</v>
      </c>
    </row>
    <row r="68" spans="1:16384" s="31" customFormat="1" ht="21" customHeight="1">
      <c r="A68" s="100" t="s">
        <v>30</v>
      </c>
      <c r="B68" s="75" t="s">
        <v>30</v>
      </c>
      <c r="C68" s="274" t="s">
        <v>136</v>
      </c>
      <c r="D68"/>
      <c r="E68" s="210"/>
      <c r="F68" s="153"/>
      <c r="G68"/>
      <c r="H68" s="115"/>
      <c r="I68" s="213"/>
    </row>
    <row r="69" spans="1:16384" s="31" customFormat="1" ht="22.5" customHeight="1">
      <c r="A69" s="100">
        <v>45</v>
      </c>
      <c r="B69" s="75" t="s">
        <v>373</v>
      </c>
      <c r="C69" s="76" t="s">
        <v>304</v>
      </c>
      <c r="D69" s="80">
        <v>96116</v>
      </c>
      <c r="E69" s="102" t="s">
        <v>9</v>
      </c>
      <c r="F69" s="78">
        <v>3.85</v>
      </c>
      <c r="G69" s="101">
        <v>62.06</v>
      </c>
      <c r="H69" s="115">
        <f t="shared" ref="H69" si="17">ROUND(G69*1.3,2)</f>
        <v>80.680000000000007</v>
      </c>
      <c r="I69" s="289">
        <f t="shared" ref="I69" si="18">ROUND(H69*F69,2)</f>
        <v>310.62</v>
      </c>
    </row>
    <row r="70" spans="1:16384" s="31" customFormat="1" ht="21" customHeight="1">
      <c r="A70" s="100">
        <v>46</v>
      </c>
      <c r="B70" s="75" t="s">
        <v>374</v>
      </c>
      <c r="C70" s="76" t="s">
        <v>220</v>
      </c>
      <c r="D70" s="80">
        <v>96121</v>
      </c>
      <c r="E70" s="102" t="s">
        <v>26</v>
      </c>
      <c r="F70" s="78">
        <v>7.88</v>
      </c>
      <c r="G70" s="101">
        <v>11.28</v>
      </c>
      <c r="H70" s="115">
        <f t="shared" ref="H70" si="19">ROUND(G70*1.3,2)</f>
        <v>14.66</v>
      </c>
      <c r="I70" s="289">
        <f t="shared" ref="I70" si="20">ROUND(H70*F70,2)</f>
        <v>115.52</v>
      </c>
    </row>
    <row r="71" spans="1:16384" s="31" customFormat="1" ht="18.75" customHeight="1">
      <c r="A71" s="100">
        <v>47</v>
      </c>
      <c r="B71" s="75" t="s">
        <v>375</v>
      </c>
      <c r="C71" s="76" t="s">
        <v>275</v>
      </c>
      <c r="D71" s="80" t="s">
        <v>274</v>
      </c>
      <c r="E71" s="102" t="s">
        <v>26</v>
      </c>
      <c r="F71" s="78">
        <v>1.5</v>
      </c>
      <c r="G71" s="101">
        <v>191.97</v>
      </c>
      <c r="H71" s="115">
        <f>ROUND(G71*1.3,2)</f>
        <v>249.56</v>
      </c>
      <c r="I71" s="289">
        <f>ROUND(H71*F71,2)</f>
        <v>374.34</v>
      </c>
    </row>
    <row r="72" spans="1:16384" s="31" customFormat="1" ht="17.25" customHeight="1">
      <c r="A72" s="100" t="s">
        <v>30</v>
      </c>
      <c r="B72" s="75" t="s">
        <v>30</v>
      </c>
      <c r="C72" s="274" t="s">
        <v>280</v>
      </c>
      <c r="D72"/>
      <c r="E72" s="210"/>
      <c r="G72"/>
      <c r="H72" s="115"/>
      <c r="I72" s="254"/>
    </row>
    <row r="73" spans="1:16384" s="31" customFormat="1" ht="31.5" customHeight="1">
      <c r="A73" s="100">
        <v>48</v>
      </c>
      <c r="B73" s="75" t="s">
        <v>376</v>
      </c>
      <c r="C73" s="76" t="s">
        <v>281</v>
      </c>
      <c r="D73" s="80">
        <v>101174</v>
      </c>
      <c r="E73" s="102" t="s">
        <v>26</v>
      </c>
      <c r="F73" s="78">
        <v>3</v>
      </c>
      <c r="G73" s="101">
        <v>76.900000000000006</v>
      </c>
      <c r="H73" s="115">
        <f t="shared" ref="H73:H76" si="21">ROUND(G73*1.3,2)</f>
        <v>99.97</v>
      </c>
      <c r="I73" s="289">
        <f t="shared" ref="I73" si="22">ROUND(H73*F73,2)</f>
        <v>299.91000000000003</v>
      </c>
    </row>
    <row r="74" spans="1:16384" s="31" customFormat="1" ht="25.5" customHeight="1">
      <c r="A74" s="100">
        <v>49</v>
      </c>
      <c r="B74" s="75" t="s">
        <v>377</v>
      </c>
      <c r="C74" s="76" t="s">
        <v>282</v>
      </c>
      <c r="D74" s="80">
        <v>96523</v>
      </c>
      <c r="E74" s="102" t="s">
        <v>25</v>
      </c>
      <c r="F74" s="78">
        <v>0.28999999999999998</v>
      </c>
      <c r="G74" s="101">
        <v>84.28</v>
      </c>
      <c r="H74" s="115">
        <f>ROUND(G74*1.3,2)</f>
        <v>109.56</v>
      </c>
      <c r="I74" s="289">
        <f>ROUND(H74*F74,2)</f>
        <v>31.77</v>
      </c>
    </row>
    <row r="75" spans="1:16384" s="31" customFormat="1" ht="18.75" customHeight="1">
      <c r="A75" s="100">
        <v>50</v>
      </c>
      <c r="B75" s="75" t="s">
        <v>378</v>
      </c>
      <c r="C75" s="76" t="s">
        <v>208</v>
      </c>
      <c r="D75" s="80" t="s">
        <v>129</v>
      </c>
      <c r="E75" s="102" t="s">
        <v>67</v>
      </c>
      <c r="F75" s="78">
        <v>14.21</v>
      </c>
      <c r="G75" s="101">
        <v>11.69</v>
      </c>
      <c r="H75" s="115">
        <f t="shared" si="21"/>
        <v>15.2</v>
      </c>
      <c r="I75" s="289">
        <f>ROUND(H75*F75,2)</f>
        <v>215.99</v>
      </c>
    </row>
    <row r="76" spans="1:16384" s="31" customFormat="1" ht="18.75" customHeight="1">
      <c r="A76" s="100">
        <v>51</v>
      </c>
      <c r="B76" s="75" t="s">
        <v>379</v>
      </c>
      <c r="C76" s="76" t="s">
        <v>401</v>
      </c>
      <c r="D76" s="80" t="s">
        <v>400</v>
      </c>
      <c r="E76" s="102" t="s">
        <v>67</v>
      </c>
      <c r="F76" s="78">
        <v>1.36</v>
      </c>
      <c r="G76" s="101">
        <v>11.58</v>
      </c>
      <c r="H76" s="115">
        <f t="shared" si="21"/>
        <v>15.05</v>
      </c>
      <c r="I76" s="289">
        <f>ROUND(H76*F76,2)</f>
        <v>20.47</v>
      </c>
    </row>
    <row r="77" spans="1:16384" s="31" customFormat="1" ht="18.75" customHeight="1">
      <c r="A77" s="100">
        <v>52</v>
      </c>
      <c r="B77" s="75" t="s">
        <v>380</v>
      </c>
      <c r="C77" s="76" t="s">
        <v>286</v>
      </c>
      <c r="D77" s="80" t="s">
        <v>285</v>
      </c>
      <c r="E77" s="102" t="s">
        <v>9</v>
      </c>
      <c r="F77" s="78">
        <v>3</v>
      </c>
      <c r="G77" s="101">
        <v>53.55</v>
      </c>
      <c r="H77" s="115">
        <f>ROUND(G77*1.3,2)</f>
        <v>69.62</v>
      </c>
      <c r="I77" s="289">
        <f>ROUND(H77*F77,2)</f>
        <v>208.86</v>
      </c>
    </row>
    <row r="78" spans="1:16384" s="31" customFormat="1" ht="27" customHeight="1">
      <c r="A78" s="100">
        <v>53</v>
      </c>
      <c r="B78" s="75" t="s">
        <v>381</v>
      </c>
      <c r="C78" s="76" t="s">
        <v>284</v>
      </c>
      <c r="D78" s="80" t="s">
        <v>283</v>
      </c>
      <c r="E78" s="102" t="s">
        <v>25</v>
      </c>
      <c r="F78" s="78">
        <v>0.49</v>
      </c>
      <c r="G78" s="101">
        <v>744.42</v>
      </c>
      <c r="H78" s="115">
        <f t="shared" ref="H78:H79" si="23">ROUND(G78*1.3,2)</f>
        <v>967.75</v>
      </c>
      <c r="I78" s="289">
        <f t="shared" ref="I78:I79" si="24">ROUND(H78*F78,2)</f>
        <v>474.2</v>
      </c>
    </row>
    <row r="79" spans="1:16384" s="31" customFormat="1" ht="18.75" customHeight="1">
      <c r="A79" s="100">
        <v>54</v>
      </c>
      <c r="B79" s="75" t="s">
        <v>382</v>
      </c>
      <c r="C79" s="76" t="s">
        <v>287</v>
      </c>
      <c r="D79" s="80" t="s">
        <v>127</v>
      </c>
      <c r="E79" s="102" t="s">
        <v>25</v>
      </c>
      <c r="F79" s="78">
        <v>0.26</v>
      </c>
      <c r="G79" s="101">
        <v>2801.01</v>
      </c>
      <c r="H79" s="115">
        <f t="shared" si="23"/>
        <v>3641.31</v>
      </c>
      <c r="I79" s="289">
        <f t="shared" si="24"/>
        <v>946.74</v>
      </c>
    </row>
    <row r="80" spans="1:16384" s="31" customFormat="1" ht="25.5" customHeight="1">
      <c r="A80" s="100">
        <v>55</v>
      </c>
      <c r="B80" s="75" t="s">
        <v>383</v>
      </c>
      <c r="C80" s="76" t="s">
        <v>289</v>
      </c>
      <c r="D80" s="80" t="s">
        <v>288</v>
      </c>
      <c r="E80" s="102" t="s">
        <v>25</v>
      </c>
      <c r="F80" s="78">
        <v>0.12</v>
      </c>
      <c r="G80" s="101">
        <v>1905.92</v>
      </c>
      <c r="H80" s="115">
        <f t="shared" ref="H80" si="25">ROUND(G80*1.3,2)</f>
        <v>2477.6999999999998</v>
      </c>
      <c r="I80" s="289">
        <f t="shared" ref="I80" si="26">ROUND(H80*F80,2)</f>
        <v>297.32</v>
      </c>
    </row>
    <row r="81" spans="1:9" s="31" customFormat="1" ht="24" customHeight="1">
      <c r="A81" s="100">
        <v>56</v>
      </c>
      <c r="B81" s="75" t="s">
        <v>384</v>
      </c>
      <c r="C81" s="76" t="s">
        <v>291</v>
      </c>
      <c r="D81" s="80" t="s">
        <v>290</v>
      </c>
      <c r="E81" s="102" t="s">
        <v>25</v>
      </c>
      <c r="F81" s="78">
        <v>0.03</v>
      </c>
      <c r="G81" s="101">
        <v>2643.28</v>
      </c>
      <c r="H81" s="115">
        <f t="shared" ref="H81:H82" si="27">ROUND(G81*1.3,2)</f>
        <v>3436.26</v>
      </c>
      <c r="I81" s="289">
        <f t="shared" ref="I81:I82" si="28">ROUND(H81*F81,2)</f>
        <v>103.09</v>
      </c>
    </row>
    <row r="82" spans="1:9" s="31" customFormat="1" ht="39.75" customHeight="1">
      <c r="A82" s="100">
        <v>57</v>
      </c>
      <c r="B82" s="75" t="s">
        <v>385</v>
      </c>
      <c r="C82" s="76" t="s">
        <v>293</v>
      </c>
      <c r="D82" s="80" t="s">
        <v>292</v>
      </c>
      <c r="E82" s="102" t="s">
        <v>9</v>
      </c>
      <c r="F82" s="78">
        <v>3.7</v>
      </c>
      <c r="G82" s="101">
        <v>140.38999999999999</v>
      </c>
      <c r="H82" s="115">
        <f t="shared" si="27"/>
        <v>182.51</v>
      </c>
      <c r="I82" s="289">
        <f t="shared" si="28"/>
        <v>675.29</v>
      </c>
    </row>
    <row r="83" spans="1:9" s="31" customFormat="1" ht="23.25" customHeight="1">
      <c r="A83" s="100">
        <v>58</v>
      </c>
      <c r="B83" s="75" t="s">
        <v>386</v>
      </c>
      <c r="C83" s="76" t="s">
        <v>253</v>
      </c>
      <c r="D83" s="80" t="s">
        <v>252</v>
      </c>
      <c r="E83" s="102" t="s">
        <v>9</v>
      </c>
      <c r="F83" s="78">
        <v>7.47</v>
      </c>
      <c r="G83" s="101">
        <v>62.92</v>
      </c>
      <c r="H83" s="115">
        <f>ROUND(G83*1.3,2)</f>
        <v>81.8</v>
      </c>
      <c r="I83" s="289">
        <f>ROUND(H83*F83,2)</f>
        <v>611.04999999999995</v>
      </c>
    </row>
    <row r="84" spans="1:9" s="31" customFormat="1" ht="23.25" customHeight="1">
      <c r="A84" s="100">
        <v>59</v>
      </c>
      <c r="B84" s="75" t="s">
        <v>387</v>
      </c>
      <c r="C84" s="76" t="s">
        <v>255</v>
      </c>
      <c r="D84" s="80" t="s">
        <v>254</v>
      </c>
      <c r="E84" s="102" t="s">
        <v>9</v>
      </c>
      <c r="F84" s="78">
        <v>23.49</v>
      </c>
      <c r="G84" s="101">
        <v>12.8</v>
      </c>
      <c r="H84" s="115">
        <f>ROUND(G84*1.3,2)</f>
        <v>16.64</v>
      </c>
      <c r="I84" s="289">
        <f>ROUND(H84*F84,2)</f>
        <v>390.87</v>
      </c>
    </row>
    <row r="85" spans="1:9" s="31" customFormat="1" ht="28.5" customHeight="1">
      <c r="A85" s="100">
        <v>60</v>
      </c>
      <c r="B85" s="75" t="s">
        <v>388</v>
      </c>
      <c r="C85" s="76" t="s">
        <v>268</v>
      </c>
      <c r="D85" s="80" t="s">
        <v>267</v>
      </c>
      <c r="E85" s="102" t="s">
        <v>9</v>
      </c>
      <c r="F85" s="78">
        <v>14.94</v>
      </c>
      <c r="G85" s="101">
        <v>32.270000000000003</v>
      </c>
      <c r="H85" s="115">
        <f>ROUND(G85*1.3,2)</f>
        <v>41.95</v>
      </c>
      <c r="I85" s="289">
        <f>ROUND(H85*F85,2)</f>
        <v>626.73</v>
      </c>
    </row>
    <row r="86" spans="1:9" s="31" customFormat="1" ht="23.25" customHeight="1">
      <c r="A86" s="100">
        <v>61</v>
      </c>
      <c r="B86" s="75" t="s">
        <v>389</v>
      </c>
      <c r="C86" s="76" t="s">
        <v>295</v>
      </c>
      <c r="D86" s="80" t="s">
        <v>294</v>
      </c>
      <c r="E86" s="102" t="s">
        <v>9</v>
      </c>
      <c r="F86" s="78">
        <v>0.6</v>
      </c>
      <c r="G86" s="101">
        <v>262.24</v>
      </c>
      <c r="H86" s="115">
        <f>ROUND(G86*1.3,2)</f>
        <v>340.91</v>
      </c>
      <c r="I86" s="289">
        <f>ROUND(H86*F86,2)</f>
        <v>204.55</v>
      </c>
    </row>
    <row r="87" spans="1:9" s="31" customFormat="1" ht="21" customHeight="1">
      <c r="A87" s="100" t="s">
        <v>30</v>
      </c>
      <c r="B87" s="75"/>
      <c r="C87" s="274" t="s">
        <v>332</v>
      </c>
      <c r="D87"/>
      <c r="E87" s="210"/>
      <c r="F87" s="153"/>
      <c r="G87"/>
      <c r="H87" s="115"/>
      <c r="I87" s="213"/>
    </row>
    <row r="88" spans="1:9" s="31" customFormat="1" ht="24.75" customHeight="1">
      <c r="A88" s="100">
        <v>62</v>
      </c>
      <c r="B88" s="75" t="s">
        <v>390</v>
      </c>
      <c r="C88" s="76" t="s">
        <v>333</v>
      </c>
      <c r="D88" s="80">
        <v>101176</v>
      </c>
      <c r="E88" s="102" t="s">
        <v>26</v>
      </c>
      <c r="F88" s="78">
        <v>14</v>
      </c>
      <c r="G88" s="101">
        <v>130</v>
      </c>
      <c r="H88" s="115">
        <f>ROUND(G88*1.3,2)</f>
        <v>169</v>
      </c>
      <c r="I88" s="289">
        <f>ROUND(H88*F88,2)</f>
        <v>2366</v>
      </c>
    </row>
    <row r="89" spans="1:9" s="31" customFormat="1" ht="22.5" customHeight="1">
      <c r="A89" s="100">
        <v>63</v>
      </c>
      <c r="B89" s="75" t="s">
        <v>391</v>
      </c>
      <c r="C89" s="76" t="s">
        <v>282</v>
      </c>
      <c r="D89" s="80">
        <v>96523</v>
      </c>
      <c r="E89" s="102" t="s">
        <v>25</v>
      </c>
      <c r="F89" s="78">
        <v>1.01</v>
      </c>
      <c r="G89" s="101">
        <v>84.28</v>
      </c>
      <c r="H89" s="115">
        <f t="shared" ref="H89:H93" si="29">ROUND(G89*1.3,2)</f>
        <v>109.56</v>
      </c>
      <c r="I89" s="289">
        <f t="shared" ref="I89:I93" si="30">ROUND(H89*F89,2)</f>
        <v>110.66</v>
      </c>
    </row>
    <row r="90" spans="1:9" s="31" customFormat="1" ht="26.25" customHeight="1">
      <c r="A90" s="100">
        <v>64</v>
      </c>
      <c r="B90" s="75" t="s">
        <v>392</v>
      </c>
      <c r="C90" s="76" t="s">
        <v>336</v>
      </c>
      <c r="D90" s="80">
        <v>96527</v>
      </c>
      <c r="E90" s="102" t="s">
        <v>25</v>
      </c>
      <c r="F90" s="78">
        <v>1.1599999999999999</v>
      </c>
      <c r="G90" s="101">
        <v>110.52</v>
      </c>
      <c r="H90" s="115">
        <f>ROUND(G90*1.3,2)</f>
        <v>143.68</v>
      </c>
      <c r="I90" s="289">
        <f>ROUND(H90*F90,2)</f>
        <v>166.67</v>
      </c>
    </row>
    <row r="91" spans="1:9" s="31" customFormat="1" ht="21" customHeight="1">
      <c r="A91" s="100">
        <v>65</v>
      </c>
      <c r="B91" s="75" t="s">
        <v>393</v>
      </c>
      <c r="C91" s="76" t="s">
        <v>335</v>
      </c>
      <c r="D91" s="80" t="s">
        <v>334</v>
      </c>
      <c r="E91" s="102" t="s">
        <v>25</v>
      </c>
      <c r="F91" s="78">
        <v>0.3</v>
      </c>
      <c r="G91" s="101">
        <v>518.22</v>
      </c>
      <c r="H91" s="115">
        <f t="shared" si="29"/>
        <v>673.69</v>
      </c>
      <c r="I91" s="289">
        <f t="shared" si="30"/>
        <v>202.11</v>
      </c>
    </row>
    <row r="92" spans="1:9" s="31" customFormat="1" ht="18.75" customHeight="1">
      <c r="A92" s="100">
        <v>66</v>
      </c>
      <c r="B92" s="75" t="s">
        <v>394</v>
      </c>
      <c r="C92" s="76" t="s">
        <v>208</v>
      </c>
      <c r="D92" s="80" t="s">
        <v>129</v>
      </c>
      <c r="E92" s="102" t="s">
        <v>67</v>
      </c>
      <c r="F92" s="78">
        <v>2.99</v>
      </c>
      <c r="G92" s="101">
        <v>11.69</v>
      </c>
      <c r="H92" s="115">
        <f>ROUND(G92*1.3,2)</f>
        <v>15.2</v>
      </c>
      <c r="I92" s="289">
        <f>ROUND(H92*F92,2)</f>
        <v>45.45</v>
      </c>
    </row>
    <row r="93" spans="1:9" s="31" customFormat="1" ht="29.25" customHeight="1">
      <c r="A93" s="100">
        <v>67</v>
      </c>
      <c r="B93" s="75" t="s">
        <v>395</v>
      </c>
      <c r="C93" s="76" t="s">
        <v>284</v>
      </c>
      <c r="D93" s="80" t="s">
        <v>283</v>
      </c>
      <c r="E93" s="102" t="s">
        <v>25</v>
      </c>
      <c r="F93" s="78">
        <v>1.01</v>
      </c>
      <c r="G93" s="101">
        <v>744.42</v>
      </c>
      <c r="H93" s="115">
        <f t="shared" si="29"/>
        <v>967.75</v>
      </c>
      <c r="I93" s="289">
        <f t="shared" si="30"/>
        <v>977.43</v>
      </c>
    </row>
    <row r="94" spans="1:9" s="31" customFormat="1" ht="27.75" customHeight="1">
      <c r="A94" s="100">
        <v>68</v>
      </c>
      <c r="B94" s="75" t="s">
        <v>396</v>
      </c>
      <c r="C94" s="76" t="s">
        <v>337</v>
      </c>
      <c r="D94" s="80" t="s">
        <v>288</v>
      </c>
      <c r="E94" s="102" t="s">
        <v>25</v>
      </c>
      <c r="F94" s="78">
        <v>2.88</v>
      </c>
      <c r="G94" s="101">
        <v>1905.92</v>
      </c>
      <c r="H94" s="115">
        <f t="shared" ref="H94:H95" si="31">ROUND(G94*1.3,2)</f>
        <v>2477.6999999999998</v>
      </c>
      <c r="I94" s="289">
        <f t="shared" ref="I94:I95" si="32">ROUND(H94*F94,2)</f>
        <v>7135.78</v>
      </c>
    </row>
    <row r="95" spans="1:9" s="31" customFormat="1" ht="18.75" customHeight="1">
      <c r="A95" s="100">
        <v>69</v>
      </c>
      <c r="B95" s="75" t="s">
        <v>397</v>
      </c>
      <c r="C95" s="76" t="s">
        <v>338</v>
      </c>
      <c r="D95" s="80">
        <v>98557</v>
      </c>
      <c r="E95" s="102" t="s">
        <v>9</v>
      </c>
      <c r="F95" s="78">
        <v>13.24</v>
      </c>
      <c r="G95" s="101">
        <v>38.700000000000003</v>
      </c>
      <c r="H95" s="115">
        <f t="shared" si="31"/>
        <v>50.31</v>
      </c>
      <c r="I95" s="289">
        <f t="shared" si="32"/>
        <v>666.1</v>
      </c>
    </row>
    <row r="96" spans="1:9" s="31" customFormat="1" ht="28.5" customHeight="1">
      <c r="A96" s="100">
        <v>70</v>
      </c>
      <c r="B96" s="75" t="s">
        <v>398</v>
      </c>
      <c r="C96" s="76" t="s">
        <v>253</v>
      </c>
      <c r="D96" s="80" t="s">
        <v>252</v>
      </c>
      <c r="E96" s="102" t="s">
        <v>9</v>
      </c>
      <c r="F96" s="78">
        <v>39.35</v>
      </c>
      <c r="G96" s="101">
        <v>62.92</v>
      </c>
      <c r="H96" s="115">
        <f>ROUND(G96*1.3,2)</f>
        <v>81.8</v>
      </c>
      <c r="I96" s="289">
        <f>ROUND(H96*F96,2)</f>
        <v>3218.83</v>
      </c>
    </row>
    <row r="97" spans="1:9" s="31" customFormat="1" ht="24" customHeight="1">
      <c r="A97" s="100">
        <v>71</v>
      </c>
      <c r="B97" s="75" t="s">
        <v>399</v>
      </c>
      <c r="C97" s="76" t="s">
        <v>255</v>
      </c>
      <c r="D97" s="80" t="s">
        <v>254</v>
      </c>
      <c r="E97" s="102" t="s">
        <v>9</v>
      </c>
      <c r="F97" s="78">
        <v>78.7</v>
      </c>
      <c r="G97" s="101">
        <v>12.8</v>
      </c>
      <c r="H97" s="115">
        <f>ROUND(G97*1.3,2)</f>
        <v>16.64</v>
      </c>
      <c r="I97" s="289">
        <f>ROUND(H97*F97,2)</f>
        <v>1309.57</v>
      </c>
    </row>
    <row r="98" spans="1:9" s="31" customFormat="1" ht="27" customHeight="1">
      <c r="A98" s="100">
        <v>72</v>
      </c>
      <c r="B98" s="75" t="s">
        <v>402</v>
      </c>
      <c r="C98" s="76" t="s">
        <v>268</v>
      </c>
      <c r="D98" s="80" t="s">
        <v>267</v>
      </c>
      <c r="E98" s="102" t="s">
        <v>9</v>
      </c>
      <c r="F98" s="78">
        <v>78.7</v>
      </c>
      <c r="G98" s="101">
        <v>32.270000000000003</v>
      </c>
      <c r="H98" s="115">
        <f>ROUND(G98*1.3,2)</f>
        <v>41.95</v>
      </c>
      <c r="I98" s="289">
        <f>ROUND(H98*F98,2)</f>
        <v>3301.47</v>
      </c>
    </row>
    <row r="99" spans="1:9" s="31" customFormat="1" ht="20.100000000000001" customHeight="1">
      <c r="A99" s="100" t="s">
        <v>30</v>
      </c>
      <c r="B99" s="81"/>
      <c r="C99" s="26" t="s">
        <v>20</v>
      </c>
      <c r="D99" s="80"/>
      <c r="E99" s="61"/>
      <c r="F99" s="82"/>
      <c r="G99" s="107"/>
      <c r="H99" s="108"/>
      <c r="I99" s="132">
        <f>SUM(I52:I98)</f>
        <v>100548.23000000001</v>
      </c>
    </row>
    <row r="100" spans="1:9" s="32" customFormat="1" ht="20.100000000000001" customHeight="1">
      <c r="A100" s="99" t="s">
        <v>30</v>
      </c>
      <c r="B100" s="72">
        <v>5</v>
      </c>
      <c r="C100" s="73" t="s">
        <v>135</v>
      </c>
      <c r="D100" s="227"/>
      <c r="E100" s="228"/>
      <c r="F100" s="229"/>
      <c r="G100" s="230"/>
      <c r="H100" s="231"/>
      <c r="I100" s="232"/>
    </row>
    <row r="101" spans="1:9" s="31" customFormat="1" ht="37.5" customHeight="1">
      <c r="A101" s="100">
        <v>73</v>
      </c>
      <c r="B101" s="75" t="s">
        <v>417</v>
      </c>
      <c r="C101" s="76" t="s">
        <v>222</v>
      </c>
      <c r="D101" s="80" t="s">
        <v>131</v>
      </c>
      <c r="E101" s="102" t="s">
        <v>9</v>
      </c>
      <c r="F101" s="78">
        <v>162.05000000000001</v>
      </c>
      <c r="G101" s="101">
        <v>128.94999999999999</v>
      </c>
      <c r="H101" s="115">
        <f>ROUND(G101*1.3,2)</f>
        <v>167.64</v>
      </c>
      <c r="I101" s="131">
        <f>ROUND(H101*F101,2)</f>
        <v>27166.06</v>
      </c>
    </row>
    <row r="102" spans="1:9" s="31" customFormat="1" ht="29.25" customHeight="1">
      <c r="A102" s="100">
        <v>74</v>
      </c>
      <c r="B102" s="75" t="s">
        <v>418</v>
      </c>
      <c r="C102" s="76" t="s">
        <v>168</v>
      </c>
      <c r="D102" s="80">
        <v>87273</v>
      </c>
      <c r="E102" s="210" t="s">
        <v>9</v>
      </c>
      <c r="F102" s="153">
        <v>91.86</v>
      </c>
      <c r="G102" s="101">
        <v>61.29</v>
      </c>
      <c r="H102" s="108">
        <f t="shared" ref="H102" si="33">ROUND(G102*1.3,2)</f>
        <v>79.680000000000007</v>
      </c>
      <c r="I102" s="292">
        <f t="shared" ref="I102" si="34">ROUND(H102*F102,2)</f>
        <v>7319.4</v>
      </c>
    </row>
    <row r="103" spans="1:9" s="31" customFormat="1" ht="20.100000000000001" customHeight="1">
      <c r="A103" s="138" t="s">
        <v>30</v>
      </c>
      <c r="B103" s="139"/>
      <c r="C103" s="140" t="s">
        <v>20</v>
      </c>
      <c r="D103" s="208"/>
      <c r="E103" s="141"/>
      <c r="F103" s="142"/>
      <c r="G103" s="143"/>
      <c r="H103" s="144"/>
      <c r="I103" s="145">
        <f>SUM(I101:I102)</f>
        <v>34485.46</v>
      </c>
    </row>
    <row r="104" spans="1:9" s="32" customFormat="1" ht="20.100000000000001" customHeight="1">
      <c r="A104" s="99" t="s">
        <v>30</v>
      </c>
      <c r="B104" s="72">
        <v>6</v>
      </c>
      <c r="C104" s="73" t="s">
        <v>36</v>
      </c>
      <c r="D104" s="227"/>
      <c r="E104" s="228"/>
      <c r="F104" s="229"/>
      <c r="G104" s="230"/>
      <c r="H104" s="231"/>
      <c r="I104" s="232"/>
    </row>
    <row r="105" spans="1:9" s="32" customFormat="1" ht="20.100000000000001" customHeight="1">
      <c r="A105" s="220" t="s">
        <v>30</v>
      </c>
      <c r="B105" s="275" t="s">
        <v>30</v>
      </c>
      <c r="C105" s="276" t="s">
        <v>137</v>
      </c>
      <c r="D105" s="277"/>
      <c r="E105" s="278"/>
      <c r="F105" s="279"/>
      <c r="G105" s="280"/>
      <c r="H105" s="281"/>
      <c r="I105" s="282"/>
    </row>
    <row r="106" spans="1:9" s="59" customFormat="1" ht="39" customHeight="1">
      <c r="A106" s="100">
        <v>75</v>
      </c>
      <c r="B106" s="75" t="s">
        <v>419</v>
      </c>
      <c r="C106" s="76" t="s">
        <v>406</v>
      </c>
      <c r="D106" s="80">
        <v>90844</v>
      </c>
      <c r="E106" s="102" t="s">
        <v>2</v>
      </c>
      <c r="F106" s="78">
        <v>1</v>
      </c>
      <c r="G106" s="101">
        <v>1077.81</v>
      </c>
      <c r="H106" s="115">
        <f>ROUND(G106*1.3,2)</f>
        <v>1401.15</v>
      </c>
      <c r="I106" s="131">
        <f>ROUND(H106*F106,2)</f>
        <v>1401.15</v>
      </c>
    </row>
    <row r="107" spans="1:9" s="59" customFormat="1" ht="39" customHeight="1">
      <c r="A107" s="100">
        <v>76</v>
      </c>
      <c r="B107" s="75" t="s">
        <v>420</v>
      </c>
      <c r="C107" s="76" t="s">
        <v>213</v>
      </c>
      <c r="D107" s="80">
        <v>90843</v>
      </c>
      <c r="E107" s="102" t="s">
        <v>2</v>
      </c>
      <c r="F107" s="78">
        <v>2</v>
      </c>
      <c r="G107" s="101">
        <v>1002.84</v>
      </c>
      <c r="H107" s="115">
        <f>ROUND(G107*1.3,2)</f>
        <v>1303.69</v>
      </c>
      <c r="I107" s="131">
        <f>ROUND(H107*F107,2)</f>
        <v>2607.38</v>
      </c>
    </row>
    <row r="108" spans="1:9" s="245" customFormat="1" ht="31.5" customHeight="1">
      <c r="A108" s="100">
        <v>77</v>
      </c>
      <c r="B108" s="75" t="s">
        <v>53</v>
      </c>
      <c r="C108" s="76" t="s">
        <v>407</v>
      </c>
      <c r="D108" s="80">
        <v>90822</v>
      </c>
      <c r="E108" s="102" t="s">
        <v>2</v>
      </c>
      <c r="F108" s="78">
        <v>8</v>
      </c>
      <c r="G108" s="101">
        <v>327.71</v>
      </c>
      <c r="H108" s="115">
        <f t="shared" ref="H108:H111" si="35">ROUND(G108*1.3,2)</f>
        <v>426.02</v>
      </c>
      <c r="I108" s="131">
        <f t="shared" ref="I108:I111" si="36">ROUND(H108*F108,2)</f>
        <v>3408.16</v>
      </c>
    </row>
    <row r="109" spans="1:9" s="31" customFormat="1" ht="36" customHeight="1">
      <c r="A109" s="100">
        <v>78</v>
      </c>
      <c r="B109" s="75" t="s">
        <v>167</v>
      </c>
      <c r="C109" s="76" t="s">
        <v>230</v>
      </c>
      <c r="D109" s="80" t="s">
        <v>229</v>
      </c>
      <c r="E109" s="102" t="s">
        <v>2</v>
      </c>
      <c r="F109" s="78">
        <v>8</v>
      </c>
      <c r="G109" s="101">
        <v>112.64</v>
      </c>
      <c r="H109" s="115">
        <f t="shared" si="35"/>
        <v>146.43</v>
      </c>
      <c r="I109" s="131">
        <f t="shared" si="36"/>
        <v>1171.44</v>
      </c>
    </row>
    <row r="110" spans="1:9" s="59" customFormat="1" ht="30.75" customHeight="1">
      <c r="A110" s="100">
        <v>79</v>
      </c>
      <c r="B110" s="75" t="s">
        <v>421</v>
      </c>
      <c r="C110" s="76" t="s">
        <v>408</v>
      </c>
      <c r="D110" s="80">
        <v>90820</v>
      </c>
      <c r="E110" s="102" t="s">
        <v>2</v>
      </c>
      <c r="F110" s="78">
        <v>1</v>
      </c>
      <c r="G110" s="101">
        <v>299.43</v>
      </c>
      <c r="H110" s="115">
        <f t="shared" si="35"/>
        <v>389.26</v>
      </c>
      <c r="I110" s="131">
        <f t="shared" si="36"/>
        <v>389.26</v>
      </c>
    </row>
    <row r="111" spans="1:9" s="59" customFormat="1" ht="23.25" customHeight="1">
      <c r="A111" s="100">
        <v>80</v>
      </c>
      <c r="B111" s="75" t="s">
        <v>422</v>
      </c>
      <c r="C111" s="76" t="s">
        <v>409</v>
      </c>
      <c r="D111" s="80">
        <v>90831</v>
      </c>
      <c r="E111" s="102" t="s">
        <v>2</v>
      </c>
      <c r="F111" s="78">
        <v>1</v>
      </c>
      <c r="G111" s="101">
        <v>145.79</v>
      </c>
      <c r="H111" s="115">
        <f t="shared" si="35"/>
        <v>189.53</v>
      </c>
      <c r="I111" s="131">
        <f t="shared" si="36"/>
        <v>189.53</v>
      </c>
    </row>
    <row r="112" spans="1:9" s="59" customFormat="1" ht="39" customHeight="1">
      <c r="A112" s="100">
        <v>81</v>
      </c>
      <c r="B112" s="75" t="s">
        <v>423</v>
      </c>
      <c r="C112" s="76" t="s">
        <v>301</v>
      </c>
      <c r="D112" s="80" t="s">
        <v>300</v>
      </c>
      <c r="E112" s="102" t="s">
        <v>9</v>
      </c>
      <c r="F112" s="78">
        <v>1.68</v>
      </c>
      <c r="G112" s="101">
        <v>355.46</v>
      </c>
      <c r="H112" s="115">
        <f t="shared" ref="H112" si="37">ROUND(G112*1.3,2)</f>
        <v>462.1</v>
      </c>
      <c r="I112" s="131">
        <f t="shared" ref="I112" si="38">ROUND(H112*F112,2)</f>
        <v>776.33</v>
      </c>
    </row>
    <row r="113" spans="1:16384" s="32" customFormat="1" ht="20.100000000000001" customHeight="1">
      <c r="A113" s="220" t="s">
        <v>30</v>
      </c>
      <c r="B113" s="275" t="s">
        <v>30</v>
      </c>
      <c r="C113" s="276" t="s">
        <v>138</v>
      </c>
      <c r="D113" s="277"/>
      <c r="E113" s="278"/>
      <c r="F113" s="279"/>
      <c r="G113" s="280"/>
      <c r="H113" s="281"/>
      <c r="I113" s="282"/>
    </row>
    <row r="114" spans="1:16384" ht="23.25" customHeight="1">
      <c r="A114" s="100">
        <v>82</v>
      </c>
      <c r="B114" s="75" t="s">
        <v>424</v>
      </c>
      <c r="C114" s="76" t="s">
        <v>226</v>
      </c>
      <c r="D114" s="80" t="s">
        <v>225</v>
      </c>
      <c r="E114" s="102" t="s">
        <v>2</v>
      </c>
      <c r="F114" s="78">
        <v>7</v>
      </c>
      <c r="G114" s="101">
        <v>89.3</v>
      </c>
      <c r="H114" s="115">
        <f>ROUND(G114*1.3,2)</f>
        <v>116.09</v>
      </c>
      <c r="I114" s="131">
        <f>ROUND(H114*F114,2)</f>
        <v>812.63</v>
      </c>
    </row>
    <row r="115" spans="1:16384" s="59" customFormat="1" ht="21" customHeight="1">
      <c r="A115" s="100">
        <v>83</v>
      </c>
      <c r="B115" s="75" t="s">
        <v>425</v>
      </c>
      <c r="C115" s="76" t="s">
        <v>227</v>
      </c>
      <c r="D115" s="80">
        <v>102181</v>
      </c>
      <c r="E115" s="102" t="s">
        <v>9</v>
      </c>
      <c r="F115" s="78">
        <v>19.34</v>
      </c>
      <c r="G115" s="101">
        <v>333.61</v>
      </c>
      <c r="H115" s="115">
        <f t="shared" ref="H115:H116" si="39">ROUND(G115*1.3,2)</f>
        <v>433.69</v>
      </c>
      <c r="I115" s="131">
        <f t="shared" ref="I115:I116" si="40">ROUND(H115*F115,2)</f>
        <v>8387.56</v>
      </c>
    </row>
    <row r="116" spans="1:16384" s="59" customFormat="1" ht="30" customHeight="1">
      <c r="A116" s="100">
        <v>84</v>
      </c>
      <c r="B116" s="75" t="s">
        <v>426</v>
      </c>
      <c r="C116" s="76" t="s">
        <v>251</v>
      </c>
      <c r="D116" s="80" t="s">
        <v>116</v>
      </c>
      <c r="E116" s="102" t="s">
        <v>9</v>
      </c>
      <c r="F116" s="78">
        <v>2.5499999999999998</v>
      </c>
      <c r="G116" s="101">
        <v>467.29</v>
      </c>
      <c r="H116" s="115">
        <f t="shared" si="39"/>
        <v>607.48</v>
      </c>
      <c r="I116" s="131">
        <f t="shared" si="40"/>
        <v>1549.07</v>
      </c>
    </row>
    <row r="117" spans="1:16384" s="31" customFormat="1" ht="38.25" customHeight="1">
      <c r="A117" s="100">
        <v>85</v>
      </c>
      <c r="B117" s="75" t="s">
        <v>427</v>
      </c>
      <c r="C117" s="76" t="s">
        <v>169</v>
      </c>
      <c r="D117" s="80" t="s">
        <v>80</v>
      </c>
      <c r="E117" s="102" t="s">
        <v>9</v>
      </c>
      <c r="F117" s="78">
        <v>1.68</v>
      </c>
      <c r="G117" s="101">
        <v>187.84</v>
      </c>
      <c r="H117" s="115">
        <f t="shared" ref="H117" si="41">ROUND(G117*1.3,2)</f>
        <v>244.19</v>
      </c>
      <c r="I117" s="131">
        <f t="shared" ref="I117" si="42">ROUND(H117*F117,2)</f>
        <v>410.24</v>
      </c>
    </row>
    <row r="118" spans="1:16384" s="32" customFormat="1" ht="20.100000000000001" customHeight="1">
      <c r="A118" s="220" t="s">
        <v>30</v>
      </c>
      <c r="B118" s="275" t="s">
        <v>30</v>
      </c>
      <c r="C118" s="276" t="s">
        <v>271</v>
      </c>
      <c r="D118" s="277"/>
      <c r="E118" s="278"/>
      <c r="F118" s="279"/>
      <c r="G118" s="280"/>
      <c r="H118" s="281"/>
      <c r="I118" s="282"/>
    </row>
    <row r="119" spans="1:16384" s="59" customFormat="1" ht="17.25" customHeight="1">
      <c r="A119" s="100">
        <v>86</v>
      </c>
      <c r="B119" s="75" t="s">
        <v>428</v>
      </c>
      <c r="C119" s="76" t="s">
        <v>273</v>
      </c>
      <c r="D119" s="80" t="s">
        <v>272</v>
      </c>
      <c r="E119" s="102" t="s">
        <v>9</v>
      </c>
      <c r="F119" s="78">
        <v>12.45</v>
      </c>
      <c r="G119" s="101">
        <v>1092.6300000000001</v>
      </c>
      <c r="H119" s="115">
        <f t="shared" ref="H119" si="43">ROUND(G119*1.3,2)</f>
        <v>1420.42</v>
      </c>
      <c r="I119" s="131">
        <f t="shared" ref="I119" si="44">ROUND(H119*F119,2)</f>
        <v>17684.23</v>
      </c>
    </row>
    <row r="120" spans="1:16384" s="59" customFormat="1" ht="17.25" customHeight="1">
      <c r="A120" s="100">
        <v>87</v>
      </c>
      <c r="B120" s="75" t="s">
        <v>429</v>
      </c>
      <c r="C120" s="76" t="s">
        <v>340</v>
      </c>
      <c r="D120" s="80" t="s">
        <v>339</v>
      </c>
      <c r="E120" s="102" t="s">
        <v>9</v>
      </c>
      <c r="F120" s="78">
        <v>14.81</v>
      </c>
      <c r="G120" s="101">
        <v>385.76</v>
      </c>
      <c r="H120" s="115">
        <f>ROUND(G120*1.3,2)</f>
        <v>501.49</v>
      </c>
      <c r="I120" s="131">
        <f>ROUND(H120*F120,2)</f>
        <v>7427.07</v>
      </c>
    </row>
    <row r="121" spans="1:16384" s="59" customFormat="1" ht="15" customHeight="1">
      <c r="A121" s="100">
        <v>88</v>
      </c>
      <c r="B121" s="75" t="s">
        <v>430</v>
      </c>
      <c r="C121" s="76" t="s">
        <v>410</v>
      </c>
      <c r="D121" s="80" t="s">
        <v>341</v>
      </c>
      <c r="E121" s="102" t="s">
        <v>9</v>
      </c>
      <c r="F121" s="78">
        <v>52.33</v>
      </c>
      <c r="G121" s="101">
        <v>131.47</v>
      </c>
      <c r="H121" s="115">
        <f t="shared" ref="H121" si="45">ROUND(G121*1.3,2)</f>
        <v>170.91</v>
      </c>
      <c r="I121" s="131">
        <f t="shared" ref="I121" si="46">ROUND(H121*F121,2)</f>
        <v>8943.7199999999993</v>
      </c>
    </row>
    <row r="122" spans="1:16384" s="31" customFormat="1" ht="20.100000000000001" customHeight="1">
      <c r="A122" s="100" t="s">
        <v>30</v>
      </c>
      <c r="B122" s="81"/>
      <c r="C122" s="246" t="s">
        <v>20</v>
      </c>
      <c r="D122" s="80"/>
      <c r="E122" s="61"/>
      <c r="F122" s="82"/>
      <c r="G122" s="107"/>
      <c r="H122" s="108"/>
      <c r="I122" s="132">
        <f>SUM(I106:I121)</f>
        <v>55157.770000000004</v>
      </c>
    </row>
    <row r="123" spans="1:16384" s="32" customFormat="1" ht="20.100000000000001" customHeight="1">
      <c r="A123" s="99" t="s">
        <v>30</v>
      </c>
      <c r="B123" s="72">
        <v>7</v>
      </c>
      <c r="C123" s="73" t="s">
        <v>172</v>
      </c>
      <c r="D123" s="227"/>
      <c r="E123" s="228"/>
      <c r="F123" s="229"/>
      <c r="G123" s="230"/>
      <c r="H123" s="231"/>
      <c r="I123" s="232"/>
    </row>
    <row r="124" spans="1:16384" s="57" customFormat="1" ht="74.25" customHeight="1">
      <c r="A124" s="100">
        <v>89</v>
      </c>
      <c r="B124" s="75" t="s">
        <v>59</v>
      </c>
      <c r="C124" s="76" t="s">
        <v>178</v>
      </c>
      <c r="D124" s="80" t="s">
        <v>87</v>
      </c>
      <c r="E124" s="102" t="s">
        <v>2</v>
      </c>
      <c r="F124" s="78">
        <v>18</v>
      </c>
      <c r="G124" s="101">
        <v>270.72000000000003</v>
      </c>
      <c r="H124" s="115">
        <f>ROUND(G124*1.3,2)</f>
        <v>351.94</v>
      </c>
      <c r="I124" s="131">
        <f>ROUND(H124*F124,2)</f>
        <v>6334.92</v>
      </c>
      <c r="J124" s="146"/>
      <c r="K124" s="113"/>
      <c r="L124" s="147"/>
      <c r="M124" s="113"/>
      <c r="N124" s="148"/>
      <c r="O124" s="149"/>
      <c r="P124" s="150"/>
      <c r="Q124" s="151"/>
      <c r="R124" s="152"/>
      <c r="S124" s="146"/>
      <c r="T124" s="113"/>
      <c r="U124" s="147"/>
      <c r="V124" s="113"/>
      <c r="W124" s="148"/>
      <c r="X124" s="149"/>
      <c r="Y124" s="150"/>
      <c r="Z124" s="151"/>
      <c r="AA124" s="152"/>
      <c r="AB124" s="146"/>
      <c r="AC124" s="113"/>
      <c r="AD124" s="147"/>
      <c r="AE124" s="113"/>
      <c r="AF124" s="148"/>
      <c r="AG124" s="149"/>
      <c r="AH124" s="150"/>
      <c r="AI124" s="151"/>
      <c r="AJ124" s="152"/>
      <c r="AK124" s="146"/>
      <c r="AL124" s="113"/>
      <c r="AM124" s="147"/>
      <c r="AN124" s="113"/>
      <c r="AO124" s="148"/>
      <c r="AP124" s="149"/>
      <c r="AQ124" s="150"/>
      <c r="AR124" s="151"/>
      <c r="AS124" s="152"/>
      <c r="AT124" s="146"/>
      <c r="AU124" s="113"/>
      <c r="AV124" s="147"/>
      <c r="AW124" s="113"/>
      <c r="AX124" s="148"/>
      <c r="AY124" s="149"/>
      <c r="AZ124" s="150"/>
      <c r="BA124" s="151"/>
      <c r="BB124" s="152"/>
      <c r="BC124" s="146"/>
      <c r="BD124" s="113"/>
      <c r="BE124" s="147"/>
      <c r="BF124" s="113"/>
      <c r="BG124" s="148"/>
      <c r="BH124" s="149"/>
      <c r="BI124" s="150"/>
      <c r="BJ124" s="151"/>
      <c r="BK124" s="152"/>
      <c r="BL124" s="146"/>
      <c r="BM124" s="113"/>
      <c r="BN124" s="147"/>
      <c r="BO124" s="113"/>
      <c r="BP124" s="148"/>
      <c r="BQ124" s="149"/>
      <c r="BR124" s="150"/>
      <c r="BS124" s="151"/>
      <c r="BT124" s="152"/>
      <c r="BU124" s="146"/>
      <c r="BV124" s="113"/>
      <c r="BW124" s="147"/>
      <c r="BX124" s="113"/>
      <c r="BY124" s="148"/>
      <c r="BZ124" s="149"/>
      <c r="CA124" s="150"/>
      <c r="CB124" s="151"/>
      <c r="CC124" s="152"/>
      <c r="CD124" s="146"/>
      <c r="CE124" s="113"/>
      <c r="CF124" s="147"/>
      <c r="CG124" s="113"/>
      <c r="CH124" s="148"/>
      <c r="CI124" s="149"/>
      <c r="CJ124" s="150"/>
      <c r="CK124" s="151"/>
      <c r="CL124" s="152"/>
      <c r="CM124" s="146"/>
      <c r="CN124" s="113"/>
      <c r="CO124" s="147"/>
      <c r="CP124" s="113"/>
      <c r="CQ124" s="148"/>
      <c r="CR124" s="149"/>
      <c r="CS124" s="150"/>
      <c r="CT124" s="151"/>
      <c r="CU124" s="152"/>
      <c r="CV124" s="146"/>
      <c r="CW124" s="113"/>
      <c r="CX124" s="147"/>
      <c r="CY124" s="113"/>
      <c r="CZ124" s="148"/>
      <c r="DA124" s="149"/>
      <c r="DB124" s="150"/>
      <c r="DC124" s="151"/>
      <c r="DD124" s="152"/>
      <c r="DE124" s="146"/>
      <c r="DF124" s="113"/>
      <c r="DG124" s="147"/>
      <c r="DH124" s="113"/>
      <c r="DI124" s="148"/>
      <c r="DJ124" s="149"/>
      <c r="DK124" s="150"/>
      <c r="DL124" s="151"/>
      <c r="DM124" s="152"/>
      <c r="DN124" s="146"/>
      <c r="DO124" s="113"/>
      <c r="DP124" s="147"/>
      <c r="DQ124" s="113"/>
      <c r="DR124" s="148"/>
      <c r="DS124" s="149"/>
      <c r="DT124" s="150"/>
      <c r="DU124" s="151"/>
      <c r="DV124" s="152"/>
      <c r="DW124" s="146"/>
      <c r="DX124" s="113"/>
      <c r="DY124" s="147"/>
      <c r="DZ124" s="113"/>
      <c r="EA124" s="148"/>
      <c r="EB124" s="149"/>
      <c r="EC124" s="150"/>
      <c r="ED124" s="151"/>
      <c r="EE124" s="152"/>
      <c r="EF124" s="146"/>
      <c r="EG124" s="113"/>
      <c r="EH124" s="147"/>
      <c r="EI124" s="113"/>
      <c r="EJ124" s="148"/>
      <c r="EK124" s="149"/>
      <c r="EL124" s="150"/>
      <c r="EM124" s="151"/>
      <c r="EN124" s="152"/>
      <c r="EO124" s="146"/>
      <c r="EP124" s="113"/>
      <c r="EQ124" s="147"/>
      <c r="ER124" s="113"/>
      <c r="ES124" s="148"/>
      <c r="ET124" s="149"/>
      <c r="EU124" s="150"/>
      <c r="EV124" s="151"/>
      <c r="EW124" s="152"/>
      <c r="EX124" s="146"/>
      <c r="EY124" s="113"/>
      <c r="EZ124" s="147"/>
      <c r="FA124" s="113"/>
      <c r="FB124" s="148"/>
      <c r="FC124" s="149"/>
      <c r="FD124" s="150"/>
      <c r="FE124" s="151"/>
      <c r="FF124" s="152"/>
      <c r="FG124" s="146"/>
      <c r="FH124" s="113"/>
      <c r="FI124" s="147"/>
      <c r="FJ124" s="113"/>
      <c r="FK124" s="148"/>
      <c r="FL124" s="149"/>
      <c r="FM124" s="150"/>
      <c r="FN124" s="151"/>
      <c r="FO124" s="152"/>
      <c r="FP124" s="146"/>
      <c r="FQ124" s="113"/>
      <c r="FR124" s="147"/>
      <c r="FS124" s="113"/>
      <c r="FT124" s="148"/>
      <c r="FU124" s="149"/>
      <c r="FV124" s="150"/>
      <c r="FW124" s="151"/>
      <c r="FX124" s="152"/>
      <c r="FY124" s="146"/>
      <c r="FZ124" s="113"/>
      <c r="GA124" s="147"/>
      <c r="GB124" s="113"/>
      <c r="GC124" s="148"/>
      <c r="GD124" s="149"/>
      <c r="GE124" s="150"/>
      <c r="GF124" s="151"/>
      <c r="GG124" s="152"/>
      <c r="GH124" s="146"/>
      <c r="GI124" s="113"/>
      <c r="GJ124" s="147"/>
      <c r="GK124" s="113"/>
      <c r="GL124" s="148"/>
      <c r="GM124" s="149"/>
      <c r="GN124" s="150"/>
      <c r="GO124" s="151"/>
      <c r="GP124" s="152"/>
      <c r="GQ124" s="146"/>
      <c r="GR124" s="113"/>
      <c r="GS124" s="147"/>
      <c r="GT124" s="113"/>
      <c r="GU124" s="148"/>
      <c r="GV124" s="149"/>
      <c r="GW124" s="150"/>
      <c r="GX124" s="151"/>
      <c r="GY124" s="152"/>
      <c r="GZ124" s="146"/>
      <c r="HA124" s="113"/>
      <c r="HB124" s="147"/>
      <c r="HC124" s="113"/>
      <c r="HD124" s="148"/>
      <c r="HE124" s="149"/>
      <c r="HF124" s="150"/>
      <c r="HG124" s="151"/>
      <c r="HH124" s="152"/>
      <c r="HI124" s="146"/>
      <c r="HJ124" s="113"/>
      <c r="HK124" s="147"/>
      <c r="HL124" s="113"/>
      <c r="HM124" s="148"/>
      <c r="HN124" s="149"/>
      <c r="HO124" s="150"/>
      <c r="HP124" s="151"/>
      <c r="HQ124" s="152"/>
      <c r="HR124" s="146"/>
      <c r="HS124" s="113"/>
      <c r="HT124" s="147"/>
      <c r="HU124" s="113"/>
      <c r="HV124" s="148"/>
      <c r="HW124" s="149"/>
      <c r="HX124" s="150"/>
      <c r="HY124" s="151"/>
      <c r="HZ124" s="152"/>
      <c r="IA124" s="146"/>
      <c r="IB124" s="113"/>
      <c r="IC124" s="147"/>
      <c r="ID124" s="113"/>
      <c r="IE124" s="148"/>
      <c r="IF124" s="149"/>
      <c r="IG124" s="150"/>
      <c r="IH124" s="151"/>
      <c r="II124" s="152"/>
      <c r="IJ124" s="146"/>
      <c r="IK124" s="113"/>
      <c r="IL124" s="147"/>
      <c r="IM124" s="113"/>
      <c r="IN124" s="148"/>
      <c r="IO124" s="149"/>
      <c r="IP124" s="150"/>
      <c r="IQ124" s="151"/>
      <c r="IR124" s="152"/>
      <c r="IS124" s="146"/>
      <c r="IT124" s="113"/>
      <c r="IU124" s="147"/>
      <c r="IV124" s="113"/>
      <c r="IW124" s="148"/>
      <c r="IX124" s="149"/>
      <c r="IY124" s="150"/>
      <c r="IZ124" s="151"/>
      <c r="JA124" s="152"/>
      <c r="JB124" s="146"/>
      <c r="JC124" s="113"/>
      <c r="JD124" s="147"/>
      <c r="JE124" s="113"/>
      <c r="JF124" s="148"/>
      <c r="JG124" s="149"/>
      <c r="JH124" s="150"/>
      <c r="JI124" s="151"/>
      <c r="JJ124" s="152"/>
      <c r="JK124" s="146"/>
      <c r="JL124" s="113"/>
      <c r="JM124" s="147"/>
      <c r="JN124" s="113"/>
      <c r="JO124" s="148"/>
      <c r="JP124" s="149"/>
      <c r="JQ124" s="150"/>
      <c r="JR124" s="151"/>
      <c r="JS124" s="152"/>
      <c r="JT124" s="146"/>
      <c r="JU124" s="113"/>
      <c r="JV124" s="147"/>
      <c r="JW124" s="113"/>
      <c r="JX124" s="148"/>
      <c r="JY124" s="149"/>
      <c r="JZ124" s="150"/>
      <c r="KA124" s="151"/>
      <c r="KB124" s="152"/>
      <c r="KC124" s="146"/>
      <c r="KD124" s="113"/>
      <c r="KE124" s="147"/>
      <c r="KF124" s="113"/>
      <c r="KG124" s="148"/>
      <c r="KH124" s="149"/>
      <c r="KI124" s="150"/>
      <c r="KJ124" s="151"/>
      <c r="KK124" s="152"/>
      <c r="KL124" s="146"/>
      <c r="KM124" s="113"/>
      <c r="KN124" s="147"/>
      <c r="KO124" s="113"/>
      <c r="KP124" s="148"/>
      <c r="KQ124" s="149"/>
      <c r="KR124" s="150"/>
      <c r="KS124" s="151"/>
      <c r="KT124" s="152"/>
      <c r="KU124" s="146"/>
      <c r="KV124" s="113"/>
      <c r="KW124" s="147"/>
      <c r="KX124" s="113"/>
      <c r="KY124" s="148"/>
      <c r="KZ124" s="149"/>
      <c r="LA124" s="150"/>
      <c r="LB124" s="151"/>
      <c r="LC124" s="152"/>
      <c r="LD124" s="146"/>
      <c r="LE124" s="113"/>
      <c r="LF124" s="147"/>
      <c r="LG124" s="113"/>
      <c r="LH124" s="148"/>
      <c r="LI124" s="149"/>
      <c r="LJ124" s="150"/>
      <c r="LK124" s="151"/>
      <c r="LL124" s="152"/>
      <c r="LM124" s="146"/>
      <c r="LN124" s="113"/>
      <c r="LO124" s="147"/>
      <c r="LP124" s="113"/>
      <c r="LQ124" s="148"/>
      <c r="LR124" s="149"/>
      <c r="LS124" s="150"/>
      <c r="LT124" s="151"/>
      <c r="LU124" s="152"/>
      <c r="LV124" s="146"/>
      <c r="LW124" s="113"/>
      <c r="LX124" s="147"/>
      <c r="LY124" s="113"/>
      <c r="LZ124" s="148"/>
      <c r="MA124" s="149"/>
      <c r="MB124" s="150"/>
      <c r="MC124" s="151"/>
      <c r="MD124" s="152"/>
      <c r="ME124" s="146"/>
      <c r="MF124" s="113"/>
      <c r="MG124" s="147"/>
      <c r="MH124" s="113"/>
      <c r="MI124" s="148"/>
      <c r="MJ124" s="149"/>
      <c r="MK124" s="150"/>
      <c r="ML124" s="151"/>
      <c r="MM124" s="152"/>
      <c r="MN124" s="146"/>
      <c r="MO124" s="113"/>
      <c r="MP124" s="147"/>
      <c r="MQ124" s="113"/>
      <c r="MR124" s="148"/>
      <c r="MS124" s="149"/>
      <c r="MT124" s="150"/>
      <c r="MU124" s="151"/>
      <c r="MV124" s="152"/>
      <c r="MW124" s="146"/>
      <c r="MX124" s="113"/>
      <c r="MY124" s="147"/>
      <c r="MZ124" s="113"/>
      <c r="NA124" s="148"/>
      <c r="NB124" s="149"/>
      <c r="NC124" s="150"/>
      <c r="ND124" s="151"/>
      <c r="NE124" s="152"/>
      <c r="NF124" s="146"/>
      <c r="NG124" s="113"/>
      <c r="NH124" s="147"/>
      <c r="NI124" s="113"/>
      <c r="NJ124" s="148"/>
      <c r="NK124" s="149"/>
      <c r="NL124" s="150"/>
      <c r="NM124" s="151"/>
      <c r="NN124" s="152"/>
      <c r="NO124" s="146"/>
      <c r="NP124" s="113"/>
      <c r="NQ124" s="147"/>
      <c r="NR124" s="113"/>
      <c r="NS124" s="148"/>
      <c r="NT124" s="149"/>
      <c r="NU124" s="150"/>
      <c r="NV124" s="151"/>
      <c r="NW124" s="152"/>
      <c r="NX124" s="146"/>
      <c r="NY124" s="113"/>
      <c r="NZ124" s="147"/>
      <c r="OA124" s="113"/>
      <c r="OB124" s="148"/>
      <c r="OC124" s="149"/>
      <c r="OD124" s="150"/>
      <c r="OE124" s="151"/>
      <c r="OF124" s="152"/>
      <c r="OG124" s="146"/>
      <c r="OH124" s="113"/>
      <c r="OI124" s="147"/>
      <c r="OJ124" s="113"/>
      <c r="OK124" s="148"/>
      <c r="OL124" s="149"/>
      <c r="OM124" s="150"/>
      <c r="ON124" s="151"/>
      <c r="OO124" s="152"/>
      <c r="OP124" s="146"/>
      <c r="OQ124" s="113"/>
      <c r="OR124" s="147"/>
      <c r="OS124" s="113"/>
      <c r="OT124" s="148"/>
      <c r="OU124" s="149"/>
      <c r="OV124" s="150"/>
      <c r="OW124" s="151"/>
      <c r="OX124" s="152"/>
      <c r="OY124" s="146"/>
      <c r="OZ124" s="113"/>
      <c r="PA124" s="147"/>
      <c r="PB124" s="113"/>
      <c r="PC124" s="148"/>
      <c r="PD124" s="149"/>
      <c r="PE124" s="150"/>
      <c r="PF124" s="151"/>
      <c r="PG124" s="152"/>
      <c r="PH124" s="146"/>
      <c r="PI124" s="113"/>
      <c r="PJ124" s="147"/>
      <c r="PK124" s="113"/>
      <c r="PL124" s="148"/>
      <c r="PM124" s="149"/>
      <c r="PN124" s="150"/>
      <c r="PO124" s="151"/>
      <c r="PP124" s="152"/>
      <c r="PQ124" s="146"/>
      <c r="PR124" s="113"/>
      <c r="PS124" s="147"/>
      <c r="PT124" s="113"/>
      <c r="PU124" s="148"/>
      <c r="PV124" s="149"/>
      <c r="PW124" s="150"/>
      <c r="PX124" s="151"/>
      <c r="PY124" s="152"/>
      <c r="PZ124" s="146"/>
      <c r="QA124" s="113"/>
      <c r="QB124" s="147"/>
      <c r="QC124" s="113"/>
      <c r="QD124" s="148"/>
      <c r="QE124" s="149"/>
      <c r="QF124" s="150"/>
      <c r="QG124" s="151"/>
      <c r="QH124" s="152"/>
      <c r="QI124" s="146"/>
      <c r="QJ124" s="113"/>
      <c r="QK124" s="147"/>
      <c r="QL124" s="113"/>
      <c r="QM124" s="148"/>
      <c r="QN124" s="149"/>
      <c r="QO124" s="150"/>
      <c r="QP124" s="151"/>
      <c r="QQ124" s="152"/>
      <c r="QR124" s="146"/>
      <c r="QS124" s="113"/>
      <c r="QT124" s="147"/>
      <c r="QU124" s="113"/>
      <c r="QV124" s="148"/>
      <c r="QW124" s="149"/>
      <c r="QX124" s="150"/>
      <c r="QY124" s="151"/>
      <c r="QZ124" s="152"/>
      <c r="RA124" s="146"/>
      <c r="RB124" s="113"/>
      <c r="RC124" s="147"/>
      <c r="RD124" s="113"/>
      <c r="RE124" s="148"/>
      <c r="RF124" s="149"/>
      <c r="RG124" s="150"/>
      <c r="RH124" s="151"/>
      <c r="RI124" s="152"/>
      <c r="RJ124" s="146"/>
      <c r="RK124" s="113"/>
      <c r="RL124" s="147"/>
      <c r="RM124" s="113"/>
      <c r="RN124" s="148"/>
      <c r="RO124" s="149"/>
      <c r="RP124" s="150"/>
      <c r="RQ124" s="151"/>
      <c r="RR124" s="152"/>
      <c r="RS124" s="146"/>
      <c r="RT124" s="113"/>
      <c r="RU124" s="147"/>
      <c r="RV124" s="113"/>
      <c r="RW124" s="148"/>
      <c r="RX124" s="149"/>
      <c r="RY124" s="150"/>
      <c r="RZ124" s="151"/>
      <c r="SA124" s="152"/>
      <c r="SB124" s="146"/>
      <c r="SC124" s="113"/>
      <c r="SD124" s="147"/>
      <c r="SE124" s="113"/>
      <c r="SF124" s="148"/>
      <c r="SG124" s="149"/>
      <c r="SH124" s="150"/>
      <c r="SI124" s="151"/>
      <c r="SJ124" s="152"/>
      <c r="SK124" s="146"/>
      <c r="SL124" s="113"/>
      <c r="SM124" s="147"/>
      <c r="SN124" s="113"/>
      <c r="SO124" s="148"/>
      <c r="SP124" s="149"/>
      <c r="SQ124" s="150"/>
      <c r="SR124" s="151"/>
      <c r="SS124" s="152"/>
      <c r="ST124" s="146"/>
      <c r="SU124" s="113"/>
      <c r="SV124" s="147"/>
      <c r="SW124" s="113"/>
      <c r="SX124" s="148"/>
      <c r="SY124" s="149"/>
      <c r="SZ124" s="150"/>
      <c r="TA124" s="151"/>
      <c r="TB124" s="152"/>
      <c r="TC124" s="146"/>
      <c r="TD124" s="113"/>
      <c r="TE124" s="147"/>
      <c r="TF124" s="113"/>
      <c r="TG124" s="148"/>
      <c r="TH124" s="149"/>
      <c r="TI124" s="150"/>
      <c r="TJ124" s="151"/>
      <c r="TK124" s="152"/>
      <c r="TL124" s="146"/>
      <c r="TM124" s="113"/>
      <c r="TN124" s="147"/>
      <c r="TO124" s="113"/>
      <c r="TP124" s="148"/>
      <c r="TQ124" s="149"/>
      <c r="TR124" s="150"/>
      <c r="TS124" s="151"/>
      <c r="TT124" s="152"/>
      <c r="TU124" s="146"/>
      <c r="TV124" s="113"/>
      <c r="TW124" s="147"/>
      <c r="TX124" s="113"/>
      <c r="TY124" s="148"/>
      <c r="TZ124" s="149"/>
      <c r="UA124" s="150"/>
      <c r="UB124" s="151"/>
      <c r="UC124" s="152"/>
      <c r="UD124" s="146"/>
      <c r="UE124" s="113"/>
      <c r="UF124" s="147"/>
      <c r="UG124" s="113"/>
      <c r="UH124" s="148"/>
      <c r="UI124" s="149"/>
      <c r="UJ124" s="150"/>
      <c r="UK124" s="151"/>
      <c r="UL124" s="152"/>
      <c r="UM124" s="146"/>
      <c r="UN124" s="113"/>
      <c r="UO124" s="147"/>
      <c r="UP124" s="113"/>
      <c r="UQ124" s="148"/>
      <c r="UR124" s="149"/>
      <c r="US124" s="150"/>
      <c r="UT124" s="151"/>
      <c r="UU124" s="152"/>
      <c r="UV124" s="146"/>
      <c r="UW124" s="113"/>
      <c r="UX124" s="147"/>
      <c r="UY124" s="113"/>
      <c r="UZ124" s="148"/>
      <c r="VA124" s="149"/>
      <c r="VB124" s="150"/>
      <c r="VC124" s="151"/>
      <c r="VD124" s="152"/>
      <c r="VE124" s="146"/>
      <c r="VF124" s="113"/>
      <c r="VG124" s="147"/>
      <c r="VH124" s="113"/>
      <c r="VI124" s="148"/>
      <c r="VJ124" s="149"/>
      <c r="VK124" s="150"/>
      <c r="VL124" s="151"/>
      <c r="VM124" s="152"/>
      <c r="VN124" s="146"/>
      <c r="VO124" s="113"/>
      <c r="VP124" s="147"/>
      <c r="VQ124" s="113"/>
      <c r="VR124" s="148"/>
      <c r="VS124" s="149"/>
      <c r="VT124" s="150"/>
      <c r="VU124" s="151"/>
      <c r="VV124" s="152"/>
      <c r="VW124" s="146"/>
      <c r="VX124" s="113"/>
      <c r="VY124" s="147"/>
      <c r="VZ124" s="113"/>
      <c r="WA124" s="148"/>
      <c r="WB124" s="149"/>
      <c r="WC124" s="150"/>
      <c r="WD124" s="151"/>
      <c r="WE124" s="152"/>
      <c r="WF124" s="146"/>
      <c r="WG124" s="113"/>
      <c r="WH124" s="147"/>
      <c r="WI124" s="113"/>
      <c r="WJ124" s="148"/>
      <c r="WK124" s="149"/>
      <c r="WL124" s="150"/>
      <c r="WM124" s="151"/>
      <c r="WN124" s="152"/>
      <c r="WO124" s="146"/>
      <c r="WP124" s="113"/>
      <c r="WQ124" s="147"/>
      <c r="WR124" s="113"/>
      <c r="WS124" s="148"/>
      <c r="WT124" s="149"/>
      <c r="WU124" s="150"/>
      <c r="WV124" s="151"/>
      <c r="WW124" s="152"/>
      <c r="WX124" s="146"/>
      <c r="WY124" s="113"/>
      <c r="WZ124" s="147"/>
      <c r="XA124" s="113"/>
      <c r="XB124" s="148"/>
      <c r="XC124" s="149"/>
      <c r="XD124" s="150"/>
      <c r="XE124" s="151"/>
      <c r="XF124" s="152"/>
      <c r="XG124" s="146"/>
      <c r="XH124" s="113"/>
      <c r="XI124" s="147"/>
      <c r="XJ124" s="113"/>
      <c r="XK124" s="148"/>
      <c r="XL124" s="149"/>
      <c r="XM124" s="150"/>
      <c r="XN124" s="151"/>
      <c r="XO124" s="152"/>
      <c r="XP124" s="146"/>
      <c r="XQ124" s="113"/>
      <c r="XR124" s="147"/>
      <c r="XS124" s="113"/>
      <c r="XT124" s="148"/>
      <c r="XU124" s="149"/>
      <c r="XV124" s="150"/>
      <c r="XW124" s="151"/>
      <c r="XX124" s="152"/>
      <c r="XY124" s="146"/>
      <c r="XZ124" s="113"/>
      <c r="YA124" s="147"/>
      <c r="YB124" s="113"/>
      <c r="YC124" s="148"/>
      <c r="YD124" s="149"/>
      <c r="YE124" s="150"/>
      <c r="YF124" s="151"/>
      <c r="YG124" s="152"/>
      <c r="YH124" s="146"/>
      <c r="YI124" s="113"/>
      <c r="YJ124" s="147"/>
      <c r="YK124" s="113"/>
      <c r="YL124" s="148"/>
      <c r="YM124" s="149"/>
      <c r="YN124" s="150"/>
      <c r="YO124" s="151"/>
      <c r="YP124" s="152"/>
      <c r="YQ124" s="146"/>
      <c r="YR124" s="113"/>
      <c r="YS124" s="147"/>
      <c r="YT124" s="113"/>
      <c r="YU124" s="148"/>
      <c r="YV124" s="149"/>
      <c r="YW124" s="150"/>
      <c r="YX124" s="151"/>
      <c r="YY124" s="152"/>
      <c r="YZ124" s="146"/>
      <c r="ZA124" s="113"/>
      <c r="ZB124" s="147"/>
      <c r="ZC124" s="113"/>
      <c r="ZD124" s="148"/>
      <c r="ZE124" s="149"/>
      <c r="ZF124" s="150"/>
      <c r="ZG124" s="151"/>
      <c r="ZH124" s="152"/>
      <c r="ZI124" s="146"/>
      <c r="ZJ124" s="113"/>
      <c r="ZK124" s="147"/>
      <c r="ZL124" s="113"/>
      <c r="ZM124" s="148"/>
      <c r="ZN124" s="149"/>
      <c r="ZO124" s="150"/>
      <c r="ZP124" s="151"/>
      <c r="ZQ124" s="152"/>
      <c r="ZR124" s="146"/>
      <c r="ZS124" s="113"/>
      <c r="ZT124" s="147"/>
      <c r="ZU124" s="113"/>
      <c r="ZV124" s="148"/>
      <c r="ZW124" s="149"/>
      <c r="ZX124" s="150"/>
      <c r="ZY124" s="151"/>
      <c r="ZZ124" s="152"/>
      <c r="AAA124" s="146"/>
      <c r="AAB124" s="113"/>
      <c r="AAC124" s="147"/>
      <c r="AAD124" s="113"/>
      <c r="AAE124" s="148"/>
      <c r="AAF124" s="149"/>
      <c r="AAG124" s="150"/>
      <c r="AAH124" s="151"/>
      <c r="AAI124" s="152"/>
      <c r="AAJ124" s="146"/>
      <c r="AAK124" s="113"/>
      <c r="AAL124" s="147"/>
      <c r="AAM124" s="113"/>
      <c r="AAN124" s="148"/>
      <c r="AAO124" s="149"/>
      <c r="AAP124" s="150"/>
      <c r="AAQ124" s="151"/>
      <c r="AAR124" s="152"/>
      <c r="AAS124" s="146"/>
      <c r="AAT124" s="113"/>
      <c r="AAU124" s="147"/>
      <c r="AAV124" s="113"/>
      <c r="AAW124" s="148"/>
      <c r="AAX124" s="149"/>
      <c r="AAY124" s="150"/>
      <c r="AAZ124" s="151"/>
      <c r="ABA124" s="152"/>
      <c r="ABB124" s="146"/>
      <c r="ABC124" s="113"/>
      <c r="ABD124" s="147"/>
      <c r="ABE124" s="113"/>
      <c r="ABF124" s="148"/>
      <c r="ABG124" s="149"/>
      <c r="ABH124" s="150"/>
      <c r="ABI124" s="151"/>
      <c r="ABJ124" s="152"/>
      <c r="ABK124" s="146"/>
      <c r="ABL124" s="113"/>
      <c r="ABM124" s="147"/>
      <c r="ABN124" s="113"/>
      <c r="ABO124" s="148"/>
      <c r="ABP124" s="149"/>
      <c r="ABQ124" s="150"/>
      <c r="ABR124" s="151"/>
      <c r="ABS124" s="152"/>
      <c r="ABT124" s="146"/>
      <c r="ABU124" s="113"/>
      <c r="ABV124" s="147"/>
      <c r="ABW124" s="113"/>
      <c r="ABX124" s="148"/>
      <c r="ABY124" s="149"/>
      <c r="ABZ124" s="150"/>
      <c r="ACA124" s="151"/>
      <c r="ACB124" s="152"/>
      <c r="ACC124" s="146"/>
      <c r="ACD124" s="113"/>
      <c r="ACE124" s="147"/>
      <c r="ACF124" s="113"/>
      <c r="ACG124" s="148"/>
      <c r="ACH124" s="149"/>
      <c r="ACI124" s="150"/>
      <c r="ACJ124" s="151"/>
      <c r="ACK124" s="152"/>
      <c r="ACL124" s="146"/>
      <c r="ACM124" s="113"/>
      <c r="ACN124" s="147"/>
      <c r="ACO124" s="113"/>
      <c r="ACP124" s="148"/>
      <c r="ACQ124" s="149"/>
      <c r="ACR124" s="150"/>
      <c r="ACS124" s="151"/>
      <c r="ACT124" s="152"/>
      <c r="ACU124" s="146"/>
      <c r="ACV124" s="113"/>
      <c r="ACW124" s="147"/>
      <c r="ACX124" s="113"/>
      <c r="ACY124" s="148"/>
      <c r="ACZ124" s="149"/>
      <c r="ADA124" s="150"/>
      <c r="ADB124" s="151"/>
      <c r="ADC124" s="152"/>
      <c r="ADD124" s="146"/>
      <c r="ADE124" s="113"/>
      <c r="ADF124" s="147"/>
      <c r="ADG124" s="113"/>
      <c r="ADH124" s="148"/>
      <c r="ADI124" s="149"/>
      <c r="ADJ124" s="150"/>
      <c r="ADK124" s="151"/>
      <c r="ADL124" s="152"/>
      <c r="ADM124" s="146"/>
      <c r="ADN124" s="113"/>
      <c r="ADO124" s="147"/>
      <c r="ADP124" s="113"/>
      <c r="ADQ124" s="148"/>
      <c r="ADR124" s="149"/>
      <c r="ADS124" s="150"/>
      <c r="ADT124" s="151"/>
      <c r="ADU124" s="152"/>
      <c r="ADV124" s="146"/>
      <c r="ADW124" s="113"/>
      <c r="ADX124" s="147"/>
      <c r="ADY124" s="113"/>
      <c r="ADZ124" s="148"/>
      <c r="AEA124" s="149"/>
      <c r="AEB124" s="150"/>
      <c r="AEC124" s="151"/>
      <c r="AED124" s="152"/>
      <c r="AEE124" s="146"/>
      <c r="AEF124" s="113"/>
      <c r="AEG124" s="147"/>
      <c r="AEH124" s="113"/>
      <c r="AEI124" s="148"/>
      <c r="AEJ124" s="149"/>
      <c r="AEK124" s="150"/>
      <c r="AEL124" s="151"/>
      <c r="AEM124" s="152"/>
      <c r="AEN124" s="146"/>
      <c r="AEO124" s="113"/>
      <c r="AEP124" s="147"/>
      <c r="AEQ124" s="113"/>
      <c r="AER124" s="148"/>
      <c r="AES124" s="149"/>
      <c r="AET124" s="150"/>
      <c r="AEU124" s="151"/>
      <c r="AEV124" s="152"/>
      <c r="AEW124" s="146"/>
      <c r="AEX124" s="113"/>
      <c r="AEY124" s="147"/>
      <c r="AEZ124" s="113"/>
      <c r="AFA124" s="148"/>
      <c r="AFB124" s="149"/>
      <c r="AFC124" s="150"/>
      <c r="AFD124" s="151"/>
      <c r="AFE124" s="152"/>
      <c r="AFF124" s="146"/>
      <c r="AFG124" s="113"/>
      <c r="AFH124" s="147"/>
      <c r="AFI124" s="113"/>
      <c r="AFJ124" s="148"/>
      <c r="AFK124" s="149"/>
      <c r="AFL124" s="150"/>
      <c r="AFM124" s="151"/>
      <c r="AFN124" s="152"/>
      <c r="AFO124" s="146"/>
      <c r="AFP124" s="113"/>
      <c r="AFQ124" s="147"/>
      <c r="AFR124" s="113"/>
      <c r="AFS124" s="148"/>
      <c r="AFT124" s="149"/>
      <c r="AFU124" s="150"/>
      <c r="AFV124" s="151"/>
      <c r="AFW124" s="152"/>
      <c r="AFX124" s="146"/>
      <c r="AFY124" s="113"/>
      <c r="AFZ124" s="147"/>
      <c r="AGA124" s="113"/>
      <c r="AGB124" s="148"/>
      <c r="AGC124" s="149"/>
      <c r="AGD124" s="150"/>
      <c r="AGE124" s="151"/>
      <c r="AGF124" s="152"/>
      <c r="AGG124" s="146"/>
      <c r="AGH124" s="113"/>
      <c r="AGI124" s="147"/>
      <c r="AGJ124" s="113"/>
      <c r="AGK124" s="148"/>
      <c r="AGL124" s="149"/>
      <c r="AGM124" s="150"/>
      <c r="AGN124" s="151"/>
      <c r="AGO124" s="152"/>
      <c r="AGP124" s="146"/>
      <c r="AGQ124" s="113"/>
      <c r="AGR124" s="147"/>
      <c r="AGS124" s="113"/>
      <c r="AGT124" s="148"/>
      <c r="AGU124" s="149"/>
      <c r="AGV124" s="150"/>
      <c r="AGW124" s="151"/>
      <c r="AGX124" s="152"/>
      <c r="AGY124" s="146"/>
      <c r="AGZ124" s="113"/>
      <c r="AHA124" s="147"/>
      <c r="AHB124" s="113"/>
      <c r="AHC124" s="148"/>
      <c r="AHD124" s="149"/>
      <c r="AHE124" s="150"/>
      <c r="AHF124" s="151"/>
      <c r="AHG124" s="152"/>
      <c r="AHH124" s="146"/>
      <c r="AHI124" s="113"/>
      <c r="AHJ124" s="147"/>
      <c r="AHK124" s="113"/>
      <c r="AHL124" s="148"/>
      <c r="AHM124" s="149"/>
      <c r="AHN124" s="150"/>
      <c r="AHO124" s="151"/>
      <c r="AHP124" s="152"/>
      <c r="AHQ124" s="146"/>
      <c r="AHR124" s="113"/>
      <c r="AHS124" s="147"/>
      <c r="AHT124" s="113"/>
      <c r="AHU124" s="148"/>
      <c r="AHV124" s="149"/>
      <c r="AHW124" s="150"/>
      <c r="AHX124" s="151"/>
      <c r="AHY124" s="152"/>
      <c r="AHZ124" s="146"/>
      <c r="AIA124" s="113"/>
      <c r="AIB124" s="147"/>
      <c r="AIC124" s="113"/>
      <c r="AID124" s="148"/>
      <c r="AIE124" s="149"/>
      <c r="AIF124" s="150"/>
      <c r="AIG124" s="151"/>
      <c r="AIH124" s="152"/>
      <c r="AII124" s="146"/>
      <c r="AIJ124" s="113"/>
      <c r="AIK124" s="147"/>
      <c r="AIL124" s="113"/>
      <c r="AIM124" s="148"/>
      <c r="AIN124" s="149"/>
      <c r="AIO124" s="150"/>
      <c r="AIP124" s="151"/>
      <c r="AIQ124" s="152"/>
      <c r="AIR124" s="146"/>
      <c r="AIS124" s="113"/>
      <c r="AIT124" s="147"/>
      <c r="AIU124" s="113"/>
      <c r="AIV124" s="148"/>
      <c r="AIW124" s="149"/>
      <c r="AIX124" s="150"/>
      <c r="AIY124" s="151"/>
      <c r="AIZ124" s="152"/>
      <c r="AJA124" s="146"/>
      <c r="AJB124" s="113"/>
      <c r="AJC124" s="147"/>
      <c r="AJD124" s="113"/>
      <c r="AJE124" s="148"/>
      <c r="AJF124" s="149"/>
      <c r="AJG124" s="150"/>
      <c r="AJH124" s="151"/>
      <c r="AJI124" s="152"/>
      <c r="AJJ124" s="146"/>
      <c r="AJK124" s="113"/>
      <c r="AJL124" s="147"/>
      <c r="AJM124" s="113"/>
      <c r="AJN124" s="148"/>
      <c r="AJO124" s="149"/>
      <c r="AJP124" s="150"/>
      <c r="AJQ124" s="151"/>
      <c r="AJR124" s="152"/>
      <c r="AJS124" s="146"/>
      <c r="AJT124" s="113"/>
      <c r="AJU124" s="147"/>
      <c r="AJV124" s="113"/>
      <c r="AJW124" s="148"/>
      <c r="AJX124" s="149"/>
      <c r="AJY124" s="150"/>
      <c r="AJZ124" s="151"/>
      <c r="AKA124" s="152"/>
      <c r="AKB124" s="146"/>
      <c r="AKC124" s="113"/>
      <c r="AKD124" s="147"/>
      <c r="AKE124" s="113"/>
      <c r="AKF124" s="148"/>
      <c r="AKG124" s="149"/>
      <c r="AKH124" s="150"/>
      <c r="AKI124" s="151"/>
      <c r="AKJ124" s="152"/>
      <c r="AKK124" s="146"/>
      <c r="AKL124" s="113"/>
      <c r="AKM124" s="147"/>
      <c r="AKN124" s="113"/>
      <c r="AKO124" s="148"/>
      <c r="AKP124" s="149"/>
      <c r="AKQ124" s="150"/>
      <c r="AKR124" s="151"/>
      <c r="AKS124" s="152"/>
      <c r="AKT124" s="146"/>
      <c r="AKU124" s="113"/>
      <c r="AKV124" s="147"/>
      <c r="AKW124" s="113"/>
      <c r="AKX124" s="148"/>
      <c r="AKY124" s="149"/>
      <c r="AKZ124" s="150"/>
      <c r="ALA124" s="151"/>
      <c r="ALB124" s="152"/>
      <c r="ALC124" s="146"/>
      <c r="ALD124" s="113"/>
      <c r="ALE124" s="147"/>
      <c r="ALF124" s="113"/>
      <c r="ALG124" s="148"/>
      <c r="ALH124" s="149"/>
      <c r="ALI124" s="150"/>
      <c r="ALJ124" s="151"/>
      <c r="ALK124" s="152"/>
      <c r="ALL124" s="146"/>
      <c r="ALM124" s="113"/>
      <c r="ALN124" s="147"/>
      <c r="ALO124" s="113"/>
      <c r="ALP124" s="148"/>
      <c r="ALQ124" s="149"/>
      <c r="ALR124" s="150"/>
      <c r="ALS124" s="151"/>
      <c r="ALT124" s="152"/>
      <c r="ALU124" s="146"/>
      <c r="ALV124" s="113"/>
      <c r="ALW124" s="147"/>
      <c r="ALX124" s="113"/>
      <c r="ALY124" s="148"/>
      <c r="ALZ124" s="149"/>
      <c r="AMA124" s="150"/>
      <c r="AMB124" s="151"/>
      <c r="AMC124" s="152"/>
      <c r="AMD124" s="146"/>
      <c r="AME124" s="113"/>
      <c r="AMF124" s="147"/>
      <c r="AMG124" s="113"/>
      <c r="AMH124" s="148"/>
      <c r="AMI124" s="149"/>
      <c r="AMJ124" s="150"/>
      <c r="AMK124" s="151"/>
      <c r="AML124" s="152"/>
      <c r="AMM124" s="146"/>
      <c r="AMN124" s="113"/>
      <c r="AMO124" s="147"/>
      <c r="AMP124" s="113"/>
      <c r="AMQ124" s="148"/>
      <c r="AMR124" s="149"/>
      <c r="AMS124" s="150"/>
      <c r="AMT124" s="151"/>
      <c r="AMU124" s="152"/>
      <c r="AMV124" s="146"/>
      <c r="AMW124" s="113"/>
      <c r="AMX124" s="147"/>
      <c r="AMY124" s="113"/>
      <c r="AMZ124" s="148"/>
      <c r="ANA124" s="149"/>
      <c r="ANB124" s="150"/>
      <c r="ANC124" s="151"/>
      <c r="AND124" s="152"/>
      <c r="ANE124" s="146"/>
      <c r="ANF124" s="113"/>
      <c r="ANG124" s="147"/>
      <c r="ANH124" s="113"/>
      <c r="ANI124" s="148"/>
      <c r="ANJ124" s="149"/>
      <c r="ANK124" s="150"/>
      <c r="ANL124" s="151"/>
      <c r="ANM124" s="152"/>
      <c r="ANN124" s="146"/>
      <c r="ANO124" s="113"/>
      <c r="ANP124" s="147"/>
      <c r="ANQ124" s="113"/>
      <c r="ANR124" s="148"/>
      <c r="ANS124" s="149"/>
      <c r="ANT124" s="150"/>
      <c r="ANU124" s="151"/>
      <c r="ANV124" s="152"/>
      <c r="ANW124" s="146"/>
      <c r="ANX124" s="113"/>
      <c r="ANY124" s="147"/>
      <c r="ANZ124" s="113"/>
      <c r="AOA124" s="148"/>
      <c r="AOB124" s="149"/>
      <c r="AOC124" s="150"/>
      <c r="AOD124" s="151"/>
      <c r="AOE124" s="152"/>
      <c r="AOF124" s="146"/>
      <c r="AOG124" s="113"/>
      <c r="AOH124" s="147"/>
      <c r="AOI124" s="113"/>
      <c r="AOJ124" s="148"/>
      <c r="AOK124" s="149"/>
      <c r="AOL124" s="150"/>
      <c r="AOM124" s="151"/>
      <c r="AON124" s="152"/>
      <c r="AOO124" s="146"/>
      <c r="AOP124" s="113"/>
      <c r="AOQ124" s="147"/>
      <c r="AOR124" s="113"/>
      <c r="AOS124" s="148"/>
      <c r="AOT124" s="149"/>
      <c r="AOU124" s="150"/>
      <c r="AOV124" s="151"/>
      <c r="AOW124" s="152"/>
      <c r="AOX124" s="146"/>
      <c r="AOY124" s="113"/>
      <c r="AOZ124" s="147"/>
      <c r="APA124" s="113"/>
      <c r="APB124" s="148"/>
      <c r="APC124" s="149"/>
      <c r="APD124" s="150"/>
      <c r="APE124" s="151"/>
      <c r="APF124" s="152"/>
      <c r="APG124" s="146"/>
      <c r="APH124" s="113"/>
      <c r="API124" s="147"/>
      <c r="APJ124" s="113"/>
      <c r="APK124" s="148"/>
      <c r="APL124" s="149"/>
      <c r="APM124" s="150"/>
      <c r="APN124" s="151"/>
      <c r="APO124" s="152"/>
      <c r="APP124" s="146"/>
      <c r="APQ124" s="113"/>
      <c r="APR124" s="147"/>
      <c r="APS124" s="113"/>
      <c r="APT124" s="148"/>
      <c r="APU124" s="149"/>
      <c r="APV124" s="150"/>
      <c r="APW124" s="151"/>
      <c r="APX124" s="152"/>
      <c r="APY124" s="146"/>
      <c r="APZ124" s="113"/>
      <c r="AQA124" s="147"/>
      <c r="AQB124" s="113"/>
      <c r="AQC124" s="148"/>
      <c r="AQD124" s="149"/>
      <c r="AQE124" s="150"/>
      <c r="AQF124" s="151"/>
      <c r="AQG124" s="152"/>
      <c r="AQH124" s="146"/>
      <c r="AQI124" s="113"/>
      <c r="AQJ124" s="147"/>
      <c r="AQK124" s="113"/>
      <c r="AQL124" s="148"/>
      <c r="AQM124" s="149"/>
      <c r="AQN124" s="150"/>
      <c r="AQO124" s="151"/>
      <c r="AQP124" s="152"/>
      <c r="AQQ124" s="146"/>
      <c r="AQR124" s="113"/>
      <c r="AQS124" s="147"/>
      <c r="AQT124" s="113"/>
      <c r="AQU124" s="148"/>
      <c r="AQV124" s="149"/>
      <c r="AQW124" s="150"/>
      <c r="AQX124" s="151"/>
      <c r="AQY124" s="152"/>
      <c r="AQZ124" s="146"/>
      <c r="ARA124" s="113"/>
      <c r="ARB124" s="147"/>
      <c r="ARC124" s="113"/>
      <c r="ARD124" s="148"/>
      <c r="ARE124" s="149"/>
      <c r="ARF124" s="150"/>
      <c r="ARG124" s="151"/>
      <c r="ARH124" s="152"/>
      <c r="ARI124" s="146"/>
      <c r="ARJ124" s="113"/>
      <c r="ARK124" s="147"/>
      <c r="ARL124" s="113"/>
      <c r="ARM124" s="148"/>
      <c r="ARN124" s="149"/>
      <c r="ARO124" s="150"/>
      <c r="ARP124" s="151"/>
      <c r="ARQ124" s="152"/>
      <c r="ARR124" s="146"/>
      <c r="ARS124" s="113"/>
      <c r="ART124" s="147"/>
      <c r="ARU124" s="113"/>
      <c r="ARV124" s="148"/>
      <c r="ARW124" s="149"/>
      <c r="ARX124" s="150"/>
      <c r="ARY124" s="151"/>
      <c r="ARZ124" s="152"/>
      <c r="ASA124" s="146"/>
      <c r="ASB124" s="113"/>
      <c r="ASC124" s="147"/>
      <c r="ASD124" s="113"/>
      <c r="ASE124" s="148"/>
      <c r="ASF124" s="149"/>
      <c r="ASG124" s="150"/>
      <c r="ASH124" s="151"/>
      <c r="ASI124" s="152"/>
      <c r="ASJ124" s="146"/>
      <c r="ASK124" s="113"/>
      <c r="ASL124" s="147"/>
      <c r="ASM124" s="113"/>
      <c r="ASN124" s="148"/>
      <c r="ASO124" s="149"/>
      <c r="ASP124" s="150"/>
      <c r="ASQ124" s="151"/>
      <c r="ASR124" s="152"/>
      <c r="ASS124" s="146"/>
      <c r="AST124" s="113"/>
      <c r="ASU124" s="147"/>
      <c r="ASV124" s="113"/>
      <c r="ASW124" s="148"/>
      <c r="ASX124" s="149"/>
      <c r="ASY124" s="150"/>
      <c r="ASZ124" s="151"/>
      <c r="ATA124" s="152"/>
      <c r="ATB124" s="146"/>
      <c r="ATC124" s="113"/>
      <c r="ATD124" s="147"/>
      <c r="ATE124" s="113"/>
      <c r="ATF124" s="148"/>
      <c r="ATG124" s="149"/>
      <c r="ATH124" s="150"/>
      <c r="ATI124" s="151"/>
      <c r="ATJ124" s="152"/>
      <c r="ATK124" s="146"/>
      <c r="ATL124" s="113"/>
      <c r="ATM124" s="147"/>
      <c r="ATN124" s="113"/>
      <c r="ATO124" s="148"/>
      <c r="ATP124" s="149"/>
      <c r="ATQ124" s="150"/>
      <c r="ATR124" s="151"/>
      <c r="ATS124" s="152"/>
      <c r="ATT124" s="146"/>
      <c r="ATU124" s="113"/>
      <c r="ATV124" s="147"/>
      <c r="ATW124" s="113"/>
      <c r="ATX124" s="148"/>
      <c r="ATY124" s="149"/>
      <c r="ATZ124" s="150"/>
      <c r="AUA124" s="151"/>
      <c r="AUB124" s="152"/>
      <c r="AUC124" s="146"/>
      <c r="AUD124" s="113"/>
      <c r="AUE124" s="147"/>
      <c r="AUF124" s="113"/>
      <c r="AUG124" s="148"/>
      <c r="AUH124" s="149"/>
      <c r="AUI124" s="150"/>
      <c r="AUJ124" s="151"/>
      <c r="AUK124" s="152"/>
      <c r="AUL124" s="146"/>
      <c r="AUM124" s="113"/>
      <c r="AUN124" s="147"/>
      <c r="AUO124" s="113"/>
      <c r="AUP124" s="148"/>
      <c r="AUQ124" s="149"/>
      <c r="AUR124" s="150"/>
      <c r="AUS124" s="151"/>
      <c r="AUT124" s="152"/>
      <c r="AUU124" s="146"/>
      <c r="AUV124" s="113"/>
      <c r="AUW124" s="147"/>
      <c r="AUX124" s="113"/>
      <c r="AUY124" s="148"/>
      <c r="AUZ124" s="149"/>
      <c r="AVA124" s="150"/>
      <c r="AVB124" s="151"/>
      <c r="AVC124" s="152"/>
      <c r="AVD124" s="146"/>
      <c r="AVE124" s="113"/>
      <c r="AVF124" s="147"/>
      <c r="AVG124" s="113"/>
      <c r="AVH124" s="148"/>
      <c r="AVI124" s="149"/>
      <c r="AVJ124" s="150"/>
      <c r="AVK124" s="151"/>
      <c r="AVL124" s="152"/>
      <c r="AVM124" s="146"/>
      <c r="AVN124" s="113"/>
      <c r="AVO124" s="147"/>
      <c r="AVP124" s="113"/>
      <c r="AVQ124" s="148"/>
      <c r="AVR124" s="149"/>
      <c r="AVS124" s="150"/>
      <c r="AVT124" s="151"/>
      <c r="AVU124" s="152"/>
      <c r="AVV124" s="146"/>
      <c r="AVW124" s="113"/>
      <c r="AVX124" s="147"/>
      <c r="AVY124" s="113"/>
      <c r="AVZ124" s="148"/>
      <c r="AWA124" s="149"/>
      <c r="AWB124" s="150"/>
      <c r="AWC124" s="151"/>
      <c r="AWD124" s="152"/>
      <c r="AWE124" s="146"/>
      <c r="AWF124" s="113"/>
      <c r="AWG124" s="147"/>
      <c r="AWH124" s="113"/>
      <c r="AWI124" s="148"/>
      <c r="AWJ124" s="149"/>
      <c r="AWK124" s="150"/>
      <c r="AWL124" s="151"/>
      <c r="AWM124" s="152"/>
      <c r="AWN124" s="146"/>
      <c r="AWO124" s="113"/>
      <c r="AWP124" s="147"/>
      <c r="AWQ124" s="113"/>
      <c r="AWR124" s="148"/>
      <c r="AWS124" s="149"/>
      <c r="AWT124" s="150"/>
      <c r="AWU124" s="151"/>
      <c r="AWV124" s="152"/>
      <c r="AWW124" s="146"/>
      <c r="AWX124" s="113"/>
      <c r="AWY124" s="147"/>
      <c r="AWZ124" s="113"/>
      <c r="AXA124" s="148"/>
      <c r="AXB124" s="149"/>
      <c r="AXC124" s="150"/>
      <c r="AXD124" s="151"/>
      <c r="AXE124" s="152"/>
      <c r="AXF124" s="146"/>
      <c r="AXG124" s="113"/>
      <c r="AXH124" s="147"/>
      <c r="AXI124" s="113"/>
      <c r="AXJ124" s="148"/>
      <c r="AXK124" s="149"/>
      <c r="AXL124" s="150"/>
      <c r="AXM124" s="151"/>
      <c r="AXN124" s="152"/>
      <c r="AXO124" s="146"/>
      <c r="AXP124" s="113"/>
      <c r="AXQ124" s="147"/>
      <c r="AXR124" s="113"/>
      <c r="AXS124" s="148"/>
      <c r="AXT124" s="149"/>
      <c r="AXU124" s="150"/>
      <c r="AXV124" s="151"/>
      <c r="AXW124" s="152"/>
      <c r="AXX124" s="146"/>
      <c r="AXY124" s="113"/>
      <c r="AXZ124" s="147"/>
      <c r="AYA124" s="113"/>
      <c r="AYB124" s="148"/>
      <c r="AYC124" s="149"/>
      <c r="AYD124" s="150"/>
      <c r="AYE124" s="151"/>
      <c r="AYF124" s="152"/>
      <c r="AYG124" s="146"/>
      <c r="AYH124" s="113"/>
      <c r="AYI124" s="147"/>
      <c r="AYJ124" s="113"/>
      <c r="AYK124" s="148"/>
      <c r="AYL124" s="149"/>
      <c r="AYM124" s="150"/>
      <c r="AYN124" s="151"/>
      <c r="AYO124" s="152"/>
      <c r="AYP124" s="146"/>
      <c r="AYQ124" s="113"/>
      <c r="AYR124" s="147"/>
      <c r="AYS124" s="113"/>
      <c r="AYT124" s="148"/>
      <c r="AYU124" s="149"/>
      <c r="AYV124" s="150"/>
      <c r="AYW124" s="151"/>
      <c r="AYX124" s="152"/>
      <c r="AYY124" s="146"/>
      <c r="AYZ124" s="113"/>
      <c r="AZA124" s="147"/>
      <c r="AZB124" s="113"/>
      <c r="AZC124" s="148"/>
      <c r="AZD124" s="149"/>
      <c r="AZE124" s="150"/>
      <c r="AZF124" s="151"/>
      <c r="AZG124" s="152"/>
      <c r="AZH124" s="146"/>
      <c r="AZI124" s="113"/>
      <c r="AZJ124" s="147"/>
      <c r="AZK124" s="113"/>
      <c r="AZL124" s="148"/>
      <c r="AZM124" s="149"/>
      <c r="AZN124" s="150"/>
      <c r="AZO124" s="151"/>
      <c r="AZP124" s="152"/>
      <c r="AZQ124" s="146"/>
      <c r="AZR124" s="113"/>
      <c r="AZS124" s="147"/>
      <c r="AZT124" s="113"/>
      <c r="AZU124" s="148"/>
      <c r="AZV124" s="149"/>
      <c r="AZW124" s="150"/>
      <c r="AZX124" s="151"/>
      <c r="AZY124" s="152"/>
      <c r="AZZ124" s="146"/>
      <c r="BAA124" s="113"/>
      <c r="BAB124" s="147"/>
      <c r="BAC124" s="113"/>
      <c r="BAD124" s="148"/>
      <c r="BAE124" s="149"/>
      <c r="BAF124" s="150"/>
      <c r="BAG124" s="151"/>
      <c r="BAH124" s="152"/>
      <c r="BAI124" s="146"/>
      <c r="BAJ124" s="113"/>
      <c r="BAK124" s="147"/>
      <c r="BAL124" s="113"/>
      <c r="BAM124" s="148"/>
      <c r="BAN124" s="149"/>
      <c r="BAO124" s="150"/>
      <c r="BAP124" s="151"/>
      <c r="BAQ124" s="152"/>
      <c r="BAR124" s="146"/>
      <c r="BAS124" s="113"/>
      <c r="BAT124" s="147"/>
      <c r="BAU124" s="113"/>
      <c r="BAV124" s="148"/>
      <c r="BAW124" s="149"/>
      <c r="BAX124" s="150"/>
      <c r="BAY124" s="151"/>
      <c r="BAZ124" s="152"/>
      <c r="BBA124" s="146"/>
      <c r="BBB124" s="113"/>
      <c r="BBC124" s="147"/>
      <c r="BBD124" s="113"/>
      <c r="BBE124" s="148"/>
      <c r="BBF124" s="149"/>
      <c r="BBG124" s="150"/>
      <c r="BBH124" s="151"/>
      <c r="BBI124" s="152"/>
      <c r="BBJ124" s="146"/>
      <c r="BBK124" s="113"/>
      <c r="BBL124" s="147"/>
      <c r="BBM124" s="113"/>
      <c r="BBN124" s="148"/>
      <c r="BBO124" s="149"/>
      <c r="BBP124" s="150"/>
      <c r="BBQ124" s="151"/>
      <c r="BBR124" s="152"/>
      <c r="BBS124" s="146"/>
      <c r="BBT124" s="113"/>
      <c r="BBU124" s="147"/>
      <c r="BBV124" s="113"/>
      <c r="BBW124" s="148"/>
      <c r="BBX124" s="149"/>
      <c r="BBY124" s="150"/>
      <c r="BBZ124" s="151"/>
      <c r="BCA124" s="152"/>
      <c r="BCB124" s="146"/>
      <c r="BCC124" s="113"/>
      <c r="BCD124" s="147"/>
      <c r="BCE124" s="113"/>
      <c r="BCF124" s="148"/>
      <c r="BCG124" s="149"/>
      <c r="BCH124" s="150"/>
      <c r="BCI124" s="151"/>
      <c r="BCJ124" s="152"/>
      <c r="BCK124" s="146"/>
      <c r="BCL124" s="113"/>
      <c r="BCM124" s="147"/>
      <c r="BCN124" s="113"/>
      <c r="BCO124" s="148"/>
      <c r="BCP124" s="149"/>
      <c r="BCQ124" s="150"/>
      <c r="BCR124" s="151"/>
      <c r="BCS124" s="152"/>
      <c r="BCT124" s="146"/>
      <c r="BCU124" s="113"/>
      <c r="BCV124" s="147"/>
      <c r="BCW124" s="113"/>
      <c r="BCX124" s="148"/>
      <c r="BCY124" s="149"/>
      <c r="BCZ124" s="150"/>
      <c r="BDA124" s="151"/>
      <c r="BDB124" s="152"/>
      <c r="BDC124" s="146"/>
      <c r="BDD124" s="113"/>
      <c r="BDE124" s="147"/>
      <c r="BDF124" s="113"/>
      <c r="BDG124" s="148"/>
      <c r="BDH124" s="149"/>
      <c r="BDI124" s="150"/>
      <c r="BDJ124" s="151"/>
      <c r="BDK124" s="152"/>
      <c r="BDL124" s="146"/>
      <c r="BDM124" s="113"/>
      <c r="BDN124" s="147"/>
      <c r="BDO124" s="113"/>
      <c r="BDP124" s="148"/>
      <c r="BDQ124" s="149"/>
      <c r="BDR124" s="150"/>
      <c r="BDS124" s="151"/>
      <c r="BDT124" s="152"/>
      <c r="BDU124" s="146"/>
      <c r="BDV124" s="113"/>
      <c r="BDW124" s="147"/>
      <c r="BDX124" s="113"/>
      <c r="BDY124" s="148"/>
      <c r="BDZ124" s="149"/>
      <c r="BEA124" s="150"/>
      <c r="BEB124" s="151"/>
      <c r="BEC124" s="152"/>
      <c r="BED124" s="146"/>
      <c r="BEE124" s="113"/>
      <c r="BEF124" s="147"/>
      <c r="BEG124" s="113"/>
      <c r="BEH124" s="148"/>
      <c r="BEI124" s="149"/>
      <c r="BEJ124" s="150"/>
      <c r="BEK124" s="151"/>
      <c r="BEL124" s="152"/>
      <c r="BEM124" s="146"/>
      <c r="BEN124" s="113"/>
      <c r="BEO124" s="147"/>
      <c r="BEP124" s="113"/>
      <c r="BEQ124" s="148"/>
      <c r="BER124" s="149"/>
      <c r="BES124" s="150"/>
      <c r="BET124" s="151"/>
      <c r="BEU124" s="152"/>
      <c r="BEV124" s="146"/>
      <c r="BEW124" s="113"/>
      <c r="BEX124" s="147"/>
      <c r="BEY124" s="113"/>
      <c r="BEZ124" s="148"/>
      <c r="BFA124" s="149"/>
      <c r="BFB124" s="150"/>
      <c r="BFC124" s="151"/>
      <c r="BFD124" s="152"/>
      <c r="BFE124" s="146"/>
      <c r="BFF124" s="113"/>
      <c r="BFG124" s="147"/>
      <c r="BFH124" s="113"/>
      <c r="BFI124" s="148"/>
      <c r="BFJ124" s="149"/>
      <c r="BFK124" s="150"/>
      <c r="BFL124" s="151"/>
      <c r="BFM124" s="152"/>
      <c r="BFN124" s="146"/>
      <c r="BFO124" s="113"/>
      <c r="BFP124" s="147"/>
      <c r="BFQ124" s="113"/>
      <c r="BFR124" s="148"/>
      <c r="BFS124" s="149"/>
      <c r="BFT124" s="150"/>
      <c r="BFU124" s="151"/>
      <c r="BFV124" s="152"/>
      <c r="BFW124" s="146"/>
      <c r="BFX124" s="113"/>
      <c r="BFY124" s="147"/>
      <c r="BFZ124" s="113"/>
      <c r="BGA124" s="148"/>
      <c r="BGB124" s="149"/>
      <c r="BGC124" s="150"/>
      <c r="BGD124" s="151"/>
      <c r="BGE124" s="152"/>
      <c r="BGF124" s="146"/>
      <c r="BGG124" s="113"/>
      <c r="BGH124" s="147"/>
      <c r="BGI124" s="113"/>
      <c r="BGJ124" s="148"/>
      <c r="BGK124" s="149"/>
      <c r="BGL124" s="150"/>
      <c r="BGM124" s="151"/>
      <c r="BGN124" s="152"/>
      <c r="BGO124" s="146"/>
      <c r="BGP124" s="113"/>
      <c r="BGQ124" s="147"/>
      <c r="BGR124" s="113"/>
      <c r="BGS124" s="148"/>
      <c r="BGT124" s="149"/>
      <c r="BGU124" s="150"/>
      <c r="BGV124" s="151"/>
      <c r="BGW124" s="152"/>
      <c r="BGX124" s="146"/>
      <c r="BGY124" s="113"/>
      <c r="BGZ124" s="147"/>
      <c r="BHA124" s="113"/>
      <c r="BHB124" s="148"/>
      <c r="BHC124" s="149"/>
      <c r="BHD124" s="150"/>
      <c r="BHE124" s="151"/>
      <c r="BHF124" s="152"/>
      <c r="BHG124" s="146"/>
      <c r="BHH124" s="113"/>
      <c r="BHI124" s="147"/>
      <c r="BHJ124" s="113"/>
      <c r="BHK124" s="148"/>
      <c r="BHL124" s="149"/>
      <c r="BHM124" s="150"/>
      <c r="BHN124" s="151"/>
      <c r="BHO124" s="152"/>
      <c r="BHP124" s="146"/>
      <c r="BHQ124" s="113"/>
      <c r="BHR124" s="147"/>
      <c r="BHS124" s="113"/>
      <c r="BHT124" s="148"/>
      <c r="BHU124" s="149"/>
      <c r="BHV124" s="150"/>
      <c r="BHW124" s="151"/>
      <c r="BHX124" s="152"/>
      <c r="BHY124" s="146"/>
      <c r="BHZ124" s="113"/>
      <c r="BIA124" s="147"/>
      <c r="BIB124" s="113"/>
      <c r="BIC124" s="148"/>
      <c r="BID124" s="149"/>
      <c r="BIE124" s="150"/>
      <c r="BIF124" s="151"/>
      <c r="BIG124" s="152"/>
      <c r="BIH124" s="146"/>
      <c r="BII124" s="113"/>
      <c r="BIJ124" s="147"/>
      <c r="BIK124" s="113"/>
      <c r="BIL124" s="148"/>
      <c r="BIM124" s="149"/>
      <c r="BIN124" s="150"/>
      <c r="BIO124" s="151"/>
      <c r="BIP124" s="152"/>
      <c r="BIQ124" s="146"/>
      <c r="BIR124" s="113"/>
      <c r="BIS124" s="147"/>
      <c r="BIT124" s="113"/>
      <c r="BIU124" s="148"/>
      <c r="BIV124" s="149"/>
      <c r="BIW124" s="150"/>
      <c r="BIX124" s="151"/>
      <c r="BIY124" s="152"/>
      <c r="BIZ124" s="146"/>
      <c r="BJA124" s="113"/>
      <c r="BJB124" s="147"/>
      <c r="BJC124" s="113"/>
      <c r="BJD124" s="148"/>
      <c r="BJE124" s="149"/>
      <c r="BJF124" s="150"/>
      <c r="BJG124" s="151"/>
      <c r="BJH124" s="152"/>
      <c r="BJI124" s="146"/>
      <c r="BJJ124" s="113"/>
      <c r="BJK124" s="147"/>
      <c r="BJL124" s="113"/>
      <c r="BJM124" s="148"/>
      <c r="BJN124" s="149"/>
      <c r="BJO124" s="150"/>
      <c r="BJP124" s="151"/>
      <c r="BJQ124" s="152"/>
      <c r="BJR124" s="146"/>
      <c r="BJS124" s="113"/>
      <c r="BJT124" s="147"/>
      <c r="BJU124" s="113"/>
      <c r="BJV124" s="148"/>
      <c r="BJW124" s="149"/>
      <c r="BJX124" s="150"/>
      <c r="BJY124" s="151"/>
      <c r="BJZ124" s="152"/>
      <c r="BKA124" s="146"/>
      <c r="BKB124" s="113"/>
      <c r="BKC124" s="147"/>
      <c r="BKD124" s="113"/>
      <c r="BKE124" s="148"/>
      <c r="BKF124" s="149"/>
      <c r="BKG124" s="150"/>
      <c r="BKH124" s="151"/>
      <c r="BKI124" s="152"/>
      <c r="BKJ124" s="146"/>
      <c r="BKK124" s="113"/>
      <c r="BKL124" s="147"/>
      <c r="BKM124" s="113"/>
      <c r="BKN124" s="148"/>
      <c r="BKO124" s="149"/>
      <c r="BKP124" s="150"/>
      <c r="BKQ124" s="151"/>
      <c r="BKR124" s="152"/>
      <c r="BKS124" s="146"/>
      <c r="BKT124" s="113"/>
      <c r="BKU124" s="147"/>
      <c r="BKV124" s="113"/>
      <c r="BKW124" s="148"/>
      <c r="BKX124" s="149"/>
      <c r="BKY124" s="150"/>
      <c r="BKZ124" s="151"/>
      <c r="BLA124" s="152"/>
      <c r="BLB124" s="146"/>
      <c r="BLC124" s="113"/>
      <c r="BLD124" s="147"/>
      <c r="BLE124" s="113"/>
      <c r="BLF124" s="148"/>
      <c r="BLG124" s="149"/>
      <c r="BLH124" s="150"/>
      <c r="BLI124" s="151"/>
      <c r="BLJ124" s="152"/>
      <c r="BLK124" s="146"/>
      <c r="BLL124" s="113"/>
      <c r="BLM124" s="147"/>
      <c r="BLN124" s="113"/>
      <c r="BLO124" s="148"/>
      <c r="BLP124" s="149"/>
      <c r="BLQ124" s="150"/>
      <c r="BLR124" s="151"/>
      <c r="BLS124" s="152"/>
      <c r="BLT124" s="146"/>
      <c r="BLU124" s="113"/>
      <c r="BLV124" s="147"/>
      <c r="BLW124" s="113"/>
      <c r="BLX124" s="148"/>
      <c r="BLY124" s="149"/>
      <c r="BLZ124" s="150"/>
      <c r="BMA124" s="151"/>
      <c r="BMB124" s="152"/>
      <c r="BMC124" s="146"/>
      <c r="BMD124" s="113"/>
      <c r="BME124" s="147"/>
      <c r="BMF124" s="113"/>
      <c r="BMG124" s="148"/>
      <c r="BMH124" s="149"/>
      <c r="BMI124" s="150"/>
      <c r="BMJ124" s="151"/>
      <c r="BMK124" s="152"/>
      <c r="BML124" s="146"/>
      <c r="BMM124" s="113"/>
      <c r="BMN124" s="147"/>
      <c r="BMO124" s="113"/>
      <c r="BMP124" s="148"/>
      <c r="BMQ124" s="149"/>
      <c r="BMR124" s="150"/>
      <c r="BMS124" s="151"/>
      <c r="BMT124" s="152"/>
      <c r="BMU124" s="146"/>
      <c r="BMV124" s="113"/>
      <c r="BMW124" s="147"/>
      <c r="BMX124" s="113"/>
      <c r="BMY124" s="148"/>
      <c r="BMZ124" s="149"/>
      <c r="BNA124" s="150"/>
      <c r="BNB124" s="151"/>
      <c r="BNC124" s="152"/>
      <c r="BND124" s="146"/>
      <c r="BNE124" s="113"/>
      <c r="BNF124" s="147"/>
      <c r="BNG124" s="113"/>
      <c r="BNH124" s="148"/>
      <c r="BNI124" s="149"/>
      <c r="BNJ124" s="150"/>
      <c r="BNK124" s="151"/>
      <c r="BNL124" s="152"/>
      <c r="BNM124" s="146"/>
      <c r="BNN124" s="113"/>
      <c r="BNO124" s="147"/>
      <c r="BNP124" s="113"/>
      <c r="BNQ124" s="148"/>
      <c r="BNR124" s="149"/>
      <c r="BNS124" s="150"/>
      <c r="BNT124" s="151"/>
      <c r="BNU124" s="152"/>
      <c r="BNV124" s="146"/>
      <c r="BNW124" s="113"/>
      <c r="BNX124" s="147"/>
      <c r="BNY124" s="113"/>
      <c r="BNZ124" s="148"/>
      <c r="BOA124" s="149"/>
      <c r="BOB124" s="150"/>
      <c r="BOC124" s="151"/>
      <c r="BOD124" s="152"/>
      <c r="BOE124" s="146"/>
      <c r="BOF124" s="113"/>
      <c r="BOG124" s="147"/>
      <c r="BOH124" s="113"/>
      <c r="BOI124" s="148"/>
      <c r="BOJ124" s="149"/>
      <c r="BOK124" s="150"/>
      <c r="BOL124" s="151"/>
      <c r="BOM124" s="152"/>
      <c r="BON124" s="146"/>
      <c r="BOO124" s="113"/>
      <c r="BOP124" s="147"/>
      <c r="BOQ124" s="113"/>
      <c r="BOR124" s="148"/>
      <c r="BOS124" s="149"/>
      <c r="BOT124" s="150"/>
      <c r="BOU124" s="151"/>
      <c r="BOV124" s="152"/>
      <c r="BOW124" s="146"/>
      <c r="BOX124" s="113"/>
      <c r="BOY124" s="147"/>
      <c r="BOZ124" s="113"/>
      <c r="BPA124" s="148"/>
      <c r="BPB124" s="149"/>
      <c r="BPC124" s="150"/>
      <c r="BPD124" s="151"/>
      <c r="BPE124" s="152"/>
      <c r="BPF124" s="146"/>
      <c r="BPG124" s="113"/>
      <c r="BPH124" s="147"/>
      <c r="BPI124" s="113"/>
      <c r="BPJ124" s="148"/>
      <c r="BPK124" s="149"/>
      <c r="BPL124" s="150"/>
      <c r="BPM124" s="151"/>
      <c r="BPN124" s="152"/>
      <c r="BPO124" s="146"/>
      <c r="BPP124" s="113"/>
      <c r="BPQ124" s="147"/>
      <c r="BPR124" s="113"/>
      <c r="BPS124" s="148"/>
      <c r="BPT124" s="149"/>
      <c r="BPU124" s="150"/>
      <c r="BPV124" s="151"/>
      <c r="BPW124" s="152"/>
      <c r="BPX124" s="146"/>
      <c r="BPY124" s="113"/>
      <c r="BPZ124" s="147"/>
      <c r="BQA124" s="113"/>
      <c r="BQB124" s="148"/>
      <c r="BQC124" s="149"/>
      <c r="BQD124" s="150"/>
      <c r="BQE124" s="151"/>
      <c r="BQF124" s="152"/>
      <c r="BQG124" s="146"/>
      <c r="BQH124" s="113"/>
      <c r="BQI124" s="147"/>
      <c r="BQJ124" s="113"/>
      <c r="BQK124" s="148"/>
      <c r="BQL124" s="149"/>
      <c r="BQM124" s="150"/>
      <c r="BQN124" s="151"/>
      <c r="BQO124" s="152"/>
      <c r="BQP124" s="146"/>
      <c r="BQQ124" s="113"/>
      <c r="BQR124" s="147"/>
      <c r="BQS124" s="113"/>
      <c r="BQT124" s="148"/>
      <c r="BQU124" s="149"/>
      <c r="BQV124" s="150"/>
      <c r="BQW124" s="151"/>
      <c r="BQX124" s="152"/>
      <c r="BQY124" s="146"/>
      <c r="BQZ124" s="113"/>
      <c r="BRA124" s="147"/>
      <c r="BRB124" s="113"/>
      <c r="BRC124" s="148"/>
      <c r="BRD124" s="149"/>
      <c r="BRE124" s="150"/>
      <c r="BRF124" s="151"/>
      <c r="BRG124" s="152"/>
      <c r="BRH124" s="146"/>
      <c r="BRI124" s="113"/>
      <c r="BRJ124" s="147"/>
      <c r="BRK124" s="113"/>
      <c r="BRL124" s="148"/>
      <c r="BRM124" s="149"/>
      <c r="BRN124" s="150"/>
      <c r="BRO124" s="151"/>
      <c r="BRP124" s="152"/>
      <c r="BRQ124" s="146"/>
      <c r="BRR124" s="113"/>
      <c r="BRS124" s="147"/>
      <c r="BRT124" s="113"/>
      <c r="BRU124" s="148"/>
      <c r="BRV124" s="149"/>
      <c r="BRW124" s="150"/>
      <c r="BRX124" s="151"/>
      <c r="BRY124" s="152"/>
      <c r="BRZ124" s="146"/>
      <c r="BSA124" s="113"/>
      <c r="BSB124" s="147"/>
      <c r="BSC124" s="113"/>
      <c r="BSD124" s="148"/>
      <c r="BSE124" s="149"/>
      <c r="BSF124" s="150"/>
      <c r="BSG124" s="151"/>
      <c r="BSH124" s="152"/>
      <c r="BSI124" s="146"/>
      <c r="BSJ124" s="113"/>
      <c r="BSK124" s="147"/>
      <c r="BSL124" s="113"/>
      <c r="BSM124" s="148"/>
      <c r="BSN124" s="149"/>
      <c r="BSO124" s="150"/>
      <c r="BSP124" s="151"/>
      <c r="BSQ124" s="152"/>
      <c r="BSR124" s="146"/>
      <c r="BSS124" s="113"/>
      <c r="BST124" s="147"/>
      <c r="BSU124" s="113"/>
      <c r="BSV124" s="148"/>
      <c r="BSW124" s="149"/>
      <c r="BSX124" s="150"/>
      <c r="BSY124" s="151"/>
      <c r="BSZ124" s="152"/>
      <c r="BTA124" s="146"/>
      <c r="BTB124" s="113"/>
      <c r="BTC124" s="147"/>
      <c r="BTD124" s="113"/>
      <c r="BTE124" s="148"/>
      <c r="BTF124" s="149"/>
      <c r="BTG124" s="150"/>
      <c r="BTH124" s="151"/>
      <c r="BTI124" s="152"/>
      <c r="BTJ124" s="146"/>
      <c r="BTK124" s="113"/>
      <c r="BTL124" s="147"/>
      <c r="BTM124" s="113"/>
      <c r="BTN124" s="148"/>
      <c r="BTO124" s="149"/>
      <c r="BTP124" s="150"/>
      <c r="BTQ124" s="151"/>
      <c r="BTR124" s="152"/>
      <c r="BTS124" s="146"/>
      <c r="BTT124" s="113"/>
      <c r="BTU124" s="147"/>
      <c r="BTV124" s="113"/>
      <c r="BTW124" s="148"/>
      <c r="BTX124" s="149"/>
      <c r="BTY124" s="150"/>
      <c r="BTZ124" s="151"/>
      <c r="BUA124" s="152"/>
      <c r="BUB124" s="146"/>
      <c r="BUC124" s="113"/>
      <c r="BUD124" s="147"/>
      <c r="BUE124" s="113"/>
      <c r="BUF124" s="148"/>
      <c r="BUG124" s="149"/>
      <c r="BUH124" s="150"/>
      <c r="BUI124" s="151"/>
      <c r="BUJ124" s="152"/>
      <c r="BUK124" s="146"/>
      <c r="BUL124" s="113"/>
      <c r="BUM124" s="147"/>
      <c r="BUN124" s="113"/>
      <c r="BUO124" s="148"/>
      <c r="BUP124" s="149"/>
      <c r="BUQ124" s="150"/>
      <c r="BUR124" s="151"/>
      <c r="BUS124" s="152"/>
      <c r="BUT124" s="146"/>
      <c r="BUU124" s="113"/>
      <c r="BUV124" s="147"/>
      <c r="BUW124" s="113"/>
      <c r="BUX124" s="148"/>
      <c r="BUY124" s="149"/>
      <c r="BUZ124" s="150"/>
      <c r="BVA124" s="151"/>
      <c r="BVB124" s="152"/>
      <c r="BVC124" s="146"/>
      <c r="BVD124" s="113"/>
      <c r="BVE124" s="147"/>
      <c r="BVF124" s="113"/>
      <c r="BVG124" s="148"/>
      <c r="BVH124" s="149"/>
      <c r="BVI124" s="150"/>
      <c r="BVJ124" s="151"/>
      <c r="BVK124" s="152"/>
      <c r="BVL124" s="146"/>
      <c r="BVM124" s="113"/>
      <c r="BVN124" s="147"/>
      <c r="BVO124" s="113"/>
      <c r="BVP124" s="148"/>
      <c r="BVQ124" s="149"/>
      <c r="BVR124" s="150"/>
      <c r="BVS124" s="151"/>
      <c r="BVT124" s="152"/>
      <c r="BVU124" s="146"/>
      <c r="BVV124" s="113"/>
      <c r="BVW124" s="147"/>
      <c r="BVX124" s="113"/>
      <c r="BVY124" s="148"/>
      <c r="BVZ124" s="149"/>
      <c r="BWA124" s="150"/>
      <c r="BWB124" s="151"/>
      <c r="BWC124" s="152"/>
      <c r="BWD124" s="146"/>
      <c r="BWE124" s="113"/>
      <c r="BWF124" s="147"/>
      <c r="BWG124" s="113"/>
      <c r="BWH124" s="148"/>
      <c r="BWI124" s="149"/>
      <c r="BWJ124" s="150"/>
      <c r="BWK124" s="151"/>
      <c r="BWL124" s="152"/>
      <c r="BWM124" s="146"/>
      <c r="BWN124" s="113"/>
      <c r="BWO124" s="147"/>
      <c r="BWP124" s="113"/>
      <c r="BWQ124" s="148"/>
      <c r="BWR124" s="149"/>
      <c r="BWS124" s="150"/>
      <c r="BWT124" s="151"/>
      <c r="BWU124" s="152"/>
      <c r="BWV124" s="146"/>
      <c r="BWW124" s="113"/>
      <c r="BWX124" s="147"/>
      <c r="BWY124" s="113"/>
      <c r="BWZ124" s="148"/>
      <c r="BXA124" s="149"/>
      <c r="BXB124" s="150"/>
      <c r="BXC124" s="151"/>
      <c r="BXD124" s="152"/>
      <c r="BXE124" s="146"/>
      <c r="BXF124" s="113"/>
      <c r="BXG124" s="147"/>
      <c r="BXH124" s="113"/>
      <c r="BXI124" s="148"/>
      <c r="BXJ124" s="149"/>
      <c r="BXK124" s="150"/>
      <c r="BXL124" s="151"/>
      <c r="BXM124" s="152"/>
      <c r="BXN124" s="146"/>
      <c r="BXO124" s="113"/>
      <c r="BXP124" s="147"/>
      <c r="BXQ124" s="113"/>
      <c r="BXR124" s="148"/>
      <c r="BXS124" s="149"/>
      <c r="BXT124" s="150"/>
      <c r="BXU124" s="151"/>
      <c r="BXV124" s="152"/>
      <c r="BXW124" s="146"/>
      <c r="BXX124" s="113"/>
      <c r="BXY124" s="147"/>
      <c r="BXZ124" s="113"/>
      <c r="BYA124" s="148"/>
      <c r="BYB124" s="149"/>
      <c r="BYC124" s="150"/>
      <c r="BYD124" s="151"/>
      <c r="BYE124" s="152"/>
      <c r="BYF124" s="146"/>
      <c r="BYG124" s="113"/>
      <c r="BYH124" s="147"/>
      <c r="BYI124" s="113"/>
      <c r="BYJ124" s="148"/>
      <c r="BYK124" s="149"/>
      <c r="BYL124" s="150"/>
      <c r="BYM124" s="151"/>
      <c r="BYN124" s="152"/>
      <c r="BYO124" s="146"/>
      <c r="BYP124" s="113"/>
      <c r="BYQ124" s="147"/>
      <c r="BYR124" s="113"/>
      <c r="BYS124" s="148"/>
      <c r="BYT124" s="149"/>
      <c r="BYU124" s="150"/>
      <c r="BYV124" s="151"/>
      <c r="BYW124" s="152"/>
      <c r="BYX124" s="146"/>
      <c r="BYY124" s="113"/>
      <c r="BYZ124" s="147"/>
      <c r="BZA124" s="113"/>
      <c r="BZB124" s="148"/>
      <c r="BZC124" s="149"/>
      <c r="BZD124" s="150"/>
      <c r="BZE124" s="151"/>
      <c r="BZF124" s="152"/>
      <c r="BZG124" s="146"/>
      <c r="BZH124" s="113"/>
      <c r="BZI124" s="147"/>
      <c r="BZJ124" s="113"/>
      <c r="BZK124" s="148"/>
      <c r="BZL124" s="149"/>
      <c r="BZM124" s="150"/>
      <c r="BZN124" s="151"/>
      <c r="BZO124" s="152"/>
      <c r="BZP124" s="146"/>
      <c r="BZQ124" s="113"/>
      <c r="BZR124" s="147"/>
      <c r="BZS124" s="113"/>
      <c r="BZT124" s="148"/>
      <c r="BZU124" s="149"/>
      <c r="BZV124" s="150"/>
      <c r="BZW124" s="151"/>
      <c r="BZX124" s="152"/>
      <c r="BZY124" s="146"/>
      <c r="BZZ124" s="113"/>
      <c r="CAA124" s="147"/>
      <c r="CAB124" s="113"/>
      <c r="CAC124" s="148"/>
      <c r="CAD124" s="149"/>
      <c r="CAE124" s="150"/>
      <c r="CAF124" s="151"/>
      <c r="CAG124" s="152"/>
      <c r="CAH124" s="146"/>
      <c r="CAI124" s="113"/>
      <c r="CAJ124" s="147"/>
      <c r="CAK124" s="113"/>
      <c r="CAL124" s="148"/>
      <c r="CAM124" s="149"/>
      <c r="CAN124" s="150"/>
      <c r="CAO124" s="151"/>
      <c r="CAP124" s="152"/>
      <c r="CAQ124" s="146"/>
      <c r="CAR124" s="113"/>
      <c r="CAS124" s="147"/>
      <c r="CAT124" s="113"/>
      <c r="CAU124" s="148"/>
      <c r="CAV124" s="149"/>
      <c r="CAW124" s="150"/>
      <c r="CAX124" s="151"/>
      <c r="CAY124" s="152"/>
      <c r="CAZ124" s="146"/>
      <c r="CBA124" s="113"/>
      <c r="CBB124" s="147"/>
      <c r="CBC124" s="113"/>
      <c r="CBD124" s="148"/>
      <c r="CBE124" s="149"/>
      <c r="CBF124" s="150"/>
      <c r="CBG124" s="151"/>
      <c r="CBH124" s="152"/>
      <c r="CBI124" s="146"/>
      <c r="CBJ124" s="113"/>
      <c r="CBK124" s="147"/>
      <c r="CBL124" s="113"/>
      <c r="CBM124" s="148"/>
      <c r="CBN124" s="149"/>
      <c r="CBO124" s="150"/>
      <c r="CBP124" s="151"/>
      <c r="CBQ124" s="152"/>
      <c r="CBR124" s="146"/>
      <c r="CBS124" s="113"/>
      <c r="CBT124" s="147"/>
      <c r="CBU124" s="113"/>
      <c r="CBV124" s="148"/>
      <c r="CBW124" s="149"/>
      <c r="CBX124" s="150"/>
      <c r="CBY124" s="151"/>
      <c r="CBZ124" s="152"/>
      <c r="CCA124" s="146"/>
      <c r="CCB124" s="113"/>
      <c r="CCC124" s="147"/>
      <c r="CCD124" s="113"/>
      <c r="CCE124" s="148"/>
      <c r="CCF124" s="149"/>
      <c r="CCG124" s="150"/>
      <c r="CCH124" s="151"/>
      <c r="CCI124" s="152"/>
      <c r="CCJ124" s="146"/>
      <c r="CCK124" s="113"/>
      <c r="CCL124" s="147"/>
      <c r="CCM124" s="113"/>
      <c r="CCN124" s="148"/>
      <c r="CCO124" s="149"/>
      <c r="CCP124" s="150"/>
      <c r="CCQ124" s="151"/>
      <c r="CCR124" s="152"/>
      <c r="CCS124" s="146"/>
      <c r="CCT124" s="113"/>
      <c r="CCU124" s="147"/>
      <c r="CCV124" s="113"/>
      <c r="CCW124" s="148"/>
      <c r="CCX124" s="149"/>
      <c r="CCY124" s="150"/>
      <c r="CCZ124" s="151"/>
      <c r="CDA124" s="152"/>
      <c r="CDB124" s="146"/>
      <c r="CDC124" s="113"/>
      <c r="CDD124" s="147"/>
      <c r="CDE124" s="113"/>
      <c r="CDF124" s="148"/>
      <c r="CDG124" s="149"/>
      <c r="CDH124" s="150"/>
      <c r="CDI124" s="151"/>
      <c r="CDJ124" s="152"/>
      <c r="CDK124" s="146"/>
      <c r="CDL124" s="113"/>
      <c r="CDM124" s="147"/>
      <c r="CDN124" s="113"/>
      <c r="CDO124" s="148"/>
      <c r="CDP124" s="149"/>
      <c r="CDQ124" s="150"/>
      <c r="CDR124" s="151"/>
      <c r="CDS124" s="152"/>
      <c r="CDT124" s="146"/>
      <c r="CDU124" s="113"/>
      <c r="CDV124" s="147"/>
      <c r="CDW124" s="113"/>
      <c r="CDX124" s="148"/>
      <c r="CDY124" s="149"/>
      <c r="CDZ124" s="150"/>
      <c r="CEA124" s="151"/>
      <c r="CEB124" s="152"/>
      <c r="CEC124" s="146"/>
      <c r="CED124" s="113"/>
      <c r="CEE124" s="147"/>
      <c r="CEF124" s="113"/>
      <c r="CEG124" s="148"/>
      <c r="CEH124" s="149"/>
      <c r="CEI124" s="150"/>
      <c r="CEJ124" s="151"/>
      <c r="CEK124" s="152"/>
      <c r="CEL124" s="146"/>
      <c r="CEM124" s="113"/>
      <c r="CEN124" s="147"/>
      <c r="CEO124" s="113"/>
      <c r="CEP124" s="148"/>
      <c r="CEQ124" s="149"/>
      <c r="CER124" s="150"/>
      <c r="CES124" s="151"/>
      <c r="CET124" s="152"/>
      <c r="CEU124" s="146"/>
      <c r="CEV124" s="113"/>
      <c r="CEW124" s="147"/>
      <c r="CEX124" s="113"/>
      <c r="CEY124" s="148"/>
      <c r="CEZ124" s="149"/>
      <c r="CFA124" s="150"/>
      <c r="CFB124" s="151"/>
      <c r="CFC124" s="152"/>
      <c r="CFD124" s="146"/>
      <c r="CFE124" s="113"/>
      <c r="CFF124" s="147"/>
      <c r="CFG124" s="113"/>
      <c r="CFH124" s="148"/>
      <c r="CFI124" s="149"/>
      <c r="CFJ124" s="150"/>
      <c r="CFK124" s="151"/>
      <c r="CFL124" s="152"/>
      <c r="CFM124" s="146"/>
      <c r="CFN124" s="113"/>
      <c r="CFO124" s="147"/>
      <c r="CFP124" s="113"/>
      <c r="CFQ124" s="148"/>
      <c r="CFR124" s="149"/>
      <c r="CFS124" s="150"/>
      <c r="CFT124" s="151"/>
      <c r="CFU124" s="152"/>
      <c r="CFV124" s="146"/>
      <c r="CFW124" s="113"/>
      <c r="CFX124" s="147"/>
      <c r="CFY124" s="113"/>
      <c r="CFZ124" s="148"/>
      <c r="CGA124" s="149"/>
      <c r="CGB124" s="150"/>
      <c r="CGC124" s="151"/>
      <c r="CGD124" s="152"/>
      <c r="CGE124" s="146"/>
      <c r="CGF124" s="113"/>
      <c r="CGG124" s="147"/>
      <c r="CGH124" s="113"/>
      <c r="CGI124" s="148"/>
      <c r="CGJ124" s="149"/>
      <c r="CGK124" s="150"/>
      <c r="CGL124" s="151"/>
      <c r="CGM124" s="152"/>
      <c r="CGN124" s="146"/>
      <c r="CGO124" s="113"/>
      <c r="CGP124" s="147"/>
      <c r="CGQ124" s="113"/>
      <c r="CGR124" s="148"/>
      <c r="CGS124" s="149"/>
      <c r="CGT124" s="150"/>
      <c r="CGU124" s="151"/>
      <c r="CGV124" s="152"/>
      <c r="CGW124" s="146"/>
      <c r="CGX124" s="113"/>
      <c r="CGY124" s="147"/>
      <c r="CGZ124" s="113"/>
      <c r="CHA124" s="148"/>
      <c r="CHB124" s="149"/>
      <c r="CHC124" s="150"/>
      <c r="CHD124" s="151"/>
      <c r="CHE124" s="152"/>
      <c r="CHF124" s="146"/>
      <c r="CHG124" s="113"/>
      <c r="CHH124" s="147"/>
      <c r="CHI124" s="113"/>
      <c r="CHJ124" s="148"/>
      <c r="CHK124" s="149"/>
      <c r="CHL124" s="150"/>
      <c r="CHM124" s="151"/>
      <c r="CHN124" s="152"/>
      <c r="CHO124" s="146"/>
      <c r="CHP124" s="113"/>
      <c r="CHQ124" s="147"/>
      <c r="CHR124" s="113"/>
      <c r="CHS124" s="148"/>
      <c r="CHT124" s="149"/>
      <c r="CHU124" s="150"/>
      <c r="CHV124" s="151"/>
      <c r="CHW124" s="152"/>
      <c r="CHX124" s="146"/>
      <c r="CHY124" s="113"/>
      <c r="CHZ124" s="147"/>
      <c r="CIA124" s="113"/>
      <c r="CIB124" s="148"/>
      <c r="CIC124" s="149"/>
      <c r="CID124" s="150"/>
      <c r="CIE124" s="151"/>
      <c r="CIF124" s="152"/>
      <c r="CIG124" s="146"/>
      <c r="CIH124" s="113"/>
      <c r="CII124" s="147"/>
      <c r="CIJ124" s="113"/>
      <c r="CIK124" s="148"/>
      <c r="CIL124" s="149"/>
      <c r="CIM124" s="150"/>
      <c r="CIN124" s="151"/>
      <c r="CIO124" s="152"/>
      <c r="CIP124" s="146"/>
      <c r="CIQ124" s="113"/>
      <c r="CIR124" s="147"/>
      <c r="CIS124" s="113"/>
      <c r="CIT124" s="148"/>
      <c r="CIU124" s="149"/>
      <c r="CIV124" s="150"/>
      <c r="CIW124" s="151"/>
      <c r="CIX124" s="152"/>
      <c r="CIY124" s="146"/>
      <c r="CIZ124" s="113"/>
      <c r="CJA124" s="147"/>
      <c r="CJB124" s="113"/>
      <c r="CJC124" s="148"/>
      <c r="CJD124" s="149"/>
      <c r="CJE124" s="150"/>
      <c r="CJF124" s="151"/>
      <c r="CJG124" s="152"/>
      <c r="CJH124" s="146"/>
      <c r="CJI124" s="113"/>
      <c r="CJJ124" s="147"/>
      <c r="CJK124" s="113"/>
      <c r="CJL124" s="148"/>
      <c r="CJM124" s="149"/>
      <c r="CJN124" s="150"/>
      <c r="CJO124" s="151"/>
      <c r="CJP124" s="152"/>
      <c r="CJQ124" s="146"/>
      <c r="CJR124" s="113"/>
      <c r="CJS124" s="147"/>
      <c r="CJT124" s="113"/>
      <c r="CJU124" s="148"/>
      <c r="CJV124" s="149"/>
      <c r="CJW124" s="150"/>
      <c r="CJX124" s="151"/>
      <c r="CJY124" s="152"/>
      <c r="CJZ124" s="146"/>
      <c r="CKA124" s="113"/>
      <c r="CKB124" s="147"/>
      <c r="CKC124" s="113"/>
      <c r="CKD124" s="148"/>
      <c r="CKE124" s="149"/>
      <c r="CKF124" s="150"/>
      <c r="CKG124" s="151"/>
      <c r="CKH124" s="152"/>
      <c r="CKI124" s="146"/>
      <c r="CKJ124" s="113"/>
      <c r="CKK124" s="147"/>
      <c r="CKL124" s="113"/>
      <c r="CKM124" s="148"/>
      <c r="CKN124" s="149"/>
      <c r="CKO124" s="150"/>
      <c r="CKP124" s="151"/>
      <c r="CKQ124" s="152"/>
      <c r="CKR124" s="146"/>
      <c r="CKS124" s="113"/>
      <c r="CKT124" s="147"/>
      <c r="CKU124" s="113"/>
      <c r="CKV124" s="148"/>
      <c r="CKW124" s="149"/>
      <c r="CKX124" s="150"/>
      <c r="CKY124" s="151"/>
      <c r="CKZ124" s="152"/>
      <c r="CLA124" s="146"/>
      <c r="CLB124" s="113"/>
      <c r="CLC124" s="147"/>
      <c r="CLD124" s="113"/>
      <c r="CLE124" s="148"/>
      <c r="CLF124" s="149"/>
      <c r="CLG124" s="150"/>
      <c r="CLH124" s="151"/>
      <c r="CLI124" s="152"/>
      <c r="CLJ124" s="146"/>
      <c r="CLK124" s="113"/>
      <c r="CLL124" s="147"/>
      <c r="CLM124" s="113"/>
      <c r="CLN124" s="148"/>
      <c r="CLO124" s="149"/>
      <c r="CLP124" s="150"/>
      <c r="CLQ124" s="151"/>
      <c r="CLR124" s="152"/>
      <c r="CLS124" s="146"/>
      <c r="CLT124" s="113"/>
      <c r="CLU124" s="147"/>
      <c r="CLV124" s="113"/>
      <c r="CLW124" s="148"/>
      <c r="CLX124" s="149"/>
      <c r="CLY124" s="150"/>
      <c r="CLZ124" s="151"/>
      <c r="CMA124" s="152"/>
      <c r="CMB124" s="146"/>
      <c r="CMC124" s="113"/>
      <c r="CMD124" s="147"/>
      <c r="CME124" s="113"/>
      <c r="CMF124" s="148"/>
      <c r="CMG124" s="149"/>
      <c r="CMH124" s="150"/>
      <c r="CMI124" s="151"/>
      <c r="CMJ124" s="152"/>
      <c r="CMK124" s="146"/>
      <c r="CML124" s="113"/>
      <c r="CMM124" s="147"/>
      <c r="CMN124" s="113"/>
      <c r="CMO124" s="148"/>
      <c r="CMP124" s="149"/>
      <c r="CMQ124" s="150"/>
      <c r="CMR124" s="151"/>
      <c r="CMS124" s="152"/>
      <c r="CMT124" s="146"/>
      <c r="CMU124" s="113"/>
      <c r="CMV124" s="147"/>
      <c r="CMW124" s="113"/>
      <c r="CMX124" s="148"/>
      <c r="CMY124" s="149"/>
      <c r="CMZ124" s="150"/>
      <c r="CNA124" s="151"/>
      <c r="CNB124" s="152"/>
      <c r="CNC124" s="146"/>
      <c r="CND124" s="113"/>
      <c r="CNE124" s="147"/>
      <c r="CNF124" s="113"/>
      <c r="CNG124" s="148"/>
      <c r="CNH124" s="149"/>
      <c r="CNI124" s="150"/>
      <c r="CNJ124" s="151"/>
      <c r="CNK124" s="152"/>
      <c r="CNL124" s="146"/>
      <c r="CNM124" s="113"/>
      <c r="CNN124" s="147"/>
      <c r="CNO124" s="113"/>
      <c r="CNP124" s="148"/>
      <c r="CNQ124" s="149"/>
      <c r="CNR124" s="150"/>
      <c r="CNS124" s="151"/>
      <c r="CNT124" s="152"/>
      <c r="CNU124" s="146"/>
      <c r="CNV124" s="113"/>
      <c r="CNW124" s="147"/>
      <c r="CNX124" s="113"/>
      <c r="CNY124" s="148"/>
      <c r="CNZ124" s="149"/>
      <c r="COA124" s="150"/>
      <c r="COB124" s="151"/>
      <c r="COC124" s="152"/>
      <c r="COD124" s="146"/>
      <c r="COE124" s="113"/>
      <c r="COF124" s="147"/>
      <c r="COG124" s="113"/>
      <c r="COH124" s="148"/>
      <c r="COI124" s="149"/>
      <c r="COJ124" s="150"/>
      <c r="COK124" s="151"/>
      <c r="COL124" s="152"/>
      <c r="COM124" s="146"/>
      <c r="CON124" s="113"/>
      <c r="COO124" s="147"/>
      <c r="COP124" s="113"/>
      <c r="COQ124" s="148"/>
      <c r="COR124" s="149"/>
      <c r="COS124" s="150"/>
      <c r="COT124" s="151"/>
      <c r="COU124" s="152"/>
      <c r="COV124" s="146"/>
      <c r="COW124" s="113"/>
      <c r="COX124" s="147"/>
      <c r="COY124" s="113"/>
      <c r="COZ124" s="148"/>
      <c r="CPA124" s="149"/>
      <c r="CPB124" s="150"/>
      <c r="CPC124" s="151"/>
      <c r="CPD124" s="152"/>
      <c r="CPE124" s="146"/>
      <c r="CPF124" s="113"/>
      <c r="CPG124" s="147"/>
      <c r="CPH124" s="113"/>
      <c r="CPI124" s="148"/>
      <c r="CPJ124" s="149"/>
      <c r="CPK124" s="150"/>
      <c r="CPL124" s="151"/>
      <c r="CPM124" s="152"/>
      <c r="CPN124" s="146"/>
      <c r="CPO124" s="113"/>
      <c r="CPP124" s="147"/>
      <c r="CPQ124" s="113"/>
      <c r="CPR124" s="148"/>
      <c r="CPS124" s="149"/>
      <c r="CPT124" s="150"/>
      <c r="CPU124" s="151"/>
      <c r="CPV124" s="152"/>
      <c r="CPW124" s="146"/>
      <c r="CPX124" s="113"/>
      <c r="CPY124" s="147"/>
      <c r="CPZ124" s="113"/>
      <c r="CQA124" s="148"/>
      <c r="CQB124" s="149"/>
      <c r="CQC124" s="150"/>
      <c r="CQD124" s="151"/>
      <c r="CQE124" s="152"/>
      <c r="CQF124" s="146"/>
      <c r="CQG124" s="113"/>
      <c r="CQH124" s="147"/>
      <c r="CQI124" s="113"/>
      <c r="CQJ124" s="148"/>
      <c r="CQK124" s="149"/>
      <c r="CQL124" s="150"/>
      <c r="CQM124" s="151"/>
      <c r="CQN124" s="152"/>
      <c r="CQO124" s="146"/>
      <c r="CQP124" s="113"/>
      <c r="CQQ124" s="147"/>
      <c r="CQR124" s="113"/>
      <c r="CQS124" s="148"/>
      <c r="CQT124" s="149"/>
      <c r="CQU124" s="150"/>
      <c r="CQV124" s="151"/>
      <c r="CQW124" s="152"/>
      <c r="CQX124" s="146"/>
      <c r="CQY124" s="113"/>
      <c r="CQZ124" s="147"/>
      <c r="CRA124" s="113"/>
      <c r="CRB124" s="148"/>
      <c r="CRC124" s="149"/>
      <c r="CRD124" s="150"/>
      <c r="CRE124" s="151"/>
      <c r="CRF124" s="152"/>
      <c r="CRG124" s="146"/>
      <c r="CRH124" s="113"/>
      <c r="CRI124" s="147"/>
      <c r="CRJ124" s="113"/>
      <c r="CRK124" s="148"/>
      <c r="CRL124" s="149"/>
      <c r="CRM124" s="150"/>
      <c r="CRN124" s="151"/>
      <c r="CRO124" s="152"/>
      <c r="CRP124" s="146"/>
      <c r="CRQ124" s="113"/>
      <c r="CRR124" s="147"/>
      <c r="CRS124" s="113"/>
      <c r="CRT124" s="148"/>
      <c r="CRU124" s="149"/>
      <c r="CRV124" s="150"/>
      <c r="CRW124" s="151"/>
      <c r="CRX124" s="152"/>
      <c r="CRY124" s="146"/>
      <c r="CRZ124" s="113"/>
      <c r="CSA124" s="147"/>
      <c r="CSB124" s="113"/>
      <c r="CSC124" s="148"/>
      <c r="CSD124" s="149"/>
      <c r="CSE124" s="150"/>
      <c r="CSF124" s="151"/>
      <c r="CSG124" s="152"/>
      <c r="CSH124" s="146"/>
      <c r="CSI124" s="113"/>
      <c r="CSJ124" s="147"/>
      <c r="CSK124" s="113"/>
      <c r="CSL124" s="148"/>
      <c r="CSM124" s="149"/>
      <c r="CSN124" s="150"/>
      <c r="CSO124" s="151"/>
      <c r="CSP124" s="152"/>
      <c r="CSQ124" s="146"/>
      <c r="CSR124" s="113"/>
      <c r="CSS124" s="147"/>
      <c r="CST124" s="113"/>
      <c r="CSU124" s="148"/>
      <c r="CSV124" s="149"/>
      <c r="CSW124" s="150"/>
      <c r="CSX124" s="151"/>
      <c r="CSY124" s="152"/>
      <c r="CSZ124" s="146"/>
      <c r="CTA124" s="113"/>
      <c r="CTB124" s="147"/>
      <c r="CTC124" s="113"/>
      <c r="CTD124" s="148"/>
      <c r="CTE124" s="149"/>
      <c r="CTF124" s="150"/>
      <c r="CTG124" s="151"/>
      <c r="CTH124" s="152"/>
      <c r="CTI124" s="146"/>
      <c r="CTJ124" s="113"/>
      <c r="CTK124" s="147"/>
      <c r="CTL124" s="113"/>
      <c r="CTM124" s="148"/>
      <c r="CTN124" s="149"/>
      <c r="CTO124" s="150"/>
      <c r="CTP124" s="151"/>
      <c r="CTQ124" s="152"/>
      <c r="CTR124" s="146"/>
      <c r="CTS124" s="113"/>
      <c r="CTT124" s="147"/>
      <c r="CTU124" s="113"/>
      <c r="CTV124" s="148"/>
      <c r="CTW124" s="149"/>
      <c r="CTX124" s="150"/>
      <c r="CTY124" s="151"/>
      <c r="CTZ124" s="152"/>
      <c r="CUA124" s="146"/>
      <c r="CUB124" s="113"/>
      <c r="CUC124" s="147"/>
      <c r="CUD124" s="113"/>
      <c r="CUE124" s="148"/>
      <c r="CUF124" s="149"/>
      <c r="CUG124" s="150"/>
      <c r="CUH124" s="151"/>
      <c r="CUI124" s="152"/>
      <c r="CUJ124" s="146"/>
      <c r="CUK124" s="113"/>
      <c r="CUL124" s="147"/>
      <c r="CUM124" s="113"/>
      <c r="CUN124" s="148"/>
      <c r="CUO124" s="149"/>
      <c r="CUP124" s="150"/>
      <c r="CUQ124" s="151"/>
      <c r="CUR124" s="152"/>
      <c r="CUS124" s="146"/>
      <c r="CUT124" s="113"/>
      <c r="CUU124" s="147"/>
      <c r="CUV124" s="113"/>
      <c r="CUW124" s="148"/>
      <c r="CUX124" s="149"/>
      <c r="CUY124" s="150"/>
      <c r="CUZ124" s="151"/>
      <c r="CVA124" s="152"/>
      <c r="CVB124" s="146"/>
      <c r="CVC124" s="113"/>
      <c r="CVD124" s="147"/>
      <c r="CVE124" s="113"/>
      <c r="CVF124" s="148"/>
      <c r="CVG124" s="149"/>
      <c r="CVH124" s="150"/>
      <c r="CVI124" s="151"/>
      <c r="CVJ124" s="152"/>
      <c r="CVK124" s="146"/>
      <c r="CVL124" s="113"/>
      <c r="CVM124" s="147"/>
      <c r="CVN124" s="113"/>
      <c r="CVO124" s="148"/>
      <c r="CVP124" s="149"/>
      <c r="CVQ124" s="150"/>
      <c r="CVR124" s="151"/>
      <c r="CVS124" s="152"/>
      <c r="CVT124" s="146"/>
      <c r="CVU124" s="113"/>
      <c r="CVV124" s="147"/>
      <c r="CVW124" s="113"/>
      <c r="CVX124" s="148"/>
      <c r="CVY124" s="149"/>
      <c r="CVZ124" s="150"/>
      <c r="CWA124" s="151"/>
      <c r="CWB124" s="152"/>
      <c r="CWC124" s="146"/>
      <c r="CWD124" s="113"/>
      <c r="CWE124" s="147"/>
      <c r="CWF124" s="113"/>
      <c r="CWG124" s="148"/>
      <c r="CWH124" s="149"/>
      <c r="CWI124" s="150"/>
      <c r="CWJ124" s="151"/>
      <c r="CWK124" s="152"/>
      <c r="CWL124" s="146"/>
      <c r="CWM124" s="113"/>
      <c r="CWN124" s="147"/>
      <c r="CWO124" s="113"/>
      <c r="CWP124" s="148"/>
      <c r="CWQ124" s="149"/>
      <c r="CWR124" s="150"/>
      <c r="CWS124" s="151"/>
      <c r="CWT124" s="152"/>
      <c r="CWU124" s="146"/>
      <c r="CWV124" s="113"/>
      <c r="CWW124" s="147"/>
      <c r="CWX124" s="113"/>
      <c r="CWY124" s="148"/>
      <c r="CWZ124" s="149"/>
      <c r="CXA124" s="150"/>
      <c r="CXB124" s="151"/>
      <c r="CXC124" s="152"/>
      <c r="CXD124" s="146"/>
      <c r="CXE124" s="113"/>
      <c r="CXF124" s="147"/>
      <c r="CXG124" s="113"/>
      <c r="CXH124" s="148"/>
      <c r="CXI124" s="149"/>
      <c r="CXJ124" s="150"/>
      <c r="CXK124" s="151"/>
      <c r="CXL124" s="152"/>
      <c r="CXM124" s="146"/>
      <c r="CXN124" s="113"/>
      <c r="CXO124" s="147"/>
      <c r="CXP124" s="113"/>
      <c r="CXQ124" s="148"/>
      <c r="CXR124" s="149"/>
      <c r="CXS124" s="150"/>
      <c r="CXT124" s="151"/>
      <c r="CXU124" s="152"/>
      <c r="CXV124" s="146"/>
      <c r="CXW124" s="113"/>
      <c r="CXX124" s="147"/>
      <c r="CXY124" s="113"/>
      <c r="CXZ124" s="148"/>
      <c r="CYA124" s="149"/>
      <c r="CYB124" s="150"/>
      <c r="CYC124" s="151"/>
      <c r="CYD124" s="152"/>
      <c r="CYE124" s="146"/>
      <c r="CYF124" s="113"/>
      <c r="CYG124" s="147"/>
      <c r="CYH124" s="113"/>
      <c r="CYI124" s="148"/>
      <c r="CYJ124" s="149"/>
      <c r="CYK124" s="150"/>
      <c r="CYL124" s="151"/>
      <c r="CYM124" s="152"/>
      <c r="CYN124" s="146"/>
      <c r="CYO124" s="113"/>
      <c r="CYP124" s="147"/>
      <c r="CYQ124" s="113"/>
      <c r="CYR124" s="148"/>
      <c r="CYS124" s="149"/>
      <c r="CYT124" s="150"/>
      <c r="CYU124" s="151"/>
      <c r="CYV124" s="152"/>
      <c r="CYW124" s="146"/>
      <c r="CYX124" s="113"/>
      <c r="CYY124" s="147"/>
      <c r="CYZ124" s="113"/>
      <c r="CZA124" s="148"/>
      <c r="CZB124" s="149"/>
      <c r="CZC124" s="150"/>
      <c r="CZD124" s="151"/>
      <c r="CZE124" s="152"/>
      <c r="CZF124" s="146"/>
      <c r="CZG124" s="113"/>
      <c r="CZH124" s="147"/>
      <c r="CZI124" s="113"/>
      <c r="CZJ124" s="148"/>
      <c r="CZK124" s="149"/>
      <c r="CZL124" s="150"/>
      <c r="CZM124" s="151"/>
      <c r="CZN124" s="152"/>
      <c r="CZO124" s="146"/>
      <c r="CZP124" s="113"/>
      <c r="CZQ124" s="147"/>
      <c r="CZR124" s="113"/>
      <c r="CZS124" s="148"/>
      <c r="CZT124" s="149"/>
      <c r="CZU124" s="150"/>
      <c r="CZV124" s="151"/>
      <c r="CZW124" s="152"/>
      <c r="CZX124" s="146"/>
      <c r="CZY124" s="113"/>
      <c r="CZZ124" s="147"/>
      <c r="DAA124" s="113"/>
      <c r="DAB124" s="148"/>
      <c r="DAC124" s="149"/>
      <c r="DAD124" s="150"/>
      <c r="DAE124" s="151"/>
      <c r="DAF124" s="152"/>
      <c r="DAG124" s="146"/>
      <c r="DAH124" s="113"/>
      <c r="DAI124" s="147"/>
      <c r="DAJ124" s="113"/>
      <c r="DAK124" s="148"/>
      <c r="DAL124" s="149"/>
      <c r="DAM124" s="150"/>
      <c r="DAN124" s="151"/>
      <c r="DAO124" s="152"/>
      <c r="DAP124" s="146"/>
      <c r="DAQ124" s="113"/>
      <c r="DAR124" s="147"/>
      <c r="DAS124" s="113"/>
      <c r="DAT124" s="148"/>
      <c r="DAU124" s="149"/>
      <c r="DAV124" s="150"/>
      <c r="DAW124" s="151"/>
      <c r="DAX124" s="152"/>
      <c r="DAY124" s="146"/>
      <c r="DAZ124" s="113"/>
      <c r="DBA124" s="147"/>
      <c r="DBB124" s="113"/>
      <c r="DBC124" s="148"/>
      <c r="DBD124" s="149"/>
      <c r="DBE124" s="150"/>
      <c r="DBF124" s="151"/>
      <c r="DBG124" s="152"/>
      <c r="DBH124" s="146"/>
      <c r="DBI124" s="113"/>
      <c r="DBJ124" s="147"/>
      <c r="DBK124" s="113"/>
      <c r="DBL124" s="148"/>
      <c r="DBM124" s="149"/>
      <c r="DBN124" s="150"/>
      <c r="DBO124" s="151"/>
      <c r="DBP124" s="152"/>
      <c r="DBQ124" s="146"/>
      <c r="DBR124" s="113"/>
      <c r="DBS124" s="147"/>
      <c r="DBT124" s="113"/>
      <c r="DBU124" s="148"/>
      <c r="DBV124" s="149"/>
      <c r="DBW124" s="150"/>
      <c r="DBX124" s="151"/>
      <c r="DBY124" s="152"/>
      <c r="DBZ124" s="146"/>
      <c r="DCA124" s="113"/>
      <c r="DCB124" s="147"/>
      <c r="DCC124" s="113"/>
      <c r="DCD124" s="148"/>
      <c r="DCE124" s="149"/>
      <c r="DCF124" s="150"/>
      <c r="DCG124" s="151"/>
      <c r="DCH124" s="152"/>
      <c r="DCI124" s="146"/>
      <c r="DCJ124" s="113"/>
      <c r="DCK124" s="147"/>
      <c r="DCL124" s="113"/>
      <c r="DCM124" s="148"/>
      <c r="DCN124" s="149"/>
      <c r="DCO124" s="150"/>
      <c r="DCP124" s="151"/>
      <c r="DCQ124" s="152"/>
      <c r="DCR124" s="146"/>
      <c r="DCS124" s="113"/>
      <c r="DCT124" s="147"/>
      <c r="DCU124" s="113"/>
      <c r="DCV124" s="148"/>
      <c r="DCW124" s="149"/>
      <c r="DCX124" s="150"/>
      <c r="DCY124" s="151"/>
      <c r="DCZ124" s="152"/>
      <c r="DDA124" s="146"/>
      <c r="DDB124" s="113"/>
      <c r="DDC124" s="147"/>
      <c r="DDD124" s="113"/>
      <c r="DDE124" s="148"/>
      <c r="DDF124" s="149"/>
      <c r="DDG124" s="150"/>
      <c r="DDH124" s="151"/>
      <c r="DDI124" s="152"/>
      <c r="DDJ124" s="146"/>
      <c r="DDK124" s="113"/>
      <c r="DDL124" s="147"/>
      <c r="DDM124" s="113"/>
      <c r="DDN124" s="148"/>
      <c r="DDO124" s="149"/>
      <c r="DDP124" s="150"/>
      <c r="DDQ124" s="151"/>
      <c r="DDR124" s="152"/>
      <c r="DDS124" s="146"/>
      <c r="DDT124" s="113"/>
      <c r="DDU124" s="147"/>
      <c r="DDV124" s="113"/>
      <c r="DDW124" s="148"/>
      <c r="DDX124" s="149"/>
      <c r="DDY124" s="150"/>
      <c r="DDZ124" s="151"/>
      <c r="DEA124" s="152"/>
      <c r="DEB124" s="146"/>
      <c r="DEC124" s="113"/>
      <c r="DED124" s="147"/>
      <c r="DEE124" s="113"/>
      <c r="DEF124" s="148"/>
      <c r="DEG124" s="149"/>
      <c r="DEH124" s="150"/>
      <c r="DEI124" s="151"/>
      <c r="DEJ124" s="152"/>
      <c r="DEK124" s="146"/>
      <c r="DEL124" s="113"/>
      <c r="DEM124" s="147"/>
      <c r="DEN124" s="113"/>
      <c r="DEO124" s="148"/>
      <c r="DEP124" s="149"/>
      <c r="DEQ124" s="150"/>
      <c r="DER124" s="151"/>
      <c r="DES124" s="152"/>
      <c r="DET124" s="146"/>
      <c r="DEU124" s="113"/>
      <c r="DEV124" s="147"/>
      <c r="DEW124" s="113"/>
      <c r="DEX124" s="148"/>
      <c r="DEY124" s="149"/>
      <c r="DEZ124" s="150"/>
      <c r="DFA124" s="151"/>
      <c r="DFB124" s="152"/>
      <c r="DFC124" s="146"/>
      <c r="DFD124" s="113"/>
      <c r="DFE124" s="147"/>
      <c r="DFF124" s="113"/>
      <c r="DFG124" s="148"/>
      <c r="DFH124" s="149"/>
      <c r="DFI124" s="150"/>
      <c r="DFJ124" s="151"/>
      <c r="DFK124" s="152"/>
      <c r="DFL124" s="146"/>
      <c r="DFM124" s="113"/>
      <c r="DFN124" s="147"/>
      <c r="DFO124" s="113"/>
      <c r="DFP124" s="148"/>
      <c r="DFQ124" s="149"/>
      <c r="DFR124" s="150"/>
      <c r="DFS124" s="151"/>
      <c r="DFT124" s="152"/>
      <c r="DFU124" s="146"/>
      <c r="DFV124" s="113"/>
      <c r="DFW124" s="147"/>
      <c r="DFX124" s="113"/>
      <c r="DFY124" s="148"/>
      <c r="DFZ124" s="149"/>
      <c r="DGA124" s="150"/>
      <c r="DGB124" s="151"/>
      <c r="DGC124" s="152"/>
      <c r="DGD124" s="146"/>
      <c r="DGE124" s="113"/>
      <c r="DGF124" s="147"/>
      <c r="DGG124" s="113"/>
      <c r="DGH124" s="148"/>
      <c r="DGI124" s="149"/>
      <c r="DGJ124" s="150"/>
      <c r="DGK124" s="151"/>
      <c r="DGL124" s="152"/>
      <c r="DGM124" s="146"/>
      <c r="DGN124" s="113"/>
      <c r="DGO124" s="147"/>
      <c r="DGP124" s="113"/>
      <c r="DGQ124" s="148"/>
      <c r="DGR124" s="149"/>
      <c r="DGS124" s="150"/>
      <c r="DGT124" s="151"/>
      <c r="DGU124" s="152"/>
      <c r="DGV124" s="146"/>
      <c r="DGW124" s="113"/>
      <c r="DGX124" s="147"/>
      <c r="DGY124" s="113"/>
      <c r="DGZ124" s="148"/>
      <c r="DHA124" s="149"/>
      <c r="DHB124" s="150"/>
      <c r="DHC124" s="151"/>
      <c r="DHD124" s="152"/>
      <c r="DHE124" s="146"/>
      <c r="DHF124" s="113"/>
      <c r="DHG124" s="147"/>
      <c r="DHH124" s="113"/>
      <c r="DHI124" s="148"/>
      <c r="DHJ124" s="149"/>
      <c r="DHK124" s="150"/>
      <c r="DHL124" s="151"/>
      <c r="DHM124" s="152"/>
      <c r="DHN124" s="146"/>
      <c r="DHO124" s="113"/>
      <c r="DHP124" s="147"/>
      <c r="DHQ124" s="113"/>
      <c r="DHR124" s="148"/>
      <c r="DHS124" s="149"/>
      <c r="DHT124" s="150"/>
      <c r="DHU124" s="151"/>
      <c r="DHV124" s="152"/>
      <c r="DHW124" s="146"/>
      <c r="DHX124" s="113"/>
      <c r="DHY124" s="147"/>
      <c r="DHZ124" s="113"/>
      <c r="DIA124" s="148"/>
      <c r="DIB124" s="149"/>
      <c r="DIC124" s="150"/>
      <c r="DID124" s="151"/>
      <c r="DIE124" s="152"/>
      <c r="DIF124" s="146"/>
      <c r="DIG124" s="113"/>
      <c r="DIH124" s="147"/>
      <c r="DII124" s="113"/>
      <c r="DIJ124" s="148"/>
      <c r="DIK124" s="149"/>
      <c r="DIL124" s="150"/>
      <c r="DIM124" s="151"/>
      <c r="DIN124" s="152"/>
      <c r="DIO124" s="146"/>
      <c r="DIP124" s="113"/>
      <c r="DIQ124" s="147"/>
      <c r="DIR124" s="113"/>
      <c r="DIS124" s="148"/>
      <c r="DIT124" s="149"/>
      <c r="DIU124" s="150"/>
      <c r="DIV124" s="151"/>
      <c r="DIW124" s="152"/>
      <c r="DIX124" s="146"/>
      <c r="DIY124" s="113"/>
      <c r="DIZ124" s="147"/>
      <c r="DJA124" s="113"/>
      <c r="DJB124" s="148"/>
      <c r="DJC124" s="149"/>
      <c r="DJD124" s="150"/>
      <c r="DJE124" s="151"/>
      <c r="DJF124" s="152"/>
      <c r="DJG124" s="146"/>
      <c r="DJH124" s="113"/>
      <c r="DJI124" s="147"/>
      <c r="DJJ124" s="113"/>
      <c r="DJK124" s="148"/>
      <c r="DJL124" s="149"/>
      <c r="DJM124" s="150"/>
      <c r="DJN124" s="151"/>
      <c r="DJO124" s="152"/>
      <c r="DJP124" s="146"/>
      <c r="DJQ124" s="113"/>
      <c r="DJR124" s="147"/>
      <c r="DJS124" s="113"/>
      <c r="DJT124" s="148"/>
      <c r="DJU124" s="149"/>
      <c r="DJV124" s="150"/>
      <c r="DJW124" s="151"/>
      <c r="DJX124" s="152"/>
      <c r="DJY124" s="146"/>
      <c r="DJZ124" s="113"/>
      <c r="DKA124" s="147"/>
      <c r="DKB124" s="113"/>
      <c r="DKC124" s="148"/>
      <c r="DKD124" s="149"/>
      <c r="DKE124" s="150"/>
      <c r="DKF124" s="151"/>
      <c r="DKG124" s="152"/>
      <c r="DKH124" s="146"/>
      <c r="DKI124" s="113"/>
      <c r="DKJ124" s="147"/>
      <c r="DKK124" s="113"/>
      <c r="DKL124" s="148"/>
      <c r="DKM124" s="149"/>
      <c r="DKN124" s="150"/>
      <c r="DKO124" s="151"/>
      <c r="DKP124" s="152"/>
      <c r="DKQ124" s="146"/>
      <c r="DKR124" s="113"/>
      <c r="DKS124" s="147"/>
      <c r="DKT124" s="113"/>
      <c r="DKU124" s="148"/>
      <c r="DKV124" s="149"/>
      <c r="DKW124" s="150"/>
      <c r="DKX124" s="151"/>
      <c r="DKY124" s="152"/>
      <c r="DKZ124" s="146"/>
      <c r="DLA124" s="113"/>
      <c r="DLB124" s="147"/>
      <c r="DLC124" s="113"/>
      <c r="DLD124" s="148"/>
      <c r="DLE124" s="149"/>
      <c r="DLF124" s="150"/>
      <c r="DLG124" s="151"/>
      <c r="DLH124" s="152"/>
      <c r="DLI124" s="146"/>
      <c r="DLJ124" s="113"/>
      <c r="DLK124" s="147"/>
      <c r="DLL124" s="113"/>
      <c r="DLM124" s="148"/>
      <c r="DLN124" s="149"/>
      <c r="DLO124" s="150"/>
      <c r="DLP124" s="151"/>
      <c r="DLQ124" s="152"/>
      <c r="DLR124" s="146"/>
      <c r="DLS124" s="113"/>
      <c r="DLT124" s="147"/>
      <c r="DLU124" s="113"/>
      <c r="DLV124" s="148"/>
      <c r="DLW124" s="149"/>
      <c r="DLX124" s="150"/>
      <c r="DLY124" s="151"/>
      <c r="DLZ124" s="152"/>
      <c r="DMA124" s="146"/>
      <c r="DMB124" s="113"/>
      <c r="DMC124" s="147"/>
      <c r="DMD124" s="113"/>
      <c r="DME124" s="148"/>
      <c r="DMF124" s="149"/>
      <c r="DMG124" s="150"/>
      <c r="DMH124" s="151"/>
      <c r="DMI124" s="152"/>
      <c r="DMJ124" s="146"/>
      <c r="DMK124" s="113"/>
      <c r="DML124" s="147"/>
      <c r="DMM124" s="113"/>
      <c r="DMN124" s="148"/>
      <c r="DMO124" s="149"/>
      <c r="DMP124" s="150"/>
      <c r="DMQ124" s="151"/>
      <c r="DMR124" s="152"/>
      <c r="DMS124" s="146"/>
      <c r="DMT124" s="113"/>
      <c r="DMU124" s="147"/>
      <c r="DMV124" s="113"/>
      <c r="DMW124" s="148"/>
      <c r="DMX124" s="149"/>
      <c r="DMY124" s="150"/>
      <c r="DMZ124" s="151"/>
      <c r="DNA124" s="152"/>
      <c r="DNB124" s="146"/>
      <c r="DNC124" s="113"/>
      <c r="DND124" s="147"/>
      <c r="DNE124" s="113"/>
      <c r="DNF124" s="148"/>
      <c r="DNG124" s="149"/>
      <c r="DNH124" s="150"/>
      <c r="DNI124" s="151"/>
      <c r="DNJ124" s="152"/>
      <c r="DNK124" s="146"/>
      <c r="DNL124" s="113"/>
      <c r="DNM124" s="147"/>
      <c r="DNN124" s="113"/>
      <c r="DNO124" s="148"/>
      <c r="DNP124" s="149"/>
      <c r="DNQ124" s="150"/>
      <c r="DNR124" s="151"/>
      <c r="DNS124" s="152"/>
      <c r="DNT124" s="146"/>
      <c r="DNU124" s="113"/>
      <c r="DNV124" s="147"/>
      <c r="DNW124" s="113"/>
      <c r="DNX124" s="148"/>
      <c r="DNY124" s="149"/>
      <c r="DNZ124" s="150"/>
      <c r="DOA124" s="151"/>
      <c r="DOB124" s="152"/>
      <c r="DOC124" s="146"/>
      <c r="DOD124" s="113"/>
      <c r="DOE124" s="147"/>
      <c r="DOF124" s="113"/>
      <c r="DOG124" s="148"/>
      <c r="DOH124" s="149"/>
      <c r="DOI124" s="150"/>
      <c r="DOJ124" s="151"/>
      <c r="DOK124" s="152"/>
      <c r="DOL124" s="146"/>
      <c r="DOM124" s="113"/>
      <c r="DON124" s="147"/>
      <c r="DOO124" s="113"/>
      <c r="DOP124" s="148"/>
      <c r="DOQ124" s="149"/>
      <c r="DOR124" s="150"/>
      <c r="DOS124" s="151"/>
      <c r="DOT124" s="152"/>
      <c r="DOU124" s="146"/>
      <c r="DOV124" s="113"/>
      <c r="DOW124" s="147"/>
      <c r="DOX124" s="113"/>
      <c r="DOY124" s="148"/>
      <c r="DOZ124" s="149"/>
      <c r="DPA124" s="150"/>
      <c r="DPB124" s="151"/>
      <c r="DPC124" s="152"/>
      <c r="DPD124" s="146"/>
      <c r="DPE124" s="113"/>
      <c r="DPF124" s="147"/>
      <c r="DPG124" s="113"/>
      <c r="DPH124" s="148"/>
      <c r="DPI124" s="149"/>
      <c r="DPJ124" s="150"/>
      <c r="DPK124" s="151"/>
      <c r="DPL124" s="152"/>
      <c r="DPM124" s="146"/>
      <c r="DPN124" s="113"/>
      <c r="DPO124" s="147"/>
      <c r="DPP124" s="113"/>
      <c r="DPQ124" s="148"/>
      <c r="DPR124" s="149"/>
      <c r="DPS124" s="150"/>
      <c r="DPT124" s="151"/>
      <c r="DPU124" s="152"/>
      <c r="DPV124" s="146"/>
      <c r="DPW124" s="113"/>
      <c r="DPX124" s="147"/>
      <c r="DPY124" s="113"/>
      <c r="DPZ124" s="148"/>
      <c r="DQA124" s="149"/>
      <c r="DQB124" s="150"/>
      <c r="DQC124" s="151"/>
      <c r="DQD124" s="152"/>
      <c r="DQE124" s="146"/>
      <c r="DQF124" s="113"/>
      <c r="DQG124" s="147"/>
      <c r="DQH124" s="113"/>
      <c r="DQI124" s="148"/>
      <c r="DQJ124" s="149"/>
      <c r="DQK124" s="150"/>
      <c r="DQL124" s="151"/>
      <c r="DQM124" s="152"/>
      <c r="DQN124" s="146"/>
      <c r="DQO124" s="113"/>
      <c r="DQP124" s="147"/>
      <c r="DQQ124" s="113"/>
      <c r="DQR124" s="148"/>
      <c r="DQS124" s="149"/>
      <c r="DQT124" s="150"/>
      <c r="DQU124" s="151"/>
      <c r="DQV124" s="152"/>
      <c r="DQW124" s="146"/>
      <c r="DQX124" s="113"/>
      <c r="DQY124" s="147"/>
      <c r="DQZ124" s="113"/>
      <c r="DRA124" s="148"/>
      <c r="DRB124" s="149"/>
      <c r="DRC124" s="150"/>
      <c r="DRD124" s="151"/>
      <c r="DRE124" s="152"/>
      <c r="DRF124" s="146"/>
      <c r="DRG124" s="113"/>
      <c r="DRH124" s="147"/>
      <c r="DRI124" s="113"/>
      <c r="DRJ124" s="148"/>
      <c r="DRK124" s="149"/>
      <c r="DRL124" s="150"/>
      <c r="DRM124" s="151"/>
      <c r="DRN124" s="152"/>
      <c r="DRO124" s="146"/>
      <c r="DRP124" s="113"/>
      <c r="DRQ124" s="147"/>
      <c r="DRR124" s="113"/>
      <c r="DRS124" s="148"/>
      <c r="DRT124" s="149"/>
      <c r="DRU124" s="150"/>
      <c r="DRV124" s="151"/>
      <c r="DRW124" s="152"/>
      <c r="DRX124" s="146"/>
      <c r="DRY124" s="113"/>
      <c r="DRZ124" s="147"/>
      <c r="DSA124" s="113"/>
      <c r="DSB124" s="148"/>
      <c r="DSC124" s="149"/>
      <c r="DSD124" s="150"/>
      <c r="DSE124" s="151"/>
      <c r="DSF124" s="152"/>
      <c r="DSG124" s="146"/>
      <c r="DSH124" s="113"/>
      <c r="DSI124" s="147"/>
      <c r="DSJ124" s="113"/>
      <c r="DSK124" s="148"/>
      <c r="DSL124" s="149"/>
      <c r="DSM124" s="150"/>
      <c r="DSN124" s="151"/>
      <c r="DSO124" s="152"/>
      <c r="DSP124" s="146"/>
      <c r="DSQ124" s="113"/>
      <c r="DSR124" s="147"/>
      <c r="DSS124" s="113"/>
      <c r="DST124" s="148"/>
      <c r="DSU124" s="149"/>
      <c r="DSV124" s="150"/>
      <c r="DSW124" s="151"/>
      <c r="DSX124" s="152"/>
      <c r="DSY124" s="146"/>
      <c r="DSZ124" s="113"/>
      <c r="DTA124" s="147"/>
      <c r="DTB124" s="113"/>
      <c r="DTC124" s="148"/>
      <c r="DTD124" s="149"/>
      <c r="DTE124" s="150"/>
      <c r="DTF124" s="151"/>
      <c r="DTG124" s="152"/>
      <c r="DTH124" s="146"/>
      <c r="DTI124" s="113"/>
      <c r="DTJ124" s="147"/>
      <c r="DTK124" s="113"/>
      <c r="DTL124" s="148"/>
      <c r="DTM124" s="149"/>
      <c r="DTN124" s="150"/>
      <c r="DTO124" s="151"/>
      <c r="DTP124" s="152"/>
      <c r="DTQ124" s="146"/>
      <c r="DTR124" s="113"/>
      <c r="DTS124" s="147"/>
      <c r="DTT124" s="113"/>
      <c r="DTU124" s="148"/>
      <c r="DTV124" s="149"/>
      <c r="DTW124" s="150"/>
      <c r="DTX124" s="151"/>
      <c r="DTY124" s="152"/>
      <c r="DTZ124" s="146"/>
      <c r="DUA124" s="113"/>
      <c r="DUB124" s="147"/>
      <c r="DUC124" s="113"/>
      <c r="DUD124" s="148"/>
      <c r="DUE124" s="149"/>
      <c r="DUF124" s="150"/>
      <c r="DUG124" s="151"/>
      <c r="DUH124" s="152"/>
      <c r="DUI124" s="146"/>
      <c r="DUJ124" s="113"/>
      <c r="DUK124" s="147"/>
      <c r="DUL124" s="113"/>
      <c r="DUM124" s="148"/>
      <c r="DUN124" s="149"/>
      <c r="DUO124" s="150"/>
      <c r="DUP124" s="151"/>
      <c r="DUQ124" s="152"/>
      <c r="DUR124" s="146"/>
      <c r="DUS124" s="113"/>
      <c r="DUT124" s="147"/>
      <c r="DUU124" s="113"/>
      <c r="DUV124" s="148"/>
      <c r="DUW124" s="149"/>
      <c r="DUX124" s="150"/>
      <c r="DUY124" s="151"/>
      <c r="DUZ124" s="152"/>
      <c r="DVA124" s="146"/>
      <c r="DVB124" s="113"/>
      <c r="DVC124" s="147"/>
      <c r="DVD124" s="113"/>
      <c r="DVE124" s="148"/>
      <c r="DVF124" s="149"/>
      <c r="DVG124" s="150"/>
      <c r="DVH124" s="151"/>
      <c r="DVI124" s="152"/>
      <c r="DVJ124" s="146"/>
      <c r="DVK124" s="113"/>
      <c r="DVL124" s="147"/>
      <c r="DVM124" s="113"/>
      <c r="DVN124" s="148"/>
      <c r="DVO124" s="149"/>
      <c r="DVP124" s="150"/>
      <c r="DVQ124" s="151"/>
      <c r="DVR124" s="152"/>
      <c r="DVS124" s="146"/>
      <c r="DVT124" s="113"/>
      <c r="DVU124" s="147"/>
      <c r="DVV124" s="113"/>
      <c r="DVW124" s="148"/>
      <c r="DVX124" s="149"/>
      <c r="DVY124" s="150"/>
      <c r="DVZ124" s="151"/>
      <c r="DWA124" s="152"/>
      <c r="DWB124" s="146"/>
      <c r="DWC124" s="113"/>
      <c r="DWD124" s="147"/>
      <c r="DWE124" s="113"/>
      <c r="DWF124" s="148"/>
      <c r="DWG124" s="149"/>
      <c r="DWH124" s="150"/>
      <c r="DWI124" s="151"/>
      <c r="DWJ124" s="152"/>
      <c r="DWK124" s="146"/>
      <c r="DWL124" s="113"/>
      <c r="DWM124" s="147"/>
      <c r="DWN124" s="113"/>
      <c r="DWO124" s="148"/>
      <c r="DWP124" s="149"/>
      <c r="DWQ124" s="150"/>
      <c r="DWR124" s="151"/>
      <c r="DWS124" s="152"/>
      <c r="DWT124" s="146"/>
      <c r="DWU124" s="113"/>
      <c r="DWV124" s="147"/>
      <c r="DWW124" s="113"/>
      <c r="DWX124" s="148"/>
      <c r="DWY124" s="149"/>
      <c r="DWZ124" s="150"/>
      <c r="DXA124" s="151"/>
      <c r="DXB124" s="152"/>
      <c r="DXC124" s="146"/>
      <c r="DXD124" s="113"/>
      <c r="DXE124" s="147"/>
      <c r="DXF124" s="113"/>
      <c r="DXG124" s="148"/>
      <c r="DXH124" s="149"/>
      <c r="DXI124" s="150"/>
      <c r="DXJ124" s="151"/>
      <c r="DXK124" s="152"/>
      <c r="DXL124" s="146"/>
      <c r="DXM124" s="113"/>
      <c r="DXN124" s="147"/>
      <c r="DXO124" s="113"/>
      <c r="DXP124" s="148"/>
      <c r="DXQ124" s="149"/>
      <c r="DXR124" s="150"/>
      <c r="DXS124" s="151"/>
      <c r="DXT124" s="152"/>
      <c r="DXU124" s="146"/>
      <c r="DXV124" s="113"/>
      <c r="DXW124" s="147"/>
      <c r="DXX124" s="113"/>
      <c r="DXY124" s="148"/>
      <c r="DXZ124" s="149"/>
      <c r="DYA124" s="150"/>
      <c r="DYB124" s="151"/>
      <c r="DYC124" s="152"/>
      <c r="DYD124" s="146"/>
      <c r="DYE124" s="113"/>
      <c r="DYF124" s="147"/>
      <c r="DYG124" s="113"/>
      <c r="DYH124" s="148"/>
      <c r="DYI124" s="149"/>
      <c r="DYJ124" s="150"/>
      <c r="DYK124" s="151"/>
      <c r="DYL124" s="152"/>
      <c r="DYM124" s="146"/>
      <c r="DYN124" s="113"/>
      <c r="DYO124" s="147"/>
      <c r="DYP124" s="113"/>
      <c r="DYQ124" s="148"/>
      <c r="DYR124" s="149"/>
      <c r="DYS124" s="150"/>
      <c r="DYT124" s="151"/>
      <c r="DYU124" s="152"/>
      <c r="DYV124" s="146"/>
      <c r="DYW124" s="113"/>
      <c r="DYX124" s="147"/>
      <c r="DYY124" s="113"/>
      <c r="DYZ124" s="148"/>
      <c r="DZA124" s="149"/>
      <c r="DZB124" s="150"/>
      <c r="DZC124" s="151"/>
      <c r="DZD124" s="152"/>
      <c r="DZE124" s="146"/>
      <c r="DZF124" s="113"/>
      <c r="DZG124" s="147"/>
      <c r="DZH124" s="113"/>
      <c r="DZI124" s="148"/>
      <c r="DZJ124" s="149"/>
      <c r="DZK124" s="150"/>
      <c r="DZL124" s="151"/>
      <c r="DZM124" s="152"/>
      <c r="DZN124" s="146"/>
      <c r="DZO124" s="113"/>
      <c r="DZP124" s="147"/>
      <c r="DZQ124" s="113"/>
      <c r="DZR124" s="148"/>
      <c r="DZS124" s="149"/>
      <c r="DZT124" s="150"/>
      <c r="DZU124" s="151"/>
      <c r="DZV124" s="152"/>
      <c r="DZW124" s="146"/>
      <c r="DZX124" s="113"/>
      <c r="DZY124" s="147"/>
      <c r="DZZ124" s="113"/>
      <c r="EAA124" s="148"/>
      <c r="EAB124" s="149"/>
      <c r="EAC124" s="150"/>
      <c r="EAD124" s="151"/>
      <c r="EAE124" s="152"/>
      <c r="EAF124" s="146"/>
      <c r="EAG124" s="113"/>
      <c r="EAH124" s="147"/>
      <c r="EAI124" s="113"/>
      <c r="EAJ124" s="148"/>
      <c r="EAK124" s="149"/>
      <c r="EAL124" s="150"/>
      <c r="EAM124" s="151"/>
      <c r="EAN124" s="152"/>
      <c r="EAO124" s="146"/>
      <c r="EAP124" s="113"/>
      <c r="EAQ124" s="147"/>
      <c r="EAR124" s="113"/>
      <c r="EAS124" s="148"/>
      <c r="EAT124" s="149"/>
      <c r="EAU124" s="150"/>
      <c r="EAV124" s="151"/>
      <c r="EAW124" s="152"/>
      <c r="EAX124" s="146"/>
      <c r="EAY124" s="113"/>
      <c r="EAZ124" s="147"/>
      <c r="EBA124" s="113"/>
      <c r="EBB124" s="148"/>
      <c r="EBC124" s="149"/>
      <c r="EBD124" s="150"/>
      <c r="EBE124" s="151"/>
      <c r="EBF124" s="152"/>
      <c r="EBG124" s="146"/>
      <c r="EBH124" s="113"/>
      <c r="EBI124" s="147"/>
      <c r="EBJ124" s="113"/>
      <c r="EBK124" s="148"/>
      <c r="EBL124" s="149"/>
      <c r="EBM124" s="150"/>
      <c r="EBN124" s="151"/>
      <c r="EBO124" s="152"/>
      <c r="EBP124" s="146"/>
      <c r="EBQ124" s="113"/>
      <c r="EBR124" s="147"/>
      <c r="EBS124" s="113"/>
      <c r="EBT124" s="148"/>
      <c r="EBU124" s="149"/>
      <c r="EBV124" s="150"/>
      <c r="EBW124" s="151"/>
      <c r="EBX124" s="152"/>
      <c r="EBY124" s="146"/>
      <c r="EBZ124" s="113"/>
      <c r="ECA124" s="147"/>
      <c r="ECB124" s="113"/>
      <c r="ECC124" s="148"/>
      <c r="ECD124" s="149"/>
      <c r="ECE124" s="150"/>
      <c r="ECF124" s="151"/>
      <c r="ECG124" s="152"/>
      <c r="ECH124" s="146"/>
      <c r="ECI124" s="113"/>
      <c r="ECJ124" s="147"/>
      <c r="ECK124" s="113"/>
      <c r="ECL124" s="148"/>
      <c r="ECM124" s="149"/>
      <c r="ECN124" s="150"/>
      <c r="ECO124" s="151"/>
      <c r="ECP124" s="152"/>
      <c r="ECQ124" s="146"/>
      <c r="ECR124" s="113"/>
      <c r="ECS124" s="147"/>
      <c r="ECT124" s="113"/>
      <c r="ECU124" s="148"/>
      <c r="ECV124" s="149"/>
      <c r="ECW124" s="150"/>
      <c r="ECX124" s="151"/>
      <c r="ECY124" s="152"/>
      <c r="ECZ124" s="146"/>
      <c r="EDA124" s="113"/>
      <c r="EDB124" s="147"/>
      <c r="EDC124" s="113"/>
      <c r="EDD124" s="148"/>
      <c r="EDE124" s="149"/>
      <c r="EDF124" s="150"/>
      <c r="EDG124" s="151"/>
      <c r="EDH124" s="152"/>
      <c r="EDI124" s="146"/>
      <c r="EDJ124" s="113"/>
      <c r="EDK124" s="147"/>
      <c r="EDL124" s="113"/>
      <c r="EDM124" s="148"/>
      <c r="EDN124" s="149"/>
      <c r="EDO124" s="150"/>
      <c r="EDP124" s="151"/>
      <c r="EDQ124" s="152"/>
      <c r="EDR124" s="146"/>
      <c r="EDS124" s="113"/>
      <c r="EDT124" s="147"/>
      <c r="EDU124" s="113"/>
      <c r="EDV124" s="148"/>
      <c r="EDW124" s="149"/>
      <c r="EDX124" s="150"/>
      <c r="EDY124" s="151"/>
      <c r="EDZ124" s="152"/>
      <c r="EEA124" s="146"/>
      <c r="EEB124" s="113"/>
      <c r="EEC124" s="147"/>
      <c r="EED124" s="113"/>
      <c r="EEE124" s="148"/>
      <c r="EEF124" s="149"/>
      <c r="EEG124" s="150"/>
      <c r="EEH124" s="151"/>
      <c r="EEI124" s="152"/>
      <c r="EEJ124" s="146"/>
      <c r="EEK124" s="113"/>
      <c r="EEL124" s="147"/>
      <c r="EEM124" s="113"/>
      <c r="EEN124" s="148"/>
      <c r="EEO124" s="149"/>
      <c r="EEP124" s="150"/>
      <c r="EEQ124" s="151"/>
      <c r="EER124" s="152"/>
      <c r="EES124" s="146"/>
      <c r="EET124" s="113"/>
      <c r="EEU124" s="147"/>
      <c r="EEV124" s="113"/>
      <c r="EEW124" s="148"/>
      <c r="EEX124" s="149"/>
      <c r="EEY124" s="150"/>
      <c r="EEZ124" s="151"/>
      <c r="EFA124" s="152"/>
      <c r="EFB124" s="146"/>
      <c r="EFC124" s="113"/>
      <c r="EFD124" s="147"/>
      <c r="EFE124" s="113"/>
      <c r="EFF124" s="148"/>
      <c r="EFG124" s="149"/>
      <c r="EFH124" s="150"/>
      <c r="EFI124" s="151"/>
      <c r="EFJ124" s="152"/>
      <c r="EFK124" s="146"/>
      <c r="EFL124" s="113"/>
      <c r="EFM124" s="147"/>
      <c r="EFN124" s="113"/>
      <c r="EFO124" s="148"/>
      <c r="EFP124" s="149"/>
      <c r="EFQ124" s="150"/>
      <c r="EFR124" s="151"/>
      <c r="EFS124" s="152"/>
      <c r="EFT124" s="146"/>
      <c r="EFU124" s="113"/>
      <c r="EFV124" s="147"/>
      <c r="EFW124" s="113"/>
      <c r="EFX124" s="148"/>
      <c r="EFY124" s="149"/>
      <c r="EFZ124" s="150"/>
      <c r="EGA124" s="151"/>
      <c r="EGB124" s="152"/>
      <c r="EGC124" s="146"/>
      <c r="EGD124" s="113"/>
      <c r="EGE124" s="147"/>
      <c r="EGF124" s="113"/>
      <c r="EGG124" s="148"/>
      <c r="EGH124" s="149"/>
      <c r="EGI124" s="150"/>
      <c r="EGJ124" s="151"/>
      <c r="EGK124" s="152"/>
      <c r="EGL124" s="146"/>
      <c r="EGM124" s="113"/>
      <c r="EGN124" s="147"/>
      <c r="EGO124" s="113"/>
      <c r="EGP124" s="148"/>
      <c r="EGQ124" s="149"/>
      <c r="EGR124" s="150"/>
      <c r="EGS124" s="151"/>
      <c r="EGT124" s="152"/>
      <c r="EGU124" s="146"/>
      <c r="EGV124" s="113"/>
      <c r="EGW124" s="147"/>
      <c r="EGX124" s="113"/>
      <c r="EGY124" s="148"/>
      <c r="EGZ124" s="149"/>
      <c r="EHA124" s="150"/>
      <c r="EHB124" s="151"/>
      <c r="EHC124" s="152"/>
      <c r="EHD124" s="146"/>
      <c r="EHE124" s="113"/>
      <c r="EHF124" s="147"/>
      <c r="EHG124" s="113"/>
      <c r="EHH124" s="148"/>
      <c r="EHI124" s="149"/>
      <c r="EHJ124" s="150"/>
      <c r="EHK124" s="151"/>
      <c r="EHL124" s="152"/>
      <c r="EHM124" s="146"/>
      <c r="EHN124" s="113"/>
      <c r="EHO124" s="147"/>
      <c r="EHP124" s="113"/>
      <c r="EHQ124" s="148"/>
      <c r="EHR124" s="149"/>
      <c r="EHS124" s="150"/>
      <c r="EHT124" s="151"/>
      <c r="EHU124" s="152"/>
      <c r="EHV124" s="146"/>
      <c r="EHW124" s="113"/>
      <c r="EHX124" s="147"/>
      <c r="EHY124" s="113"/>
      <c r="EHZ124" s="148"/>
      <c r="EIA124" s="149"/>
      <c r="EIB124" s="150"/>
      <c r="EIC124" s="151"/>
      <c r="EID124" s="152"/>
      <c r="EIE124" s="146"/>
      <c r="EIF124" s="113"/>
      <c r="EIG124" s="147"/>
      <c r="EIH124" s="113"/>
      <c r="EII124" s="148"/>
      <c r="EIJ124" s="149"/>
      <c r="EIK124" s="150"/>
      <c r="EIL124" s="151"/>
      <c r="EIM124" s="152"/>
      <c r="EIN124" s="146"/>
      <c r="EIO124" s="113"/>
      <c r="EIP124" s="147"/>
      <c r="EIQ124" s="113"/>
      <c r="EIR124" s="148"/>
      <c r="EIS124" s="149"/>
      <c r="EIT124" s="150"/>
      <c r="EIU124" s="151"/>
      <c r="EIV124" s="152"/>
      <c r="EIW124" s="146"/>
      <c r="EIX124" s="113"/>
      <c r="EIY124" s="147"/>
      <c r="EIZ124" s="113"/>
      <c r="EJA124" s="148"/>
      <c r="EJB124" s="149"/>
      <c r="EJC124" s="150"/>
      <c r="EJD124" s="151"/>
      <c r="EJE124" s="152"/>
      <c r="EJF124" s="146"/>
      <c r="EJG124" s="113"/>
      <c r="EJH124" s="147"/>
      <c r="EJI124" s="113"/>
      <c r="EJJ124" s="148"/>
      <c r="EJK124" s="149"/>
      <c r="EJL124" s="150"/>
      <c r="EJM124" s="151"/>
      <c r="EJN124" s="152"/>
      <c r="EJO124" s="146"/>
      <c r="EJP124" s="113"/>
      <c r="EJQ124" s="147"/>
      <c r="EJR124" s="113"/>
      <c r="EJS124" s="148"/>
      <c r="EJT124" s="149"/>
      <c r="EJU124" s="150"/>
      <c r="EJV124" s="151"/>
      <c r="EJW124" s="152"/>
      <c r="EJX124" s="146"/>
      <c r="EJY124" s="113"/>
      <c r="EJZ124" s="147"/>
      <c r="EKA124" s="113"/>
      <c r="EKB124" s="148"/>
      <c r="EKC124" s="149"/>
      <c r="EKD124" s="150"/>
      <c r="EKE124" s="151"/>
      <c r="EKF124" s="152"/>
      <c r="EKG124" s="146"/>
      <c r="EKH124" s="113"/>
      <c r="EKI124" s="147"/>
      <c r="EKJ124" s="113"/>
      <c r="EKK124" s="148"/>
      <c r="EKL124" s="149"/>
      <c r="EKM124" s="150"/>
      <c r="EKN124" s="151"/>
      <c r="EKO124" s="152"/>
      <c r="EKP124" s="146"/>
      <c r="EKQ124" s="113"/>
      <c r="EKR124" s="147"/>
      <c r="EKS124" s="113"/>
      <c r="EKT124" s="148"/>
      <c r="EKU124" s="149"/>
      <c r="EKV124" s="150"/>
      <c r="EKW124" s="151"/>
      <c r="EKX124" s="152"/>
      <c r="EKY124" s="146"/>
      <c r="EKZ124" s="113"/>
      <c r="ELA124" s="147"/>
      <c r="ELB124" s="113"/>
      <c r="ELC124" s="148"/>
      <c r="ELD124" s="149"/>
      <c r="ELE124" s="150"/>
      <c r="ELF124" s="151"/>
      <c r="ELG124" s="152"/>
      <c r="ELH124" s="146"/>
      <c r="ELI124" s="113"/>
      <c r="ELJ124" s="147"/>
      <c r="ELK124" s="113"/>
      <c r="ELL124" s="148"/>
      <c r="ELM124" s="149"/>
      <c r="ELN124" s="150"/>
      <c r="ELO124" s="151"/>
      <c r="ELP124" s="152"/>
      <c r="ELQ124" s="146"/>
      <c r="ELR124" s="113"/>
      <c r="ELS124" s="147"/>
      <c r="ELT124" s="113"/>
      <c r="ELU124" s="148"/>
      <c r="ELV124" s="149"/>
      <c r="ELW124" s="150"/>
      <c r="ELX124" s="151"/>
      <c r="ELY124" s="152"/>
      <c r="ELZ124" s="146"/>
      <c r="EMA124" s="113"/>
      <c r="EMB124" s="147"/>
      <c r="EMC124" s="113"/>
      <c r="EMD124" s="148"/>
      <c r="EME124" s="149"/>
      <c r="EMF124" s="150"/>
      <c r="EMG124" s="151"/>
      <c r="EMH124" s="152"/>
      <c r="EMI124" s="146"/>
      <c r="EMJ124" s="113"/>
      <c r="EMK124" s="147"/>
      <c r="EML124" s="113"/>
      <c r="EMM124" s="148"/>
      <c r="EMN124" s="149"/>
      <c r="EMO124" s="150"/>
      <c r="EMP124" s="151"/>
      <c r="EMQ124" s="152"/>
      <c r="EMR124" s="146"/>
      <c r="EMS124" s="113"/>
      <c r="EMT124" s="147"/>
      <c r="EMU124" s="113"/>
      <c r="EMV124" s="148"/>
      <c r="EMW124" s="149"/>
      <c r="EMX124" s="150"/>
      <c r="EMY124" s="151"/>
      <c r="EMZ124" s="152"/>
      <c r="ENA124" s="146"/>
      <c r="ENB124" s="113"/>
      <c r="ENC124" s="147"/>
      <c r="END124" s="113"/>
      <c r="ENE124" s="148"/>
      <c r="ENF124" s="149"/>
      <c r="ENG124" s="150"/>
      <c r="ENH124" s="151"/>
      <c r="ENI124" s="152"/>
      <c r="ENJ124" s="146"/>
      <c r="ENK124" s="113"/>
      <c r="ENL124" s="147"/>
      <c r="ENM124" s="113"/>
      <c r="ENN124" s="148"/>
      <c r="ENO124" s="149"/>
      <c r="ENP124" s="150"/>
      <c r="ENQ124" s="151"/>
      <c r="ENR124" s="152"/>
      <c r="ENS124" s="146"/>
      <c r="ENT124" s="113"/>
      <c r="ENU124" s="147"/>
      <c r="ENV124" s="113"/>
      <c r="ENW124" s="148"/>
      <c r="ENX124" s="149"/>
      <c r="ENY124" s="150"/>
      <c r="ENZ124" s="151"/>
      <c r="EOA124" s="152"/>
      <c r="EOB124" s="146"/>
      <c r="EOC124" s="113"/>
      <c r="EOD124" s="147"/>
      <c r="EOE124" s="113"/>
      <c r="EOF124" s="148"/>
      <c r="EOG124" s="149"/>
      <c r="EOH124" s="150"/>
      <c r="EOI124" s="151"/>
      <c r="EOJ124" s="152"/>
      <c r="EOK124" s="146"/>
      <c r="EOL124" s="113"/>
      <c r="EOM124" s="147"/>
      <c r="EON124" s="113"/>
      <c r="EOO124" s="148"/>
      <c r="EOP124" s="149"/>
      <c r="EOQ124" s="150"/>
      <c r="EOR124" s="151"/>
      <c r="EOS124" s="152"/>
      <c r="EOT124" s="146"/>
      <c r="EOU124" s="113"/>
      <c r="EOV124" s="147"/>
      <c r="EOW124" s="113"/>
      <c r="EOX124" s="148"/>
      <c r="EOY124" s="149"/>
      <c r="EOZ124" s="150"/>
      <c r="EPA124" s="151"/>
      <c r="EPB124" s="152"/>
      <c r="EPC124" s="146"/>
      <c r="EPD124" s="113"/>
      <c r="EPE124" s="147"/>
      <c r="EPF124" s="113"/>
      <c r="EPG124" s="148"/>
      <c r="EPH124" s="149"/>
      <c r="EPI124" s="150"/>
      <c r="EPJ124" s="151"/>
      <c r="EPK124" s="152"/>
      <c r="EPL124" s="146"/>
      <c r="EPM124" s="113"/>
      <c r="EPN124" s="147"/>
      <c r="EPO124" s="113"/>
      <c r="EPP124" s="148"/>
      <c r="EPQ124" s="149"/>
      <c r="EPR124" s="150"/>
      <c r="EPS124" s="151"/>
      <c r="EPT124" s="152"/>
      <c r="EPU124" s="146"/>
      <c r="EPV124" s="113"/>
      <c r="EPW124" s="147"/>
      <c r="EPX124" s="113"/>
      <c r="EPY124" s="148"/>
      <c r="EPZ124" s="149"/>
      <c r="EQA124" s="150"/>
      <c r="EQB124" s="151"/>
      <c r="EQC124" s="152"/>
      <c r="EQD124" s="146"/>
      <c r="EQE124" s="113"/>
      <c r="EQF124" s="147"/>
      <c r="EQG124" s="113"/>
      <c r="EQH124" s="148"/>
      <c r="EQI124" s="149"/>
      <c r="EQJ124" s="150"/>
      <c r="EQK124" s="151"/>
      <c r="EQL124" s="152"/>
      <c r="EQM124" s="146"/>
      <c r="EQN124" s="113"/>
      <c r="EQO124" s="147"/>
      <c r="EQP124" s="113"/>
      <c r="EQQ124" s="148"/>
      <c r="EQR124" s="149"/>
      <c r="EQS124" s="150"/>
      <c r="EQT124" s="151"/>
      <c r="EQU124" s="152"/>
      <c r="EQV124" s="146"/>
      <c r="EQW124" s="113"/>
      <c r="EQX124" s="147"/>
      <c r="EQY124" s="113"/>
      <c r="EQZ124" s="148"/>
      <c r="ERA124" s="149"/>
      <c r="ERB124" s="150"/>
      <c r="ERC124" s="151"/>
      <c r="ERD124" s="152"/>
      <c r="ERE124" s="146"/>
      <c r="ERF124" s="113"/>
      <c r="ERG124" s="147"/>
      <c r="ERH124" s="113"/>
      <c r="ERI124" s="148"/>
      <c r="ERJ124" s="149"/>
      <c r="ERK124" s="150"/>
      <c r="ERL124" s="151"/>
      <c r="ERM124" s="152"/>
      <c r="ERN124" s="146"/>
      <c r="ERO124" s="113"/>
      <c r="ERP124" s="147"/>
      <c r="ERQ124" s="113"/>
      <c r="ERR124" s="148"/>
      <c r="ERS124" s="149"/>
      <c r="ERT124" s="150"/>
      <c r="ERU124" s="151"/>
      <c r="ERV124" s="152"/>
      <c r="ERW124" s="146"/>
      <c r="ERX124" s="113"/>
      <c r="ERY124" s="147"/>
      <c r="ERZ124" s="113"/>
      <c r="ESA124" s="148"/>
      <c r="ESB124" s="149"/>
      <c r="ESC124" s="150"/>
      <c r="ESD124" s="151"/>
      <c r="ESE124" s="152"/>
      <c r="ESF124" s="146"/>
      <c r="ESG124" s="113"/>
      <c r="ESH124" s="147"/>
      <c r="ESI124" s="113"/>
      <c r="ESJ124" s="148"/>
      <c r="ESK124" s="149"/>
      <c r="ESL124" s="150"/>
      <c r="ESM124" s="151"/>
      <c r="ESN124" s="152"/>
      <c r="ESO124" s="146"/>
      <c r="ESP124" s="113"/>
      <c r="ESQ124" s="147"/>
      <c r="ESR124" s="113"/>
      <c r="ESS124" s="148"/>
      <c r="EST124" s="149"/>
      <c r="ESU124" s="150"/>
      <c r="ESV124" s="151"/>
      <c r="ESW124" s="152"/>
      <c r="ESX124" s="146"/>
      <c r="ESY124" s="113"/>
      <c r="ESZ124" s="147"/>
      <c r="ETA124" s="113"/>
      <c r="ETB124" s="148"/>
      <c r="ETC124" s="149"/>
      <c r="ETD124" s="150"/>
      <c r="ETE124" s="151"/>
      <c r="ETF124" s="152"/>
      <c r="ETG124" s="146"/>
      <c r="ETH124" s="113"/>
      <c r="ETI124" s="147"/>
      <c r="ETJ124" s="113"/>
      <c r="ETK124" s="148"/>
      <c r="ETL124" s="149"/>
      <c r="ETM124" s="150"/>
      <c r="ETN124" s="151"/>
      <c r="ETO124" s="152"/>
      <c r="ETP124" s="146"/>
      <c r="ETQ124" s="113"/>
      <c r="ETR124" s="147"/>
      <c r="ETS124" s="113"/>
      <c r="ETT124" s="148"/>
      <c r="ETU124" s="149"/>
      <c r="ETV124" s="150"/>
      <c r="ETW124" s="151"/>
      <c r="ETX124" s="152"/>
      <c r="ETY124" s="146"/>
      <c r="ETZ124" s="113"/>
      <c r="EUA124" s="147"/>
      <c r="EUB124" s="113"/>
      <c r="EUC124" s="148"/>
      <c r="EUD124" s="149"/>
      <c r="EUE124" s="150"/>
      <c r="EUF124" s="151"/>
      <c r="EUG124" s="152"/>
      <c r="EUH124" s="146"/>
      <c r="EUI124" s="113"/>
      <c r="EUJ124" s="147"/>
      <c r="EUK124" s="113"/>
      <c r="EUL124" s="148"/>
      <c r="EUM124" s="149"/>
      <c r="EUN124" s="150"/>
      <c r="EUO124" s="151"/>
      <c r="EUP124" s="152"/>
      <c r="EUQ124" s="146"/>
      <c r="EUR124" s="113"/>
      <c r="EUS124" s="147"/>
      <c r="EUT124" s="113"/>
      <c r="EUU124" s="148"/>
      <c r="EUV124" s="149"/>
      <c r="EUW124" s="150"/>
      <c r="EUX124" s="151"/>
      <c r="EUY124" s="152"/>
      <c r="EUZ124" s="146"/>
      <c r="EVA124" s="113"/>
      <c r="EVB124" s="147"/>
      <c r="EVC124" s="113"/>
      <c r="EVD124" s="148"/>
      <c r="EVE124" s="149"/>
      <c r="EVF124" s="150"/>
      <c r="EVG124" s="151"/>
      <c r="EVH124" s="152"/>
      <c r="EVI124" s="146"/>
      <c r="EVJ124" s="113"/>
      <c r="EVK124" s="147"/>
      <c r="EVL124" s="113"/>
      <c r="EVM124" s="148"/>
      <c r="EVN124" s="149"/>
      <c r="EVO124" s="150"/>
      <c r="EVP124" s="151"/>
      <c r="EVQ124" s="152"/>
      <c r="EVR124" s="146"/>
      <c r="EVS124" s="113"/>
      <c r="EVT124" s="147"/>
      <c r="EVU124" s="113"/>
      <c r="EVV124" s="148"/>
      <c r="EVW124" s="149"/>
      <c r="EVX124" s="150"/>
      <c r="EVY124" s="151"/>
      <c r="EVZ124" s="152"/>
      <c r="EWA124" s="146"/>
      <c r="EWB124" s="113"/>
      <c r="EWC124" s="147"/>
      <c r="EWD124" s="113"/>
      <c r="EWE124" s="148"/>
      <c r="EWF124" s="149"/>
      <c r="EWG124" s="150"/>
      <c r="EWH124" s="151"/>
      <c r="EWI124" s="152"/>
      <c r="EWJ124" s="146"/>
      <c r="EWK124" s="113"/>
      <c r="EWL124" s="147"/>
      <c r="EWM124" s="113"/>
      <c r="EWN124" s="148"/>
      <c r="EWO124" s="149"/>
      <c r="EWP124" s="150"/>
      <c r="EWQ124" s="151"/>
      <c r="EWR124" s="152"/>
      <c r="EWS124" s="146"/>
      <c r="EWT124" s="113"/>
      <c r="EWU124" s="147"/>
      <c r="EWV124" s="113"/>
      <c r="EWW124" s="148"/>
      <c r="EWX124" s="149"/>
      <c r="EWY124" s="150"/>
      <c r="EWZ124" s="151"/>
      <c r="EXA124" s="152"/>
      <c r="EXB124" s="146"/>
      <c r="EXC124" s="113"/>
      <c r="EXD124" s="147"/>
      <c r="EXE124" s="113"/>
      <c r="EXF124" s="148"/>
      <c r="EXG124" s="149"/>
      <c r="EXH124" s="150"/>
      <c r="EXI124" s="151"/>
      <c r="EXJ124" s="152"/>
      <c r="EXK124" s="146"/>
      <c r="EXL124" s="113"/>
      <c r="EXM124" s="147"/>
      <c r="EXN124" s="113"/>
      <c r="EXO124" s="148"/>
      <c r="EXP124" s="149"/>
      <c r="EXQ124" s="150"/>
      <c r="EXR124" s="151"/>
      <c r="EXS124" s="152"/>
      <c r="EXT124" s="146"/>
      <c r="EXU124" s="113"/>
      <c r="EXV124" s="147"/>
      <c r="EXW124" s="113"/>
      <c r="EXX124" s="148"/>
      <c r="EXY124" s="149"/>
      <c r="EXZ124" s="150"/>
      <c r="EYA124" s="151"/>
      <c r="EYB124" s="152"/>
      <c r="EYC124" s="146"/>
      <c r="EYD124" s="113"/>
      <c r="EYE124" s="147"/>
      <c r="EYF124" s="113"/>
      <c r="EYG124" s="148"/>
      <c r="EYH124" s="149"/>
      <c r="EYI124" s="150"/>
      <c r="EYJ124" s="151"/>
      <c r="EYK124" s="152"/>
      <c r="EYL124" s="146"/>
      <c r="EYM124" s="113"/>
      <c r="EYN124" s="147"/>
      <c r="EYO124" s="113"/>
      <c r="EYP124" s="148"/>
      <c r="EYQ124" s="149"/>
      <c r="EYR124" s="150"/>
      <c r="EYS124" s="151"/>
      <c r="EYT124" s="152"/>
      <c r="EYU124" s="146"/>
      <c r="EYV124" s="113"/>
      <c r="EYW124" s="147"/>
      <c r="EYX124" s="113"/>
      <c r="EYY124" s="148"/>
      <c r="EYZ124" s="149"/>
      <c r="EZA124" s="150"/>
      <c r="EZB124" s="151"/>
      <c r="EZC124" s="152"/>
      <c r="EZD124" s="146"/>
      <c r="EZE124" s="113"/>
      <c r="EZF124" s="147"/>
      <c r="EZG124" s="113"/>
      <c r="EZH124" s="148"/>
      <c r="EZI124" s="149"/>
      <c r="EZJ124" s="150"/>
      <c r="EZK124" s="151"/>
      <c r="EZL124" s="152"/>
      <c r="EZM124" s="146"/>
      <c r="EZN124" s="113"/>
      <c r="EZO124" s="147"/>
      <c r="EZP124" s="113"/>
      <c r="EZQ124" s="148"/>
      <c r="EZR124" s="149"/>
      <c r="EZS124" s="150"/>
      <c r="EZT124" s="151"/>
      <c r="EZU124" s="152"/>
      <c r="EZV124" s="146"/>
      <c r="EZW124" s="113"/>
      <c r="EZX124" s="147"/>
      <c r="EZY124" s="113"/>
      <c r="EZZ124" s="148"/>
      <c r="FAA124" s="149"/>
      <c r="FAB124" s="150"/>
      <c r="FAC124" s="151"/>
      <c r="FAD124" s="152"/>
      <c r="FAE124" s="146"/>
      <c r="FAF124" s="113"/>
      <c r="FAG124" s="147"/>
      <c r="FAH124" s="113"/>
      <c r="FAI124" s="148"/>
      <c r="FAJ124" s="149"/>
      <c r="FAK124" s="150"/>
      <c r="FAL124" s="151"/>
      <c r="FAM124" s="152"/>
      <c r="FAN124" s="146"/>
      <c r="FAO124" s="113"/>
      <c r="FAP124" s="147"/>
      <c r="FAQ124" s="113"/>
      <c r="FAR124" s="148"/>
      <c r="FAS124" s="149"/>
      <c r="FAT124" s="150"/>
      <c r="FAU124" s="151"/>
      <c r="FAV124" s="152"/>
      <c r="FAW124" s="146"/>
      <c r="FAX124" s="113"/>
      <c r="FAY124" s="147"/>
      <c r="FAZ124" s="113"/>
      <c r="FBA124" s="148"/>
      <c r="FBB124" s="149"/>
      <c r="FBC124" s="150"/>
      <c r="FBD124" s="151"/>
      <c r="FBE124" s="152"/>
      <c r="FBF124" s="146"/>
      <c r="FBG124" s="113"/>
      <c r="FBH124" s="147"/>
      <c r="FBI124" s="113"/>
      <c r="FBJ124" s="148"/>
      <c r="FBK124" s="149"/>
      <c r="FBL124" s="150"/>
      <c r="FBM124" s="151"/>
      <c r="FBN124" s="152"/>
      <c r="FBO124" s="146"/>
      <c r="FBP124" s="113"/>
      <c r="FBQ124" s="147"/>
      <c r="FBR124" s="113"/>
      <c r="FBS124" s="148"/>
      <c r="FBT124" s="149"/>
      <c r="FBU124" s="150"/>
      <c r="FBV124" s="151"/>
      <c r="FBW124" s="152"/>
      <c r="FBX124" s="146"/>
      <c r="FBY124" s="113"/>
      <c r="FBZ124" s="147"/>
      <c r="FCA124" s="113"/>
      <c r="FCB124" s="148"/>
      <c r="FCC124" s="149"/>
      <c r="FCD124" s="150"/>
      <c r="FCE124" s="151"/>
      <c r="FCF124" s="152"/>
      <c r="FCG124" s="146"/>
      <c r="FCH124" s="113"/>
      <c r="FCI124" s="147"/>
      <c r="FCJ124" s="113"/>
      <c r="FCK124" s="148"/>
      <c r="FCL124" s="149"/>
      <c r="FCM124" s="150"/>
      <c r="FCN124" s="151"/>
      <c r="FCO124" s="152"/>
      <c r="FCP124" s="146"/>
      <c r="FCQ124" s="113"/>
      <c r="FCR124" s="147"/>
      <c r="FCS124" s="113"/>
      <c r="FCT124" s="148"/>
      <c r="FCU124" s="149"/>
      <c r="FCV124" s="150"/>
      <c r="FCW124" s="151"/>
      <c r="FCX124" s="152"/>
      <c r="FCY124" s="146"/>
      <c r="FCZ124" s="113"/>
      <c r="FDA124" s="147"/>
      <c r="FDB124" s="113"/>
      <c r="FDC124" s="148"/>
      <c r="FDD124" s="149"/>
      <c r="FDE124" s="150"/>
      <c r="FDF124" s="151"/>
      <c r="FDG124" s="152"/>
      <c r="FDH124" s="146"/>
      <c r="FDI124" s="113"/>
      <c r="FDJ124" s="147"/>
      <c r="FDK124" s="113"/>
      <c r="FDL124" s="148"/>
      <c r="FDM124" s="149"/>
      <c r="FDN124" s="150"/>
      <c r="FDO124" s="151"/>
      <c r="FDP124" s="152"/>
      <c r="FDQ124" s="146"/>
      <c r="FDR124" s="113"/>
      <c r="FDS124" s="147"/>
      <c r="FDT124" s="113"/>
      <c r="FDU124" s="148"/>
      <c r="FDV124" s="149"/>
      <c r="FDW124" s="150"/>
      <c r="FDX124" s="151"/>
      <c r="FDY124" s="152"/>
      <c r="FDZ124" s="146"/>
      <c r="FEA124" s="113"/>
      <c r="FEB124" s="147"/>
      <c r="FEC124" s="113"/>
      <c r="FED124" s="148"/>
      <c r="FEE124" s="149"/>
      <c r="FEF124" s="150"/>
      <c r="FEG124" s="151"/>
      <c r="FEH124" s="152"/>
      <c r="FEI124" s="146"/>
      <c r="FEJ124" s="113"/>
      <c r="FEK124" s="147"/>
      <c r="FEL124" s="113"/>
      <c r="FEM124" s="148"/>
      <c r="FEN124" s="149"/>
      <c r="FEO124" s="150"/>
      <c r="FEP124" s="151"/>
      <c r="FEQ124" s="152"/>
      <c r="FER124" s="146"/>
      <c r="FES124" s="113"/>
      <c r="FET124" s="147"/>
      <c r="FEU124" s="113"/>
      <c r="FEV124" s="148"/>
      <c r="FEW124" s="149"/>
      <c r="FEX124" s="150"/>
      <c r="FEY124" s="151"/>
      <c r="FEZ124" s="152"/>
      <c r="FFA124" s="146"/>
      <c r="FFB124" s="113"/>
      <c r="FFC124" s="147"/>
      <c r="FFD124" s="113"/>
      <c r="FFE124" s="148"/>
      <c r="FFF124" s="149"/>
      <c r="FFG124" s="150"/>
      <c r="FFH124" s="151"/>
      <c r="FFI124" s="152"/>
      <c r="FFJ124" s="146"/>
      <c r="FFK124" s="113"/>
      <c r="FFL124" s="147"/>
      <c r="FFM124" s="113"/>
      <c r="FFN124" s="148"/>
      <c r="FFO124" s="149"/>
      <c r="FFP124" s="150"/>
      <c r="FFQ124" s="151"/>
      <c r="FFR124" s="152"/>
      <c r="FFS124" s="146"/>
      <c r="FFT124" s="113"/>
      <c r="FFU124" s="147"/>
      <c r="FFV124" s="113"/>
      <c r="FFW124" s="148"/>
      <c r="FFX124" s="149"/>
      <c r="FFY124" s="150"/>
      <c r="FFZ124" s="151"/>
      <c r="FGA124" s="152"/>
      <c r="FGB124" s="146"/>
      <c r="FGC124" s="113"/>
      <c r="FGD124" s="147"/>
      <c r="FGE124" s="113"/>
      <c r="FGF124" s="148"/>
      <c r="FGG124" s="149"/>
      <c r="FGH124" s="150"/>
      <c r="FGI124" s="151"/>
      <c r="FGJ124" s="152"/>
      <c r="FGK124" s="146"/>
      <c r="FGL124" s="113"/>
      <c r="FGM124" s="147"/>
      <c r="FGN124" s="113"/>
      <c r="FGO124" s="148"/>
      <c r="FGP124" s="149"/>
      <c r="FGQ124" s="150"/>
      <c r="FGR124" s="151"/>
      <c r="FGS124" s="152"/>
      <c r="FGT124" s="146"/>
      <c r="FGU124" s="113"/>
      <c r="FGV124" s="147"/>
      <c r="FGW124" s="113"/>
      <c r="FGX124" s="148"/>
      <c r="FGY124" s="149"/>
      <c r="FGZ124" s="150"/>
      <c r="FHA124" s="151"/>
      <c r="FHB124" s="152"/>
      <c r="FHC124" s="146"/>
      <c r="FHD124" s="113"/>
      <c r="FHE124" s="147"/>
      <c r="FHF124" s="113"/>
      <c r="FHG124" s="148"/>
      <c r="FHH124" s="149"/>
      <c r="FHI124" s="150"/>
      <c r="FHJ124" s="151"/>
      <c r="FHK124" s="152"/>
      <c r="FHL124" s="146"/>
      <c r="FHM124" s="113"/>
      <c r="FHN124" s="147"/>
      <c r="FHO124" s="113"/>
      <c r="FHP124" s="148"/>
      <c r="FHQ124" s="149"/>
      <c r="FHR124" s="150"/>
      <c r="FHS124" s="151"/>
      <c r="FHT124" s="152"/>
      <c r="FHU124" s="146"/>
      <c r="FHV124" s="113"/>
      <c r="FHW124" s="147"/>
      <c r="FHX124" s="113"/>
      <c r="FHY124" s="148"/>
      <c r="FHZ124" s="149"/>
      <c r="FIA124" s="150"/>
      <c r="FIB124" s="151"/>
      <c r="FIC124" s="152"/>
      <c r="FID124" s="146"/>
      <c r="FIE124" s="113"/>
      <c r="FIF124" s="147"/>
      <c r="FIG124" s="113"/>
      <c r="FIH124" s="148"/>
      <c r="FII124" s="149"/>
      <c r="FIJ124" s="150"/>
      <c r="FIK124" s="151"/>
      <c r="FIL124" s="152"/>
      <c r="FIM124" s="146"/>
      <c r="FIN124" s="113"/>
      <c r="FIO124" s="147"/>
      <c r="FIP124" s="113"/>
      <c r="FIQ124" s="148"/>
      <c r="FIR124" s="149"/>
      <c r="FIS124" s="150"/>
      <c r="FIT124" s="151"/>
      <c r="FIU124" s="152"/>
      <c r="FIV124" s="146"/>
      <c r="FIW124" s="113"/>
      <c r="FIX124" s="147"/>
      <c r="FIY124" s="113"/>
      <c r="FIZ124" s="148"/>
      <c r="FJA124" s="149"/>
      <c r="FJB124" s="150"/>
      <c r="FJC124" s="151"/>
      <c r="FJD124" s="152"/>
      <c r="FJE124" s="146"/>
      <c r="FJF124" s="113"/>
      <c r="FJG124" s="147"/>
      <c r="FJH124" s="113"/>
      <c r="FJI124" s="148"/>
      <c r="FJJ124" s="149"/>
      <c r="FJK124" s="150"/>
      <c r="FJL124" s="151"/>
      <c r="FJM124" s="152"/>
      <c r="FJN124" s="146"/>
      <c r="FJO124" s="113"/>
      <c r="FJP124" s="147"/>
      <c r="FJQ124" s="113"/>
      <c r="FJR124" s="148"/>
      <c r="FJS124" s="149"/>
      <c r="FJT124" s="150"/>
      <c r="FJU124" s="151"/>
      <c r="FJV124" s="152"/>
      <c r="FJW124" s="146"/>
      <c r="FJX124" s="113"/>
      <c r="FJY124" s="147"/>
      <c r="FJZ124" s="113"/>
      <c r="FKA124" s="148"/>
      <c r="FKB124" s="149"/>
      <c r="FKC124" s="150"/>
      <c r="FKD124" s="151"/>
      <c r="FKE124" s="152"/>
      <c r="FKF124" s="146"/>
      <c r="FKG124" s="113"/>
      <c r="FKH124" s="147"/>
      <c r="FKI124" s="113"/>
      <c r="FKJ124" s="148"/>
      <c r="FKK124" s="149"/>
      <c r="FKL124" s="150"/>
      <c r="FKM124" s="151"/>
      <c r="FKN124" s="152"/>
      <c r="FKO124" s="146"/>
      <c r="FKP124" s="113"/>
      <c r="FKQ124" s="147"/>
      <c r="FKR124" s="113"/>
      <c r="FKS124" s="148"/>
      <c r="FKT124" s="149"/>
      <c r="FKU124" s="150"/>
      <c r="FKV124" s="151"/>
      <c r="FKW124" s="152"/>
      <c r="FKX124" s="146"/>
      <c r="FKY124" s="113"/>
      <c r="FKZ124" s="147"/>
      <c r="FLA124" s="113"/>
      <c r="FLB124" s="148"/>
      <c r="FLC124" s="149"/>
      <c r="FLD124" s="150"/>
      <c r="FLE124" s="151"/>
      <c r="FLF124" s="152"/>
      <c r="FLG124" s="146"/>
      <c r="FLH124" s="113"/>
      <c r="FLI124" s="147"/>
      <c r="FLJ124" s="113"/>
      <c r="FLK124" s="148"/>
      <c r="FLL124" s="149"/>
      <c r="FLM124" s="150"/>
      <c r="FLN124" s="151"/>
      <c r="FLO124" s="152"/>
      <c r="FLP124" s="146"/>
      <c r="FLQ124" s="113"/>
      <c r="FLR124" s="147"/>
      <c r="FLS124" s="113"/>
      <c r="FLT124" s="148"/>
      <c r="FLU124" s="149"/>
      <c r="FLV124" s="150"/>
      <c r="FLW124" s="151"/>
      <c r="FLX124" s="152"/>
      <c r="FLY124" s="146"/>
      <c r="FLZ124" s="113"/>
      <c r="FMA124" s="147"/>
      <c r="FMB124" s="113"/>
      <c r="FMC124" s="148"/>
      <c r="FMD124" s="149"/>
      <c r="FME124" s="150"/>
      <c r="FMF124" s="151"/>
      <c r="FMG124" s="152"/>
      <c r="FMH124" s="146"/>
      <c r="FMI124" s="113"/>
      <c r="FMJ124" s="147"/>
      <c r="FMK124" s="113"/>
      <c r="FML124" s="148"/>
      <c r="FMM124" s="149"/>
      <c r="FMN124" s="150"/>
      <c r="FMO124" s="151"/>
      <c r="FMP124" s="152"/>
      <c r="FMQ124" s="146"/>
      <c r="FMR124" s="113"/>
      <c r="FMS124" s="147"/>
      <c r="FMT124" s="113"/>
      <c r="FMU124" s="148"/>
      <c r="FMV124" s="149"/>
      <c r="FMW124" s="150"/>
      <c r="FMX124" s="151"/>
      <c r="FMY124" s="152"/>
      <c r="FMZ124" s="146"/>
      <c r="FNA124" s="113"/>
      <c r="FNB124" s="147"/>
      <c r="FNC124" s="113"/>
      <c r="FND124" s="148"/>
      <c r="FNE124" s="149"/>
      <c r="FNF124" s="150"/>
      <c r="FNG124" s="151"/>
      <c r="FNH124" s="152"/>
      <c r="FNI124" s="146"/>
      <c r="FNJ124" s="113"/>
      <c r="FNK124" s="147"/>
      <c r="FNL124" s="113"/>
      <c r="FNM124" s="148"/>
      <c r="FNN124" s="149"/>
      <c r="FNO124" s="150"/>
      <c r="FNP124" s="151"/>
      <c r="FNQ124" s="152"/>
      <c r="FNR124" s="146"/>
      <c r="FNS124" s="113"/>
      <c r="FNT124" s="147"/>
      <c r="FNU124" s="113"/>
      <c r="FNV124" s="148"/>
      <c r="FNW124" s="149"/>
      <c r="FNX124" s="150"/>
      <c r="FNY124" s="151"/>
      <c r="FNZ124" s="152"/>
      <c r="FOA124" s="146"/>
      <c r="FOB124" s="113"/>
      <c r="FOC124" s="147"/>
      <c r="FOD124" s="113"/>
      <c r="FOE124" s="148"/>
      <c r="FOF124" s="149"/>
      <c r="FOG124" s="150"/>
      <c r="FOH124" s="151"/>
      <c r="FOI124" s="152"/>
      <c r="FOJ124" s="146"/>
      <c r="FOK124" s="113"/>
      <c r="FOL124" s="147"/>
      <c r="FOM124" s="113"/>
      <c r="FON124" s="148"/>
      <c r="FOO124" s="149"/>
      <c r="FOP124" s="150"/>
      <c r="FOQ124" s="151"/>
      <c r="FOR124" s="152"/>
      <c r="FOS124" s="146"/>
      <c r="FOT124" s="113"/>
      <c r="FOU124" s="147"/>
      <c r="FOV124" s="113"/>
      <c r="FOW124" s="148"/>
      <c r="FOX124" s="149"/>
      <c r="FOY124" s="150"/>
      <c r="FOZ124" s="151"/>
      <c r="FPA124" s="152"/>
      <c r="FPB124" s="146"/>
      <c r="FPC124" s="113"/>
      <c r="FPD124" s="147"/>
      <c r="FPE124" s="113"/>
      <c r="FPF124" s="148"/>
      <c r="FPG124" s="149"/>
      <c r="FPH124" s="150"/>
      <c r="FPI124" s="151"/>
      <c r="FPJ124" s="152"/>
      <c r="FPK124" s="146"/>
      <c r="FPL124" s="113"/>
      <c r="FPM124" s="147"/>
      <c r="FPN124" s="113"/>
      <c r="FPO124" s="148"/>
      <c r="FPP124" s="149"/>
      <c r="FPQ124" s="150"/>
      <c r="FPR124" s="151"/>
      <c r="FPS124" s="152"/>
      <c r="FPT124" s="146"/>
      <c r="FPU124" s="113"/>
      <c r="FPV124" s="147"/>
      <c r="FPW124" s="113"/>
      <c r="FPX124" s="148"/>
      <c r="FPY124" s="149"/>
      <c r="FPZ124" s="150"/>
      <c r="FQA124" s="151"/>
      <c r="FQB124" s="152"/>
      <c r="FQC124" s="146"/>
      <c r="FQD124" s="113"/>
      <c r="FQE124" s="147"/>
      <c r="FQF124" s="113"/>
      <c r="FQG124" s="148"/>
      <c r="FQH124" s="149"/>
      <c r="FQI124" s="150"/>
      <c r="FQJ124" s="151"/>
      <c r="FQK124" s="152"/>
      <c r="FQL124" s="146"/>
      <c r="FQM124" s="113"/>
      <c r="FQN124" s="147"/>
      <c r="FQO124" s="113"/>
      <c r="FQP124" s="148"/>
      <c r="FQQ124" s="149"/>
      <c r="FQR124" s="150"/>
      <c r="FQS124" s="151"/>
      <c r="FQT124" s="152"/>
      <c r="FQU124" s="146"/>
      <c r="FQV124" s="113"/>
      <c r="FQW124" s="147"/>
      <c r="FQX124" s="113"/>
      <c r="FQY124" s="148"/>
      <c r="FQZ124" s="149"/>
      <c r="FRA124" s="150"/>
      <c r="FRB124" s="151"/>
      <c r="FRC124" s="152"/>
      <c r="FRD124" s="146"/>
      <c r="FRE124" s="113"/>
      <c r="FRF124" s="147"/>
      <c r="FRG124" s="113"/>
      <c r="FRH124" s="148"/>
      <c r="FRI124" s="149"/>
      <c r="FRJ124" s="150"/>
      <c r="FRK124" s="151"/>
      <c r="FRL124" s="152"/>
      <c r="FRM124" s="146"/>
      <c r="FRN124" s="113"/>
      <c r="FRO124" s="147"/>
      <c r="FRP124" s="113"/>
      <c r="FRQ124" s="148"/>
      <c r="FRR124" s="149"/>
      <c r="FRS124" s="150"/>
      <c r="FRT124" s="151"/>
      <c r="FRU124" s="152"/>
      <c r="FRV124" s="146"/>
      <c r="FRW124" s="113"/>
      <c r="FRX124" s="147"/>
      <c r="FRY124" s="113"/>
      <c r="FRZ124" s="148"/>
      <c r="FSA124" s="149"/>
      <c r="FSB124" s="150"/>
      <c r="FSC124" s="151"/>
      <c r="FSD124" s="152"/>
      <c r="FSE124" s="146"/>
      <c r="FSF124" s="113"/>
      <c r="FSG124" s="147"/>
      <c r="FSH124" s="113"/>
      <c r="FSI124" s="148"/>
      <c r="FSJ124" s="149"/>
      <c r="FSK124" s="150"/>
      <c r="FSL124" s="151"/>
      <c r="FSM124" s="152"/>
      <c r="FSN124" s="146"/>
      <c r="FSO124" s="113"/>
      <c r="FSP124" s="147"/>
      <c r="FSQ124" s="113"/>
      <c r="FSR124" s="148"/>
      <c r="FSS124" s="149"/>
      <c r="FST124" s="150"/>
      <c r="FSU124" s="151"/>
      <c r="FSV124" s="152"/>
      <c r="FSW124" s="146"/>
      <c r="FSX124" s="113"/>
      <c r="FSY124" s="147"/>
      <c r="FSZ124" s="113"/>
      <c r="FTA124" s="148"/>
      <c r="FTB124" s="149"/>
      <c r="FTC124" s="150"/>
      <c r="FTD124" s="151"/>
      <c r="FTE124" s="152"/>
      <c r="FTF124" s="146"/>
      <c r="FTG124" s="113"/>
      <c r="FTH124" s="147"/>
      <c r="FTI124" s="113"/>
      <c r="FTJ124" s="148"/>
      <c r="FTK124" s="149"/>
      <c r="FTL124" s="150"/>
      <c r="FTM124" s="151"/>
      <c r="FTN124" s="152"/>
      <c r="FTO124" s="146"/>
      <c r="FTP124" s="113"/>
      <c r="FTQ124" s="147"/>
      <c r="FTR124" s="113"/>
      <c r="FTS124" s="148"/>
      <c r="FTT124" s="149"/>
      <c r="FTU124" s="150"/>
      <c r="FTV124" s="151"/>
      <c r="FTW124" s="152"/>
      <c r="FTX124" s="146"/>
      <c r="FTY124" s="113"/>
      <c r="FTZ124" s="147"/>
      <c r="FUA124" s="113"/>
      <c r="FUB124" s="148"/>
      <c r="FUC124" s="149"/>
      <c r="FUD124" s="150"/>
      <c r="FUE124" s="151"/>
      <c r="FUF124" s="152"/>
      <c r="FUG124" s="146"/>
      <c r="FUH124" s="113"/>
      <c r="FUI124" s="147"/>
      <c r="FUJ124" s="113"/>
      <c r="FUK124" s="148"/>
      <c r="FUL124" s="149"/>
      <c r="FUM124" s="150"/>
      <c r="FUN124" s="151"/>
      <c r="FUO124" s="152"/>
      <c r="FUP124" s="146"/>
      <c r="FUQ124" s="113"/>
      <c r="FUR124" s="147"/>
      <c r="FUS124" s="113"/>
      <c r="FUT124" s="148"/>
      <c r="FUU124" s="149"/>
      <c r="FUV124" s="150"/>
      <c r="FUW124" s="151"/>
      <c r="FUX124" s="152"/>
      <c r="FUY124" s="146"/>
      <c r="FUZ124" s="113"/>
      <c r="FVA124" s="147"/>
      <c r="FVB124" s="113"/>
      <c r="FVC124" s="148"/>
      <c r="FVD124" s="149"/>
      <c r="FVE124" s="150"/>
      <c r="FVF124" s="151"/>
      <c r="FVG124" s="152"/>
      <c r="FVH124" s="146"/>
      <c r="FVI124" s="113"/>
      <c r="FVJ124" s="147"/>
      <c r="FVK124" s="113"/>
      <c r="FVL124" s="148"/>
      <c r="FVM124" s="149"/>
      <c r="FVN124" s="150"/>
      <c r="FVO124" s="151"/>
      <c r="FVP124" s="152"/>
      <c r="FVQ124" s="146"/>
      <c r="FVR124" s="113"/>
      <c r="FVS124" s="147"/>
      <c r="FVT124" s="113"/>
      <c r="FVU124" s="148"/>
      <c r="FVV124" s="149"/>
      <c r="FVW124" s="150"/>
      <c r="FVX124" s="151"/>
      <c r="FVY124" s="152"/>
      <c r="FVZ124" s="146"/>
      <c r="FWA124" s="113"/>
      <c r="FWB124" s="147"/>
      <c r="FWC124" s="113"/>
      <c r="FWD124" s="148"/>
      <c r="FWE124" s="149"/>
      <c r="FWF124" s="150"/>
      <c r="FWG124" s="151"/>
      <c r="FWH124" s="152"/>
      <c r="FWI124" s="146"/>
      <c r="FWJ124" s="113"/>
      <c r="FWK124" s="147"/>
      <c r="FWL124" s="113"/>
      <c r="FWM124" s="148"/>
      <c r="FWN124" s="149"/>
      <c r="FWO124" s="150"/>
      <c r="FWP124" s="151"/>
      <c r="FWQ124" s="152"/>
      <c r="FWR124" s="146"/>
      <c r="FWS124" s="113"/>
      <c r="FWT124" s="147"/>
      <c r="FWU124" s="113"/>
      <c r="FWV124" s="148"/>
      <c r="FWW124" s="149"/>
      <c r="FWX124" s="150"/>
      <c r="FWY124" s="151"/>
      <c r="FWZ124" s="152"/>
      <c r="FXA124" s="146"/>
      <c r="FXB124" s="113"/>
      <c r="FXC124" s="147"/>
      <c r="FXD124" s="113"/>
      <c r="FXE124" s="148"/>
      <c r="FXF124" s="149"/>
      <c r="FXG124" s="150"/>
      <c r="FXH124" s="151"/>
      <c r="FXI124" s="152"/>
      <c r="FXJ124" s="146"/>
      <c r="FXK124" s="113"/>
      <c r="FXL124" s="147"/>
      <c r="FXM124" s="113"/>
      <c r="FXN124" s="148"/>
      <c r="FXO124" s="149"/>
      <c r="FXP124" s="150"/>
      <c r="FXQ124" s="151"/>
      <c r="FXR124" s="152"/>
      <c r="FXS124" s="146"/>
      <c r="FXT124" s="113"/>
      <c r="FXU124" s="147"/>
      <c r="FXV124" s="113"/>
      <c r="FXW124" s="148"/>
      <c r="FXX124" s="149"/>
      <c r="FXY124" s="150"/>
      <c r="FXZ124" s="151"/>
      <c r="FYA124" s="152"/>
      <c r="FYB124" s="146"/>
      <c r="FYC124" s="113"/>
      <c r="FYD124" s="147"/>
      <c r="FYE124" s="113"/>
      <c r="FYF124" s="148"/>
      <c r="FYG124" s="149"/>
      <c r="FYH124" s="150"/>
      <c r="FYI124" s="151"/>
      <c r="FYJ124" s="152"/>
      <c r="FYK124" s="146"/>
      <c r="FYL124" s="113"/>
      <c r="FYM124" s="147"/>
      <c r="FYN124" s="113"/>
      <c r="FYO124" s="148"/>
      <c r="FYP124" s="149"/>
      <c r="FYQ124" s="150"/>
      <c r="FYR124" s="151"/>
      <c r="FYS124" s="152"/>
      <c r="FYT124" s="146"/>
      <c r="FYU124" s="113"/>
      <c r="FYV124" s="147"/>
      <c r="FYW124" s="113"/>
      <c r="FYX124" s="148"/>
      <c r="FYY124" s="149"/>
      <c r="FYZ124" s="150"/>
      <c r="FZA124" s="151"/>
      <c r="FZB124" s="152"/>
      <c r="FZC124" s="146"/>
      <c r="FZD124" s="113"/>
      <c r="FZE124" s="147"/>
      <c r="FZF124" s="113"/>
      <c r="FZG124" s="148"/>
      <c r="FZH124" s="149"/>
      <c r="FZI124" s="150"/>
      <c r="FZJ124" s="151"/>
      <c r="FZK124" s="152"/>
      <c r="FZL124" s="146"/>
      <c r="FZM124" s="113"/>
      <c r="FZN124" s="147"/>
      <c r="FZO124" s="113"/>
      <c r="FZP124" s="148"/>
      <c r="FZQ124" s="149"/>
      <c r="FZR124" s="150"/>
      <c r="FZS124" s="151"/>
      <c r="FZT124" s="152"/>
      <c r="FZU124" s="146"/>
      <c r="FZV124" s="113"/>
      <c r="FZW124" s="147"/>
      <c r="FZX124" s="113"/>
      <c r="FZY124" s="148"/>
      <c r="FZZ124" s="149"/>
      <c r="GAA124" s="150"/>
      <c r="GAB124" s="151"/>
      <c r="GAC124" s="152"/>
      <c r="GAD124" s="146"/>
      <c r="GAE124" s="113"/>
      <c r="GAF124" s="147"/>
      <c r="GAG124" s="113"/>
      <c r="GAH124" s="148"/>
      <c r="GAI124" s="149"/>
      <c r="GAJ124" s="150"/>
      <c r="GAK124" s="151"/>
      <c r="GAL124" s="152"/>
      <c r="GAM124" s="146"/>
      <c r="GAN124" s="113"/>
      <c r="GAO124" s="147"/>
      <c r="GAP124" s="113"/>
      <c r="GAQ124" s="148"/>
      <c r="GAR124" s="149"/>
      <c r="GAS124" s="150"/>
      <c r="GAT124" s="151"/>
      <c r="GAU124" s="152"/>
      <c r="GAV124" s="146"/>
      <c r="GAW124" s="113"/>
      <c r="GAX124" s="147"/>
      <c r="GAY124" s="113"/>
      <c r="GAZ124" s="148"/>
      <c r="GBA124" s="149"/>
      <c r="GBB124" s="150"/>
      <c r="GBC124" s="151"/>
      <c r="GBD124" s="152"/>
      <c r="GBE124" s="146"/>
      <c r="GBF124" s="113"/>
      <c r="GBG124" s="147"/>
      <c r="GBH124" s="113"/>
      <c r="GBI124" s="148"/>
      <c r="GBJ124" s="149"/>
      <c r="GBK124" s="150"/>
      <c r="GBL124" s="151"/>
      <c r="GBM124" s="152"/>
      <c r="GBN124" s="146"/>
      <c r="GBO124" s="113"/>
      <c r="GBP124" s="147"/>
      <c r="GBQ124" s="113"/>
      <c r="GBR124" s="148"/>
      <c r="GBS124" s="149"/>
      <c r="GBT124" s="150"/>
      <c r="GBU124" s="151"/>
      <c r="GBV124" s="152"/>
      <c r="GBW124" s="146"/>
      <c r="GBX124" s="113"/>
      <c r="GBY124" s="147"/>
      <c r="GBZ124" s="113"/>
      <c r="GCA124" s="148"/>
      <c r="GCB124" s="149"/>
      <c r="GCC124" s="150"/>
      <c r="GCD124" s="151"/>
      <c r="GCE124" s="152"/>
      <c r="GCF124" s="146"/>
      <c r="GCG124" s="113"/>
      <c r="GCH124" s="147"/>
      <c r="GCI124" s="113"/>
      <c r="GCJ124" s="148"/>
      <c r="GCK124" s="149"/>
      <c r="GCL124" s="150"/>
      <c r="GCM124" s="151"/>
      <c r="GCN124" s="152"/>
      <c r="GCO124" s="146"/>
      <c r="GCP124" s="113"/>
      <c r="GCQ124" s="147"/>
      <c r="GCR124" s="113"/>
      <c r="GCS124" s="148"/>
      <c r="GCT124" s="149"/>
      <c r="GCU124" s="150"/>
      <c r="GCV124" s="151"/>
      <c r="GCW124" s="152"/>
      <c r="GCX124" s="146"/>
      <c r="GCY124" s="113"/>
      <c r="GCZ124" s="147"/>
      <c r="GDA124" s="113"/>
      <c r="GDB124" s="148"/>
      <c r="GDC124" s="149"/>
      <c r="GDD124" s="150"/>
      <c r="GDE124" s="151"/>
      <c r="GDF124" s="152"/>
      <c r="GDG124" s="146"/>
      <c r="GDH124" s="113"/>
      <c r="GDI124" s="147"/>
      <c r="GDJ124" s="113"/>
      <c r="GDK124" s="148"/>
      <c r="GDL124" s="149"/>
      <c r="GDM124" s="150"/>
      <c r="GDN124" s="151"/>
      <c r="GDO124" s="152"/>
      <c r="GDP124" s="146"/>
      <c r="GDQ124" s="113"/>
      <c r="GDR124" s="147"/>
      <c r="GDS124" s="113"/>
      <c r="GDT124" s="148"/>
      <c r="GDU124" s="149"/>
      <c r="GDV124" s="150"/>
      <c r="GDW124" s="151"/>
      <c r="GDX124" s="152"/>
      <c r="GDY124" s="146"/>
      <c r="GDZ124" s="113"/>
      <c r="GEA124" s="147"/>
      <c r="GEB124" s="113"/>
      <c r="GEC124" s="148"/>
      <c r="GED124" s="149"/>
      <c r="GEE124" s="150"/>
      <c r="GEF124" s="151"/>
      <c r="GEG124" s="152"/>
      <c r="GEH124" s="146"/>
      <c r="GEI124" s="113"/>
      <c r="GEJ124" s="147"/>
      <c r="GEK124" s="113"/>
      <c r="GEL124" s="148"/>
      <c r="GEM124" s="149"/>
      <c r="GEN124" s="150"/>
      <c r="GEO124" s="151"/>
      <c r="GEP124" s="152"/>
      <c r="GEQ124" s="146"/>
      <c r="GER124" s="113"/>
      <c r="GES124" s="147"/>
      <c r="GET124" s="113"/>
      <c r="GEU124" s="148"/>
      <c r="GEV124" s="149"/>
      <c r="GEW124" s="150"/>
      <c r="GEX124" s="151"/>
      <c r="GEY124" s="152"/>
      <c r="GEZ124" s="146"/>
      <c r="GFA124" s="113"/>
      <c r="GFB124" s="147"/>
      <c r="GFC124" s="113"/>
      <c r="GFD124" s="148"/>
      <c r="GFE124" s="149"/>
      <c r="GFF124" s="150"/>
      <c r="GFG124" s="151"/>
      <c r="GFH124" s="152"/>
      <c r="GFI124" s="146"/>
      <c r="GFJ124" s="113"/>
      <c r="GFK124" s="147"/>
      <c r="GFL124" s="113"/>
      <c r="GFM124" s="148"/>
      <c r="GFN124" s="149"/>
      <c r="GFO124" s="150"/>
      <c r="GFP124" s="151"/>
      <c r="GFQ124" s="152"/>
      <c r="GFR124" s="146"/>
      <c r="GFS124" s="113"/>
      <c r="GFT124" s="147"/>
      <c r="GFU124" s="113"/>
      <c r="GFV124" s="148"/>
      <c r="GFW124" s="149"/>
      <c r="GFX124" s="150"/>
      <c r="GFY124" s="151"/>
      <c r="GFZ124" s="152"/>
      <c r="GGA124" s="146"/>
      <c r="GGB124" s="113"/>
      <c r="GGC124" s="147"/>
      <c r="GGD124" s="113"/>
      <c r="GGE124" s="148"/>
      <c r="GGF124" s="149"/>
      <c r="GGG124" s="150"/>
      <c r="GGH124" s="151"/>
      <c r="GGI124" s="152"/>
      <c r="GGJ124" s="146"/>
      <c r="GGK124" s="113"/>
      <c r="GGL124" s="147"/>
      <c r="GGM124" s="113"/>
      <c r="GGN124" s="148"/>
      <c r="GGO124" s="149"/>
      <c r="GGP124" s="150"/>
      <c r="GGQ124" s="151"/>
      <c r="GGR124" s="152"/>
      <c r="GGS124" s="146"/>
      <c r="GGT124" s="113"/>
      <c r="GGU124" s="147"/>
      <c r="GGV124" s="113"/>
      <c r="GGW124" s="148"/>
      <c r="GGX124" s="149"/>
      <c r="GGY124" s="150"/>
      <c r="GGZ124" s="151"/>
      <c r="GHA124" s="152"/>
      <c r="GHB124" s="146"/>
      <c r="GHC124" s="113"/>
      <c r="GHD124" s="147"/>
      <c r="GHE124" s="113"/>
      <c r="GHF124" s="148"/>
      <c r="GHG124" s="149"/>
      <c r="GHH124" s="150"/>
      <c r="GHI124" s="151"/>
      <c r="GHJ124" s="152"/>
      <c r="GHK124" s="146"/>
      <c r="GHL124" s="113"/>
      <c r="GHM124" s="147"/>
      <c r="GHN124" s="113"/>
      <c r="GHO124" s="148"/>
      <c r="GHP124" s="149"/>
      <c r="GHQ124" s="150"/>
      <c r="GHR124" s="151"/>
      <c r="GHS124" s="152"/>
      <c r="GHT124" s="146"/>
      <c r="GHU124" s="113"/>
      <c r="GHV124" s="147"/>
      <c r="GHW124" s="113"/>
      <c r="GHX124" s="148"/>
      <c r="GHY124" s="149"/>
      <c r="GHZ124" s="150"/>
      <c r="GIA124" s="151"/>
      <c r="GIB124" s="152"/>
      <c r="GIC124" s="146"/>
      <c r="GID124" s="113"/>
      <c r="GIE124" s="147"/>
      <c r="GIF124" s="113"/>
      <c r="GIG124" s="148"/>
      <c r="GIH124" s="149"/>
      <c r="GII124" s="150"/>
      <c r="GIJ124" s="151"/>
      <c r="GIK124" s="152"/>
      <c r="GIL124" s="146"/>
      <c r="GIM124" s="113"/>
      <c r="GIN124" s="147"/>
      <c r="GIO124" s="113"/>
      <c r="GIP124" s="148"/>
      <c r="GIQ124" s="149"/>
      <c r="GIR124" s="150"/>
      <c r="GIS124" s="151"/>
      <c r="GIT124" s="152"/>
      <c r="GIU124" s="146"/>
      <c r="GIV124" s="113"/>
      <c r="GIW124" s="147"/>
      <c r="GIX124" s="113"/>
      <c r="GIY124" s="148"/>
      <c r="GIZ124" s="149"/>
      <c r="GJA124" s="150"/>
      <c r="GJB124" s="151"/>
      <c r="GJC124" s="152"/>
      <c r="GJD124" s="146"/>
      <c r="GJE124" s="113"/>
      <c r="GJF124" s="147"/>
      <c r="GJG124" s="113"/>
      <c r="GJH124" s="148"/>
      <c r="GJI124" s="149"/>
      <c r="GJJ124" s="150"/>
      <c r="GJK124" s="151"/>
      <c r="GJL124" s="152"/>
      <c r="GJM124" s="146"/>
      <c r="GJN124" s="113"/>
      <c r="GJO124" s="147"/>
      <c r="GJP124" s="113"/>
      <c r="GJQ124" s="148"/>
      <c r="GJR124" s="149"/>
      <c r="GJS124" s="150"/>
      <c r="GJT124" s="151"/>
      <c r="GJU124" s="152"/>
      <c r="GJV124" s="146"/>
      <c r="GJW124" s="113"/>
      <c r="GJX124" s="147"/>
      <c r="GJY124" s="113"/>
      <c r="GJZ124" s="148"/>
      <c r="GKA124" s="149"/>
      <c r="GKB124" s="150"/>
      <c r="GKC124" s="151"/>
      <c r="GKD124" s="152"/>
      <c r="GKE124" s="146"/>
      <c r="GKF124" s="113"/>
      <c r="GKG124" s="147"/>
      <c r="GKH124" s="113"/>
      <c r="GKI124" s="148"/>
      <c r="GKJ124" s="149"/>
      <c r="GKK124" s="150"/>
      <c r="GKL124" s="151"/>
      <c r="GKM124" s="152"/>
      <c r="GKN124" s="146"/>
      <c r="GKO124" s="113"/>
      <c r="GKP124" s="147"/>
      <c r="GKQ124" s="113"/>
      <c r="GKR124" s="148"/>
      <c r="GKS124" s="149"/>
      <c r="GKT124" s="150"/>
      <c r="GKU124" s="151"/>
      <c r="GKV124" s="152"/>
      <c r="GKW124" s="146"/>
      <c r="GKX124" s="113"/>
      <c r="GKY124" s="147"/>
      <c r="GKZ124" s="113"/>
      <c r="GLA124" s="148"/>
      <c r="GLB124" s="149"/>
      <c r="GLC124" s="150"/>
      <c r="GLD124" s="151"/>
      <c r="GLE124" s="152"/>
      <c r="GLF124" s="146"/>
      <c r="GLG124" s="113"/>
      <c r="GLH124" s="147"/>
      <c r="GLI124" s="113"/>
      <c r="GLJ124" s="148"/>
      <c r="GLK124" s="149"/>
      <c r="GLL124" s="150"/>
      <c r="GLM124" s="151"/>
      <c r="GLN124" s="152"/>
      <c r="GLO124" s="146"/>
      <c r="GLP124" s="113"/>
      <c r="GLQ124" s="147"/>
      <c r="GLR124" s="113"/>
      <c r="GLS124" s="148"/>
      <c r="GLT124" s="149"/>
      <c r="GLU124" s="150"/>
      <c r="GLV124" s="151"/>
      <c r="GLW124" s="152"/>
      <c r="GLX124" s="146"/>
      <c r="GLY124" s="113"/>
      <c r="GLZ124" s="147"/>
      <c r="GMA124" s="113"/>
      <c r="GMB124" s="148"/>
      <c r="GMC124" s="149"/>
      <c r="GMD124" s="150"/>
      <c r="GME124" s="151"/>
      <c r="GMF124" s="152"/>
      <c r="GMG124" s="146"/>
      <c r="GMH124" s="113"/>
      <c r="GMI124" s="147"/>
      <c r="GMJ124" s="113"/>
      <c r="GMK124" s="148"/>
      <c r="GML124" s="149"/>
      <c r="GMM124" s="150"/>
      <c r="GMN124" s="151"/>
      <c r="GMO124" s="152"/>
      <c r="GMP124" s="146"/>
      <c r="GMQ124" s="113"/>
      <c r="GMR124" s="147"/>
      <c r="GMS124" s="113"/>
      <c r="GMT124" s="148"/>
      <c r="GMU124" s="149"/>
      <c r="GMV124" s="150"/>
      <c r="GMW124" s="151"/>
      <c r="GMX124" s="152"/>
      <c r="GMY124" s="146"/>
      <c r="GMZ124" s="113"/>
      <c r="GNA124" s="147"/>
      <c r="GNB124" s="113"/>
      <c r="GNC124" s="148"/>
      <c r="GND124" s="149"/>
      <c r="GNE124" s="150"/>
      <c r="GNF124" s="151"/>
      <c r="GNG124" s="152"/>
      <c r="GNH124" s="146"/>
      <c r="GNI124" s="113"/>
      <c r="GNJ124" s="147"/>
      <c r="GNK124" s="113"/>
      <c r="GNL124" s="148"/>
      <c r="GNM124" s="149"/>
      <c r="GNN124" s="150"/>
      <c r="GNO124" s="151"/>
      <c r="GNP124" s="152"/>
      <c r="GNQ124" s="146"/>
      <c r="GNR124" s="113"/>
      <c r="GNS124" s="147"/>
      <c r="GNT124" s="113"/>
      <c r="GNU124" s="148"/>
      <c r="GNV124" s="149"/>
      <c r="GNW124" s="150"/>
      <c r="GNX124" s="151"/>
      <c r="GNY124" s="152"/>
      <c r="GNZ124" s="146"/>
      <c r="GOA124" s="113"/>
      <c r="GOB124" s="147"/>
      <c r="GOC124" s="113"/>
      <c r="GOD124" s="148"/>
      <c r="GOE124" s="149"/>
      <c r="GOF124" s="150"/>
      <c r="GOG124" s="151"/>
      <c r="GOH124" s="152"/>
      <c r="GOI124" s="146"/>
      <c r="GOJ124" s="113"/>
      <c r="GOK124" s="147"/>
      <c r="GOL124" s="113"/>
      <c r="GOM124" s="148"/>
      <c r="GON124" s="149"/>
      <c r="GOO124" s="150"/>
      <c r="GOP124" s="151"/>
      <c r="GOQ124" s="152"/>
      <c r="GOR124" s="146"/>
      <c r="GOS124" s="113"/>
      <c r="GOT124" s="147"/>
      <c r="GOU124" s="113"/>
      <c r="GOV124" s="148"/>
      <c r="GOW124" s="149"/>
      <c r="GOX124" s="150"/>
      <c r="GOY124" s="151"/>
      <c r="GOZ124" s="152"/>
      <c r="GPA124" s="146"/>
      <c r="GPB124" s="113"/>
      <c r="GPC124" s="147"/>
      <c r="GPD124" s="113"/>
      <c r="GPE124" s="148"/>
      <c r="GPF124" s="149"/>
      <c r="GPG124" s="150"/>
      <c r="GPH124" s="151"/>
      <c r="GPI124" s="152"/>
      <c r="GPJ124" s="146"/>
      <c r="GPK124" s="113"/>
      <c r="GPL124" s="147"/>
      <c r="GPM124" s="113"/>
      <c r="GPN124" s="148"/>
      <c r="GPO124" s="149"/>
      <c r="GPP124" s="150"/>
      <c r="GPQ124" s="151"/>
      <c r="GPR124" s="152"/>
      <c r="GPS124" s="146"/>
      <c r="GPT124" s="113"/>
      <c r="GPU124" s="147"/>
      <c r="GPV124" s="113"/>
      <c r="GPW124" s="148"/>
      <c r="GPX124" s="149"/>
      <c r="GPY124" s="150"/>
      <c r="GPZ124" s="151"/>
      <c r="GQA124" s="152"/>
      <c r="GQB124" s="146"/>
      <c r="GQC124" s="113"/>
      <c r="GQD124" s="147"/>
      <c r="GQE124" s="113"/>
      <c r="GQF124" s="148"/>
      <c r="GQG124" s="149"/>
      <c r="GQH124" s="150"/>
      <c r="GQI124" s="151"/>
      <c r="GQJ124" s="152"/>
      <c r="GQK124" s="146"/>
      <c r="GQL124" s="113"/>
      <c r="GQM124" s="147"/>
      <c r="GQN124" s="113"/>
      <c r="GQO124" s="148"/>
      <c r="GQP124" s="149"/>
      <c r="GQQ124" s="150"/>
      <c r="GQR124" s="151"/>
      <c r="GQS124" s="152"/>
      <c r="GQT124" s="146"/>
      <c r="GQU124" s="113"/>
      <c r="GQV124" s="147"/>
      <c r="GQW124" s="113"/>
      <c r="GQX124" s="148"/>
      <c r="GQY124" s="149"/>
      <c r="GQZ124" s="150"/>
      <c r="GRA124" s="151"/>
      <c r="GRB124" s="152"/>
      <c r="GRC124" s="146"/>
      <c r="GRD124" s="113"/>
      <c r="GRE124" s="147"/>
      <c r="GRF124" s="113"/>
      <c r="GRG124" s="148"/>
      <c r="GRH124" s="149"/>
      <c r="GRI124" s="150"/>
      <c r="GRJ124" s="151"/>
      <c r="GRK124" s="152"/>
      <c r="GRL124" s="146"/>
      <c r="GRM124" s="113"/>
      <c r="GRN124" s="147"/>
      <c r="GRO124" s="113"/>
      <c r="GRP124" s="148"/>
      <c r="GRQ124" s="149"/>
      <c r="GRR124" s="150"/>
      <c r="GRS124" s="151"/>
      <c r="GRT124" s="152"/>
      <c r="GRU124" s="146"/>
      <c r="GRV124" s="113"/>
      <c r="GRW124" s="147"/>
      <c r="GRX124" s="113"/>
      <c r="GRY124" s="148"/>
      <c r="GRZ124" s="149"/>
      <c r="GSA124" s="150"/>
      <c r="GSB124" s="151"/>
      <c r="GSC124" s="152"/>
      <c r="GSD124" s="146"/>
      <c r="GSE124" s="113"/>
      <c r="GSF124" s="147"/>
      <c r="GSG124" s="113"/>
      <c r="GSH124" s="148"/>
      <c r="GSI124" s="149"/>
      <c r="GSJ124" s="150"/>
      <c r="GSK124" s="151"/>
      <c r="GSL124" s="152"/>
      <c r="GSM124" s="146"/>
      <c r="GSN124" s="113"/>
      <c r="GSO124" s="147"/>
      <c r="GSP124" s="113"/>
      <c r="GSQ124" s="148"/>
      <c r="GSR124" s="149"/>
      <c r="GSS124" s="150"/>
      <c r="GST124" s="151"/>
      <c r="GSU124" s="152"/>
      <c r="GSV124" s="146"/>
      <c r="GSW124" s="113"/>
      <c r="GSX124" s="147"/>
      <c r="GSY124" s="113"/>
      <c r="GSZ124" s="148"/>
      <c r="GTA124" s="149"/>
      <c r="GTB124" s="150"/>
      <c r="GTC124" s="151"/>
      <c r="GTD124" s="152"/>
      <c r="GTE124" s="146"/>
      <c r="GTF124" s="113"/>
      <c r="GTG124" s="147"/>
      <c r="GTH124" s="113"/>
      <c r="GTI124" s="148"/>
      <c r="GTJ124" s="149"/>
      <c r="GTK124" s="150"/>
      <c r="GTL124" s="151"/>
      <c r="GTM124" s="152"/>
      <c r="GTN124" s="146"/>
      <c r="GTO124" s="113"/>
      <c r="GTP124" s="147"/>
      <c r="GTQ124" s="113"/>
      <c r="GTR124" s="148"/>
      <c r="GTS124" s="149"/>
      <c r="GTT124" s="150"/>
      <c r="GTU124" s="151"/>
      <c r="GTV124" s="152"/>
      <c r="GTW124" s="146"/>
      <c r="GTX124" s="113"/>
      <c r="GTY124" s="147"/>
      <c r="GTZ124" s="113"/>
      <c r="GUA124" s="148"/>
      <c r="GUB124" s="149"/>
      <c r="GUC124" s="150"/>
      <c r="GUD124" s="151"/>
      <c r="GUE124" s="152"/>
      <c r="GUF124" s="146"/>
      <c r="GUG124" s="113"/>
      <c r="GUH124" s="147"/>
      <c r="GUI124" s="113"/>
      <c r="GUJ124" s="148"/>
      <c r="GUK124" s="149"/>
      <c r="GUL124" s="150"/>
      <c r="GUM124" s="151"/>
      <c r="GUN124" s="152"/>
      <c r="GUO124" s="146"/>
      <c r="GUP124" s="113"/>
      <c r="GUQ124" s="147"/>
      <c r="GUR124" s="113"/>
      <c r="GUS124" s="148"/>
      <c r="GUT124" s="149"/>
      <c r="GUU124" s="150"/>
      <c r="GUV124" s="151"/>
      <c r="GUW124" s="152"/>
      <c r="GUX124" s="146"/>
      <c r="GUY124" s="113"/>
      <c r="GUZ124" s="147"/>
      <c r="GVA124" s="113"/>
      <c r="GVB124" s="148"/>
      <c r="GVC124" s="149"/>
      <c r="GVD124" s="150"/>
      <c r="GVE124" s="151"/>
      <c r="GVF124" s="152"/>
      <c r="GVG124" s="146"/>
      <c r="GVH124" s="113"/>
      <c r="GVI124" s="147"/>
      <c r="GVJ124" s="113"/>
      <c r="GVK124" s="148"/>
      <c r="GVL124" s="149"/>
      <c r="GVM124" s="150"/>
      <c r="GVN124" s="151"/>
      <c r="GVO124" s="152"/>
      <c r="GVP124" s="146"/>
      <c r="GVQ124" s="113"/>
      <c r="GVR124" s="147"/>
      <c r="GVS124" s="113"/>
      <c r="GVT124" s="148"/>
      <c r="GVU124" s="149"/>
      <c r="GVV124" s="150"/>
      <c r="GVW124" s="151"/>
      <c r="GVX124" s="152"/>
      <c r="GVY124" s="146"/>
      <c r="GVZ124" s="113"/>
      <c r="GWA124" s="147"/>
      <c r="GWB124" s="113"/>
      <c r="GWC124" s="148"/>
      <c r="GWD124" s="149"/>
      <c r="GWE124" s="150"/>
      <c r="GWF124" s="151"/>
      <c r="GWG124" s="152"/>
      <c r="GWH124" s="146"/>
      <c r="GWI124" s="113"/>
      <c r="GWJ124" s="147"/>
      <c r="GWK124" s="113"/>
      <c r="GWL124" s="148"/>
      <c r="GWM124" s="149"/>
      <c r="GWN124" s="150"/>
      <c r="GWO124" s="151"/>
      <c r="GWP124" s="152"/>
      <c r="GWQ124" s="146"/>
      <c r="GWR124" s="113"/>
      <c r="GWS124" s="147"/>
      <c r="GWT124" s="113"/>
      <c r="GWU124" s="148"/>
      <c r="GWV124" s="149"/>
      <c r="GWW124" s="150"/>
      <c r="GWX124" s="151"/>
      <c r="GWY124" s="152"/>
      <c r="GWZ124" s="146"/>
      <c r="GXA124" s="113"/>
      <c r="GXB124" s="147"/>
      <c r="GXC124" s="113"/>
      <c r="GXD124" s="148"/>
      <c r="GXE124" s="149"/>
      <c r="GXF124" s="150"/>
      <c r="GXG124" s="151"/>
      <c r="GXH124" s="152"/>
      <c r="GXI124" s="146"/>
      <c r="GXJ124" s="113"/>
      <c r="GXK124" s="147"/>
      <c r="GXL124" s="113"/>
      <c r="GXM124" s="148"/>
      <c r="GXN124" s="149"/>
      <c r="GXO124" s="150"/>
      <c r="GXP124" s="151"/>
      <c r="GXQ124" s="152"/>
      <c r="GXR124" s="146"/>
      <c r="GXS124" s="113"/>
      <c r="GXT124" s="147"/>
      <c r="GXU124" s="113"/>
      <c r="GXV124" s="148"/>
      <c r="GXW124" s="149"/>
      <c r="GXX124" s="150"/>
      <c r="GXY124" s="151"/>
      <c r="GXZ124" s="152"/>
      <c r="GYA124" s="146"/>
      <c r="GYB124" s="113"/>
      <c r="GYC124" s="147"/>
      <c r="GYD124" s="113"/>
      <c r="GYE124" s="148"/>
      <c r="GYF124" s="149"/>
      <c r="GYG124" s="150"/>
      <c r="GYH124" s="151"/>
      <c r="GYI124" s="152"/>
      <c r="GYJ124" s="146"/>
      <c r="GYK124" s="113"/>
      <c r="GYL124" s="147"/>
      <c r="GYM124" s="113"/>
      <c r="GYN124" s="148"/>
      <c r="GYO124" s="149"/>
      <c r="GYP124" s="150"/>
      <c r="GYQ124" s="151"/>
      <c r="GYR124" s="152"/>
      <c r="GYS124" s="146"/>
      <c r="GYT124" s="113"/>
      <c r="GYU124" s="147"/>
      <c r="GYV124" s="113"/>
      <c r="GYW124" s="148"/>
      <c r="GYX124" s="149"/>
      <c r="GYY124" s="150"/>
      <c r="GYZ124" s="151"/>
      <c r="GZA124" s="152"/>
      <c r="GZB124" s="146"/>
      <c r="GZC124" s="113"/>
      <c r="GZD124" s="147"/>
      <c r="GZE124" s="113"/>
      <c r="GZF124" s="148"/>
      <c r="GZG124" s="149"/>
      <c r="GZH124" s="150"/>
      <c r="GZI124" s="151"/>
      <c r="GZJ124" s="152"/>
      <c r="GZK124" s="146"/>
      <c r="GZL124" s="113"/>
      <c r="GZM124" s="147"/>
      <c r="GZN124" s="113"/>
      <c r="GZO124" s="148"/>
      <c r="GZP124" s="149"/>
      <c r="GZQ124" s="150"/>
      <c r="GZR124" s="151"/>
      <c r="GZS124" s="152"/>
      <c r="GZT124" s="146"/>
      <c r="GZU124" s="113"/>
      <c r="GZV124" s="147"/>
      <c r="GZW124" s="113"/>
      <c r="GZX124" s="148"/>
      <c r="GZY124" s="149"/>
      <c r="GZZ124" s="150"/>
      <c r="HAA124" s="151"/>
      <c r="HAB124" s="152"/>
      <c r="HAC124" s="146"/>
      <c r="HAD124" s="113"/>
      <c r="HAE124" s="147"/>
      <c r="HAF124" s="113"/>
      <c r="HAG124" s="148"/>
      <c r="HAH124" s="149"/>
      <c r="HAI124" s="150"/>
      <c r="HAJ124" s="151"/>
      <c r="HAK124" s="152"/>
      <c r="HAL124" s="146"/>
      <c r="HAM124" s="113"/>
      <c r="HAN124" s="147"/>
      <c r="HAO124" s="113"/>
      <c r="HAP124" s="148"/>
      <c r="HAQ124" s="149"/>
      <c r="HAR124" s="150"/>
      <c r="HAS124" s="151"/>
      <c r="HAT124" s="152"/>
      <c r="HAU124" s="146"/>
      <c r="HAV124" s="113"/>
      <c r="HAW124" s="147"/>
      <c r="HAX124" s="113"/>
      <c r="HAY124" s="148"/>
      <c r="HAZ124" s="149"/>
      <c r="HBA124" s="150"/>
      <c r="HBB124" s="151"/>
      <c r="HBC124" s="152"/>
      <c r="HBD124" s="146"/>
      <c r="HBE124" s="113"/>
      <c r="HBF124" s="147"/>
      <c r="HBG124" s="113"/>
      <c r="HBH124" s="148"/>
      <c r="HBI124" s="149"/>
      <c r="HBJ124" s="150"/>
      <c r="HBK124" s="151"/>
      <c r="HBL124" s="152"/>
      <c r="HBM124" s="146"/>
      <c r="HBN124" s="113"/>
      <c r="HBO124" s="147"/>
      <c r="HBP124" s="113"/>
      <c r="HBQ124" s="148"/>
      <c r="HBR124" s="149"/>
      <c r="HBS124" s="150"/>
      <c r="HBT124" s="151"/>
      <c r="HBU124" s="152"/>
      <c r="HBV124" s="146"/>
      <c r="HBW124" s="113"/>
      <c r="HBX124" s="147"/>
      <c r="HBY124" s="113"/>
      <c r="HBZ124" s="148"/>
      <c r="HCA124" s="149"/>
      <c r="HCB124" s="150"/>
      <c r="HCC124" s="151"/>
      <c r="HCD124" s="152"/>
      <c r="HCE124" s="146"/>
      <c r="HCF124" s="113"/>
      <c r="HCG124" s="147"/>
      <c r="HCH124" s="113"/>
      <c r="HCI124" s="148"/>
      <c r="HCJ124" s="149"/>
      <c r="HCK124" s="150"/>
      <c r="HCL124" s="151"/>
      <c r="HCM124" s="152"/>
      <c r="HCN124" s="146"/>
      <c r="HCO124" s="113"/>
      <c r="HCP124" s="147"/>
      <c r="HCQ124" s="113"/>
      <c r="HCR124" s="148"/>
      <c r="HCS124" s="149"/>
      <c r="HCT124" s="150"/>
      <c r="HCU124" s="151"/>
      <c r="HCV124" s="152"/>
      <c r="HCW124" s="146"/>
      <c r="HCX124" s="113"/>
      <c r="HCY124" s="147"/>
      <c r="HCZ124" s="113"/>
      <c r="HDA124" s="148"/>
      <c r="HDB124" s="149"/>
      <c r="HDC124" s="150"/>
      <c r="HDD124" s="151"/>
      <c r="HDE124" s="152"/>
      <c r="HDF124" s="146"/>
      <c r="HDG124" s="113"/>
      <c r="HDH124" s="147"/>
      <c r="HDI124" s="113"/>
      <c r="HDJ124" s="148"/>
      <c r="HDK124" s="149"/>
      <c r="HDL124" s="150"/>
      <c r="HDM124" s="151"/>
      <c r="HDN124" s="152"/>
      <c r="HDO124" s="146"/>
      <c r="HDP124" s="113"/>
      <c r="HDQ124" s="147"/>
      <c r="HDR124" s="113"/>
      <c r="HDS124" s="148"/>
      <c r="HDT124" s="149"/>
      <c r="HDU124" s="150"/>
      <c r="HDV124" s="151"/>
      <c r="HDW124" s="152"/>
      <c r="HDX124" s="146"/>
      <c r="HDY124" s="113"/>
      <c r="HDZ124" s="147"/>
      <c r="HEA124" s="113"/>
      <c r="HEB124" s="148"/>
      <c r="HEC124" s="149"/>
      <c r="HED124" s="150"/>
      <c r="HEE124" s="151"/>
      <c r="HEF124" s="152"/>
      <c r="HEG124" s="146"/>
      <c r="HEH124" s="113"/>
      <c r="HEI124" s="147"/>
      <c r="HEJ124" s="113"/>
      <c r="HEK124" s="148"/>
      <c r="HEL124" s="149"/>
      <c r="HEM124" s="150"/>
      <c r="HEN124" s="151"/>
      <c r="HEO124" s="152"/>
      <c r="HEP124" s="146"/>
      <c r="HEQ124" s="113"/>
      <c r="HER124" s="147"/>
      <c r="HES124" s="113"/>
      <c r="HET124" s="148"/>
      <c r="HEU124" s="149"/>
      <c r="HEV124" s="150"/>
      <c r="HEW124" s="151"/>
      <c r="HEX124" s="152"/>
      <c r="HEY124" s="146"/>
      <c r="HEZ124" s="113"/>
      <c r="HFA124" s="147"/>
      <c r="HFB124" s="113"/>
      <c r="HFC124" s="148"/>
      <c r="HFD124" s="149"/>
      <c r="HFE124" s="150"/>
      <c r="HFF124" s="151"/>
      <c r="HFG124" s="152"/>
      <c r="HFH124" s="146"/>
      <c r="HFI124" s="113"/>
      <c r="HFJ124" s="147"/>
      <c r="HFK124" s="113"/>
      <c r="HFL124" s="148"/>
      <c r="HFM124" s="149"/>
      <c r="HFN124" s="150"/>
      <c r="HFO124" s="151"/>
      <c r="HFP124" s="152"/>
      <c r="HFQ124" s="146"/>
      <c r="HFR124" s="113"/>
      <c r="HFS124" s="147"/>
      <c r="HFT124" s="113"/>
      <c r="HFU124" s="148"/>
      <c r="HFV124" s="149"/>
      <c r="HFW124" s="150"/>
      <c r="HFX124" s="151"/>
      <c r="HFY124" s="152"/>
      <c r="HFZ124" s="146"/>
      <c r="HGA124" s="113"/>
      <c r="HGB124" s="147"/>
      <c r="HGC124" s="113"/>
      <c r="HGD124" s="148"/>
      <c r="HGE124" s="149"/>
      <c r="HGF124" s="150"/>
      <c r="HGG124" s="151"/>
      <c r="HGH124" s="152"/>
      <c r="HGI124" s="146"/>
      <c r="HGJ124" s="113"/>
      <c r="HGK124" s="147"/>
      <c r="HGL124" s="113"/>
      <c r="HGM124" s="148"/>
      <c r="HGN124" s="149"/>
      <c r="HGO124" s="150"/>
      <c r="HGP124" s="151"/>
      <c r="HGQ124" s="152"/>
      <c r="HGR124" s="146"/>
      <c r="HGS124" s="113"/>
      <c r="HGT124" s="147"/>
      <c r="HGU124" s="113"/>
      <c r="HGV124" s="148"/>
      <c r="HGW124" s="149"/>
      <c r="HGX124" s="150"/>
      <c r="HGY124" s="151"/>
      <c r="HGZ124" s="152"/>
      <c r="HHA124" s="146"/>
      <c r="HHB124" s="113"/>
      <c r="HHC124" s="147"/>
      <c r="HHD124" s="113"/>
      <c r="HHE124" s="148"/>
      <c r="HHF124" s="149"/>
      <c r="HHG124" s="150"/>
      <c r="HHH124" s="151"/>
      <c r="HHI124" s="152"/>
      <c r="HHJ124" s="146"/>
      <c r="HHK124" s="113"/>
      <c r="HHL124" s="147"/>
      <c r="HHM124" s="113"/>
      <c r="HHN124" s="148"/>
      <c r="HHO124" s="149"/>
      <c r="HHP124" s="150"/>
      <c r="HHQ124" s="151"/>
      <c r="HHR124" s="152"/>
      <c r="HHS124" s="146"/>
      <c r="HHT124" s="113"/>
      <c r="HHU124" s="147"/>
      <c r="HHV124" s="113"/>
      <c r="HHW124" s="148"/>
      <c r="HHX124" s="149"/>
      <c r="HHY124" s="150"/>
      <c r="HHZ124" s="151"/>
      <c r="HIA124" s="152"/>
      <c r="HIB124" s="146"/>
      <c r="HIC124" s="113"/>
      <c r="HID124" s="147"/>
      <c r="HIE124" s="113"/>
      <c r="HIF124" s="148"/>
      <c r="HIG124" s="149"/>
      <c r="HIH124" s="150"/>
      <c r="HII124" s="151"/>
      <c r="HIJ124" s="152"/>
      <c r="HIK124" s="146"/>
      <c r="HIL124" s="113"/>
      <c r="HIM124" s="147"/>
      <c r="HIN124" s="113"/>
      <c r="HIO124" s="148"/>
      <c r="HIP124" s="149"/>
      <c r="HIQ124" s="150"/>
      <c r="HIR124" s="151"/>
      <c r="HIS124" s="152"/>
      <c r="HIT124" s="146"/>
      <c r="HIU124" s="113"/>
      <c r="HIV124" s="147"/>
      <c r="HIW124" s="113"/>
      <c r="HIX124" s="148"/>
      <c r="HIY124" s="149"/>
      <c r="HIZ124" s="150"/>
      <c r="HJA124" s="151"/>
      <c r="HJB124" s="152"/>
      <c r="HJC124" s="146"/>
      <c r="HJD124" s="113"/>
      <c r="HJE124" s="147"/>
      <c r="HJF124" s="113"/>
      <c r="HJG124" s="148"/>
      <c r="HJH124" s="149"/>
      <c r="HJI124" s="150"/>
      <c r="HJJ124" s="151"/>
      <c r="HJK124" s="152"/>
      <c r="HJL124" s="146"/>
      <c r="HJM124" s="113"/>
      <c r="HJN124" s="147"/>
      <c r="HJO124" s="113"/>
      <c r="HJP124" s="148"/>
      <c r="HJQ124" s="149"/>
      <c r="HJR124" s="150"/>
      <c r="HJS124" s="151"/>
      <c r="HJT124" s="152"/>
      <c r="HJU124" s="146"/>
      <c r="HJV124" s="113"/>
      <c r="HJW124" s="147"/>
      <c r="HJX124" s="113"/>
      <c r="HJY124" s="148"/>
      <c r="HJZ124" s="149"/>
      <c r="HKA124" s="150"/>
      <c r="HKB124" s="151"/>
      <c r="HKC124" s="152"/>
      <c r="HKD124" s="146"/>
      <c r="HKE124" s="113"/>
      <c r="HKF124" s="147"/>
      <c r="HKG124" s="113"/>
      <c r="HKH124" s="148"/>
      <c r="HKI124" s="149"/>
      <c r="HKJ124" s="150"/>
      <c r="HKK124" s="151"/>
      <c r="HKL124" s="152"/>
      <c r="HKM124" s="146"/>
      <c r="HKN124" s="113"/>
      <c r="HKO124" s="147"/>
      <c r="HKP124" s="113"/>
      <c r="HKQ124" s="148"/>
      <c r="HKR124" s="149"/>
      <c r="HKS124" s="150"/>
      <c r="HKT124" s="151"/>
      <c r="HKU124" s="152"/>
      <c r="HKV124" s="146"/>
      <c r="HKW124" s="113"/>
      <c r="HKX124" s="147"/>
      <c r="HKY124" s="113"/>
      <c r="HKZ124" s="148"/>
      <c r="HLA124" s="149"/>
      <c r="HLB124" s="150"/>
      <c r="HLC124" s="151"/>
      <c r="HLD124" s="152"/>
      <c r="HLE124" s="146"/>
      <c r="HLF124" s="113"/>
      <c r="HLG124" s="147"/>
      <c r="HLH124" s="113"/>
      <c r="HLI124" s="148"/>
      <c r="HLJ124" s="149"/>
      <c r="HLK124" s="150"/>
      <c r="HLL124" s="151"/>
      <c r="HLM124" s="152"/>
      <c r="HLN124" s="146"/>
      <c r="HLO124" s="113"/>
      <c r="HLP124" s="147"/>
      <c r="HLQ124" s="113"/>
      <c r="HLR124" s="148"/>
      <c r="HLS124" s="149"/>
      <c r="HLT124" s="150"/>
      <c r="HLU124" s="151"/>
      <c r="HLV124" s="152"/>
      <c r="HLW124" s="146"/>
      <c r="HLX124" s="113"/>
      <c r="HLY124" s="147"/>
      <c r="HLZ124" s="113"/>
      <c r="HMA124" s="148"/>
      <c r="HMB124" s="149"/>
      <c r="HMC124" s="150"/>
      <c r="HMD124" s="151"/>
      <c r="HME124" s="152"/>
      <c r="HMF124" s="146"/>
      <c r="HMG124" s="113"/>
      <c r="HMH124" s="147"/>
      <c r="HMI124" s="113"/>
      <c r="HMJ124" s="148"/>
      <c r="HMK124" s="149"/>
      <c r="HML124" s="150"/>
      <c r="HMM124" s="151"/>
      <c r="HMN124" s="152"/>
      <c r="HMO124" s="146"/>
      <c r="HMP124" s="113"/>
      <c r="HMQ124" s="147"/>
      <c r="HMR124" s="113"/>
      <c r="HMS124" s="148"/>
      <c r="HMT124" s="149"/>
      <c r="HMU124" s="150"/>
      <c r="HMV124" s="151"/>
      <c r="HMW124" s="152"/>
      <c r="HMX124" s="146"/>
      <c r="HMY124" s="113"/>
      <c r="HMZ124" s="147"/>
      <c r="HNA124" s="113"/>
      <c r="HNB124" s="148"/>
      <c r="HNC124" s="149"/>
      <c r="HND124" s="150"/>
      <c r="HNE124" s="151"/>
      <c r="HNF124" s="152"/>
      <c r="HNG124" s="146"/>
      <c r="HNH124" s="113"/>
      <c r="HNI124" s="147"/>
      <c r="HNJ124" s="113"/>
      <c r="HNK124" s="148"/>
      <c r="HNL124" s="149"/>
      <c r="HNM124" s="150"/>
      <c r="HNN124" s="151"/>
      <c r="HNO124" s="152"/>
      <c r="HNP124" s="146"/>
      <c r="HNQ124" s="113"/>
      <c r="HNR124" s="147"/>
      <c r="HNS124" s="113"/>
      <c r="HNT124" s="148"/>
      <c r="HNU124" s="149"/>
      <c r="HNV124" s="150"/>
      <c r="HNW124" s="151"/>
      <c r="HNX124" s="152"/>
      <c r="HNY124" s="146"/>
      <c r="HNZ124" s="113"/>
      <c r="HOA124" s="147"/>
      <c r="HOB124" s="113"/>
      <c r="HOC124" s="148"/>
      <c r="HOD124" s="149"/>
      <c r="HOE124" s="150"/>
      <c r="HOF124" s="151"/>
      <c r="HOG124" s="152"/>
      <c r="HOH124" s="146"/>
      <c r="HOI124" s="113"/>
      <c r="HOJ124" s="147"/>
      <c r="HOK124" s="113"/>
      <c r="HOL124" s="148"/>
      <c r="HOM124" s="149"/>
      <c r="HON124" s="150"/>
      <c r="HOO124" s="151"/>
      <c r="HOP124" s="152"/>
      <c r="HOQ124" s="146"/>
      <c r="HOR124" s="113"/>
      <c r="HOS124" s="147"/>
      <c r="HOT124" s="113"/>
      <c r="HOU124" s="148"/>
      <c r="HOV124" s="149"/>
      <c r="HOW124" s="150"/>
      <c r="HOX124" s="151"/>
      <c r="HOY124" s="152"/>
      <c r="HOZ124" s="146"/>
      <c r="HPA124" s="113"/>
      <c r="HPB124" s="147"/>
      <c r="HPC124" s="113"/>
      <c r="HPD124" s="148"/>
      <c r="HPE124" s="149"/>
      <c r="HPF124" s="150"/>
      <c r="HPG124" s="151"/>
      <c r="HPH124" s="152"/>
      <c r="HPI124" s="146"/>
      <c r="HPJ124" s="113"/>
      <c r="HPK124" s="147"/>
      <c r="HPL124" s="113"/>
      <c r="HPM124" s="148"/>
      <c r="HPN124" s="149"/>
      <c r="HPO124" s="150"/>
      <c r="HPP124" s="151"/>
      <c r="HPQ124" s="152"/>
      <c r="HPR124" s="146"/>
      <c r="HPS124" s="113"/>
      <c r="HPT124" s="147"/>
      <c r="HPU124" s="113"/>
      <c r="HPV124" s="148"/>
      <c r="HPW124" s="149"/>
      <c r="HPX124" s="150"/>
      <c r="HPY124" s="151"/>
      <c r="HPZ124" s="152"/>
      <c r="HQA124" s="146"/>
      <c r="HQB124" s="113"/>
      <c r="HQC124" s="147"/>
      <c r="HQD124" s="113"/>
      <c r="HQE124" s="148"/>
      <c r="HQF124" s="149"/>
      <c r="HQG124" s="150"/>
      <c r="HQH124" s="151"/>
      <c r="HQI124" s="152"/>
      <c r="HQJ124" s="146"/>
      <c r="HQK124" s="113"/>
      <c r="HQL124" s="147"/>
      <c r="HQM124" s="113"/>
      <c r="HQN124" s="148"/>
      <c r="HQO124" s="149"/>
      <c r="HQP124" s="150"/>
      <c r="HQQ124" s="151"/>
      <c r="HQR124" s="152"/>
      <c r="HQS124" s="146"/>
      <c r="HQT124" s="113"/>
      <c r="HQU124" s="147"/>
      <c r="HQV124" s="113"/>
      <c r="HQW124" s="148"/>
      <c r="HQX124" s="149"/>
      <c r="HQY124" s="150"/>
      <c r="HQZ124" s="151"/>
      <c r="HRA124" s="152"/>
      <c r="HRB124" s="146"/>
      <c r="HRC124" s="113"/>
      <c r="HRD124" s="147"/>
      <c r="HRE124" s="113"/>
      <c r="HRF124" s="148"/>
      <c r="HRG124" s="149"/>
      <c r="HRH124" s="150"/>
      <c r="HRI124" s="151"/>
      <c r="HRJ124" s="152"/>
      <c r="HRK124" s="146"/>
      <c r="HRL124" s="113"/>
      <c r="HRM124" s="147"/>
      <c r="HRN124" s="113"/>
      <c r="HRO124" s="148"/>
      <c r="HRP124" s="149"/>
      <c r="HRQ124" s="150"/>
      <c r="HRR124" s="151"/>
      <c r="HRS124" s="152"/>
      <c r="HRT124" s="146"/>
      <c r="HRU124" s="113"/>
      <c r="HRV124" s="147"/>
      <c r="HRW124" s="113"/>
      <c r="HRX124" s="148"/>
      <c r="HRY124" s="149"/>
      <c r="HRZ124" s="150"/>
      <c r="HSA124" s="151"/>
      <c r="HSB124" s="152"/>
      <c r="HSC124" s="146"/>
      <c r="HSD124" s="113"/>
      <c r="HSE124" s="147"/>
      <c r="HSF124" s="113"/>
      <c r="HSG124" s="148"/>
      <c r="HSH124" s="149"/>
      <c r="HSI124" s="150"/>
      <c r="HSJ124" s="151"/>
      <c r="HSK124" s="152"/>
      <c r="HSL124" s="146"/>
      <c r="HSM124" s="113"/>
      <c r="HSN124" s="147"/>
      <c r="HSO124" s="113"/>
      <c r="HSP124" s="148"/>
      <c r="HSQ124" s="149"/>
      <c r="HSR124" s="150"/>
      <c r="HSS124" s="151"/>
      <c r="HST124" s="152"/>
      <c r="HSU124" s="146"/>
      <c r="HSV124" s="113"/>
      <c r="HSW124" s="147"/>
      <c r="HSX124" s="113"/>
      <c r="HSY124" s="148"/>
      <c r="HSZ124" s="149"/>
      <c r="HTA124" s="150"/>
      <c r="HTB124" s="151"/>
      <c r="HTC124" s="152"/>
      <c r="HTD124" s="146"/>
      <c r="HTE124" s="113"/>
      <c r="HTF124" s="147"/>
      <c r="HTG124" s="113"/>
      <c r="HTH124" s="148"/>
      <c r="HTI124" s="149"/>
      <c r="HTJ124" s="150"/>
      <c r="HTK124" s="151"/>
      <c r="HTL124" s="152"/>
      <c r="HTM124" s="146"/>
      <c r="HTN124" s="113"/>
      <c r="HTO124" s="147"/>
      <c r="HTP124" s="113"/>
      <c r="HTQ124" s="148"/>
      <c r="HTR124" s="149"/>
      <c r="HTS124" s="150"/>
      <c r="HTT124" s="151"/>
      <c r="HTU124" s="152"/>
      <c r="HTV124" s="146"/>
      <c r="HTW124" s="113"/>
      <c r="HTX124" s="147"/>
      <c r="HTY124" s="113"/>
      <c r="HTZ124" s="148"/>
      <c r="HUA124" s="149"/>
      <c r="HUB124" s="150"/>
      <c r="HUC124" s="151"/>
      <c r="HUD124" s="152"/>
      <c r="HUE124" s="146"/>
      <c r="HUF124" s="113"/>
      <c r="HUG124" s="147"/>
      <c r="HUH124" s="113"/>
      <c r="HUI124" s="148"/>
      <c r="HUJ124" s="149"/>
      <c r="HUK124" s="150"/>
      <c r="HUL124" s="151"/>
      <c r="HUM124" s="152"/>
      <c r="HUN124" s="146"/>
      <c r="HUO124" s="113"/>
      <c r="HUP124" s="147"/>
      <c r="HUQ124" s="113"/>
      <c r="HUR124" s="148"/>
      <c r="HUS124" s="149"/>
      <c r="HUT124" s="150"/>
      <c r="HUU124" s="151"/>
      <c r="HUV124" s="152"/>
      <c r="HUW124" s="146"/>
      <c r="HUX124" s="113"/>
      <c r="HUY124" s="147"/>
      <c r="HUZ124" s="113"/>
      <c r="HVA124" s="148"/>
      <c r="HVB124" s="149"/>
      <c r="HVC124" s="150"/>
      <c r="HVD124" s="151"/>
      <c r="HVE124" s="152"/>
      <c r="HVF124" s="146"/>
      <c r="HVG124" s="113"/>
      <c r="HVH124" s="147"/>
      <c r="HVI124" s="113"/>
      <c r="HVJ124" s="148"/>
      <c r="HVK124" s="149"/>
      <c r="HVL124" s="150"/>
      <c r="HVM124" s="151"/>
      <c r="HVN124" s="152"/>
      <c r="HVO124" s="146"/>
      <c r="HVP124" s="113"/>
      <c r="HVQ124" s="147"/>
      <c r="HVR124" s="113"/>
      <c r="HVS124" s="148"/>
      <c r="HVT124" s="149"/>
      <c r="HVU124" s="150"/>
      <c r="HVV124" s="151"/>
      <c r="HVW124" s="152"/>
      <c r="HVX124" s="146"/>
      <c r="HVY124" s="113"/>
      <c r="HVZ124" s="147"/>
      <c r="HWA124" s="113"/>
      <c r="HWB124" s="148"/>
      <c r="HWC124" s="149"/>
      <c r="HWD124" s="150"/>
      <c r="HWE124" s="151"/>
      <c r="HWF124" s="152"/>
      <c r="HWG124" s="146"/>
      <c r="HWH124" s="113"/>
      <c r="HWI124" s="147"/>
      <c r="HWJ124" s="113"/>
      <c r="HWK124" s="148"/>
      <c r="HWL124" s="149"/>
      <c r="HWM124" s="150"/>
      <c r="HWN124" s="151"/>
      <c r="HWO124" s="152"/>
      <c r="HWP124" s="146"/>
      <c r="HWQ124" s="113"/>
      <c r="HWR124" s="147"/>
      <c r="HWS124" s="113"/>
      <c r="HWT124" s="148"/>
      <c r="HWU124" s="149"/>
      <c r="HWV124" s="150"/>
      <c r="HWW124" s="151"/>
      <c r="HWX124" s="152"/>
      <c r="HWY124" s="146"/>
      <c r="HWZ124" s="113"/>
      <c r="HXA124" s="147"/>
      <c r="HXB124" s="113"/>
      <c r="HXC124" s="148"/>
      <c r="HXD124" s="149"/>
      <c r="HXE124" s="150"/>
      <c r="HXF124" s="151"/>
      <c r="HXG124" s="152"/>
      <c r="HXH124" s="146"/>
      <c r="HXI124" s="113"/>
      <c r="HXJ124" s="147"/>
      <c r="HXK124" s="113"/>
      <c r="HXL124" s="148"/>
      <c r="HXM124" s="149"/>
      <c r="HXN124" s="150"/>
      <c r="HXO124" s="151"/>
      <c r="HXP124" s="152"/>
      <c r="HXQ124" s="146"/>
      <c r="HXR124" s="113"/>
      <c r="HXS124" s="147"/>
      <c r="HXT124" s="113"/>
      <c r="HXU124" s="148"/>
      <c r="HXV124" s="149"/>
      <c r="HXW124" s="150"/>
      <c r="HXX124" s="151"/>
      <c r="HXY124" s="152"/>
      <c r="HXZ124" s="146"/>
      <c r="HYA124" s="113"/>
      <c r="HYB124" s="147"/>
      <c r="HYC124" s="113"/>
      <c r="HYD124" s="148"/>
      <c r="HYE124" s="149"/>
      <c r="HYF124" s="150"/>
      <c r="HYG124" s="151"/>
      <c r="HYH124" s="152"/>
      <c r="HYI124" s="146"/>
      <c r="HYJ124" s="113"/>
      <c r="HYK124" s="147"/>
      <c r="HYL124" s="113"/>
      <c r="HYM124" s="148"/>
      <c r="HYN124" s="149"/>
      <c r="HYO124" s="150"/>
      <c r="HYP124" s="151"/>
      <c r="HYQ124" s="152"/>
      <c r="HYR124" s="146"/>
      <c r="HYS124" s="113"/>
      <c r="HYT124" s="147"/>
      <c r="HYU124" s="113"/>
      <c r="HYV124" s="148"/>
      <c r="HYW124" s="149"/>
      <c r="HYX124" s="150"/>
      <c r="HYY124" s="151"/>
      <c r="HYZ124" s="152"/>
      <c r="HZA124" s="146"/>
      <c r="HZB124" s="113"/>
      <c r="HZC124" s="147"/>
      <c r="HZD124" s="113"/>
      <c r="HZE124" s="148"/>
      <c r="HZF124" s="149"/>
      <c r="HZG124" s="150"/>
      <c r="HZH124" s="151"/>
      <c r="HZI124" s="152"/>
      <c r="HZJ124" s="146"/>
      <c r="HZK124" s="113"/>
      <c r="HZL124" s="147"/>
      <c r="HZM124" s="113"/>
      <c r="HZN124" s="148"/>
      <c r="HZO124" s="149"/>
      <c r="HZP124" s="150"/>
      <c r="HZQ124" s="151"/>
      <c r="HZR124" s="152"/>
      <c r="HZS124" s="146"/>
      <c r="HZT124" s="113"/>
      <c r="HZU124" s="147"/>
      <c r="HZV124" s="113"/>
      <c r="HZW124" s="148"/>
      <c r="HZX124" s="149"/>
      <c r="HZY124" s="150"/>
      <c r="HZZ124" s="151"/>
      <c r="IAA124" s="152"/>
      <c r="IAB124" s="146"/>
      <c r="IAC124" s="113"/>
      <c r="IAD124" s="147"/>
      <c r="IAE124" s="113"/>
      <c r="IAF124" s="148"/>
      <c r="IAG124" s="149"/>
      <c r="IAH124" s="150"/>
      <c r="IAI124" s="151"/>
      <c r="IAJ124" s="152"/>
      <c r="IAK124" s="146"/>
      <c r="IAL124" s="113"/>
      <c r="IAM124" s="147"/>
      <c r="IAN124" s="113"/>
      <c r="IAO124" s="148"/>
      <c r="IAP124" s="149"/>
      <c r="IAQ124" s="150"/>
      <c r="IAR124" s="151"/>
      <c r="IAS124" s="152"/>
      <c r="IAT124" s="146"/>
      <c r="IAU124" s="113"/>
      <c r="IAV124" s="147"/>
      <c r="IAW124" s="113"/>
      <c r="IAX124" s="148"/>
      <c r="IAY124" s="149"/>
      <c r="IAZ124" s="150"/>
      <c r="IBA124" s="151"/>
      <c r="IBB124" s="152"/>
      <c r="IBC124" s="146"/>
      <c r="IBD124" s="113"/>
      <c r="IBE124" s="147"/>
      <c r="IBF124" s="113"/>
      <c r="IBG124" s="148"/>
      <c r="IBH124" s="149"/>
      <c r="IBI124" s="150"/>
      <c r="IBJ124" s="151"/>
      <c r="IBK124" s="152"/>
      <c r="IBL124" s="146"/>
      <c r="IBM124" s="113"/>
      <c r="IBN124" s="147"/>
      <c r="IBO124" s="113"/>
      <c r="IBP124" s="148"/>
      <c r="IBQ124" s="149"/>
      <c r="IBR124" s="150"/>
      <c r="IBS124" s="151"/>
      <c r="IBT124" s="152"/>
      <c r="IBU124" s="146"/>
      <c r="IBV124" s="113"/>
      <c r="IBW124" s="147"/>
      <c r="IBX124" s="113"/>
      <c r="IBY124" s="148"/>
      <c r="IBZ124" s="149"/>
      <c r="ICA124" s="150"/>
      <c r="ICB124" s="151"/>
      <c r="ICC124" s="152"/>
      <c r="ICD124" s="146"/>
      <c r="ICE124" s="113"/>
      <c r="ICF124" s="147"/>
      <c r="ICG124" s="113"/>
      <c r="ICH124" s="148"/>
      <c r="ICI124" s="149"/>
      <c r="ICJ124" s="150"/>
      <c r="ICK124" s="151"/>
      <c r="ICL124" s="152"/>
      <c r="ICM124" s="146"/>
      <c r="ICN124" s="113"/>
      <c r="ICO124" s="147"/>
      <c r="ICP124" s="113"/>
      <c r="ICQ124" s="148"/>
      <c r="ICR124" s="149"/>
      <c r="ICS124" s="150"/>
      <c r="ICT124" s="151"/>
      <c r="ICU124" s="152"/>
      <c r="ICV124" s="146"/>
      <c r="ICW124" s="113"/>
      <c r="ICX124" s="147"/>
      <c r="ICY124" s="113"/>
      <c r="ICZ124" s="148"/>
      <c r="IDA124" s="149"/>
      <c r="IDB124" s="150"/>
      <c r="IDC124" s="151"/>
      <c r="IDD124" s="152"/>
      <c r="IDE124" s="146"/>
      <c r="IDF124" s="113"/>
      <c r="IDG124" s="147"/>
      <c r="IDH124" s="113"/>
      <c r="IDI124" s="148"/>
      <c r="IDJ124" s="149"/>
      <c r="IDK124" s="150"/>
      <c r="IDL124" s="151"/>
      <c r="IDM124" s="152"/>
      <c r="IDN124" s="146"/>
      <c r="IDO124" s="113"/>
      <c r="IDP124" s="147"/>
      <c r="IDQ124" s="113"/>
      <c r="IDR124" s="148"/>
      <c r="IDS124" s="149"/>
      <c r="IDT124" s="150"/>
      <c r="IDU124" s="151"/>
      <c r="IDV124" s="152"/>
      <c r="IDW124" s="146"/>
      <c r="IDX124" s="113"/>
      <c r="IDY124" s="147"/>
      <c r="IDZ124" s="113"/>
      <c r="IEA124" s="148"/>
      <c r="IEB124" s="149"/>
      <c r="IEC124" s="150"/>
      <c r="IED124" s="151"/>
      <c r="IEE124" s="152"/>
      <c r="IEF124" s="146"/>
      <c r="IEG124" s="113"/>
      <c r="IEH124" s="147"/>
      <c r="IEI124" s="113"/>
      <c r="IEJ124" s="148"/>
      <c r="IEK124" s="149"/>
      <c r="IEL124" s="150"/>
      <c r="IEM124" s="151"/>
      <c r="IEN124" s="152"/>
      <c r="IEO124" s="146"/>
      <c r="IEP124" s="113"/>
      <c r="IEQ124" s="147"/>
      <c r="IER124" s="113"/>
      <c r="IES124" s="148"/>
      <c r="IET124" s="149"/>
      <c r="IEU124" s="150"/>
      <c r="IEV124" s="151"/>
      <c r="IEW124" s="152"/>
      <c r="IEX124" s="146"/>
      <c r="IEY124" s="113"/>
      <c r="IEZ124" s="147"/>
      <c r="IFA124" s="113"/>
      <c r="IFB124" s="148"/>
      <c r="IFC124" s="149"/>
      <c r="IFD124" s="150"/>
      <c r="IFE124" s="151"/>
      <c r="IFF124" s="152"/>
      <c r="IFG124" s="146"/>
      <c r="IFH124" s="113"/>
      <c r="IFI124" s="147"/>
      <c r="IFJ124" s="113"/>
      <c r="IFK124" s="148"/>
      <c r="IFL124" s="149"/>
      <c r="IFM124" s="150"/>
      <c r="IFN124" s="151"/>
      <c r="IFO124" s="152"/>
      <c r="IFP124" s="146"/>
      <c r="IFQ124" s="113"/>
      <c r="IFR124" s="147"/>
      <c r="IFS124" s="113"/>
      <c r="IFT124" s="148"/>
      <c r="IFU124" s="149"/>
      <c r="IFV124" s="150"/>
      <c r="IFW124" s="151"/>
      <c r="IFX124" s="152"/>
      <c r="IFY124" s="146"/>
      <c r="IFZ124" s="113"/>
      <c r="IGA124" s="147"/>
      <c r="IGB124" s="113"/>
      <c r="IGC124" s="148"/>
      <c r="IGD124" s="149"/>
      <c r="IGE124" s="150"/>
      <c r="IGF124" s="151"/>
      <c r="IGG124" s="152"/>
      <c r="IGH124" s="146"/>
      <c r="IGI124" s="113"/>
      <c r="IGJ124" s="147"/>
      <c r="IGK124" s="113"/>
      <c r="IGL124" s="148"/>
      <c r="IGM124" s="149"/>
      <c r="IGN124" s="150"/>
      <c r="IGO124" s="151"/>
      <c r="IGP124" s="152"/>
      <c r="IGQ124" s="146"/>
      <c r="IGR124" s="113"/>
      <c r="IGS124" s="147"/>
      <c r="IGT124" s="113"/>
      <c r="IGU124" s="148"/>
      <c r="IGV124" s="149"/>
      <c r="IGW124" s="150"/>
      <c r="IGX124" s="151"/>
      <c r="IGY124" s="152"/>
      <c r="IGZ124" s="146"/>
      <c r="IHA124" s="113"/>
      <c r="IHB124" s="147"/>
      <c r="IHC124" s="113"/>
      <c r="IHD124" s="148"/>
      <c r="IHE124" s="149"/>
      <c r="IHF124" s="150"/>
      <c r="IHG124" s="151"/>
      <c r="IHH124" s="152"/>
      <c r="IHI124" s="146"/>
      <c r="IHJ124" s="113"/>
      <c r="IHK124" s="147"/>
      <c r="IHL124" s="113"/>
      <c r="IHM124" s="148"/>
      <c r="IHN124" s="149"/>
      <c r="IHO124" s="150"/>
      <c r="IHP124" s="151"/>
      <c r="IHQ124" s="152"/>
      <c r="IHR124" s="146"/>
      <c r="IHS124" s="113"/>
      <c r="IHT124" s="147"/>
      <c r="IHU124" s="113"/>
      <c r="IHV124" s="148"/>
      <c r="IHW124" s="149"/>
      <c r="IHX124" s="150"/>
      <c r="IHY124" s="151"/>
      <c r="IHZ124" s="152"/>
      <c r="IIA124" s="146"/>
      <c r="IIB124" s="113"/>
      <c r="IIC124" s="147"/>
      <c r="IID124" s="113"/>
      <c r="IIE124" s="148"/>
      <c r="IIF124" s="149"/>
      <c r="IIG124" s="150"/>
      <c r="IIH124" s="151"/>
      <c r="III124" s="152"/>
      <c r="IIJ124" s="146"/>
      <c r="IIK124" s="113"/>
      <c r="IIL124" s="147"/>
      <c r="IIM124" s="113"/>
      <c r="IIN124" s="148"/>
      <c r="IIO124" s="149"/>
      <c r="IIP124" s="150"/>
      <c r="IIQ124" s="151"/>
      <c r="IIR124" s="152"/>
      <c r="IIS124" s="146"/>
      <c r="IIT124" s="113"/>
      <c r="IIU124" s="147"/>
      <c r="IIV124" s="113"/>
      <c r="IIW124" s="148"/>
      <c r="IIX124" s="149"/>
      <c r="IIY124" s="150"/>
      <c r="IIZ124" s="151"/>
      <c r="IJA124" s="152"/>
      <c r="IJB124" s="146"/>
      <c r="IJC124" s="113"/>
      <c r="IJD124" s="147"/>
      <c r="IJE124" s="113"/>
      <c r="IJF124" s="148"/>
      <c r="IJG124" s="149"/>
      <c r="IJH124" s="150"/>
      <c r="IJI124" s="151"/>
      <c r="IJJ124" s="152"/>
      <c r="IJK124" s="146"/>
      <c r="IJL124" s="113"/>
      <c r="IJM124" s="147"/>
      <c r="IJN124" s="113"/>
      <c r="IJO124" s="148"/>
      <c r="IJP124" s="149"/>
      <c r="IJQ124" s="150"/>
      <c r="IJR124" s="151"/>
      <c r="IJS124" s="152"/>
      <c r="IJT124" s="146"/>
      <c r="IJU124" s="113"/>
      <c r="IJV124" s="147"/>
      <c r="IJW124" s="113"/>
      <c r="IJX124" s="148"/>
      <c r="IJY124" s="149"/>
      <c r="IJZ124" s="150"/>
      <c r="IKA124" s="151"/>
      <c r="IKB124" s="152"/>
      <c r="IKC124" s="146"/>
      <c r="IKD124" s="113"/>
      <c r="IKE124" s="147"/>
      <c r="IKF124" s="113"/>
      <c r="IKG124" s="148"/>
      <c r="IKH124" s="149"/>
      <c r="IKI124" s="150"/>
      <c r="IKJ124" s="151"/>
      <c r="IKK124" s="152"/>
      <c r="IKL124" s="146"/>
      <c r="IKM124" s="113"/>
      <c r="IKN124" s="147"/>
      <c r="IKO124" s="113"/>
      <c r="IKP124" s="148"/>
      <c r="IKQ124" s="149"/>
      <c r="IKR124" s="150"/>
      <c r="IKS124" s="151"/>
      <c r="IKT124" s="152"/>
      <c r="IKU124" s="146"/>
      <c r="IKV124" s="113"/>
      <c r="IKW124" s="147"/>
      <c r="IKX124" s="113"/>
      <c r="IKY124" s="148"/>
      <c r="IKZ124" s="149"/>
      <c r="ILA124" s="150"/>
      <c r="ILB124" s="151"/>
      <c r="ILC124" s="152"/>
      <c r="ILD124" s="146"/>
      <c r="ILE124" s="113"/>
      <c r="ILF124" s="147"/>
      <c r="ILG124" s="113"/>
      <c r="ILH124" s="148"/>
      <c r="ILI124" s="149"/>
      <c r="ILJ124" s="150"/>
      <c r="ILK124" s="151"/>
      <c r="ILL124" s="152"/>
      <c r="ILM124" s="146"/>
      <c r="ILN124" s="113"/>
      <c r="ILO124" s="147"/>
      <c r="ILP124" s="113"/>
      <c r="ILQ124" s="148"/>
      <c r="ILR124" s="149"/>
      <c r="ILS124" s="150"/>
      <c r="ILT124" s="151"/>
      <c r="ILU124" s="152"/>
      <c r="ILV124" s="146"/>
      <c r="ILW124" s="113"/>
      <c r="ILX124" s="147"/>
      <c r="ILY124" s="113"/>
      <c r="ILZ124" s="148"/>
      <c r="IMA124" s="149"/>
      <c r="IMB124" s="150"/>
      <c r="IMC124" s="151"/>
      <c r="IMD124" s="152"/>
      <c r="IME124" s="146"/>
      <c r="IMF124" s="113"/>
      <c r="IMG124" s="147"/>
      <c r="IMH124" s="113"/>
      <c r="IMI124" s="148"/>
      <c r="IMJ124" s="149"/>
      <c r="IMK124" s="150"/>
      <c r="IML124" s="151"/>
      <c r="IMM124" s="152"/>
      <c r="IMN124" s="146"/>
      <c r="IMO124" s="113"/>
      <c r="IMP124" s="147"/>
      <c r="IMQ124" s="113"/>
      <c r="IMR124" s="148"/>
      <c r="IMS124" s="149"/>
      <c r="IMT124" s="150"/>
      <c r="IMU124" s="151"/>
      <c r="IMV124" s="152"/>
      <c r="IMW124" s="146"/>
      <c r="IMX124" s="113"/>
      <c r="IMY124" s="147"/>
      <c r="IMZ124" s="113"/>
      <c r="INA124" s="148"/>
      <c r="INB124" s="149"/>
      <c r="INC124" s="150"/>
      <c r="IND124" s="151"/>
      <c r="INE124" s="152"/>
      <c r="INF124" s="146"/>
      <c r="ING124" s="113"/>
      <c r="INH124" s="147"/>
      <c r="INI124" s="113"/>
      <c r="INJ124" s="148"/>
      <c r="INK124" s="149"/>
      <c r="INL124" s="150"/>
      <c r="INM124" s="151"/>
      <c r="INN124" s="152"/>
      <c r="INO124" s="146"/>
      <c r="INP124" s="113"/>
      <c r="INQ124" s="147"/>
      <c r="INR124" s="113"/>
      <c r="INS124" s="148"/>
      <c r="INT124" s="149"/>
      <c r="INU124" s="150"/>
      <c r="INV124" s="151"/>
      <c r="INW124" s="152"/>
      <c r="INX124" s="146"/>
      <c r="INY124" s="113"/>
      <c r="INZ124" s="147"/>
      <c r="IOA124" s="113"/>
      <c r="IOB124" s="148"/>
      <c r="IOC124" s="149"/>
      <c r="IOD124" s="150"/>
      <c r="IOE124" s="151"/>
      <c r="IOF124" s="152"/>
      <c r="IOG124" s="146"/>
      <c r="IOH124" s="113"/>
      <c r="IOI124" s="147"/>
      <c r="IOJ124" s="113"/>
      <c r="IOK124" s="148"/>
      <c r="IOL124" s="149"/>
      <c r="IOM124" s="150"/>
      <c r="ION124" s="151"/>
      <c r="IOO124" s="152"/>
      <c r="IOP124" s="146"/>
      <c r="IOQ124" s="113"/>
      <c r="IOR124" s="147"/>
      <c r="IOS124" s="113"/>
      <c r="IOT124" s="148"/>
      <c r="IOU124" s="149"/>
      <c r="IOV124" s="150"/>
      <c r="IOW124" s="151"/>
      <c r="IOX124" s="152"/>
      <c r="IOY124" s="146"/>
      <c r="IOZ124" s="113"/>
      <c r="IPA124" s="147"/>
      <c r="IPB124" s="113"/>
      <c r="IPC124" s="148"/>
      <c r="IPD124" s="149"/>
      <c r="IPE124" s="150"/>
      <c r="IPF124" s="151"/>
      <c r="IPG124" s="152"/>
      <c r="IPH124" s="146"/>
      <c r="IPI124" s="113"/>
      <c r="IPJ124" s="147"/>
      <c r="IPK124" s="113"/>
      <c r="IPL124" s="148"/>
      <c r="IPM124" s="149"/>
      <c r="IPN124" s="150"/>
      <c r="IPO124" s="151"/>
      <c r="IPP124" s="152"/>
      <c r="IPQ124" s="146"/>
      <c r="IPR124" s="113"/>
      <c r="IPS124" s="147"/>
      <c r="IPT124" s="113"/>
      <c r="IPU124" s="148"/>
      <c r="IPV124" s="149"/>
      <c r="IPW124" s="150"/>
      <c r="IPX124" s="151"/>
      <c r="IPY124" s="152"/>
      <c r="IPZ124" s="146"/>
      <c r="IQA124" s="113"/>
      <c r="IQB124" s="147"/>
      <c r="IQC124" s="113"/>
      <c r="IQD124" s="148"/>
      <c r="IQE124" s="149"/>
      <c r="IQF124" s="150"/>
      <c r="IQG124" s="151"/>
      <c r="IQH124" s="152"/>
      <c r="IQI124" s="146"/>
      <c r="IQJ124" s="113"/>
      <c r="IQK124" s="147"/>
      <c r="IQL124" s="113"/>
      <c r="IQM124" s="148"/>
      <c r="IQN124" s="149"/>
      <c r="IQO124" s="150"/>
      <c r="IQP124" s="151"/>
      <c r="IQQ124" s="152"/>
      <c r="IQR124" s="146"/>
      <c r="IQS124" s="113"/>
      <c r="IQT124" s="147"/>
      <c r="IQU124" s="113"/>
      <c r="IQV124" s="148"/>
      <c r="IQW124" s="149"/>
      <c r="IQX124" s="150"/>
      <c r="IQY124" s="151"/>
      <c r="IQZ124" s="152"/>
      <c r="IRA124" s="146"/>
      <c r="IRB124" s="113"/>
      <c r="IRC124" s="147"/>
      <c r="IRD124" s="113"/>
      <c r="IRE124" s="148"/>
      <c r="IRF124" s="149"/>
      <c r="IRG124" s="150"/>
      <c r="IRH124" s="151"/>
      <c r="IRI124" s="152"/>
      <c r="IRJ124" s="146"/>
      <c r="IRK124" s="113"/>
      <c r="IRL124" s="147"/>
      <c r="IRM124" s="113"/>
      <c r="IRN124" s="148"/>
      <c r="IRO124" s="149"/>
      <c r="IRP124" s="150"/>
      <c r="IRQ124" s="151"/>
      <c r="IRR124" s="152"/>
      <c r="IRS124" s="146"/>
      <c r="IRT124" s="113"/>
      <c r="IRU124" s="147"/>
      <c r="IRV124" s="113"/>
      <c r="IRW124" s="148"/>
      <c r="IRX124" s="149"/>
      <c r="IRY124" s="150"/>
      <c r="IRZ124" s="151"/>
      <c r="ISA124" s="152"/>
      <c r="ISB124" s="146"/>
      <c r="ISC124" s="113"/>
      <c r="ISD124" s="147"/>
      <c r="ISE124" s="113"/>
      <c r="ISF124" s="148"/>
      <c r="ISG124" s="149"/>
      <c r="ISH124" s="150"/>
      <c r="ISI124" s="151"/>
      <c r="ISJ124" s="152"/>
      <c r="ISK124" s="146"/>
      <c r="ISL124" s="113"/>
      <c r="ISM124" s="147"/>
      <c r="ISN124" s="113"/>
      <c r="ISO124" s="148"/>
      <c r="ISP124" s="149"/>
      <c r="ISQ124" s="150"/>
      <c r="ISR124" s="151"/>
      <c r="ISS124" s="152"/>
      <c r="IST124" s="146"/>
      <c r="ISU124" s="113"/>
      <c r="ISV124" s="147"/>
      <c r="ISW124" s="113"/>
      <c r="ISX124" s="148"/>
      <c r="ISY124" s="149"/>
      <c r="ISZ124" s="150"/>
      <c r="ITA124" s="151"/>
      <c r="ITB124" s="152"/>
      <c r="ITC124" s="146"/>
      <c r="ITD124" s="113"/>
      <c r="ITE124" s="147"/>
      <c r="ITF124" s="113"/>
      <c r="ITG124" s="148"/>
      <c r="ITH124" s="149"/>
      <c r="ITI124" s="150"/>
      <c r="ITJ124" s="151"/>
      <c r="ITK124" s="152"/>
      <c r="ITL124" s="146"/>
      <c r="ITM124" s="113"/>
      <c r="ITN124" s="147"/>
      <c r="ITO124" s="113"/>
      <c r="ITP124" s="148"/>
      <c r="ITQ124" s="149"/>
      <c r="ITR124" s="150"/>
      <c r="ITS124" s="151"/>
      <c r="ITT124" s="152"/>
      <c r="ITU124" s="146"/>
      <c r="ITV124" s="113"/>
      <c r="ITW124" s="147"/>
      <c r="ITX124" s="113"/>
      <c r="ITY124" s="148"/>
      <c r="ITZ124" s="149"/>
      <c r="IUA124" s="150"/>
      <c r="IUB124" s="151"/>
      <c r="IUC124" s="152"/>
      <c r="IUD124" s="146"/>
      <c r="IUE124" s="113"/>
      <c r="IUF124" s="147"/>
      <c r="IUG124" s="113"/>
      <c r="IUH124" s="148"/>
      <c r="IUI124" s="149"/>
      <c r="IUJ124" s="150"/>
      <c r="IUK124" s="151"/>
      <c r="IUL124" s="152"/>
      <c r="IUM124" s="146"/>
      <c r="IUN124" s="113"/>
      <c r="IUO124" s="147"/>
      <c r="IUP124" s="113"/>
      <c r="IUQ124" s="148"/>
      <c r="IUR124" s="149"/>
      <c r="IUS124" s="150"/>
      <c r="IUT124" s="151"/>
      <c r="IUU124" s="152"/>
      <c r="IUV124" s="146"/>
      <c r="IUW124" s="113"/>
      <c r="IUX124" s="147"/>
      <c r="IUY124" s="113"/>
      <c r="IUZ124" s="148"/>
      <c r="IVA124" s="149"/>
      <c r="IVB124" s="150"/>
      <c r="IVC124" s="151"/>
      <c r="IVD124" s="152"/>
      <c r="IVE124" s="146"/>
      <c r="IVF124" s="113"/>
      <c r="IVG124" s="147"/>
      <c r="IVH124" s="113"/>
      <c r="IVI124" s="148"/>
      <c r="IVJ124" s="149"/>
      <c r="IVK124" s="150"/>
      <c r="IVL124" s="151"/>
      <c r="IVM124" s="152"/>
      <c r="IVN124" s="146"/>
      <c r="IVO124" s="113"/>
      <c r="IVP124" s="147"/>
      <c r="IVQ124" s="113"/>
      <c r="IVR124" s="148"/>
      <c r="IVS124" s="149"/>
      <c r="IVT124" s="150"/>
      <c r="IVU124" s="151"/>
      <c r="IVV124" s="152"/>
      <c r="IVW124" s="146"/>
      <c r="IVX124" s="113"/>
      <c r="IVY124" s="147"/>
      <c r="IVZ124" s="113"/>
      <c r="IWA124" s="148"/>
      <c r="IWB124" s="149"/>
      <c r="IWC124" s="150"/>
      <c r="IWD124" s="151"/>
      <c r="IWE124" s="152"/>
      <c r="IWF124" s="146"/>
      <c r="IWG124" s="113"/>
      <c r="IWH124" s="147"/>
      <c r="IWI124" s="113"/>
      <c r="IWJ124" s="148"/>
      <c r="IWK124" s="149"/>
      <c r="IWL124" s="150"/>
      <c r="IWM124" s="151"/>
      <c r="IWN124" s="152"/>
      <c r="IWO124" s="146"/>
      <c r="IWP124" s="113"/>
      <c r="IWQ124" s="147"/>
      <c r="IWR124" s="113"/>
      <c r="IWS124" s="148"/>
      <c r="IWT124" s="149"/>
      <c r="IWU124" s="150"/>
      <c r="IWV124" s="151"/>
      <c r="IWW124" s="152"/>
      <c r="IWX124" s="146"/>
      <c r="IWY124" s="113"/>
      <c r="IWZ124" s="147"/>
      <c r="IXA124" s="113"/>
      <c r="IXB124" s="148"/>
      <c r="IXC124" s="149"/>
      <c r="IXD124" s="150"/>
      <c r="IXE124" s="151"/>
      <c r="IXF124" s="152"/>
      <c r="IXG124" s="146"/>
      <c r="IXH124" s="113"/>
      <c r="IXI124" s="147"/>
      <c r="IXJ124" s="113"/>
      <c r="IXK124" s="148"/>
      <c r="IXL124" s="149"/>
      <c r="IXM124" s="150"/>
      <c r="IXN124" s="151"/>
      <c r="IXO124" s="152"/>
      <c r="IXP124" s="146"/>
      <c r="IXQ124" s="113"/>
      <c r="IXR124" s="147"/>
      <c r="IXS124" s="113"/>
      <c r="IXT124" s="148"/>
      <c r="IXU124" s="149"/>
      <c r="IXV124" s="150"/>
      <c r="IXW124" s="151"/>
      <c r="IXX124" s="152"/>
      <c r="IXY124" s="146"/>
      <c r="IXZ124" s="113"/>
      <c r="IYA124" s="147"/>
      <c r="IYB124" s="113"/>
      <c r="IYC124" s="148"/>
      <c r="IYD124" s="149"/>
      <c r="IYE124" s="150"/>
      <c r="IYF124" s="151"/>
      <c r="IYG124" s="152"/>
      <c r="IYH124" s="146"/>
      <c r="IYI124" s="113"/>
      <c r="IYJ124" s="147"/>
      <c r="IYK124" s="113"/>
      <c r="IYL124" s="148"/>
      <c r="IYM124" s="149"/>
      <c r="IYN124" s="150"/>
      <c r="IYO124" s="151"/>
      <c r="IYP124" s="152"/>
      <c r="IYQ124" s="146"/>
      <c r="IYR124" s="113"/>
      <c r="IYS124" s="147"/>
      <c r="IYT124" s="113"/>
      <c r="IYU124" s="148"/>
      <c r="IYV124" s="149"/>
      <c r="IYW124" s="150"/>
      <c r="IYX124" s="151"/>
      <c r="IYY124" s="152"/>
      <c r="IYZ124" s="146"/>
      <c r="IZA124" s="113"/>
      <c r="IZB124" s="147"/>
      <c r="IZC124" s="113"/>
      <c r="IZD124" s="148"/>
      <c r="IZE124" s="149"/>
      <c r="IZF124" s="150"/>
      <c r="IZG124" s="151"/>
      <c r="IZH124" s="152"/>
      <c r="IZI124" s="146"/>
      <c r="IZJ124" s="113"/>
      <c r="IZK124" s="147"/>
      <c r="IZL124" s="113"/>
      <c r="IZM124" s="148"/>
      <c r="IZN124" s="149"/>
      <c r="IZO124" s="150"/>
      <c r="IZP124" s="151"/>
      <c r="IZQ124" s="152"/>
      <c r="IZR124" s="146"/>
      <c r="IZS124" s="113"/>
      <c r="IZT124" s="147"/>
      <c r="IZU124" s="113"/>
      <c r="IZV124" s="148"/>
      <c r="IZW124" s="149"/>
      <c r="IZX124" s="150"/>
      <c r="IZY124" s="151"/>
      <c r="IZZ124" s="152"/>
      <c r="JAA124" s="146"/>
      <c r="JAB124" s="113"/>
      <c r="JAC124" s="147"/>
      <c r="JAD124" s="113"/>
      <c r="JAE124" s="148"/>
      <c r="JAF124" s="149"/>
      <c r="JAG124" s="150"/>
      <c r="JAH124" s="151"/>
      <c r="JAI124" s="152"/>
      <c r="JAJ124" s="146"/>
      <c r="JAK124" s="113"/>
      <c r="JAL124" s="147"/>
      <c r="JAM124" s="113"/>
      <c r="JAN124" s="148"/>
      <c r="JAO124" s="149"/>
      <c r="JAP124" s="150"/>
      <c r="JAQ124" s="151"/>
      <c r="JAR124" s="152"/>
      <c r="JAS124" s="146"/>
      <c r="JAT124" s="113"/>
      <c r="JAU124" s="147"/>
      <c r="JAV124" s="113"/>
      <c r="JAW124" s="148"/>
      <c r="JAX124" s="149"/>
      <c r="JAY124" s="150"/>
      <c r="JAZ124" s="151"/>
      <c r="JBA124" s="152"/>
      <c r="JBB124" s="146"/>
      <c r="JBC124" s="113"/>
      <c r="JBD124" s="147"/>
      <c r="JBE124" s="113"/>
      <c r="JBF124" s="148"/>
      <c r="JBG124" s="149"/>
      <c r="JBH124" s="150"/>
      <c r="JBI124" s="151"/>
      <c r="JBJ124" s="152"/>
      <c r="JBK124" s="146"/>
      <c r="JBL124" s="113"/>
      <c r="JBM124" s="147"/>
      <c r="JBN124" s="113"/>
      <c r="JBO124" s="148"/>
      <c r="JBP124" s="149"/>
      <c r="JBQ124" s="150"/>
      <c r="JBR124" s="151"/>
      <c r="JBS124" s="152"/>
      <c r="JBT124" s="146"/>
      <c r="JBU124" s="113"/>
      <c r="JBV124" s="147"/>
      <c r="JBW124" s="113"/>
      <c r="JBX124" s="148"/>
      <c r="JBY124" s="149"/>
      <c r="JBZ124" s="150"/>
      <c r="JCA124" s="151"/>
      <c r="JCB124" s="152"/>
      <c r="JCC124" s="146"/>
      <c r="JCD124" s="113"/>
      <c r="JCE124" s="147"/>
      <c r="JCF124" s="113"/>
      <c r="JCG124" s="148"/>
      <c r="JCH124" s="149"/>
      <c r="JCI124" s="150"/>
      <c r="JCJ124" s="151"/>
      <c r="JCK124" s="152"/>
      <c r="JCL124" s="146"/>
      <c r="JCM124" s="113"/>
      <c r="JCN124" s="147"/>
      <c r="JCO124" s="113"/>
      <c r="JCP124" s="148"/>
      <c r="JCQ124" s="149"/>
      <c r="JCR124" s="150"/>
      <c r="JCS124" s="151"/>
      <c r="JCT124" s="152"/>
      <c r="JCU124" s="146"/>
      <c r="JCV124" s="113"/>
      <c r="JCW124" s="147"/>
      <c r="JCX124" s="113"/>
      <c r="JCY124" s="148"/>
      <c r="JCZ124" s="149"/>
      <c r="JDA124" s="150"/>
      <c r="JDB124" s="151"/>
      <c r="JDC124" s="152"/>
      <c r="JDD124" s="146"/>
      <c r="JDE124" s="113"/>
      <c r="JDF124" s="147"/>
      <c r="JDG124" s="113"/>
      <c r="JDH124" s="148"/>
      <c r="JDI124" s="149"/>
      <c r="JDJ124" s="150"/>
      <c r="JDK124" s="151"/>
      <c r="JDL124" s="152"/>
      <c r="JDM124" s="146"/>
      <c r="JDN124" s="113"/>
      <c r="JDO124" s="147"/>
      <c r="JDP124" s="113"/>
      <c r="JDQ124" s="148"/>
      <c r="JDR124" s="149"/>
      <c r="JDS124" s="150"/>
      <c r="JDT124" s="151"/>
      <c r="JDU124" s="152"/>
      <c r="JDV124" s="146"/>
      <c r="JDW124" s="113"/>
      <c r="JDX124" s="147"/>
      <c r="JDY124" s="113"/>
      <c r="JDZ124" s="148"/>
      <c r="JEA124" s="149"/>
      <c r="JEB124" s="150"/>
      <c r="JEC124" s="151"/>
      <c r="JED124" s="152"/>
      <c r="JEE124" s="146"/>
      <c r="JEF124" s="113"/>
      <c r="JEG124" s="147"/>
      <c r="JEH124" s="113"/>
      <c r="JEI124" s="148"/>
      <c r="JEJ124" s="149"/>
      <c r="JEK124" s="150"/>
      <c r="JEL124" s="151"/>
      <c r="JEM124" s="152"/>
      <c r="JEN124" s="146"/>
      <c r="JEO124" s="113"/>
      <c r="JEP124" s="147"/>
      <c r="JEQ124" s="113"/>
      <c r="JER124" s="148"/>
      <c r="JES124" s="149"/>
      <c r="JET124" s="150"/>
      <c r="JEU124" s="151"/>
      <c r="JEV124" s="152"/>
      <c r="JEW124" s="146"/>
      <c r="JEX124" s="113"/>
      <c r="JEY124" s="147"/>
      <c r="JEZ124" s="113"/>
      <c r="JFA124" s="148"/>
      <c r="JFB124" s="149"/>
      <c r="JFC124" s="150"/>
      <c r="JFD124" s="151"/>
      <c r="JFE124" s="152"/>
      <c r="JFF124" s="146"/>
      <c r="JFG124" s="113"/>
      <c r="JFH124" s="147"/>
      <c r="JFI124" s="113"/>
      <c r="JFJ124" s="148"/>
      <c r="JFK124" s="149"/>
      <c r="JFL124" s="150"/>
      <c r="JFM124" s="151"/>
      <c r="JFN124" s="152"/>
      <c r="JFO124" s="146"/>
      <c r="JFP124" s="113"/>
      <c r="JFQ124" s="147"/>
      <c r="JFR124" s="113"/>
      <c r="JFS124" s="148"/>
      <c r="JFT124" s="149"/>
      <c r="JFU124" s="150"/>
      <c r="JFV124" s="151"/>
      <c r="JFW124" s="152"/>
      <c r="JFX124" s="146"/>
      <c r="JFY124" s="113"/>
      <c r="JFZ124" s="147"/>
      <c r="JGA124" s="113"/>
      <c r="JGB124" s="148"/>
      <c r="JGC124" s="149"/>
      <c r="JGD124" s="150"/>
      <c r="JGE124" s="151"/>
      <c r="JGF124" s="152"/>
      <c r="JGG124" s="146"/>
      <c r="JGH124" s="113"/>
      <c r="JGI124" s="147"/>
      <c r="JGJ124" s="113"/>
      <c r="JGK124" s="148"/>
      <c r="JGL124" s="149"/>
      <c r="JGM124" s="150"/>
      <c r="JGN124" s="151"/>
      <c r="JGO124" s="152"/>
      <c r="JGP124" s="146"/>
      <c r="JGQ124" s="113"/>
      <c r="JGR124" s="147"/>
      <c r="JGS124" s="113"/>
      <c r="JGT124" s="148"/>
      <c r="JGU124" s="149"/>
      <c r="JGV124" s="150"/>
      <c r="JGW124" s="151"/>
      <c r="JGX124" s="152"/>
      <c r="JGY124" s="146"/>
      <c r="JGZ124" s="113"/>
      <c r="JHA124" s="147"/>
      <c r="JHB124" s="113"/>
      <c r="JHC124" s="148"/>
      <c r="JHD124" s="149"/>
      <c r="JHE124" s="150"/>
      <c r="JHF124" s="151"/>
      <c r="JHG124" s="152"/>
      <c r="JHH124" s="146"/>
      <c r="JHI124" s="113"/>
      <c r="JHJ124" s="147"/>
      <c r="JHK124" s="113"/>
      <c r="JHL124" s="148"/>
      <c r="JHM124" s="149"/>
      <c r="JHN124" s="150"/>
      <c r="JHO124" s="151"/>
      <c r="JHP124" s="152"/>
      <c r="JHQ124" s="146"/>
      <c r="JHR124" s="113"/>
      <c r="JHS124" s="147"/>
      <c r="JHT124" s="113"/>
      <c r="JHU124" s="148"/>
      <c r="JHV124" s="149"/>
      <c r="JHW124" s="150"/>
      <c r="JHX124" s="151"/>
      <c r="JHY124" s="152"/>
      <c r="JHZ124" s="146"/>
      <c r="JIA124" s="113"/>
      <c r="JIB124" s="147"/>
      <c r="JIC124" s="113"/>
      <c r="JID124" s="148"/>
      <c r="JIE124" s="149"/>
      <c r="JIF124" s="150"/>
      <c r="JIG124" s="151"/>
      <c r="JIH124" s="152"/>
      <c r="JII124" s="146"/>
      <c r="JIJ124" s="113"/>
      <c r="JIK124" s="147"/>
      <c r="JIL124" s="113"/>
      <c r="JIM124" s="148"/>
      <c r="JIN124" s="149"/>
      <c r="JIO124" s="150"/>
      <c r="JIP124" s="151"/>
      <c r="JIQ124" s="152"/>
      <c r="JIR124" s="146"/>
      <c r="JIS124" s="113"/>
      <c r="JIT124" s="147"/>
      <c r="JIU124" s="113"/>
      <c r="JIV124" s="148"/>
      <c r="JIW124" s="149"/>
      <c r="JIX124" s="150"/>
      <c r="JIY124" s="151"/>
      <c r="JIZ124" s="152"/>
      <c r="JJA124" s="146"/>
      <c r="JJB124" s="113"/>
      <c r="JJC124" s="147"/>
      <c r="JJD124" s="113"/>
      <c r="JJE124" s="148"/>
      <c r="JJF124" s="149"/>
      <c r="JJG124" s="150"/>
      <c r="JJH124" s="151"/>
      <c r="JJI124" s="152"/>
      <c r="JJJ124" s="146"/>
      <c r="JJK124" s="113"/>
      <c r="JJL124" s="147"/>
      <c r="JJM124" s="113"/>
      <c r="JJN124" s="148"/>
      <c r="JJO124" s="149"/>
      <c r="JJP124" s="150"/>
      <c r="JJQ124" s="151"/>
      <c r="JJR124" s="152"/>
      <c r="JJS124" s="146"/>
      <c r="JJT124" s="113"/>
      <c r="JJU124" s="147"/>
      <c r="JJV124" s="113"/>
      <c r="JJW124" s="148"/>
      <c r="JJX124" s="149"/>
      <c r="JJY124" s="150"/>
      <c r="JJZ124" s="151"/>
      <c r="JKA124" s="152"/>
      <c r="JKB124" s="146"/>
      <c r="JKC124" s="113"/>
      <c r="JKD124" s="147"/>
      <c r="JKE124" s="113"/>
      <c r="JKF124" s="148"/>
      <c r="JKG124" s="149"/>
      <c r="JKH124" s="150"/>
      <c r="JKI124" s="151"/>
      <c r="JKJ124" s="152"/>
      <c r="JKK124" s="146"/>
      <c r="JKL124" s="113"/>
      <c r="JKM124" s="147"/>
      <c r="JKN124" s="113"/>
      <c r="JKO124" s="148"/>
      <c r="JKP124" s="149"/>
      <c r="JKQ124" s="150"/>
      <c r="JKR124" s="151"/>
      <c r="JKS124" s="152"/>
      <c r="JKT124" s="146"/>
      <c r="JKU124" s="113"/>
      <c r="JKV124" s="147"/>
      <c r="JKW124" s="113"/>
      <c r="JKX124" s="148"/>
      <c r="JKY124" s="149"/>
      <c r="JKZ124" s="150"/>
      <c r="JLA124" s="151"/>
      <c r="JLB124" s="152"/>
      <c r="JLC124" s="146"/>
      <c r="JLD124" s="113"/>
      <c r="JLE124" s="147"/>
      <c r="JLF124" s="113"/>
      <c r="JLG124" s="148"/>
      <c r="JLH124" s="149"/>
      <c r="JLI124" s="150"/>
      <c r="JLJ124" s="151"/>
      <c r="JLK124" s="152"/>
      <c r="JLL124" s="146"/>
      <c r="JLM124" s="113"/>
      <c r="JLN124" s="147"/>
      <c r="JLO124" s="113"/>
      <c r="JLP124" s="148"/>
      <c r="JLQ124" s="149"/>
      <c r="JLR124" s="150"/>
      <c r="JLS124" s="151"/>
      <c r="JLT124" s="152"/>
      <c r="JLU124" s="146"/>
      <c r="JLV124" s="113"/>
      <c r="JLW124" s="147"/>
      <c r="JLX124" s="113"/>
      <c r="JLY124" s="148"/>
      <c r="JLZ124" s="149"/>
      <c r="JMA124" s="150"/>
      <c r="JMB124" s="151"/>
      <c r="JMC124" s="152"/>
      <c r="JMD124" s="146"/>
      <c r="JME124" s="113"/>
      <c r="JMF124" s="147"/>
      <c r="JMG124" s="113"/>
      <c r="JMH124" s="148"/>
      <c r="JMI124" s="149"/>
      <c r="JMJ124" s="150"/>
      <c r="JMK124" s="151"/>
      <c r="JML124" s="152"/>
      <c r="JMM124" s="146"/>
      <c r="JMN124" s="113"/>
      <c r="JMO124" s="147"/>
      <c r="JMP124" s="113"/>
      <c r="JMQ124" s="148"/>
      <c r="JMR124" s="149"/>
      <c r="JMS124" s="150"/>
      <c r="JMT124" s="151"/>
      <c r="JMU124" s="152"/>
      <c r="JMV124" s="146"/>
      <c r="JMW124" s="113"/>
      <c r="JMX124" s="147"/>
      <c r="JMY124" s="113"/>
      <c r="JMZ124" s="148"/>
      <c r="JNA124" s="149"/>
      <c r="JNB124" s="150"/>
      <c r="JNC124" s="151"/>
      <c r="JND124" s="152"/>
      <c r="JNE124" s="146"/>
      <c r="JNF124" s="113"/>
      <c r="JNG124" s="147"/>
      <c r="JNH124" s="113"/>
      <c r="JNI124" s="148"/>
      <c r="JNJ124" s="149"/>
      <c r="JNK124" s="150"/>
      <c r="JNL124" s="151"/>
      <c r="JNM124" s="152"/>
      <c r="JNN124" s="146"/>
      <c r="JNO124" s="113"/>
      <c r="JNP124" s="147"/>
      <c r="JNQ124" s="113"/>
      <c r="JNR124" s="148"/>
      <c r="JNS124" s="149"/>
      <c r="JNT124" s="150"/>
      <c r="JNU124" s="151"/>
      <c r="JNV124" s="152"/>
      <c r="JNW124" s="146"/>
      <c r="JNX124" s="113"/>
      <c r="JNY124" s="147"/>
      <c r="JNZ124" s="113"/>
      <c r="JOA124" s="148"/>
      <c r="JOB124" s="149"/>
      <c r="JOC124" s="150"/>
      <c r="JOD124" s="151"/>
      <c r="JOE124" s="152"/>
      <c r="JOF124" s="146"/>
      <c r="JOG124" s="113"/>
      <c r="JOH124" s="147"/>
      <c r="JOI124" s="113"/>
      <c r="JOJ124" s="148"/>
      <c r="JOK124" s="149"/>
      <c r="JOL124" s="150"/>
      <c r="JOM124" s="151"/>
      <c r="JON124" s="152"/>
      <c r="JOO124" s="146"/>
      <c r="JOP124" s="113"/>
      <c r="JOQ124" s="147"/>
      <c r="JOR124" s="113"/>
      <c r="JOS124" s="148"/>
      <c r="JOT124" s="149"/>
      <c r="JOU124" s="150"/>
      <c r="JOV124" s="151"/>
      <c r="JOW124" s="152"/>
      <c r="JOX124" s="146"/>
      <c r="JOY124" s="113"/>
      <c r="JOZ124" s="147"/>
      <c r="JPA124" s="113"/>
      <c r="JPB124" s="148"/>
      <c r="JPC124" s="149"/>
      <c r="JPD124" s="150"/>
      <c r="JPE124" s="151"/>
      <c r="JPF124" s="152"/>
      <c r="JPG124" s="146"/>
      <c r="JPH124" s="113"/>
      <c r="JPI124" s="147"/>
      <c r="JPJ124" s="113"/>
      <c r="JPK124" s="148"/>
      <c r="JPL124" s="149"/>
      <c r="JPM124" s="150"/>
      <c r="JPN124" s="151"/>
      <c r="JPO124" s="152"/>
      <c r="JPP124" s="146"/>
      <c r="JPQ124" s="113"/>
      <c r="JPR124" s="147"/>
      <c r="JPS124" s="113"/>
      <c r="JPT124" s="148"/>
      <c r="JPU124" s="149"/>
      <c r="JPV124" s="150"/>
      <c r="JPW124" s="151"/>
      <c r="JPX124" s="152"/>
      <c r="JPY124" s="146"/>
      <c r="JPZ124" s="113"/>
      <c r="JQA124" s="147"/>
      <c r="JQB124" s="113"/>
      <c r="JQC124" s="148"/>
      <c r="JQD124" s="149"/>
      <c r="JQE124" s="150"/>
      <c r="JQF124" s="151"/>
      <c r="JQG124" s="152"/>
      <c r="JQH124" s="146"/>
      <c r="JQI124" s="113"/>
      <c r="JQJ124" s="147"/>
      <c r="JQK124" s="113"/>
      <c r="JQL124" s="148"/>
      <c r="JQM124" s="149"/>
      <c r="JQN124" s="150"/>
      <c r="JQO124" s="151"/>
      <c r="JQP124" s="152"/>
      <c r="JQQ124" s="146"/>
      <c r="JQR124" s="113"/>
      <c r="JQS124" s="147"/>
      <c r="JQT124" s="113"/>
      <c r="JQU124" s="148"/>
      <c r="JQV124" s="149"/>
      <c r="JQW124" s="150"/>
      <c r="JQX124" s="151"/>
      <c r="JQY124" s="152"/>
      <c r="JQZ124" s="146"/>
      <c r="JRA124" s="113"/>
      <c r="JRB124" s="147"/>
      <c r="JRC124" s="113"/>
      <c r="JRD124" s="148"/>
      <c r="JRE124" s="149"/>
      <c r="JRF124" s="150"/>
      <c r="JRG124" s="151"/>
      <c r="JRH124" s="152"/>
      <c r="JRI124" s="146"/>
      <c r="JRJ124" s="113"/>
      <c r="JRK124" s="147"/>
      <c r="JRL124" s="113"/>
      <c r="JRM124" s="148"/>
      <c r="JRN124" s="149"/>
      <c r="JRO124" s="150"/>
      <c r="JRP124" s="151"/>
      <c r="JRQ124" s="152"/>
      <c r="JRR124" s="146"/>
      <c r="JRS124" s="113"/>
      <c r="JRT124" s="147"/>
      <c r="JRU124" s="113"/>
      <c r="JRV124" s="148"/>
      <c r="JRW124" s="149"/>
      <c r="JRX124" s="150"/>
      <c r="JRY124" s="151"/>
      <c r="JRZ124" s="152"/>
      <c r="JSA124" s="146"/>
      <c r="JSB124" s="113"/>
      <c r="JSC124" s="147"/>
      <c r="JSD124" s="113"/>
      <c r="JSE124" s="148"/>
      <c r="JSF124" s="149"/>
      <c r="JSG124" s="150"/>
      <c r="JSH124" s="151"/>
      <c r="JSI124" s="152"/>
      <c r="JSJ124" s="146"/>
      <c r="JSK124" s="113"/>
      <c r="JSL124" s="147"/>
      <c r="JSM124" s="113"/>
      <c r="JSN124" s="148"/>
      <c r="JSO124" s="149"/>
      <c r="JSP124" s="150"/>
      <c r="JSQ124" s="151"/>
      <c r="JSR124" s="152"/>
      <c r="JSS124" s="146"/>
      <c r="JST124" s="113"/>
      <c r="JSU124" s="147"/>
      <c r="JSV124" s="113"/>
      <c r="JSW124" s="148"/>
      <c r="JSX124" s="149"/>
      <c r="JSY124" s="150"/>
      <c r="JSZ124" s="151"/>
      <c r="JTA124" s="152"/>
      <c r="JTB124" s="146"/>
      <c r="JTC124" s="113"/>
      <c r="JTD124" s="147"/>
      <c r="JTE124" s="113"/>
      <c r="JTF124" s="148"/>
      <c r="JTG124" s="149"/>
      <c r="JTH124" s="150"/>
      <c r="JTI124" s="151"/>
      <c r="JTJ124" s="152"/>
      <c r="JTK124" s="146"/>
      <c r="JTL124" s="113"/>
      <c r="JTM124" s="147"/>
      <c r="JTN124" s="113"/>
      <c r="JTO124" s="148"/>
      <c r="JTP124" s="149"/>
      <c r="JTQ124" s="150"/>
      <c r="JTR124" s="151"/>
      <c r="JTS124" s="152"/>
      <c r="JTT124" s="146"/>
      <c r="JTU124" s="113"/>
      <c r="JTV124" s="147"/>
      <c r="JTW124" s="113"/>
      <c r="JTX124" s="148"/>
      <c r="JTY124" s="149"/>
      <c r="JTZ124" s="150"/>
      <c r="JUA124" s="151"/>
      <c r="JUB124" s="152"/>
      <c r="JUC124" s="146"/>
      <c r="JUD124" s="113"/>
      <c r="JUE124" s="147"/>
      <c r="JUF124" s="113"/>
      <c r="JUG124" s="148"/>
      <c r="JUH124" s="149"/>
      <c r="JUI124" s="150"/>
      <c r="JUJ124" s="151"/>
      <c r="JUK124" s="152"/>
      <c r="JUL124" s="146"/>
      <c r="JUM124" s="113"/>
      <c r="JUN124" s="147"/>
      <c r="JUO124" s="113"/>
      <c r="JUP124" s="148"/>
      <c r="JUQ124" s="149"/>
      <c r="JUR124" s="150"/>
      <c r="JUS124" s="151"/>
      <c r="JUT124" s="152"/>
      <c r="JUU124" s="146"/>
      <c r="JUV124" s="113"/>
      <c r="JUW124" s="147"/>
      <c r="JUX124" s="113"/>
      <c r="JUY124" s="148"/>
      <c r="JUZ124" s="149"/>
      <c r="JVA124" s="150"/>
      <c r="JVB124" s="151"/>
      <c r="JVC124" s="152"/>
      <c r="JVD124" s="146"/>
      <c r="JVE124" s="113"/>
      <c r="JVF124" s="147"/>
      <c r="JVG124" s="113"/>
      <c r="JVH124" s="148"/>
      <c r="JVI124" s="149"/>
      <c r="JVJ124" s="150"/>
      <c r="JVK124" s="151"/>
      <c r="JVL124" s="152"/>
      <c r="JVM124" s="146"/>
      <c r="JVN124" s="113"/>
      <c r="JVO124" s="147"/>
      <c r="JVP124" s="113"/>
      <c r="JVQ124" s="148"/>
      <c r="JVR124" s="149"/>
      <c r="JVS124" s="150"/>
      <c r="JVT124" s="151"/>
      <c r="JVU124" s="152"/>
      <c r="JVV124" s="146"/>
      <c r="JVW124" s="113"/>
      <c r="JVX124" s="147"/>
      <c r="JVY124" s="113"/>
      <c r="JVZ124" s="148"/>
      <c r="JWA124" s="149"/>
      <c r="JWB124" s="150"/>
      <c r="JWC124" s="151"/>
      <c r="JWD124" s="152"/>
      <c r="JWE124" s="146"/>
      <c r="JWF124" s="113"/>
      <c r="JWG124" s="147"/>
      <c r="JWH124" s="113"/>
      <c r="JWI124" s="148"/>
      <c r="JWJ124" s="149"/>
      <c r="JWK124" s="150"/>
      <c r="JWL124" s="151"/>
      <c r="JWM124" s="152"/>
      <c r="JWN124" s="146"/>
      <c r="JWO124" s="113"/>
      <c r="JWP124" s="147"/>
      <c r="JWQ124" s="113"/>
      <c r="JWR124" s="148"/>
      <c r="JWS124" s="149"/>
      <c r="JWT124" s="150"/>
      <c r="JWU124" s="151"/>
      <c r="JWV124" s="152"/>
      <c r="JWW124" s="146"/>
      <c r="JWX124" s="113"/>
      <c r="JWY124" s="147"/>
      <c r="JWZ124" s="113"/>
      <c r="JXA124" s="148"/>
      <c r="JXB124" s="149"/>
      <c r="JXC124" s="150"/>
      <c r="JXD124" s="151"/>
      <c r="JXE124" s="152"/>
      <c r="JXF124" s="146"/>
      <c r="JXG124" s="113"/>
      <c r="JXH124" s="147"/>
      <c r="JXI124" s="113"/>
      <c r="JXJ124" s="148"/>
      <c r="JXK124" s="149"/>
      <c r="JXL124" s="150"/>
      <c r="JXM124" s="151"/>
      <c r="JXN124" s="152"/>
      <c r="JXO124" s="146"/>
      <c r="JXP124" s="113"/>
      <c r="JXQ124" s="147"/>
      <c r="JXR124" s="113"/>
      <c r="JXS124" s="148"/>
      <c r="JXT124" s="149"/>
      <c r="JXU124" s="150"/>
      <c r="JXV124" s="151"/>
      <c r="JXW124" s="152"/>
      <c r="JXX124" s="146"/>
      <c r="JXY124" s="113"/>
      <c r="JXZ124" s="147"/>
      <c r="JYA124" s="113"/>
      <c r="JYB124" s="148"/>
      <c r="JYC124" s="149"/>
      <c r="JYD124" s="150"/>
      <c r="JYE124" s="151"/>
      <c r="JYF124" s="152"/>
      <c r="JYG124" s="146"/>
      <c r="JYH124" s="113"/>
      <c r="JYI124" s="147"/>
      <c r="JYJ124" s="113"/>
      <c r="JYK124" s="148"/>
      <c r="JYL124" s="149"/>
      <c r="JYM124" s="150"/>
      <c r="JYN124" s="151"/>
      <c r="JYO124" s="152"/>
      <c r="JYP124" s="146"/>
      <c r="JYQ124" s="113"/>
      <c r="JYR124" s="147"/>
      <c r="JYS124" s="113"/>
      <c r="JYT124" s="148"/>
      <c r="JYU124" s="149"/>
      <c r="JYV124" s="150"/>
      <c r="JYW124" s="151"/>
      <c r="JYX124" s="152"/>
      <c r="JYY124" s="146"/>
      <c r="JYZ124" s="113"/>
      <c r="JZA124" s="147"/>
      <c r="JZB124" s="113"/>
      <c r="JZC124" s="148"/>
      <c r="JZD124" s="149"/>
      <c r="JZE124" s="150"/>
      <c r="JZF124" s="151"/>
      <c r="JZG124" s="152"/>
      <c r="JZH124" s="146"/>
      <c r="JZI124" s="113"/>
      <c r="JZJ124" s="147"/>
      <c r="JZK124" s="113"/>
      <c r="JZL124" s="148"/>
      <c r="JZM124" s="149"/>
      <c r="JZN124" s="150"/>
      <c r="JZO124" s="151"/>
      <c r="JZP124" s="152"/>
      <c r="JZQ124" s="146"/>
      <c r="JZR124" s="113"/>
      <c r="JZS124" s="147"/>
      <c r="JZT124" s="113"/>
      <c r="JZU124" s="148"/>
      <c r="JZV124" s="149"/>
      <c r="JZW124" s="150"/>
      <c r="JZX124" s="151"/>
      <c r="JZY124" s="152"/>
      <c r="JZZ124" s="146"/>
      <c r="KAA124" s="113"/>
      <c r="KAB124" s="147"/>
      <c r="KAC124" s="113"/>
      <c r="KAD124" s="148"/>
      <c r="KAE124" s="149"/>
      <c r="KAF124" s="150"/>
      <c r="KAG124" s="151"/>
      <c r="KAH124" s="152"/>
      <c r="KAI124" s="146"/>
      <c r="KAJ124" s="113"/>
      <c r="KAK124" s="147"/>
      <c r="KAL124" s="113"/>
      <c r="KAM124" s="148"/>
      <c r="KAN124" s="149"/>
      <c r="KAO124" s="150"/>
      <c r="KAP124" s="151"/>
      <c r="KAQ124" s="152"/>
      <c r="KAR124" s="146"/>
      <c r="KAS124" s="113"/>
      <c r="KAT124" s="147"/>
      <c r="KAU124" s="113"/>
      <c r="KAV124" s="148"/>
      <c r="KAW124" s="149"/>
      <c r="KAX124" s="150"/>
      <c r="KAY124" s="151"/>
      <c r="KAZ124" s="152"/>
      <c r="KBA124" s="146"/>
      <c r="KBB124" s="113"/>
      <c r="KBC124" s="147"/>
      <c r="KBD124" s="113"/>
      <c r="KBE124" s="148"/>
      <c r="KBF124" s="149"/>
      <c r="KBG124" s="150"/>
      <c r="KBH124" s="151"/>
      <c r="KBI124" s="152"/>
      <c r="KBJ124" s="146"/>
      <c r="KBK124" s="113"/>
      <c r="KBL124" s="147"/>
      <c r="KBM124" s="113"/>
      <c r="KBN124" s="148"/>
      <c r="KBO124" s="149"/>
      <c r="KBP124" s="150"/>
      <c r="KBQ124" s="151"/>
      <c r="KBR124" s="152"/>
      <c r="KBS124" s="146"/>
      <c r="KBT124" s="113"/>
      <c r="KBU124" s="147"/>
      <c r="KBV124" s="113"/>
      <c r="KBW124" s="148"/>
      <c r="KBX124" s="149"/>
      <c r="KBY124" s="150"/>
      <c r="KBZ124" s="151"/>
      <c r="KCA124" s="152"/>
      <c r="KCB124" s="146"/>
      <c r="KCC124" s="113"/>
      <c r="KCD124" s="147"/>
      <c r="KCE124" s="113"/>
      <c r="KCF124" s="148"/>
      <c r="KCG124" s="149"/>
      <c r="KCH124" s="150"/>
      <c r="KCI124" s="151"/>
      <c r="KCJ124" s="152"/>
      <c r="KCK124" s="146"/>
      <c r="KCL124" s="113"/>
      <c r="KCM124" s="147"/>
      <c r="KCN124" s="113"/>
      <c r="KCO124" s="148"/>
      <c r="KCP124" s="149"/>
      <c r="KCQ124" s="150"/>
      <c r="KCR124" s="151"/>
      <c r="KCS124" s="152"/>
      <c r="KCT124" s="146"/>
      <c r="KCU124" s="113"/>
      <c r="KCV124" s="147"/>
      <c r="KCW124" s="113"/>
      <c r="KCX124" s="148"/>
      <c r="KCY124" s="149"/>
      <c r="KCZ124" s="150"/>
      <c r="KDA124" s="151"/>
      <c r="KDB124" s="152"/>
      <c r="KDC124" s="146"/>
      <c r="KDD124" s="113"/>
      <c r="KDE124" s="147"/>
      <c r="KDF124" s="113"/>
      <c r="KDG124" s="148"/>
      <c r="KDH124" s="149"/>
      <c r="KDI124" s="150"/>
      <c r="KDJ124" s="151"/>
      <c r="KDK124" s="152"/>
      <c r="KDL124" s="146"/>
      <c r="KDM124" s="113"/>
      <c r="KDN124" s="147"/>
      <c r="KDO124" s="113"/>
      <c r="KDP124" s="148"/>
      <c r="KDQ124" s="149"/>
      <c r="KDR124" s="150"/>
      <c r="KDS124" s="151"/>
      <c r="KDT124" s="152"/>
      <c r="KDU124" s="146"/>
      <c r="KDV124" s="113"/>
      <c r="KDW124" s="147"/>
      <c r="KDX124" s="113"/>
      <c r="KDY124" s="148"/>
      <c r="KDZ124" s="149"/>
      <c r="KEA124" s="150"/>
      <c r="KEB124" s="151"/>
      <c r="KEC124" s="152"/>
      <c r="KED124" s="146"/>
      <c r="KEE124" s="113"/>
      <c r="KEF124" s="147"/>
      <c r="KEG124" s="113"/>
      <c r="KEH124" s="148"/>
      <c r="KEI124" s="149"/>
      <c r="KEJ124" s="150"/>
      <c r="KEK124" s="151"/>
      <c r="KEL124" s="152"/>
      <c r="KEM124" s="146"/>
      <c r="KEN124" s="113"/>
      <c r="KEO124" s="147"/>
      <c r="KEP124" s="113"/>
      <c r="KEQ124" s="148"/>
      <c r="KER124" s="149"/>
      <c r="KES124" s="150"/>
      <c r="KET124" s="151"/>
      <c r="KEU124" s="152"/>
      <c r="KEV124" s="146"/>
      <c r="KEW124" s="113"/>
      <c r="KEX124" s="147"/>
      <c r="KEY124" s="113"/>
      <c r="KEZ124" s="148"/>
      <c r="KFA124" s="149"/>
      <c r="KFB124" s="150"/>
      <c r="KFC124" s="151"/>
      <c r="KFD124" s="152"/>
      <c r="KFE124" s="146"/>
      <c r="KFF124" s="113"/>
      <c r="KFG124" s="147"/>
      <c r="KFH124" s="113"/>
      <c r="KFI124" s="148"/>
      <c r="KFJ124" s="149"/>
      <c r="KFK124" s="150"/>
      <c r="KFL124" s="151"/>
      <c r="KFM124" s="152"/>
      <c r="KFN124" s="146"/>
      <c r="KFO124" s="113"/>
      <c r="KFP124" s="147"/>
      <c r="KFQ124" s="113"/>
      <c r="KFR124" s="148"/>
      <c r="KFS124" s="149"/>
      <c r="KFT124" s="150"/>
      <c r="KFU124" s="151"/>
      <c r="KFV124" s="152"/>
      <c r="KFW124" s="146"/>
      <c r="KFX124" s="113"/>
      <c r="KFY124" s="147"/>
      <c r="KFZ124" s="113"/>
      <c r="KGA124" s="148"/>
      <c r="KGB124" s="149"/>
      <c r="KGC124" s="150"/>
      <c r="KGD124" s="151"/>
      <c r="KGE124" s="152"/>
      <c r="KGF124" s="146"/>
      <c r="KGG124" s="113"/>
      <c r="KGH124" s="147"/>
      <c r="KGI124" s="113"/>
      <c r="KGJ124" s="148"/>
      <c r="KGK124" s="149"/>
      <c r="KGL124" s="150"/>
      <c r="KGM124" s="151"/>
      <c r="KGN124" s="152"/>
      <c r="KGO124" s="146"/>
      <c r="KGP124" s="113"/>
      <c r="KGQ124" s="147"/>
      <c r="KGR124" s="113"/>
      <c r="KGS124" s="148"/>
      <c r="KGT124" s="149"/>
      <c r="KGU124" s="150"/>
      <c r="KGV124" s="151"/>
      <c r="KGW124" s="152"/>
      <c r="KGX124" s="146"/>
      <c r="KGY124" s="113"/>
      <c r="KGZ124" s="147"/>
      <c r="KHA124" s="113"/>
      <c r="KHB124" s="148"/>
      <c r="KHC124" s="149"/>
      <c r="KHD124" s="150"/>
      <c r="KHE124" s="151"/>
      <c r="KHF124" s="152"/>
      <c r="KHG124" s="146"/>
      <c r="KHH124" s="113"/>
      <c r="KHI124" s="147"/>
      <c r="KHJ124" s="113"/>
      <c r="KHK124" s="148"/>
      <c r="KHL124" s="149"/>
      <c r="KHM124" s="150"/>
      <c r="KHN124" s="151"/>
      <c r="KHO124" s="152"/>
      <c r="KHP124" s="146"/>
      <c r="KHQ124" s="113"/>
      <c r="KHR124" s="147"/>
      <c r="KHS124" s="113"/>
      <c r="KHT124" s="148"/>
      <c r="KHU124" s="149"/>
      <c r="KHV124" s="150"/>
      <c r="KHW124" s="151"/>
      <c r="KHX124" s="152"/>
      <c r="KHY124" s="146"/>
      <c r="KHZ124" s="113"/>
      <c r="KIA124" s="147"/>
      <c r="KIB124" s="113"/>
      <c r="KIC124" s="148"/>
      <c r="KID124" s="149"/>
      <c r="KIE124" s="150"/>
      <c r="KIF124" s="151"/>
      <c r="KIG124" s="152"/>
      <c r="KIH124" s="146"/>
      <c r="KII124" s="113"/>
      <c r="KIJ124" s="147"/>
      <c r="KIK124" s="113"/>
      <c r="KIL124" s="148"/>
      <c r="KIM124" s="149"/>
      <c r="KIN124" s="150"/>
      <c r="KIO124" s="151"/>
      <c r="KIP124" s="152"/>
      <c r="KIQ124" s="146"/>
      <c r="KIR124" s="113"/>
      <c r="KIS124" s="147"/>
      <c r="KIT124" s="113"/>
      <c r="KIU124" s="148"/>
      <c r="KIV124" s="149"/>
      <c r="KIW124" s="150"/>
      <c r="KIX124" s="151"/>
      <c r="KIY124" s="152"/>
      <c r="KIZ124" s="146"/>
      <c r="KJA124" s="113"/>
      <c r="KJB124" s="147"/>
      <c r="KJC124" s="113"/>
      <c r="KJD124" s="148"/>
      <c r="KJE124" s="149"/>
      <c r="KJF124" s="150"/>
      <c r="KJG124" s="151"/>
      <c r="KJH124" s="152"/>
      <c r="KJI124" s="146"/>
      <c r="KJJ124" s="113"/>
      <c r="KJK124" s="147"/>
      <c r="KJL124" s="113"/>
      <c r="KJM124" s="148"/>
      <c r="KJN124" s="149"/>
      <c r="KJO124" s="150"/>
      <c r="KJP124" s="151"/>
      <c r="KJQ124" s="152"/>
      <c r="KJR124" s="146"/>
      <c r="KJS124" s="113"/>
      <c r="KJT124" s="147"/>
      <c r="KJU124" s="113"/>
      <c r="KJV124" s="148"/>
      <c r="KJW124" s="149"/>
      <c r="KJX124" s="150"/>
      <c r="KJY124" s="151"/>
      <c r="KJZ124" s="152"/>
      <c r="KKA124" s="146"/>
      <c r="KKB124" s="113"/>
      <c r="KKC124" s="147"/>
      <c r="KKD124" s="113"/>
      <c r="KKE124" s="148"/>
      <c r="KKF124" s="149"/>
      <c r="KKG124" s="150"/>
      <c r="KKH124" s="151"/>
      <c r="KKI124" s="152"/>
      <c r="KKJ124" s="146"/>
      <c r="KKK124" s="113"/>
      <c r="KKL124" s="147"/>
      <c r="KKM124" s="113"/>
      <c r="KKN124" s="148"/>
      <c r="KKO124" s="149"/>
      <c r="KKP124" s="150"/>
      <c r="KKQ124" s="151"/>
      <c r="KKR124" s="152"/>
      <c r="KKS124" s="146"/>
      <c r="KKT124" s="113"/>
      <c r="KKU124" s="147"/>
      <c r="KKV124" s="113"/>
      <c r="KKW124" s="148"/>
      <c r="KKX124" s="149"/>
      <c r="KKY124" s="150"/>
      <c r="KKZ124" s="151"/>
      <c r="KLA124" s="152"/>
      <c r="KLB124" s="146"/>
      <c r="KLC124" s="113"/>
      <c r="KLD124" s="147"/>
      <c r="KLE124" s="113"/>
      <c r="KLF124" s="148"/>
      <c r="KLG124" s="149"/>
      <c r="KLH124" s="150"/>
      <c r="KLI124" s="151"/>
      <c r="KLJ124" s="152"/>
      <c r="KLK124" s="146"/>
      <c r="KLL124" s="113"/>
      <c r="KLM124" s="147"/>
      <c r="KLN124" s="113"/>
      <c r="KLO124" s="148"/>
      <c r="KLP124" s="149"/>
      <c r="KLQ124" s="150"/>
      <c r="KLR124" s="151"/>
      <c r="KLS124" s="152"/>
      <c r="KLT124" s="146"/>
      <c r="KLU124" s="113"/>
      <c r="KLV124" s="147"/>
      <c r="KLW124" s="113"/>
      <c r="KLX124" s="148"/>
      <c r="KLY124" s="149"/>
      <c r="KLZ124" s="150"/>
      <c r="KMA124" s="151"/>
      <c r="KMB124" s="152"/>
      <c r="KMC124" s="146"/>
      <c r="KMD124" s="113"/>
      <c r="KME124" s="147"/>
      <c r="KMF124" s="113"/>
      <c r="KMG124" s="148"/>
      <c r="KMH124" s="149"/>
      <c r="KMI124" s="150"/>
      <c r="KMJ124" s="151"/>
      <c r="KMK124" s="152"/>
      <c r="KML124" s="146"/>
      <c r="KMM124" s="113"/>
      <c r="KMN124" s="147"/>
      <c r="KMO124" s="113"/>
      <c r="KMP124" s="148"/>
      <c r="KMQ124" s="149"/>
      <c r="KMR124" s="150"/>
      <c r="KMS124" s="151"/>
      <c r="KMT124" s="152"/>
      <c r="KMU124" s="146"/>
      <c r="KMV124" s="113"/>
      <c r="KMW124" s="147"/>
      <c r="KMX124" s="113"/>
      <c r="KMY124" s="148"/>
      <c r="KMZ124" s="149"/>
      <c r="KNA124" s="150"/>
      <c r="KNB124" s="151"/>
      <c r="KNC124" s="152"/>
      <c r="KND124" s="146"/>
      <c r="KNE124" s="113"/>
      <c r="KNF124" s="147"/>
      <c r="KNG124" s="113"/>
      <c r="KNH124" s="148"/>
      <c r="KNI124" s="149"/>
      <c r="KNJ124" s="150"/>
      <c r="KNK124" s="151"/>
      <c r="KNL124" s="152"/>
      <c r="KNM124" s="146"/>
      <c r="KNN124" s="113"/>
      <c r="KNO124" s="147"/>
      <c r="KNP124" s="113"/>
      <c r="KNQ124" s="148"/>
      <c r="KNR124" s="149"/>
      <c r="KNS124" s="150"/>
      <c r="KNT124" s="151"/>
      <c r="KNU124" s="152"/>
      <c r="KNV124" s="146"/>
      <c r="KNW124" s="113"/>
      <c r="KNX124" s="147"/>
      <c r="KNY124" s="113"/>
      <c r="KNZ124" s="148"/>
      <c r="KOA124" s="149"/>
      <c r="KOB124" s="150"/>
      <c r="KOC124" s="151"/>
      <c r="KOD124" s="152"/>
      <c r="KOE124" s="146"/>
      <c r="KOF124" s="113"/>
      <c r="KOG124" s="147"/>
      <c r="KOH124" s="113"/>
      <c r="KOI124" s="148"/>
      <c r="KOJ124" s="149"/>
      <c r="KOK124" s="150"/>
      <c r="KOL124" s="151"/>
      <c r="KOM124" s="152"/>
      <c r="KON124" s="146"/>
      <c r="KOO124" s="113"/>
      <c r="KOP124" s="147"/>
      <c r="KOQ124" s="113"/>
      <c r="KOR124" s="148"/>
      <c r="KOS124" s="149"/>
      <c r="KOT124" s="150"/>
      <c r="KOU124" s="151"/>
      <c r="KOV124" s="152"/>
      <c r="KOW124" s="146"/>
      <c r="KOX124" s="113"/>
      <c r="KOY124" s="147"/>
      <c r="KOZ124" s="113"/>
      <c r="KPA124" s="148"/>
      <c r="KPB124" s="149"/>
      <c r="KPC124" s="150"/>
      <c r="KPD124" s="151"/>
      <c r="KPE124" s="152"/>
      <c r="KPF124" s="146"/>
      <c r="KPG124" s="113"/>
      <c r="KPH124" s="147"/>
      <c r="KPI124" s="113"/>
      <c r="KPJ124" s="148"/>
      <c r="KPK124" s="149"/>
      <c r="KPL124" s="150"/>
      <c r="KPM124" s="151"/>
      <c r="KPN124" s="152"/>
      <c r="KPO124" s="146"/>
      <c r="KPP124" s="113"/>
      <c r="KPQ124" s="147"/>
      <c r="KPR124" s="113"/>
      <c r="KPS124" s="148"/>
      <c r="KPT124" s="149"/>
      <c r="KPU124" s="150"/>
      <c r="KPV124" s="151"/>
      <c r="KPW124" s="152"/>
      <c r="KPX124" s="146"/>
      <c r="KPY124" s="113"/>
      <c r="KPZ124" s="147"/>
      <c r="KQA124" s="113"/>
      <c r="KQB124" s="148"/>
      <c r="KQC124" s="149"/>
      <c r="KQD124" s="150"/>
      <c r="KQE124" s="151"/>
      <c r="KQF124" s="152"/>
      <c r="KQG124" s="146"/>
      <c r="KQH124" s="113"/>
      <c r="KQI124" s="147"/>
      <c r="KQJ124" s="113"/>
      <c r="KQK124" s="148"/>
      <c r="KQL124" s="149"/>
      <c r="KQM124" s="150"/>
      <c r="KQN124" s="151"/>
      <c r="KQO124" s="152"/>
      <c r="KQP124" s="146"/>
      <c r="KQQ124" s="113"/>
      <c r="KQR124" s="147"/>
      <c r="KQS124" s="113"/>
      <c r="KQT124" s="148"/>
      <c r="KQU124" s="149"/>
      <c r="KQV124" s="150"/>
      <c r="KQW124" s="151"/>
      <c r="KQX124" s="152"/>
      <c r="KQY124" s="146"/>
      <c r="KQZ124" s="113"/>
      <c r="KRA124" s="147"/>
      <c r="KRB124" s="113"/>
      <c r="KRC124" s="148"/>
      <c r="KRD124" s="149"/>
      <c r="KRE124" s="150"/>
      <c r="KRF124" s="151"/>
      <c r="KRG124" s="152"/>
      <c r="KRH124" s="146"/>
      <c r="KRI124" s="113"/>
      <c r="KRJ124" s="147"/>
      <c r="KRK124" s="113"/>
      <c r="KRL124" s="148"/>
      <c r="KRM124" s="149"/>
      <c r="KRN124" s="150"/>
      <c r="KRO124" s="151"/>
      <c r="KRP124" s="152"/>
      <c r="KRQ124" s="146"/>
      <c r="KRR124" s="113"/>
      <c r="KRS124" s="147"/>
      <c r="KRT124" s="113"/>
      <c r="KRU124" s="148"/>
      <c r="KRV124" s="149"/>
      <c r="KRW124" s="150"/>
      <c r="KRX124" s="151"/>
      <c r="KRY124" s="152"/>
      <c r="KRZ124" s="146"/>
      <c r="KSA124" s="113"/>
      <c r="KSB124" s="147"/>
      <c r="KSC124" s="113"/>
      <c r="KSD124" s="148"/>
      <c r="KSE124" s="149"/>
      <c r="KSF124" s="150"/>
      <c r="KSG124" s="151"/>
      <c r="KSH124" s="152"/>
      <c r="KSI124" s="146"/>
      <c r="KSJ124" s="113"/>
      <c r="KSK124" s="147"/>
      <c r="KSL124" s="113"/>
      <c r="KSM124" s="148"/>
      <c r="KSN124" s="149"/>
      <c r="KSO124" s="150"/>
      <c r="KSP124" s="151"/>
      <c r="KSQ124" s="152"/>
      <c r="KSR124" s="146"/>
      <c r="KSS124" s="113"/>
      <c r="KST124" s="147"/>
      <c r="KSU124" s="113"/>
      <c r="KSV124" s="148"/>
      <c r="KSW124" s="149"/>
      <c r="KSX124" s="150"/>
      <c r="KSY124" s="151"/>
      <c r="KSZ124" s="152"/>
      <c r="KTA124" s="146"/>
      <c r="KTB124" s="113"/>
      <c r="KTC124" s="147"/>
      <c r="KTD124" s="113"/>
      <c r="KTE124" s="148"/>
      <c r="KTF124" s="149"/>
      <c r="KTG124" s="150"/>
      <c r="KTH124" s="151"/>
      <c r="KTI124" s="152"/>
      <c r="KTJ124" s="146"/>
      <c r="KTK124" s="113"/>
      <c r="KTL124" s="147"/>
      <c r="KTM124" s="113"/>
      <c r="KTN124" s="148"/>
      <c r="KTO124" s="149"/>
      <c r="KTP124" s="150"/>
      <c r="KTQ124" s="151"/>
      <c r="KTR124" s="152"/>
      <c r="KTS124" s="146"/>
      <c r="KTT124" s="113"/>
      <c r="KTU124" s="147"/>
      <c r="KTV124" s="113"/>
      <c r="KTW124" s="148"/>
      <c r="KTX124" s="149"/>
      <c r="KTY124" s="150"/>
      <c r="KTZ124" s="151"/>
      <c r="KUA124" s="152"/>
      <c r="KUB124" s="146"/>
      <c r="KUC124" s="113"/>
      <c r="KUD124" s="147"/>
      <c r="KUE124" s="113"/>
      <c r="KUF124" s="148"/>
      <c r="KUG124" s="149"/>
      <c r="KUH124" s="150"/>
      <c r="KUI124" s="151"/>
      <c r="KUJ124" s="152"/>
      <c r="KUK124" s="146"/>
      <c r="KUL124" s="113"/>
      <c r="KUM124" s="147"/>
      <c r="KUN124" s="113"/>
      <c r="KUO124" s="148"/>
      <c r="KUP124" s="149"/>
      <c r="KUQ124" s="150"/>
      <c r="KUR124" s="151"/>
      <c r="KUS124" s="152"/>
      <c r="KUT124" s="146"/>
      <c r="KUU124" s="113"/>
      <c r="KUV124" s="147"/>
      <c r="KUW124" s="113"/>
      <c r="KUX124" s="148"/>
      <c r="KUY124" s="149"/>
      <c r="KUZ124" s="150"/>
      <c r="KVA124" s="151"/>
      <c r="KVB124" s="152"/>
      <c r="KVC124" s="146"/>
      <c r="KVD124" s="113"/>
      <c r="KVE124" s="147"/>
      <c r="KVF124" s="113"/>
      <c r="KVG124" s="148"/>
      <c r="KVH124" s="149"/>
      <c r="KVI124" s="150"/>
      <c r="KVJ124" s="151"/>
      <c r="KVK124" s="152"/>
      <c r="KVL124" s="146"/>
      <c r="KVM124" s="113"/>
      <c r="KVN124" s="147"/>
      <c r="KVO124" s="113"/>
      <c r="KVP124" s="148"/>
      <c r="KVQ124" s="149"/>
      <c r="KVR124" s="150"/>
      <c r="KVS124" s="151"/>
      <c r="KVT124" s="152"/>
      <c r="KVU124" s="146"/>
      <c r="KVV124" s="113"/>
      <c r="KVW124" s="147"/>
      <c r="KVX124" s="113"/>
      <c r="KVY124" s="148"/>
      <c r="KVZ124" s="149"/>
      <c r="KWA124" s="150"/>
      <c r="KWB124" s="151"/>
      <c r="KWC124" s="152"/>
      <c r="KWD124" s="146"/>
      <c r="KWE124" s="113"/>
      <c r="KWF124" s="147"/>
      <c r="KWG124" s="113"/>
      <c r="KWH124" s="148"/>
      <c r="KWI124" s="149"/>
      <c r="KWJ124" s="150"/>
      <c r="KWK124" s="151"/>
      <c r="KWL124" s="152"/>
      <c r="KWM124" s="146"/>
      <c r="KWN124" s="113"/>
      <c r="KWO124" s="147"/>
      <c r="KWP124" s="113"/>
      <c r="KWQ124" s="148"/>
      <c r="KWR124" s="149"/>
      <c r="KWS124" s="150"/>
      <c r="KWT124" s="151"/>
      <c r="KWU124" s="152"/>
      <c r="KWV124" s="146"/>
      <c r="KWW124" s="113"/>
      <c r="KWX124" s="147"/>
      <c r="KWY124" s="113"/>
      <c r="KWZ124" s="148"/>
      <c r="KXA124" s="149"/>
      <c r="KXB124" s="150"/>
      <c r="KXC124" s="151"/>
      <c r="KXD124" s="152"/>
      <c r="KXE124" s="146"/>
      <c r="KXF124" s="113"/>
      <c r="KXG124" s="147"/>
      <c r="KXH124" s="113"/>
      <c r="KXI124" s="148"/>
      <c r="KXJ124" s="149"/>
      <c r="KXK124" s="150"/>
      <c r="KXL124" s="151"/>
      <c r="KXM124" s="152"/>
      <c r="KXN124" s="146"/>
      <c r="KXO124" s="113"/>
      <c r="KXP124" s="147"/>
      <c r="KXQ124" s="113"/>
      <c r="KXR124" s="148"/>
      <c r="KXS124" s="149"/>
      <c r="KXT124" s="150"/>
      <c r="KXU124" s="151"/>
      <c r="KXV124" s="152"/>
      <c r="KXW124" s="146"/>
      <c r="KXX124" s="113"/>
      <c r="KXY124" s="147"/>
      <c r="KXZ124" s="113"/>
      <c r="KYA124" s="148"/>
      <c r="KYB124" s="149"/>
      <c r="KYC124" s="150"/>
      <c r="KYD124" s="151"/>
      <c r="KYE124" s="152"/>
      <c r="KYF124" s="146"/>
      <c r="KYG124" s="113"/>
      <c r="KYH124" s="147"/>
      <c r="KYI124" s="113"/>
      <c r="KYJ124" s="148"/>
      <c r="KYK124" s="149"/>
      <c r="KYL124" s="150"/>
      <c r="KYM124" s="151"/>
      <c r="KYN124" s="152"/>
      <c r="KYO124" s="146"/>
      <c r="KYP124" s="113"/>
      <c r="KYQ124" s="147"/>
      <c r="KYR124" s="113"/>
      <c r="KYS124" s="148"/>
      <c r="KYT124" s="149"/>
      <c r="KYU124" s="150"/>
      <c r="KYV124" s="151"/>
      <c r="KYW124" s="152"/>
      <c r="KYX124" s="146"/>
      <c r="KYY124" s="113"/>
      <c r="KYZ124" s="147"/>
      <c r="KZA124" s="113"/>
      <c r="KZB124" s="148"/>
      <c r="KZC124" s="149"/>
      <c r="KZD124" s="150"/>
      <c r="KZE124" s="151"/>
      <c r="KZF124" s="152"/>
      <c r="KZG124" s="146"/>
      <c r="KZH124" s="113"/>
      <c r="KZI124" s="147"/>
      <c r="KZJ124" s="113"/>
      <c r="KZK124" s="148"/>
      <c r="KZL124" s="149"/>
      <c r="KZM124" s="150"/>
      <c r="KZN124" s="151"/>
      <c r="KZO124" s="152"/>
      <c r="KZP124" s="146"/>
      <c r="KZQ124" s="113"/>
      <c r="KZR124" s="147"/>
      <c r="KZS124" s="113"/>
      <c r="KZT124" s="148"/>
      <c r="KZU124" s="149"/>
      <c r="KZV124" s="150"/>
      <c r="KZW124" s="151"/>
      <c r="KZX124" s="152"/>
      <c r="KZY124" s="146"/>
      <c r="KZZ124" s="113"/>
      <c r="LAA124" s="147"/>
      <c r="LAB124" s="113"/>
      <c r="LAC124" s="148"/>
      <c r="LAD124" s="149"/>
      <c r="LAE124" s="150"/>
      <c r="LAF124" s="151"/>
      <c r="LAG124" s="152"/>
      <c r="LAH124" s="146"/>
      <c r="LAI124" s="113"/>
      <c r="LAJ124" s="147"/>
      <c r="LAK124" s="113"/>
      <c r="LAL124" s="148"/>
      <c r="LAM124" s="149"/>
      <c r="LAN124" s="150"/>
      <c r="LAO124" s="151"/>
      <c r="LAP124" s="152"/>
      <c r="LAQ124" s="146"/>
      <c r="LAR124" s="113"/>
      <c r="LAS124" s="147"/>
      <c r="LAT124" s="113"/>
      <c r="LAU124" s="148"/>
      <c r="LAV124" s="149"/>
      <c r="LAW124" s="150"/>
      <c r="LAX124" s="151"/>
      <c r="LAY124" s="152"/>
      <c r="LAZ124" s="146"/>
      <c r="LBA124" s="113"/>
      <c r="LBB124" s="147"/>
      <c r="LBC124" s="113"/>
      <c r="LBD124" s="148"/>
      <c r="LBE124" s="149"/>
      <c r="LBF124" s="150"/>
      <c r="LBG124" s="151"/>
      <c r="LBH124" s="152"/>
      <c r="LBI124" s="146"/>
      <c r="LBJ124" s="113"/>
      <c r="LBK124" s="147"/>
      <c r="LBL124" s="113"/>
      <c r="LBM124" s="148"/>
      <c r="LBN124" s="149"/>
      <c r="LBO124" s="150"/>
      <c r="LBP124" s="151"/>
      <c r="LBQ124" s="152"/>
      <c r="LBR124" s="146"/>
      <c r="LBS124" s="113"/>
      <c r="LBT124" s="147"/>
      <c r="LBU124" s="113"/>
      <c r="LBV124" s="148"/>
      <c r="LBW124" s="149"/>
      <c r="LBX124" s="150"/>
      <c r="LBY124" s="151"/>
      <c r="LBZ124" s="152"/>
      <c r="LCA124" s="146"/>
      <c r="LCB124" s="113"/>
      <c r="LCC124" s="147"/>
      <c r="LCD124" s="113"/>
      <c r="LCE124" s="148"/>
      <c r="LCF124" s="149"/>
      <c r="LCG124" s="150"/>
      <c r="LCH124" s="151"/>
      <c r="LCI124" s="152"/>
      <c r="LCJ124" s="146"/>
      <c r="LCK124" s="113"/>
      <c r="LCL124" s="147"/>
      <c r="LCM124" s="113"/>
      <c r="LCN124" s="148"/>
      <c r="LCO124" s="149"/>
      <c r="LCP124" s="150"/>
      <c r="LCQ124" s="151"/>
      <c r="LCR124" s="152"/>
      <c r="LCS124" s="146"/>
      <c r="LCT124" s="113"/>
      <c r="LCU124" s="147"/>
      <c r="LCV124" s="113"/>
      <c r="LCW124" s="148"/>
      <c r="LCX124" s="149"/>
      <c r="LCY124" s="150"/>
      <c r="LCZ124" s="151"/>
      <c r="LDA124" s="152"/>
      <c r="LDB124" s="146"/>
      <c r="LDC124" s="113"/>
      <c r="LDD124" s="147"/>
      <c r="LDE124" s="113"/>
      <c r="LDF124" s="148"/>
      <c r="LDG124" s="149"/>
      <c r="LDH124" s="150"/>
      <c r="LDI124" s="151"/>
      <c r="LDJ124" s="152"/>
      <c r="LDK124" s="146"/>
      <c r="LDL124" s="113"/>
      <c r="LDM124" s="147"/>
      <c r="LDN124" s="113"/>
      <c r="LDO124" s="148"/>
      <c r="LDP124" s="149"/>
      <c r="LDQ124" s="150"/>
      <c r="LDR124" s="151"/>
      <c r="LDS124" s="152"/>
      <c r="LDT124" s="146"/>
      <c r="LDU124" s="113"/>
      <c r="LDV124" s="147"/>
      <c r="LDW124" s="113"/>
      <c r="LDX124" s="148"/>
      <c r="LDY124" s="149"/>
      <c r="LDZ124" s="150"/>
      <c r="LEA124" s="151"/>
      <c r="LEB124" s="152"/>
      <c r="LEC124" s="146"/>
      <c r="LED124" s="113"/>
      <c r="LEE124" s="147"/>
      <c r="LEF124" s="113"/>
      <c r="LEG124" s="148"/>
      <c r="LEH124" s="149"/>
      <c r="LEI124" s="150"/>
      <c r="LEJ124" s="151"/>
      <c r="LEK124" s="152"/>
      <c r="LEL124" s="146"/>
      <c r="LEM124" s="113"/>
      <c r="LEN124" s="147"/>
      <c r="LEO124" s="113"/>
      <c r="LEP124" s="148"/>
      <c r="LEQ124" s="149"/>
      <c r="LER124" s="150"/>
      <c r="LES124" s="151"/>
      <c r="LET124" s="152"/>
      <c r="LEU124" s="146"/>
      <c r="LEV124" s="113"/>
      <c r="LEW124" s="147"/>
      <c r="LEX124" s="113"/>
      <c r="LEY124" s="148"/>
      <c r="LEZ124" s="149"/>
      <c r="LFA124" s="150"/>
      <c r="LFB124" s="151"/>
      <c r="LFC124" s="152"/>
      <c r="LFD124" s="146"/>
      <c r="LFE124" s="113"/>
      <c r="LFF124" s="147"/>
      <c r="LFG124" s="113"/>
      <c r="LFH124" s="148"/>
      <c r="LFI124" s="149"/>
      <c r="LFJ124" s="150"/>
      <c r="LFK124" s="151"/>
      <c r="LFL124" s="152"/>
      <c r="LFM124" s="146"/>
      <c r="LFN124" s="113"/>
      <c r="LFO124" s="147"/>
      <c r="LFP124" s="113"/>
      <c r="LFQ124" s="148"/>
      <c r="LFR124" s="149"/>
      <c r="LFS124" s="150"/>
      <c r="LFT124" s="151"/>
      <c r="LFU124" s="152"/>
      <c r="LFV124" s="146"/>
      <c r="LFW124" s="113"/>
      <c r="LFX124" s="147"/>
      <c r="LFY124" s="113"/>
      <c r="LFZ124" s="148"/>
      <c r="LGA124" s="149"/>
      <c r="LGB124" s="150"/>
      <c r="LGC124" s="151"/>
      <c r="LGD124" s="152"/>
      <c r="LGE124" s="146"/>
      <c r="LGF124" s="113"/>
      <c r="LGG124" s="147"/>
      <c r="LGH124" s="113"/>
      <c r="LGI124" s="148"/>
      <c r="LGJ124" s="149"/>
      <c r="LGK124" s="150"/>
      <c r="LGL124" s="151"/>
      <c r="LGM124" s="152"/>
      <c r="LGN124" s="146"/>
      <c r="LGO124" s="113"/>
      <c r="LGP124" s="147"/>
      <c r="LGQ124" s="113"/>
      <c r="LGR124" s="148"/>
      <c r="LGS124" s="149"/>
      <c r="LGT124" s="150"/>
      <c r="LGU124" s="151"/>
      <c r="LGV124" s="152"/>
      <c r="LGW124" s="146"/>
      <c r="LGX124" s="113"/>
      <c r="LGY124" s="147"/>
      <c r="LGZ124" s="113"/>
      <c r="LHA124" s="148"/>
      <c r="LHB124" s="149"/>
      <c r="LHC124" s="150"/>
      <c r="LHD124" s="151"/>
      <c r="LHE124" s="152"/>
      <c r="LHF124" s="146"/>
      <c r="LHG124" s="113"/>
      <c r="LHH124" s="147"/>
      <c r="LHI124" s="113"/>
      <c r="LHJ124" s="148"/>
      <c r="LHK124" s="149"/>
      <c r="LHL124" s="150"/>
      <c r="LHM124" s="151"/>
      <c r="LHN124" s="152"/>
      <c r="LHO124" s="146"/>
      <c r="LHP124" s="113"/>
      <c r="LHQ124" s="147"/>
      <c r="LHR124" s="113"/>
      <c r="LHS124" s="148"/>
      <c r="LHT124" s="149"/>
      <c r="LHU124" s="150"/>
      <c r="LHV124" s="151"/>
      <c r="LHW124" s="152"/>
      <c r="LHX124" s="146"/>
      <c r="LHY124" s="113"/>
      <c r="LHZ124" s="147"/>
      <c r="LIA124" s="113"/>
      <c r="LIB124" s="148"/>
      <c r="LIC124" s="149"/>
      <c r="LID124" s="150"/>
      <c r="LIE124" s="151"/>
      <c r="LIF124" s="152"/>
      <c r="LIG124" s="146"/>
      <c r="LIH124" s="113"/>
      <c r="LII124" s="147"/>
      <c r="LIJ124" s="113"/>
      <c r="LIK124" s="148"/>
      <c r="LIL124" s="149"/>
      <c r="LIM124" s="150"/>
      <c r="LIN124" s="151"/>
      <c r="LIO124" s="152"/>
      <c r="LIP124" s="146"/>
      <c r="LIQ124" s="113"/>
      <c r="LIR124" s="147"/>
      <c r="LIS124" s="113"/>
      <c r="LIT124" s="148"/>
      <c r="LIU124" s="149"/>
      <c r="LIV124" s="150"/>
      <c r="LIW124" s="151"/>
      <c r="LIX124" s="152"/>
      <c r="LIY124" s="146"/>
      <c r="LIZ124" s="113"/>
      <c r="LJA124" s="147"/>
      <c r="LJB124" s="113"/>
      <c r="LJC124" s="148"/>
      <c r="LJD124" s="149"/>
      <c r="LJE124" s="150"/>
      <c r="LJF124" s="151"/>
      <c r="LJG124" s="152"/>
      <c r="LJH124" s="146"/>
      <c r="LJI124" s="113"/>
      <c r="LJJ124" s="147"/>
      <c r="LJK124" s="113"/>
      <c r="LJL124" s="148"/>
      <c r="LJM124" s="149"/>
      <c r="LJN124" s="150"/>
      <c r="LJO124" s="151"/>
      <c r="LJP124" s="152"/>
      <c r="LJQ124" s="146"/>
      <c r="LJR124" s="113"/>
      <c r="LJS124" s="147"/>
      <c r="LJT124" s="113"/>
      <c r="LJU124" s="148"/>
      <c r="LJV124" s="149"/>
      <c r="LJW124" s="150"/>
      <c r="LJX124" s="151"/>
      <c r="LJY124" s="152"/>
      <c r="LJZ124" s="146"/>
      <c r="LKA124" s="113"/>
      <c r="LKB124" s="147"/>
      <c r="LKC124" s="113"/>
      <c r="LKD124" s="148"/>
      <c r="LKE124" s="149"/>
      <c r="LKF124" s="150"/>
      <c r="LKG124" s="151"/>
      <c r="LKH124" s="152"/>
      <c r="LKI124" s="146"/>
      <c r="LKJ124" s="113"/>
      <c r="LKK124" s="147"/>
      <c r="LKL124" s="113"/>
      <c r="LKM124" s="148"/>
      <c r="LKN124" s="149"/>
      <c r="LKO124" s="150"/>
      <c r="LKP124" s="151"/>
      <c r="LKQ124" s="152"/>
      <c r="LKR124" s="146"/>
      <c r="LKS124" s="113"/>
      <c r="LKT124" s="147"/>
      <c r="LKU124" s="113"/>
      <c r="LKV124" s="148"/>
      <c r="LKW124" s="149"/>
      <c r="LKX124" s="150"/>
      <c r="LKY124" s="151"/>
      <c r="LKZ124" s="152"/>
      <c r="LLA124" s="146"/>
      <c r="LLB124" s="113"/>
      <c r="LLC124" s="147"/>
      <c r="LLD124" s="113"/>
      <c r="LLE124" s="148"/>
      <c r="LLF124" s="149"/>
      <c r="LLG124" s="150"/>
      <c r="LLH124" s="151"/>
      <c r="LLI124" s="152"/>
      <c r="LLJ124" s="146"/>
      <c r="LLK124" s="113"/>
      <c r="LLL124" s="147"/>
      <c r="LLM124" s="113"/>
      <c r="LLN124" s="148"/>
      <c r="LLO124" s="149"/>
      <c r="LLP124" s="150"/>
      <c r="LLQ124" s="151"/>
      <c r="LLR124" s="152"/>
      <c r="LLS124" s="146"/>
      <c r="LLT124" s="113"/>
      <c r="LLU124" s="147"/>
      <c r="LLV124" s="113"/>
      <c r="LLW124" s="148"/>
      <c r="LLX124" s="149"/>
      <c r="LLY124" s="150"/>
      <c r="LLZ124" s="151"/>
      <c r="LMA124" s="152"/>
      <c r="LMB124" s="146"/>
      <c r="LMC124" s="113"/>
      <c r="LMD124" s="147"/>
      <c r="LME124" s="113"/>
      <c r="LMF124" s="148"/>
      <c r="LMG124" s="149"/>
      <c r="LMH124" s="150"/>
      <c r="LMI124" s="151"/>
      <c r="LMJ124" s="152"/>
      <c r="LMK124" s="146"/>
      <c r="LML124" s="113"/>
      <c r="LMM124" s="147"/>
      <c r="LMN124" s="113"/>
      <c r="LMO124" s="148"/>
      <c r="LMP124" s="149"/>
      <c r="LMQ124" s="150"/>
      <c r="LMR124" s="151"/>
      <c r="LMS124" s="152"/>
      <c r="LMT124" s="146"/>
      <c r="LMU124" s="113"/>
      <c r="LMV124" s="147"/>
      <c r="LMW124" s="113"/>
      <c r="LMX124" s="148"/>
      <c r="LMY124" s="149"/>
      <c r="LMZ124" s="150"/>
      <c r="LNA124" s="151"/>
      <c r="LNB124" s="152"/>
      <c r="LNC124" s="146"/>
      <c r="LND124" s="113"/>
      <c r="LNE124" s="147"/>
      <c r="LNF124" s="113"/>
      <c r="LNG124" s="148"/>
      <c r="LNH124" s="149"/>
      <c r="LNI124" s="150"/>
      <c r="LNJ124" s="151"/>
      <c r="LNK124" s="152"/>
      <c r="LNL124" s="146"/>
      <c r="LNM124" s="113"/>
      <c r="LNN124" s="147"/>
      <c r="LNO124" s="113"/>
      <c r="LNP124" s="148"/>
      <c r="LNQ124" s="149"/>
      <c r="LNR124" s="150"/>
      <c r="LNS124" s="151"/>
      <c r="LNT124" s="152"/>
      <c r="LNU124" s="146"/>
      <c r="LNV124" s="113"/>
      <c r="LNW124" s="147"/>
      <c r="LNX124" s="113"/>
      <c r="LNY124" s="148"/>
      <c r="LNZ124" s="149"/>
      <c r="LOA124" s="150"/>
      <c r="LOB124" s="151"/>
      <c r="LOC124" s="152"/>
      <c r="LOD124" s="146"/>
      <c r="LOE124" s="113"/>
      <c r="LOF124" s="147"/>
      <c r="LOG124" s="113"/>
      <c r="LOH124" s="148"/>
      <c r="LOI124" s="149"/>
      <c r="LOJ124" s="150"/>
      <c r="LOK124" s="151"/>
      <c r="LOL124" s="152"/>
      <c r="LOM124" s="146"/>
      <c r="LON124" s="113"/>
      <c r="LOO124" s="147"/>
      <c r="LOP124" s="113"/>
      <c r="LOQ124" s="148"/>
      <c r="LOR124" s="149"/>
      <c r="LOS124" s="150"/>
      <c r="LOT124" s="151"/>
      <c r="LOU124" s="152"/>
      <c r="LOV124" s="146"/>
      <c r="LOW124" s="113"/>
      <c r="LOX124" s="147"/>
      <c r="LOY124" s="113"/>
      <c r="LOZ124" s="148"/>
      <c r="LPA124" s="149"/>
      <c r="LPB124" s="150"/>
      <c r="LPC124" s="151"/>
      <c r="LPD124" s="152"/>
      <c r="LPE124" s="146"/>
      <c r="LPF124" s="113"/>
      <c r="LPG124" s="147"/>
      <c r="LPH124" s="113"/>
      <c r="LPI124" s="148"/>
      <c r="LPJ124" s="149"/>
      <c r="LPK124" s="150"/>
      <c r="LPL124" s="151"/>
      <c r="LPM124" s="152"/>
      <c r="LPN124" s="146"/>
      <c r="LPO124" s="113"/>
      <c r="LPP124" s="147"/>
      <c r="LPQ124" s="113"/>
      <c r="LPR124" s="148"/>
      <c r="LPS124" s="149"/>
      <c r="LPT124" s="150"/>
      <c r="LPU124" s="151"/>
      <c r="LPV124" s="152"/>
      <c r="LPW124" s="146"/>
      <c r="LPX124" s="113"/>
      <c r="LPY124" s="147"/>
      <c r="LPZ124" s="113"/>
      <c r="LQA124" s="148"/>
      <c r="LQB124" s="149"/>
      <c r="LQC124" s="150"/>
      <c r="LQD124" s="151"/>
      <c r="LQE124" s="152"/>
      <c r="LQF124" s="146"/>
      <c r="LQG124" s="113"/>
      <c r="LQH124" s="147"/>
      <c r="LQI124" s="113"/>
      <c r="LQJ124" s="148"/>
      <c r="LQK124" s="149"/>
      <c r="LQL124" s="150"/>
      <c r="LQM124" s="151"/>
      <c r="LQN124" s="152"/>
      <c r="LQO124" s="146"/>
      <c r="LQP124" s="113"/>
      <c r="LQQ124" s="147"/>
      <c r="LQR124" s="113"/>
      <c r="LQS124" s="148"/>
      <c r="LQT124" s="149"/>
      <c r="LQU124" s="150"/>
      <c r="LQV124" s="151"/>
      <c r="LQW124" s="152"/>
      <c r="LQX124" s="146"/>
      <c r="LQY124" s="113"/>
      <c r="LQZ124" s="147"/>
      <c r="LRA124" s="113"/>
      <c r="LRB124" s="148"/>
      <c r="LRC124" s="149"/>
      <c r="LRD124" s="150"/>
      <c r="LRE124" s="151"/>
      <c r="LRF124" s="152"/>
      <c r="LRG124" s="146"/>
      <c r="LRH124" s="113"/>
      <c r="LRI124" s="147"/>
      <c r="LRJ124" s="113"/>
      <c r="LRK124" s="148"/>
      <c r="LRL124" s="149"/>
      <c r="LRM124" s="150"/>
      <c r="LRN124" s="151"/>
      <c r="LRO124" s="152"/>
      <c r="LRP124" s="146"/>
      <c r="LRQ124" s="113"/>
      <c r="LRR124" s="147"/>
      <c r="LRS124" s="113"/>
      <c r="LRT124" s="148"/>
      <c r="LRU124" s="149"/>
      <c r="LRV124" s="150"/>
      <c r="LRW124" s="151"/>
      <c r="LRX124" s="152"/>
      <c r="LRY124" s="146"/>
      <c r="LRZ124" s="113"/>
      <c r="LSA124" s="147"/>
      <c r="LSB124" s="113"/>
      <c r="LSC124" s="148"/>
      <c r="LSD124" s="149"/>
      <c r="LSE124" s="150"/>
      <c r="LSF124" s="151"/>
      <c r="LSG124" s="152"/>
      <c r="LSH124" s="146"/>
      <c r="LSI124" s="113"/>
      <c r="LSJ124" s="147"/>
      <c r="LSK124" s="113"/>
      <c r="LSL124" s="148"/>
      <c r="LSM124" s="149"/>
      <c r="LSN124" s="150"/>
      <c r="LSO124" s="151"/>
      <c r="LSP124" s="152"/>
      <c r="LSQ124" s="146"/>
      <c r="LSR124" s="113"/>
      <c r="LSS124" s="147"/>
      <c r="LST124" s="113"/>
      <c r="LSU124" s="148"/>
      <c r="LSV124" s="149"/>
      <c r="LSW124" s="150"/>
      <c r="LSX124" s="151"/>
      <c r="LSY124" s="152"/>
      <c r="LSZ124" s="146"/>
      <c r="LTA124" s="113"/>
      <c r="LTB124" s="147"/>
      <c r="LTC124" s="113"/>
      <c r="LTD124" s="148"/>
      <c r="LTE124" s="149"/>
      <c r="LTF124" s="150"/>
      <c r="LTG124" s="151"/>
      <c r="LTH124" s="152"/>
      <c r="LTI124" s="146"/>
      <c r="LTJ124" s="113"/>
      <c r="LTK124" s="147"/>
      <c r="LTL124" s="113"/>
      <c r="LTM124" s="148"/>
      <c r="LTN124" s="149"/>
      <c r="LTO124" s="150"/>
      <c r="LTP124" s="151"/>
      <c r="LTQ124" s="152"/>
      <c r="LTR124" s="146"/>
      <c r="LTS124" s="113"/>
      <c r="LTT124" s="147"/>
      <c r="LTU124" s="113"/>
      <c r="LTV124" s="148"/>
      <c r="LTW124" s="149"/>
      <c r="LTX124" s="150"/>
      <c r="LTY124" s="151"/>
      <c r="LTZ124" s="152"/>
      <c r="LUA124" s="146"/>
      <c r="LUB124" s="113"/>
      <c r="LUC124" s="147"/>
      <c r="LUD124" s="113"/>
      <c r="LUE124" s="148"/>
      <c r="LUF124" s="149"/>
      <c r="LUG124" s="150"/>
      <c r="LUH124" s="151"/>
      <c r="LUI124" s="152"/>
      <c r="LUJ124" s="146"/>
      <c r="LUK124" s="113"/>
      <c r="LUL124" s="147"/>
      <c r="LUM124" s="113"/>
      <c r="LUN124" s="148"/>
      <c r="LUO124" s="149"/>
      <c r="LUP124" s="150"/>
      <c r="LUQ124" s="151"/>
      <c r="LUR124" s="152"/>
      <c r="LUS124" s="146"/>
      <c r="LUT124" s="113"/>
      <c r="LUU124" s="147"/>
      <c r="LUV124" s="113"/>
      <c r="LUW124" s="148"/>
      <c r="LUX124" s="149"/>
      <c r="LUY124" s="150"/>
      <c r="LUZ124" s="151"/>
      <c r="LVA124" s="152"/>
      <c r="LVB124" s="146"/>
      <c r="LVC124" s="113"/>
      <c r="LVD124" s="147"/>
      <c r="LVE124" s="113"/>
      <c r="LVF124" s="148"/>
      <c r="LVG124" s="149"/>
      <c r="LVH124" s="150"/>
      <c r="LVI124" s="151"/>
      <c r="LVJ124" s="152"/>
      <c r="LVK124" s="146"/>
      <c r="LVL124" s="113"/>
      <c r="LVM124" s="147"/>
      <c r="LVN124" s="113"/>
      <c r="LVO124" s="148"/>
      <c r="LVP124" s="149"/>
      <c r="LVQ124" s="150"/>
      <c r="LVR124" s="151"/>
      <c r="LVS124" s="152"/>
      <c r="LVT124" s="146"/>
      <c r="LVU124" s="113"/>
      <c r="LVV124" s="147"/>
      <c r="LVW124" s="113"/>
      <c r="LVX124" s="148"/>
      <c r="LVY124" s="149"/>
      <c r="LVZ124" s="150"/>
      <c r="LWA124" s="151"/>
      <c r="LWB124" s="152"/>
      <c r="LWC124" s="146"/>
      <c r="LWD124" s="113"/>
      <c r="LWE124" s="147"/>
      <c r="LWF124" s="113"/>
      <c r="LWG124" s="148"/>
      <c r="LWH124" s="149"/>
      <c r="LWI124" s="150"/>
      <c r="LWJ124" s="151"/>
      <c r="LWK124" s="152"/>
      <c r="LWL124" s="146"/>
      <c r="LWM124" s="113"/>
      <c r="LWN124" s="147"/>
      <c r="LWO124" s="113"/>
      <c r="LWP124" s="148"/>
      <c r="LWQ124" s="149"/>
      <c r="LWR124" s="150"/>
      <c r="LWS124" s="151"/>
      <c r="LWT124" s="152"/>
      <c r="LWU124" s="146"/>
      <c r="LWV124" s="113"/>
      <c r="LWW124" s="147"/>
      <c r="LWX124" s="113"/>
      <c r="LWY124" s="148"/>
      <c r="LWZ124" s="149"/>
      <c r="LXA124" s="150"/>
      <c r="LXB124" s="151"/>
      <c r="LXC124" s="152"/>
      <c r="LXD124" s="146"/>
      <c r="LXE124" s="113"/>
      <c r="LXF124" s="147"/>
      <c r="LXG124" s="113"/>
      <c r="LXH124" s="148"/>
      <c r="LXI124" s="149"/>
      <c r="LXJ124" s="150"/>
      <c r="LXK124" s="151"/>
      <c r="LXL124" s="152"/>
      <c r="LXM124" s="146"/>
      <c r="LXN124" s="113"/>
      <c r="LXO124" s="147"/>
      <c r="LXP124" s="113"/>
      <c r="LXQ124" s="148"/>
      <c r="LXR124" s="149"/>
      <c r="LXS124" s="150"/>
      <c r="LXT124" s="151"/>
      <c r="LXU124" s="152"/>
      <c r="LXV124" s="146"/>
      <c r="LXW124" s="113"/>
      <c r="LXX124" s="147"/>
      <c r="LXY124" s="113"/>
      <c r="LXZ124" s="148"/>
      <c r="LYA124" s="149"/>
      <c r="LYB124" s="150"/>
      <c r="LYC124" s="151"/>
      <c r="LYD124" s="152"/>
      <c r="LYE124" s="146"/>
      <c r="LYF124" s="113"/>
      <c r="LYG124" s="147"/>
      <c r="LYH124" s="113"/>
      <c r="LYI124" s="148"/>
      <c r="LYJ124" s="149"/>
      <c r="LYK124" s="150"/>
      <c r="LYL124" s="151"/>
      <c r="LYM124" s="152"/>
      <c r="LYN124" s="146"/>
      <c r="LYO124" s="113"/>
      <c r="LYP124" s="147"/>
      <c r="LYQ124" s="113"/>
      <c r="LYR124" s="148"/>
      <c r="LYS124" s="149"/>
      <c r="LYT124" s="150"/>
      <c r="LYU124" s="151"/>
      <c r="LYV124" s="152"/>
      <c r="LYW124" s="146"/>
      <c r="LYX124" s="113"/>
      <c r="LYY124" s="147"/>
      <c r="LYZ124" s="113"/>
      <c r="LZA124" s="148"/>
      <c r="LZB124" s="149"/>
      <c r="LZC124" s="150"/>
      <c r="LZD124" s="151"/>
      <c r="LZE124" s="152"/>
      <c r="LZF124" s="146"/>
      <c r="LZG124" s="113"/>
      <c r="LZH124" s="147"/>
      <c r="LZI124" s="113"/>
      <c r="LZJ124" s="148"/>
      <c r="LZK124" s="149"/>
      <c r="LZL124" s="150"/>
      <c r="LZM124" s="151"/>
      <c r="LZN124" s="152"/>
      <c r="LZO124" s="146"/>
      <c r="LZP124" s="113"/>
      <c r="LZQ124" s="147"/>
      <c r="LZR124" s="113"/>
      <c r="LZS124" s="148"/>
      <c r="LZT124" s="149"/>
      <c r="LZU124" s="150"/>
      <c r="LZV124" s="151"/>
      <c r="LZW124" s="152"/>
      <c r="LZX124" s="146"/>
      <c r="LZY124" s="113"/>
      <c r="LZZ124" s="147"/>
      <c r="MAA124" s="113"/>
      <c r="MAB124" s="148"/>
      <c r="MAC124" s="149"/>
      <c r="MAD124" s="150"/>
      <c r="MAE124" s="151"/>
      <c r="MAF124" s="152"/>
      <c r="MAG124" s="146"/>
      <c r="MAH124" s="113"/>
      <c r="MAI124" s="147"/>
      <c r="MAJ124" s="113"/>
      <c r="MAK124" s="148"/>
      <c r="MAL124" s="149"/>
      <c r="MAM124" s="150"/>
      <c r="MAN124" s="151"/>
      <c r="MAO124" s="152"/>
      <c r="MAP124" s="146"/>
      <c r="MAQ124" s="113"/>
      <c r="MAR124" s="147"/>
      <c r="MAS124" s="113"/>
      <c r="MAT124" s="148"/>
      <c r="MAU124" s="149"/>
      <c r="MAV124" s="150"/>
      <c r="MAW124" s="151"/>
      <c r="MAX124" s="152"/>
      <c r="MAY124" s="146"/>
      <c r="MAZ124" s="113"/>
      <c r="MBA124" s="147"/>
      <c r="MBB124" s="113"/>
      <c r="MBC124" s="148"/>
      <c r="MBD124" s="149"/>
      <c r="MBE124" s="150"/>
      <c r="MBF124" s="151"/>
      <c r="MBG124" s="152"/>
      <c r="MBH124" s="146"/>
      <c r="MBI124" s="113"/>
      <c r="MBJ124" s="147"/>
      <c r="MBK124" s="113"/>
      <c r="MBL124" s="148"/>
      <c r="MBM124" s="149"/>
      <c r="MBN124" s="150"/>
      <c r="MBO124" s="151"/>
      <c r="MBP124" s="152"/>
      <c r="MBQ124" s="146"/>
      <c r="MBR124" s="113"/>
      <c r="MBS124" s="147"/>
      <c r="MBT124" s="113"/>
      <c r="MBU124" s="148"/>
      <c r="MBV124" s="149"/>
      <c r="MBW124" s="150"/>
      <c r="MBX124" s="151"/>
      <c r="MBY124" s="152"/>
      <c r="MBZ124" s="146"/>
      <c r="MCA124" s="113"/>
      <c r="MCB124" s="147"/>
      <c r="MCC124" s="113"/>
      <c r="MCD124" s="148"/>
      <c r="MCE124" s="149"/>
      <c r="MCF124" s="150"/>
      <c r="MCG124" s="151"/>
      <c r="MCH124" s="152"/>
      <c r="MCI124" s="146"/>
      <c r="MCJ124" s="113"/>
      <c r="MCK124" s="147"/>
      <c r="MCL124" s="113"/>
      <c r="MCM124" s="148"/>
      <c r="MCN124" s="149"/>
      <c r="MCO124" s="150"/>
      <c r="MCP124" s="151"/>
      <c r="MCQ124" s="152"/>
      <c r="MCR124" s="146"/>
      <c r="MCS124" s="113"/>
      <c r="MCT124" s="147"/>
      <c r="MCU124" s="113"/>
      <c r="MCV124" s="148"/>
      <c r="MCW124" s="149"/>
      <c r="MCX124" s="150"/>
      <c r="MCY124" s="151"/>
      <c r="MCZ124" s="152"/>
      <c r="MDA124" s="146"/>
      <c r="MDB124" s="113"/>
      <c r="MDC124" s="147"/>
      <c r="MDD124" s="113"/>
      <c r="MDE124" s="148"/>
      <c r="MDF124" s="149"/>
      <c r="MDG124" s="150"/>
      <c r="MDH124" s="151"/>
      <c r="MDI124" s="152"/>
      <c r="MDJ124" s="146"/>
      <c r="MDK124" s="113"/>
      <c r="MDL124" s="147"/>
      <c r="MDM124" s="113"/>
      <c r="MDN124" s="148"/>
      <c r="MDO124" s="149"/>
      <c r="MDP124" s="150"/>
      <c r="MDQ124" s="151"/>
      <c r="MDR124" s="152"/>
      <c r="MDS124" s="146"/>
      <c r="MDT124" s="113"/>
      <c r="MDU124" s="147"/>
      <c r="MDV124" s="113"/>
      <c r="MDW124" s="148"/>
      <c r="MDX124" s="149"/>
      <c r="MDY124" s="150"/>
      <c r="MDZ124" s="151"/>
      <c r="MEA124" s="152"/>
      <c r="MEB124" s="146"/>
      <c r="MEC124" s="113"/>
      <c r="MED124" s="147"/>
      <c r="MEE124" s="113"/>
      <c r="MEF124" s="148"/>
      <c r="MEG124" s="149"/>
      <c r="MEH124" s="150"/>
      <c r="MEI124" s="151"/>
      <c r="MEJ124" s="152"/>
      <c r="MEK124" s="146"/>
      <c r="MEL124" s="113"/>
      <c r="MEM124" s="147"/>
      <c r="MEN124" s="113"/>
      <c r="MEO124" s="148"/>
      <c r="MEP124" s="149"/>
      <c r="MEQ124" s="150"/>
      <c r="MER124" s="151"/>
      <c r="MES124" s="152"/>
      <c r="MET124" s="146"/>
      <c r="MEU124" s="113"/>
      <c r="MEV124" s="147"/>
      <c r="MEW124" s="113"/>
      <c r="MEX124" s="148"/>
      <c r="MEY124" s="149"/>
      <c r="MEZ124" s="150"/>
      <c r="MFA124" s="151"/>
      <c r="MFB124" s="152"/>
      <c r="MFC124" s="146"/>
      <c r="MFD124" s="113"/>
      <c r="MFE124" s="147"/>
      <c r="MFF124" s="113"/>
      <c r="MFG124" s="148"/>
      <c r="MFH124" s="149"/>
      <c r="MFI124" s="150"/>
      <c r="MFJ124" s="151"/>
      <c r="MFK124" s="152"/>
      <c r="MFL124" s="146"/>
      <c r="MFM124" s="113"/>
      <c r="MFN124" s="147"/>
      <c r="MFO124" s="113"/>
      <c r="MFP124" s="148"/>
      <c r="MFQ124" s="149"/>
      <c r="MFR124" s="150"/>
      <c r="MFS124" s="151"/>
      <c r="MFT124" s="152"/>
      <c r="MFU124" s="146"/>
      <c r="MFV124" s="113"/>
      <c r="MFW124" s="147"/>
      <c r="MFX124" s="113"/>
      <c r="MFY124" s="148"/>
      <c r="MFZ124" s="149"/>
      <c r="MGA124" s="150"/>
      <c r="MGB124" s="151"/>
      <c r="MGC124" s="152"/>
      <c r="MGD124" s="146"/>
      <c r="MGE124" s="113"/>
      <c r="MGF124" s="147"/>
      <c r="MGG124" s="113"/>
      <c r="MGH124" s="148"/>
      <c r="MGI124" s="149"/>
      <c r="MGJ124" s="150"/>
      <c r="MGK124" s="151"/>
      <c r="MGL124" s="152"/>
      <c r="MGM124" s="146"/>
      <c r="MGN124" s="113"/>
      <c r="MGO124" s="147"/>
      <c r="MGP124" s="113"/>
      <c r="MGQ124" s="148"/>
      <c r="MGR124" s="149"/>
      <c r="MGS124" s="150"/>
      <c r="MGT124" s="151"/>
      <c r="MGU124" s="152"/>
      <c r="MGV124" s="146"/>
      <c r="MGW124" s="113"/>
      <c r="MGX124" s="147"/>
      <c r="MGY124" s="113"/>
      <c r="MGZ124" s="148"/>
      <c r="MHA124" s="149"/>
      <c r="MHB124" s="150"/>
      <c r="MHC124" s="151"/>
      <c r="MHD124" s="152"/>
      <c r="MHE124" s="146"/>
      <c r="MHF124" s="113"/>
      <c r="MHG124" s="147"/>
      <c r="MHH124" s="113"/>
      <c r="MHI124" s="148"/>
      <c r="MHJ124" s="149"/>
      <c r="MHK124" s="150"/>
      <c r="MHL124" s="151"/>
      <c r="MHM124" s="152"/>
      <c r="MHN124" s="146"/>
      <c r="MHO124" s="113"/>
      <c r="MHP124" s="147"/>
      <c r="MHQ124" s="113"/>
      <c r="MHR124" s="148"/>
      <c r="MHS124" s="149"/>
      <c r="MHT124" s="150"/>
      <c r="MHU124" s="151"/>
      <c r="MHV124" s="152"/>
      <c r="MHW124" s="146"/>
      <c r="MHX124" s="113"/>
      <c r="MHY124" s="147"/>
      <c r="MHZ124" s="113"/>
      <c r="MIA124" s="148"/>
      <c r="MIB124" s="149"/>
      <c r="MIC124" s="150"/>
      <c r="MID124" s="151"/>
      <c r="MIE124" s="152"/>
      <c r="MIF124" s="146"/>
      <c r="MIG124" s="113"/>
      <c r="MIH124" s="147"/>
      <c r="MII124" s="113"/>
      <c r="MIJ124" s="148"/>
      <c r="MIK124" s="149"/>
      <c r="MIL124" s="150"/>
      <c r="MIM124" s="151"/>
      <c r="MIN124" s="152"/>
      <c r="MIO124" s="146"/>
      <c r="MIP124" s="113"/>
      <c r="MIQ124" s="147"/>
      <c r="MIR124" s="113"/>
      <c r="MIS124" s="148"/>
      <c r="MIT124" s="149"/>
      <c r="MIU124" s="150"/>
      <c r="MIV124" s="151"/>
      <c r="MIW124" s="152"/>
      <c r="MIX124" s="146"/>
      <c r="MIY124" s="113"/>
      <c r="MIZ124" s="147"/>
      <c r="MJA124" s="113"/>
      <c r="MJB124" s="148"/>
      <c r="MJC124" s="149"/>
      <c r="MJD124" s="150"/>
      <c r="MJE124" s="151"/>
      <c r="MJF124" s="152"/>
      <c r="MJG124" s="146"/>
      <c r="MJH124" s="113"/>
      <c r="MJI124" s="147"/>
      <c r="MJJ124" s="113"/>
      <c r="MJK124" s="148"/>
      <c r="MJL124" s="149"/>
      <c r="MJM124" s="150"/>
      <c r="MJN124" s="151"/>
      <c r="MJO124" s="152"/>
      <c r="MJP124" s="146"/>
      <c r="MJQ124" s="113"/>
      <c r="MJR124" s="147"/>
      <c r="MJS124" s="113"/>
      <c r="MJT124" s="148"/>
      <c r="MJU124" s="149"/>
      <c r="MJV124" s="150"/>
      <c r="MJW124" s="151"/>
      <c r="MJX124" s="152"/>
      <c r="MJY124" s="146"/>
      <c r="MJZ124" s="113"/>
      <c r="MKA124" s="147"/>
      <c r="MKB124" s="113"/>
      <c r="MKC124" s="148"/>
      <c r="MKD124" s="149"/>
      <c r="MKE124" s="150"/>
      <c r="MKF124" s="151"/>
      <c r="MKG124" s="152"/>
      <c r="MKH124" s="146"/>
      <c r="MKI124" s="113"/>
      <c r="MKJ124" s="147"/>
      <c r="MKK124" s="113"/>
      <c r="MKL124" s="148"/>
      <c r="MKM124" s="149"/>
      <c r="MKN124" s="150"/>
      <c r="MKO124" s="151"/>
      <c r="MKP124" s="152"/>
      <c r="MKQ124" s="146"/>
      <c r="MKR124" s="113"/>
      <c r="MKS124" s="147"/>
      <c r="MKT124" s="113"/>
      <c r="MKU124" s="148"/>
      <c r="MKV124" s="149"/>
      <c r="MKW124" s="150"/>
      <c r="MKX124" s="151"/>
      <c r="MKY124" s="152"/>
      <c r="MKZ124" s="146"/>
      <c r="MLA124" s="113"/>
      <c r="MLB124" s="147"/>
      <c r="MLC124" s="113"/>
      <c r="MLD124" s="148"/>
      <c r="MLE124" s="149"/>
      <c r="MLF124" s="150"/>
      <c r="MLG124" s="151"/>
      <c r="MLH124" s="152"/>
      <c r="MLI124" s="146"/>
      <c r="MLJ124" s="113"/>
      <c r="MLK124" s="147"/>
      <c r="MLL124" s="113"/>
      <c r="MLM124" s="148"/>
      <c r="MLN124" s="149"/>
      <c r="MLO124" s="150"/>
      <c r="MLP124" s="151"/>
      <c r="MLQ124" s="152"/>
      <c r="MLR124" s="146"/>
      <c r="MLS124" s="113"/>
      <c r="MLT124" s="147"/>
      <c r="MLU124" s="113"/>
      <c r="MLV124" s="148"/>
      <c r="MLW124" s="149"/>
      <c r="MLX124" s="150"/>
      <c r="MLY124" s="151"/>
      <c r="MLZ124" s="152"/>
      <c r="MMA124" s="146"/>
      <c r="MMB124" s="113"/>
      <c r="MMC124" s="147"/>
      <c r="MMD124" s="113"/>
      <c r="MME124" s="148"/>
      <c r="MMF124" s="149"/>
      <c r="MMG124" s="150"/>
      <c r="MMH124" s="151"/>
      <c r="MMI124" s="152"/>
      <c r="MMJ124" s="146"/>
      <c r="MMK124" s="113"/>
      <c r="MML124" s="147"/>
      <c r="MMM124" s="113"/>
      <c r="MMN124" s="148"/>
      <c r="MMO124" s="149"/>
      <c r="MMP124" s="150"/>
      <c r="MMQ124" s="151"/>
      <c r="MMR124" s="152"/>
      <c r="MMS124" s="146"/>
      <c r="MMT124" s="113"/>
      <c r="MMU124" s="147"/>
      <c r="MMV124" s="113"/>
      <c r="MMW124" s="148"/>
      <c r="MMX124" s="149"/>
      <c r="MMY124" s="150"/>
      <c r="MMZ124" s="151"/>
      <c r="MNA124" s="152"/>
      <c r="MNB124" s="146"/>
      <c r="MNC124" s="113"/>
      <c r="MND124" s="147"/>
      <c r="MNE124" s="113"/>
      <c r="MNF124" s="148"/>
      <c r="MNG124" s="149"/>
      <c r="MNH124" s="150"/>
      <c r="MNI124" s="151"/>
      <c r="MNJ124" s="152"/>
      <c r="MNK124" s="146"/>
      <c r="MNL124" s="113"/>
      <c r="MNM124" s="147"/>
      <c r="MNN124" s="113"/>
      <c r="MNO124" s="148"/>
      <c r="MNP124" s="149"/>
      <c r="MNQ124" s="150"/>
      <c r="MNR124" s="151"/>
      <c r="MNS124" s="152"/>
      <c r="MNT124" s="146"/>
      <c r="MNU124" s="113"/>
      <c r="MNV124" s="147"/>
      <c r="MNW124" s="113"/>
      <c r="MNX124" s="148"/>
      <c r="MNY124" s="149"/>
      <c r="MNZ124" s="150"/>
      <c r="MOA124" s="151"/>
      <c r="MOB124" s="152"/>
      <c r="MOC124" s="146"/>
      <c r="MOD124" s="113"/>
      <c r="MOE124" s="147"/>
      <c r="MOF124" s="113"/>
      <c r="MOG124" s="148"/>
      <c r="MOH124" s="149"/>
      <c r="MOI124" s="150"/>
      <c r="MOJ124" s="151"/>
      <c r="MOK124" s="152"/>
      <c r="MOL124" s="146"/>
      <c r="MOM124" s="113"/>
      <c r="MON124" s="147"/>
      <c r="MOO124" s="113"/>
      <c r="MOP124" s="148"/>
      <c r="MOQ124" s="149"/>
      <c r="MOR124" s="150"/>
      <c r="MOS124" s="151"/>
      <c r="MOT124" s="152"/>
      <c r="MOU124" s="146"/>
      <c r="MOV124" s="113"/>
      <c r="MOW124" s="147"/>
      <c r="MOX124" s="113"/>
      <c r="MOY124" s="148"/>
      <c r="MOZ124" s="149"/>
      <c r="MPA124" s="150"/>
      <c r="MPB124" s="151"/>
      <c r="MPC124" s="152"/>
      <c r="MPD124" s="146"/>
      <c r="MPE124" s="113"/>
      <c r="MPF124" s="147"/>
      <c r="MPG124" s="113"/>
      <c r="MPH124" s="148"/>
      <c r="MPI124" s="149"/>
      <c r="MPJ124" s="150"/>
      <c r="MPK124" s="151"/>
      <c r="MPL124" s="152"/>
      <c r="MPM124" s="146"/>
      <c r="MPN124" s="113"/>
      <c r="MPO124" s="147"/>
      <c r="MPP124" s="113"/>
      <c r="MPQ124" s="148"/>
      <c r="MPR124" s="149"/>
      <c r="MPS124" s="150"/>
      <c r="MPT124" s="151"/>
      <c r="MPU124" s="152"/>
      <c r="MPV124" s="146"/>
      <c r="MPW124" s="113"/>
      <c r="MPX124" s="147"/>
      <c r="MPY124" s="113"/>
      <c r="MPZ124" s="148"/>
      <c r="MQA124" s="149"/>
      <c r="MQB124" s="150"/>
      <c r="MQC124" s="151"/>
      <c r="MQD124" s="152"/>
      <c r="MQE124" s="146"/>
      <c r="MQF124" s="113"/>
      <c r="MQG124" s="147"/>
      <c r="MQH124" s="113"/>
      <c r="MQI124" s="148"/>
      <c r="MQJ124" s="149"/>
      <c r="MQK124" s="150"/>
      <c r="MQL124" s="151"/>
      <c r="MQM124" s="152"/>
      <c r="MQN124" s="146"/>
      <c r="MQO124" s="113"/>
      <c r="MQP124" s="147"/>
      <c r="MQQ124" s="113"/>
      <c r="MQR124" s="148"/>
      <c r="MQS124" s="149"/>
      <c r="MQT124" s="150"/>
      <c r="MQU124" s="151"/>
      <c r="MQV124" s="152"/>
      <c r="MQW124" s="146"/>
      <c r="MQX124" s="113"/>
      <c r="MQY124" s="147"/>
      <c r="MQZ124" s="113"/>
      <c r="MRA124" s="148"/>
      <c r="MRB124" s="149"/>
      <c r="MRC124" s="150"/>
      <c r="MRD124" s="151"/>
      <c r="MRE124" s="152"/>
      <c r="MRF124" s="146"/>
      <c r="MRG124" s="113"/>
      <c r="MRH124" s="147"/>
      <c r="MRI124" s="113"/>
      <c r="MRJ124" s="148"/>
      <c r="MRK124" s="149"/>
      <c r="MRL124" s="150"/>
      <c r="MRM124" s="151"/>
      <c r="MRN124" s="152"/>
      <c r="MRO124" s="146"/>
      <c r="MRP124" s="113"/>
      <c r="MRQ124" s="147"/>
      <c r="MRR124" s="113"/>
      <c r="MRS124" s="148"/>
      <c r="MRT124" s="149"/>
      <c r="MRU124" s="150"/>
      <c r="MRV124" s="151"/>
      <c r="MRW124" s="152"/>
      <c r="MRX124" s="146"/>
      <c r="MRY124" s="113"/>
      <c r="MRZ124" s="147"/>
      <c r="MSA124" s="113"/>
      <c r="MSB124" s="148"/>
      <c r="MSC124" s="149"/>
      <c r="MSD124" s="150"/>
      <c r="MSE124" s="151"/>
      <c r="MSF124" s="152"/>
      <c r="MSG124" s="146"/>
      <c r="MSH124" s="113"/>
      <c r="MSI124" s="147"/>
      <c r="MSJ124" s="113"/>
      <c r="MSK124" s="148"/>
      <c r="MSL124" s="149"/>
      <c r="MSM124" s="150"/>
      <c r="MSN124" s="151"/>
      <c r="MSO124" s="152"/>
      <c r="MSP124" s="146"/>
      <c r="MSQ124" s="113"/>
      <c r="MSR124" s="147"/>
      <c r="MSS124" s="113"/>
      <c r="MST124" s="148"/>
      <c r="MSU124" s="149"/>
      <c r="MSV124" s="150"/>
      <c r="MSW124" s="151"/>
      <c r="MSX124" s="152"/>
      <c r="MSY124" s="146"/>
      <c r="MSZ124" s="113"/>
      <c r="MTA124" s="147"/>
      <c r="MTB124" s="113"/>
      <c r="MTC124" s="148"/>
      <c r="MTD124" s="149"/>
      <c r="MTE124" s="150"/>
      <c r="MTF124" s="151"/>
      <c r="MTG124" s="152"/>
      <c r="MTH124" s="146"/>
      <c r="MTI124" s="113"/>
      <c r="MTJ124" s="147"/>
      <c r="MTK124" s="113"/>
      <c r="MTL124" s="148"/>
      <c r="MTM124" s="149"/>
      <c r="MTN124" s="150"/>
      <c r="MTO124" s="151"/>
      <c r="MTP124" s="152"/>
      <c r="MTQ124" s="146"/>
      <c r="MTR124" s="113"/>
      <c r="MTS124" s="147"/>
      <c r="MTT124" s="113"/>
      <c r="MTU124" s="148"/>
      <c r="MTV124" s="149"/>
      <c r="MTW124" s="150"/>
      <c r="MTX124" s="151"/>
      <c r="MTY124" s="152"/>
      <c r="MTZ124" s="146"/>
      <c r="MUA124" s="113"/>
      <c r="MUB124" s="147"/>
      <c r="MUC124" s="113"/>
      <c r="MUD124" s="148"/>
      <c r="MUE124" s="149"/>
      <c r="MUF124" s="150"/>
      <c r="MUG124" s="151"/>
      <c r="MUH124" s="152"/>
      <c r="MUI124" s="146"/>
      <c r="MUJ124" s="113"/>
      <c r="MUK124" s="147"/>
      <c r="MUL124" s="113"/>
      <c r="MUM124" s="148"/>
      <c r="MUN124" s="149"/>
      <c r="MUO124" s="150"/>
      <c r="MUP124" s="151"/>
      <c r="MUQ124" s="152"/>
      <c r="MUR124" s="146"/>
      <c r="MUS124" s="113"/>
      <c r="MUT124" s="147"/>
      <c r="MUU124" s="113"/>
      <c r="MUV124" s="148"/>
      <c r="MUW124" s="149"/>
      <c r="MUX124" s="150"/>
      <c r="MUY124" s="151"/>
      <c r="MUZ124" s="152"/>
      <c r="MVA124" s="146"/>
      <c r="MVB124" s="113"/>
      <c r="MVC124" s="147"/>
      <c r="MVD124" s="113"/>
      <c r="MVE124" s="148"/>
      <c r="MVF124" s="149"/>
      <c r="MVG124" s="150"/>
      <c r="MVH124" s="151"/>
      <c r="MVI124" s="152"/>
      <c r="MVJ124" s="146"/>
      <c r="MVK124" s="113"/>
      <c r="MVL124" s="147"/>
      <c r="MVM124" s="113"/>
      <c r="MVN124" s="148"/>
      <c r="MVO124" s="149"/>
      <c r="MVP124" s="150"/>
      <c r="MVQ124" s="151"/>
      <c r="MVR124" s="152"/>
      <c r="MVS124" s="146"/>
      <c r="MVT124" s="113"/>
      <c r="MVU124" s="147"/>
      <c r="MVV124" s="113"/>
      <c r="MVW124" s="148"/>
      <c r="MVX124" s="149"/>
      <c r="MVY124" s="150"/>
      <c r="MVZ124" s="151"/>
      <c r="MWA124" s="152"/>
      <c r="MWB124" s="146"/>
      <c r="MWC124" s="113"/>
      <c r="MWD124" s="147"/>
      <c r="MWE124" s="113"/>
      <c r="MWF124" s="148"/>
      <c r="MWG124" s="149"/>
      <c r="MWH124" s="150"/>
      <c r="MWI124" s="151"/>
      <c r="MWJ124" s="152"/>
      <c r="MWK124" s="146"/>
      <c r="MWL124" s="113"/>
      <c r="MWM124" s="147"/>
      <c r="MWN124" s="113"/>
      <c r="MWO124" s="148"/>
      <c r="MWP124" s="149"/>
      <c r="MWQ124" s="150"/>
      <c r="MWR124" s="151"/>
      <c r="MWS124" s="152"/>
      <c r="MWT124" s="146"/>
      <c r="MWU124" s="113"/>
      <c r="MWV124" s="147"/>
      <c r="MWW124" s="113"/>
      <c r="MWX124" s="148"/>
      <c r="MWY124" s="149"/>
      <c r="MWZ124" s="150"/>
      <c r="MXA124" s="151"/>
      <c r="MXB124" s="152"/>
      <c r="MXC124" s="146"/>
      <c r="MXD124" s="113"/>
      <c r="MXE124" s="147"/>
      <c r="MXF124" s="113"/>
      <c r="MXG124" s="148"/>
      <c r="MXH124" s="149"/>
      <c r="MXI124" s="150"/>
      <c r="MXJ124" s="151"/>
      <c r="MXK124" s="152"/>
      <c r="MXL124" s="146"/>
      <c r="MXM124" s="113"/>
      <c r="MXN124" s="147"/>
      <c r="MXO124" s="113"/>
      <c r="MXP124" s="148"/>
      <c r="MXQ124" s="149"/>
      <c r="MXR124" s="150"/>
      <c r="MXS124" s="151"/>
      <c r="MXT124" s="152"/>
      <c r="MXU124" s="146"/>
      <c r="MXV124" s="113"/>
      <c r="MXW124" s="147"/>
      <c r="MXX124" s="113"/>
      <c r="MXY124" s="148"/>
      <c r="MXZ124" s="149"/>
      <c r="MYA124" s="150"/>
      <c r="MYB124" s="151"/>
      <c r="MYC124" s="152"/>
      <c r="MYD124" s="146"/>
      <c r="MYE124" s="113"/>
      <c r="MYF124" s="147"/>
      <c r="MYG124" s="113"/>
      <c r="MYH124" s="148"/>
      <c r="MYI124" s="149"/>
      <c r="MYJ124" s="150"/>
      <c r="MYK124" s="151"/>
      <c r="MYL124" s="152"/>
      <c r="MYM124" s="146"/>
      <c r="MYN124" s="113"/>
      <c r="MYO124" s="147"/>
      <c r="MYP124" s="113"/>
      <c r="MYQ124" s="148"/>
      <c r="MYR124" s="149"/>
      <c r="MYS124" s="150"/>
      <c r="MYT124" s="151"/>
      <c r="MYU124" s="152"/>
      <c r="MYV124" s="146"/>
      <c r="MYW124" s="113"/>
      <c r="MYX124" s="147"/>
      <c r="MYY124" s="113"/>
      <c r="MYZ124" s="148"/>
      <c r="MZA124" s="149"/>
      <c r="MZB124" s="150"/>
      <c r="MZC124" s="151"/>
      <c r="MZD124" s="152"/>
      <c r="MZE124" s="146"/>
      <c r="MZF124" s="113"/>
      <c r="MZG124" s="147"/>
      <c r="MZH124" s="113"/>
      <c r="MZI124" s="148"/>
      <c r="MZJ124" s="149"/>
      <c r="MZK124" s="150"/>
      <c r="MZL124" s="151"/>
      <c r="MZM124" s="152"/>
      <c r="MZN124" s="146"/>
      <c r="MZO124" s="113"/>
      <c r="MZP124" s="147"/>
      <c r="MZQ124" s="113"/>
      <c r="MZR124" s="148"/>
      <c r="MZS124" s="149"/>
      <c r="MZT124" s="150"/>
      <c r="MZU124" s="151"/>
      <c r="MZV124" s="152"/>
      <c r="MZW124" s="146"/>
      <c r="MZX124" s="113"/>
      <c r="MZY124" s="147"/>
      <c r="MZZ124" s="113"/>
      <c r="NAA124" s="148"/>
      <c r="NAB124" s="149"/>
      <c r="NAC124" s="150"/>
      <c r="NAD124" s="151"/>
      <c r="NAE124" s="152"/>
      <c r="NAF124" s="146"/>
      <c r="NAG124" s="113"/>
      <c r="NAH124" s="147"/>
      <c r="NAI124" s="113"/>
      <c r="NAJ124" s="148"/>
      <c r="NAK124" s="149"/>
      <c r="NAL124" s="150"/>
      <c r="NAM124" s="151"/>
      <c r="NAN124" s="152"/>
      <c r="NAO124" s="146"/>
      <c r="NAP124" s="113"/>
      <c r="NAQ124" s="147"/>
      <c r="NAR124" s="113"/>
      <c r="NAS124" s="148"/>
      <c r="NAT124" s="149"/>
      <c r="NAU124" s="150"/>
      <c r="NAV124" s="151"/>
      <c r="NAW124" s="152"/>
      <c r="NAX124" s="146"/>
      <c r="NAY124" s="113"/>
      <c r="NAZ124" s="147"/>
      <c r="NBA124" s="113"/>
      <c r="NBB124" s="148"/>
      <c r="NBC124" s="149"/>
      <c r="NBD124" s="150"/>
      <c r="NBE124" s="151"/>
      <c r="NBF124" s="152"/>
      <c r="NBG124" s="146"/>
      <c r="NBH124" s="113"/>
      <c r="NBI124" s="147"/>
      <c r="NBJ124" s="113"/>
      <c r="NBK124" s="148"/>
      <c r="NBL124" s="149"/>
      <c r="NBM124" s="150"/>
      <c r="NBN124" s="151"/>
      <c r="NBO124" s="152"/>
      <c r="NBP124" s="146"/>
      <c r="NBQ124" s="113"/>
      <c r="NBR124" s="147"/>
      <c r="NBS124" s="113"/>
      <c r="NBT124" s="148"/>
      <c r="NBU124" s="149"/>
      <c r="NBV124" s="150"/>
      <c r="NBW124" s="151"/>
      <c r="NBX124" s="152"/>
      <c r="NBY124" s="146"/>
      <c r="NBZ124" s="113"/>
      <c r="NCA124" s="147"/>
      <c r="NCB124" s="113"/>
      <c r="NCC124" s="148"/>
      <c r="NCD124" s="149"/>
      <c r="NCE124" s="150"/>
      <c r="NCF124" s="151"/>
      <c r="NCG124" s="152"/>
      <c r="NCH124" s="146"/>
      <c r="NCI124" s="113"/>
      <c r="NCJ124" s="147"/>
      <c r="NCK124" s="113"/>
      <c r="NCL124" s="148"/>
      <c r="NCM124" s="149"/>
      <c r="NCN124" s="150"/>
      <c r="NCO124" s="151"/>
      <c r="NCP124" s="152"/>
      <c r="NCQ124" s="146"/>
      <c r="NCR124" s="113"/>
      <c r="NCS124" s="147"/>
      <c r="NCT124" s="113"/>
      <c r="NCU124" s="148"/>
      <c r="NCV124" s="149"/>
      <c r="NCW124" s="150"/>
      <c r="NCX124" s="151"/>
      <c r="NCY124" s="152"/>
      <c r="NCZ124" s="146"/>
      <c r="NDA124" s="113"/>
      <c r="NDB124" s="147"/>
      <c r="NDC124" s="113"/>
      <c r="NDD124" s="148"/>
      <c r="NDE124" s="149"/>
      <c r="NDF124" s="150"/>
      <c r="NDG124" s="151"/>
      <c r="NDH124" s="152"/>
      <c r="NDI124" s="146"/>
      <c r="NDJ124" s="113"/>
      <c r="NDK124" s="147"/>
      <c r="NDL124" s="113"/>
      <c r="NDM124" s="148"/>
      <c r="NDN124" s="149"/>
      <c r="NDO124" s="150"/>
      <c r="NDP124" s="151"/>
      <c r="NDQ124" s="152"/>
      <c r="NDR124" s="146"/>
      <c r="NDS124" s="113"/>
      <c r="NDT124" s="147"/>
      <c r="NDU124" s="113"/>
      <c r="NDV124" s="148"/>
      <c r="NDW124" s="149"/>
      <c r="NDX124" s="150"/>
      <c r="NDY124" s="151"/>
      <c r="NDZ124" s="152"/>
      <c r="NEA124" s="146"/>
      <c r="NEB124" s="113"/>
      <c r="NEC124" s="147"/>
      <c r="NED124" s="113"/>
      <c r="NEE124" s="148"/>
      <c r="NEF124" s="149"/>
      <c r="NEG124" s="150"/>
      <c r="NEH124" s="151"/>
      <c r="NEI124" s="152"/>
      <c r="NEJ124" s="146"/>
      <c r="NEK124" s="113"/>
      <c r="NEL124" s="147"/>
      <c r="NEM124" s="113"/>
      <c r="NEN124" s="148"/>
      <c r="NEO124" s="149"/>
      <c r="NEP124" s="150"/>
      <c r="NEQ124" s="151"/>
      <c r="NER124" s="152"/>
      <c r="NES124" s="146"/>
      <c r="NET124" s="113"/>
      <c r="NEU124" s="147"/>
      <c r="NEV124" s="113"/>
      <c r="NEW124" s="148"/>
      <c r="NEX124" s="149"/>
      <c r="NEY124" s="150"/>
      <c r="NEZ124" s="151"/>
      <c r="NFA124" s="152"/>
      <c r="NFB124" s="146"/>
      <c r="NFC124" s="113"/>
      <c r="NFD124" s="147"/>
      <c r="NFE124" s="113"/>
      <c r="NFF124" s="148"/>
      <c r="NFG124" s="149"/>
      <c r="NFH124" s="150"/>
      <c r="NFI124" s="151"/>
      <c r="NFJ124" s="152"/>
      <c r="NFK124" s="146"/>
      <c r="NFL124" s="113"/>
      <c r="NFM124" s="147"/>
      <c r="NFN124" s="113"/>
      <c r="NFO124" s="148"/>
      <c r="NFP124" s="149"/>
      <c r="NFQ124" s="150"/>
      <c r="NFR124" s="151"/>
      <c r="NFS124" s="152"/>
      <c r="NFT124" s="146"/>
      <c r="NFU124" s="113"/>
      <c r="NFV124" s="147"/>
      <c r="NFW124" s="113"/>
      <c r="NFX124" s="148"/>
      <c r="NFY124" s="149"/>
      <c r="NFZ124" s="150"/>
      <c r="NGA124" s="151"/>
      <c r="NGB124" s="152"/>
      <c r="NGC124" s="146"/>
      <c r="NGD124" s="113"/>
      <c r="NGE124" s="147"/>
      <c r="NGF124" s="113"/>
      <c r="NGG124" s="148"/>
      <c r="NGH124" s="149"/>
      <c r="NGI124" s="150"/>
      <c r="NGJ124" s="151"/>
      <c r="NGK124" s="152"/>
      <c r="NGL124" s="146"/>
      <c r="NGM124" s="113"/>
      <c r="NGN124" s="147"/>
      <c r="NGO124" s="113"/>
      <c r="NGP124" s="148"/>
      <c r="NGQ124" s="149"/>
      <c r="NGR124" s="150"/>
      <c r="NGS124" s="151"/>
      <c r="NGT124" s="152"/>
      <c r="NGU124" s="146"/>
      <c r="NGV124" s="113"/>
      <c r="NGW124" s="147"/>
      <c r="NGX124" s="113"/>
      <c r="NGY124" s="148"/>
      <c r="NGZ124" s="149"/>
      <c r="NHA124" s="150"/>
      <c r="NHB124" s="151"/>
      <c r="NHC124" s="152"/>
      <c r="NHD124" s="146"/>
      <c r="NHE124" s="113"/>
      <c r="NHF124" s="147"/>
      <c r="NHG124" s="113"/>
      <c r="NHH124" s="148"/>
      <c r="NHI124" s="149"/>
      <c r="NHJ124" s="150"/>
      <c r="NHK124" s="151"/>
      <c r="NHL124" s="152"/>
      <c r="NHM124" s="146"/>
      <c r="NHN124" s="113"/>
      <c r="NHO124" s="147"/>
      <c r="NHP124" s="113"/>
      <c r="NHQ124" s="148"/>
      <c r="NHR124" s="149"/>
      <c r="NHS124" s="150"/>
      <c r="NHT124" s="151"/>
      <c r="NHU124" s="152"/>
      <c r="NHV124" s="146"/>
      <c r="NHW124" s="113"/>
      <c r="NHX124" s="147"/>
      <c r="NHY124" s="113"/>
      <c r="NHZ124" s="148"/>
      <c r="NIA124" s="149"/>
      <c r="NIB124" s="150"/>
      <c r="NIC124" s="151"/>
      <c r="NID124" s="152"/>
      <c r="NIE124" s="146"/>
      <c r="NIF124" s="113"/>
      <c r="NIG124" s="147"/>
      <c r="NIH124" s="113"/>
      <c r="NII124" s="148"/>
      <c r="NIJ124" s="149"/>
      <c r="NIK124" s="150"/>
      <c r="NIL124" s="151"/>
      <c r="NIM124" s="152"/>
      <c r="NIN124" s="146"/>
      <c r="NIO124" s="113"/>
      <c r="NIP124" s="147"/>
      <c r="NIQ124" s="113"/>
      <c r="NIR124" s="148"/>
      <c r="NIS124" s="149"/>
      <c r="NIT124" s="150"/>
      <c r="NIU124" s="151"/>
      <c r="NIV124" s="152"/>
      <c r="NIW124" s="146"/>
      <c r="NIX124" s="113"/>
      <c r="NIY124" s="147"/>
      <c r="NIZ124" s="113"/>
      <c r="NJA124" s="148"/>
      <c r="NJB124" s="149"/>
      <c r="NJC124" s="150"/>
      <c r="NJD124" s="151"/>
      <c r="NJE124" s="152"/>
      <c r="NJF124" s="146"/>
      <c r="NJG124" s="113"/>
      <c r="NJH124" s="147"/>
      <c r="NJI124" s="113"/>
      <c r="NJJ124" s="148"/>
      <c r="NJK124" s="149"/>
      <c r="NJL124" s="150"/>
      <c r="NJM124" s="151"/>
      <c r="NJN124" s="152"/>
      <c r="NJO124" s="146"/>
      <c r="NJP124" s="113"/>
      <c r="NJQ124" s="147"/>
      <c r="NJR124" s="113"/>
      <c r="NJS124" s="148"/>
      <c r="NJT124" s="149"/>
      <c r="NJU124" s="150"/>
      <c r="NJV124" s="151"/>
      <c r="NJW124" s="152"/>
      <c r="NJX124" s="146"/>
      <c r="NJY124" s="113"/>
      <c r="NJZ124" s="147"/>
      <c r="NKA124" s="113"/>
      <c r="NKB124" s="148"/>
      <c r="NKC124" s="149"/>
      <c r="NKD124" s="150"/>
      <c r="NKE124" s="151"/>
      <c r="NKF124" s="152"/>
      <c r="NKG124" s="146"/>
      <c r="NKH124" s="113"/>
      <c r="NKI124" s="147"/>
      <c r="NKJ124" s="113"/>
      <c r="NKK124" s="148"/>
      <c r="NKL124" s="149"/>
      <c r="NKM124" s="150"/>
      <c r="NKN124" s="151"/>
      <c r="NKO124" s="152"/>
      <c r="NKP124" s="146"/>
      <c r="NKQ124" s="113"/>
      <c r="NKR124" s="147"/>
      <c r="NKS124" s="113"/>
      <c r="NKT124" s="148"/>
      <c r="NKU124" s="149"/>
      <c r="NKV124" s="150"/>
      <c r="NKW124" s="151"/>
      <c r="NKX124" s="152"/>
      <c r="NKY124" s="146"/>
      <c r="NKZ124" s="113"/>
      <c r="NLA124" s="147"/>
      <c r="NLB124" s="113"/>
      <c r="NLC124" s="148"/>
      <c r="NLD124" s="149"/>
      <c r="NLE124" s="150"/>
      <c r="NLF124" s="151"/>
      <c r="NLG124" s="152"/>
      <c r="NLH124" s="146"/>
      <c r="NLI124" s="113"/>
      <c r="NLJ124" s="147"/>
      <c r="NLK124" s="113"/>
      <c r="NLL124" s="148"/>
      <c r="NLM124" s="149"/>
      <c r="NLN124" s="150"/>
      <c r="NLO124" s="151"/>
      <c r="NLP124" s="152"/>
      <c r="NLQ124" s="146"/>
      <c r="NLR124" s="113"/>
      <c r="NLS124" s="147"/>
      <c r="NLT124" s="113"/>
      <c r="NLU124" s="148"/>
      <c r="NLV124" s="149"/>
      <c r="NLW124" s="150"/>
      <c r="NLX124" s="151"/>
      <c r="NLY124" s="152"/>
      <c r="NLZ124" s="146"/>
      <c r="NMA124" s="113"/>
      <c r="NMB124" s="147"/>
      <c r="NMC124" s="113"/>
      <c r="NMD124" s="148"/>
      <c r="NME124" s="149"/>
      <c r="NMF124" s="150"/>
      <c r="NMG124" s="151"/>
      <c r="NMH124" s="152"/>
      <c r="NMI124" s="146"/>
      <c r="NMJ124" s="113"/>
      <c r="NMK124" s="147"/>
      <c r="NML124" s="113"/>
      <c r="NMM124" s="148"/>
      <c r="NMN124" s="149"/>
      <c r="NMO124" s="150"/>
      <c r="NMP124" s="151"/>
      <c r="NMQ124" s="152"/>
      <c r="NMR124" s="146"/>
      <c r="NMS124" s="113"/>
      <c r="NMT124" s="147"/>
      <c r="NMU124" s="113"/>
      <c r="NMV124" s="148"/>
      <c r="NMW124" s="149"/>
      <c r="NMX124" s="150"/>
      <c r="NMY124" s="151"/>
      <c r="NMZ124" s="152"/>
      <c r="NNA124" s="146"/>
      <c r="NNB124" s="113"/>
      <c r="NNC124" s="147"/>
      <c r="NND124" s="113"/>
      <c r="NNE124" s="148"/>
      <c r="NNF124" s="149"/>
      <c r="NNG124" s="150"/>
      <c r="NNH124" s="151"/>
      <c r="NNI124" s="152"/>
      <c r="NNJ124" s="146"/>
      <c r="NNK124" s="113"/>
      <c r="NNL124" s="147"/>
      <c r="NNM124" s="113"/>
      <c r="NNN124" s="148"/>
      <c r="NNO124" s="149"/>
      <c r="NNP124" s="150"/>
      <c r="NNQ124" s="151"/>
      <c r="NNR124" s="152"/>
      <c r="NNS124" s="146"/>
      <c r="NNT124" s="113"/>
      <c r="NNU124" s="147"/>
      <c r="NNV124" s="113"/>
      <c r="NNW124" s="148"/>
      <c r="NNX124" s="149"/>
      <c r="NNY124" s="150"/>
      <c r="NNZ124" s="151"/>
      <c r="NOA124" s="152"/>
      <c r="NOB124" s="146"/>
      <c r="NOC124" s="113"/>
      <c r="NOD124" s="147"/>
      <c r="NOE124" s="113"/>
      <c r="NOF124" s="148"/>
      <c r="NOG124" s="149"/>
      <c r="NOH124" s="150"/>
      <c r="NOI124" s="151"/>
      <c r="NOJ124" s="152"/>
      <c r="NOK124" s="146"/>
      <c r="NOL124" s="113"/>
      <c r="NOM124" s="147"/>
      <c r="NON124" s="113"/>
      <c r="NOO124" s="148"/>
      <c r="NOP124" s="149"/>
      <c r="NOQ124" s="150"/>
      <c r="NOR124" s="151"/>
      <c r="NOS124" s="152"/>
      <c r="NOT124" s="146"/>
      <c r="NOU124" s="113"/>
      <c r="NOV124" s="147"/>
      <c r="NOW124" s="113"/>
      <c r="NOX124" s="148"/>
      <c r="NOY124" s="149"/>
      <c r="NOZ124" s="150"/>
      <c r="NPA124" s="151"/>
      <c r="NPB124" s="152"/>
      <c r="NPC124" s="146"/>
      <c r="NPD124" s="113"/>
      <c r="NPE124" s="147"/>
      <c r="NPF124" s="113"/>
      <c r="NPG124" s="148"/>
      <c r="NPH124" s="149"/>
      <c r="NPI124" s="150"/>
      <c r="NPJ124" s="151"/>
      <c r="NPK124" s="152"/>
      <c r="NPL124" s="146"/>
      <c r="NPM124" s="113"/>
      <c r="NPN124" s="147"/>
      <c r="NPO124" s="113"/>
      <c r="NPP124" s="148"/>
      <c r="NPQ124" s="149"/>
      <c r="NPR124" s="150"/>
      <c r="NPS124" s="151"/>
      <c r="NPT124" s="152"/>
      <c r="NPU124" s="146"/>
      <c r="NPV124" s="113"/>
      <c r="NPW124" s="147"/>
      <c r="NPX124" s="113"/>
      <c r="NPY124" s="148"/>
      <c r="NPZ124" s="149"/>
      <c r="NQA124" s="150"/>
      <c r="NQB124" s="151"/>
      <c r="NQC124" s="152"/>
      <c r="NQD124" s="146"/>
      <c r="NQE124" s="113"/>
      <c r="NQF124" s="147"/>
      <c r="NQG124" s="113"/>
      <c r="NQH124" s="148"/>
      <c r="NQI124" s="149"/>
      <c r="NQJ124" s="150"/>
      <c r="NQK124" s="151"/>
      <c r="NQL124" s="152"/>
      <c r="NQM124" s="146"/>
      <c r="NQN124" s="113"/>
      <c r="NQO124" s="147"/>
      <c r="NQP124" s="113"/>
      <c r="NQQ124" s="148"/>
      <c r="NQR124" s="149"/>
      <c r="NQS124" s="150"/>
      <c r="NQT124" s="151"/>
      <c r="NQU124" s="152"/>
      <c r="NQV124" s="146"/>
      <c r="NQW124" s="113"/>
      <c r="NQX124" s="147"/>
      <c r="NQY124" s="113"/>
      <c r="NQZ124" s="148"/>
      <c r="NRA124" s="149"/>
      <c r="NRB124" s="150"/>
      <c r="NRC124" s="151"/>
      <c r="NRD124" s="152"/>
      <c r="NRE124" s="146"/>
      <c r="NRF124" s="113"/>
      <c r="NRG124" s="147"/>
      <c r="NRH124" s="113"/>
      <c r="NRI124" s="148"/>
      <c r="NRJ124" s="149"/>
      <c r="NRK124" s="150"/>
      <c r="NRL124" s="151"/>
      <c r="NRM124" s="152"/>
      <c r="NRN124" s="146"/>
      <c r="NRO124" s="113"/>
      <c r="NRP124" s="147"/>
      <c r="NRQ124" s="113"/>
      <c r="NRR124" s="148"/>
      <c r="NRS124" s="149"/>
      <c r="NRT124" s="150"/>
      <c r="NRU124" s="151"/>
      <c r="NRV124" s="152"/>
      <c r="NRW124" s="146"/>
      <c r="NRX124" s="113"/>
      <c r="NRY124" s="147"/>
      <c r="NRZ124" s="113"/>
      <c r="NSA124" s="148"/>
      <c r="NSB124" s="149"/>
      <c r="NSC124" s="150"/>
      <c r="NSD124" s="151"/>
      <c r="NSE124" s="152"/>
      <c r="NSF124" s="146"/>
      <c r="NSG124" s="113"/>
      <c r="NSH124" s="147"/>
      <c r="NSI124" s="113"/>
      <c r="NSJ124" s="148"/>
      <c r="NSK124" s="149"/>
      <c r="NSL124" s="150"/>
      <c r="NSM124" s="151"/>
      <c r="NSN124" s="152"/>
      <c r="NSO124" s="146"/>
      <c r="NSP124" s="113"/>
      <c r="NSQ124" s="147"/>
      <c r="NSR124" s="113"/>
      <c r="NSS124" s="148"/>
      <c r="NST124" s="149"/>
      <c r="NSU124" s="150"/>
      <c r="NSV124" s="151"/>
      <c r="NSW124" s="152"/>
      <c r="NSX124" s="146"/>
      <c r="NSY124" s="113"/>
      <c r="NSZ124" s="147"/>
      <c r="NTA124" s="113"/>
      <c r="NTB124" s="148"/>
      <c r="NTC124" s="149"/>
      <c r="NTD124" s="150"/>
      <c r="NTE124" s="151"/>
      <c r="NTF124" s="152"/>
      <c r="NTG124" s="146"/>
      <c r="NTH124" s="113"/>
      <c r="NTI124" s="147"/>
      <c r="NTJ124" s="113"/>
      <c r="NTK124" s="148"/>
      <c r="NTL124" s="149"/>
      <c r="NTM124" s="150"/>
      <c r="NTN124" s="151"/>
      <c r="NTO124" s="152"/>
      <c r="NTP124" s="146"/>
      <c r="NTQ124" s="113"/>
      <c r="NTR124" s="147"/>
      <c r="NTS124" s="113"/>
      <c r="NTT124" s="148"/>
      <c r="NTU124" s="149"/>
      <c r="NTV124" s="150"/>
      <c r="NTW124" s="151"/>
      <c r="NTX124" s="152"/>
      <c r="NTY124" s="146"/>
      <c r="NTZ124" s="113"/>
      <c r="NUA124" s="147"/>
      <c r="NUB124" s="113"/>
      <c r="NUC124" s="148"/>
      <c r="NUD124" s="149"/>
      <c r="NUE124" s="150"/>
      <c r="NUF124" s="151"/>
      <c r="NUG124" s="152"/>
      <c r="NUH124" s="146"/>
      <c r="NUI124" s="113"/>
      <c r="NUJ124" s="147"/>
      <c r="NUK124" s="113"/>
      <c r="NUL124" s="148"/>
      <c r="NUM124" s="149"/>
      <c r="NUN124" s="150"/>
      <c r="NUO124" s="151"/>
      <c r="NUP124" s="152"/>
      <c r="NUQ124" s="146"/>
      <c r="NUR124" s="113"/>
      <c r="NUS124" s="147"/>
      <c r="NUT124" s="113"/>
      <c r="NUU124" s="148"/>
      <c r="NUV124" s="149"/>
      <c r="NUW124" s="150"/>
      <c r="NUX124" s="151"/>
      <c r="NUY124" s="152"/>
      <c r="NUZ124" s="146"/>
      <c r="NVA124" s="113"/>
      <c r="NVB124" s="147"/>
      <c r="NVC124" s="113"/>
      <c r="NVD124" s="148"/>
      <c r="NVE124" s="149"/>
      <c r="NVF124" s="150"/>
      <c r="NVG124" s="151"/>
      <c r="NVH124" s="152"/>
      <c r="NVI124" s="146"/>
      <c r="NVJ124" s="113"/>
      <c r="NVK124" s="147"/>
      <c r="NVL124" s="113"/>
      <c r="NVM124" s="148"/>
      <c r="NVN124" s="149"/>
      <c r="NVO124" s="150"/>
      <c r="NVP124" s="151"/>
      <c r="NVQ124" s="152"/>
      <c r="NVR124" s="146"/>
      <c r="NVS124" s="113"/>
      <c r="NVT124" s="147"/>
      <c r="NVU124" s="113"/>
      <c r="NVV124" s="148"/>
      <c r="NVW124" s="149"/>
      <c r="NVX124" s="150"/>
      <c r="NVY124" s="151"/>
      <c r="NVZ124" s="152"/>
      <c r="NWA124" s="146"/>
      <c r="NWB124" s="113"/>
      <c r="NWC124" s="147"/>
      <c r="NWD124" s="113"/>
      <c r="NWE124" s="148"/>
      <c r="NWF124" s="149"/>
      <c r="NWG124" s="150"/>
      <c r="NWH124" s="151"/>
      <c r="NWI124" s="152"/>
      <c r="NWJ124" s="146"/>
      <c r="NWK124" s="113"/>
      <c r="NWL124" s="147"/>
      <c r="NWM124" s="113"/>
      <c r="NWN124" s="148"/>
      <c r="NWO124" s="149"/>
      <c r="NWP124" s="150"/>
      <c r="NWQ124" s="151"/>
      <c r="NWR124" s="152"/>
      <c r="NWS124" s="146"/>
      <c r="NWT124" s="113"/>
      <c r="NWU124" s="147"/>
      <c r="NWV124" s="113"/>
      <c r="NWW124" s="148"/>
      <c r="NWX124" s="149"/>
      <c r="NWY124" s="150"/>
      <c r="NWZ124" s="151"/>
      <c r="NXA124" s="152"/>
      <c r="NXB124" s="146"/>
      <c r="NXC124" s="113"/>
      <c r="NXD124" s="147"/>
      <c r="NXE124" s="113"/>
      <c r="NXF124" s="148"/>
      <c r="NXG124" s="149"/>
      <c r="NXH124" s="150"/>
      <c r="NXI124" s="151"/>
      <c r="NXJ124" s="152"/>
      <c r="NXK124" s="146"/>
      <c r="NXL124" s="113"/>
      <c r="NXM124" s="147"/>
      <c r="NXN124" s="113"/>
      <c r="NXO124" s="148"/>
      <c r="NXP124" s="149"/>
      <c r="NXQ124" s="150"/>
      <c r="NXR124" s="151"/>
      <c r="NXS124" s="152"/>
      <c r="NXT124" s="146"/>
      <c r="NXU124" s="113"/>
      <c r="NXV124" s="147"/>
      <c r="NXW124" s="113"/>
      <c r="NXX124" s="148"/>
      <c r="NXY124" s="149"/>
      <c r="NXZ124" s="150"/>
      <c r="NYA124" s="151"/>
      <c r="NYB124" s="152"/>
      <c r="NYC124" s="146"/>
      <c r="NYD124" s="113"/>
      <c r="NYE124" s="147"/>
      <c r="NYF124" s="113"/>
      <c r="NYG124" s="148"/>
      <c r="NYH124" s="149"/>
      <c r="NYI124" s="150"/>
      <c r="NYJ124" s="151"/>
      <c r="NYK124" s="152"/>
      <c r="NYL124" s="146"/>
      <c r="NYM124" s="113"/>
      <c r="NYN124" s="147"/>
      <c r="NYO124" s="113"/>
      <c r="NYP124" s="148"/>
      <c r="NYQ124" s="149"/>
      <c r="NYR124" s="150"/>
      <c r="NYS124" s="151"/>
      <c r="NYT124" s="152"/>
      <c r="NYU124" s="146"/>
      <c r="NYV124" s="113"/>
      <c r="NYW124" s="147"/>
      <c r="NYX124" s="113"/>
      <c r="NYY124" s="148"/>
      <c r="NYZ124" s="149"/>
      <c r="NZA124" s="150"/>
      <c r="NZB124" s="151"/>
      <c r="NZC124" s="152"/>
      <c r="NZD124" s="146"/>
      <c r="NZE124" s="113"/>
      <c r="NZF124" s="147"/>
      <c r="NZG124" s="113"/>
      <c r="NZH124" s="148"/>
      <c r="NZI124" s="149"/>
      <c r="NZJ124" s="150"/>
      <c r="NZK124" s="151"/>
      <c r="NZL124" s="152"/>
      <c r="NZM124" s="146"/>
      <c r="NZN124" s="113"/>
      <c r="NZO124" s="147"/>
      <c r="NZP124" s="113"/>
      <c r="NZQ124" s="148"/>
      <c r="NZR124" s="149"/>
      <c r="NZS124" s="150"/>
      <c r="NZT124" s="151"/>
      <c r="NZU124" s="152"/>
      <c r="NZV124" s="146"/>
      <c r="NZW124" s="113"/>
      <c r="NZX124" s="147"/>
      <c r="NZY124" s="113"/>
      <c r="NZZ124" s="148"/>
      <c r="OAA124" s="149"/>
      <c r="OAB124" s="150"/>
      <c r="OAC124" s="151"/>
      <c r="OAD124" s="152"/>
      <c r="OAE124" s="146"/>
      <c r="OAF124" s="113"/>
      <c r="OAG124" s="147"/>
      <c r="OAH124" s="113"/>
      <c r="OAI124" s="148"/>
      <c r="OAJ124" s="149"/>
      <c r="OAK124" s="150"/>
      <c r="OAL124" s="151"/>
      <c r="OAM124" s="152"/>
      <c r="OAN124" s="146"/>
      <c r="OAO124" s="113"/>
      <c r="OAP124" s="147"/>
      <c r="OAQ124" s="113"/>
      <c r="OAR124" s="148"/>
      <c r="OAS124" s="149"/>
      <c r="OAT124" s="150"/>
      <c r="OAU124" s="151"/>
      <c r="OAV124" s="152"/>
      <c r="OAW124" s="146"/>
      <c r="OAX124" s="113"/>
      <c r="OAY124" s="147"/>
      <c r="OAZ124" s="113"/>
      <c r="OBA124" s="148"/>
      <c r="OBB124" s="149"/>
      <c r="OBC124" s="150"/>
      <c r="OBD124" s="151"/>
      <c r="OBE124" s="152"/>
      <c r="OBF124" s="146"/>
      <c r="OBG124" s="113"/>
      <c r="OBH124" s="147"/>
      <c r="OBI124" s="113"/>
      <c r="OBJ124" s="148"/>
      <c r="OBK124" s="149"/>
      <c r="OBL124" s="150"/>
      <c r="OBM124" s="151"/>
      <c r="OBN124" s="152"/>
      <c r="OBO124" s="146"/>
      <c r="OBP124" s="113"/>
      <c r="OBQ124" s="147"/>
      <c r="OBR124" s="113"/>
      <c r="OBS124" s="148"/>
      <c r="OBT124" s="149"/>
      <c r="OBU124" s="150"/>
      <c r="OBV124" s="151"/>
      <c r="OBW124" s="152"/>
      <c r="OBX124" s="146"/>
      <c r="OBY124" s="113"/>
      <c r="OBZ124" s="147"/>
      <c r="OCA124" s="113"/>
      <c r="OCB124" s="148"/>
      <c r="OCC124" s="149"/>
      <c r="OCD124" s="150"/>
      <c r="OCE124" s="151"/>
      <c r="OCF124" s="152"/>
      <c r="OCG124" s="146"/>
      <c r="OCH124" s="113"/>
      <c r="OCI124" s="147"/>
      <c r="OCJ124" s="113"/>
      <c r="OCK124" s="148"/>
      <c r="OCL124" s="149"/>
      <c r="OCM124" s="150"/>
      <c r="OCN124" s="151"/>
      <c r="OCO124" s="152"/>
      <c r="OCP124" s="146"/>
      <c r="OCQ124" s="113"/>
      <c r="OCR124" s="147"/>
      <c r="OCS124" s="113"/>
      <c r="OCT124" s="148"/>
      <c r="OCU124" s="149"/>
      <c r="OCV124" s="150"/>
      <c r="OCW124" s="151"/>
      <c r="OCX124" s="152"/>
      <c r="OCY124" s="146"/>
      <c r="OCZ124" s="113"/>
      <c r="ODA124" s="147"/>
      <c r="ODB124" s="113"/>
      <c r="ODC124" s="148"/>
      <c r="ODD124" s="149"/>
      <c r="ODE124" s="150"/>
      <c r="ODF124" s="151"/>
      <c r="ODG124" s="152"/>
      <c r="ODH124" s="146"/>
      <c r="ODI124" s="113"/>
      <c r="ODJ124" s="147"/>
      <c r="ODK124" s="113"/>
      <c r="ODL124" s="148"/>
      <c r="ODM124" s="149"/>
      <c r="ODN124" s="150"/>
      <c r="ODO124" s="151"/>
      <c r="ODP124" s="152"/>
      <c r="ODQ124" s="146"/>
      <c r="ODR124" s="113"/>
      <c r="ODS124" s="147"/>
      <c r="ODT124" s="113"/>
      <c r="ODU124" s="148"/>
      <c r="ODV124" s="149"/>
      <c r="ODW124" s="150"/>
      <c r="ODX124" s="151"/>
      <c r="ODY124" s="152"/>
      <c r="ODZ124" s="146"/>
      <c r="OEA124" s="113"/>
      <c r="OEB124" s="147"/>
      <c r="OEC124" s="113"/>
      <c r="OED124" s="148"/>
      <c r="OEE124" s="149"/>
      <c r="OEF124" s="150"/>
      <c r="OEG124" s="151"/>
      <c r="OEH124" s="152"/>
      <c r="OEI124" s="146"/>
      <c r="OEJ124" s="113"/>
      <c r="OEK124" s="147"/>
      <c r="OEL124" s="113"/>
      <c r="OEM124" s="148"/>
      <c r="OEN124" s="149"/>
      <c r="OEO124" s="150"/>
      <c r="OEP124" s="151"/>
      <c r="OEQ124" s="152"/>
      <c r="OER124" s="146"/>
      <c r="OES124" s="113"/>
      <c r="OET124" s="147"/>
      <c r="OEU124" s="113"/>
      <c r="OEV124" s="148"/>
      <c r="OEW124" s="149"/>
      <c r="OEX124" s="150"/>
      <c r="OEY124" s="151"/>
      <c r="OEZ124" s="152"/>
      <c r="OFA124" s="146"/>
      <c r="OFB124" s="113"/>
      <c r="OFC124" s="147"/>
      <c r="OFD124" s="113"/>
      <c r="OFE124" s="148"/>
      <c r="OFF124" s="149"/>
      <c r="OFG124" s="150"/>
      <c r="OFH124" s="151"/>
      <c r="OFI124" s="152"/>
      <c r="OFJ124" s="146"/>
      <c r="OFK124" s="113"/>
      <c r="OFL124" s="147"/>
      <c r="OFM124" s="113"/>
      <c r="OFN124" s="148"/>
      <c r="OFO124" s="149"/>
      <c r="OFP124" s="150"/>
      <c r="OFQ124" s="151"/>
      <c r="OFR124" s="152"/>
      <c r="OFS124" s="146"/>
      <c r="OFT124" s="113"/>
      <c r="OFU124" s="147"/>
      <c r="OFV124" s="113"/>
      <c r="OFW124" s="148"/>
      <c r="OFX124" s="149"/>
      <c r="OFY124" s="150"/>
      <c r="OFZ124" s="151"/>
      <c r="OGA124" s="152"/>
      <c r="OGB124" s="146"/>
      <c r="OGC124" s="113"/>
      <c r="OGD124" s="147"/>
      <c r="OGE124" s="113"/>
      <c r="OGF124" s="148"/>
      <c r="OGG124" s="149"/>
      <c r="OGH124" s="150"/>
      <c r="OGI124" s="151"/>
      <c r="OGJ124" s="152"/>
      <c r="OGK124" s="146"/>
      <c r="OGL124" s="113"/>
      <c r="OGM124" s="147"/>
      <c r="OGN124" s="113"/>
      <c r="OGO124" s="148"/>
      <c r="OGP124" s="149"/>
      <c r="OGQ124" s="150"/>
      <c r="OGR124" s="151"/>
      <c r="OGS124" s="152"/>
      <c r="OGT124" s="146"/>
      <c r="OGU124" s="113"/>
      <c r="OGV124" s="147"/>
      <c r="OGW124" s="113"/>
      <c r="OGX124" s="148"/>
      <c r="OGY124" s="149"/>
      <c r="OGZ124" s="150"/>
      <c r="OHA124" s="151"/>
      <c r="OHB124" s="152"/>
      <c r="OHC124" s="146"/>
      <c r="OHD124" s="113"/>
      <c r="OHE124" s="147"/>
      <c r="OHF124" s="113"/>
      <c r="OHG124" s="148"/>
      <c r="OHH124" s="149"/>
      <c r="OHI124" s="150"/>
      <c r="OHJ124" s="151"/>
      <c r="OHK124" s="152"/>
      <c r="OHL124" s="146"/>
      <c r="OHM124" s="113"/>
      <c r="OHN124" s="147"/>
      <c r="OHO124" s="113"/>
      <c r="OHP124" s="148"/>
      <c r="OHQ124" s="149"/>
      <c r="OHR124" s="150"/>
      <c r="OHS124" s="151"/>
      <c r="OHT124" s="152"/>
      <c r="OHU124" s="146"/>
      <c r="OHV124" s="113"/>
      <c r="OHW124" s="147"/>
      <c r="OHX124" s="113"/>
      <c r="OHY124" s="148"/>
      <c r="OHZ124" s="149"/>
      <c r="OIA124" s="150"/>
      <c r="OIB124" s="151"/>
      <c r="OIC124" s="152"/>
      <c r="OID124" s="146"/>
      <c r="OIE124" s="113"/>
      <c r="OIF124" s="147"/>
      <c r="OIG124" s="113"/>
      <c r="OIH124" s="148"/>
      <c r="OII124" s="149"/>
      <c r="OIJ124" s="150"/>
      <c r="OIK124" s="151"/>
      <c r="OIL124" s="152"/>
      <c r="OIM124" s="146"/>
      <c r="OIN124" s="113"/>
      <c r="OIO124" s="147"/>
      <c r="OIP124" s="113"/>
      <c r="OIQ124" s="148"/>
      <c r="OIR124" s="149"/>
      <c r="OIS124" s="150"/>
      <c r="OIT124" s="151"/>
      <c r="OIU124" s="152"/>
      <c r="OIV124" s="146"/>
      <c r="OIW124" s="113"/>
      <c r="OIX124" s="147"/>
      <c r="OIY124" s="113"/>
      <c r="OIZ124" s="148"/>
      <c r="OJA124" s="149"/>
      <c r="OJB124" s="150"/>
      <c r="OJC124" s="151"/>
      <c r="OJD124" s="152"/>
      <c r="OJE124" s="146"/>
      <c r="OJF124" s="113"/>
      <c r="OJG124" s="147"/>
      <c r="OJH124" s="113"/>
      <c r="OJI124" s="148"/>
      <c r="OJJ124" s="149"/>
      <c r="OJK124" s="150"/>
      <c r="OJL124" s="151"/>
      <c r="OJM124" s="152"/>
      <c r="OJN124" s="146"/>
      <c r="OJO124" s="113"/>
      <c r="OJP124" s="147"/>
      <c r="OJQ124" s="113"/>
      <c r="OJR124" s="148"/>
      <c r="OJS124" s="149"/>
      <c r="OJT124" s="150"/>
      <c r="OJU124" s="151"/>
      <c r="OJV124" s="152"/>
      <c r="OJW124" s="146"/>
      <c r="OJX124" s="113"/>
      <c r="OJY124" s="147"/>
      <c r="OJZ124" s="113"/>
      <c r="OKA124" s="148"/>
      <c r="OKB124" s="149"/>
      <c r="OKC124" s="150"/>
      <c r="OKD124" s="151"/>
      <c r="OKE124" s="152"/>
      <c r="OKF124" s="146"/>
      <c r="OKG124" s="113"/>
      <c r="OKH124" s="147"/>
      <c r="OKI124" s="113"/>
      <c r="OKJ124" s="148"/>
      <c r="OKK124" s="149"/>
      <c r="OKL124" s="150"/>
      <c r="OKM124" s="151"/>
      <c r="OKN124" s="152"/>
      <c r="OKO124" s="146"/>
      <c r="OKP124" s="113"/>
      <c r="OKQ124" s="147"/>
      <c r="OKR124" s="113"/>
      <c r="OKS124" s="148"/>
      <c r="OKT124" s="149"/>
      <c r="OKU124" s="150"/>
      <c r="OKV124" s="151"/>
      <c r="OKW124" s="152"/>
      <c r="OKX124" s="146"/>
      <c r="OKY124" s="113"/>
      <c r="OKZ124" s="147"/>
      <c r="OLA124" s="113"/>
      <c r="OLB124" s="148"/>
      <c r="OLC124" s="149"/>
      <c r="OLD124" s="150"/>
      <c r="OLE124" s="151"/>
      <c r="OLF124" s="152"/>
      <c r="OLG124" s="146"/>
      <c r="OLH124" s="113"/>
      <c r="OLI124" s="147"/>
      <c r="OLJ124" s="113"/>
      <c r="OLK124" s="148"/>
      <c r="OLL124" s="149"/>
      <c r="OLM124" s="150"/>
      <c r="OLN124" s="151"/>
      <c r="OLO124" s="152"/>
      <c r="OLP124" s="146"/>
      <c r="OLQ124" s="113"/>
      <c r="OLR124" s="147"/>
      <c r="OLS124" s="113"/>
      <c r="OLT124" s="148"/>
      <c r="OLU124" s="149"/>
      <c r="OLV124" s="150"/>
      <c r="OLW124" s="151"/>
      <c r="OLX124" s="152"/>
      <c r="OLY124" s="146"/>
      <c r="OLZ124" s="113"/>
      <c r="OMA124" s="147"/>
      <c r="OMB124" s="113"/>
      <c r="OMC124" s="148"/>
      <c r="OMD124" s="149"/>
      <c r="OME124" s="150"/>
      <c r="OMF124" s="151"/>
      <c r="OMG124" s="152"/>
      <c r="OMH124" s="146"/>
      <c r="OMI124" s="113"/>
      <c r="OMJ124" s="147"/>
      <c r="OMK124" s="113"/>
      <c r="OML124" s="148"/>
      <c r="OMM124" s="149"/>
      <c r="OMN124" s="150"/>
      <c r="OMO124" s="151"/>
      <c r="OMP124" s="152"/>
      <c r="OMQ124" s="146"/>
      <c r="OMR124" s="113"/>
      <c r="OMS124" s="147"/>
      <c r="OMT124" s="113"/>
      <c r="OMU124" s="148"/>
      <c r="OMV124" s="149"/>
      <c r="OMW124" s="150"/>
      <c r="OMX124" s="151"/>
      <c r="OMY124" s="152"/>
      <c r="OMZ124" s="146"/>
      <c r="ONA124" s="113"/>
      <c r="ONB124" s="147"/>
      <c r="ONC124" s="113"/>
      <c r="OND124" s="148"/>
      <c r="ONE124" s="149"/>
      <c r="ONF124" s="150"/>
      <c r="ONG124" s="151"/>
      <c r="ONH124" s="152"/>
      <c r="ONI124" s="146"/>
      <c r="ONJ124" s="113"/>
      <c r="ONK124" s="147"/>
      <c r="ONL124" s="113"/>
      <c r="ONM124" s="148"/>
      <c r="ONN124" s="149"/>
      <c r="ONO124" s="150"/>
      <c r="ONP124" s="151"/>
      <c r="ONQ124" s="152"/>
      <c r="ONR124" s="146"/>
      <c r="ONS124" s="113"/>
      <c r="ONT124" s="147"/>
      <c r="ONU124" s="113"/>
      <c r="ONV124" s="148"/>
      <c r="ONW124" s="149"/>
      <c r="ONX124" s="150"/>
      <c r="ONY124" s="151"/>
      <c r="ONZ124" s="152"/>
      <c r="OOA124" s="146"/>
      <c r="OOB124" s="113"/>
      <c r="OOC124" s="147"/>
      <c r="OOD124" s="113"/>
      <c r="OOE124" s="148"/>
      <c r="OOF124" s="149"/>
      <c r="OOG124" s="150"/>
      <c r="OOH124" s="151"/>
      <c r="OOI124" s="152"/>
      <c r="OOJ124" s="146"/>
      <c r="OOK124" s="113"/>
      <c r="OOL124" s="147"/>
      <c r="OOM124" s="113"/>
      <c r="OON124" s="148"/>
      <c r="OOO124" s="149"/>
      <c r="OOP124" s="150"/>
      <c r="OOQ124" s="151"/>
      <c r="OOR124" s="152"/>
      <c r="OOS124" s="146"/>
      <c r="OOT124" s="113"/>
      <c r="OOU124" s="147"/>
      <c r="OOV124" s="113"/>
      <c r="OOW124" s="148"/>
      <c r="OOX124" s="149"/>
      <c r="OOY124" s="150"/>
      <c r="OOZ124" s="151"/>
      <c r="OPA124" s="152"/>
      <c r="OPB124" s="146"/>
      <c r="OPC124" s="113"/>
      <c r="OPD124" s="147"/>
      <c r="OPE124" s="113"/>
      <c r="OPF124" s="148"/>
      <c r="OPG124" s="149"/>
      <c r="OPH124" s="150"/>
      <c r="OPI124" s="151"/>
      <c r="OPJ124" s="152"/>
      <c r="OPK124" s="146"/>
      <c r="OPL124" s="113"/>
      <c r="OPM124" s="147"/>
      <c r="OPN124" s="113"/>
      <c r="OPO124" s="148"/>
      <c r="OPP124" s="149"/>
      <c r="OPQ124" s="150"/>
      <c r="OPR124" s="151"/>
      <c r="OPS124" s="152"/>
      <c r="OPT124" s="146"/>
      <c r="OPU124" s="113"/>
      <c r="OPV124" s="147"/>
      <c r="OPW124" s="113"/>
      <c r="OPX124" s="148"/>
      <c r="OPY124" s="149"/>
      <c r="OPZ124" s="150"/>
      <c r="OQA124" s="151"/>
      <c r="OQB124" s="152"/>
      <c r="OQC124" s="146"/>
      <c r="OQD124" s="113"/>
      <c r="OQE124" s="147"/>
      <c r="OQF124" s="113"/>
      <c r="OQG124" s="148"/>
      <c r="OQH124" s="149"/>
      <c r="OQI124" s="150"/>
      <c r="OQJ124" s="151"/>
      <c r="OQK124" s="152"/>
      <c r="OQL124" s="146"/>
      <c r="OQM124" s="113"/>
      <c r="OQN124" s="147"/>
      <c r="OQO124" s="113"/>
      <c r="OQP124" s="148"/>
      <c r="OQQ124" s="149"/>
      <c r="OQR124" s="150"/>
      <c r="OQS124" s="151"/>
      <c r="OQT124" s="152"/>
      <c r="OQU124" s="146"/>
      <c r="OQV124" s="113"/>
      <c r="OQW124" s="147"/>
      <c r="OQX124" s="113"/>
      <c r="OQY124" s="148"/>
      <c r="OQZ124" s="149"/>
      <c r="ORA124" s="150"/>
      <c r="ORB124" s="151"/>
      <c r="ORC124" s="152"/>
      <c r="ORD124" s="146"/>
      <c r="ORE124" s="113"/>
      <c r="ORF124" s="147"/>
      <c r="ORG124" s="113"/>
      <c r="ORH124" s="148"/>
      <c r="ORI124" s="149"/>
      <c r="ORJ124" s="150"/>
      <c r="ORK124" s="151"/>
      <c r="ORL124" s="152"/>
      <c r="ORM124" s="146"/>
      <c r="ORN124" s="113"/>
      <c r="ORO124" s="147"/>
      <c r="ORP124" s="113"/>
      <c r="ORQ124" s="148"/>
      <c r="ORR124" s="149"/>
      <c r="ORS124" s="150"/>
      <c r="ORT124" s="151"/>
      <c r="ORU124" s="152"/>
      <c r="ORV124" s="146"/>
      <c r="ORW124" s="113"/>
      <c r="ORX124" s="147"/>
      <c r="ORY124" s="113"/>
      <c r="ORZ124" s="148"/>
      <c r="OSA124" s="149"/>
      <c r="OSB124" s="150"/>
      <c r="OSC124" s="151"/>
      <c r="OSD124" s="152"/>
      <c r="OSE124" s="146"/>
      <c r="OSF124" s="113"/>
      <c r="OSG124" s="147"/>
      <c r="OSH124" s="113"/>
      <c r="OSI124" s="148"/>
      <c r="OSJ124" s="149"/>
      <c r="OSK124" s="150"/>
      <c r="OSL124" s="151"/>
      <c r="OSM124" s="152"/>
      <c r="OSN124" s="146"/>
      <c r="OSO124" s="113"/>
      <c r="OSP124" s="147"/>
      <c r="OSQ124" s="113"/>
      <c r="OSR124" s="148"/>
      <c r="OSS124" s="149"/>
      <c r="OST124" s="150"/>
      <c r="OSU124" s="151"/>
      <c r="OSV124" s="152"/>
      <c r="OSW124" s="146"/>
      <c r="OSX124" s="113"/>
      <c r="OSY124" s="147"/>
      <c r="OSZ124" s="113"/>
      <c r="OTA124" s="148"/>
      <c r="OTB124" s="149"/>
      <c r="OTC124" s="150"/>
      <c r="OTD124" s="151"/>
      <c r="OTE124" s="152"/>
      <c r="OTF124" s="146"/>
      <c r="OTG124" s="113"/>
      <c r="OTH124" s="147"/>
      <c r="OTI124" s="113"/>
      <c r="OTJ124" s="148"/>
      <c r="OTK124" s="149"/>
      <c r="OTL124" s="150"/>
      <c r="OTM124" s="151"/>
      <c r="OTN124" s="152"/>
      <c r="OTO124" s="146"/>
      <c r="OTP124" s="113"/>
      <c r="OTQ124" s="147"/>
      <c r="OTR124" s="113"/>
      <c r="OTS124" s="148"/>
      <c r="OTT124" s="149"/>
      <c r="OTU124" s="150"/>
      <c r="OTV124" s="151"/>
      <c r="OTW124" s="152"/>
      <c r="OTX124" s="146"/>
      <c r="OTY124" s="113"/>
      <c r="OTZ124" s="147"/>
      <c r="OUA124" s="113"/>
      <c r="OUB124" s="148"/>
      <c r="OUC124" s="149"/>
      <c r="OUD124" s="150"/>
      <c r="OUE124" s="151"/>
      <c r="OUF124" s="152"/>
      <c r="OUG124" s="146"/>
      <c r="OUH124" s="113"/>
      <c r="OUI124" s="147"/>
      <c r="OUJ124" s="113"/>
      <c r="OUK124" s="148"/>
      <c r="OUL124" s="149"/>
      <c r="OUM124" s="150"/>
      <c r="OUN124" s="151"/>
      <c r="OUO124" s="152"/>
      <c r="OUP124" s="146"/>
      <c r="OUQ124" s="113"/>
      <c r="OUR124" s="147"/>
      <c r="OUS124" s="113"/>
      <c r="OUT124" s="148"/>
      <c r="OUU124" s="149"/>
      <c r="OUV124" s="150"/>
      <c r="OUW124" s="151"/>
      <c r="OUX124" s="152"/>
      <c r="OUY124" s="146"/>
      <c r="OUZ124" s="113"/>
      <c r="OVA124" s="147"/>
      <c r="OVB124" s="113"/>
      <c r="OVC124" s="148"/>
      <c r="OVD124" s="149"/>
      <c r="OVE124" s="150"/>
      <c r="OVF124" s="151"/>
      <c r="OVG124" s="152"/>
      <c r="OVH124" s="146"/>
      <c r="OVI124" s="113"/>
      <c r="OVJ124" s="147"/>
      <c r="OVK124" s="113"/>
      <c r="OVL124" s="148"/>
      <c r="OVM124" s="149"/>
      <c r="OVN124" s="150"/>
      <c r="OVO124" s="151"/>
      <c r="OVP124" s="152"/>
      <c r="OVQ124" s="146"/>
      <c r="OVR124" s="113"/>
      <c r="OVS124" s="147"/>
      <c r="OVT124" s="113"/>
      <c r="OVU124" s="148"/>
      <c r="OVV124" s="149"/>
      <c r="OVW124" s="150"/>
      <c r="OVX124" s="151"/>
      <c r="OVY124" s="152"/>
      <c r="OVZ124" s="146"/>
      <c r="OWA124" s="113"/>
      <c r="OWB124" s="147"/>
      <c r="OWC124" s="113"/>
      <c r="OWD124" s="148"/>
      <c r="OWE124" s="149"/>
      <c r="OWF124" s="150"/>
      <c r="OWG124" s="151"/>
      <c r="OWH124" s="152"/>
      <c r="OWI124" s="146"/>
      <c r="OWJ124" s="113"/>
      <c r="OWK124" s="147"/>
      <c r="OWL124" s="113"/>
      <c r="OWM124" s="148"/>
      <c r="OWN124" s="149"/>
      <c r="OWO124" s="150"/>
      <c r="OWP124" s="151"/>
      <c r="OWQ124" s="152"/>
      <c r="OWR124" s="146"/>
      <c r="OWS124" s="113"/>
      <c r="OWT124" s="147"/>
      <c r="OWU124" s="113"/>
      <c r="OWV124" s="148"/>
      <c r="OWW124" s="149"/>
      <c r="OWX124" s="150"/>
      <c r="OWY124" s="151"/>
      <c r="OWZ124" s="152"/>
      <c r="OXA124" s="146"/>
      <c r="OXB124" s="113"/>
      <c r="OXC124" s="147"/>
      <c r="OXD124" s="113"/>
      <c r="OXE124" s="148"/>
      <c r="OXF124" s="149"/>
      <c r="OXG124" s="150"/>
      <c r="OXH124" s="151"/>
      <c r="OXI124" s="152"/>
      <c r="OXJ124" s="146"/>
      <c r="OXK124" s="113"/>
      <c r="OXL124" s="147"/>
      <c r="OXM124" s="113"/>
      <c r="OXN124" s="148"/>
      <c r="OXO124" s="149"/>
      <c r="OXP124" s="150"/>
      <c r="OXQ124" s="151"/>
      <c r="OXR124" s="152"/>
      <c r="OXS124" s="146"/>
      <c r="OXT124" s="113"/>
      <c r="OXU124" s="147"/>
      <c r="OXV124" s="113"/>
      <c r="OXW124" s="148"/>
      <c r="OXX124" s="149"/>
      <c r="OXY124" s="150"/>
      <c r="OXZ124" s="151"/>
      <c r="OYA124" s="152"/>
      <c r="OYB124" s="146"/>
      <c r="OYC124" s="113"/>
      <c r="OYD124" s="147"/>
      <c r="OYE124" s="113"/>
      <c r="OYF124" s="148"/>
      <c r="OYG124" s="149"/>
      <c r="OYH124" s="150"/>
      <c r="OYI124" s="151"/>
      <c r="OYJ124" s="152"/>
      <c r="OYK124" s="146"/>
      <c r="OYL124" s="113"/>
      <c r="OYM124" s="147"/>
      <c r="OYN124" s="113"/>
      <c r="OYO124" s="148"/>
      <c r="OYP124" s="149"/>
      <c r="OYQ124" s="150"/>
      <c r="OYR124" s="151"/>
      <c r="OYS124" s="152"/>
      <c r="OYT124" s="146"/>
      <c r="OYU124" s="113"/>
      <c r="OYV124" s="147"/>
      <c r="OYW124" s="113"/>
      <c r="OYX124" s="148"/>
      <c r="OYY124" s="149"/>
      <c r="OYZ124" s="150"/>
      <c r="OZA124" s="151"/>
      <c r="OZB124" s="152"/>
      <c r="OZC124" s="146"/>
      <c r="OZD124" s="113"/>
      <c r="OZE124" s="147"/>
      <c r="OZF124" s="113"/>
      <c r="OZG124" s="148"/>
      <c r="OZH124" s="149"/>
      <c r="OZI124" s="150"/>
      <c r="OZJ124" s="151"/>
      <c r="OZK124" s="152"/>
      <c r="OZL124" s="146"/>
      <c r="OZM124" s="113"/>
      <c r="OZN124" s="147"/>
      <c r="OZO124" s="113"/>
      <c r="OZP124" s="148"/>
      <c r="OZQ124" s="149"/>
      <c r="OZR124" s="150"/>
      <c r="OZS124" s="151"/>
      <c r="OZT124" s="152"/>
      <c r="OZU124" s="146"/>
      <c r="OZV124" s="113"/>
      <c r="OZW124" s="147"/>
      <c r="OZX124" s="113"/>
      <c r="OZY124" s="148"/>
      <c r="OZZ124" s="149"/>
      <c r="PAA124" s="150"/>
      <c r="PAB124" s="151"/>
      <c r="PAC124" s="152"/>
      <c r="PAD124" s="146"/>
      <c r="PAE124" s="113"/>
      <c r="PAF124" s="147"/>
      <c r="PAG124" s="113"/>
      <c r="PAH124" s="148"/>
      <c r="PAI124" s="149"/>
      <c r="PAJ124" s="150"/>
      <c r="PAK124" s="151"/>
      <c r="PAL124" s="152"/>
      <c r="PAM124" s="146"/>
      <c r="PAN124" s="113"/>
      <c r="PAO124" s="147"/>
      <c r="PAP124" s="113"/>
      <c r="PAQ124" s="148"/>
      <c r="PAR124" s="149"/>
      <c r="PAS124" s="150"/>
      <c r="PAT124" s="151"/>
      <c r="PAU124" s="152"/>
      <c r="PAV124" s="146"/>
      <c r="PAW124" s="113"/>
      <c r="PAX124" s="147"/>
      <c r="PAY124" s="113"/>
      <c r="PAZ124" s="148"/>
      <c r="PBA124" s="149"/>
      <c r="PBB124" s="150"/>
      <c r="PBC124" s="151"/>
      <c r="PBD124" s="152"/>
      <c r="PBE124" s="146"/>
      <c r="PBF124" s="113"/>
      <c r="PBG124" s="147"/>
      <c r="PBH124" s="113"/>
      <c r="PBI124" s="148"/>
      <c r="PBJ124" s="149"/>
      <c r="PBK124" s="150"/>
      <c r="PBL124" s="151"/>
      <c r="PBM124" s="152"/>
      <c r="PBN124" s="146"/>
      <c r="PBO124" s="113"/>
      <c r="PBP124" s="147"/>
      <c r="PBQ124" s="113"/>
      <c r="PBR124" s="148"/>
      <c r="PBS124" s="149"/>
      <c r="PBT124" s="150"/>
      <c r="PBU124" s="151"/>
      <c r="PBV124" s="152"/>
      <c r="PBW124" s="146"/>
      <c r="PBX124" s="113"/>
      <c r="PBY124" s="147"/>
      <c r="PBZ124" s="113"/>
      <c r="PCA124" s="148"/>
      <c r="PCB124" s="149"/>
      <c r="PCC124" s="150"/>
      <c r="PCD124" s="151"/>
      <c r="PCE124" s="152"/>
      <c r="PCF124" s="146"/>
      <c r="PCG124" s="113"/>
      <c r="PCH124" s="147"/>
      <c r="PCI124" s="113"/>
      <c r="PCJ124" s="148"/>
      <c r="PCK124" s="149"/>
      <c r="PCL124" s="150"/>
      <c r="PCM124" s="151"/>
      <c r="PCN124" s="152"/>
      <c r="PCO124" s="146"/>
      <c r="PCP124" s="113"/>
      <c r="PCQ124" s="147"/>
      <c r="PCR124" s="113"/>
      <c r="PCS124" s="148"/>
      <c r="PCT124" s="149"/>
      <c r="PCU124" s="150"/>
      <c r="PCV124" s="151"/>
      <c r="PCW124" s="152"/>
      <c r="PCX124" s="146"/>
      <c r="PCY124" s="113"/>
      <c r="PCZ124" s="147"/>
      <c r="PDA124" s="113"/>
      <c r="PDB124" s="148"/>
      <c r="PDC124" s="149"/>
      <c r="PDD124" s="150"/>
      <c r="PDE124" s="151"/>
      <c r="PDF124" s="152"/>
      <c r="PDG124" s="146"/>
      <c r="PDH124" s="113"/>
      <c r="PDI124" s="147"/>
      <c r="PDJ124" s="113"/>
      <c r="PDK124" s="148"/>
      <c r="PDL124" s="149"/>
      <c r="PDM124" s="150"/>
      <c r="PDN124" s="151"/>
      <c r="PDO124" s="152"/>
      <c r="PDP124" s="146"/>
      <c r="PDQ124" s="113"/>
      <c r="PDR124" s="147"/>
      <c r="PDS124" s="113"/>
      <c r="PDT124" s="148"/>
      <c r="PDU124" s="149"/>
      <c r="PDV124" s="150"/>
      <c r="PDW124" s="151"/>
      <c r="PDX124" s="152"/>
      <c r="PDY124" s="146"/>
      <c r="PDZ124" s="113"/>
      <c r="PEA124" s="147"/>
      <c r="PEB124" s="113"/>
      <c r="PEC124" s="148"/>
      <c r="PED124" s="149"/>
      <c r="PEE124" s="150"/>
      <c r="PEF124" s="151"/>
      <c r="PEG124" s="152"/>
      <c r="PEH124" s="146"/>
      <c r="PEI124" s="113"/>
      <c r="PEJ124" s="147"/>
      <c r="PEK124" s="113"/>
      <c r="PEL124" s="148"/>
      <c r="PEM124" s="149"/>
      <c r="PEN124" s="150"/>
      <c r="PEO124" s="151"/>
      <c r="PEP124" s="152"/>
      <c r="PEQ124" s="146"/>
      <c r="PER124" s="113"/>
      <c r="PES124" s="147"/>
      <c r="PET124" s="113"/>
      <c r="PEU124" s="148"/>
      <c r="PEV124" s="149"/>
      <c r="PEW124" s="150"/>
      <c r="PEX124" s="151"/>
      <c r="PEY124" s="152"/>
      <c r="PEZ124" s="146"/>
      <c r="PFA124" s="113"/>
      <c r="PFB124" s="147"/>
      <c r="PFC124" s="113"/>
      <c r="PFD124" s="148"/>
      <c r="PFE124" s="149"/>
      <c r="PFF124" s="150"/>
      <c r="PFG124" s="151"/>
      <c r="PFH124" s="152"/>
      <c r="PFI124" s="146"/>
      <c r="PFJ124" s="113"/>
      <c r="PFK124" s="147"/>
      <c r="PFL124" s="113"/>
      <c r="PFM124" s="148"/>
      <c r="PFN124" s="149"/>
      <c r="PFO124" s="150"/>
      <c r="PFP124" s="151"/>
      <c r="PFQ124" s="152"/>
      <c r="PFR124" s="146"/>
      <c r="PFS124" s="113"/>
      <c r="PFT124" s="147"/>
      <c r="PFU124" s="113"/>
      <c r="PFV124" s="148"/>
      <c r="PFW124" s="149"/>
      <c r="PFX124" s="150"/>
      <c r="PFY124" s="151"/>
      <c r="PFZ124" s="152"/>
      <c r="PGA124" s="146"/>
      <c r="PGB124" s="113"/>
      <c r="PGC124" s="147"/>
      <c r="PGD124" s="113"/>
      <c r="PGE124" s="148"/>
      <c r="PGF124" s="149"/>
      <c r="PGG124" s="150"/>
      <c r="PGH124" s="151"/>
      <c r="PGI124" s="152"/>
      <c r="PGJ124" s="146"/>
      <c r="PGK124" s="113"/>
      <c r="PGL124" s="147"/>
      <c r="PGM124" s="113"/>
      <c r="PGN124" s="148"/>
      <c r="PGO124" s="149"/>
      <c r="PGP124" s="150"/>
      <c r="PGQ124" s="151"/>
      <c r="PGR124" s="152"/>
      <c r="PGS124" s="146"/>
      <c r="PGT124" s="113"/>
      <c r="PGU124" s="147"/>
      <c r="PGV124" s="113"/>
      <c r="PGW124" s="148"/>
      <c r="PGX124" s="149"/>
      <c r="PGY124" s="150"/>
      <c r="PGZ124" s="151"/>
      <c r="PHA124" s="152"/>
      <c r="PHB124" s="146"/>
      <c r="PHC124" s="113"/>
      <c r="PHD124" s="147"/>
      <c r="PHE124" s="113"/>
      <c r="PHF124" s="148"/>
      <c r="PHG124" s="149"/>
      <c r="PHH124" s="150"/>
      <c r="PHI124" s="151"/>
      <c r="PHJ124" s="152"/>
      <c r="PHK124" s="146"/>
      <c r="PHL124" s="113"/>
      <c r="PHM124" s="147"/>
      <c r="PHN124" s="113"/>
      <c r="PHO124" s="148"/>
      <c r="PHP124" s="149"/>
      <c r="PHQ124" s="150"/>
      <c r="PHR124" s="151"/>
      <c r="PHS124" s="152"/>
      <c r="PHT124" s="146"/>
      <c r="PHU124" s="113"/>
      <c r="PHV124" s="147"/>
      <c r="PHW124" s="113"/>
      <c r="PHX124" s="148"/>
      <c r="PHY124" s="149"/>
      <c r="PHZ124" s="150"/>
      <c r="PIA124" s="151"/>
      <c r="PIB124" s="152"/>
      <c r="PIC124" s="146"/>
      <c r="PID124" s="113"/>
      <c r="PIE124" s="147"/>
      <c r="PIF124" s="113"/>
      <c r="PIG124" s="148"/>
      <c r="PIH124" s="149"/>
      <c r="PII124" s="150"/>
      <c r="PIJ124" s="151"/>
      <c r="PIK124" s="152"/>
      <c r="PIL124" s="146"/>
      <c r="PIM124" s="113"/>
      <c r="PIN124" s="147"/>
      <c r="PIO124" s="113"/>
      <c r="PIP124" s="148"/>
      <c r="PIQ124" s="149"/>
      <c r="PIR124" s="150"/>
      <c r="PIS124" s="151"/>
      <c r="PIT124" s="152"/>
      <c r="PIU124" s="146"/>
      <c r="PIV124" s="113"/>
      <c r="PIW124" s="147"/>
      <c r="PIX124" s="113"/>
      <c r="PIY124" s="148"/>
      <c r="PIZ124" s="149"/>
      <c r="PJA124" s="150"/>
      <c r="PJB124" s="151"/>
      <c r="PJC124" s="152"/>
      <c r="PJD124" s="146"/>
      <c r="PJE124" s="113"/>
      <c r="PJF124" s="147"/>
      <c r="PJG124" s="113"/>
      <c r="PJH124" s="148"/>
      <c r="PJI124" s="149"/>
      <c r="PJJ124" s="150"/>
      <c r="PJK124" s="151"/>
      <c r="PJL124" s="152"/>
      <c r="PJM124" s="146"/>
      <c r="PJN124" s="113"/>
      <c r="PJO124" s="147"/>
      <c r="PJP124" s="113"/>
      <c r="PJQ124" s="148"/>
      <c r="PJR124" s="149"/>
      <c r="PJS124" s="150"/>
      <c r="PJT124" s="151"/>
      <c r="PJU124" s="152"/>
      <c r="PJV124" s="146"/>
      <c r="PJW124" s="113"/>
      <c r="PJX124" s="147"/>
      <c r="PJY124" s="113"/>
      <c r="PJZ124" s="148"/>
      <c r="PKA124" s="149"/>
      <c r="PKB124" s="150"/>
      <c r="PKC124" s="151"/>
      <c r="PKD124" s="152"/>
      <c r="PKE124" s="146"/>
      <c r="PKF124" s="113"/>
      <c r="PKG124" s="147"/>
      <c r="PKH124" s="113"/>
      <c r="PKI124" s="148"/>
      <c r="PKJ124" s="149"/>
      <c r="PKK124" s="150"/>
      <c r="PKL124" s="151"/>
      <c r="PKM124" s="152"/>
      <c r="PKN124" s="146"/>
      <c r="PKO124" s="113"/>
      <c r="PKP124" s="147"/>
      <c r="PKQ124" s="113"/>
      <c r="PKR124" s="148"/>
      <c r="PKS124" s="149"/>
      <c r="PKT124" s="150"/>
      <c r="PKU124" s="151"/>
      <c r="PKV124" s="152"/>
      <c r="PKW124" s="146"/>
      <c r="PKX124" s="113"/>
      <c r="PKY124" s="147"/>
      <c r="PKZ124" s="113"/>
      <c r="PLA124" s="148"/>
      <c r="PLB124" s="149"/>
      <c r="PLC124" s="150"/>
      <c r="PLD124" s="151"/>
      <c r="PLE124" s="152"/>
      <c r="PLF124" s="146"/>
      <c r="PLG124" s="113"/>
      <c r="PLH124" s="147"/>
      <c r="PLI124" s="113"/>
      <c r="PLJ124" s="148"/>
      <c r="PLK124" s="149"/>
      <c r="PLL124" s="150"/>
      <c r="PLM124" s="151"/>
      <c r="PLN124" s="152"/>
      <c r="PLO124" s="146"/>
      <c r="PLP124" s="113"/>
      <c r="PLQ124" s="147"/>
      <c r="PLR124" s="113"/>
      <c r="PLS124" s="148"/>
      <c r="PLT124" s="149"/>
      <c r="PLU124" s="150"/>
      <c r="PLV124" s="151"/>
      <c r="PLW124" s="152"/>
      <c r="PLX124" s="146"/>
      <c r="PLY124" s="113"/>
      <c r="PLZ124" s="147"/>
      <c r="PMA124" s="113"/>
      <c r="PMB124" s="148"/>
      <c r="PMC124" s="149"/>
      <c r="PMD124" s="150"/>
      <c r="PME124" s="151"/>
      <c r="PMF124" s="152"/>
      <c r="PMG124" s="146"/>
      <c r="PMH124" s="113"/>
      <c r="PMI124" s="147"/>
      <c r="PMJ124" s="113"/>
      <c r="PMK124" s="148"/>
      <c r="PML124" s="149"/>
      <c r="PMM124" s="150"/>
      <c r="PMN124" s="151"/>
      <c r="PMO124" s="152"/>
      <c r="PMP124" s="146"/>
      <c r="PMQ124" s="113"/>
      <c r="PMR124" s="147"/>
      <c r="PMS124" s="113"/>
      <c r="PMT124" s="148"/>
      <c r="PMU124" s="149"/>
      <c r="PMV124" s="150"/>
      <c r="PMW124" s="151"/>
      <c r="PMX124" s="152"/>
      <c r="PMY124" s="146"/>
      <c r="PMZ124" s="113"/>
      <c r="PNA124" s="147"/>
      <c r="PNB124" s="113"/>
      <c r="PNC124" s="148"/>
      <c r="PND124" s="149"/>
      <c r="PNE124" s="150"/>
      <c r="PNF124" s="151"/>
      <c r="PNG124" s="152"/>
      <c r="PNH124" s="146"/>
      <c r="PNI124" s="113"/>
      <c r="PNJ124" s="147"/>
      <c r="PNK124" s="113"/>
      <c r="PNL124" s="148"/>
      <c r="PNM124" s="149"/>
      <c r="PNN124" s="150"/>
      <c r="PNO124" s="151"/>
      <c r="PNP124" s="152"/>
      <c r="PNQ124" s="146"/>
      <c r="PNR124" s="113"/>
      <c r="PNS124" s="147"/>
      <c r="PNT124" s="113"/>
      <c r="PNU124" s="148"/>
      <c r="PNV124" s="149"/>
      <c r="PNW124" s="150"/>
      <c r="PNX124" s="151"/>
      <c r="PNY124" s="152"/>
      <c r="PNZ124" s="146"/>
      <c r="POA124" s="113"/>
      <c r="POB124" s="147"/>
      <c r="POC124" s="113"/>
      <c r="POD124" s="148"/>
      <c r="POE124" s="149"/>
      <c r="POF124" s="150"/>
      <c r="POG124" s="151"/>
      <c r="POH124" s="152"/>
      <c r="POI124" s="146"/>
      <c r="POJ124" s="113"/>
      <c r="POK124" s="147"/>
      <c r="POL124" s="113"/>
      <c r="POM124" s="148"/>
      <c r="PON124" s="149"/>
      <c r="POO124" s="150"/>
      <c r="POP124" s="151"/>
      <c r="POQ124" s="152"/>
      <c r="POR124" s="146"/>
      <c r="POS124" s="113"/>
      <c r="POT124" s="147"/>
      <c r="POU124" s="113"/>
      <c r="POV124" s="148"/>
      <c r="POW124" s="149"/>
      <c r="POX124" s="150"/>
      <c r="POY124" s="151"/>
      <c r="POZ124" s="152"/>
      <c r="PPA124" s="146"/>
      <c r="PPB124" s="113"/>
      <c r="PPC124" s="147"/>
      <c r="PPD124" s="113"/>
      <c r="PPE124" s="148"/>
      <c r="PPF124" s="149"/>
      <c r="PPG124" s="150"/>
      <c r="PPH124" s="151"/>
      <c r="PPI124" s="152"/>
      <c r="PPJ124" s="146"/>
      <c r="PPK124" s="113"/>
      <c r="PPL124" s="147"/>
      <c r="PPM124" s="113"/>
      <c r="PPN124" s="148"/>
      <c r="PPO124" s="149"/>
      <c r="PPP124" s="150"/>
      <c r="PPQ124" s="151"/>
      <c r="PPR124" s="152"/>
      <c r="PPS124" s="146"/>
      <c r="PPT124" s="113"/>
      <c r="PPU124" s="147"/>
      <c r="PPV124" s="113"/>
      <c r="PPW124" s="148"/>
      <c r="PPX124" s="149"/>
      <c r="PPY124" s="150"/>
      <c r="PPZ124" s="151"/>
      <c r="PQA124" s="152"/>
      <c r="PQB124" s="146"/>
      <c r="PQC124" s="113"/>
      <c r="PQD124" s="147"/>
      <c r="PQE124" s="113"/>
      <c r="PQF124" s="148"/>
      <c r="PQG124" s="149"/>
      <c r="PQH124" s="150"/>
      <c r="PQI124" s="151"/>
      <c r="PQJ124" s="152"/>
      <c r="PQK124" s="146"/>
      <c r="PQL124" s="113"/>
      <c r="PQM124" s="147"/>
      <c r="PQN124" s="113"/>
      <c r="PQO124" s="148"/>
      <c r="PQP124" s="149"/>
      <c r="PQQ124" s="150"/>
      <c r="PQR124" s="151"/>
      <c r="PQS124" s="152"/>
      <c r="PQT124" s="146"/>
      <c r="PQU124" s="113"/>
      <c r="PQV124" s="147"/>
      <c r="PQW124" s="113"/>
      <c r="PQX124" s="148"/>
      <c r="PQY124" s="149"/>
      <c r="PQZ124" s="150"/>
      <c r="PRA124" s="151"/>
      <c r="PRB124" s="152"/>
      <c r="PRC124" s="146"/>
      <c r="PRD124" s="113"/>
      <c r="PRE124" s="147"/>
      <c r="PRF124" s="113"/>
      <c r="PRG124" s="148"/>
      <c r="PRH124" s="149"/>
      <c r="PRI124" s="150"/>
      <c r="PRJ124" s="151"/>
      <c r="PRK124" s="152"/>
      <c r="PRL124" s="146"/>
      <c r="PRM124" s="113"/>
      <c r="PRN124" s="147"/>
      <c r="PRO124" s="113"/>
      <c r="PRP124" s="148"/>
      <c r="PRQ124" s="149"/>
      <c r="PRR124" s="150"/>
      <c r="PRS124" s="151"/>
      <c r="PRT124" s="152"/>
      <c r="PRU124" s="146"/>
      <c r="PRV124" s="113"/>
      <c r="PRW124" s="147"/>
      <c r="PRX124" s="113"/>
      <c r="PRY124" s="148"/>
      <c r="PRZ124" s="149"/>
      <c r="PSA124" s="150"/>
      <c r="PSB124" s="151"/>
      <c r="PSC124" s="152"/>
      <c r="PSD124" s="146"/>
      <c r="PSE124" s="113"/>
      <c r="PSF124" s="147"/>
      <c r="PSG124" s="113"/>
      <c r="PSH124" s="148"/>
      <c r="PSI124" s="149"/>
      <c r="PSJ124" s="150"/>
      <c r="PSK124" s="151"/>
      <c r="PSL124" s="152"/>
      <c r="PSM124" s="146"/>
      <c r="PSN124" s="113"/>
      <c r="PSO124" s="147"/>
      <c r="PSP124" s="113"/>
      <c r="PSQ124" s="148"/>
      <c r="PSR124" s="149"/>
      <c r="PSS124" s="150"/>
      <c r="PST124" s="151"/>
      <c r="PSU124" s="152"/>
      <c r="PSV124" s="146"/>
      <c r="PSW124" s="113"/>
      <c r="PSX124" s="147"/>
      <c r="PSY124" s="113"/>
      <c r="PSZ124" s="148"/>
      <c r="PTA124" s="149"/>
      <c r="PTB124" s="150"/>
      <c r="PTC124" s="151"/>
      <c r="PTD124" s="152"/>
      <c r="PTE124" s="146"/>
      <c r="PTF124" s="113"/>
      <c r="PTG124" s="147"/>
      <c r="PTH124" s="113"/>
      <c r="PTI124" s="148"/>
      <c r="PTJ124" s="149"/>
      <c r="PTK124" s="150"/>
      <c r="PTL124" s="151"/>
      <c r="PTM124" s="152"/>
      <c r="PTN124" s="146"/>
      <c r="PTO124" s="113"/>
      <c r="PTP124" s="147"/>
      <c r="PTQ124" s="113"/>
      <c r="PTR124" s="148"/>
      <c r="PTS124" s="149"/>
      <c r="PTT124" s="150"/>
      <c r="PTU124" s="151"/>
      <c r="PTV124" s="152"/>
      <c r="PTW124" s="146"/>
      <c r="PTX124" s="113"/>
      <c r="PTY124" s="147"/>
      <c r="PTZ124" s="113"/>
      <c r="PUA124" s="148"/>
      <c r="PUB124" s="149"/>
      <c r="PUC124" s="150"/>
      <c r="PUD124" s="151"/>
      <c r="PUE124" s="152"/>
      <c r="PUF124" s="146"/>
      <c r="PUG124" s="113"/>
      <c r="PUH124" s="147"/>
      <c r="PUI124" s="113"/>
      <c r="PUJ124" s="148"/>
      <c r="PUK124" s="149"/>
      <c r="PUL124" s="150"/>
      <c r="PUM124" s="151"/>
      <c r="PUN124" s="152"/>
      <c r="PUO124" s="146"/>
      <c r="PUP124" s="113"/>
      <c r="PUQ124" s="147"/>
      <c r="PUR124" s="113"/>
      <c r="PUS124" s="148"/>
      <c r="PUT124" s="149"/>
      <c r="PUU124" s="150"/>
      <c r="PUV124" s="151"/>
      <c r="PUW124" s="152"/>
      <c r="PUX124" s="146"/>
      <c r="PUY124" s="113"/>
      <c r="PUZ124" s="147"/>
      <c r="PVA124" s="113"/>
      <c r="PVB124" s="148"/>
      <c r="PVC124" s="149"/>
      <c r="PVD124" s="150"/>
      <c r="PVE124" s="151"/>
      <c r="PVF124" s="152"/>
      <c r="PVG124" s="146"/>
      <c r="PVH124" s="113"/>
      <c r="PVI124" s="147"/>
      <c r="PVJ124" s="113"/>
      <c r="PVK124" s="148"/>
      <c r="PVL124" s="149"/>
      <c r="PVM124" s="150"/>
      <c r="PVN124" s="151"/>
      <c r="PVO124" s="152"/>
      <c r="PVP124" s="146"/>
      <c r="PVQ124" s="113"/>
      <c r="PVR124" s="147"/>
      <c r="PVS124" s="113"/>
      <c r="PVT124" s="148"/>
      <c r="PVU124" s="149"/>
      <c r="PVV124" s="150"/>
      <c r="PVW124" s="151"/>
      <c r="PVX124" s="152"/>
      <c r="PVY124" s="146"/>
      <c r="PVZ124" s="113"/>
      <c r="PWA124" s="147"/>
      <c r="PWB124" s="113"/>
      <c r="PWC124" s="148"/>
      <c r="PWD124" s="149"/>
      <c r="PWE124" s="150"/>
      <c r="PWF124" s="151"/>
      <c r="PWG124" s="152"/>
      <c r="PWH124" s="146"/>
      <c r="PWI124" s="113"/>
      <c r="PWJ124" s="147"/>
      <c r="PWK124" s="113"/>
      <c r="PWL124" s="148"/>
      <c r="PWM124" s="149"/>
      <c r="PWN124" s="150"/>
      <c r="PWO124" s="151"/>
      <c r="PWP124" s="152"/>
      <c r="PWQ124" s="146"/>
      <c r="PWR124" s="113"/>
      <c r="PWS124" s="147"/>
      <c r="PWT124" s="113"/>
      <c r="PWU124" s="148"/>
      <c r="PWV124" s="149"/>
      <c r="PWW124" s="150"/>
      <c r="PWX124" s="151"/>
      <c r="PWY124" s="152"/>
      <c r="PWZ124" s="146"/>
      <c r="PXA124" s="113"/>
      <c r="PXB124" s="147"/>
      <c r="PXC124" s="113"/>
      <c r="PXD124" s="148"/>
      <c r="PXE124" s="149"/>
      <c r="PXF124" s="150"/>
      <c r="PXG124" s="151"/>
      <c r="PXH124" s="152"/>
      <c r="PXI124" s="146"/>
      <c r="PXJ124" s="113"/>
      <c r="PXK124" s="147"/>
      <c r="PXL124" s="113"/>
      <c r="PXM124" s="148"/>
      <c r="PXN124" s="149"/>
      <c r="PXO124" s="150"/>
      <c r="PXP124" s="151"/>
      <c r="PXQ124" s="152"/>
      <c r="PXR124" s="146"/>
      <c r="PXS124" s="113"/>
      <c r="PXT124" s="147"/>
      <c r="PXU124" s="113"/>
      <c r="PXV124" s="148"/>
      <c r="PXW124" s="149"/>
      <c r="PXX124" s="150"/>
      <c r="PXY124" s="151"/>
      <c r="PXZ124" s="152"/>
      <c r="PYA124" s="146"/>
      <c r="PYB124" s="113"/>
      <c r="PYC124" s="147"/>
      <c r="PYD124" s="113"/>
      <c r="PYE124" s="148"/>
      <c r="PYF124" s="149"/>
      <c r="PYG124" s="150"/>
      <c r="PYH124" s="151"/>
      <c r="PYI124" s="152"/>
      <c r="PYJ124" s="146"/>
      <c r="PYK124" s="113"/>
      <c r="PYL124" s="147"/>
      <c r="PYM124" s="113"/>
      <c r="PYN124" s="148"/>
      <c r="PYO124" s="149"/>
      <c r="PYP124" s="150"/>
      <c r="PYQ124" s="151"/>
      <c r="PYR124" s="152"/>
      <c r="PYS124" s="146"/>
      <c r="PYT124" s="113"/>
      <c r="PYU124" s="147"/>
      <c r="PYV124" s="113"/>
      <c r="PYW124" s="148"/>
      <c r="PYX124" s="149"/>
      <c r="PYY124" s="150"/>
      <c r="PYZ124" s="151"/>
      <c r="PZA124" s="152"/>
      <c r="PZB124" s="146"/>
      <c r="PZC124" s="113"/>
      <c r="PZD124" s="147"/>
      <c r="PZE124" s="113"/>
      <c r="PZF124" s="148"/>
      <c r="PZG124" s="149"/>
      <c r="PZH124" s="150"/>
      <c r="PZI124" s="151"/>
      <c r="PZJ124" s="152"/>
      <c r="PZK124" s="146"/>
      <c r="PZL124" s="113"/>
      <c r="PZM124" s="147"/>
      <c r="PZN124" s="113"/>
      <c r="PZO124" s="148"/>
      <c r="PZP124" s="149"/>
      <c r="PZQ124" s="150"/>
      <c r="PZR124" s="151"/>
      <c r="PZS124" s="152"/>
      <c r="PZT124" s="146"/>
      <c r="PZU124" s="113"/>
      <c r="PZV124" s="147"/>
      <c r="PZW124" s="113"/>
      <c r="PZX124" s="148"/>
      <c r="PZY124" s="149"/>
      <c r="PZZ124" s="150"/>
      <c r="QAA124" s="151"/>
      <c r="QAB124" s="152"/>
      <c r="QAC124" s="146"/>
      <c r="QAD124" s="113"/>
      <c r="QAE124" s="147"/>
      <c r="QAF124" s="113"/>
      <c r="QAG124" s="148"/>
      <c r="QAH124" s="149"/>
      <c r="QAI124" s="150"/>
      <c r="QAJ124" s="151"/>
      <c r="QAK124" s="152"/>
      <c r="QAL124" s="146"/>
      <c r="QAM124" s="113"/>
      <c r="QAN124" s="147"/>
      <c r="QAO124" s="113"/>
      <c r="QAP124" s="148"/>
      <c r="QAQ124" s="149"/>
      <c r="QAR124" s="150"/>
      <c r="QAS124" s="151"/>
      <c r="QAT124" s="152"/>
      <c r="QAU124" s="146"/>
      <c r="QAV124" s="113"/>
      <c r="QAW124" s="147"/>
      <c r="QAX124" s="113"/>
      <c r="QAY124" s="148"/>
      <c r="QAZ124" s="149"/>
      <c r="QBA124" s="150"/>
      <c r="QBB124" s="151"/>
      <c r="QBC124" s="152"/>
      <c r="QBD124" s="146"/>
      <c r="QBE124" s="113"/>
      <c r="QBF124" s="147"/>
      <c r="QBG124" s="113"/>
      <c r="QBH124" s="148"/>
      <c r="QBI124" s="149"/>
      <c r="QBJ124" s="150"/>
      <c r="QBK124" s="151"/>
      <c r="QBL124" s="152"/>
      <c r="QBM124" s="146"/>
      <c r="QBN124" s="113"/>
      <c r="QBO124" s="147"/>
      <c r="QBP124" s="113"/>
      <c r="QBQ124" s="148"/>
      <c r="QBR124" s="149"/>
      <c r="QBS124" s="150"/>
      <c r="QBT124" s="151"/>
      <c r="QBU124" s="152"/>
      <c r="QBV124" s="146"/>
      <c r="QBW124" s="113"/>
      <c r="QBX124" s="147"/>
      <c r="QBY124" s="113"/>
      <c r="QBZ124" s="148"/>
      <c r="QCA124" s="149"/>
      <c r="QCB124" s="150"/>
      <c r="QCC124" s="151"/>
      <c r="QCD124" s="152"/>
      <c r="QCE124" s="146"/>
      <c r="QCF124" s="113"/>
      <c r="QCG124" s="147"/>
      <c r="QCH124" s="113"/>
      <c r="QCI124" s="148"/>
      <c r="QCJ124" s="149"/>
      <c r="QCK124" s="150"/>
      <c r="QCL124" s="151"/>
      <c r="QCM124" s="152"/>
      <c r="QCN124" s="146"/>
      <c r="QCO124" s="113"/>
      <c r="QCP124" s="147"/>
      <c r="QCQ124" s="113"/>
      <c r="QCR124" s="148"/>
      <c r="QCS124" s="149"/>
      <c r="QCT124" s="150"/>
      <c r="QCU124" s="151"/>
      <c r="QCV124" s="152"/>
      <c r="QCW124" s="146"/>
      <c r="QCX124" s="113"/>
      <c r="QCY124" s="147"/>
      <c r="QCZ124" s="113"/>
      <c r="QDA124" s="148"/>
      <c r="QDB124" s="149"/>
      <c r="QDC124" s="150"/>
      <c r="QDD124" s="151"/>
      <c r="QDE124" s="152"/>
      <c r="QDF124" s="146"/>
      <c r="QDG124" s="113"/>
      <c r="QDH124" s="147"/>
      <c r="QDI124" s="113"/>
      <c r="QDJ124" s="148"/>
      <c r="QDK124" s="149"/>
      <c r="QDL124" s="150"/>
      <c r="QDM124" s="151"/>
      <c r="QDN124" s="152"/>
      <c r="QDO124" s="146"/>
      <c r="QDP124" s="113"/>
      <c r="QDQ124" s="147"/>
      <c r="QDR124" s="113"/>
      <c r="QDS124" s="148"/>
      <c r="QDT124" s="149"/>
      <c r="QDU124" s="150"/>
      <c r="QDV124" s="151"/>
      <c r="QDW124" s="152"/>
      <c r="QDX124" s="146"/>
      <c r="QDY124" s="113"/>
      <c r="QDZ124" s="147"/>
      <c r="QEA124" s="113"/>
      <c r="QEB124" s="148"/>
      <c r="QEC124" s="149"/>
      <c r="QED124" s="150"/>
      <c r="QEE124" s="151"/>
      <c r="QEF124" s="152"/>
      <c r="QEG124" s="146"/>
      <c r="QEH124" s="113"/>
      <c r="QEI124" s="147"/>
      <c r="QEJ124" s="113"/>
      <c r="QEK124" s="148"/>
      <c r="QEL124" s="149"/>
      <c r="QEM124" s="150"/>
      <c r="QEN124" s="151"/>
      <c r="QEO124" s="152"/>
      <c r="QEP124" s="146"/>
      <c r="QEQ124" s="113"/>
      <c r="QER124" s="147"/>
      <c r="QES124" s="113"/>
      <c r="QET124" s="148"/>
      <c r="QEU124" s="149"/>
      <c r="QEV124" s="150"/>
      <c r="QEW124" s="151"/>
      <c r="QEX124" s="152"/>
      <c r="QEY124" s="146"/>
      <c r="QEZ124" s="113"/>
      <c r="QFA124" s="147"/>
      <c r="QFB124" s="113"/>
      <c r="QFC124" s="148"/>
      <c r="QFD124" s="149"/>
      <c r="QFE124" s="150"/>
      <c r="QFF124" s="151"/>
      <c r="QFG124" s="152"/>
      <c r="QFH124" s="146"/>
      <c r="QFI124" s="113"/>
      <c r="QFJ124" s="147"/>
      <c r="QFK124" s="113"/>
      <c r="QFL124" s="148"/>
      <c r="QFM124" s="149"/>
      <c r="QFN124" s="150"/>
      <c r="QFO124" s="151"/>
      <c r="QFP124" s="152"/>
      <c r="QFQ124" s="146"/>
      <c r="QFR124" s="113"/>
      <c r="QFS124" s="147"/>
      <c r="QFT124" s="113"/>
      <c r="QFU124" s="148"/>
      <c r="QFV124" s="149"/>
      <c r="QFW124" s="150"/>
      <c r="QFX124" s="151"/>
      <c r="QFY124" s="152"/>
      <c r="QFZ124" s="146"/>
      <c r="QGA124" s="113"/>
      <c r="QGB124" s="147"/>
      <c r="QGC124" s="113"/>
      <c r="QGD124" s="148"/>
      <c r="QGE124" s="149"/>
      <c r="QGF124" s="150"/>
      <c r="QGG124" s="151"/>
      <c r="QGH124" s="152"/>
      <c r="QGI124" s="146"/>
      <c r="QGJ124" s="113"/>
      <c r="QGK124" s="147"/>
      <c r="QGL124" s="113"/>
      <c r="QGM124" s="148"/>
      <c r="QGN124" s="149"/>
      <c r="QGO124" s="150"/>
      <c r="QGP124" s="151"/>
      <c r="QGQ124" s="152"/>
      <c r="QGR124" s="146"/>
      <c r="QGS124" s="113"/>
      <c r="QGT124" s="147"/>
      <c r="QGU124" s="113"/>
      <c r="QGV124" s="148"/>
      <c r="QGW124" s="149"/>
      <c r="QGX124" s="150"/>
      <c r="QGY124" s="151"/>
      <c r="QGZ124" s="152"/>
      <c r="QHA124" s="146"/>
      <c r="QHB124" s="113"/>
      <c r="QHC124" s="147"/>
      <c r="QHD124" s="113"/>
      <c r="QHE124" s="148"/>
      <c r="QHF124" s="149"/>
      <c r="QHG124" s="150"/>
      <c r="QHH124" s="151"/>
      <c r="QHI124" s="152"/>
      <c r="QHJ124" s="146"/>
      <c r="QHK124" s="113"/>
      <c r="QHL124" s="147"/>
      <c r="QHM124" s="113"/>
      <c r="QHN124" s="148"/>
      <c r="QHO124" s="149"/>
      <c r="QHP124" s="150"/>
      <c r="QHQ124" s="151"/>
      <c r="QHR124" s="152"/>
      <c r="QHS124" s="146"/>
      <c r="QHT124" s="113"/>
      <c r="QHU124" s="147"/>
      <c r="QHV124" s="113"/>
      <c r="QHW124" s="148"/>
      <c r="QHX124" s="149"/>
      <c r="QHY124" s="150"/>
      <c r="QHZ124" s="151"/>
      <c r="QIA124" s="152"/>
      <c r="QIB124" s="146"/>
      <c r="QIC124" s="113"/>
      <c r="QID124" s="147"/>
      <c r="QIE124" s="113"/>
      <c r="QIF124" s="148"/>
      <c r="QIG124" s="149"/>
      <c r="QIH124" s="150"/>
      <c r="QII124" s="151"/>
      <c r="QIJ124" s="152"/>
      <c r="QIK124" s="146"/>
      <c r="QIL124" s="113"/>
      <c r="QIM124" s="147"/>
      <c r="QIN124" s="113"/>
      <c r="QIO124" s="148"/>
      <c r="QIP124" s="149"/>
      <c r="QIQ124" s="150"/>
      <c r="QIR124" s="151"/>
      <c r="QIS124" s="152"/>
      <c r="QIT124" s="146"/>
      <c r="QIU124" s="113"/>
      <c r="QIV124" s="147"/>
      <c r="QIW124" s="113"/>
      <c r="QIX124" s="148"/>
      <c r="QIY124" s="149"/>
      <c r="QIZ124" s="150"/>
      <c r="QJA124" s="151"/>
      <c r="QJB124" s="152"/>
      <c r="QJC124" s="146"/>
      <c r="QJD124" s="113"/>
      <c r="QJE124" s="147"/>
      <c r="QJF124" s="113"/>
      <c r="QJG124" s="148"/>
      <c r="QJH124" s="149"/>
      <c r="QJI124" s="150"/>
      <c r="QJJ124" s="151"/>
      <c r="QJK124" s="152"/>
      <c r="QJL124" s="146"/>
      <c r="QJM124" s="113"/>
      <c r="QJN124" s="147"/>
      <c r="QJO124" s="113"/>
      <c r="QJP124" s="148"/>
      <c r="QJQ124" s="149"/>
      <c r="QJR124" s="150"/>
      <c r="QJS124" s="151"/>
      <c r="QJT124" s="152"/>
      <c r="QJU124" s="146"/>
      <c r="QJV124" s="113"/>
      <c r="QJW124" s="147"/>
      <c r="QJX124" s="113"/>
      <c r="QJY124" s="148"/>
      <c r="QJZ124" s="149"/>
      <c r="QKA124" s="150"/>
      <c r="QKB124" s="151"/>
      <c r="QKC124" s="152"/>
      <c r="QKD124" s="146"/>
      <c r="QKE124" s="113"/>
      <c r="QKF124" s="147"/>
      <c r="QKG124" s="113"/>
      <c r="QKH124" s="148"/>
      <c r="QKI124" s="149"/>
      <c r="QKJ124" s="150"/>
      <c r="QKK124" s="151"/>
      <c r="QKL124" s="152"/>
      <c r="QKM124" s="146"/>
      <c r="QKN124" s="113"/>
      <c r="QKO124" s="147"/>
      <c r="QKP124" s="113"/>
      <c r="QKQ124" s="148"/>
      <c r="QKR124" s="149"/>
      <c r="QKS124" s="150"/>
      <c r="QKT124" s="151"/>
      <c r="QKU124" s="152"/>
      <c r="QKV124" s="146"/>
      <c r="QKW124" s="113"/>
      <c r="QKX124" s="147"/>
      <c r="QKY124" s="113"/>
      <c r="QKZ124" s="148"/>
      <c r="QLA124" s="149"/>
      <c r="QLB124" s="150"/>
      <c r="QLC124" s="151"/>
      <c r="QLD124" s="152"/>
      <c r="QLE124" s="146"/>
      <c r="QLF124" s="113"/>
      <c r="QLG124" s="147"/>
      <c r="QLH124" s="113"/>
      <c r="QLI124" s="148"/>
      <c r="QLJ124" s="149"/>
      <c r="QLK124" s="150"/>
      <c r="QLL124" s="151"/>
      <c r="QLM124" s="152"/>
      <c r="QLN124" s="146"/>
      <c r="QLO124" s="113"/>
      <c r="QLP124" s="147"/>
      <c r="QLQ124" s="113"/>
      <c r="QLR124" s="148"/>
      <c r="QLS124" s="149"/>
      <c r="QLT124" s="150"/>
      <c r="QLU124" s="151"/>
      <c r="QLV124" s="152"/>
      <c r="QLW124" s="146"/>
      <c r="QLX124" s="113"/>
      <c r="QLY124" s="147"/>
      <c r="QLZ124" s="113"/>
      <c r="QMA124" s="148"/>
      <c r="QMB124" s="149"/>
      <c r="QMC124" s="150"/>
      <c r="QMD124" s="151"/>
      <c r="QME124" s="152"/>
      <c r="QMF124" s="146"/>
      <c r="QMG124" s="113"/>
      <c r="QMH124" s="147"/>
      <c r="QMI124" s="113"/>
      <c r="QMJ124" s="148"/>
      <c r="QMK124" s="149"/>
      <c r="QML124" s="150"/>
      <c r="QMM124" s="151"/>
      <c r="QMN124" s="152"/>
      <c r="QMO124" s="146"/>
      <c r="QMP124" s="113"/>
      <c r="QMQ124" s="147"/>
      <c r="QMR124" s="113"/>
      <c r="QMS124" s="148"/>
      <c r="QMT124" s="149"/>
      <c r="QMU124" s="150"/>
      <c r="QMV124" s="151"/>
      <c r="QMW124" s="152"/>
      <c r="QMX124" s="146"/>
      <c r="QMY124" s="113"/>
      <c r="QMZ124" s="147"/>
      <c r="QNA124" s="113"/>
      <c r="QNB124" s="148"/>
      <c r="QNC124" s="149"/>
      <c r="QND124" s="150"/>
      <c r="QNE124" s="151"/>
      <c r="QNF124" s="152"/>
      <c r="QNG124" s="146"/>
      <c r="QNH124" s="113"/>
      <c r="QNI124" s="147"/>
      <c r="QNJ124" s="113"/>
      <c r="QNK124" s="148"/>
      <c r="QNL124" s="149"/>
      <c r="QNM124" s="150"/>
      <c r="QNN124" s="151"/>
      <c r="QNO124" s="152"/>
      <c r="QNP124" s="146"/>
      <c r="QNQ124" s="113"/>
      <c r="QNR124" s="147"/>
      <c r="QNS124" s="113"/>
      <c r="QNT124" s="148"/>
      <c r="QNU124" s="149"/>
      <c r="QNV124" s="150"/>
      <c r="QNW124" s="151"/>
      <c r="QNX124" s="152"/>
      <c r="QNY124" s="146"/>
      <c r="QNZ124" s="113"/>
      <c r="QOA124" s="147"/>
      <c r="QOB124" s="113"/>
      <c r="QOC124" s="148"/>
      <c r="QOD124" s="149"/>
      <c r="QOE124" s="150"/>
      <c r="QOF124" s="151"/>
      <c r="QOG124" s="152"/>
      <c r="QOH124" s="146"/>
      <c r="QOI124" s="113"/>
      <c r="QOJ124" s="147"/>
      <c r="QOK124" s="113"/>
      <c r="QOL124" s="148"/>
      <c r="QOM124" s="149"/>
      <c r="QON124" s="150"/>
      <c r="QOO124" s="151"/>
      <c r="QOP124" s="152"/>
      <c r="QOQ124" s="146"/>
      <c r="QOR124" s="113"/>
      <c r="QOS124" s="147"/>
      <c r="QOT124" s="113"/>
      <c r="QOU124" s="148"/>
      <c r="QOV124" s="149"/>
      <c r="QOW124" s="150"/>
      <c r="QOX124" s="151"/>
      <c r="QOY124" s="152"/>
      <c r="QOZ124" s="146"/>
      <c r="QPA124" s="113"/>
      <c r="QPB124" s="147"/>
      <c r="QPC124" s="113"/>
      <c r="QPD124" s="148"/>
      <c r="QPE124" s="149"/>
      <c r="QPF124" s="150"/>
      <c r="QPG124" s="151"/>
      <c r="QPH124" s="152"/>
      <c r="QPI124" s="146"/>
      <c r="QPJ124" s="113"/>
      <c r="QPK124" s="147"/>
      <c r="QPL124" s="113"/>
      <c r="QPM124" s="148"/>
      <c r="QPN124" s="149"/>
      <c r="QPO124" s="150"/>
      <c r="QPP124" s="151"/>
      <c r="QPQ124" s="152"/>
      <c r="QPR124" s="146"/>
      <c r="QPS124" s="113"/>
      <c r="QPT124" s="147"/>
      <c r="QPU124" s="113"/>
      <c r="QPV124" s="148"/>
      <c r="QPW124" s="149"/>
      <c r="QPX124" s="150"/>
      <c r="QPY124" s="151"/>
      <c r="QPZ124" s="152"/>
      <c r="QQA124" s="146"/>
      <c r="QQB124" s="113"/>
      <c r="QQC124" s="147"/>
      <c r="QQD124" s="113"/>
      <c r="QQE124" s="148"/>
      <c r="QQF124" s="149"/>
      <c r="QQG124" s="150"/>
      <c r="QQH124" s="151"/>
      <c r="QQI124" s="152"/>
      <c r="QQJ124" s="146"/>
      <c r="QQK124" s="113"/>
      <c r="QQL124" s="147"/>
      <c r="QQM124" s="113"/>
      <c r="QQN124" s="148"/>
      <c r="QQO124" s="149"/>
      <c r="QQP124" s="150"/>
      <c r="QQQ124" s="151"/>
      <c r="QQR124" s="152"/>
      <c r="QQS124" s="146"/>
      <c r="QQT124" s="113"/>
      <c r="QQU124" s="147"/>
      <c r="QQV124" s="113"/>
      <c r="QQW124" s="148"/>
      <c r="QQX124" s="149"/>
      <c r="QQY124" s="150"/>
      <c r="QQZ124" s="151"/>
      <c r="QRA124" s="152"/>
      <c r="QRB124" s="146"/>
      <c r="QRC124" s="113"/>
      <c r="QRD124" s="147"/>
      <c r="QRE124" s="113"/>
      <c r="QRF124" s="148"/>
      <c r="QRG124" s="149"/>
      <c r="QRH124" s="150"/>
      <c r="QRI124" s="151"/>
      <c r="QRJ124" s="152"/>
      <c r="QRK124" s="146"/>
      <c r="QRL124" s="113"/>
      <c r="QRM124" s="147"/>
      <c r="QRN124" s="113"/>
      <c r="QRO124" s="148"/>
      <c r="QRP124" s="149"/>
      <c r="QRQ124" s="150"/>
      <c r="QRR124" s="151"/>
      <c r="QRS124" s="152"/>
      <c r="QRT124" s="146"/>
      <c r="QRU124" s="113"/>
      <c r="QRV124" s="147"/>
      <c r="QRW124" s="113"/>
      <c r="QRX124" s="148"/>
      <c r="QRY124" s="149"/>
      <c r="QRZ124" s="150"/>
      <c r="QSA124" s="151"/>
      <c r="QSB124" s="152"/>
      <c r="QSC124" s="146"/>
      <c r="QSD124" s="113"/>
      <c r="QSE124" s="147"/>
      <c r="QSF124" s="113"/>
      <c r="QSG124" s="148"/>
      <c r="QSH124" s="149"/>
      <c r="QSI124" s="150"/>
      <c r="QSJ124" s="151"/>
      <c r="QSK124" s="152"/>
      <c r="QSL124" s="146"/>
      <c r="QSM124" s="113"/>
      <c r="QSN124" s="147"/>
      <c r="QSO124" s="113"/>
      <c r="QSP124" s="148"/>
      <c r="QSQ124" s="149"/>
      <c r="QSR124" s="150"/>
      <c r="QSS124" s="151"/>
      <c r="QST124" s="152"/>
      <c r="QSU124" s="146"/>
      <c r="QSV124" s="113"/>
      <c r="QSW124" s="147"/>
      <c r="QSX124" s="113"/>
      <c r="QSY124" s="148"/>
      <c r="QSZ124" s="149"/>
      <c r="QTA124" s="150"/>
      <c r="QTB124" s="151"/>
      <c r="QTC124" s="152"/>
      <c r="QTD124" s="146"/>
      <c r="QTE124" s="113"/>
      <c r="QTF124" s="147"/>
      <c r="QTG124" s="113"/>
      <c r="QTH124" s="148"/>
      <c r="QTI124" s="149"/>
      <c r="QTJ124" s="150"/>
      <c r="QTK124" s="151"/>
      <c r="QTL124" s="152"/>
      <c r="QTM124" s="146"/>
      <c r="QTN124" s="113"/>
      <c r="QTO124" s="147"/>
      <c r="QTP124" s="113"/>
      <c r="QTQ124" s="148"/>
      <c r="QTR124" s="149"/>
      <c r="QTS124" s="150"/>
      <c r="QTT124" s="151"/>
      <c r="QTU124" s="152"/>
      <c r="QTV124" s="146"/>
      <c r="QTW124" s="113"/>
      <c r="QTX124" s="147"/>
      <c r="QTY124" s="113"/>
      <c r="QTZ124" s="148"/>
      <c r="QUA124" s="149"/>
      <c r="QUB124" s="150"/>
      <c r="QUC124" s="151"/>
      <c r="QUD124" s="152"/>
      <c r="QUE124" s="146"/>
      <c r="QUF124" s="113"/>
      <c r="QUG124" s="147"/>
      <c r="QUH124" s="113"/>
      <c r="QUI124" s="148"/>
      <c r="QUJ124" s="149"/>
      <c r="QUK124" s="150"/>
      <c r="QUL124" s="151"/>
      <c r="QUM124" s="152"/>
      <c r="QUN124" s="146"/>
      <c r="QUO124" s="113"/>
      <c r="QUP124" s="147"/>
      <c r="QUQ124" s="113"/>
      <c r="QUR124" s="148"/>
      <c r="QUS124" s="149"/>
      <c r="QUT124" s="150"/>
      <c r="QUU124" s="151"/>
      <c r="QUV124" s="152"/>
      <c r="QUW124" s="146"/>
      <c r="QUX124" s="113"/>
      <c r="QUY124" s="147"/>
      <c r="QUZ124" s="113"/>
      <c r="QVA124" s="148"/>
      <c r="QVB124" s="149"/>
      <c r="QVC124" s="150"/>
      <c r="QVD124" s="151"/>
      <c r="QVE124" s="152"/>
      <c r="QVF124" s="146"/>
      <c r="QVG124" s="113"/>
      <c r="QVH124" s="147"/>
      <c r="QVI124" s="113"/>
      <c r="QVJ124" s="148"/>
      <c r="QVK124" s="149"/>
      <c r="QVL124" s="150"/>
      <c r="QVM124" s="151"/>
      <c r="QVN124" s="152"/>
      <c r="QVO124" s="146"/>
      <c r="QVP124" s="113"/>
      <c r="QVQ124" s="147"/>
      <c r="QVR124" s="113"/>
      <c r="QVS124" s="148"/>
      <c r="QVT124" s="149"/>
      <c r="QVU124" s="150"/>
      <c r="QVV124" s="151"/>
      <c r="QVW124" s="152"/>
      <c r="QVX124" s="146"/>
      <c r="QVY124" s="113"/>
      <c r="QVZ124" s="147"/>
      <c r="QWA124" s="113"/>
      <c r="QWB124" s="148"/>
      <c r="QWC124" s="149"/>
      <c r="QWD124" s="150"/>
      <c r="QWE124" s="151"/>
      <c r="QWF124" s="152"/>
      <c r="QWG124" s="146"/>
      <c r="QWH124" s="113"/>
      <c r="QWI124" s="147"/>
      <c r="QWJ124" s="113"/>
      <c r="QWK124" s="148"/>
      <c r="QWL124" s="149"/>
      <c r="QWM124" s="150"/>
      <c r="QWN124" s="151"/>
      <c r="QWO124" s="152"/>
      <c r="QWP124" s="146"/>
      <c r="QWQ124" s="113"/>
      <c r="QWR124" s="147"/>
      <c r="QWS124" s="113"/>
      <c r="QWT124" s="148"/>
      <c r="QWU124" s="149"/>
      <c r="QWV124" s="150"/>
      <c r="QWW124" s="151"/>
      <c r="QWX124" s="152"/>
      <c r="QWY124" s="146"/>
      <c r="QWZ124" s="113"/>
      <c r="QXA124" s="147"/>
      <c r="QXB124" s="113"/>
      <c r="QXC124" s="148"/>
      <c r="QXD124" s="149"/>
      <c r="QXE124" s="150"/>
      <c r="QXF124" s="151"/>
      <c r="QXG124" s="152"/>
      <c r="QXH124" s="146"/>
      <c r="QXI124" s="113"/>
      <c r="QXJ124" s="147"/>
      <c r="QXK124" s="113"/>
      <c r="QXL124" s="148"/>
      <c r="QXM124" s="149"/>
      <c r="QXN124" s="150"/>
      <c r="QXO124" s="151"/>
      <c r="QXP124" s="152"/>
      <c r="QXQ124" s="146"/>
      <c r="QXR124" s="113"/>
      <c r="QXS124" s="147"/>
      <c r="QXT124" s="113"/>
      <c r="QXU124" s="148"/>
      <c r="QXV124" s="149"/>
      <c r="QXW124" s="150"/>
      <c r="QXX124" s="151"/>
      <c r="QXY124" s="152"/>
      <c r="QXZ124" s="146"/>
      <c r="QYA124" s="113"/>
      <c r="QYB124" s="147"/>
      <c r="QYC124" s="113"/>
      <c r="QYD124" s="148"/>
      <c r="QYE124" s="149"/>
      <c r="QYF124" s="150"/>
      <c r="QYG124" s="151"/>
      <c r="QYH124" s="152"/>
      <c r="QYI124" s="146"/>
      <c r="QYJ124" s="113"/>
      <c r="QYK124" s="147"/>
      <c r="QYL124" s="113"/>
      <c r="QYM124" s="148"/>
      <c r="QYN124" s="149"/>
      <c r="QYO124" s="150"/>
      <c r="QYP124" s="151"/>
      <c r="QYQ124" s="152"/>
      <c r="QYR124" s="146"/>
      <c r="QYS124" s="113"/>
      <c r="QYT124" s="147"/>
      <c r="QYU124" s="113"/>
      <c r="QYV124" s="148"/>
      <c r="QYW124" s="149"/>
      <c r="QYX124" s="150"/>
      <c r="QYY124" s="151"/>
      <c r="QYZ124" s="152"/>
      <c r="QZA124" s="146"/>
      <c r="QZB124" s="113"/>
      <c r="QZC124" s="147"/>
      <c r="QZD124" s="113"/>
      <c r="QZE124" s="148"/>
      <c r="QZF124" s="149"/>
      <c r="QZG124" s="150"/>
      <c r="QZH124" s="151"/>
      <c r="QZI124" s="152"/>
      <c r="QZJ124" s="146"/>
      <c r="QZK124" s="113"/>
      <c r="QZL124" s="147"/>
      <c r="QZM124" s="113"/>
      <c r="QZN124" s="148"/>
      <c r="QZO124" s="149"/>
      <c r="QZP124" s="150"/>
      <c r="QZQ124" s="151"/>
      <c r="QZR124" s="152"/>
      <c r="QZS124" s="146"/>
      <c r="QZT124" s="113"/>
      <c r="QZU124" s="147"/>
      <c r="QZV124" s="113"/>
      <c r="QZW124" s="148"/>
      <c r="QZX124" s="149"/>
      <c r="QZY124" s="150"/>
      <c r="QZZ124" s="151"/>
      <c r="RAA124" s="152"/>
      <c r="RAB124" s="146"/>
      <c r="RAC124" s="113"/>
      <c r="RAD124" s="147"/>
      <c r="RAE124" s="113"/>
      <c r="RAF124" s="148"/>
      <c r="RAG124" s="149"/>
      <c r="RAH124" s="150"/>
      <c r="RAI124" s="151"/>
      <c r="RAJ124" s="152"/>
      <c r="RAK124" s="146"/>
      <c r="RAL124" s="113"/>
      <c r="RAM124" s="147"/>
      <c r="RAN124" s="113"/>
      <c r="RAO124" s="148"/>
      <c r="RAP124" s="149"/>
      <c r="RAQ124" s="150"/>
      <c r="RAR124" s="151"/>
      <c r="RAS124" s="152"/>
      <c r="RAT124" s="146"/>
      <c r="RAU124" s="113"/>
      <c r="RAV124" s="147"/>
      <c r="RAW124" s="113"/>
      <c r="RAX124" s="148"/>
      <c r="RAY124" s="149"/>
      <c r="RAZ124" s="150"/>
      <c r="RBA124" s="151"/>
      <c r="RBB124" s="152"/>
      <c r="RBC124" s="146"/>
      <c r="RBD124" s="113"/>
      <c r="RBE124" s="147"/>
      <c r="RBF124" s="113"/>
      <c r="RBG124" s="148"/>
      <c r="RBH124" s="149"/>
      <c r="RBI124" s="150"/>
      <c r="RBJ124" s="151"/>
      <c r="RBK124" s="152"/>
      <c r="RBL124" s="146"/>
      <c r="RBM124" s="113"/>
      <c r="RBN124" s="147"/>
      <c r="RBO124" s="113"/>
      <c r="RBP124" s="148"/>
      <c r="RBQ124" s="149"/>
      <c r="RBR124" s="150"/>
      <c r="RBS124" s="151"/>
      <c r="RBT124" s="152"/>
      <c r="RBU124" s="146"/>
      <c r="RBV124" s="113"/>
      <c r="RBW124" s="147"/>
      <c r="RBX124" s="113"/>
      <c r="RBY124" s="148"/>
      <c r="RBZ124" s="149"/>
      <c r="RCA124" s="150"/>
      <c r="RCB124" s="151"/>
      <c r="RCC124" s="152"/>
      <c r="RCD124" s="146"/>
      <c r="RCE124" s="113"/>
      <c r="RCF124" s="147"/>
      <c r="RCG124" s="113"/>
      <c r="RCH124" s="148"/>
      <c r="RCI124" s="149"/>
      <c r="RCJ124" s="150"/>
      <c r="RCK124" s="151"/>
      <c r="RCL124" s="152"/>
      <c r="RCM124" s="146"/>
      <c r="RCN124" s="113"/>
      <c r="RCO124" s="147"/>
      <c r="RCP124" s="113"/>
      <c r="RCQ124" s="148"/>
      <c r="RCR124" s="149"/>
      <c r="RCS124" s="150"/>
      <c r="RCT124" s="151"/>
      <c r="RCU124" s="152"/>
      <c r="RCV124" s="146"/>
      <c r="RCW124" s="113"/>
      <c r="RCX124" s="147"/>
      <c r="RCY124" s="113"/>
      <c r="RCZ124" s="148"/>
      <c r="RDA124" s="149"/>
      <c r="RDB124" s="150"/>
      <c r="RDC124" s="151"/>
      <c r="RDD124" s="152"/>
      <c r="RDE124" s="146"/>
      <c r="RDF124" s="113"/>
      <c r="RDG124" s="147"/>
      <c r="RDH124" s="113"/>
      <c r="RDI124" s="148"/>
      <c r="RDJ124" s="149"/>
      <c r="RDK124" s="150"/>
      <c r="RDL124" s="151"/>
      <c r="RDM124" s="152"/>
      <c r="RDN124" s="146"/>
      <c r="RDO124" s="113"/>
      <c r="RDP124" s="147"/>
      <c r="RDQ124" s="113"/>
      <c r="RDR124" s="148"/>
      <c r="RDS124" s="149"/>
      <c r="RDT124" s="150"/>
      <c r="RDU124" s="151"/>
      <c r="RDV124" s="152"/>
      <c r="RDW124" s="146"/>
      <c r="RDX124" s="113"/>
      <c r="RDY124" s="147"/>
      <c r="RDZ124" s="113"/>
      <c r="REA124" s="148"/>
      <c r="REB124" s="149"/>
      <c r="REC124" s="150"/>
      <c r="RED124" s="151"/>
      <c r="REE124" s="152"/>
      <c r="REF124" s="146"/>
      <c r="REG124" s="113"/>
      <c r="REH124" s="147"/>
      <c r="REI124" s="113"/>
      <c r="REJ124" s="148"/>
      <c r="REK124" s="149"/>
      <c r="REL124" s="150"/>
      <c r="REM124" s="151"/>
      <c r="REN124" s="152"/>
      <c r="REO124" s="146"/>
      <c r="REP124" s="113"/>
      <c r="REQ124" s="147"/>
      <c r="RER124" s="113"/>
      <c r="RES124" s="148"/>
      <c r="RET124" s="149"/>
      <c r="REU124" s="150"/>
      <c r="REV124" s="151"/>
      <c r="REW124" s="152"/>
      <c r="REX124" s="146"/>
      <c r="REY124" s="113"/>
      <c r="REZ124" s="147"/>
      <c r="RFA124" s="113"/>
      <c r="RFB124" s="148"/>
      <c r="RFC124" s="149"/>
      <c r="RFD124" s="150"/>
      <c r="RFE124" s="151"/>
      <c r="RFF124" s="152"/>
      <c r="RFG124" s="146"/>
      <c r="RFH124" s="113"/>
      <c r="RFI124" s="147"/>
      <c r="RFJ124" s="113"/>
      <c r="RFK124" s="148"/>
      <c r="RFL124" s="149"/>
      <c r="RFM124" s="150"/>
      <c r="RFN124" s="151"/>
      <c r="RFO124" s="152"/>
      <c r="RFP124" s="146"/>
      <c r="RFQ124" s="113"/>
      <c r="RFR124" s="147"/>
      <c r="RFS124" s="113"/>
      <c r="RFT124" s="148"/>
      <c r="RFU124" s="149"/>
      <c r="RFV124" s="150"/>
      <c r="RFW124" s="151"/>
      <c r="RFX124" s="152"/>
      <c r="RFY124" s="146"/>
      <c r="RFZ124" s="113"/>
      <c r="RGA124" s="147"/>
      <c r="RGB124" s="113"/>
      <c r="RGC124" s="148"/>
      <c r="RGD124" s="149"/>
      <c r="RGE124" s="150"/>
      <c r="RGF124" s="151"/>
      <c r="RGG124" s="152"/>
      <c r="RGH124" s="146"/>
      <c r="RGI124" s="113"/>
      <c r="RGJ124" s="147"/>
      <c r="RGK124" s="113"/>
      <c r="RGL124" s="148"/>
      <c r="RGM124" s="149"/>
      <c r="RGN124" s="150"/>
      <c r="RGO124" s="151"/>
      <c r="RGP124" s="152"/>
      <c r="RGQ124" s="146"/>
      <c r="RGR124" s="113"/>
      <c r="RGS124" s="147"/>
      <c r="RGT124" s="113"/>
      <c r="RGU124" s="148"/>
      <c r="RGV124" s="149"/>
      <c r="RGW124" s="150"/>
      <c r="RGX124" s="151"/>
      <c r="RGY124" s="152"/>
      <c r="RGZ124" s="146"/>
      <c r="RHA124" s="113"/>
      <c r="RHB124" s="147"/>
      <c r="RHC124" s="113"/>
      <c r="RHD124" s="148"/>
      <c r="RHE124" s="149"/>
      <c r="RHF124" s="150"/>
      <c r="RHG124" s="151"/>
      <c r="RHH124" s="152"/>
      <c r="RHI124" s="146"/>
      <c r="RHJ124" s="113"/>
      <c r="RHK124" s="147"/>
      <c r="RHL124" s="113"/>
      <c r="RHM124" s="148"/>
      <c r="RHN124" s="149"/>
      <c r="RHO124" s="150"/>
      <c r="RHP124" s="151"/>
      <c r="RHQ124" s="152"/>
      <c r="RHR124" s="146"/>
      <c r="RHS124" s="113"/>
      <c r="RHT124" s="147"/>
      <c r="RHU124" s="113"/>
      <c r="RHV124" s="148"/>
      <c r="RHW124" s="149"/>
      <c r="RHX124" s="150"/>
      <c r="RHY124" s="151"/>
      <c r="RHZ124" s="152"/>
      <c r="RIA124" s="146"/>
      <c r="RIB124" s="113"/>
      <c r="RIC124" s="147"/>
      <c r="RID124" s="113"/>
      <c r="RIE124" s="148"/>
      <c r="RIF124" s="149"/>
      <c r="RIG124" s="150"/>
      <c r="RIH124" s="151"/>
      <c r="RII124" s="152"/>
      <c r="RIJ124" s="146"/>
      <c r="RIK124" s="113"/>
      <c r="RIL124" s="147"/>
      <c r="RIM124" s="113"/>
      <c r="RIN124" s="148"/>
      <c r="RIO124" s="149"/>
      <c r="RIP124" s="150"/>
      <c r="RIQ124" s="151"/>
      <c r="RIR124" s="152"/>
      <c r="RIS124" s="146"/>
      <c r="RIT124" s="113"/>
      <c r="RIU124" s="147"/>
      <c r="RIV124" s="113"/>
      <c r="RIW124" s="148"/>
      <c r="RIX124" s="149"/>
      <c r="RIY124" s="150"/>
      <c r="RIZ124" s="151"/>
      <c r="RJA124" s="152"/>
      <c r="RJB124" s="146"/>
      <c r="RJC124" s="113"/>
      <c r="RJD124" s="147"/>
      <c r="RJE124" s="113"/>
      <c r="RJF124" s="148"/>
      <c r="RJG124" s="149"/>
      <c r="RJH124" s="150"/>
      <c r="RJI124" s="151"/>
      <c r="RJJ124" s="152"/>
      <c r="RJK124" s="146"/>
      <c r="RJL124" s="113"/>
      <c r="RJM124" s="147"/>
      <c r="RJN124" s="113"/>
      <c r="RJO124" s="148"/>
      <c r="RJP124" s="149"/>
      <c r="RJQ124" s="150"/>
      <c r="RJR124" s="151"/>
      <c r="RJS124" s="152"/>
      <c r="RJT124" s="146"/>
      <c r="RJU124" s="113"/>
      <c r="RJV124" s="147"/>
      <c r="RJW124" s="113"/>
      <c r="RJX124" s="148"/>
      <c r="RJY124" s="149"/>
      <c r="RJZ124" s="150"/>
      <c r="RKA124" s="151"/>
      <c r="RKB124" s="152"/>
      <c r="RKC124" s="146"/>
      <c r="RKD124" s="113"/>
      <c r="RKE124" s="147"/>
      <c r="RKF124" s="113"/>
      <c r="RKG124" s="148"/>
      <c r="RKH124" s="149"/>
      <c r="RKI124" s="150"/>
      <c r="RKJ124" s="151"/>
      <c r="RKK124" s="152"/>
      <c r="RKL124" s="146"/>
      <c r="RKM124" s="113"/>
      <c r="RKN124" s="147"/>
      <c r="RKO124" s="113"/>
      <c r="RKP124" s="148"/>
      <c r="RKQ124" s="149"/>
      <c r="RKR124" s="150"/>
      <c r="RKS124" s="151"/>
      <c r="RKT124" s="152"/>
      <c r="RKU124" s="146"/>
      <c r="RKV124" s="113"/>
      <c r="RKW124" s="147"/>
      <c r="RKX124" s="113"/>
      <c r="RKY124" s="148"/>
      <c r="RKZ124" s="149"/>
      <c r="RLA124" s="150"/>
      <c r="RLB124" s="151"/>
      <c r="RLC124" s="152"/>
      <c r="RLD124" s="146"/>
      <c r="RLE124" s="113"/>
      <c r="RLF124" s="147"/>
      <c r="RLG124" s="113"/>
      <c r="RLH124" s="148"/>
      <c r="RLI124" s="149"/>
      <c r="RLJ124" s="150"/>
      <c r="RLK124" s="151"/>
      <c r="RLL124" s="152"/>
      <c r="RLM124" s="146"/>
      <c r="RLN124" s="113"/>
      <c r="RLO124" s="147"/>
      <c r="RLP124" s="113"/>
      <c r="RLQ124" s="148"/>
      <c r="RLR124" s="149"/>
      <c r="RLS124" s="150"/>
      <c r="RLT124" s="151"/>
      <c r="RLU124" s="152"/>
      <c r="RLV124" s="146"/>
      <c r="RLW124" s="113"/>
      <c r="RLX124" s="147"/>
      <c r="RLY124" s="113"/>
      <c r="RLZ124" s="148"/>
      <c r="RMA124" s="149"/>
      <c r="RMB124" s="150"/>
      <c r="RMC124" s="151"/>
      <c r="RMD124" s="152"/>
      <c r="RME124" s="146"/>
      <c r="RMF124" s="113"/>
      <c r="RMG124" s="147"/>
      <c r="RMH124" s="113"/>
      <c r="RMI124" s="148"/>
      <c r="RMJ124" s="149"/>
      <c r="RMK124" s="150"/>
      <c r="RML124" s="151"/>
      <c r="RMM124" s="152"/>
      <c r="RMN124" s="146"/>
      <c r="RMO124" s="113"/>
      <c r="RMP124" s="147"/>
      <c r="RMQ124" s="113"/>
      <c r="RMR124" s="148"/>
      <c r="RMS124" s="149"/>
      <c r="RMT124" s="150"/>
      <c r="RMU124" s="151"/>
      <c r="RMV124" s="152"/>
      <c r="RMW124" s="146"/>
      <c r="RMX124" s="113"/>
      <c r="RMY124" s="147"/>
      <c r="RMZ124" s="113"/>
      <c r="RNA124" s="148"/>
      <c r="RNB124" s="149"/>
      <c r="RNC124" s="150"/>
      <c r="RND124" s="151"/>
      <c r="RNE124" s="152"/>
      <c r="RNF124" s="146"/>
      <c r="RNG124" s="113"/>
      <c r="RNH124" s="147"/>
      <c r="RNI124" s="113"/>
      <c r="RNJ124" s="148"/>
      <c r="RNK124" s="149"/>
      <c r="RNL124" s="150"/>
      <c r="RNM124" s="151"/>
      <c r="RNN124" s="152"/>
      <c r="RNO124" s="146"/>
      <c r="RNP124" s="113"/>
      <c r="RNQ124" s="147"/>
      <c r="RNR124" s="113"/>
      <c r="RNS124" s="148"/>
      <c r="RNT124" s="149"/>
      <c r="RNU124" s="150"/>
      <c r="RNV124" s="151"/>
      <c r="RNW124" s="152"/>
      <c r="RNX124" s="146"/>
      <c r="RNY124" s="113"/>
      <c r="RNZ124" s="147"/>
      <c r="ROA124" s="113"/>
      <c r="ROB124" s="148"/>
      <c r="ROC124" s="149"/>
      <c r="ROD124" s="150"/>
      <c r="ROE124" s="151"/>
      <c r="ROF124" s="152"/>
      <c r="ROG124" s="146"/>
      <c r="ROH124" s="113"/>
      <c r="ROI124" s="147"/>
      <c r="ROJ124" s="113"/>
      <c r="ROK124" s="148"/>
      <c r="ROL124" s="149"/>
      <c r="ROM124" s="150"/>
      <c r="RON124" s="151"/>
      <c r="ROO124" s="152"/>
      <c r="ROP124" s="146"/>
      <c r="ROQ124" s="113"/>
      <c r="ROR124" s="147"/>
      <c r="ROS124" s="113"/>
      <c r="ROT124" s="148"/>
      <c r="ROU124" s="149"/>
      <c r="ROV124" s="150"/>
      <c r="ROW124" s="151"/>
      <c r="ROX124" s="152"/>
      <c r="ROY124" s="146"/>
      <c r="ROZ124" s="113"/>
      <c r="RPA124" s="147"/>
      <c r="RPB124" s="113"/>
      <c r="RPC124" s="148"/>
      <c r="RPD124" s="149"/>
      <c r="RPE124" s="150"/>
      <c r="RPF124" s="151"/>
      <c r="RPG124" s="152"/>
      <c r="RPH124" s="146"/>
      <c r="RPI124" s="113"/>
      <c r="RPJ124" s="147"/>
      <c r="RPK124" s="113"/>
      <c r="RPL124" s="148"/>
      <c r="RPM124" s="149"/>
      <c r="RPN124" s="150"/>
      <c r="RPO124" s="151"/>
      <c r="RPP124" s="152"/>
      <c r="RPQ124" s="146"/>
      <c r="RPR124" s="113"/>
      <c r="RPS124" s="147"/>
      <c r="RPT124" s="113"/>
      <c r="RPU124" s="148"/>
      <c r="RPV124" s="149"/>
      <c r="RPW124" s="150"/>
      <c r="RPX124" s="151"/>
      <c r="RPY124" s="152"/>
      <c r="RPZ124" s="146"/>
      <c r="RQA124" s="113"/>
      <c r="RQB124" s="147"/>
      <c r="RQC124" s="113"/>
      <c r="RQD124" s="148"/>
      <c r="RQE124" s="149"/>
      <c r="RQF124" s="150"/>
      <c r="RQG124" s="151"/>
      <c r="RQH124" s="152"/>
      <c r="RQI124" s="146"/>
      <c r="RQJ124" s="113"/>
      <c r="RQK124" s="147"/>
      <c r="RQL124" s="113"/>
      <c r="RQM124" s="148"/>
      <c r="RQN124" s="149"/>
      <c r="RQO124" s="150"/>
      <c r="RQP124" s="151"/>
      <c r="RQQ124" s="152"/>
      <c r="RQR124" s="146"/>
      <c r="RQS124" s="113"/>
      <c r="RQT124" s="147"/>
      <c r="RQU124" s="113"/>
      <c r="RQV124" s="148"/>
      <c r="RQW124" s="149"/>
      <c r="RQX124" s="150"/>
      <c r="RQY124" s="151"/>
      <c r="RQZ124" s="152"/>
      <c r="RRA124" s="146"/>
      <c r="RRB124" s="113"/>
      <c r="RRC124" s="147"/>
      <c r="RRD124" s="113"/>
      <c r="RRE124" s="148"/>
      <c r="RRF124" s="149"/>
      <c r="RRG124" s="150"/>
      <c r="RRH124" s="151"/>
      <c r="RRI124" s="152"/>
      <c r="RRJ124" s="146"/>
      <c r="RRK124" s="113"/>
      <c r="RRL124" s="147"/>
      <c r="RRM124" s="113"/>
      <c r="RRN124" s="148"/>
      <c r="RRO124" s="149"/>
      <c r="RRP124" s="150"/>
      <c r="RRQ124" s="151"/>
      <c r="RRR124" s="152"/>
      <c r="RRS124" s="146"/>
      <c r="RRT124" s="113"/>
      <c r="RRU124" s="147"/>
      <c r="RRV124" s="113"/>
      <c r="RRW124" s="148"/>
      <c r="RRX124" s="149"/>
      <c r="RRY124" s="150"/>
      <c r="RRZ124" s="151"/>
      <c r="RSA124" s="152"/>
      <c r="RSB124" s="146"/>
      <c r="RSC124" s="113"/>
      <c r="RSD124" s="147"/>
      <c r="RSE124" s="113"/>
      <c r="RSF124" s="148"/>
      <c r="RSG124" s="149"/>
      <c r="RSH124" s="150"/>
      <c r="RSI124" s="151"/>
      <c r="RSJ124" s="152"/>
      <c r="RSK124" s="146"/>
      <c r="RSL124" s="113"/>
      <c r="RSM124" s="147"/>
      <c r="RSN124" s="113"/>
      <c r="RSO124" s="148"/>
      <c r="RSP124" s="149"/>
      <c r="RSQ124" s="150"/>
      <c r="RSR124" s="151"/>
      <c r="RSS124" s="152"/>
      <c r="RST124" s="146"/>
      <c r="RSU124" s="113"/>
      <c r="RSV124" s="147"/>
      <c r="RSW124" s="113"/>
      <c r="RSX124" s="148"/>
      <c r="RSY124" s="149"/>
      <c r="RSZ124" s="150"/>
      <c r="RTA124" s="151"/>
      <c r="RTB124" s="152"/>
      <c r="RTC124" s="146"/>
      <c r="RTD124" s="113"/>
      <c r="RTE124" s="147"/>
      <c r="RTF124" s="113"/>
      <c r="RTG124" s="148"/>
      <c r="RTH124" s="149"/>
      <c r="RTI124" s="150"/>
      <c r="RTJ124" s="151"/>
      <c r="RTK124" s="152"/>
      <c r="RTL124" s="146"/>
      <c r="RTM124" s="113"/>
      <c r="RTN124" s="147"/>
      <c r="RTO124" s="113"/>
      <c r="RTP124" s="148"/>
      <c r="RTQ124" s="149"/>
      <c r="RTR124" s="150"/>
      <c r="RTS124" s="151"/>
      <c r="RTT124" s="152"/>
      <c r="RTU124" s="146"/>
      <c r="RTV124" s="113"/>
      <c r="RTW124" s="147"/>
      <c r="RTX124" s="113"/>
      <c r="RTY124" s="148"/>
      <c r="RTZ124" s="149"/>
      <c r="RUA124" s="150"/>
      <c r="RUB124" s="151"/>
      <c r="RUC124" s="152"/>
      <c r="RUD124" s="146"/>
      <c r="RUE124" s="113"/>
      <c r="RUF124" s="147"/>
      <c r="RUG124" s="113"/>
      <c r="RUH124" s="148"/>
      <c r="RUI124" s="149"/>
      <c r="RUJ124" s="150"/>
      <c r="RUK124" s="151"/>
      <c r="RUL124" s="152"/>
      <c r="RUM124" s="146"/>
      <c r="RUN124" s="113"/>
      <c r="RUO124" s="147"/>
      <c r="RUP124" s="113"/>
      <c r="RUQ124" s="148"/>
      <c r="RUR124" s="149"/>
      <c r="RUS124" s="150"/>
      <c r="RUT124" s="151"/>
      <c r="RUU124" s="152"/>
      <c r="RUV124" s="146"/>
      <c r="RUW124" s="113"/>
      <c r="RUX124" s="147"/>
      <c r="RUY124" s="113"/>
      <c r="RUZ124" s="148"/>
      <c r="RVA124" s="149"/>
      <c r="RVB124" s="150"/>
      <c r="RVC124" s="151"/>
      <c r="RVD124" s="152"/>
      <c r="RVE124" s="146"/>
      <c r="RVF124" s="113"/>
      <c r="RVG124" s="147"/>
      <c r="RVH124" s="113"/>
      <c r="RVI124" s="148"/>
      <c r="RVJ124" s="149"/>
      <c r="RVK124" s="150"/>
      <c r="RVL124" s="151"/>
      <c r="RVM124" s="152"/>
      <c r="RVN124" s="146"/>
      <c r="RVO124" s="113"/>
      <c r="RVP124" s="147"/>
      <c r="RVQ124" s="113"/>
      <c r="RVR124" s="148"/>
      <c r="RVS124" s="149"/>
      <c r="RVT124" s="150"/>
      <c r="RVU124" s="151"/>
      <c r="RVV124" s="152"/>
      <c r="RVW124" s="146"/>
      <c r="RVX124" s="113"/>
      <c r="RVY124" s="147"/>
      <c r="RVZ124" s="113"/>
      <c r="RWA124" s="148"/>
      <c r="RWB124" s="149"/>
      <c r="RWC124" s="150"/>
      <c r="RWD124" s="151"/>
      <c r="RWE124" s="152"/>
      <c r="RWF124" s="146"/>
      <c r="RWG124" s="113"/>
      <c r="RWH124" s="147"/>
      <c r="RWI124" s="113"/>
      <c r="RWJ124" s="148"/>
      <c r="RWK124" s="149"/>
      <c r="RWL124" s="150"/>
      <c r="RWM124" s="151"/>
      <c r="RWN124" s="152"/>
      <c r="RWO124" s="146"/>
      <c r="RWP124" s="113"/>
      <c r="RWQ124" s="147"/>
      <c r="RWR124" s="113"/>
      <c r="RWS124" s="148"/>
      <c r="RWT124" s="149"/>
      <c r="RWU124" s="150"/>
      <c r="RWV124" s="151"/>
      <c r="RWW124" s="152"/>
      <c r="RWX124" s="146"/>
      <c r="RWY124" s="113"/>
      <c r="RWZ124" s="147"/>
      <c r="RXA124" s="113"/>
      <c r="RXB124" s="148"/>
      <c r="RXC124" s="149"/>
      <c r="RXD124" s="150"/>
      <c r="RXE124" s="151"/>
      <c r="RXF124" s="152"/>
      <c r="RXG124" s="146"/>
      <c r="RXH124" s="113"/>
      <c r="RXI124" s="147"/>
      <c r="RXJ124" s="113"/>
      <c r="RXK124" s="148"/>
      <c r="RXL124" s="149"/>
      <c r="RXM124" s="150"/>
      <c r="RXN124" s="151"/>
      <c r="RXO124" s="152"/>
      <c r="RXP124" s="146"/>
      <c r="RXQ124" s="113"/>
      <c r="RXR124" s="147"/>
      <c r="RXS124" s="113"/>
      <c r="RXT124" s="148"/>
      <c r="RXU124" s="149"/>
      <c r="RXV124" s="150"/>
      <c r="RXW124" s="151"/>
      <c r="RXX124" s="152"/>
      <c r="RXY124" s="146"/>
      <c r="RXZ124" s="113"/>
      <c r="RYA124" s="147"/>
      <c r="RYB124" s="113"/>
      <c r="RYC124" s="148"/>
      <c r="RYD124" s="149"/>
      <c r="RYE124" s="150"/>
      <c r="RYF124" s="151"/>
      <c r="RYG124" s="152"/>
      <c r="RYH124" s="146"/>
      <c r="RYI124" s="113"/>
      <c r="RYJ124" s="147"/>
      <c r="RYK124" s="113"/>
      <c r="RYL124" s="148"/>
      <c r="RYM124" s="149"/>
      <c r="RYN124" s="150"/>
      <c r="RYO124" s="151"/>
      <c r="RYP124" s="152"/>
      <c r="RYQ124" s="146"/>
      <c r="RYR124" s="113"/>
      <c r="RYS124" s="147"/>
      <c r="RYT124" s="113"/>
      <c r="RYU124" s="148"/>
      <c r="RYV124" s="149"/>
      <c r="RYW124" s="150"/>
      <c r="RYX124" s="151"/>
      <c r="RYY124" s="152"/>
      <c r="RYZ124" s="146"/>
      <c r="RZA124" s="113"/>
      <c r="RZB124" s="147"/>
      <c r="RZC124" s="113"/>
      <c r="RZD124" s="148"/>
      <c r="RZE124" s="149"/>
      <c r="RZF124" s="150"/>
      <c r="RZG124" s="151"/>
      <c r="RZH124" s="152"/>
      <c r="RZI124" s="146"/>
      <c r="RZJ124" s="113"/>
      <c r="RZK124" s="147"/>
      <c r="RZL124" s="113"/>
      <c r="RZM124" s="148"/>
      <c r="RZN124" s="149"/>
      <c r="RZO124" s="150"/>
      <c r="RZP124" s="151"/>
      <c r="RZQ124" s="152"/>
      <c r="RZR124" s="146"/>
      <c r="RZS124" s="113"/>
      <c r="RZT124" s="147"/>
      <c r="RZU124" s="113"/>
      <c r="RZV124" s="148"/>
      <c r="RZW124" s="149"/>
      <c r="RZX124" s="150"/>
      <c r="RZY124" s="151"/>
      <c r="RZZ124" s="152"/>
      <c r="SAA124" s="146"/>
      <c r="SAB124" s="113"/>
      <c r="SAC124" s="147"/>
      <c r="SAD124" s="113"/>
      <c r="SAE124" s="148"/>
      <c r="SAF124" s="149"/>
      <c r="SAG124" s="150"/>
      <c r="SAH124" s="151"/>
      <c r="SAI124" s="152"/>
      <c r="SAJ124" s="146"/>
      <c r="SAK124" s="113"/>
      <c r="SAL124" s="147"/>
      <c r="SAM124" s="113"/>
      <c r="SAN124" s="148"/>
      <c r="SAO124" s="149"/>
      <c r="SAP124" s="150"/>
      <c r="SAQ124" s="151"/>
      <c r="SAR124" s="152"/>
      <c r="SAS124" s="146"/>
      <c r="SAT124" s="113"/>
      <c r="SAU124" s="147"/>
      <c r="SAV124" s="113"/>
      <c r="SAW124" s="148"/>
      <c r="SAX124" s="149"/>
      <c r="SAY124" s="150"/>
      <c r="SAZ124" s="151"/>
      <c r="SBA124" s="152"/>
      <c r="SBB124" s="146"/>
      <c r="SBC124" s="113"/>
      <c r="SBD124" s="147"/>
      <c r="SBE124" s="113"/>
      <c r="SBF124" s="148"/>
      <c r="SBG124" s="149"/>
      <c r="SBH124" s="150"/>
      <c r="SBI124" s="151"/>
      <c r="SBJ124" s="152"/>
      <c r="SBK124" s="146"/>
      <c r="SBL124" s="113"/>
      <c r="SBM124" s="147"/>
      <c r="SBN124" s="113"/>
      <c r="SBO124" s="148"/>
      <c r="SBP124" s="149"/>
      <c r="SBQ124" s="150"/>
      <c r="SBR124" s="151"/>
      <c r="SBS124" s="152"/>
      <c r="SBT124" s="146"/>
      <c r="SBU124" s="113"/>
      <c r="SBV124" s="147"/>
      <c r="SBW124" s="113"/>
      <c r="SBX124" s="148"/>
      <c r="SBY124" s="149"/>
      <c r="SBZ124" s="150"/>
      <c r="SCA124" s="151"/>
      <c r="SCB124" s="152"/>
      <c r="SCC124" s="146"/>
      <c r="SCD124" s="113"/>
      <c r="SCE124" s="147"/>
      <c r="SCF124" s="113"/>
      <c r="SCG124" s="148"/>
      <c r="SCH124" s="149"/>
      <c r="SCI124" s="150"/>
      <c r="SCJ124" s="151"/>
      <c r="SCK124" s="152"/>
      <c r="SCL124" s="146"/>
      <c r="SCM124" s="113"/>
      <c r="SCN124" s="147"/>
      <c r="SCO124" s="113"/>
      <c r="SCP124" s="148"/>
      <c r="SCQ124" s="149"/>
      <c r="SCR124" s="150"/>
      <c r="SCS124" s="151"/>
      <c r="SCT124" s="152"/>
      <c r="SCU124" s="146"/>
      <c r="SCV124" s="113"/>
      <c r="SCW124" s="147"/>
      <c r="SCX124" s="113"/>
      <c r="SCY124" s="148"/>
      <c r="SCZ124" s="149"/>
      <c r="SDA124" s="150"/>
      <c r="SDB124" s="151"/>
      <c r="SDC124" s="152"/>
      <c r="SDD124" s="146"/>
      <c r="SDE124" s="113"/>
      <c r="SDF124" s="147"/>
      <c r="SDG124" s="113"/>
      <c r="SDH124" s="148"/>
      <c r="SDI124" s="149"/>
      <c r="SDJ124" s="150"/>
      <c r="SDK124" s="151"/>
      <c r="SDL124" s="152"/>
      <c r="SDM124" s="146"/>
      <c r="SDN124" s="113"/>
      <c r="SDO124" s="147"/>
      <c r="SDP124" s="113"/>
      <c r="SDQ124" s="148"/>
      <c r="SDR124" s="149"/>
      <c r="SDS124" s="150"/>
      <c r="SDT124" s="151"/>
      <c r="SDU124" s="152"/>
      <c r="SDV124" s="146"/>
      <c r="SDW124" s="113"/>
      <c r="SDX124" s="147"/>
      <c r="SDY124" s="113"/>
      <c r="SDZ124" s="148"/>
      <c r="SEA124" s="149"/>
      <c r="SEB124" s="150"/>
      <c r="SEC124" s="151"/>
      <c r="SED124" s="152"/>
      <c r="SEE124" s="146"/>
      <c r="SEF124" s="113"/>
      <c r="SEG124" s="147"/>
      <c r="SEH124" s="113"/>
      <c r="SEI124" s="148"/>
      <c r="SEJ124" s="149"/>
      <c r="SEK124" s="150"/>
      <c r="SEL124" s="151"/>
      <c r="SEM124" s="152"/>
      <c r="SEN124" s="146"/>
      <c r="SEO124" s="113"/>
      <c r="SEP124" s="147"/>
      <c r="SEQ124" s="113"/>
      <c r="SER124" s="148"/>
      <c r="SES124" s="149"/>
      <c r="SET124" s="150"/>
      <c r="SEU124" s="151"/>
      <c r="SEV124" s="152"/>
      <c r="SEW124" s="146"/>
      <c r="SEX124" s="113"/>
      <c r="SEY124" s="147"/>
      <c r="SEZ124" s="113"/>
      <c r="SFA124" s="148"/>
      <c r="SFB124" s="149"/>
      <c r="SFC124" s="150"/>
      <c r="SFD124" s="151"/>
      <c r="SFE124" s="152"/>
      <c r="SFF124" s="146"/>
      <c r="SFG124" s="113"/>
      <c r="SFH124" s="147"/>
      <c r="SFI124" s="113"/>
      <c r="SFJ124" s="148"/>
      <c r="SFK124" s="149"/>
      <c r="SFL124" s="150"/>
      <c r="SFM124" s="151"/>
      <c r="SFN124" s="152"/>
      <c r="SFO124" s="146"/>
      <c r="SFP124" s="113"/>
      <c r="SFQ124" s="147"/>
      <c r="SFR124" s="113"/>
      <c r="SFS124" s="148"/>
      <c r="SFT124" s="149"/>
      <c r="SFU124" s="150"/>
      <c r="SFV124" s="151"/>
      <c r="SFW124" s="152"/>
      <c r="SFX124" s="146"/>
      <c r="SFY124" s="113"/>
      <c r="SFZ124" s="147"/>
      <c r="SGA124" s="113"/>
      <c r="SGB124" s="148"/>
      <c r="SGC124" s="149"/>
      <c r="SGD124" s="150"/>
      <c r="SGE124" s="151"/>
      <c r="SGF124" s="152"/>
      <c r="SGG124" s="146"/>
      <c r="SGH124" s="113"/>
      <c r="SGI124" s="147"/>
      <c r="SGJ124" s="113"/>
      <c r="SGK124" s="148"/>
      <c r="SGL124" s="149"/>
      <c r="SGM124" s="150"/>
      <c r="SGN124" s="151"/>
      <c r="SGO124" s="152"/>
      <c r="SGP124" s="146"/>
      <c r="SGQ124" s="113"/>
      <c r="SGR124" s="147"/>
      <c r="SGS124" s="113"/>
      <c r="SGT124" s="148"/>
      <c r="SGU124" s="149"/>
      <c r="SGV124" s="150"/>
      <c r="SGW124" s="151"/>
      <c r="SGX124" s="152"/>
      <c r="SGY124" s="146"/>
      <c r="SGZ124" s="113"/>
      <c r="SHA124" s="147"/>
      <c r="SHB124" s="113"/>
      <c r="SHC124" s="148"/>
      <c r="SHD124" s="149"/>
      <c r="SHE124" s="150"/>
      <c r="SHF124" s="151"/>
      <c r="SHG124" s="152"/>
      <c r="SHH124" s="146"/>
      <c r="SHI124" s="113"/>
      <c r="SHJ124" s="147"/>
      <c r="SHK124" s="113"/>
      <c r="SHL124" s="148"/>
      <c r="SHM124" s="149"/>
      <c r="SHN124" s="150"/>
      <c r="SHO124" s="151"/>
      <c r="SHP124" s="152"/>
      <c r="SHQ124" s="146"/>
      <c r="SHR124" s="113"/>
      <c r="SHS124" s="147"/>
      <c r="SHT124" s="113"/>
      <c r="SHU124" s="148"/>
      <c r="SHV124" s="149"/>
      <c r="SHW124" s="150"/>
      <c r="SHX124" s="151"/>
      <c r="SHY124" s="152"/>
      <c r="SHZ124" s="146"/>
      <c r="SIA124" s="113"/>
      <c r="SIB124" s="147"/>
      <c r="SIC124" s="113"/>
      <c r="SID124" s="148"/>
      <c r="SIE124" s="149"/>
      <c r="SIF124" s="150"/>
      <c r="SIG124" s="151"/>
      <c r="SIH124" s="152"/>
      <c r="SII124" s="146"/>
      <c r="SIJ124" s="113"/>
      <c r="SIK124" s="147"/>
      <c r="SIL124" s="113"/>
      <c r="SIM124" s="148"/>
      <c r="SIN124" s="149"/>
      <c r="SIO124" s="150"/>
      <c r="SIP124" s="151"/>
      <c r="SIQ124" s="152"/>
      <c r="SIR124" s="146"/>
      <c r="SIS124" s="113"/>
      <c r="SIT124" s="147"/>
      <c r="SIU124" s="113"/>
      <c r="SIV124" s="148"/>
      <c r="SIW124" s="149"/>
      <c r="SIX124" s="150"/>
      <c r="SIY124" s="151"/>
      <c r="SIZ124" s="152"/>
      <c r="SJA124" s="146"/>
      <c r="SJB124" s="113"/>
      <c r="SJC124" s="147"/>
      <c r="SJD124" s="113"/>
      <c r="SJE124" s="148"/>
      <c r="SJF124" s="149"/>
      <c r="SJG124" s="150"/>
      <c r="SJH124" s="151"/>
      <c r="SJI124" s="152"/>
      <c r="SJJ124" s="146"/>
      <c r="SJK124" s="113"/>
      <c r="SJL124" s="147"/>
      <c r="SJM124" s="113"/>
      <c r="SJN124" s="148"/>
      <c r="SJO124" s="149"/>
      <c r="SJP124" s="150"/>
      <c r="SJQ124" s="151"/>
      <c r="SJR124" s="152"/>
      <c r="SJS124" s="146"/>
      <c r="SJT124" s="113"/>
      <c r="SJU124" s="147"/>
      <c r="SJV124" s="113"/>
      <c r="SJW124" s="148"/>
      <c r="SJX124" s="149"/>
      <c r="SJY124" s="150"/>
      <c r="SJZ124" s="151"/>
      <c r="SKA124" s="152"/>
      <c r="SKB124" s="146"/>
      <c r="SKC124" s="113"/>
      <c r="SKD124" s="147"/>
      <c r="SKE124" s="113"/>
      <c r="SKF124" s="148"/>
      <c r="SKG124" s="149"/>
      <c r="SKH124" s="150"/>
      <c r="SKI124" s="151"/>
      <c r="SKJ124" s="152"/>
      <c r="SKK124" s="146"/>
      <c r="SKL124" s="113"/>
      <c r="SKM124" s="147"/>
      <c r="SKN124" s="113"/>
      <c r="SKO124" s="148"/>
      <c r="SKP124" s="149"/>
      <c r="SKQ124" s="150"/>
      <c r="SKR124" s="151"/>
      <c r="SKS124" s="152"/>
      <c r="SKT124" s="146"/>
      <c r="SKU124" s="113"/>
      <c r="SKV124" s="147"/>
      <c r="SKW124" s="113"/>
      <c r="SKX124" s="148"/>
      <c r="SKY124" s="149"/>
      <c r="SKZ124" s="150"/>
      <c r="SLA124" s="151"/>
      <c r="SLB124" s="152"/>
      <c r="SLC124" s="146"/>
      <c r="SLD124" s="113"/>
      <c r="SLE124" s="147"/>
      <c r="SLF124" s="113"/>
      <c r="SLG124" s="148"/>
      <c r="SLH124" s="149"/>
      <c r="SLI124" s="150"/>
      <c r="SLJ124" s="151"/>
      <c r="SLK124" s="152"/>
      <c r="SLL124" s="146"/>
      <c r="SLM124" s="113"/>
      <c r="SLN124" s="147"/>
      <c r="SLO124" s="113"/>
      <c r="SLP124" s="148"/>
      <c r="SLQ124" s="149"/>
      <c r="SLR124" s="150"/>
      <c r="SLS124" s="151"/>
      <c r="SLT124" s="152"/>
      <c r="SLU124" s="146"/>
      <c r="SLV124" s="113"/>
      <c r="SLW124" s="147"/>
      <c r="SLX124" s="113"/>
      <c r="SLY124" s="148"/>
      <c r="SLZ124" s="149"/>
      <c r="SMA124" s="150"/>
      <c r="SMB124" s="151"/>
      <c r="SMC124" s="152"/>
      <c r="SMD124" s="146"/>
      <c r="SME124" s="113"/>
      <c r="SMF124" s="147"/>
      <c r="SMG124" s="113"/>
      <c r="SMH124" s="148"/>
      <c r="SMI124" s="149"/>
      <c r="SMJ124" s="150"/>
      <c r="SMK124" s="151"/>
      <c r="SML124" s="152"/>
      <c r="SMM124" s="146"/>
      <c r="SMN124" s="113"/>
      <c r="SMO124" s="147"/>
      <c r="SMP124" s="113"/>
      <c r="SMQ124" s="148"/>
      <c r="SMR124" s="149"/>
      <c r="SMS124" s="150"/>
      <c r="SMT124" s="151"/>
      <c r="SMU124" s="152"/>
      <c r="SMV124" s="146"/>
      <c r="SMW124" s="113"/>
      <c r="SMX124" s="147"/>
      <c r="SMY124" s="113"/>
      <c r="SMZ124" s="148"/>
      <c r="SNA124" s="149"/>
      <c r="SNB124" s="150"/>
      <c r="SNC124" s="151"/>
      <c r="SND124" s="152"/>
      <c r="SNE124" s="146"/>
      <c r="SNF124" s="113"/>
      <c r="SNG124" s="147"/>
      <c r="SNH124" s="113"/>
      <c r="SNI124" s="148"/>
      <c r="SNJ124" s="149"/>
      <c r="SNK124" s="150"/>
      <c r="SNL124" s="151"/>
      <c r="SNM124" s="152"/>
      <c r="SNN124" s="146"/>
      <c r="SNO124" s="113"/>
      <c r="SNP124" s="147"/>
      <c r="SNQ124" s="113"/>
      <c r="SNR124" s="148"/>
      <c r="SNS124" s="149"/>
      <c r="SNT124" s="150"/>
      <c r="SNU124" s="151"/>
      <c r="SNV124" s="152"/>
      <c r="SNW124" s="146"/>
      <c r="SNX124" s="113"/>
      <c r="SNY124" s="147"/>
      <c r="SNZ124" s="113"/>
      <c r="SOA124" s="148"/>
      <c r="SOB124" s="149"/>
      <c r="SOC124" s="150"/>
      <c r="SOD124" s="151"/>
      <c r="SOE124" s="152"/>
      <c r="SOF124" s="146"/>
      <c r="SOG124" s="113"/>
      <c r="SOH124" s="147"/>
      <c r="SOI124" s="113"/>
      <c r="SOJ124" s="148"/>
      <c r="SOK124" s="149"/>
      <c r="SOL124" s="150"/>
      <c r="SOM124" s="151"/>
      <c r="SON124" s="152"/>
      <c r="SOO124" s="146"/>
      <c r="SOP124" s="113"/>
      <c r="SOQ124" s="147"/>
      <c r="SOR124" s="113"/>
      <c r="SOS124" s="148"/>
      <c r="SOT124" s="149"/>
      <c r="SOU124" s="150"/>
      <c r="SOV124" s="151"/>
      <c r="SOW124" s="152"/>
      <c r="SOX124" s="146"/>
      <c r="SOY124" s="113"/>
      <c r="SOZ124" s="147"/>
      <c r="SPA124" s="113"/>
      <c r="SPB124" s="148"/>
      <c r="SPC124" s="149"/>
      <c r="SPD124" s="150"/>
      <c r="SPE124" s="151"/>
      <c r="SPF124" s="152"/>
      <c r="SPG124" s="146"/>
      <c r="SPH124" s="113"/>
      <c r="SPI124" s="147"/>
      <c r="SPJ124" s="113"/>
      <c r="SPK124" s="148"/>
      <c r="SPL124" s="149"/>
      <c r="SPM124" s="150"/>
      <c r="SPN124" s="151"/>
      <c r="SPO124" s="152"/>
      <c r="SPP124" s="146"/>
      <c r="SPQ124" s="113"/>
      <c r="SPR124" s="147"/>
      <c r="SPS124" s="113"/>
      <c r="SPT124" s="148"/>
      <c r="SPU124" s="149"/>
      <c r="SPV124" s="150"/>
      <c r="SPW124" s="151"/>
      <c r="SPX124" s="152"/>
      <c r="SPY124" s="146"/>
      <c r="SPZ124" s="113"/>
      <c r="SQA124" s="147"/>
      <c r="SQB124" s="113"/>
      <c r="SQC124" s="148"/>
      <c r="SQD124" s="149"/>
      <c r="SQE124" s="150"/>
      <c r="SQF124" s="151"/>
      <c r="SQG124" s="152"/>
      <c r="SQH124" s="146"/>
      <c r="SQI124" s="113"/>
      <c r="SQJ124" s="147"/>
      <c r="SQK124" s="113"/>
      <c r="SQL124" s="148"/>
      <c r="SQM124" s="149"/>
      <c r="SQN124" s="150"/>
      <c r="SQO124" s="151"/>
      <c r="SQP124" s="152"/>
      <c r="SQQ124" s="146"/>
      <c r="SQR124" s="113"/>
      <c r="SQS124" s="147"/>
      <c r="SQT124" s="113"/>
      <c r="SQU124" s="148"/>
      <c r="SQV124" s="149"/>
      <c r="SQW124" s="150"/>
      <c r="SQX124" s="151"/>
      <c r="SQY124" s="152"/>
      <c r="SQZ124" s="146"/>
      <c r="SRA124" s="113"/>
      <c r="SRB124" s="147"/>
      <c r="SRC124" s="113"/>
      <c r="SRD124" s="148"/>
      <c r="SRE124" s="149"/>
      <c r="SRF124" s="150"/>
      <c r="SRG124" s="151"/>
      <c r="SRH124" s="152"/>
      <c r="SRI124" s="146"/>
      <c r="SRJ124" s="113"/>
      <c r="SRK124" s="147"/>
      <c r="SRL124" s="113"/>
      <c r="SRM124" s="148"/>
      <c r="SRN124" s="149"/>
      <c r="SRO124" s="150"/>
      <c r="SRP124" s="151"/>
      <c r="SRQ124" s="152"/>
      <c r="SRR124" s="146"/>
      <c r="SRS124" s="113"/>
      <c r="SRT124" s="147"/>
      <c r="SRU124" s="113"/>
      <c r="SRV124" s="148"/>
      <c r="SRW124" s="149"/>
      <c r="SRX124" s="150"/>
      <c r="SRY124" s="151"/>
      <c r="SRZ124" s="152"/>
      <c r="SSA124" s="146"/>
      <c r="SSB124" s="113"/>
      <c r="SSC124" s="147"/>
      <c r="SSD124" s="113"/>
      <c r="SSE124" s="148"/>
      <c r="SSF124" s="149"/>
      <c r="SSG124" s="150"/>
      <c r="SSH124" s="151"/>
      <c r="SSI124" s="152"/>
      <c r="SSJ124" s="146"/>
      <c r="SSK124" s="113"/>
      <c r="SSL124" s="147"/>
      <c r="SSM124" s="113"/>
      <c r="SSN124" s="148"/>
      <c r="SSO124" s="149"/>
      <c r="SSP124" s="150"/>
      <c r="SSQ124" s="151"/>
      <c r="SSR124" s="152"/>
      <c r="SSS124" s="146"/>
      <c r="SST124" s="113"/>
      <c r="SSU124" s="147"/>
      <c r="SSV124" s="113"/>
      <c r="SSW124" s="148"/>
      <c r="SSX124" s="149"/>
      <c r="SSY124" s="150"/>
      <c r="SSZ124" s="151"/>
      <c r="STA124" s="152"/>
      <c r="STB124" s="146"/>
      <c r="STC124" s="113"/>
      <c r="STD124" s="147"/>
      <c r="STE124" s="113"/>
      <c r="STF124" s="148"/>
      <c r="STG124" s="149"/>
      <c r="STH124" s="150"/>
      <c r="STI124" s="151"/>
      <c r="STJ124" s="152"/>
      <c r="STK124" s="146"/>
      <c r="STL124" s="113"/>
      <c r="STM124" s="147"/>
      <c r="STN124" s="113"/>
      <c r="STO124" s="148"/>
      <c r="STP124" s="149"/>
      <c r="STQ124" s="150"/>
      <c r="STR124" s="151"/>
      <c r="STS124" s="152"/>
      <c r="STT124" s="146"/>
      <c r="STU124" s="113"/>
      <c r="STV124" s="147"/>
      <c r="STW124" s="113"/>
      <c r="STX124" s="148"/>
      <c r="STY124" s="149"/>
      <c r="STZ124" s="150"/>
      <c r="SUA124" s="151"/>
      <c r="SUB124" s="152"/>
      <c r="SUC124" s="146"/>
      <c r="SUD124" s="113"/>
      <c r="SUE124" s="147"/>
      <c r="SUF124" s="113"/>
      <c r="SUG124" s="148"/>
      <c r="SUH124" s="149"/>
      <c r="SUI124" s="150"/>
      <c r="SUJ124" s="151"/>
      <c r="SUK124" s="152"/>
      <c r="SUL124" s="146"/>
      <c r="SUM124" s="113"/>
      <c r="SUN124" s="147"/>
      <c r="SUO124" s="113"/>
      <c r="SUP124" s="148"/>
      <c r="SUQ124" s="149"/>
      <c r="SUR124" s="150"/>
      <c r="SUS124" s="151"/>
      <c r="SUT124" s="152"/>
      <c r="SUU124" s="146"/>
      <c r="SUV124" s="113"/>
      <c r="SUW124" s="147"/>
      <c r="SUX124" s="113"/>
      <c r="SUY124" s="148"/>
      <c r="SUZ124" s="149"/>
      <c r="SVA124" s="150"/>
      <c r="SVB124" s="151"/>
      <c r="SVC124" s="152"/>
      <c r="SVD124" s="146"/>
      <c r="SVE124" s="113"/>
      <c r="SVF124" s="147"/>
      <c r="SVG124" s="113"/>
      <c r="SVH124" s="148"/>
      <c r="SVI124" s="149"/>
      <c r="SVJ124" s="150"/>
      <c r="SVK124" s="151"/>
      <c r="SVL124" s="152"/>
      <c r="SVM124" s="146"/>
      <c r="SVN124" s="113"/>
      <c r="SVO124" s="147"/>
      <c r="SVP124" s="113"/>
      <c r="SVQ124" s="148"/>
      <c r="SVR124" s="149"/>
      <c r="SVS124" s="150"/>
      <c r="SVT124" s="151"/>
      <c r="SVU124" s="152"/>
      <c r="SVV124" s="146"/>
      <c r="SVW124" s="113"/>
      <c r="SVX124" s="147"/>
      <c r="SVY124" s="113"/>
      <c r="SVZ124" s="148"/>
      <c r="SWA124" s="149"/>
      <c r="SWB124" s="150"/>
      <c r="SWC124" s="151"/>
      <c r="SWD124" s="152"/>
      <c r="SWE124" s="146"/>
      <c r="SWF124" s="113"/>
      <c r="SWG124" s="147"/>
      <c r="SWH124" s="113"/>
      <c r="SWI124" s="148"/>
      <c r="SWJ124" s="149"/>
      <c r="SWK124" s="150"/>
      <c r="SWL124" s="151"/>
      <c r="SWM124" s="152"/>
      <c r="SWN124" s="146"/>
      <c r="SWO124" s="113"/>
      <c r="SWP124" s="147"/>
      <c r="SWQ124" s="113"/>
      <c r="SWR124" s="148"/>
      <c r="SWS124" s="149"/>
      <c r="SWT124" s="150"/>
      <c r="SWU124" s="151"/>
      <c r="SWV124" s="152"/>
      <c r="SWW124" s="146"/>
      <c r="SWX124" s="113"/>
      <c r="SWY124" s="147"/>
      <c r="SWZ124" s="113"/>
      <c r="SXA124" s="148"/>
      <c r="SXB124" s="149"/>
      <c r="SXC124" s="150"/>
      <c r="SXD124" s="151"/>
      <c r="SXE124" s="152"/>
      <c r="SXF124" s="146"/>
      <c r="SXG124" s="113"/>
      <c r="SXH124" s="147"/>
      <c r="SXI124" s="113"/>
      <c r="SXJ124" s="148"/>
      <c r="SXK124" s="149"/>
      <c r="SXL124" s="150"/>
      <c r="SXM124" s="151"/>
      <c r="SXN124" s="152"/>
      <c r="SXO124" s="146"/>
      <c r="SXP124" s="113"/>
      <c r="SXQ124" s="147"/>
      <c r="SXR124" s="113"/>
      <c r="SXS124" s="148"/>
      <c r="SXT124" s="149"/>
      <c r="SXU124" s="150"/>
      <c r="SXV124" s="151"/>
      <c r="SXW124" s="152"/>
      <c r="SXX124" s="146"/>
      <c r="SXY124" s="113"/>
      <c r="SXZ124" s="147"/>
      <c r="SYA124" s="113"/>
      <c r="SYB124" s="148"/>
      <c r="SYC124" s="149"/>
      <c r="SYD124" s="150"/>
      <c r="SYE124" s="151"/>
      <c r="SYF124" s="152"/>
      <c r="SYG124" s="146"/>
      <c r="SYH124" s="113"/>
      <c r="SYI124" s="147"/>
      <c r="SYJ124" s="113"/>
      <c r="SYK124" s="148"/>
      <c r="SYL124" s="149"/>
      <c r="SYM124" s="150"/>
      <c r="SYN124" s="151"/>
      <c r="SYO124" s="152"/>
      <c r="SYP124" s="146"/>
      <c r="SYQ124" s="113"/>
      <c r="SYR124" s="147"/>
      <c r="SYS124" s="113"/>
      <c r="SYT124" s="148"/>
      <c r="SYU124" s="149"/>
      <c r="SYV124" s="150"/>
      <c r="SYW124" s="151"/>
      <c r="SYX124" s="152"/>
      <c r="SYY124" s="146"/>
      <c r="SYZ124" s="113"/>
      <c r="SZA124" s="147"/>
      <c r="SZB124" s="113"/>
      <c r="SZC124" s="148"/>
      <c r="SZD124" s="149"/>
      <c r="SZE124" s="150"/>
      <c r="SZF124" s="151"/>
      <c r="SZG124" s="152"/>
      <c r="SZH124" s="146"/>
      <c r="SZI124" s="113"/>
      <c r="SZJ124" s="147"/>
      <c r="SZK124" s="113"/>
      <c r="SZL124" s="148"/>
      <c r="SZM124" s="149"/>
      <c r="SZN124" s="150"/>
      <c r="SZO124" s="151"/>
      <c r="SZP124" s="152"/>
      <c r="SZQ124" s="146"/>
      <c r="SZR124" s="113"/>
      <c r="SZS124" s="147"/>
      <c r="SZT124" s="113"/>
      <c r="SZU124" s="148"/>
      <c r="SZV124" s="149"/>
      <c r="SZW124" s="150"/>
      <c r="SZX124" s="151"/>
      <c r="SZY124" s="152"/>
      <c r="SZZ124" s="146"/>
      <c r="TAA124" s="113"/>
      <c r="TAB124" s="147"/>
      <c r="TAC124" s="113"/>
      <c r="TAD124" s="148"/>
      <c r="TAE124" s="149"/>
      <c r="TAF124" s="150"/>
      <c r="TAG124" s="151"/>
      <c r="TAH124" s="152"/>
      <c r="TAI124" s="146"/>
      <c r="TAJ124" s="113"/>
      <c r="TAK124" s="147"/>
      <c r="TAL124" s="113"/>
      <c r="TAM124" s="148"/>
      <c r="TAN124" s="149"/>
      <c r="TAO124" s="150"/>
      <c r="TAP124" s="151"/>
      <c r="TAQ124" s="152"/>
      <c r="TAR124" s="146"/>
      <c r="TAS124" s="113"/>
      <c r="TAT124" s="147"/>
      <c r="TAU124" s="113"/>
      <c r="TAV124" s="148"/>
      <c r="TAW124" s="149"/>
      <c r="TAX124" s="150"/>
      <c r="TAY124" s="151"/>
      <c r="TAZ124" s="152"/>
      <c r="TBA124" s="146"/>
      <c r="TBB124" s="113"/>
      <c r="TBC124" s="147"/>
      <c r="TBD124" s="113"/>
      <c r="TBE124" s="148"/>
      <c r="TBF124" s="149"/>
      <c r="TBG124" s="150"/>
      <c r="TBH124" s="151"/>
      <c r="TBI124" s="152"/>
      <c r="TBJ124" s="146"/>
      <c r="TBK124" s="113"/>
      <c r="TBL124" s="147"/>
      <c r="TBM124" s="113"/>
      <c r="TBN124" s="148"/>
      <c r="TBO124" s="149"/>
      <c r="TBP124" s="150"/>
      <c r="TBQ124" s="151"/>
      <c r="TBR124" s="152"/>
      <c r="TBS124" s="146"/>
      <c r="TBT124" s="113"/>
      <c r="TBU124" s="147"/>
      <c r="TBV124" s="113"/>
      <c r="TBW124" s="148"/>
      <c r="TBX124" s="149"/>
      <c r="TBY124" s="150"/>
      <c r="TBZ124" s="151"/>
      <c r="TCA124" s="152"/>
      <c r="TCB124" s="146"/>
      <c r="TCC124" s="113"/>
      <c r="TCD124" s="147"/>
      <c r="TCE124" s="113"/>
      <c r="TCF124" s="148"/>
      <c r="TCG124" s="149"/>
      <c r="TCH124" s="150"/>
      <c r="TCI124" s="151"/>
      <c r="TCJ124" s="152"/>
      <c r="TCK124" s="146"/>
      <c r="TCL124" s="113"/>
      <c r="TCM124" s="147"/>
      <c r="TCN124" s="113"/>
      <c r="TCO124" s="148"/>
      <c r="TCP124" s="149"/>
      <c r="TCQ124" s="150"/>
      <c r="TCR124" s="151"/>
      <c r="TCS124" s="152"/>
      <c r="TCT124" s="146"/>
      <c r="TCU124" s="113"/>
      <c r="TCV124" s="147"/>
      <c r="TCW124" s="113"/>
      <c r="TCX124" s="148"/>
      <c r="TCY124" s="149"/>
      <c r="TCZ124" s="150"/>
      <c r="TDA124" s="151"/>
      <c r="TDB124" s="152"/>
      <c r="TDC124" s="146"/>
      <c r="TDD124" s="113"/>
      <c r="TDE124" s="147"/>
      <c r="TDF124" s="113"/>
      <c r="TDG124" s="148"/>
      <c r="TDH124" s="149"/>
      <c r="TDI124" s="150"/>
      <c r="TDJ124" s="151"/>
      <c r="TDK124" s="152"/>
      <c r="TDL124" s="146"/>
      <c r="TDM124" s="113"/>
      <c r="TDN124" s="147"/>
      <c r="TDO124" s="113"/>
      <c r="TDP124" s="148"/>
      <c r="TDQ124" s="149"/>
      <c r="TDR124" s="150"/>
      <c r="TDS124" s="151"/>
      <c r="TDT124" s="152"/>
      <c r="TDU124" s="146"/>
      <c r="TDV124" s="113"/>
      <c r="TDW124" s="147"/>
      <c r="TDX124" s="113"/>
      <c r="TDY124" s="148"/>
      <c r="TDZ124" s="149"/>
      <c r="TEA124" s="150"/>
      <c r="TEB124" s="151"/>
      <c r="TEC124" s="152"/>
      <c r="TED124" s="146"/>
      <c r="TEE124" s="113"/>
      <c r="TEF124" s="147"/>
      <c r="TEG124" s="113"/>
      <c r="TEH124" s="148"/>
      <c r="TEI124" s="149"/>
      <c r="TEJ124" s="150"/>
      <c r="TEK124" s="151"/>
      <c r="TEL124" s="152"/>
      <c r="TEM124" s="146"/>
      <c r="TEN124" s="113"/>
      <c r="TEO124" s="147"/>
      <c r="TEP124" s="113"/>
      <c r="TEQ124" s="148"/>
      <c r="TER124" s="149"/>
      <c r="TES124" s="150"/>
      <c r="TET124" s="151"/>
      <c r="TEU124" s="152"/>
      <c r="TEV124" s="146"/>
      <c r="TEW124" s="113"/>
      <c r="TEX124" s="147"/>
      <c r="TEY124" s="113"/>
      <c r="TEZ124" s="148"/>
      <c r="TFA124" s="149"/>
      <c r="TFB124" s="150"/>
      <c r="TFC124" s="151"/>
      <c r="TFD124" s="152"/>
      <c r="TFE124" s="146"/>
      <c r="TFF124" s="113"/>
      <c r="TFG124" s="147"/>
      <c r="TFH124" s="113"/>
      <c r="TFI124" s="148"/>
      <c r="TFJ124" s="149"/>
      <c r="TFK124" s="150"/>
      <c r="TFL124" s="151"/>
      <c r="TFM124" s="152"/>
      <c r="TFN124" s="146"/>
      <c r="TFO124" s="113"/>
      <c r="TFP124" s="147"/>
      <c r="TFQ124" s="113"/>
      <c r="TFR124" s="148"/>
      <c r="TFS124" s="149"/>
      <c r="TFT124" s="150"/>
      <c r="TFU124" s="151"/>
      <c r="TFV124" s="152"/>
      <c r="TFW124" s="146"/>
      <c r="TFX124" s="113"/>
      <c r="TFY124" s="147"/>
      <c r="TFZ124" s="113"/>
      <c r="TGA124" s="148"/>
      <c r="TGB124" s="149"/>
      <c r="TGC124" s="150"/>
      <c r="TGD124" s="151"/>
      <c r="TGE124" s="152"/>
      <c r="TGF124" s="146"/>
      <c r="TGG124" s="113"/>
      <c r="TGH124" s="147"/>
      <c r="TGI124" s="113"/>
      <c r="TGJ124" s="148"/>
      <c r="TGK124" s="149"/>
      <c r="TGL124" s="150"/>
      <c r="TGM124" s="151"/>
      <c r="TGN124" s="152"/>
      <c r="TGO124" s="146"/>
      <c r="TGP124" s="113"/>
      <c r="TGQ124" s="147"/>
      <c r="TGR124" s="113"/>
      <c r="TGS124" s="148"/>
      <c r="TGT124" s="149"/>
      <c r="TGU124" s="150"/>
      <c r="TGV124" s="151"/>
      <c r="TGW124" s="152"/>
      <c r="TGX124" s="146"/>
      <c r="TGY124" s="113"/>
      <c r="TGZ124" s="147"/>
      <c r="THA124" s="113"/>
      <c r="THB124" s="148"/>
      <c r="THC124" s="149"/>
      <c r="THD124" s="150"/>
      <c r="THE124" s="151"/>
      <c r="THF124" s="152"/>
      <c r="THG124" s="146"/>
      <c r="THH124" s="113"/>
      <c r="THI124" s="147"/>
      <c r="THJ124" s="113"/>
      <c r="THK124" s="148"/>
      <c r="THL124" s="149"/>
      <c r="THM124" s="150"/>
      <c r="THN124" s="151"/>
      <c r="THO124" s="152"/>
      <c r="THP124" s="146"/>
      <c r="THQ124" s="113"/>
      <c r="THR124" s="147"/>
      <c r="THS124" s="113"/>
      <c r="THT124" s="148"/>
      <c r="THU124" s="149"/>
      <c r="THV124" s="150"/>
      <c r="THW124" s="151"/>
      <c r="THX124" s="152"/>
      <c r="THY124" s="146"/>
      <c r="THZ124" s="113"/>
      <c r="TIA124" s="147"/>
      <c r="TIB124" s="113"/>
      <c r="TIC124" s="148"/>
      <c r="TID124" s="149"/>
      <c r="TIE124" s="150"/>
      <c r="TIF124" s="151"/>
      <c r="TIG124" s="152"/>
      <c r="TIH124" s="146"/>
      <c r="TII124" s="113"/>
      <c r="TIJ124" s="147"/>
      <c r="TIK124" s="113"/>
      <c r="TIL124" s="148"/>
      <c r="TIM124" s="149"/>
      <c r="TIN124" s="150"/>
      <c r="TIO124" s="151"/>
      <c r="TIP124" s="152"/>
      <c r="TIQ124" s="146"/>
      <c r="TIR124" s="113"/>
      <c r="TIS124" s="147"/>
      <c r="TIT124" s="113"/>
      <c r="TIU124" s="148"/>
      <c r="TIV124" s="149"/>
      <c r="TIW124" s="150"/>
      <c r="TIX124" s="151"/>
      <c r="TIY124" s="152"/>
      <c r="TIZ124" s="146"/>
      <c r="TJA124" s="113"/>
      <c r="TJB124" s="147"/>
      <c r="TJC124" s="113"/>
      <c r="TJD124" s="148"/>
      <c r="TJE124" s="149"/>
      <c r="TJF124" s="150"/>
      <c r="TJG124" s="151"/>
      <c r="TJH124" s="152"/>
      <c r="TJI124" s="146"/>
      <c r="TJJ124" s="113"/>
      <c r="TJK124" s="147"/>
      <c r="TJL124" s="113"/>
      <c r="TJM124" s="148"/>
      <c r="TJN124" s="149"/>
      <c r="TJO124" s="150"/>
      <c r="TJP124" s="151"/>
      <c r="TJQ124" s="152"/>
      <c r="TJR124" s="146"/>
      <c r="TJS124" s="113"/>
      <c r="TJT124" s="147"/>
      <c r="TJU124" s="113"/>
      <c r="TJV124" s="148"/>
      <c r="TJW124" s="149"/>
      <c r="TJX124" s="150"/>
      <c r="TJY124" s="151"/>
      <c r="TJZ124" s="152"/>
      <c r="TKA124" s="146"/>
      <c r="TKB124" s="113"/>
      <c r="TKC124" s="147"/>
      <c r="TKD124" s="113"/>
      <c r="TKE124" s="148"/>
      <c r="TKF124" s="149"/>
      <c r="TKG124" s="150"/>
      <c r="TKH124" s="151"/>
      <c r="TKI124" s="152"/>
      <c r="TKJ124" s="146"/>
      <c r="TKK124" s="113"/>
      <c r="TKL124" s="147"/>
      <c r="TKM124" s="113"/>
      <c r="TKN124" s="148"/>
      <c r="TKO124" s="149"/>
      <c r="TKP124" s="150"/>
      <c r="TKQ124" s="151"/>
      <c r="TKR124" s="152"/>
      <c r="TKS124" s="146"/>
      <c r="TKT124" s="113"/>
      <c r="TKU124" s="147"/>
      <c r="TKV124" s="113"/>
      <c r="TKW124" s="148"/>
      <c r="TKX124" s="149"/>
      <c r="TKY124" s="150"/>
      <c r="TKZ124" s="151"/>
      <c r="TLA124" s="152"/>
      <c r="TLB124" s="146"/>
      <c r="TLC124" s="113"/>
      <c r="TLD124" s="147"/>
      <c r="TLE124" s="113"/>
      <c r="TLF124" s="148"/>
      <c r="TLG124" s="149"/>
      <c r="TLH124" s="150"/>
      <c r="TLI124" s="151"/>
      <c r="TLJ124" s="152"/>
      <c r="TLK124" s="146"/>
      <c r="TLL124" s="113"/>
      <c r="TLM124" s="147"/>
      <c r="TLN124" s="113"/>
      <c r="TLO124" s="148"/>
      <c r="TLP124" s="149"/>
      <c r="TLQ124" s="150"/>
      <c r="TLR124" s="151"/>
      <c r="TLS124" s="152"/>
      <c r="TLT124" s="146"/>
      <c r="TLU124" s="113"/>
      <c r="TLV124" s="147"/>
      <c r="TLW124" s="113"/>
      <c r="TLX124" s="148"/>
      <c r="TLY124" s="149"/>
      <c r="TLZ124" s="150"/>
      <c r="TMA124" s="151"/>
      <c r="TMB124" s="152"/>
      <c r="TMC124" s="146"/>
      <c r="TMD124" s="113"/>
      <c r="TME124" s="147"/>
      <c r="TMF124" s="113"/>
      <c r="TMG124" s="148"/>
      <c r="TMH124" s="149"/>
      <c r="TMI124" s="150"/>
      <c r="TMJ124" s="151"/>
      <c r="TMK124" s="152"/>
      <c r="TML124" s="146"/>
      <c r="TMM124" s="113"/>
      <c r="TMN124" s="147"/>
      <c r="TMO124" s="113"/>
      <c r="TMP124" s="148"/>
      <c r="TMQ124" s="149"/>
      <c r="TMR124" s="150"/>
      <c r="TMS124" s="151"/>
      <c r="TMT124" s="152"/>
      <c r="TMU124" s="146"/>
      <c r="TMV124" s="113"/>
      <c r="TMW124" s="147"/>
      <c r="TMX124" s="113"/>
      <c r="TMY124" s="148"/>
      <c r="TMZ124" s="149"/>
      <c r="TNA124" s="150"/>
      <c r="TNB124" s="151"/>
      <c r="TNC124" s="152"/>
      <c r="TND124" s="146"/>
      <c r="TNE124" s="113"/>
      <c r="TNF124" s="147"/>
      <c r="TNG124" s="113"/>
      <c r="TNH124" s="148"/>
      <c r="TNI124" s="149"/>
      <c r="TNJ124" s="150"/>
      <c r="TNK124" s="151"/>
      <c r="TNL124" s="152"/>
      <c r="TNM124" s="146"/>
      <c r="TNN124" s="113"/>
      <c r="TNO124" s="147"/>
      <c r="TNP124" s="113"/>
      <c r="TNQ124" s="148"/>
      <c r="TNR124" s="149"/>
      <c r="TNS124" s="150"/>
      <c r="TNT124" s="151"/>
      <c r="TNU124" s="152"/>
      <c r="TNV124" s="146"/>
      <c r="TNW124" s="113"/>
      <c r="TNX124" s="147"/>
      <c r="TNY124" s="113"/>
      <c r="TNZ124" s="148"/>
      <c r="TOA124" s="149"/>
      <c r="TOB124" s="150"/>
      <c r="TOC124" s="151"/>
      <c r="TOD124" s="152"/>
      <c r="TOE124" s="146"/>
      <c r="TOF124" s="113"/>
      <c r="TOG124" s="147"/>
      <c r="TOH124" s="113"/>
      <c r="TOI124" s="148"/>
      <c r="TOJ124" s="149"/>
      <c r="TOK124" s="150"/>
      <c r="TOL124" s="151"/>
      <c r="TOM124" s="152"/>
      <c r="TON124" s="146"/>
      <c r="TOO124" s="113"/>
      <c r="TOP124" s="147"/>
      <c r="TOQ124" s="113"/>
      <c r="TOR124" s="148"/>
      <c r="TOS124" s="149"/>
      <c r="TOT124" s="150"/>
      <c r="TOU124" s="151"/>
      <c r="TOV124" s="152"/>
      <c r="TOW124" s="146"/>
      <c r="TOX124" s="113"/>
      <c r="TOY124" s="147"/>
      <c r="TOZ124" s="113"/>
      <c r="TPA124" s="148"/>
      <c r="TPB124" s="149"/>
      <c r="TPC124" s="150"/>
      <c r="TPD124" s="151"/>
      <c r="TPE124" s="152"/>
      <c r="TPF124" s="146"/>
      <c r="TPG124" s="113"/>
      <c r="TPH124" s="147"/>
      <c r="TPI124" s="113"/>
      <c r="TPJ124" s="148"/>
      <c r="TPK124" s="149"/>
      <c r="TPL124" s="150"/>
      <c r="TPM124" s="151"/>
      <c r="TPN124" s="152"/>
      <c r="TPO124" s="146"/>
      <c r="TPP124" s="113"/>
      <c r="TPQ124" s="147"/>
      <c r="TPR124" s="113"/>
      <c r="TPS124" s="148"/>
      <c r="TPT124" s="149"/>
      <c r="TPU124" s="150"/>
      <c r="TPV124" s="151"/>
      <c r="TPW124" s="152"/>
      <c r="TPX124" s="146"/>
      <c r="TPY124" s="113"/>
      <c r="TPZ124" s="147"/>
      <c r="TQA124" s="113"/>
      <c r="TQB124" s="148"/>
      <c r="TQC124" s="149"/>
      <c r="TQD124" s="150"/>
      <c r="TQE124" s="151"/>
      <c r="TQF124" s="152"/>
      <c r="TQG124" s="146"/>
      <c r="TQH124" s="113"/>
      <c r="TQI124" s="147"/>
      <c r="TQJ124" s="113"/>
      <c r="TQK124" s="148"/>
      <c r="TQL124" s="149"/>
      <c r="TQM124" s="150"/>
      <c r="TQN124" s="151"/>
      <c r="TQO124" s="152"/>
      <c r="TQP124" s="146"/>
      <c r="TQQ124" s="113"/>
      <c r="TQR124" s="147"/>
      <c r="TQS124" s="113"/>
      <c r="TQT124" s="148"/>
      <c r="TQU124" s="149"/>
      <c r="TQV124" s="150"/>
      <c r="TQW124" s="151"/>
      <c r="TQX124" s="152"/>
      <c r="TQY124" s="146"/>
      <c r="TQZ124" s="113"/>
      <c r="TRA124" s="147"/>
      <c r="TRB124" s="113"/>
      <c r="TRC124" s="148"/>
      <c r="TRD124" s="149"/>
      <c r="TRE124" s="150"/>
      <c r="TRF124" s="151"/>
      <c r="TRG124" s="152"/>
      <c r="TRH124" s="146"/>
      <c r="TRI124" s="113"/>
      <c r="TRJ124" s="147"/>
      <c r="TRK124" s="113"/>
      <c r="TRL124" s="148"/>
      <c r="TRM124" s="149"/>
      <c r="TRN124" s="150"/>
      <c r="TRO124" s="151"/>
      <c r="TRP124" s="152"/>
      <c r="TRQ124" s="146"/>
      <c r="TRR124" s="113"/>
      <c r="TRS124" s="147"/>
      <c r="TRT124" s="113"/>
      <c r="TRU124" s="148"/>
      <c r="TRV124" s="149"/>
      <c r="TRW124" s="150"/>
      <c r="TRX124" s="151"/>
      <c r="TRY124" s="152"/>
      <c r="TRZ124" s="146"/>
      <c r="TSA124" s="113"/>
      <c r="TSB124" s="147"/>
      <c r="TSC124" s="113"/>
      <c r="TSD124" s="148"/>
      <c r="TSE124" s="149"/>
      <c r="TSF124" s="150"/>
      <c r="TSG124" s="151"/>
      <c r="TSH124" s="152"/>
      <c r="TSI124" s="146"/>
      <c r="TSJ124" s="113"/>
      <c r="TSK124" s="147"/>
      <c r="TSL124" s="113"/>
      <c r="TSM124" s="148"/>
      <c r="TSN124" s="149"/>
      <c r="TSO124" s="150"/>
      <c r="TSP124" s="151"/>
      <c r="TSQ124" s="152"/>
      <c r="TSR124" s="146"/>
      <c r="TSS124" s="113"/>
      <c r="TST124" s="147"/>
      <c r="TSU124" s="113"/>
      <c r="TSV124" s="148"/>
      <c r="TSW124" s="149"/>
      <c r="TSX124" s="150"/>
      <c r="TSY124" s="151"/>
      <c r="TSZ124" s="152"/>
      <c r="TTA124" s="146"/>
      <c r="TTB124" s="113"/>
      <c r="TTC124" s="147"/>
      <c r="TTD124" s="113"/>
      <c r="TTE124" s="148"/>
      <c r="TTF124" s="149"/>
      <c r="TTG124" s="150"/>
      <c r="TTH124" s="151"/>
      <c r="TTI124" s="152"/>
      <c r="TTJ124" s="146"/>
      <c r="TTK124" s="113"/>
      <c r="TTL124" s="147"/>
      <c r="TTM124" s="113"/>
      <c r="TTN124" s="148"/>
      <c r="TTO124" s="149"/>
      <c r="TTP124" s="150"/>
      <c r="TTQ124" s="151"/>
      <c r="TTR124" s="152"/>
      <c r="TTS124" s="146"/>
      <c r="TTT124" s="113"/>
      <c r="TTU124" s="147"/>
      <c r="TTV124" s="113"/>
      <c r="TTW124" s="148"/>
      <c r="TTX124" s="149"/>
      <c r="TTY124" s="150"/>
      <c r="TTZ124" s="151"/>
      <c r="TUA124" s="152"/>
      <c r="TUB124" s="146"/>
      <c r="TUC124" s="113"/>
      <c r="TUD124" s="147"/>
      <c r="TUE124" s="113"/>
      <c r="TUF124" s="148"/>
      <c r="TUG124" s="149"/>
      <c r="TUH124" s="150"/>
      <c r="TUI124" s="151"/>
      <c r="TUJ124" s="152"/>
      <c r="TUK124" s="146"/>
      <c r="TUL124" s="113"/>
      <c r="TUM124" s="147"/>
      <c r="TUN124" s="113"/>
      <c r="TUO124" s="148"/>
      <c r="TUP124" s="149"/>
      <c r="TUQ124" s="150"/>
      <c r="TUR124" s="151"/>
      <c r="TUS124" s="152"/>
      <c r="TUT124" s="146"/>
      <c r="TUU124" s="113"/>
      <c r="TUV124" s="147"/>
      <c r="TUW124" s="113"/>
      <c r="TUX124" s="148"/>
      <c r="TUY124" s="149"/>
      <c r="TUZ124" s="150"/>
      <c r="TVA124" s="151"/>
      <c r="TVB124" s="152"/>
      <c r="TVC124" s="146"/>
      <c r="TVD124" s="113"/>
      <c r="TVE124" s="147"/>
      <c r="TVF124" s="113"/>
      <c r="TVG124" s="148"/>
      <c r="TVH124" s="149"/>
      <c r="TVI124" s="150"/>
      <c r="TVJ124" s="151"/>
      <c r="TVK124" s="152"/>
      <c r="TVL124" s="146"/>
      <c r="TVM124" s="113"/>
      <c r="TVN124" s="147"/>
      <c r="TVO124" s="113"/>
      <c r="TVP124" s="148"/>
      <c r="TVQ124" s="149"/>
      <c r="TVR124" s="150"/>
      <c r="TVS124" s="151"/>
      <c r="TVT124" s="152"/>
      <c r="TVU124" s="146"/>
      <c r="TVV124" s="113"/>
      <c r="TVW124" s="147"/>
      <c r="TVX124" s="113"/>
      <c r="TVY124" s="148"/>
      <c r="TVZ124" s="149"/>
      <c r="TWA124" s="150"/>
      <c r="TWB124" s="151"/>
      <c r="TWC124" s="152"/>
      <c r="TWD124" s="146"/>
      <c r="TWE124" s="113"/>
      <c r="TWF124" s="147"/>
      <c r="TWG124" s="113"/>
      <c r="TWH124" s="148"/>
      <c r="TWI124" s="149"/>
      <c r="TWJ124" s="150"/>
      <c r="TWK124" s="151"/>
      <c r="TWL124" s="152"/>
      <c r="TWM124" s="146"/>
      <c r="TWN124" s="113"/>
      <c r="TWO124" s="147"/>
      <c r="TWP124" s="113"/>
      <c r="TWQ124" s="148"/>
      <c r="TWR124" s="149"/>
      <c r="TWS124" s="150"/>
      <c r="TWT124" s="151"/>
      <c r="TWU124" s="152"/>
      <c r="TWV124" s="146"/>
      <c r="TWW124" s="113"/>
      <c r="TWX124" s="147"/>
      <c r="TWY124" s="113"/>
      <c r="TWZ124" s="148"/>
      <c r="TXA124" s="149"/>
      <c r="TXB124" s="150"/>
      <c r="TXC124" s="151"/>
      <c r="TXD124" s="152"/>
      <c r="TXE124" s="146"/>
      <c r="TXF124" s="113"/>
      <c r="TXG124" s="147"/>
      <c r="TXH124" s="113"/>
      <c r="TXI124" s="148"/>
      <c r="TXJ124" s="149"/>
      <c r="TXK124" s="150"/>
      <c r="TXL124" s="151"/>
      <c r="TXM124" s="152"/>
      <c r="TXN124" s="146"/>
      <c r="TXO124" s="113"/>
      <c r="TXP124" s="147"/>
      <c r="TXQ124" s="113"/>
      <c r="TXR124" s="148"/>
      <c r="TXS124" s="149"/>
      <c r="TXT124" s="150"/>
      <c r="TXU124" s="151"/>
      <c r="TXV124" s="152"/>
      <c r="TXW124" s="146"/>
      <c r="TXX124" s="113"/>
      <c r="TXY124" s="147"/>
      <c r="TXZ124" s="113"/>
      <c r="TYA124" s="148"/>
      <c r="TYB124" s="149"/>
      <c r="TYC124" s="150"/>
      <c r="TYD124" s="151"/>
      <c r="TYE124" s="152"/>
      <c r="TYF124" s="146"/>
      <c r="TYG124" s="113"/>
      <c r="TYH124" s="147"/>
      <c r="TYI124" s="113"/>
      <c r="TYJ124" s="148"/>
      <c r="TYK124" s="149"/>
      <c r="TYL124" s="150"/>
      <c r="TYM124" s="151"/>
      <c r="TYN124" s="152"/>
      <c r="TYO124" s="146"/>
      <c r="TYP124" s="113"/>
      <c r="TYQ124" s="147"/>
      <c r="TYR124" s="113"/>
      <c r="TYS124" s="148"/>
      <c r="TYT124" s="149"/>
      <c r="TYU124" s="150"/>
      <c r="TYV124" s="151"/>
      <c r="TYW124" s="152"/>
      <c r="TYX124" s="146"/>
      <c r="TYY124" s="113"/>
      <c r="TYZ124" s="147"/>
      <c r="TZA124" s="113"/>
      <c r="TZB124" s="148"/>
      <c r="TZC124" s="149"/>
      <c r="TZD124" s="150"/>
      <c r="TZE124" s="151"/>
      <c r="TZF124" s="152"/>
      <c r="TZG124" s="146"/>
      <c r="TZH124" s="113"/>
      <c r="TZI124" s="147"/>
      <c r="TZJ124" s="113"/>
      <c r="TZK124" s="148"/>
      <c r="TZL124" s="149"/>
      <c r="TZM124" s="150"/>
      <c r="TZN124" s="151"/>
      <c r="TZO124" s="152"/>
      <c r="TZP124" s="146"/>
      <c r="TZQ124" s="113"/>
      <c r="TZR124" s="147"/>
      <c r="TZS124" s="113"/>
      <c r="TZT124" s="148"/>
      <c r="TZU124" s="149"/>
      <c r="TZV124" s="150"/>
      <c r="TZW124" s="151"/>
      <c r="TZX124" s="152"/>
      <c r="TZY124" s="146"/>
      <c r="TZZ124" s="113"/>
      <c r="UAA124" s="147"/>
      <c r="UAB124" s="113"/>
      <c r="UAC124" s="148"/>
      <c r="UAD124" s="149"/>
      <c r="UAE124" s="150"/>
      <c r="UAF124" s="151"/>
      <c r="UAG124" s="152"/>
      <c r="UAH124" s="146"/>
      <c r="UAI124" s="113"/>
      <c r="UAJ124" s="147"/>
      <c r="UAK124" s="113"/>
      <c r="UAL124" s="148"/>
      <c r="UAM124" s="149"/>
      <c r="UAN124" s="150"/>
      <c r="UAO124" s="151"/>
      <c r="UAP124" s="152"/>
      <c r="UAQ124" s="146"/>
      <c r="UAR124" s="113"/>
      <c r="UAS124" s="147"/>
      <c r="UAT124" s="113"/>
      <c r="UAU124" s="148"/>
      <c r="UAV124" s="149"/>
      <c r="UAW124" s="150"/>
      <c r="UAX124" s="151"/>
      <c r="UAY124" s="152"/>
      <c r="UAZ124" s="146"/>
      <c r="UBA124" s="113"/>
      <c r="UBB124" s="147"/>
      <c r="UBC124" s="113"/>
      <c r="UBD124" s="148"/>
      <c r="UBE124" s="149"/>
      <c r="UBF124" s="150"/>
      <c r="UBG124" s="151"/>
      <c r="UBH124" s="152"/>
      <c r="UBI124" s="146"/>
      <c r="UBJ124" s="113"/>
      <c r="UBK124" s="147"/>
      <c r="UBL124" s="113"/>
      <c r="UBM124" s="148"/>
      <c r="UBN124" s="149"/>
      <c r="UBO124" s="150"/>
      <c r="UBP124" s="151"/>
      <c r="UBQ124" s="152"/>
      <c r="UBR124" s="146"/>
      <c r="UBS124" s="113"/>
      <c r="UBT124" s="147"/>
      <c r="UBU124" s="113"/>
      <c r="UBV124" s="148"/>
      <c r="UBW124" s="149"/>
      <c r="UBX124" s="150"/>
      <c r="UBY124" s="151"/>
      <c r="UBZ124" s="152"/>
      <c r="UCA124" s="146"/>
      <c r="UCB124" s="113"/>
      <c r="UCC124" s="147"/>
      <c r="UCD124" s="113"/>
      <c r="UCE124" s="148"/>
      <c r="UCF124" s="149"/>
      <c r="UCG124" s="150"/>
      <c r="UCH124" s="151"/>
      <c r="UCI124" s="152"/>
      <c r="UCJ124" s="146"/>
      <c r="UCK124" s="113"/>
      <c r="UCL124" s="147"/>
      <c r="UCM124" s="113"/>
      <c r="UCN124" s="148"/>
      <c r="UCO124" s="149"/>
      <c r="UCP124" s="150"/>
      <c r="UCQ124" s="151"/>
      <c r="UCR124" s="152"/>
      <c r="UCS124" s="146"/>
      <c r="UCT124" s="113"/>
      <c r="UCU124" s="147"/>
      <c r="UCV124" s="113"/>
      <c r="UCW124" s="148"/>
      <c r="UCX124" s="149"/>
      <c r="UCY124" s="150"/>
      <c r="UCZ124" s="151"/>
      <c r="UDA124" s="152"/>
      <c r="UDB124" s="146"/>
      <c r="UDC124" s="113"/>
      <c r="UDD124" s="147"/>
      <c r="UDE124" s="113"/>
      <c r="UDF124" s="148"/>
      <c r="UDG124" s="149"/>
      <c r="UDH124" s="150"/>
      <c r="UDI124" s="151"/>
      <c r="UDJ124" s="152"/>
      <c r="UDK124" s="146"/>
      <c r="UDL124" s="113"/>
      <c r="UDM124" s="147"/>
      <c r="UDN124" s="113"/>
      <c r="UDO124" s="148"/>
      <c r="UDP124" s="149"/>
      <c r="UDQ124" s="150"/>
      <c r="UDR124" s="151"/>
      <c r="UDS124" s="152"/>
      <c r="UDT124" s="146"/>
      <c r="UDU124" s="113"/>
      <c r="UDV124" s="147"/>
      <c r="UDW124" s="113"/>
      <c r="UDX124" s="148"/>
      <c r="UDY124" s="149"/>
      <c r="UDZ124" s="150"/>
      <c r="UEA124" s="151"/>
      <c r="UEB124" s="152"/>
      <c r="UEC124" s="146"/>
      <c r="UED124" s="113"/>
      <c r="UEE124" s="147"/>
      <c r="UEF124" s="113"/>
      <c r="UEG124" s="148"/>
      <c r="UEH124" s="149"/>
      <c r="UEI124" s="150"/>
      <c r="UEJ124" s="151"/>
      <c r="UEK124" s="152"/>
      <c r="UEL124" s="146"/>
      <c r="UEM124" s="113"/>
      <c r="UEN124" s="147"/>
      <c r="UEO124" s="113"/>
      <c r="UEP124" s="148"/>
      <c r="UEQ124" s="149"/>
      <c r="UER124" s="150"/>
      <c r="UES124" s="151"/>
      <c r="UET124" s="152"/>
      <c r="UEU124" s="146"/>
      <c r="UEV124" s="113"/>
      <c r="UEW124" s="147"/>
      <c r="UEX124" s="113"/>
      <c r="UEY124" s="148"/>
      <c r="UEZ124" s="149"/>
      <c r="UFA124" s="150"/>
      <c r="UFB124" s="151"/>
      <c r="UFC124" s="152"/>
      <c r="UFD124" s="146"/>
      <c r="UFE124" s="113"/>
      <c r="UFF124" s="147"/>
      <c r="UFG124" s="113"/>
      <c r="UFH124" s="148"/>
      <c r="UFI124" s="149"/>
      <c r="UFJ124" s="150"/>
      <c r="UFK124" s="151"/>
      <c r="UFL124" s="152"/>
      <c r="UFM124" s="146"/>
      <c r="UFN124" s="113"/>
      <c r="UFO124" s="147"/>
      <c r="UFP124" s="113"/>
      <c r="UFQ124" s="148"/>
      <c r="UFR124" s="149"/>
      <c r="UFS124" s="150"/>
      <c r="UFT124" s="151"/>
      <c r="UFU124" s="152"/>
      <c r="UFV124" s="146"/>
      <c r="UFW124" s="113"/>
      <c r="UFX124" s="147"/>
      <c r="UFY124" s="113"/>
      <c r="UFZ124" s="148"/>
      <c r="UGA124" s="149"/>
      <c r="UGB124" s="150"/>
      <c r="UGC124" s="151"/>
      <c r="UGD124" s="152"/>
      <c r="UGE124" s="146"/>
      <c r="UGF124" s="113"/>
      <c r="UGG124" s="147"/>
      <c r="UGH124" s="113"/>
      <c r="UGI124" s="148"/>
      <c r="UGJ124" s="149"/>
      <c r="UGK124" s="150"/>
      <c r="UGL124" s="151"/>
      <c r="UGM124" s="152"/>
      <c r="UGN124" s="146"/>
      <c r="UGO124" s="113"/>
      <c r="UGP124" s="147"/>
      <c r="UGQ124" s="113"/>
      <c r="UGR124" s="148"/>
      <c r="UGS124" s="149"/>
      <c r="UGT124" s="150"/>
      <c r="UGU124" s="151"/>
      <c r="UGV124" s="152"/>
      <c r="UGW124" s="146"/>
      <c r="UGX124" s="113"/>
      <c r="UGY124" s="147"/>
      <c r="UGZ124" s="113"/>
      <c r="UHA124" s="148"/>
      <c r="UHB124" s="149"/>
      <c r="UHC124" s="150"/>
      <c r="UHD124" s="151"/>
      <c r="UHE124" s="152"/>
      <c r="UHF124" s="146"/>
      <c r="UHG124" s="113"/>
      <c r="UHH124" s="147"/>
      <c r="UHI124" s="113"/>
      <c r="UHJ124" s="148"/>
      <c r="UHK124" s="149"/>
      <c r="UHL124" s="150"/>
      <c r="UHM124" s="151"/>
      <c r="UHN124" s="152"/>
      <c r="UHO124" s="146"/>
      <c r="UHP124" s="113"/>
      <c r="UHQ124" s="147"/>
      <c r="UHR124" s="113"/>
      <c r="UHS124" s="148"/>
      <c r="UHT124" s="149"/>
      <c r="UHU124" s="150"/>
      <c r="UHV124" s="151"/>
      <c r="UHW124" s="152"/>
      <c r="UHX124" s="146"/>
      <c r="UHY124" s="113"/>
      <c r="UHZ124" s="147"/>
      <c r="UIA124" s="113"/>
      <c r="UIB124" s="148"/>
      <c r="UIC124" s="149"/>
      <c r="UID124" s="150"/>
      <c r="UIE124" s="151"/>
      <c r="UIF124" s="152"/>
      <c r="UIG124" s="146"/>
      <c r="UIH124" s="113"/>
      <c r="UII124" s="147"/>
      <c r="UIJ124" s="113"/>
      <c r="UIK124" s="148"/>
      <c r="UIL124" s="149"/>
      <c r="UIM124" s="150"/>
      <c r="UIN124" s="151"/>
      <c r="UIO124" s="152"/>
      <c r="UIP124" s="146"/>
      <c r="UIQ124" s="113"/>
      <c r="UIR124" s="147"/>
      <c r="UIS124" s="113"/>
      <c r="UIT124" s="148"/>
      <c r="UIU124" s="149"/>
      <c r="UIV124" s="150"/>
      <c r="UIW124" s="151"/>
      <c r="UIX124" s="152"/>
      <c r="UIY124" s="146"/>
      <c r="UIZ124" s="113"/>
      <c r="UJA124" s="147"/>
      <c r="UJB124" s="113"/>
      <c r="UJC124" s="148"/>
      <c r="UJD124" s="149"/>
      <c r="UJE124" s="150"/>
      <c r="UJF124" s="151"/>
      <c r="UJG124" s="152"/>
      <c r="UJH124" s="146"/>
      <c r="UJI124" s="113"/>
      <c r="UJJ124" s="147"/>
      <c r="UJK124" s="113"/>
      <c r="UJL124" s="148"/>
      <c r="UJM124" s="149"/>
      <c r="UJN124" s="150"/>
      <c r="UJO124" s="151"/>
      <c r="UJP124" s="152"/>
      <c r="UJQ124" s="146"/>
      <c r="UJR124" s="113"/>
      <c r="UJS124" s="147"/>
      <c r="UJT124" s="113"/>
      <c r="UJU124" s="148"/>
      <c r="UJV124" s="149"/>
      <c r="UJW124" s="150"/>
      <c r="UJX124" s="151"/>
      <c r="UJY124" s="152"/>
      <c r="UJZ124" s="146"/>
      <c r="UKA124" s="113"/>
      <c r="UKB124" s="147"/>
      <c r="UKC124" s="113"/>
      <c r="UKD124" s="148"/>
      <c r="UKE124" s="149"/>
      <c r="UKF124" s="150"/>
      <c r="UKG124" s="151"/>
      <c r="UKH124" s="152"/>
      <c r="UKI124" s="146"/>
      <c r="UKJ124" s="113"/>
      <c r="UKK124" s="147"/>
      <c r="UKL124" s="113"/>
      <c r="UKM124" s="148"/>
      <c r="UKN124" s="149"/>
      <c r="UKO124" s="150"/>
      <c r="UKP124" s="151"/>
      <c r="UKQ124" s="152"/>
      <c r="UKR124" s="146"/>
      <c r="UKS124" s="113"/>
      <c r="UKT124" s="147"/>
      <c r="UKU124" s="113"/>
      <c r="UKV124" s="148"/>
      <c r="UKW124" s="149"/>
      <c r="UKX124" s="150"/>
      <c r="UKY124" s="151"/>
      <c r="UKZ124" s="152"/>
      <c r="ULA124" s="146"/>
      <c r="ULB124" s="113"/>
      <c r="ULC124" s="147"/>
      <c r="ULD124" s="113"/>
      <c r="ULE124" s="148"/>
      <c r="ULF124" s="149"/>
      <c r="ULG124" s="150"/>
      <c r="ULH124" s="151"/>
      <c r="ULI124" s="152"/>
      <c r="ULJ124" s="146"/>
      <c r="ULK124" s="113"/>
      <c r="ULL124" s="147"/>
      <c r="ULM124" s="113"/>
      <c r="ULN124" s="148"/>
      <c r="ULO124" s="149"/>
      <c r="ULP124" s="150"/>
      <c r="ULQ124" s="151"/>
      <c r="ULR124" s="152"/>
      <c r="ULS124" s="146"/>
      <c r="ULT124" s="113"/>
      <c r="ULU124" s="147"/>
      <c r="ULV124" s="113"/>
      <c r="ULW124" s="148"/>
      <c r="ULX124" s="149"/>
      <c r="ULY124" s="150"/>
      <c r="ULZ124" s="151"/>
      <c r="UMA124" s="152"/>
      <c r="UMB124" s="146"/>
      <c r="UMC124" s="113"/>
      <c r="UMD124" s="147"/>
      <c r="UME124" s="113"/>
      <c r="UMF124" s="148"/>
      <c r="UMG124" s="149"/>
      <c r="UMH124" s="150"/>
      <c r="UMI124" s="151"/>
      <c r="UMJ124" s="152"/>
      <c r="UMK124" s="146"/>
      <c r="UML124" s="113"/>
      <c r="UMM124" s="147"/>
      <c r="UMN124" s="113"/>
      <c r="UMO124" s="148"/>
      <c r="UMP124" s="149"/>
      <c r="UMQ124" s="150"/>
      <c r="UMR124" s="151"/>
      <c r="UMS124" s="152"/>
      <c r="UMT124" s="146"/>
      <c r="UMU124" s="113"/>
      <c r="UMV124" s="147"/>
      <c r="UMW124" s="113"/>
      <c r="UMX124" s="148"/>
      <c r="UMY124" s="149"/>
      <c r="UMZ124" s="150"/>
      <c r="UNA124" s="151"/>
      <c r="UNB124" s="152"/>
      <c r="UNC124" s="146"/>
      <c r="UND124" s="113"/>
      <c r="UNE124" s="147"/>
      <c r="UNF124" s="113"/>
      <c r="UNG124" s="148"/>
      <c r="UNH124" s="149"/>
      <c r="UNI124" s="150"/>
      <c r="UNJ124" s="151"/>
      <c r="UNK124" s="152"/>
      <c r="UNL124" s="146"/>
      <c r="UNM124" s="113"/>
      <c r="UNN124" s="147"/>
      <c r="UNO124" s="113"/>
      <c r="UNP124" s="148"/>
      <c r="UNQ124" s="149"/>
      <c r="UNR124" s="150"/>
      <c r="UNS124" s="151"/>
      <c r="UNT124" s="152"/>
      <c r="UNU124" s="146"/>
      <c r="UNV124" s="113"/>
      <c r="UNW124" s="147"/>
      <c r="UNX124" s="113"/>
      <c r="UNY124" s="148"/>
      <c r="UNZ124" s="149"/>
      <c r="UOA124" s="150"/>
      <c r="UOB124" s="151"/>
      <c r="UOC124" s="152"/>
      <c r="UOD124" s="146"/>
      <c r="UOE124" s="113"/>
      <c r="UOF124" s="147"/>
      <c r="UOG124" s="113"/>
      <c r="UOH124" s="148"/>
      <c r="UOI124" s="149"/>
      <c r="UOJ124" s="150"/>
      <c r="UOK124" s="151"/>
      <c r="UOL124" s="152"/>
      <c r="UOM124" s="146"/>
      <c r="UON124" s="113"/>
      <c r="UOO124" s="147"/>
      <c r="UOP124" s="113"/>
      <c r="UOQ124" s="148"/>
      <c r="UOR124" s="149"/>
      <c r="UOS124" s="150"/>
      <c r="UOT124" s="151"/>
      <c r="UOU124" s="152"/>
      <c r="UOV124" s="146"/>
      <c r="UOW124" s="113"/>
      <c r="UOX124" s="147"/>
      <c r="UOY124" s="113"/>
      <c r="UOZ124" s="148"/>
      <c r="UPA124" s="149"/>
      <c r="UPB124" s="150"/>
      <c r="UPC124" s="151"/>
      <c r="UPD124" s="152"/>
      <c r="UPE124" s="146"/>
      <c r="UPF124" s="113"/>
      <c r="UPG124" s="147"/>
      <c r="UPH124" s="113"/>
      <c r="UPI124" s="148"/>
      <c r="UPJ124" s="149"/>
      <c r="UPK124" s="150"/>
      <c r="UPL124" s="151"/>
      <c r="UPM124" s="152"/>
      <c r="UPN124" s="146"/>
      <c r="UPO124" s="113"/>
      <c r="UPP124" s="147"/>
      <c r="UPQ124" s="113"/>
      <c r="UPR124" s="148"/>
      <c r="UPS124" s="149"/>
      <c r="UPT124" s="150"/>
      <c r="UPU124" s="151"/>
      <c r="UPV124" s="152"/>
      <c r="UPW124" s="146"/>
      <c r="UPX124" s="113"/>
      <c r="UPY124" s="147"/>
      <c r="UPZ124" s="113"/>
      <c r="UQA124" s="148"/>
      <c r="UQB124" s="149"/>
      <c r="UQC124" s="150"/>
      <c r="UQD124" s="151"/>
      <c r="UQE124" s="152"/>
      <c r="UQF124" s="146"/>
      <c r="UQG124" s="113"/>
      <c r="UQH124" s="147"/>
      <c r="UQI124" s="113"/>
      <c r="UQJ124" s="148"/>
      <c r="UQK124" s="149"/>
      <c r="UQL124" s="150"/>
      <c r="UQM124" s="151"/>
      <c r="UQN124" s="152"/>
      <c r="UQO124" s="146"/>
      <c r="UQP124" s="113"/>
      <c r="UQQ124" s="147"/>
      <c r="UQR124" s="113"/>
      <c r="UQS124" s="148"/>
      <c r="UQT124" s="149"/>
      <c r="UQU124" s="150"/>
      <c r="UQV124" s="151"/>
      <c r="UQW124" s="152"/>
      <c r="UQX124" s="146"/>
      <c r="UQY124" s="113"/>
      <c r="UQZ124" s="147"/>
      <c r="URA124" s="113"/>
      <c r="URB124" s="148"/>
      <c r="URC124" s="149"/>
      <c r="URD124" s="150"/>
      <c r="URE124" s="151"/>
      <c r="URF124" s="152"/>
      <c r="URG124" s="146"/>
      <c r="URH124" s="113"/>
      <c r="URI124" s="147"/>
      <c r="URJ124" s="113"/>
      <c r="URK124" s="148"/>
      <c r="URL124" s="149"/>
      <c r="URM124" s="150"/>
      <c r="URN124" s="151"/>
      <c r="URO124" s="152"/>
      <c r="URP124" s="146"/>
      <c r="URQ124" s="113"/>
      <c r="URR124" s="147"/>
      <c r="URS124" s="113"/>
      <c r="URT124" s="148"/>
      <c r="URU124" s="149"/>
      <c r="URV124" s="150"/>
      <c r="URW124" s="151"/>
      <c r="URX124" s="152"/>
      <c r="URY124" s="146"/>
      <c r="URZ124" s="113"/>
      <c r="USA124" s="147"/>
      <c r="USB124" s="113"/>
      <c r="USC124" s="148"/>
      <c r="USD124" s="149"/>
      <c r="USE124" s="150"/>
      <c r="USF124" s="151"/>
      <c r="USG124" s="152"/>
      <c r="USH124" s="146"/>
      <c r="USI124" s="113"/>
      <c r="USJ124" s="147"/>
      <c r="USK124" s="113"/>
      <c r="USL124" s="148"/>
      <c r="USM124" s="149"/>
      <c r="USN124" s="150"/>
      <c r="USO124" s="151"/>
      <c r="USP124" s="152"/>
      <c r="USQ124" s="146"/>
      <c r="USR124" s="113"/>
      <c r="USS124" s="147"/>
      <c r="UST124" s="113"/>
      <c r="USU124" s="148"/>
      <c r="USV124" s="149"/>
      <c r="USW124" s="150"/>
      <c r="USX124" s="151"/>
      <c r="USY124" s="152"/>
      <c r="USZ124" s="146"/>
      <c r="UTA124" s="113"/>
      <c r="UTB124" s="147"/>
      <c r="UTC124" s="113"/>
      <c r="UTD124" s="148"/>
      <c r="UTE124" s="149"/>
      <c r="UTF124" s="150"/>
      <c r="UTG124" s="151"/>
      <c r="UTH124" s="152"/>
      <c r="UTI124" s="146"/>
      <c r="UTJ124" s="113"/>
      <c r="UTK124" s="147"/>
      <c r="UTL124" s="113"/>
      <c r="UTM124" s="148"/>
      <c r="UTN124" s="149"/>
      <c r="UTO124" s="150"/>
      <c r="UTP124" s="151"/>
      <c r="UTQ124" s="152"/>
      <c r="UTR124" s="146"/>
      <c r="UTS124" s="113"/>
      <c r="UTT124" s="147"/>
      <c r="UTU124" s="113"/>
      <c r="UTV124" s="148"/>
      <c r="UTW124" s="149"/>
      <c r="UTX124" s="150"/>
      <c r="UTY124" s="151"/>
      <c r="UTZ124" s="152"/>
      <c r="UUA124" s="146"/>
      <c r="UUB124" s="113"/>
      <c r="UUC124" s="147"/>
      <c r="UUD124" s="113"/>
      <c r="UUE124" s="148"/>
      <c r="UUF124" s="149"/>
      <c r="UUG124" s="150"/>
      <c r="UUH124" s="151"/>
      <c r="UUI124" s="152"/>
      <c r="UUJ124" s="146"/>
      <c r="UUK124" s="113"/>
      <c r="UUL124" s="147"/>
      <c r="UUM124" s="113"/>
      <c r="UUN124" s="148"/>
      <c r="UUO124" s="149"/>
      <c r="UUP124" s="150"/>
      <c r="UUQ124" s="151"/>
      <c r="UUR124" s="152"/>
      <c r="UUS124" s="146"/>
      <c r="UUT124" s="113"/>
      <c r="UUU124" s="147"/>
      <c r="UUV124" s="113"/>
      <c r="UUW124" s="148"/>
      <c r="UUX124" s="149"/>
      <c r="UUY124" s="150"/>
      <c r="UUZ124" s="151"/>
      <c r="UVA124" s="152"/>
      <c r="UVB124" s="146"/>
      <c r="UVC124" s="113"/>
      <c r="UVD124" s="147"/>
      <c r="UVE124" s="113"/>
      <c r="UVF124" s="148"/>
      <c r="UVG124" s="149"/>
      <c r="UVH124" s="150"/>
      <c r="UVI124" s="151"/>
      <c r="UVJ124" s="152"/>
      <c r="UVK124" s="146"/>
      <c r="UVL124" s="113"/>
      <c r="UVM124" s="147"/>
      <c r="UVN124" s="113"/>
      <c r="UVO124" s="148"/>
      <c r="UVP124" s="149"/>
      <c r="UVQ124" s="150"/>
      <c r="UVR124" s="151"/>
      <c r="UVS124" s="152"/>
      <c r="UVT124" s="146"/>
      <c r="UVU124" s="113"/>
      <c r="UVV124" s="147"/>
      <c r="UVW124" s="113"/>
      <c r="UVX124" s="148"/>
      <c r="UVY124" s="149"/>
      <c r="UVZ124" s="150"/>
      <c r="UWA124" s="151"/>
      <c r="UWB124" s="152"/>
      <c r="UWC124" s="146"/>
      <c r="UWD124" s="113"/>
      <c r="UWE124" s="147"/>
      <c r="UWF124" s="113"/>
      <c r="UWG124" s="148"/>
      <c r="UWH124" s="149"/>
      <c r="UWI124" s="150"/>
      <c r="UWJ124" s="151"/>
      <c r="UWK124" s="152"/>
      <c r="UWL124" s="146"/>
      <c r="UWM124" s="113"/>
      <c r="UWN124" s="147"/>
      <c r="UWO124" s="113"/>
      <c r="UWP124" s="148"/>
      <c r="UWQ124" s="149"/>
      <c r="UWR124" s="150"/>
      <c r="UWS124" s="151"/>
      <c r="UWT124" s="152"/>
      <c r="UWU124" s="146"/>
      <c r="UWV124" s="113"/>
      <c r="UWW124" s="147"/>
      <c r="UWX124" s="113"/>
      <c r="UWY124" s="148"/>
      <c r="UWZ124" s="149"/>
      <c r="UXA124" s="150"/>
      <c r="UXB124" s="151"/>
      <c r="UXC124" s="152"/>
      <c r="UXD124" s="146"/>
      <c r="UXE124" s="113"/>
      <c r="UXF124" s="147"/>
      <c r="UXG124" s="113"/>
      <c r="UXH124" s="148"/>
      <c r="UXI124" s="149"/>
      <c r="UXJ124" s="150"/>
      <c r="UXK124" s="151"/>
      <c r="UXL124" s="152"/>
      <c r="UXM124" s="146"/>
      <c r="UXN124" s="113"/>
      <c r="UXO124" s="147"/>
      <c r="UXP124" s="113"/>
      <c r="UXQ124" s="148"/>
      <c r="UXR124" s="149"/>
      <c r="UXS124" s="150"/>
      <c r="UXT124" s="151"/>
      <c r="UXU124" s="152"/>
      <c r="UXV124" s="146"/>
      <c r="UXW124" s="113"/>
      <c r="UXX124" s="147"/>
      <c r="UXY124" s="113"/>
      <c r="UXZ124" s="148"/>
      <c r="UYA124" s="149"/>
      <c r="UYB124" s="150"/>
      <c r="UYC124" s="151"/>
      <c r="UYD124" s="152"/>
      <c r="UYE124" s="146"/>
      <c r="UYF124" s="113"/>
      <c r="UYG124" s="147"/>
      <c r="UYH124" s="113"/>
      <c r="UYI124" s="148"/>
      <c r="UYJ124" s="149"/>
      <c r="UYK124" s="150"/>
      <c r="UYL124" s="151"/>
      <c r="UYM124" s="152"/>
      <c r="UYN124" s="146"/>
      <c r="UYO124" s="113"/>
      <c r="UYP124" s="147"/>
      <c r="UYQ124" s="113"/>
      <c r="UYR124" s="148"/>
      <c r="UYS124" s="149"/>
      <c r="UYT124" s="150"/>
      <c r="UYU124" s="151"/>
      <c r="UYV124" s="152"/>
      <c r="UYW124" s="146"/>
      <c r="UYX124" s="113"/>
      <c r="UYY124" s="147"/>
      <c r="UYZ124" s="113"/>
      <c r="UZA124" s="148"/>
      <c r="UZB124" s="149"/>
      <c r="UZC124" s="150"/>
      <c r="UZD124" s="151"/>
      <c r="UZE124" s="152"/>
      <c r="UZF124" s="146"/>
      <c r="UZG124" s="113"/>
      <c r="UZH124" s="147"/>
      <c r="UZI124" s="113"/>
      <c r="UZJ124" s="148"/>
      <c r="UZK124" s="149"/>
      <c r="UZL124" s="150"/>
      <c r="UZM124" s="151"/>
      <c r="UZN124" s="152"/>
      <c r="UZO124" s="146"/>
      <c r="UZP124" s="113"/>
      <c r="UZQ124" s="147"/>
      <c r="UZR124" s="113"/>
      <c r="UZS124" s="148"/>
      <c r="UZT124" s="149"/>
      <c r="UZU124" s="150"/>
      <c r="UZV124" s="151"/>
      <c r="UZW124" s="152"/>
      <c r="UZX124" s="146"/>
      <c r="UZY124" s="113"/>
      <c r="UZZ124" s="147"/>
      <c r="VAA124" s="113"/>
      <c r="VAB124" s="148"/>
      <c r="VAC124" s="149"/>
      <c r="VAD124" s="150"/>
      <c r="VAE124" s="151"/>
      <c r="VAF124" s="152"/>
      <c r="VAG124" s="146"/>
      <c r="VAH124" s="113"/>
      <c r="VAI124" s="147"/>
      <c r="VAJ124" s="113"/>
      <c r="VAK124" s="148"/>
      <c r="VAL124" s="149"/>
      <c r="VAM124" s="150"/>
      <c r="VAN124" s="151"/>
      <c r="VAO124" s="152"/>
      <c r="VAP124" s="146"/>
      <c r="VAQ124" s="113"/>
      <c r="VAR124" s="147"/>
      <c r="VAS124" s="113"/>
      <c r="VAT124" s="148"/>
      <c r="VAU124" s="149"/>
      <c r="VAV124" s="150"/>
      <c r="VAW124" s="151"/>
      <c r="VAX124" s="152"/>
      <c r="VAY124" s="146"/>
      <c r="VAZ124" s="113"/>
      <c r="VBA124" s="147"/>
      <c r="VBB124" s="113"/>
      <c r="VBC124" s="148"/>
      <c r="VBD124" s="149"/>
      <c r="VBE124" s="150"/>
      <c r="VBF124" s="151"/>
      <c r="VBG124" s="152"/>
      <c r="VBH124" s="146"/>
      <c r="VBI124" s="113"/>
      <c r="VBJ124" s="147"/>
      <c r="VBK124" s="113"/>
      <c r="VBL124" s="148"/>
      <c r="VBM124" s="149"/>
      <c r="VBN124" s="150"/>
      <c r="VBO124" s="151"/>
      <c r="VBP124" s="152"/>
      <c r="VBQ124" s="146"/>
      <c r="VBR124" s="113"/>
      <c r="VBS124" s="147"/>
      <c r="VBT124" s="113"/>
      <c r="VBU124" s="148"/>
      <c r="VBV124" s="149"/>
      <c r="VBW124" s="150"/>
      <c r="VBX124" s="151"/>
      <c r="VBY124" s="152"/>
      <c r="VBZ124" s="146"/>
      <c r="VCA124" s="113"/>
      <c r="VCB124" s="147"/>
      <c r="VCC124" s="113"/>
      <c r="VCD124" s="148"/>
      <c r="VCE124" s="149"/>
      <c r="VCF124" s="150"/>
      <c r="VCG124" s="151"/>
      <c r="VCH124" s="152"/>
      <c r="VCI124" s="146"/>
      <c r="VCJ124" s="113"/>
      <c r="VCK124" s="147"/>
      <c r="VCL124" s="113"/>
      <c r="VCM124" s="148"/>
      <c r="VCN124" s="149"/>
      <c r="VCO124" s="150"/>
      <c r="VCP124" s="151"/>
      <c r="VCQ124" s="152"/>
      <c r="VCR124" s="146"/>
      <c r="VCS124" s="113"/>
      <c r="VCT124" s="147"/>
      <c r="VCU124" s="113"/>
      <c r="VCV124" s="148"/>
      <c r="VCW124" s="149"/>
      <c r="VCX124" s="150"/>
      <c r="VCY124" s="151"/>
      <c r="VCZ124" s="152"/>
      <c r="VDA124" s="146"/>
      <c r="VDB124" s="113"/>
      <c r="VDC124" s="147"/>
      <c r="VDD124" s="113"/>
      <c r="VDE124" s="148"/>
      <c r="VDF124" s="149"/>
      <c r="VDG124" s="150"/>
      <c r="VDH124" s="151"/>
      <c r="VDI124" s="152"/>
      <c r="VDJ124" s="146"/>
      <c r="VDK124" s="113"/>
      <c r="VDL124" s="147"/>
      <c r="VDM124" s="113"/>
      <c r="VDN124" s="148"/>
      <c r="VDO124" s="149"/>
      <c r="VDP124" s="150"/>
      <c r="VDQ124" s="151"/>
      <c r="VDR124" s="152"/>
      <c r="VDS124" s="146"/>
      <c r="VDT124" s="113"/>
      <c r="VDU124" s="147"/>
      <c r="VDV124" s="113"/>
      <c r="VDW124" s="148"/>
      <c r="VDX124" s="149"/>
      <c r="VDY124" s="150"/>
      <c r="VDZ124" s="151"/>
      <c r="VEA124" s="152"/>
      <c r="VEB124" s="146"/>
      <c r="VEC124" s="113"/>
      <c r="VED124" s="147"/>
      <c r="VEE124" s="113"/>
      <c r="VEF124" s="148"/>
      <c r="VEG124" s="149"/>
      <c r="VEH124" s="150"/>
      <c r="VEI124" s="151"/>
      <c r="VEJ124" s="152"/>
      <c r="VEK124" s="146"/>
      <c r="VEL124" s="113"/>
      <c r="VEM124" s="147"/>
      <c r="VEN124" s="113"/>
      <c r="VEO124" s="148"/>
      <c r="VEP124" s="149"/>
      <c r="VEQ124" s="150"/>
      <c r="VER124" s="151"/>
      <c r="VES124" s="152"/>
      <c r="VET124" s="146"/>
      <c r="VEU124" s="113"/>
      <c r="VEV124" s="147"/>
      <c r="VEW124" s="113"/>
      <c r="VEX124" s="148"/>
      <c r="VEY124" s="149"/>
      <c r="VEZ124" s="150"/>
      <c r="VFA124" s="151"/>
      <c r="VFB124" s="152"/>
      <c r="VFC124" s="146"/>
      <c r="VFD124" s="113"/>
      <c r="VFE124" s="147"/>
      <c r="VFF124" s="113"/>
      <c r="VFG124" s="148"/>
      <c r="VFH124" s="149"/>
      <c r="VFI124" s="150"/>
      <c r="VFJ124" s="151"/>
      <c r="VFK124" s="152"/>
      <c r="VFL124" s="146"/>
      <c r="VFM124" s="113"/>
      <c r="VFN124" s="147"/>
      <c r="VFO124" s="113"/>
      <c r="VFP124" s="148"/>
      <c r="VFQ124" s="149"/>
      <c r="VFR124" s="150"/>
      <c r="VFS124" s="151"/>
      <c r="VFT124" s="152"/>
      <c r="VFU124" s="146"/>
      <c r="VFV124" s="113"/>
      <c r="VFW124" s="147"/>
      <c r="VFX124" s="113"/>
      <c r="VFY124" s="148"/>
      <c r="VFZ124" s="149"/>
      <c r="VGA124" s="150"/>
      <c r="VGB124" s="151"/>
      <c r="VGC124" s="152"/>
      <c r="VGD124" s="146"/>
      <c r="VGE124" s="113"/>
      <c r="VGF124" s="147"/>
      <c r="VGG124" s="113"/>
      <c r="VGH124" s="148"/>
      <c r="VGI124" s="149"/>
      <c r="VGJ124" s="150"/>
      <c r="VGK124" s="151"/>
      <c r="VGL124" s="152"/>
      <c r="VGM124" s="146"/>
      <c r="VGN124" s="113"/>
      <c r="VGO124" s="147"/>
      <c r="VGP124" s="113"/>
      <c r="VGQ124" s="148"/>
      <c r="VGR124" s="149"/>
      <c r="VGS124" s="150"/>
      <c r="VGT124" s="151"/>
      <c r="VGU124" s="152"/>
      <c r="VGV124" s="146"/>
      <c r="VGW124" s="113"/>
      <c r="VGX124" s="147"/>
      <c r="VGY124" s="113"/>
      <c r="VGZ124" s="148"/>
      <c r="VHA124" s="149"/>
      <c r="VHB124" s="150"/>
      <c r="VHC124" s="151"/>
      <c r="VHD124" s="152"/>
      <c r="VHE124" s="146"/>
      <c r="VHF124" s="113"/>
      <c r="VHG124" s="147"/>
      <c r="VHH124" s="113"/>
      <c r="VHI124" s="148"/>
      <c r="VHJ124" s="149"/>
      <c r="VHK124" s="150"/>
      <c r="VHL124" s="151"/>
      <c r="VHM124" s="152"/>
      <c r="VHN124" s="146"/>
      <c r="VHO124" s="113"/>
      <c r="VHP124" s="147"/>
      <c r="VHQ124" s="113"/>
      <c r="VHR124" s="148"/>
      <c r="VHS124" s="149"/>
      <c r="VHT124" s="150"/>
      <c r="VHU124" s="151"/>
      <c r="VHV124" s="152"/>
      <c r="VHW124" s="146"/>
      <c r="VHX124" s="113"/>
      <c r="VHY124" s="147"/>
      <c r="VHZ124" s="113"/>
      <c r="VIA124" s="148"/>
      <c r="VIB124" s="149"/>
      <c r="VIC124" s="150"/>
      <c r="VID124" s="151"/>
      <c r="VIE124" s="152"/>
      <c r="VIF124" s="146"/>
      <c r="VIG124" s="113"/>
      <c r="VIH124" s="147"/>
      <c r="VII124" s="113"/>
      <c r="VIJ124" s="148"/>
      <c r="VIK124" s="149"/>
      <c r="VIL124" s="150"/>
      <c r="VIM124" s="151"/>
      <c r="VIN124" s="152"/>
      <c r="VIO124" s="146"/>
      <c r="VIP124" s="113"/>
      <c r="VIQ124" s="147"/>
      <c r="VIR124" s="113"/>
      <c r="VIS124" s="148"/>
      <c r="VIT124" s="149"/>
      <c r="VIU124" s="150"/>
      <c r="VIV124" s="151"/>
      <c r="VIW124" s="152"/>
      <c r="VIX124" s="146"/>
      <c r="VIY124" s="113"/>
      <c r="VIZ124" s="147"/>
      <c r="VJA124" s="113"/>
      <c r="VJB124" s="148"/>
      <c r="VJC124" s="149"/>
      <c r="VJD124" s="150"/>
      <c r="VJE124" s="151"/>
      <c r="VJF124" s="152"/>
      <c r="VJG124" s="146"/>
      <c r="VJH124" s="113"/>
      <c r="VJI124" s="147"/>
      <c r="VJJ124" s="113"/>
      <c r="VJK124" s="148"/>
      <c r="VJL124" s="149"/>
      <c r="VJM124" s="150"/>
      <c r="VJN124" s="151"/>
      <c r="VJO124" s="152"/>
      <c r="VJP124" s="146"/>
      <c r="VJQ124" s="113"/>
      <c r="VJR124" s="147"/>
      <c r="VJS124" s="113"/>
      <c r="VJT124" s="148"/>
      <c r="VJU124" s="149"/>
      <c r="VJV124" s="150"/>
      <c r="VJW124" s="151"/>
      <c r="VJX124" s="152"/>
      <c r="VJY124" s="146"/>
      <c r="VJZ124" s="113"/>
      <c r="VKA124" s="147"/>
      <c r="VKB124" s="113"/>
      <c r="VKC124" s="148"/>
      <c r="VKD124" s="149"/>
      <c r="VKE124" s="150"/>
      <c r="VKF124" s="151"/>
      <c r="VKG124" s="152"/>
      <c r="VKH124" s="146"/>
      <c r="VKI124" s="113"/>
      <c r="VKJ124" s="147"/>
      <c r="VKK124" s="113"/>
      <c r="VKL124" s="148"/>
      <c r="VKM124" s="149"/>
      <c r="VKN124" s="150"/>
      <c r="VKO124" s="151"/>
      <c r="VKP124" s="152"/>
      <c r="VKQ124" s="146"/>
      <c r="VKR124" s="113"/>
      <c r="VKS124" s="147"/>
      <c r="VKT124" s="113"/>
      <c r="VKU124" s="148"/>
      <c r="VKV124" s="149"/>
      <c r="VKW124" s="150"/>
      <c r="VKX124" s="151"/>
      <c r="VKY124" s="152"/>
      <c r="VKZ124" s="146"/>
      <c r="VLA124" s="113"/>
      <c r="VLB124" s="147"/>
      <c r="VLC124" s="113"/>
      <c r="VLD124" s="148"/>
      <c r="VLE124" s="149"/>
      <c r="VLF124" s="150"/>
      <c r="VLG124" s="151"/>
      <c r="VLH124" s="152"/>
      <c r="VLI124" s="146"/>
      <c r="VLJ124" s="113"/>
      <c r="VLK124" s="147"/>
      <c r="VLL124" s="113"/>
      <c r="VLM124" s="148"/>
      <c r="VLN124" s="149"/>
      <c r="VLO124" s="150"/>
      <c r="VLP124" s="151"/>
      <c r="VLQ124" s="152"/>
      <c r="VLR124" s="146"/>
      <c r="VLS124" s="113"/>
      <c r="VLT124" s="147"/>
      <c r="VLU124" s="113"/>
      <c r="VLV124" s="148"/>
      <c r="VLW124" s="149"/>
      <c r="VLX124" s="150"/>
      <c r="VLY124" s="151"/>
      <c r="VLZ124" s="152"/>
      <c r="VMA124" s="146"/>
      <c r="VMB124" s="113"/>
      <c r="VMC124" s="147"/>
      <c r="VMD124" s="113"/>
      <c r="VME124" s="148"/>
      <c r="VMF124" s="149"/>
      <c r="VMG124" s="150"/>
      <c r="VMH124" s="151"/>
      <c r="VMI124" s="152"/>
      <c r="VMJ124" s="146"/>
      <c r="VMK124" s="113"/>
      <c r="VML124" s="147"/>
      <c r="VMM124" s="113"/>
      <c r="VMN124" s="148"/>
      <c r="VMO124" s="149"/>
      <c r="VMP124" s="150"/>
      <c r="VMQ124" s="151"/>
      <c r="VMR124" s="152"/>
      <c r="VMS124" s="146"/>
      <c r="VMT124" s="113"/>
      <c r="VMU124" s="147"/>
      <c r="VMV124" s="113"/>
      <c r="VMW124" s="148"/>
      <c r="VMX124" s="149"/>
      <c r="VMY124" s="150"/>
      <c r="VMZ124" s="151"/>
      <c r="VNA124" s="152"/>
      <c r="VNB124" s="146"/>
      <c r="VNC124" s="113"/>
      <c r="VND124" s="147"/>
      <c r="VNE124" s="113"/>
      <c r="VNF124" s="148"/>
      <c r="VNG124" s="149"/>
      <c r="VNH124" s="150"/>
      <c r="VNI124" s="151"/>
      <c r="VNJ124" s="152"/>
      <c r="VNK124" s="146"/>
      <c r="VNL124" s="113"/>
      <c r="VNM124" s="147"/>
      <c r="VNN124" s="113"/>
      <c r="VNO124" s="148"/>
      <c r="VNP124" s="149"/>
      <c r="VNQ124" s="150"/>
      <c r="VNR124" s="151"/>
      <c r="VNS124" s="152"/>
      <c r="VNT124" s="146"/>
      <c r="VNU124" s="113"/>
      <c r="VNV124" s="147"/>
      <c r="VNW124" s="113"/>
      <c r="VNX124" s="148"/>
      <c r="VNY124" s="149"/>
      <c r="VNZ124" s="150"/>
      <c r="VOA124" s="151"/>
      <c r="VOB124" s="152"/>
      <c r="VOC124" s="146"/>
      <c r="VOD124" s="113"/>
      <c r="VOE124" s="147"/>
      <c r="VOF124" s="113"/>
      <c r="VOG124" s="148"/>
      <c r="VOH124" s="149"/>
      <c r="VOI124" s="150"/>
      <c r="VOJ124" s="151"/>
      <c r="VOK124" s="152"/>
      <c r="VOL124" s="146"/>
      <c r="VOM124" s="113"/>
      <c r="VON124" s="147"/>
      <c r="VOO124" s="113"/>
      <c r="VOP124" s="148"/>
      <c r="VOQ124" s="149"/>
      <c r="VOR124" s="150"/>
      <c r="VOS124" s="151"/>
      <c r="VOT124" s="152"/>
      <c r="VOU124" s="146"/>
      <c r="VOV124" s="113"/>
      <c r="VOW124" s="147"/>
      <c r="VOX124" s="113"/>
      <c r="VOY124" s="148"/>
      <c r="VOZ124" s="149"/>
      <c r="VPA124" s="150"/>
      <c r="VPB124" s="151"/>
      <c r="VPC124" s="152"/>
      <c r="VPD124" s="146"/>
      <c r="VPE124" s="113"/>
      <c r="VPF124" s="147"/>
      <c r="VPG124" s="113"/>
      <c r="VPH124" s="148"/>
      <c r="VPI124" s="149"/>
      <c r="VPJ124" s="150"/>
      <c r="VPK124" s="151"/>
      <c r="VPL124" s="152"/>
      <c r="VPM124" s="146"/>
      <c r="VPN124" s="113"/>
      <c r="VPO124" s="147"/>
      <c r="VPP124" s="113"/>
      <c r="VPQ124" s="148"/>
      <c r="VPR124" s="149"/>
      <c r="VPS124" s="150"/>
      <c r="VPT124" s="151"/>
      <c r="VPU124" s="152"/>
      <c r="VPV124" s="146"/>
      <c r="VPW124" s="113"/>
      <c r="VPX124" s="147"/>
      <c r="VPY124" s="113"/>
      <c r="VPZ124" s="148"/>
      <c r="VQA124" s="149"/>
      <c r="VQB124" s="150"/>
      <c r="VQC124" s="151"/>
      <c r="VQD124" s="152"/>
      <c r="VQE124" s="146"/>
      <c r="VQF124" s="113"/>
      <c r="VQG124" s="147"/>
      <c r="VQH124" s="113"/>
      <c r="VQI124" s="148"/>
      <c r="VQJ124" s="149"/>
      <c r="VQK124" s="150"/>
      <c r="VQL124" s="151"/>
      <c r="VQM124" s="152"/>
      <c r="VQN124" s="146"/>
      <c r="VQO124" s="113"/>
      <c r="VQP124" s="147"/>
      <c r="VQQ124" s="113"/>
      <c r="VQR124" s="148"/>
      <c r="VQS124" s="149"/>
      <c r="VQT124" s="150"/>
      <c r="VQU124" s="151"/>
      <c r="VQV124" s="152"/>
      <c r="VQW124" s="146"/>
      <c r="VQX124" s="113"/>
      <c r="VQY124" s="147"/>
      <c r="VQZ124" s="113"/>
      <c r="VRA124" s="148"/>
      <c r="VRB124" s="149"/>
      <c r="VRC124" s="150"/>
      <c r="VRD124" s="151"/>
      <c r="VRE124" s="152"/>
      <c r="VRF124" s="146"/>
      <c r="VRG124" s="113"/>
      <c r="VRH124" s="147"/>
      <c r="VRI124" s="113"/>
      <c r="VRJ124" s="148"/>
      <c r="VRK124" s="149"/>
      <c r="VRL124" s="150"/>
      <c r="VRM124" s="151"/>
      <c r="VRN124" s="152"/>
      <c r="VRO124" s="146"/>
      <c r="VRP124" s="113"/>
      <c r="VRQ124" s="147"/>
      <c r="VRR124" s="113"/>
      <c r="VRS124" s="148"/>
      <c r="VRT124" s="149"/>
      <c r="VRU124" s="150"/>
      <c r="VRV124" s="151"/>
      <c r="VRW124" s="152"/>
      <c r="VRX124" s="146"/>
      <c r="VRY124" s="113"/>
      <c r="VRZ124" s="147"/>
      <c r="VSA124" s="113"/>
      <c r="VSB124" s="148"/>
      <c r="VSC124" s="149"/>
      <c r="VSD124" s="150"/>
      <c r="VSE124" s="151"/>
      <c r="VSF124" s="152"/>
      <c r="VSG124" s="146"/>
      <c r="VSH124" s="113"/>
      <c r="VSI124" s="147"/>
      <c r="VSJ124" s="113"/>
      <c r="VSK124" s="148"/>
      <c r="VSL124" s="149"/>
      <c r="VSM124" s="150"/>
      <c r="VSN124" s="151"/>
      <c r="VSO124" s="152"/>
      <c r="VSP124" s="146"/>
      <c r="VSQ124" s="113"/>
      <c r="VSR124" s="147"/>
      <c r="VSS124" s="113"/>
      <c r="VST124" s="148"/>
      <c r="VSU124" s="149"/>
      <c r="VSV124" s="150"/>
      <c r="VSW124" s="151"/>
      <c r="VSX124" s="152"/>
      <c r="VSY124" s="146"/>
      <c r="VSZ124" s="113"/>
      <c r="VTA124" s="147"/>
      <c r="VTB124" s="113"/>
      <c r="VTC124" s="148"/>
      <c r="VTD124" s="149"/>
      <c r="VTE124" s="150"/>
      <c r="VTF124" s="151"/>
      <c r="VTG124" s="152"/>
      <c r="VTH124" s="146"/>
      <c r="VTI124" s="113"/>
      <c r="VTJ124" s="147"/>
      <c r="VTK124" s="113"/>
      <c r="VTL124" s="148"/>
      <c r="VTM124" s="149"/>
      <c r="VTN124" s="150"/>
      <c r="VTO124" s="151"/>
      <c r="VTP124" s="152"/>
      <c r="VTQ124" s="146"/>
      <c r="VTR124" s="113"/>
      <c r="VTS124" s="147"/>
      <c r="VTT124" s="113"/>
      <c r="VTU124" s="148"/>
      <c r="VTV124" s="149"/>
      <c r="VTW124" s="150"/>
      <c r="VTX124" s="151"/>
      <c r="VTY124" s="152"/>
      <c r="VTZ124" s="146"/>
      <c r="VUA124" s="113"/>
      <c r="VUB124" s="147"/>
      <c r="VUC124" s="113"/>
      <c r="VUD124" s="148"/>
      <c r="VUE124" s="149"/>
      <c r="VUF124" s="150"/>
      <c r="VUG124" s="151"/>
      <c r="VUH124" s="152"/>
      <c r="VUI124" s="146"/>
      <c r="VUJ124" s="113"/>
      <c r="VUK124" s="147"/>
      <c r="VUL124" s="113"/>
      <c r="VUM124" s="148"/>
      <c r="VUN124" s="149"/>
      <c r="VUO124" s="150"/>
      <c r="VUP124" s="151"/>
      <c r="VUQ124" s="152"/>
      <c r="VUR124" s="146"/>
      <c r="VUS124" s="113"/>
      <c r="VUT124" s="147"/>
      <c r="VUU124" s="113"/>
      <c r="VUV124" s="148"/>
      <c r="VUW124" s="149"/>
      <c r="VUX124" s="150"/>
      <c r="VUY124" s="151"/>
      <c r="VUZ124" s="152"/>
      <c r="VVA124" s="146"/>
      <c r="VVB124" s="113"/>
      <c r="VVC124" s="147"/>
      <c r="VVD124" s="113"/>
      <c r="VVE124" s="148"/>
      <c r="VVF124" s="149"/>
      <c r="VVG124" s="150"/>
      <c r="VVH124" s="151"/>
      <c r="VVI124" s="152"/>
      <c r="VVJ124" s="146"/>
      <c r="VVK124" s="113"/>
      <c r="VVL124" s="147"/>
      <c r="VVM124" s="113"/>
      <c r="VVN124" s="148"/>
      <c r="VVO124" s="149"/>
      <c r="VVP124" s="150"/>
      <c r="VVQ124" s="151"/>
      <c r="VVR124" s="152"/>
      <c r="VVS124" s="146"/>
      <c r="VVT124" s="113"/>
      <c r="VVU124" s="147"/>
      <c r="VVV124" s="113"/>
      <c r="VVW124" s="148"/>
      <c r="VVX124" s="149"/>
      <c r="VVY124" s="150"/>
      <c r="VVZ124" s="151"/>
      <c r="VWA124" s="152"/>
      <c r="VWB124" s="146"/>
      <c r="VWC124" s="113"/>
      <c r="VWD124" s="147"/>
      <c r="VWE124" s="113"/>
      <c r="VWF124" s="148"/>
      <c r="VWG124" s="149"/>
      <c r="VWH124" s="150"/>
      <c r="VWI124" s="151"/>
      <c r="VWJ124" s="152"/>
      <c r="VWK124" s="146"/>
      <c r="VWL124" s="113"/>
      <c r="VWM124" s="147"/>
      <c r="VWN124" s="113"/>
      <c r="VWO124" s="148"/>
      <c r="VWP124" s="149"/>
      <c r="VWQ124" s="150"/>
      <c r="VWR124" s="151"/>
      <c r="VWS124" s="152"/>
      <c r="VWT124" s="146"/>
      <c r="VWU124" s="113"/>
      <c r="VWV124" s="147"/>
      <c r="VWW124" s="113"/>
      <c r="VWX124" s="148"/>
      <c r="VWY124" s="149"/>
      <c r="VWZ124" s="150"/>
      <c r="VXA124" s="151"/>
      <c r="VXB124" s="152"/>
      <c r="VXC124" s="146"/>
      <c r="VXD124" s="113"/>
      <c r="VXE124" s="147"/>
      <c r="VXF124" s="113"/>
      <c r="VXG124" s="148"/>
      <c r="VXH124" s="149"/>
      <c r="VXI124" s="150"/>
      <c r="VXJ124" s="151"/>
      <c r="VXK124" s="152"/>
      <c r="VXL124" s="146"/>
      <c r="VXM124" s="113"/>
      <c r="VXN124" s="147"/>
      <c r="VXO124" s="113"/>
      <c r="VXP124" s="148"/>
      <c r="VXQ124" s="149"/>
      <c r="VXR124" s="150"/>
      <c r="VXS124" s="151"/>
      <c r="VXT124" s="152"/>
      <c r="VXU124" s="146"/>
      <c r="VXV124" s="113"/>
      <c r="VXW124" s="147"/>
      <c r="VXX124" s="113"/>
      <c r="VXY124" s="148"/>
      <c r="VXZ124" s="149"/>
      <c r="VYA124" s="150"/>
      <c r="VYB124" s="151"/>
      <c r="VYC124" s="152"/>
      <c r="VYD124" s="146"/>
      <c r="VYE124" s="113"/>
      <c r="VYF124" s="147"/>
      <c r="VYG124" s="113"/>
      <c r="VYH124" s="148"/>
      <c r="VYI124" s="149"/>
      <c r="VYJ124" s="150"/>
      <c r="VYK124" s="151"/>
      <c r="VYL124" s="152"/>
      <c r="VYM124" s="146"/>
      <c r="VYN124" s="113"/>
      <c r="VYO124" s="147"/>
      <c r="VYP124" s="113"/>
      <c r="VYQ124" s="148"/>
      <c r="VYR124" s="149"/>
      <c r="VYS124" s="150"/>
      <c r="VYT124" s="151"/>
      <c r="VYU124" s="152"/>
      <c r="VYV124" s="146"/>
      <c r="VYW124" s="113"/>
      <c r="VYX124" s="147"/>
      <c r="VYY124" s="113"/>
      <c r="VYZ124" s="148"/>
      <c r="VZA124" s="149"/>
      <c r="VZB124" s="150"/>
      <c r="VZC124" s="151"/>
      <c r="VZD124" s="152"/>
      <c r="VZE124" s="146"/>
      <c r="VZF124" s="113"/>
      <c r="VZG124" s="147"/>
      <c r="VZH124" s="113"/>
      <c r="VZI124" s="148"/>
      <c r="VZJ124" s="149"/>
      <c r="VZK124" s="150"/>
      <c r="VZL124" s="151"/>
      <c r="VZM124" s="152"/>
      <c r="VZN124" s="146"/>
      <c r="VZO124" s="113"/>
      <c r="VZP124" s="147"/>
      <c r="VZQ124" s="113"/>
      <c r="VZR124" s="148"/>
      <c r="VZS124" s="149"/>
      <c r="VZT124" s="150"/>
      <c r="VZU124" s="151"/>
      <c r="VZV124" s="152"/>
      <c r="VZW124" s="146"/>
      <c r="VZX124" s="113"/>
      <c r="VZY124" s="147"/>
      <c r="VZZ124" s="113"/>
      <c r="WAA124" s="148"/>
      <c r="WAB124" s="149"/>
      <c r="WAC124" s="150"/>
      <c r="WAD124" s="151"/>
      <c r="WAE124" s="152"/>
      <c r="WAF124" s="146"/>
      <c r="WAG124" s="113"/>
      <c r="WAH124" s="147"/>
      <c r="WAI124" s="113"/>
      <c r="WAJ124" s="148"/>
      <c r="WAK124" s="149"/>
      <c r="WAL124" s="150"/>
      <c r="WAM124" s="151"/>
      <c r="WAN124" s="152"/>
      <c r="WAO124" s="146"/>
      <c r="WAP124" s="113"/>
      <c r="WAQ124" s="147"/>
      <c r="WAR124" s="113"/>
      <c r="WAS124" s="148"/>
      <c r="WAT124" s="149"/>
      <c r="WAU124" s="150"/>
      <c r="WAV124" s="151"/>
      <c r="WAW124" s="152"/>
      <c r="WAX124" s="146"/>
      <c r="WAY124" s="113"/>
      <c r="WAZ124" s="147"/>
      <c r="WBA124" s="113"/>
      <c r="WBB124" s="148"/>
      <c r="WBC124" s="149"/>
      <c r="WBD124" s="150"/>
      <c r="WBE124" s="151"/>
      <c r="WBF124" s="152"/>
      <c r="WBG124" s="146"/>
      <c r="WBH124" s="113"/>
      <c r="WBI124" s="147"/>
      <c r="WBJ124" s="113"/>
      <c r="WBK124" s="148"/>
      <c r="WBL124" s="149"/>
      <c r="WBM124" s="150"/>
      <c r="WBN124" s="151"/>
      <c r="WBO124" s="152"/>
      <c r="WBP124" s="146"/>
      <c r="WBQ124" s="113"/>
      <c r="WBR124" s="147"/>
      <c r="WBS124" s="113"/>
      <c r="WBT124" s="148"/>
      <c r="WBU124" s="149"/>
      <c r="WBV124" s="150"/>
      <c r="WBW124" s="151"/>
      <c r="WBX124" s="152"/>
      <c r="WBY124" s="146"/>
      <c r="WBZ124" s="113"/>
      <c r="WCA124" s="147"/>
      <c r="WCB124" s="113"/>
      <c r="WCC124" s="148"/>
      <c r="WCD124" s="149"/>
      <c r="WCE124" s="150"/>
      <c r="WCF124" s="151"/>
      <c r="WCG124" s="152"/>
      <c r="WCH124" s="146"/>
      <c r="WCI124" s="113"/>
      <c r="WCJ124" s="147"/>
      <c r="WCK124" s="113"/>
      <c r="WCL124" s="148"/>
      <c r="WCM124" s="149"/>
      <c r="WCN124" s="150"/>
      <c r="WCO124" s="151"/>
      <c r="WCP124" s="152"/>
      <c r="WCQ124" s="146"/>
      <c r="WCR124" s="113"/>
      <c r="WCS124" s="147"/>
      <c r="WCT124" s="113"/>
      <c r="WCU124" s="148"/>
      <c r="WCV124" s="149"/>
      <c r="WCW124" s="150"/>
      <c r="WCX124" s="151"/>
      <c r="WCY124" s="152"/>
      <c r="WCZ124" s="146"/>
      <c r="WDA124" s="113"/>
      <c r="WDB124" s="147"/>
      <c r="WDC124" s="113"/>
      <c r="WDD124" s="148"/>
      <c r="WDE124" s="149"/>
      <c r="WDF124" s="150"/>
      <c r="WDG124" s="151"/>
      <c r="WDH124" s="152"/>
      <c r="WDI124" s="146"/>
      <c r="WDJ124" s="113"/>
      <c r="WDK124" s="147"/>
      <c r="WDL124" s="113"/>
      <c r="WDM124" s="148"/>
      <c r="WDN124" s="149"/>
      <c r="WDO124" s="150"/>
      <c r="WDP124" s="151"/>
      <c r="WDQ124" s="152"/>
      <c r="WDR124" s="146"/>
      <c r="WDS124" s="113"/>
      <c r="WDT124" s="147"/>
      <c r="WDU124" s="113"/>
      <c r="WDV124" s="148"/>
      <c r="WDW124" s="149"/>
      <c r="WDX124" s="150"/>
      <c r="WDY124" s="151"/>
      <c r="WDZ124" s="152"/>
      <c r="WEA124" s="146"/>
      <c r="WEB124" s="113"/>
      <c r="WEC124" s="147"/>
      <c r="WED124" s="113"/>
      <c r="WEE124" s="148"/>
      <c r="WEF124" s="149"/>
      <c r="WEG124" s="150"/>
      <c r="WEH124" s="151"/>
      <c r="WEI124" s="152"/>
      <c r="WEJ124" s="146"/>
      <c r="WEK124" s="113"/>
      <c r="WEL124" s="147"/>
      <c r="WEM124" s="113"/>
      <c r="WEN124" s="148"/>
      <c r="WEO124" s="149"/>
      <c r="WEP124" s="150"/>
      <c r="WEQ124" s="151"/>
      <c r="WER124" s="152"/>
      <c r="WES124" s="146"/>
      <c r="WET124" s="113"/>
      <c r="WEU124" s="147"/>
      <c r="WEV124" s="113"/>
      <c r="WEW124" s="148"/>
      <c r="WEX124" s="149"/>
      <c r="WEY124" s="150"/>
      <c r="WEZ124" s="151"/>
      <c r="WFA124" s="152"/>
      <c r="WFB124" s="146"/>
      <c r="WFC124" s="113"/>
      <c r="WFD124" s="147"/>
      <c r="WFE124" s="113"/>
      <c r="WFF124" s="148"/>
      <c r="WFG124" s="149"/>
      <c r="WFH124" s="150"/>
      <c r="WFI124" s="151"/>
      <c r="WFJ124" s="152"/>
      <c r="WFK124" s="146"/>
      <c r="WFL124" s="113"/>
      <c r="WFM124" s="147"/>
      <c r="WFN124" s="113"/>
      <c r="WFO124" s="148"/>
      <c r="WFP124" s="149"/>
      <c r="WFQ124" s="150"/>
      <c r="WFR124" s="151"/>
      <c r="WFS124" s="152"/>
      <c r="WFT124" s="146"/>
      <c r="WFU124" s="113"/>
      <c r="WFV124" s="147"/>
      <c r="WFW124" s="113"/>
      <c r="WFX124" s="148"/>
      <c r="WFY124" s="149"/>
      <c r="WFZ124" s="150"/>
      <c r="WGA124" s="151"/>
      <c r="WGB124" s="152"/>
      <c r="WGC124" s="146"/>
      <c r="WGD124" s="113"/>
      <c r="WGE124" s="147"/>
      <c r="WGF124" s="113"/>
      <c r="WGG124" s="148"/>
      <c r="WGH124" s="149"/>
      <c r="WGI124" s="150"/>
      <c r="WGJ124" s="151"/>
      <c r="WGK124" s="152"/>
      <c r="WGL124" s="146"/>
      <c r="WGM124" s="113"/>
      <c r="WGN124" s="147"/>
      <c r="WGO124" s="113"/>
      <c r="WGP124" s="148"/>
      <c r="WGQ124" s="149"/>
      <c r="WGR124" s="150"/>
      <c r="WGS124" s="151"/>
      <c r="WGT124" s="152"/>
      <c r="WGU124" s="146"/>
      <c r="WGV124" s="113"/>
      <c r="WGW124" s="147"/>
      <c r="WGX124" s="113"/>
      <c r="WGY124" s="148"/>
      <c r="WGZ124" s="149"/>
      <c r="WHA124" s="150"/>
      <c r="WHB124" s="151"/>
      <c r="WHC124" s="152"/>
      <c r="WHD124" s="146"/>
      <c r="WHE124" s="113"/>
      <c r="WHF124" s="147"/>
      <c r="WHG124" s="113"/>
      <c r="WHH124" s="148"/>
      <c r="WHI124" s="149"/>
      <c r="WHJ124" s="150"/>
      <c r="WHK124" s="151"/>
      <c r="WHL124" s="152"/>
      <c r="WHM124" s="146"/>
      <c r="WHN124" s="113"/>
      <c r="WHO124" s="147"/>
      <c r="WHP124" s="113"/>
      <c r="WHQ124" s="148"/>
      <c r="WHR124" s="149"/>
      <c r="WHS124" s="150"/>
      <c r="WHT124" s="151"/>
      <c r="WHU124" s="152"/>
      <c r="WHV124" s="146"/>
      <c r="WHW124" s="113"/>
      <c r="WHX124" s="147"/>
      <c r="WHY124" s="113"/>
      <c r="WHZ124" s="148"/>
      <c r="WIA124" s="149"/>
      <c r="WIB124" s="150"/>
      <c r="WIC124" s="151"/>
      <c r="WID124" s="152"/>
      <c r="WIE124" s="146"/>
      <c r="WIF124" s="113"/>
      <c r="WIG124" s="147"/>
      <c r="WIH124" s="113"/>
      <c r="WII124" s="148"/>
      <c r="WIJ124" s="149"/>
      <c r="WIK124" s="150"/>
      <c r="WIL124" s="151"/>
      <c r="WIM124" s="152"/>
      <c r="WIN124" s="146"/>
      <c r="WIO124" s="113"/>
      <c r="WIP124" s="147"/>
      <c r="WIQ124" s="113"/>
      <c r="WIR124" s="148"/>
      <c r="WIS124" s="149"/>
      <c r="WIT124" s="150"/>
      <c r="WIU124" s="151"/>
      <c r="WIV124" s="152"/>
      <c r="WIW124" s="146"/>
      <c r="WIX124" s="113"/>
      <c r="WIY124" s="147"/>
      <c r="WIZ124" s="113"/>
      <c r="WJA124" s="148"/>
      <c r="WJB124" s="149"/>
      <c r="WJC124" s="150"/>
      <c r="WJD124" s="151"/>
      <c r="WJE124" s="152"/>
      <c r="WJF124" s="146"/>
      <c r="WJG124" s="113"/>
      <c r="WJH124" s="147"/>
      <c r="WJI124" s="113"/>
      <c r="WJJ124" s="148"/>
      <c r="WJK124" s="149"/>
      <c r="WJL124" s="150"/>
      <c r="WJM124" s="151"/>
      <c r="WJN124" s="152"/>
      <c r="WJO124" s="146"/>
      <c r="WJP124" s="113"/>
      <c r="WJQ124" s="147"/>
      <c r="WJR124" s="113"/>
      <c r="WJS124" s="148"/>
      <c r="WJT124" s="149"/>
      <c r="WJU124" s="150"/>
      <c r="WJV124" s="151"/>
      <c r="WJW124" s="152"/>
      <c r="WJX124" s="146"/>
      <c r="WJY124" s="113"/>
      <c r="WJZ124" s="147"/>
      <c r="WKA124" s="113"/>
      <c r="WKB124" s="148"/>
      <c r="WKC124" s="149"/>
      <c r="WKD124" s="150"/>
      <c r="WKE124" s="151"/>
      <c r="WKF124" s="152"/>
      <c r="WKG124" s="146"/>
      <c r="WKH124" s="113"/>
      <c r="WKI124" s="147"/>
      <c r="WKJ124" s="113"/>
      <c r="WKK124" s="148"/>
      <c r="WKL124" s="149"/>
      <c r="WKM124" s="150"/>
      <c r="WKN124" s="151"/>
      <c r="WKO124" s="152"/>
      <c r="WKP124" s="146"/>
      <c r="WKQ124" s="113"/>
      <c r="WKR124" s="147"/>
      <c r="WKS124" s="113"/>
      <c r="WKT124" s="148"/>
      <c r="WKU124" s="149"/>
      <c r="WKV124" s="150"/>
      <c r="WKW124" s="151"/>
      <c r="WKX124" s="152"/>
      <c r="WKY124" s="146"/>
      <c r="WKZ124" s="113"/>
      <c r="WLA124" s="147"/>
      <c r="WLB124" s="113"/>
      <c r="WLC124" s="148"/>
      <c r="WLD124" s="149"/>
      <c r="WLE124" s="150"/>
      <c r="WLF124" s="151"/>
      <c r="WLG124" s="152"/>
      <c r="WLH124" s="146"/>
      <c r="WLI124" s="113"/>
      <c r="WLJ124" s="147"/>
      <c r="WLK124" s="113"/>
      <c r="WLL124" s="148"/>
      <c r="WLM124" s="149"/>
      <c r="WLN124" s="150"/>
      <c r="WLO124" s="151"/>
      <c r="WLP124" s="152"/>
      <c r="WLQ124" s="146"/>
      <c r="WLR124" s="113"/>
      <c r="WLS124" s="147"/>
      <c r="WLT124" s="113"/>
      <c r="WLU124" s="148"/>
      <c r="WLV124" s="149"/>
      <c r="WLW124" s="150"/>
      <c r="WLX124" s="151"/>
      <c r="WLY124" s="152"/>
      <c r="WLZ124" s="146"/>
      <c r="WMA124" s="113"/>
      <c r="WMB124" s="147"/>
      <c r="WMC124" s="113"/>
      <c r="WMD124" s="148"/>
      <c r="WME124" s="149"/>
      <c r="WMF124" s="150"/>
      <c r="WMG124" s="151"/>
      <c r="WMH124" s="152"/>
      <c r="WMI124" s="146"/>
      <c r="WMJ124" s="113"/>
      <c r="WMK124" s="147"/>
      <c r="WML124" s="113"/>
      <c r="WMM124" s="148"/>
      <c r="WMN124" s="149"/>
      <c r="WMO124" s="150"/>
      <c r="WMP124" s="151"/>
      <c r="WMQ124" s="152"/>
      <c r="WMR124" s="146"/>
      <c r="WMS124" s="113"/>
      <c r="WMT124" s="147"/>
      <c r="WMU124" s="113"/>
      <c r="WMV124" s="148"/>
      <c r="WMW124" s="149"/>
      <c r="WMX124" s="150"/>
      <c r="WMY124" s="151"/>
      <c r="WMZ124" s="152"/>
      <c r="WNA124" s="146"/>
      <c r="WNB124" s="113"/>
      <c r="WNC124" s="147"/>
      <c r="WND124" s="113"/>
      <c r="WNE124" s="148"/>
      <c r="WNF124" s="149"/>
      <c r="WNG124" s="150"/>
      <c r="WNH124" s="151"/>
      <c r="WNI124" s="152"/>
      <c r="WNJ124" s="146"/>
      <c r="WNK124" s="113"/>
      <c r="WNL124" s="147"/>
      <c r="WNM124" s="113"/>
      <c r="WNN124" s="148"/>
      <c r="WNO124" s="149"/>
      <c r="WNP124" s="150"/>
      <c r="WNQ124" s="151"/>
      <c r="WNR124" s="152"/>
      <c r="WNS124" s="146"/>
      <c r="WNT124" s="113"/>
      <c r="WNU124" s="147"/>
      <c r="WNV124" s="113"/>
      <c r="WNW124" s="148"/>
      <c r="WNX124" s="149"/>
      <c r="WNY124" s="150"/>
      <c r="WNZ124" s="151"/>
      <c r="WOA124" s="152"/>
      <c r="WOB124" s="146"/>
      <c r="WOC124" s="113"/>
      <c r="WOD124" s="147"/>
      <c r="WOE124" s="113"/>
      <c r="WOF124" s="148"/>
      <c r="WOG124" s="149"/>
      <c r="WOH124" s="150"/>
      <c r="WOI124" s="151"/>
      <c r="WOJ124" s="152"/>
      <c r="WOK124" s="146"/>
      <c r="WOL124" s="113"/>
      <c r="WOM124" s="147"/>
      <c r="WON124" s="113"/>
      <c r="WOO124" s="148"/>
      <c r="WOP124" s="149"/>
      <c r="WOQ124" s="150"/>
      <c r="WOR124" s="151"/>
      <c r="WOS124" s="152"/>
      <c r="WOT124" s="146"/>
      <c r="WOU124" s="113"/>
      <c r="WOV124" s="147"/>
      <c r="WOW124" s="113"/>
      <c r="WOX124" s="148"/>
      <c r="WOY124" s="149"/>
      <c r="WOZ124" s="150"/>
      <c r="WPA124" s="151"/>
      <c r="WPB124" s="152"/>
      <c r="WPC124" s="146"/>
      <c r="WPD124" s="113"/>
      <c r="WPE124" s="147"/>
      <c r="WPF124" s="113"/>
      <c r="WPG124" s="148"/>
      <c r="WPH124" s="149"/>
      <c r="WPI124" s="150"/>
      <c r="WPJ124" s="151"/>
      <c r="WPK124" s="152"/>
      <c r="WPL124" s="146"/>
      <c r="WPM124" s="113"/>
      <c r="WPN124" s="147"/>
      <c r="WPO124" s="113"/>
      <c r="WPP124" s="148"/>
      <c r="WPQ124" s="149"/>
      <c r="WPR124" s="150"/>
      <c r="WPS124" s="151"/>
      <c r="WPT124" s="152"/>
      <c r="WPU124" s="146"/>
      <c r="WPV124" s="113"/>
      <c r="WPW124" s="147"/>
      <c r="WPX124" s="113"/>
      <c r="WPY124" s="148"/>
      <c r="WPZ124" s="149"/>
      <c r="WQA124" s="150"/>
      <c r="WQB124" s="151"/>
      <c r="WQC124" s="152"/>
      <c r="WQD124" s="146"/>
      <c r="WQE124" s="113"/>
      <c r="WQF124" s="147"/>
      <c r="WQG124" s="113"/>
      <c r="WQH124" s="148"/>
      <c r="WQI124" s="149"/>
      <c r="WQJ124" s="150"/>
      <c r="WQK124" s="151"/>
      <c r="WQL124" s="152"/>
      <c r="WQM124" s="146"/>
      <c r="WQN124" s="113"/>
      <c r="WQO124" s="147"/>
      <c r="WQP124" s="113"/>
      <c r="WQQ124" s="148"/>
      <c r="WQR124" s="149"/>
      <c r="WQS124" s="150"/>
      <c r="WQT124" s="151"/>
      <c r="WQU124" s="152"/>
      <c r="WQV124" s="146"/>
      <c r="WQW124" s="113"/>
      <c r="WQX124" s="147"/>
      <c r="WQY124" s="113"/>
      <c r="WQZ124" s="148"/>
      <c r="WRA124" s="149"/>
      <c r="WRB124" s="150"/>
      <c r="WRC124" s="151"/>
      <c r="WRD124" s="152"/>
      <c r="WRE124" s="146"/>
      <c r="WRF124" s="113"/>
      <c r="WRG124" s="147"/>
      <c r="WRH124" s="113"/>
      <c r="WRI124" s="148"/>
      <c r="WRJ124" s="149"/>
      <c r="WRK124" s="150"/>
      <c r="WRL124" s="151"/>
      <c r="WRM124" s="152"/>
      <c r="WRN124" s="146"/>
      <c r="WRO124" s="113"/>
      <c r="WRP124" s="147"/>
      <c r="WRQ124" s="113"/>
      <c r="WRR124" s="148"/>
      <c r="WRS124" s="149"/>
      <c r="WRT124" s="150"/>
      <c r="WRU124" s="151"/>
      <c r="WRV124" s="152"/>
      <c r="WRW124" s="146"/>
      <c r="WRX124" s="113"/>
      <c r="WRY124" s="147"/>
      <c r="WRZ124" s="113"/>
      <c r="WSA124" s="148"/>
      <c r="WSB124" s="149"/>
      <c r="WSC124" s="150"/>
      <c r="WSD124" s="151"/>
      <c r="WSE124" s="152"/>
      <c r="WSF124" s="146"/>
      <c r="WSG124" s="113"/>
      <c r="WSH124" s="147"/>
      <c r="WSI124" s="113"/>
      <c r="WSJ124" s="148"/>
      <c r="WSK124" s="149"/>
      <c r="WSL124" s="150"/>
      <c r="WSM124" s="151"/>
      <c r="WSN124" s="152"/>
      <c r="WSO124" s="146"/>
      <c r="WSP124" s="113"/>
      <c r="WSQ124" s="147"/>
      <c r="WSR124" s="113"/>
      <c r="WSS124" s="148"/>
      <c r="WST124" s="149"/>
      <c r="WSU124" s="150"/>
      <c r="WSV124" s="151"/>
      <c r="WSW124" s="152"/>
      <c r="WSX124" s="146"/>
      <c r="WSY124" s="113"/>
      <c r="WSZ124" s="147"/>
      <c r="WTA124" s="113"/>
      <c r="WTB124" s="148"/>
      <c r="WTC124" s="149"/>
      <c r="WTD124" s="150"/>
      <c r="WTE124" s="151"/>
      <c r="WTF124" s="152"/>
      <c r="WTG124" s="146"/>
      <c r="WTH124" s="113"/>
      <c r="WTI124" s="147"/>
      <c r="WTJ124" s="113"/>
      <c r="WTK124" s="148"/>
      <c r="WTL124" s="149"/>
      <c r="WTM124" s="150"/>
      <c r="WTN124" s="151"/>
      <c r="WTO124" s="152"/>
      <c r="WTP124" s="146"/>
      <c r="WTQ124" s="113"/>
      <c r="WTR124" s="147"/>
      <c r="WTS124" s="113"/>
      <c r="WTT124" s="148"/>
      <c r="WTU124" s="149"/>
      <c r="WTV124" s="150"/>
      <c r="WTW124" s="151"/>
      <c r="WTX124" s="152"/>
      <c r="WTY124" s="146"/>
      <c r="WTZ124" s="113"/>
      <c r="WUA124" s="147"/>
      <c r="WUB124" s="113"/>
      <c r="WUC124" s="148"/>
      <c r="WUD124" s="149"/>
      <c r="WUE124" s="150"/>
      <c r="WUF124" s="151"/>
      <c r="WUG124" s="152"/>
      <c r="WUH124" s="146"/>
      <c r="WUI124" s="113"/>
      <c r="WUJ124" s="147"/>
      <c r="WUK124" s="113"/>
      <c r="WUL124" s="148"/>
      <c r="WUM124" s="149"/>
      <c r="WUN124" s="150"/>
      <c r="WUO124" s="151"/>
      <c r="WUP124" s="152"/>
      <c r="WUQ124" s="146"/>
      <c r="WUR124" s="113"/>
      <c r="WUS124" s="147"/>
      <c r="WUT124" s="113"/>
      <c r="WUU124" s="148"/>
      <c r="WUV124" s="149"/>
      <c r="WUW124" s="150"/>
      <c r="WUX124" s="151"/>
      <c r="WUY124" s="152"/>
      <c r="WUZ124" s="146"/>
      <c r="WVA124" s="113"/>
      <c r="WVB124" s="147"/>
      <c r="WVC124" s="113"/>
      <c r="WVD124" s="148"/>
      <c r="WVE124" s="149"/>
      <c r="WVF124" s="150"/>
      <c r="WVG124" s="151"/>
      <c r="WVH124" s="152"/>
      <c r="WVI124" s="146"/>
      <c r="WVJ124" s="113"/>
      <c r="WVK124" s="147"/>
      <c r="WVL124" s="113"/>
      <c r="WVM124" s="148"/>
      <c r="WVN124" s="149"/>
      <c r="WVO124" s="150"/>
      <c r="WVP124" s="151"/>
      <c r="WVQ124" s="152"/>
      <c r="WVR124" s="146"/>
      <c r="WVS124" s="113"/>
      <c r="WVT124" s="147"/>
      <c r="WVU124" s="113"/>
      <c r="WVV124" s="148"/>
      <c r="WVW124" s="149"/>
      <c r="WVX124" s="150"/>
      <c r="WVY124" s="151"/>
      <c r="WVZ124" s="152"/>
      <c r="WWA124" s="146"/>
      <c r="WWB124" s="113"/>
      <c r="WWC124" s="147"/>
      <c r="WWD124" s="113"/>
      <c r="WWE124" s="148"/>
      <c r="WWF124" s="149"/>
      <c r="WWG124" s="150"/>
      <c r="WWH124" s="151"/>
      <c r="WWI124" s="152"/>
      <c r="WWJ124" s="146"/>
      <c r="WWK124" s="113"/>
      <c r="WWL124" s="147"/>
      <c r="WWM124" s="113"/>
      <c r="WWN124" s="148"/>
      <c r="WWO124" s="149"/>
      <c r="WWP124" s="150"/>
      <c r="WWQ124" s="151"/>
      <c r="WWR124" s="152"/>
      <c r="WWS124" s="146"/>
      <c r="WWT124" s="113"/>
      <c r="WWU124" s="147"/>
      <c r="WWV124" s="113"/>
      <c r="WWW124" s="148"/>
      <c r="WWX124" s="149"/>
      <c r="WWY124" s="150"/>
      <c r="WWZ124" s="151"/>
      <c r="WXA124" s="152"/>
      <c r="WXB124" s="146"/>
      <c r="WXC124" s="113"/>
      <c r="WXD124" s="147"/>
      <c r="WXE124" s="113"/>
      <c r="WXF124" s="148"/>
      <c r="WXG124" s="149"/>
      <c r="WXH124" s="150"/>
      <c r="WXI124" s="151"/>
      <c r="WXJ124" s="152"/>
      <c r="WXK124" s="146"/>
      <c r="WXL124" s="113"/>
      <c r="WXM124" s="147"/>
      <c r="WXN124" s="113"/>
      <c r="WXO124" s="148"/>
      <c r="WXP124" s="149"/>
      <c r="WXQ124" s="150"/>
      <c r="WXR124" s="151"/>
      <c r="WXS124" s="152"/>
      <c r="WXT124" s="146"/>
      <c r="WXU124" s="113"/>
      <c r="WXV124" s="147"/>
      <c r="WXW124" s="113"/>
      <c r="WXX124" s="148"/>
      <c r="WXY124" s="149"/>
      <c r="WXZ124" s="150"/>
      <c r="WYA124" s="151"/>
      <c r="WYB124" s="152"/>
      <c r="WYC124" s="146"/>
      <c r="WYD124" s="113"/>
      <c r="WYE124" s="147"/>
      <c r="WYF124" s="113"/>
      <c r="WYG124" s="148"/>
      <c r="WYH124" s="149"/>
      <c r="WYI124" s="150"/>
      <c r="WYJ124" s="151"/>
      <c r="WYK124" s="152"/>
      <c r="WYL124" s="146"/>
      <c r="WYM124" s="113"/>
      <c r="WYN124" s="147"/>
      <c r="WYO124" s="113"/>
      <c r="WYP124" s="148"/>
      <c r="WYQ124" s="149"/>
      <c r="WYR124" s="150"/>
      <c r="WYS124" s="151"/>
      <c r="WYT124" s="152"/>
      <c r="WYU124" s="146"/>
      <c r="WYV124" s="113"/>
      <c r="WYW124" s="147"/>
      <c r="WYX124" s="113"/>
      <c r="WYY124" s="148"/>
      <c r="WYZ124" s="149"/>
      <c r="WZA124" s="150"/>
      <c r="WZB124" s="151"/>
      <c r="WZC124" s="152"/>
      <c r="WZD124" s="146"/>
      <c r="WZE124" s="113"/>
      <c r="WZF124" s="147"/>
      <c r="WZG124" s="113"/>
      <c r="WZH124" s="148"/>
      <c r="WZI124" s="149"/>
      <c r="WZJ124" s="150"/>
      <c r="WZK124" s="151"/>
      <c r="WZL124" s="152"/>
      <c r="WZM124" s="146"/>
      <c r="WZN124" s="113"/>
      <c r="WZO124" s="147"/>
      <c r="WZP124" s="113"/>
      <c r="WZQ124" s="148"/>
      <c r="WZR124" s="149"/>
      <c r="WZS124" s="150"/>
      <c r="WZT124" s="151"/>
      <c r="WZU124" s="152"/>
      <c r="WZV124" s="146"/>
      <c r="WZW124" s="113"/>
      <c r="WZX124" s="147"/>
      <c r="WZY124" s="113"/>
      <c r="WZZ124" s="148"/>
      <c r="XAA124" s="149"/>
      <c r="XAB124" s="150"/>
      <c r="XAC124" s="151"/>
      <c r="XAD124" s="152"/>
      <c r="XAE124" s="146"/>
      <c r="XAF124" s="113"/>
      <c r="XAG124" s="147"/>
      <c r="XAH124" s="113"/>
      <c r="XAI124" s="148"/>
      <c r="XAJ124" s="149"/>
      <c r="XAK124" s="150"/>
      <c r="XAL124" s="151"/>
      <c r="XAM124" s="152"/>
      <c r="XAN124" s="146"/>
      <c r="XAO124" s="113"/>
      <c r="XAP124" s="147"/>
      <c r="XAQ124" s="113"/>
      <c r="XAR124" s="148"/>
      <c r="XAS124" s="149"/>
      <c r="XAT124" s="150"/>
      <c r="XAU124" s="151"/>
      <c r="XAV124" s="152"/>
      <c r="XAW124" s="146"/>
      <c r="XAX124" s="113"/>
      <c r="XAY124" s="147"/>
      <c r="XAZ124" s="113"/>
      <c r="XBA124" s="148"/>
      <c r="XBB124" s="149"/>
      <c r="XBC124" s="150"/>
      <c r="XBD124" s="151"/>
      <c r="XBE124" s="152"/>
      <c r="XBF124" s="146"/>
      <c r="XBG124" s="113"/>
      <c r="XBH124" s="147"/>
      <c r="XBI124" s="113"/>
      <c r="XBJ124" s="148"/>
      <c r="XBK124" s="149"/>
      <c r="XBL124" s="150"/>
      <c r="XBM124" s="151"/>
      <c r="XBN124" s="152"/>
      <c r="XBO124" s="146"/>
      <c r="XBP124" s="113"/>
      <c r="XBQ124" s="147"/>
      <c r="XBR124" s="113"/>
      <c r="XBS124" s="148"/>
      <c r="XBT124" s="149"/>
      <c r="XBU124" s="150"/>
      <c r="XBV124" s="151"/>
      <c r="XBW124" s="152"/>
      <c r="XBX124" s="146"/>
      <c r="XBY124" s="113"/>
      <c r="XBZ124" s="147"/>
      <c r="XCA124" s="113"/>
      <c r="XCB124" s="148"/>
      <c r="XCC124" s="149"/>
      <c r="XCD124" s="150"/>
      <c r="XCE124" s="151"/>
      <c r="XCF124" s="152"/>
      <c r="XCG124" s="146"/>
      <c r="XCH124" s="113"/>
      <c r="XCI124" s="147"/>
      <c r="XCJ124" s="113"/>
      <c r="XCK124" s="148"/>
      <c r="XCL124" s="149"/>
      <c r="XCM124" s="150"/>
      <c r="XCN124" s="151"/>
      <c r="XCO124" s="152"/>
      <c r="XCP124" s="146"/>
      <c r="XCQ124" s="113"/>
      <c r="XCR124" s="147"/>
      <c r="XCS124" s="113"/>
      <c r="XCT124" s="148"/>
      <c r="XCU124" s="149"/>
      <c r="XCV124" s="150"/>
      <c r="XCW124" s="151"/>
      <c r="XCX124" s="152"/>
      <c r="XCY124" s="146"/>
      <c r="XCZ124" s="113"/>
      <c r="XDA124" s="147"/>
      <c r="XDB124" s="113"/>
      <c r="XDC124" s="148"/>
      <c r="XDD124" s="149"/>
      <c r="XDE124" s="150"/>
      <c r="XDF124" s="151"/>
      <c r="XDG124" s="152"/>
      <c r="XDH124" s="146"/>
      <c r="XDI124" s="113"/>
      <c r="XDJ124" s="147"/>
      <c r="XDK124" s="113"/>
      <c r="XDL124" s="148"/>
      <c r="XDM124" s="149"/>
      <c r="XDN124" s="150"/>
      <c r="XDO124" s="151"/>
      <c r="XDP124" s="152"/>
      <c r="XDQ124" s="146"/>
      <c r="XDR124" s="113"/>
      <c r="XDS124" s="147"/>
      <c r="XDT124" s="113"/>
      <c r="XDU124" s="148"/>
      <c r="XDV124" s="149"/>
      <c r="XDW124" s="150"/>
      <c r="XDX124" s="151"/>
      <c r="XDY124" s="152"/>
      <c r="XDZ124" s="146"/>
      <c r="XEA124" s="113"/>
      <c r="XEB124" s="147"/>
      <c r="XEC124" s="113"/>
      <c r="XED124" s="148"/>
      <c r="XEE124" s="149"/>
      <c r="XEF124" s="150"/>
      <c r="XEG124" s="151"/>
      <c r="XEH124" s="152"/>
      <c r="XEI124" s="146"/>
      <c r="XEJ124" s="113"/>
      <c r="XEK124" s="147"/>
      <c r="XEL124" s="113"/>
      <c r="XEM124" s="148"/>
      <c r="XEN124" s="149"/>
      <c r="XEO124" s="150"/>
      <c r="XEP124" s="151"/>
      <c r="XEQ124" s="152"/>
      <c r="XER124" s="146"/>
      <c r="XES124" s="113"/>
      <c r="XET124" s="147"/>
      <c r="XEU124" s="113"/>
      <c r="XEV124" s="148"/>
      <c r="XEW124" s="149"/>
      <c r="XEX124" s="150"/>
      <c r="XEY124" s="151"/>
      <c r="XEZ124" s="152"/>
      <c r="XFA124" s="146"/>
      <c r="XFB124" s="113"/>
      <c r="XFC124" s="147"/>
      <c r="XFD124" s="113"/>
    </row>
    <row r="125" spans="1:16384" s="57" customFormat="1" ht="65.25" customHeight="1">
      <c r="A125" s="100">
        <v>90</v>
      </c>
      <c r="B125" s="75" t="s">
        <v>35</v>
      </c>
      <c r="C125" s="76" t="s">
        <v>277</v>
      </c>
      <c r="D125" s="80" t="s">
        <v>276</v>
      </c>
      <c r="E125" s="102" t="s">
        <v>2</v>
      </c>
      <c r="F125" s="78">
        <v>11</v>
      </c>
      <c r="G125" s="101">
        <v>139.87</v>
      </c>
      <c r="H125" s="115">
        <f>ROUND(G125*1.3,2)</f>
        <v>181.83</v>
      </c>
      <c r="I125" s="131">
        <f>ROUND(H125*F125,2)</f>
        <v>2000.13</v>
      </c>
      <c r="J125" s="146"/>
      <c r="K125" s="113"/>
      <c r="L125" s="147"/>
      <c r="M125" s="113"/>
      <c r="N125" s="148"/>
      <c r="O125" s="149"/>
      <c r="P125" s="150"/>
      <c r="Q125" s="151"/>
      <c r="R125" s="152"/>
      <c r="S125" s="146"/>
      <c r="T125" s="113"/>
      <c r="U125" s="147"/>
      <c r="V125" s="113"/>
      <c r="W125" s="148"/>
      <c r="X125" s="149"/>
      <c r="Y125" s="150"/>
      <c r="Z125" s="151"/>
      <c r="AA125" s="152"/>
      <c r="AB125" s="146"/>
      <c r="AC125" s="113"/>
      <c r="AD125" s="147"/>
      <c r="AE125" s="113"/>
      <c r="AF125" s="148"/>
      <c r="AG125" s="149"/>
      <c r="AH125" s="150"/>
      <c r="AI125" s="151"/>
      <c r="AJ125" s="152"/>
      <c r="AK125" s="146"/>
      <c r="AL125" s="113"/>
      <c r="AM125" s="147"/>
      <c r="AN125" s="113"/>
      <c r="AO125" s="148"/>
      <c r="AP125" s="149"/>
      <c r="AQ125" s="150"/>
      <c r="AR125" s="151"/>
      <c r="AS125" s="152"/>
      <c r="AT125" s="146"/>
      <c r="AU125" s="113"/>
      <c r="AV125" s="147"/>
      <c r="AW125" s="113"/>
      <c r="AX125" s="148"/>
      <c r="AY125" s="149"/>
      <c r="AZ125" s="150"/>
      <c r="BA125" s="151"/>
      <c r="BB125" s="152"/>
      <c r="BC125" s="146"/>
      <c r="BD125" s="113"/>
      <c r="BE125" s="147"/>
      <c r="BF125" s="113"/>
      <c r="BG125" s="148"/>
      <c r="BH125" s="149"/>
      <c r="BI125" s="150"/>
      <c r="BJ125" s="151"/>
      <c r="BK125" s="152"/>
      <c r="BL125" s="146"/>
      <c r="BM125" s="113"/>
      <c r="BN125" s="147"/>
      <c r="BO125" s="113"/>
      <c r="BP125" s="148"/>
      <c r="BQ125" s="149"/>
      <c r="BR125" s="150"/>
      <c r="BS125" s="151"/>
      <c r="BT125" s="152"/>
      <c r="BU125" s="146"/>
      <c r="BV125" s="113"/>
      <c r="BW125" s="147"/>
      <c r="BX125" s="113"/>
      <c r="BY125" s="148"/>
      <c r="BZ125" s="149"/>
      <c r="CA125" s="150"/>
      <c r="CB125" s="151"/>
      <c r="CC125" s="152"/>
      <c r="CD125" s="146"/>
      <c r="CE125" s="113"/>
      <c r="CF125" s="147"/>
      <c r="CG125" s="113"/>
      <c r="CH125" s="148"/>
      <c r="CI125" s="149"/>
      <c r="CJ125" s="150"/>
      <c r="CK125" s="151"/>
      <c r="CL125" s="152"/>
      <c r="CM125" s="146"/>
      <c r="CN125" s="113"/>
      <c r="CO125" s="147"/>
      <c r="CP125" s="113"/>
      <c r="CQ125" s="148"/>
      <c r="CR125" s="149"/>
      <c r="CS125" s="150"/>
      <c r="CT125" s="151"/>
      <c r="CU125" s="152"/>
      <c r="CV125" s="146"/>
      <c r="CW125" s="113"/>
      <c r="CX125" s="147"/>
      <c r="CY125" s="113"/>
      <c r="CZ125" s="148"/>
      <c r="DA125" s="149"/>
      <c r="DB125" s="150"/>
      <c r="DC125" s="151"/>
      <c r="DD125" s="152"/>
      <c r="DE125" s="146"/>
      <c r="DF125" s="113"/>
      <c r="DG125" s="147"/>
      <c r="DH125" s="113"/>
      <c r="DI125" s="148"/>
      <c r="DJ125" s="149"/>
      <c r="DK125" s="150"/>
      <c r="DL125" s="151"/>
      <c r="DM125" s="152"/>
      <c r="DN125" s="146"/>
      <c r="DO125" s="113"/>
      <c r="DP125" s="147"/>
      <c r="DQ125" s="113"/>
      <c r="DR125" s="148"/>
      <c r="DS125" s="149"/>
      <c r="DT125" s="150"/>
      <c r="DU125" s="151"/>
      <c r="DV125" s="152"/>
      <c r="DW125" s="146"/>
      <c r="DX125" s="113"/>
      <c r="DY125" s="147"/>
      <c r="DZ125" s="113"/>
      <c r="EA125" s="148"/>
      <c r="EB125" s="149"/>
      <c r="EC125" s="150"/>
      <c r="ED125" s="151"/>
      <c r="EE125" s="152"/>
      <c r="EF125" s="146"/>
      <c r="EG125" s="113"/>
      <c r="EH125" s="147"/>
      <c r="EI125" s="113"/>
      <c r="EJ125" s="148"/>
      <c r="EK125" s="149"/>
      <c r="EL125" s="150"/>
      <c r="EM125" s="151"/>
      <c r="EN125" s="152"/>
      <c r="EO125" s="146"/>
      <c r="EP125" s="113"/>
      <c r="EQ125" s="147"/>
      <c r="ER125" s="113"/>
      <c r="ES125" s="148"/>
      <c r="ET125" s="149"/>
      <c r="EU125" s="150"/>
      <c r="EV125" s="151"/>
      <c r="EW125" s="152"/>
      <c r="EX125" s="146"/>
      <c r="EY125" s="113"/>
      <c r="EZ125" s="147"/>
      <c r="FA125" s="113"/>
      <c r="FB125" s="148"/>
      <c r="FC125" s="149"/>
      <c r="FD125" s="150"/>
      <c r="FE125" s="151"/>
      <c r="FF125" s="152"/>
      <c r="FG125" s="146"/>
      <c r="FH125" s="113"/>
      <c r="FI125" s="147"/>
      <c r="FJ125" s="113"/>
      <c r="FK125" s="148"/>
      <c r="FL125" s="149"/>
      <c r="FM125" s="150"/>
      <c r="FN125" s="151"/>
      <c r="FO125" s="152"/>
      <c r="FP125" s="146"/>
      <c r="FQ125" s="113"/>
      <c r="FR125" s="147"/>
      <c r="FS125" s="113"/>
      <c r="FT125" s="148"/>
      <c r="FU125" s="149"/>
      <c r="FV125" s="150"/>
      <c r="FW125" s="151"/>
      <c r="FX125" s="152"/>
      <c r="FY125" s="146"/>
      <c r="FZ125" s="113"/>
      <c r="GA125" s="147"/>
      <c r="GB125" s="113"/>
      <c r="GC125" s="148"/>
      <c r="GD125" s="149"/>
      <c r="GE125" s="150"/>
      <c r="GF125" s="151"/>
      <c r="GG125" s="152"/>
      <c r="GH125" s="146"/>
      <c r="GI125" s="113"/>
      <c r="GJ125" s="147"/>
      <c r="GK125" s="113"/>
      <c r="GL125" s="148"/>
      <c r="GM125" s="149"/>
      <c r="GN125" s="150"/>
      <c r="GO125" s="151"/>
      <c r="GP125" s="152"/>
      <c r="GQ125" s="146"/>
      <c r="GR125" s="113"/>
      <c r="GS125" s="147"/>
      <c r="GT125" s="113"/>
      <c r="GU125" s="148"/>
      <c r="GV125" s="149"/>
      <c r="GW125" s="150"/>
      <c r="GX125" s="151"/>
      <c r="GY125" s="152"/>
      <c r="GZ125" s="146"/>
      <c r="HA125" s="113"/>
      <c r="HB125" s="147"/>
      <c r="HC125" s="113"/>
      <c r="HD125" s="148"/>
      <c r="HE125" s="149"/>
      <c r="HF125" s="150"/>
      <c r="HG125" s="151"/>
      <c r="HH125" s="152"/>
      <c r="HI125" s="146"/>
      <c r="HJ125" s="113"/>
      <c r="HK125" s="147"/>
      <c r="HL125" s="113"/>
      <c r="HM125" s="148"/>
      <c r="HN125" s="149"/>
      <c r="HO125" s="150"/>
      <c r="HP125" s="151"/>
      <c r="HQ125" s="152"/>
      <c r="HR125" s="146"/>
      <c r="HS125" s="113"/>
      <c r="HT125" s="147"/>
      <c r="HU125" s="113"/>
      <c r="HV125" s="148"/>
      <c r="HW125" s="149"/>
      <c r="HX125" s="150"/>
      <c r="HY125" s="151"/>
      <c r="HZ125" s="152"/>
      <c r="IA125" s="146"/>
      <c r="IB125" s="113"/>
      <c r="IC125" s="147"/>
      <c r="ID125" s="113"/>
      <c r="IE125" s="148"/>
      <c r="IF125" s="149"/>
      <c r="IG125" s="150"/>
      <c r="IH125" s="151"/>
      <c r="II125" s="152"/>
      <c r="IJ125" s="146"/>
      <c r="IK125" s="113"/>
      <c r="IL125" s="147"/>
      <c r="IM125" s="113"/>
      <c r="IN125" s="148"/>
      <c r="IO125" s="149"/>
      <c r="IP125" s="150"/>
      <c r="IQ125" s="151"/>
      <c r="IR125" s="152"/>
      <c r="IS125" s="146"/>
      <c r="IT125" s="113"/>
      <c r="IU125" s="147"/>
      <c r="IV125" s="113"/>
      <c r="IW125" s="148"/>
      <c r="IX125" s="149"/>
      <c r="IY125" s="150"/>
      <c r="IZ125" s="151"/>
      <c r="JA125" s="152"/>
      <c r="JB125" s="146"/>
      <c r="JC125" s="113"/>
      <c r="JD125" s="147"/>
      <c r="JE125" s="113"/>
      <c r="JF125" s="148"/>
      <c r="JG125" s="149"/>
      <c r="JH125" s="150"/>
      <c r="JI125" s="151"/>
      <c r="JJ125" s="152"/>
      <c r="JK125" s="146"/>
      <c r="JL125" s="113"/>
      <c r="JM125" s="147"/>
      <c r="JN125" s="113"/>
      <c r="JO125" s="148"/>
      <c r="JP125" s="149"/>
      <c r="JQ125" s="150"/>
      <c r="JR125" s="151"/>
      <c r="JS125" s="152"/>
      <c r="JT125" s="146"/>
      <c r="JU125" s="113"/>
      <c r="JV125" s="147"/>
      <c r="JW125" s="113"/>
      <c r="JX125" s="148"/>
      <c r="JY125" s="149"/>
      <c r="JZ125" s="150"/>
      <c r="KA125" s="151"/>
      <c r="KB125" s="152"/>
      <c r="KC125" s="146"/>
      <c r="KD125" s="113"/>
      <c r="KE125" s="147"/>
      <c r="KF125" s="113"/>
      <c r="KG125" s="148"/>
      <c r="KH125" s="149"/>
      <c r="KI125" s="150"/>
      <c r="KJ125" s="151"/>
      <c r="KK125" s="152"/>
      <c r="KL125" s="146"/>
      <c r="KM125" s="113"/>
      <c r="KN125" s="147"/>
      <c r="KO125" s="113"/>
      <c r="KP125" s="148"/>
      <c r="KQ125" s="149"/>
      <c r="KR125" s="150"/>
      <c r="KS125" s="151"/>
      <c r="KT125" s="152"/>
      <c r="KU125" s="146"/>
      <c r="KV125" s="113"/>
      <c r="KW125" s="147"/>
      <c r="KX125" s="113"/>
      <c r="KY125" s="148"/>
      <c r="KZ125" s="149"/>
      <c r="LA125" s="150"/>
      <c r="LB125" s="151"/>
      <c r="LC125" s="152"/>
      <c r="LD125" s="146"/>
      <c r="LE125" s="113"/>
      <c r="LF125" s="147"/>
      <c r="LG125" s="113"/>
      <c r="LH125" s="148"/>
      <c r="LI125" s="149"/>
      <c r="LJ125" s="150"/>
      <c r="LK125" s="151"/>
      <c r="LL125" s="152"/>
      <c r="LM125" s="146"/>
      <c r="LN125" s="113"/>
      <c r="LO125" s="147"/>
      <c r="LP125" s="113"/>
      <c r="LQ125" s="148"/>
      <c r="LR125" s="149"/>
      <c r="LS125" s="150"/>
      <c r="LT125" s="151"/>
      <c r="LU125" s="152"/>
      <c r="LV125" s="146"/>
      <c r="LW125" s="113"/>
      <c r="LX125" s="147"/>
      <c r="LY125" s="113"/>
      <c r="LZ125" s="148"/>
      <c r="MA125" s="149"/>
      <c r="MB125" s="150"/>
      <c r="MC125" s="151"/>
      <c r="MD125" s="152"/>
      <c r="ME125" s="146"/>
      <c r="MF125" s="113"/>
      <c r="MG125" s="147"/>
      <c r="MH125" s="113"/>
      <c r="MI125" s="148"/>
      <c r="MJ125" s="149"/>
      <c r="MK125" s="150"/>
      <c r="ML125" s="151"/>
      <c r="MM125" s="152"/>
      <c r="MN125" s="146"/>
      <c r="MO125" s="113"/>
      <c r="MP125" s="147"/>
      <c r="MQ125" s="113"/>
      <c r="MR125" s="148"/>
      <c r="MS125" s="149"/>
      <c r="MT125" s="150"/>
      <c r="MU125" s="151"/>
      <c r="MV125" s="152"/>
      <c r="MW125" s="146"/>
      <c r="MX125" s="113"/>
      <c r="MY125" s="147"/>
      <c r="MZ125" s="113"/>
      <c r="NA125" s="148"/>
      <c r="NB125" s="149"/>
      <c r="NC125" s="150"/>
      <c r="ND125" s="151"/>
      <c r="NE125" s="152"/>
      <c r="NF125" s="146"/>
      <c r="NG125" s="113"/>
      <c r="NH125" s="147"/>
      <c r="NI125" s="113"/>
      <c r="NJ125" s="148"/>
      <c r="NK125" s="149"/>
      <c r="NL125" s="150"/>
      <c r="NM125" s="151"/>
      <c r="NN125" s="152"/>
      <c r="NO125" s="146"/>
      <c r="NP125" s="113"/>
      <c r="NQ125" s="147"/>
      <c r="NR125" s="113"/>
      <c r="NS125" s="148"/>
      <c r="NT125" s="149"/>
      <c r="NU125" s="150"/>
      <c r="NV125" s="151"/>
      <c r="NW125" s="152"/>
      <c r="NX125" s="146"/>
      <c r="NY125" s="113"/>
      <c r="NZ125" s="147"/>
      <c r="OA125" s="113"/>
      <c r="OB125" s="148"/>
      <c r="OC125" s="149"/>
      <c r="OD125" s="150"/>
      <c r="OE125" s="151"/>
      <c r="OF125" s="152"/>
      <c r="OG125" s="146"/>
      <c r="OH125" s="113"/>
      <c r="OI125" s="147"/>
      <c r="OJ125" s="113"/>
      <c r="OK125" s="148"/>
      <c r="OL125" s="149"/>
      <c r="OM125" s="150"/>
      <c r="ON125" s="151"/>
      <c r="OO125" s="152"/>
      <c r="OP125" s="146"/>
      <c r="OQ125" s="113"/>
      <c r="OR125" s="147"/>
      <c r="OS125" s="113"/>
      <c r="OT125" s="148"/>
      <c r="OU125" s="149"/>
      <c r="OV125" s="150"/>
      <c r="OW125" s="151"/>
      <c r="OX125" s="152"/>
      <c r="OY125" s="146"/>
      <c r="OZ125" s="113"/>
      <c r="PA125" s="147"/>
      <c r="PB125" s="113"/>
      <c r="PC125" s="148"/>
      <c r="PD125" s="149"/>
      <c r="PE125" s="150"/>
      <c r="PF125" s="151"/>
      <c r="PG125" s="152"/>
      <c r="PH125" s="146"/>
      <c r="PI125" s="113"/>
      <c r="PJ125" s="147"/>
      <c r="PK125" s="113"/>
      <c r="PL125" s="148"/>
      <c r="PM125" s="149"/>
      <c r="PN125" s="150"/>
      <c r="PO125" s="151"/>
      <c r="PP125" s="152"/>
      <c r="PQ125" s="146"/>
      <c r="PR125" s="113"/>
      <c r="PS125" s="147"/>
      <c r="PT125" s="113"/>
      <c r="PU125" s="148"/>
      <c r="PV125" s="149"/>
      <c r="PW125" s="150"/>
      <c r="PX125" s="151"/>
      <c r="PY125" s="152"/>
      <c r="PZ125" s="146"/>
      <c r="QA125" s="113"/>
      <c r="QB125" s="147"/>
      <c r="QC125" s="113"/>
      <c r="QD125" s="148"/>
      <c r="QE125" s="149"/>
      <c r="QF125" s="150"/>
      <c r="QG125" s="151"/>
      <c r="QH125" s="152"/>
      <c r="QI125" s="146"/>
      <c r="QJ125" s="113"/>
      <c r="QK125" s="147"/>
      <c r="QL125" s="113"/>
      <c r="QM125" s="148"/>
      <c r="QN125" s="149"/>
      <c r="QO125" s="150"/>
      <c r="QP125" s="151"/>
      <c r="QQ125" s="152"/>
      <c r="QR125" s="146"/>
      <c r="QS125" s="113"/>
      <c r="QT125" s="147"/>
      <c r="QU125" s="113"/>
      <c r="QV125" s="148"/>
      <c r="QW125" s="149"/>
      <c r="QX125" s="150"/>
      <c r="QY125" s="151"/>
      <c r="QZ125" s="152"/>
      <c r="RA125" s="146"/>
      <c r="RB125" s="113"/>
      <c r="RC125" s="147"/>
      <c r="RD125" s="113"/>
      <c r="RE125" s="148"/>
      <c r="RF125" s="149"/>
      <c r="RG125" s="150"/>
      <c r="RH125" s="151"/>
      <c r="RI125" s="152"/>
      <c r="RJ125" s="146"/>
      <c r="RK125" s="113"/>
      <c r="RL125" s="147"/>
      <c r="RM125" s="113"/>
      <c r="RN125" s="148"/>
      <c r="RO125" s="149"/>
      <c r="RP125" s="150"/>
      <c r="RQ125" s="151"/>
      <c r="RR125" s="152"/>
      <c r="RS125" s="146"/>
      <c r="RT125" s="113"/>
      <c r="RU125" s="147"/>
      <c r="RV125" s="113"/>
      <c r="RW125" s="148"/>
      <c r="RX125" s="149"/>
      <c r="RY125" s="150"/>
      <c r="RZ125" s="151"/>
      <c r="SA125" s="152"/>
      <c r="SB125" s="146"/>
      <c r="SC125" s="113"/>
      <c r="SD125" s="147"/>
      <c r="SE125" s="113"/>
      <c r="SF125" s="148"/>
      <c r="SG125" s="149"/>
      <c r="SH125" s="150"/>
      <c r="SI125" s="151"/>
      <c r="SJ125" s="152"/>
      <c r="SK125" s="146"/>
      <c r="SL125" s="113"/>
      <c r="SM125" s="147"/>
      <c r="SN125" s="113"/>
      <c r="SO125" s="148"/>
      <c r="SP125" s="149"/>
      <c r="SQ125" s="150"/>
      <c r="SR125" s="151"/>
      <c r="SS125" s="152"/>
      <c r="ST125" s="146"/>
      <c r="SU125" s="113"/>
      <c r="SV125" s="147"/>
      <c r="SW125" s="113"/>
      <c r="SX125" s="148"/>
      <c r="SY125" s="149"/>
      <c r="SZ125" s="150"/>
      <c r="TA125" s="151"/>
      <c r="TB125" s="152"/>
      <c r="TC125" s="146"/>
      <c r="TD125" s="113"/>
      <c r="TE125" s="147"/>
      <c r="TF125" s="113"/>
      <c r="TG125" s="148"/>
      <c r="TH125" s="149"/>
      <c r="TI125" s="150"/>
      <c r="TJ125" s="151"/>
      <c r="TK125" s="152"/>
      <c r="TL125" s="146"/>
      <c r="TM125" s="113"/>
      <c r="TN125" s="147"/>
      <c r="TO125" s="113"/>
      <c r="TP125" s="148"/>
      <c r="TQ125" s="149"/>
      <c r="TR125" s="150"/>
      <c r="TS125" s="151"/>
      <c r="TT125" s="152"/>
      <c r="TU125" s="146"/>
      <c r="TV125" s="113"/>
      <c r="TW125" s="147"/>
      <c r="TX125" s="113"/>
      <c r="TY125" s="148"/>
      <c r="TZ125" s="149"/>
      <c r="UA125" s="150"/>
      <c r="UB125" s="151"/>
      <c r="UC125" s="152"/>
      <c r="UD125" s="146"/>
      <c r="UE125" s="113"/>
      <c r="UF125" s="147"/>
      <c r="UG125" s="113"/>
      <c r="UH125" s="148"/>
      <c r="UI125" s="149"/>
      <c r="UJ125" s="150"/>
      <c r="UK125" s="151"/>
      <c r="UL125" s="152"/>
      <c r="UM125" s="146"/>
      <c r="UN125" s="113"/>
      <c r="UO125" s="147"/>
      <c r="UP125" s="113"/>
      <c r="UQ125" s="148"/>
      <c r="UR125" s="149"/>
      <c r="US125" s="150"/>
      <c r="UT125" s="151"/>
      <c r="UU125" s="152"/>
      <c r="UV125" s="146"/>
      <c r="UW125" s="113"/>
      <c r="UX125" s="147"/>
      <c r="UY125" s="113"/>
      <c r="UZ125" s="148"/>
      <c r="VA125" s="149"/>
      <c r="VB125" s="150"/>
      <c r="VC125" s="151"/>
      <c r="VD125" s="152"/>
      <c r="VE125" s="146"/>
      <c r="VF125" s="113"/>
      <c r="VG125" s="147"/>
      <c r="VH125" s="113"/>
      <c r="VI125" s="148"/>
      <c r="VJ125" s="149"/>
      <c r="VK125" s="150"/>
      <c r="VL125" s="151"/>
      <c r="VM125" s="152"/>
      <c r="VN125" s="146"/>
      <c r="VO125" s="113"/>
      <c r="VP125" s="147"/>
      <c r="VQ125" s="113"/>
      <c r="VR125" s="148"/>
      <c r="VS125" s="149"/>
      <c r="VT125" s="150"/>
      <c r="VU125" s="151"/>
      <c r="VV125" s="152"/>
      <c r="VW125" s="146"/>
      <c r="VX125" s="113"/>
      <c r="VY125" s="147"/>
      <c r="VZ125" s="113"/>
      <c r="WA125" s="148"/>
      <c r="WB125" s="149"/>
      <c r="WC125" s="150"/>
      <c r="WD125" s="151"/>
      <c r="WE125" s="152"/>
      <c r="WF125" s="146"/>
      <c r="WG125" s="113"/>
      <c r="WH125" s="147"/>
      <c r="WI125" s="113"/>
      <c r="WJ125" s="148"/>
      <c r="WK125" s="149"/>
      <c r="WL125" s="150"/>
      <c r="WM125" s="151"/>
      <c r="WN125" s="152"/>
      <c r="WO125" s="146"/>
      <c r="WP125" s="113"/>
      <c r="WQ125" s="147"/>
      <c r="WR125" s="113"/>
      <c r="WS125" s="148"/>
      <c r="WT125" s="149"/>
      <c r="WU125" s="150"/>
      <c r="WV125" s="151"/>
      <c r="WW125" s="152"/>
      <c r="WX125" s="146"/>
      <c r="WY125" s="113"/>
      <c r="WZ125" s="147"/>
      <c r="XA125" s="113"/>
      <c r="XB125" s="148"/>
      <c r="XC125" s="149"/>
      <c r="XD125" s="150"/>
      <c r="XE125" s="151"/>
      <c r="XF125" s="152"/>
      <c r="XG125" s="146"/>
      <c r="XH125" s="113"/>
      <c r="XI125" s="147"/>
      <c r="XJ125" s="113"/>
      <c r="XK125" s="148"/>
      <c r="XL125" s="149"/>
      <c r="XM125" s="150"/>
      <c r="XN125" s="151"/>
      <c r="XO125" s="152"/>
      <c r="XP125" s="146"/>
      <c r="XQ125" s="113"/>
      <c r="XR125" s="147"/>
      <c r="XS125" s="113"/>
      <c r="XT125" s="148"/>
      <c r="XU125" s="149"/>
      <c r="XV125" s="150"/>
      <c r="XW125" s="151"/>
      <c r="XX125" s="152"/>
      <c r="XY125" s="146"/>
      <c r="XZ125" s="113"/>
      <c r="YA125" s="147"/>
      <c r="YB125" s="113"/>
      <c r="YC125" s="148"/>
      <c r="YD125" s="149"/>
      <c r="YE125" s="150"/>
      <c r="YF125" s="151"/>
      <c r="YG125" s="152"/>
      <c r="YH125" s="146"/>
      <c r="YI125" s="113"/>
      <c r="YJ125" s="147"/>
      <c r="YK125" s="113"/>
      <c r="YL125" s="148"/>
      <c r="YM125" s="149"/>
      <c r="YN125" s="150"/>
      <c r="YO125" s="151"/>
      <c r="YP125" s="152"/>
      <c r="YQ125" s="146"/>
      <c r="YR125" s="113"/>
      <c r="YS125" s="147"/>
      <c r="YT125" s="113"/>
      <c r="YU125" s="148"/>
      <c r="YV125" s="149"/>
      <c r="YW125" s="150"/>
      <c r="YX125" s="151"/>
      <c r="YY125" s="152"/>
      <c r="YZ125" s="146"/>
      <c r="ZA125" s="113"/>
      <c r="ZB125" s="147"/>
      <c r="ZC125" s="113"/>
      <c r="ZD125" s="148"/>
      <c r="ZE125" s="149"/>
      <c r="ZF125" s="150"/>
      <c r="ZG125" s="151"/>
      <c r="ZH125" s="152"/>
      <c r="ZI125" s="146"/>
      <c r="ZJ125" s="113"/>
      <c r="ZK125" s="147"/>
      <c r="ZL125" s="113"/>
      <c r="ZM125" s="148"/>
      <c r="ZN125" s="149"/>
      <c r="ZO125" s="150"/>
      <c r="ZP125" s="151"/>
      <c r="ZQ125" s="152"/>
      <c r="ZR125" s="146"/>
      <c r="ZS125" s="113"/>
      <c r="ZT125" s="147"/>
      <c r="ZU125" s="113"/>
      <c r="ZV125" s="148"/>
      <c r="ZW125" s="149"/>
      <c r="ZX125" s="150"/>
      <c r="ZY125" s="151"/>
      <c r="ZZ125" s="152"/>
      <c r="AAA125" s="146"/>
      <c r="AAB125" s="113"/>
      <c r="AAC125" s="147"/>
      <c r="AAD125" s="113"/>
      <c r="AAE125" s="148"/>
      <c r="AAF125" s="149"/>
      <c r="AAG125" s="150"/>
      <c r="AAH125" s="151"/>
      <c r="AAI125" s="152"/>
      <c r="AAJ125" s="146"/>
      <c r="AAK125" s="113"/>
      <c r="AAL125" s="147"/>
      <c r="AAM125" s="113"/>
      <c r="AAN125" s="148"/>
      <c r="AAO125" s="149"/>
      <c r="AAP125" s="150"/>
      <c r="AAQ125" s="151"/>
      <c r="AAR125" s="152"/>
      <c r="AAS125" s="146"/>
      <c r="AAT125" s="113"/>
      <c r="AAU125" s="147"/>
      <c r="AAV125" s="113"/>
      <c r="AAW125" s="148"/>
      <c r="AAX125" s="149"/>
      <c r="AAY125" s="150"/>
      <c r="AAZ125" s="151"/>
      <c r="ABA125" s="152"/>
      <c r="ABB125" s="146"/>
      <c r="ABC125" s="113"/>
      <c r="ABD125" s="147"/>
      <c r="ABE125" s="113"/>
      <c r="ABF125" s="148"/>
      <c r="ABG125" s="149"/>
      <c r="ABH125" s="150"/>
      <c r="ABI125" s="151"/>
      <c r="ABJ125" s="152"/>
      <c r="ABK125" s="146"/>
      <c r="ABL125" s="113"/>
      <c r="ABM125" s="147"/>
      <c r="ABN125" s="113"/>
      <c r="ABO125" s="148"/>
      <c r="ABP125" s="149"/>
      <c r="ABQ125" s="150"/>
      <c r="ABR125" s="151"/>
      <c r="ABS125" s="152"/>
      <c r="ABT125" s="146"/>
      <c r="ABU125" s="113"/>
      <c r="ABV125" s="147"/>
      <c r="ABW125" s="113"/>
      <c r="ABX125" s="148"/>
      <c r="ABY125" s="149"/>
      <c r="ABZ125" s="150"/>
      <c r="ACA125" s="151"/>
      <c r="ACB125" s="152"/>
      <c r="ACC125" s="146"/>
      <c r="ACD125" s="113"/>
      <c r="ACE125" s="147"/>
      <c r="ACF125" s="113"/>
      <c r="ACG125" s="148"/>
      <c r="ACH125" s="149"/>
      <c r="ACI125" s="150"/>
      <c r="ACJ125" s="151"/>
      <c r="ACK125" s="152"/>
      <c r="ACL125" s="146"/>
      <c r="ACM125" s="113"/>
      <c r="ACN125" s="147"/>
      <c r="ACO125" s="113"/>
      <c r="ACP125" s="148"/>
      <c r="ACQ125" s="149"/>
      <c r="ACR125" s="150"/>
      <c r="ACS125" s="151"/>
      <c r="ACT125" s="152"/>
      <c r="ACU125" s="146"/>
      <c r="ACV125" s="113"/>
      <c r="ACW125" s="147"/>
      <c r="ACX125" s="113"/>
      <c r="ACY125" s="148"/>
      <c r="ACZ125" s="149"/>
      <c r="ADA125" s="150"/>
      <c r="ADB125" s="151"/>
      <c r="ADC125" s="152"/>
      <c r="ADD125" s="146"/>
      <c r="ADE125" s="113"/>
      <c r="ADF125" s="147"/>
      <c r="ADG125" s="113"/>
      <c r="ADH125" s="148"/>
      <c r="ADI125" s="149"/>
      <c r="ADJ125" s="150"/>
      <c r="ADK125" s="151"/>
      <c r="ADL125" s="152"/>
      <c r="ADM125" s="146"/>
      <c r="ADN125" s="113"/>
      <c r="ADO125" s="147"/>
      <c r="ADP125" s="113"/>
      <c r="ADQ125" s="148"/>
      <c r="ADR125" s="149"/>
      <c r="ADS125" s="150"/>
      <c r="ADT125" s="151"/>
      <c r="ADU125" s="152"/>
      <c r="ADV125" s="146"/>
      <c r="ADW125" s="113"/>
      <c r="ADX125" s="147"/>
      <c r="ADY125" s="113"/>
      <c r="ADZ125" s="148"/>
      <c r="AEA125" s="149"/>
      <c r="AEB125" s="150"/>
      <c r="AEC125" s="151"/>
      <c r="AED125" s="152"/>
      <c r="AEE125" s="146"/>
      <c r="AEF125" s="113"/>
      <c r="AEG125" s="147"/>
      <c r="AEH125" s="113"/>
      <c r="AEI125" s="148"/>
      <c r="AEJ125" s="149"/>
      <c r="AEK125" s="150"/>
      <c r="AEL125" s="151"/>
      <c r="AEM125" s="152"/>
      <c r="AEN125" s="146"/>
      <c r="AEO125" s="113"/>
      <c r="AEP125" s="147"/>
      <c r="AEQ125" s="113"/>
      <c r="AER125" s="148"/>
      <c r="AES125" s="149"/>
      <c r="AET125" s="150"/>
      <c r="AEU125" s="151"/>
      <c r="AEV125" s="152"/>
      <c r="AEW125" s="146"/>
      <c r="AEX125" s="113"/>
      <c r="AEY125" s="147"/>
      <c r="AEZ125" s="113"/>
      <c r="AFA125" s="148"/>
      <c r="AFB125" s="149"/>
      <c r="AFC125" s="150"/>
      <c r="AFD125" s="151"/>
      <c r="AFE125" s="152"/>
      <c r="AFF125" s="146"/>
      <c r="AFG125" s="113"/>
      <c r="AFH125" s="147"/>
      <c r="AFI125" s="113"/>
      <c r="AFJ125" s="148"/>
      <c r="AFK125" s="149"/>
      <c r="AFL125" s="150"/>
      <c r="AFM125" s="151"/>
      <c r="AFN125" s="152"/>
      <c r="AFO125" s="146"/>
      <c r="AFP125" s="113"/>
      <c r="AFQ125" s="147"/>
      <c r="AFR125" s="113"/>
      <c r="AFS125" s="148"/>
      <c r="AFT125" s="149"/>
      <c r="AFU125" s="150"/>
      <c r="AFV125" s="151"/>
      <c r="AFW125" s="152"/>
      <c r="AFX125" s="146"/>
      <c r="AFY125" s="113"/>
      <c r="AFZ125" s="147"/>
      <c r="AGA125" s="113"/>
      <c r="AGB125" s="148"/>
      <c r="AGC125" s="149"/>
      <c r="AGD125" s="150"/>
      <c r="AGE125" s="151"/>
      <c r="AGF125" s="152"/>
      <c r="AGG125" s="146"/>
      <c r="AGH125" s="113"/>
      <c r="AGI125" s="147"/>
      <c r="AGJ125" s="113"/>
      <c r="AGK125" s="148"/>
      <c r="AGL125" s="149"/>
      <c r="AGM125" s="150"/>
      <c r="AGN125" s="151"/>
      <c r="AGO125" s="152"/>
      <c r="AGP125" s="146"/>
      <c r="AGQ125" s="113"/>
      <c r="AGR125" s="147"/>
      <c r="AGS125" s="113"/>
      <c r="AGT125" s="148"/>
      <c r="AGU125" s="149"/>
      <c r="AGV125" s="150"/>
      <c r="AGW125" s="151"/>
      <c r="AGX125" s="152"/>
      <c r="AGY125" s="146"/>
      <c r="AGZ125" s="113"/>
      <c r="AHA125" s="147"/>
      <c r="AHB125" s="113"/>
      <c r="AHC125" s="148"/>
      <c r="AHD125" s="149"/>
      <c r="AHE125" s="150"/>
      <c r="AHF125" s="151"/>
      <c r="AHG125" s="152"/>
      <c r="AHH125" s="146"/>
      <c r="AHI125" s="113"/>
      <c r="AHJ125" s="147"/>
      <c r="AHK125" s="113"/>
      <c r="AHL125" s="148"/>
      <c r="AHM125" s="149"/>
      <c r="AHN125" s="150"/>
      <c r="AHO125" s="151"/>
      <c r="AHP125" s="152"/>
      <c r="AHQ125" s="146"/>
      <c r="AHR125" s="113"/>
      <c r="AHS125" s="147"/>
      <c r="AHT125" s="113"/>
      <c r="AHU125" s="148"/>
      <c r="AHV125" s="149"/>
      <c r="AHW125" s="150"/>
      <c r="AHX125" s="151"/>
      <c r="AHY125" s="152"/>
      <c r="AHZ125" s="146"/>
      <c r="AIA125" s="113"/>
      <c r="AIB125" s="147"/>
      <c r="AIC125" s="113"/>
      <c r="AID125" s="148"/>
      <c r="AIE125" s="149"/>
      <c r="AIF125" s="150"/>
      <c r="AIG125" s="151"/>
      <c r="AIH125" s="152"/>
      <c r="AII125" s="146"/>
      <c r="AIJ125" s="113"/>
      <c r="AIK125" s="147"/>
      <c r="AIL125" s="113"/>
      <c r="AIM125" s="148"/>
      <c r="AIN125" s="149"/>
      <c r="AIO125" s="150"/>
      <c r="AIP125" s="151"/>
      <c r="AIQ125" s="152"/>
      <c r="AIR125" s="146"/>
      <c r="AIS125" s="113"/>
      <c r="AIT125" s="147"/>
      <c r="AIU125" s="113"/>
      <c r="AIV125" s="148"/>
      <c r="AIW125" s="149"/>
      <c r="AIX125" s="150"/>
      <c r="AIY125" s="151"/>
      <c r="AIZ125" s="152"/>
      <c r="AJA125" s="146"/>
      <c r="AJB125" s="113"/>
      <c r="AJC125" s="147"/>
      <c r="AJD125" s="113"/>
      <c r="AJE125" s="148"/>
      <c r="AJF125" s="149"/>
      <c r="AJG125" s="150"/>
      <c r="AJH125" s="151"/>
      <c r="AJI125" s="152"/>
      <c r="AJJ125" s="146"/>
      <c r="AJK125" s="113"/>
      <c r="AJL125" s="147"/>
      <c r="AJM125" s="113"/>
      <c r="AJN125" s="148"/>
      <c r="AJO125" s="149"/>
      <c r="AJP125" s="150"/>
      <c r="AJQ125" s="151"/>
      <c r="AJR125" s="152"/>
      <c r="AJS125" s="146"/>
      <c r="AJT125" s="113"/>
      <c r="AJU125" s="147"/>
      <c r="AJV125" s="113"/>
      <c r="AJW125" s="148"/>
      <c r="AJX125" s="149"/>
      <c r="AJY125" s="150"/>
      <c r="AJZ125" s="151"/>
      <c r="AKA125" s="152"/>
      <c r="AKB125" s="146"/>
      <c r="AKC125" s="113"/>
      <c r="AKD125" s="147"/>
      <c r="AKE125" s="113"/>
      <c r="AKF125" s="148"/>
      <c r="AKG125" s="149"/>
      <c r="AKH125" s="150"/>
      <c r="AKI125" s="151"/>
      <c r="AKJ125" s="152"/>
      <c r="AKK125" s="146"/>
      <c r="AKL125" s="113"/>
      <c r="AKM125" s="147"/>
      <c r="AKN125" s="113"/>
      <c r="AKO125" s="148"/>
      <c r="AKP125" s="149"/>
      <c r="AKQ125" s="150"/>
      <c r="AKR125" s="151"/>
      <c r="AKS125" s="152"/>
      <c r="AKT125" s="146"/>
      <c r="AKU125" s="113"/>
      <c r="AKV125" s="147"/>
      <c r="AKW125" s="113"/>
      <c r="AKX125" s="148"/>
      <c r="AKY125" s="149"/>
      <c r="AKZ125" s="150"/>
      <c r="ALA125" s="151"/>
      <c r="ALB125" s="152"/>
      <c r="ALC125" s="146"/>
      <c r="ALD125" s="113"/>
      <c r="ALE125" s="147"/>
      <c r="ALF125" s="113"/>
      <c r="ALG125" s="148"/>
      <c r="ALH125" s="149"/>
      <c r="ALI125" s="150"/>
      <c r="ALJ125" s="151"/>
      <c r="ALK125" s="152"/>
      <c r="ALL125" s="146"/>
      <c r="ALM125" s="113"/>
      <c r="ALN125" s="147"/>
      <c r="ALO125" s="113"/>
      <c r="ALP125" s="148"/>
      <c r="ALQ125" s="149"/>
      <c r="ALR125" s="150"/>
      <c r="ALS125" s="151"/>
      <c r="ALT125" s="152"/>
      <c r="ALU125" s="146"/>
      <c r="ALV125" s="113"/>
      <c r="ALW125" s="147"/>
      <c r="ALX125" s="113"/>
      <c r="ALY125" s="148"/>
      <c r="ALZ125" s="149"/>
      <c r="AMA125" s="150"/>
      <c r="AMB125" s="151"/>
      <c r="AMC125" s="152"/>
      <c r="AMD125" s="146"/>
      <c r="AME125" s="113"/>
      <c r="AMF125" s="147"/>
      <c r="AMG125" s="113"/>
      <c r="AMH125" s="148"/>
      <c r="AMI125" s="149"/>
      <c r="AMJ125" s="150"/>
      <c r="AMK125" s="151"/>
      <c r="AML125" s="152"/>
      <c r="AMM125" s="146"/>
      <c r="AMN125" s="113"/>
      <c r="AMO125" s="147"/>
      <c r="AMP125" s="113"/>
      <c r="AMQ125" s="148"/>
      <c r="AMR125" s="149"/>
      <c r="AMS125" s="150"/>
      <c r="AMT125" s="151"/>
      <c r="AMU125" s="152"/>
      <c r="AMV125" s="146"/>
      <c r="AMW125" s="113"/>
      <c r="AMX125" s="147"/>
      <c r="AMY125" s="113"/>
      <c r="AMZ125" s="148"/>
      <c r="ANA125" s="149"/>
      <c r="ANB125" s="150"/>
      <c r="ANC125" s="151"/>
      <c r="AND125" s="152"/>
      <c r="ANE125" s="146"/>
      <c r="ANF125" s="113"/>
      <c r="ANG125" s="147"/>
      <c r="ANH125" s="113"/>
      <c r="ANI125" s="148"/>
      <c r="ANJ125" s="149"/>
      <c r="ANK125" s="150"/>
      <c r="ANL125" s="151"/>
      <c r="ANM125" s="152"/>
      <c r="ANN125" s="146"/>
      <c r="ANO125" s="113"/>
      <c r="ANP125" s="147"/>
      <c r="ANQ125" s="113"/>
      <c r="ANR125" s="148"/>
      <c r="ANS125" s="149"/>
      <c r="ANT125" s="150"/>
      <c r="ANU125" s="151"/>
      <c r="ANV125" s="152"/>
      <c r="ANW125" s="146"/>
      <c r="ANX125" s="113"/>
      <c r="ANY125" s="147"/>
      <c r="ANZ125" s="113"/>
      <c r="AOA125" s="148"/>
      <c r="AOB125" s="149"/>
      <c r="AOC125" s="150"/>
      <c r="AOD125" s="151"/>
      <c r="AOE125" s="152"/>
      <c r="AOF125" s="146"/>
      <c r="AOG125" s="113"/>
      <c r="AOH125" s="147"/>
      <c r="AOI125" s="113"/>
      <c r="AOJ125" s="148"/>
      <c r="AOK125" s="149"/>
      <c r="AOL125" s="150"/>
      <c r="AOM125" s="151"/>
      <c r="AON125" s="152"/>
      <c r="AOO125" s="146"/>
      <c r="AOP125" s="113"/>
      <c r="AOQ125" s="147"/>
      <c r="AOR125" s="113"/>
      <c r="AOS125" s="148"/>
      <c r="AOT125" s="149"/>
      <c r="AOU125" s="150"/>
      <c r="AOV125" s="151"/>
      <c r="AOW125" s="152"/>
      <c r="AOX125" s="146"/>
      <c r="AOY125" s="113"/>
      <c r="AOZ125" s="147"/>
      <c r="APA125" s="113"/>
      <c r="APB125" s="148"/>
      <c r="APC125" s="149"/>
      <c r="APD125" s="150"/>
      <c r="APE125" s="151"/>
      <c r="APF125" s="152"/>
      <c r="APG125" s="146"/>
      <c r="APH125" s="113"/>
      <c r="API125" s="147"/>
      <c r="APJ125" s="113"/>
      <c r="APK125" s="148"/>
      <c r="APL125" s="149"/>
      <c r="APM125" s="150"/>
      <c r="APN125" s="151"/>
      <c r="APO125" s="152"/>
      <c r="APP125" s="146"/>
      <c r="APQ125" s="113"/>
      <c r="APR125" s="147"/>
      <c r="APS125" s="113"/>
      <c r="APT125" s="148"/>
      <c r="APU125" s="149"/>
      <c r="APV125" s="150"/>
      <c r="APW125" s="151"/>
      <c r="APX125" s="152"/>
      <c r="APY125" s="146"/>
      <c r="APZ125" s="113"/>
      <c r="AQA125" s="147"/>
      <c r="AQB125" s="113"/>
      <c r="AQC125" s="148"/>
      <c r="AQD125" s="149"/>
      <c r="AQE125" s="150"/>
      <c r="AQF125" s="151"/>
      <c r="AQG125" s="152"/>
      <c r="AQH125" s="146"/>
      <c r="AQI125" s="113"/>
      <c r="AQJ125" s="147"/>
      <c r="AQK125" s="113"/>
      <c r="AQL125" s="148"/>
      <c r="AQM125" s="149"/>
      <c r="AQN125" s="150"/>
      <c r="AQO125" s="151"/>
      <c r="AQP125" s="152"/>
      <c r="AQQ125" s="146"/>
      <c r="AQR125" s="113"/>
      <c r="AQS125" s="147"/>
      <c r="AQT125" s="113"/>
      <c r="AQU125" s="148"/>
      <c r="AQV125" s="149"/>
      <c r="AQW125" s="150"/>
      <c r="AQX125" s="151"/>
      <c r="AQY125" s="152"/>
      <c r="AQZ125" s="146"/>
      <c r="ARA125" s="113"/>
      <c r="ARB125" s="147"/>
      <c r="ARC125" s="113"/>
      <c r="ARD125" s="148"/>
      <c r="ARE125" s="149"/>
      <c r="ARF125" s="150"/>
      <c r="ARG125" s="151"/>
      <c r="ARH125" s="152"/>
      <c r="ARI125" s="146"/>
      <c r="ARJ125" s="113"/>
      <c r="ARK125" s="147"/>
      <c r="ARL125" s="113"/>
      <c r="ARM125" s="148"/>
      <c r="ARN125" s="149"/>
      <c r="ARO125" s="150"/>
      <c r="ARP125" s="151"/>
      <c r="ARQ125" s="152"/>
      <c r="ARR125" s="146"/>
      <c r="ARS125" s="113"/>
      <c r="ART125" s="147"/>
      <c r="ARU125" s="113"/>
      <c r="ARV125" s="148"/>
      <c r="ARW125" s="149"/>
      <c r="ARX125" s="150"/>
      <c r="ARY125" s="151"/>
      <c r="ARZ125" s="152"/>
      <c r="ASA125" s="146"/>
      <c r="ASB125" s="113"/>
      <c r="ASC125" s="147"/>
      <c r="ASD125" s="113"/>
      <c r="ASE125" s="148"/>
      <c r="ASF125" s="149"/>
      <c r="ASG125" s="150"/>
      <c r="ASH125" s="151"/>
      <c r="ASI125" s="152"/>
      <c r="ASJ125" s="146"/>
      <c r="ASK125" s="113"/>
      <c r="ASL125" s="147"/>
      <c r="ASM125" s="113"/>
      <c r="ASN125" s="148"/>
      <c r="ASO125" s="149"/>
      <c r="ASP125" s="150"/>
      <c r="ASQ125" s="151"/>
      <c r="ASR125" s="152"/>
      <c r="ASS125" s="146"/>
      <c r="AST125" s="113"/>
      <c r="ASU125" s="147"/>
      <c r="ASV125" s="113"/>
      <c r="ASW125" s="148"/>
      <c r="ASX125" s="149"/>
      <c r="ASY125" s="150"/>
      <c r="ASZ125" s="151"/>
      <c r="ATA125" s="152"/>
      <c r="ATB125" s="146"/>
      <c r="ATC125" s="113"/>
      <c r="ATD125" s="147"/>
      <c r="ATE125" s="113"/>
      <c r="ATF125" s="148"/>
      <c r="ATG125" s="149"/>
      <c r="ATH125" s="150"/>
      <c r="ATI125" s="151"/>
      <c r="ATJ125" s="152"/>
      <c r="ATK125" s="146"/>
      <c r="ATL125" s="113"/>
      <c r="ATM125" s="147"/>
      <c r="ATN125" s="113"/>
      <c r="ATO125" s="148"/>
      <c r="ATP125" s="149"/>
      <c r="ATQ125" s="150"/>
      <c r="ATR125" s="151"/>
      <c r="ATS125" s="152"/>
      <c r="ATT125" s="146"/>
      <c r="ATU125" s="113"/>
      <c r="ATV125" s="147"/>
      <c r="ATW125" s="113"/>
      <c r="ATX125" s="148"/>
      <c r="ATY125" s="149"/>
      <c r="ATZ125" s="150"/>
      <c r="AUA125" s="151"/>
      <c r="AUB125" s="152"/>
      <c r="AUC125" s="146"/>
      <c r="AUD125" s="113"/>
      <c r="AUE125" s="147"/>
      <c r="AUF125" s="113"/>
      <c r="AUG125" s="148"/>
      <c r="AUH125" s="149"/>
      <c r="AUI125" s="150"/>
      <c r="AUJ125" s="151"/>
      <c r="AUK125" s="152"/>
      <c r="AUL125" s="146"/>
      <c r="AUM125" s="113"/>
      <c r="AUN125" s="147"/>
      <c r="AUO125" s="113"/>
      <c r="AUP125" s="148"/>
      <c r="AUQ125" s="149"/>
      <c r="AUR125" s="150"/>
      <c r="AUS125" s="151"/>
      <c r="AUT125" s="152"/>
      <c r="AUU125" s="146"/>
      <c r="AUV125" s="113"/>
      <c r="AUW125" s="147"/>
      <c r="AUX125" s="113"/>
      <c r="AUY125" s="148"/>
      <c r="AUZ125" s="149"/>
      <c r="AVA125" s="150"/>
      <c r="AVB125" s="151"/>
      <c r="AVC125" s="152"/>
      <c r="AVD125" s="146"/>
      <c r="AVE125" s="113"/>
      <c r="AVF125" s="147"/>
      <c r="AVG125" s="113"/>
      <c r="AVH125" s="148"/>
      <c r="AVI125" s="149"/>
      <c r="AVJ125" s="150"/>
      <c r="AVK125" s="151"/>
      <c r="AVL125" s="152"/>
      <c r="AVM125" s="146"/>
      <c r="AVN125" s="113"/>
      <c r="AVO125" s="147"/>
      <c r="AVP125" s="113"/>
      <c r="AVQ125" s="148"/>
      <c r="AVR125" s="149"/>
      <c r="AVS125" s="150"/>
      <c r="AVT125" s="151"/>
      <c r="AVU125" s="152"/>
      <c r="AVV125" s="146"/>
      <c r="AVW125" s="113"/>
      <c r="AVX125" s="147"/>
      <c r="AVY125" s="113"/>
      <c r="AVZ125" s="148"/>
      <c r="AWA125" s="149"/>
      <c r="AWB125" s="150"/>
      <c r="AWC125" s="151"/>
      <c r="AWD125" s="152"/>
      <c r="AWE125" s="146"/>
      <c r="AWF125" s="113"/>
      <c r="AWG125" s="147"/>
      <c r="AWH125" s="113"/>
      <c r="AWI125" s="148"/>
      <c r="AWJ125" s="149"/>
      <c r="AWK125" s="150"/>
      <c r="AWL125" s="151"/>
      <c r="AWM125" s="152"/>
      <c r="AWN125" s="146"/>
      <c r="AWO125" s="113"/>
      <c r="AWP125" s="147"/>
      <c r="AWQ125" s="113"/>
      <c r="AWR125" s="148"/>
      <c r="AWS125" s="149"/>
      <c r="AWT125" s="150"/>
      <c r="AWU125" s="151"/>
      <c r="AWV125" s="152"/>
      <c r="AWW125" s="146"/>
      <c r="AWX125" s="113"/>
      <c r="AWY125" s="147"/>
      <c r="AWZ125" s="113"/>
      <c r="AXA125" s="148"/>
      <c r="AXB125" s="149"/>
      <c r="AXC125" s="150"/>
      <c r="AXD125" s="151"/>
      <c r="AXE125" s="152"/>
      <c r="AXF125" s="146"/>
      <c r="AXG125" s="113"/>
      <c r="AXH125" s="147"/>
      <c r="AXI125" s="113"/>
      <c r="AXJ125" s="148"/>
      <c r="AXK125" s="149"/>
      <c r="AXL125" s="150"/>
      <c r="AXM125" s="151"/>
      <c r="AXN125" s="152"/>
      <c r="AXO125" s="146"/>
      <c r="AXP125" s="113"/>
      <c r="AXQ125" s="147"/>
      <c r="AXR125" s="113"/>
      <c r="AXS125" s="148"/>
      <c r="AXT125" s="149"/>
      <c r="AXU125" s="150"/>
      <c r="AXV125" s="151"/>
      <c r="AXW125" s="152"/>
      <c r="AXX125" s="146"/>
      <c r="AXY125" s="113"/>
      <c r="AXZ125" s="147"/>
      <c r="AYA125" s="113"/>
      <c r="AYB125" s="148"/>
      <c r="AYC125" s="149"/>
      <c r="AYD125" s="150"/>
      <c r="AYE125" s="151"/>
      <c r="AYF125" s="152"/>
      <c r="AYG125" s="146"/>
      <c r="AYH125" s="113"/>
      <c r="AYI125" s="147"/>
      <c r="AYJ125" s="113"/>
      <c r="AYK125" s="148"/>
      <c r="AYL125" s="149"/>
      <c r="AYM125" s="150"/>
      <c r="AYN125" s="151"/>
      <c r="AYO125" s="152"/>
      <c r="AYP125" s="146"/>
      <c r="AYQ125" s="113"/>
      <c r="AYR125" s="147"/>
      <c r="AYS125" s="113"/>
      <c r="AYT125" s="148"/>
      <c r="AYU125" s="149"/>
      <c r="AYV125" s="150"/>
      <c r="AYW125" s="151"/>
      <c r="AYX125" s="152"/>
      <c r="AYY125" s="146"/>
      <c r="AYZ125" s="113"/>
      <c r="AZA125" s="147"/>
      <c r="AZB125" s="113"/>
      <c r="AZC125" s="148"/>
      <c r="AZD125" s="149"/>
      <c r="AZE125" s="150"/>
      <c r="AZF125" s="151"/>
      <c r="AZG125" s="152"/>
      <c r="AZH125" s="146"/>
      <c r="AZI125" s="113"/>
      <c r="AZJ125" s="147"/>
      <c r="AZK125" s="113"/>
      <c r="AZL125" s="148"/>
      <c r="AZM125" s="149"/>
      <c r="AZN125" s="150"/>
      <c r="AZO125" s="151"/>
      <c r="AZP125" s="152"/>
      <c r="AZQ125" s="146"/>
      <c r="AZR125" s="113"/>
      <c r="AZS125" s="147"/>
      <c r="AZT125" s="113"/>
      <c r="AZU125" s="148"/>
      <c r="AZV125" s="149"/>
      <c r="AZW125" s="150"/>
      <c r="AZX125" s="151"/>
      <c r="AZY125" s="152"/>
      <c r="AZZ125" s="146"/>
      <c r="BAA125" s="113"/>
      <c r="BAB125" s="147"/>
      <c r="BAC125" s="113"/>
      <c r="BAD125" s="148"/>
      <c r="BAE125" s="149"/>
      <c r="BAF125" s="150"/>
      <c r="BAG125" s="151"/>
      <c r="BAH125" s="152"/>
      <c r="BAI125" s="146"/>
      <c r="BAJ125" s="113"/>
      <c r="BAK125" s="147"/>
      <c r="BAL125" s="113"/>
      <c r="BAM125" s="148"/>
      <c r="BAN125" s="149"/>
      <c r="BAO125" s="150"/>
      <c r="BAP125" s="151"/>
      <c r="BAQ125" s="152"/>
      <c r="BAR125" s="146"/>
      <c r="BAS125" s="113"/>
      <c r="BAT125" s="147"/>
      <c r="BAU125" s="113"/>
      <c r="BAV125" s="148"/>
      <c r="BAW125" s="149"/>
      <c r="BAX125" s="150"/>
      <c r="BAY125" s="151"/>
      <c r="BAZ125" s="152"/>
      <c r="BBA125" s="146"/>
      <c r="BBB125" s="113"/>
      <c r="BBC125" s="147"/>
      <c r="BBD125" s="113"/>
      <c r="BBE125" s="148"/>
      <c r="BBF125" s="149"/>
      <c r="BBG125" s="150"/>
      <c r="BBH125" s="151"/>
      <c r="BBI125" s="152"/>
      <c r="BBJ125" s="146"/>
      <c r="BBK125" s="113"/>
      <c r="BBL125" s="147"/>
      <c r="BBM125" s="113"/>
      <c r="BBN125" s="148"/>
      <c r="BBO125" s="149"/>
      <c r="BBP125" s="150"/>
      <c r="BBQ125" s="151"/>
      <c r="BBR125" s="152"/>
      <c r="BBS125" s="146"/>
      <c r="BBT125" s="113"/>
      <c r="BBU125" s="147"/>
      <c r="BBV125" s="113"/>
      <c r="BBW125" s="148"/>
      <c r="BBX125" s="149"/>
      <c r="BBY125" s="150"/>
      <c r="BBZ125" s="151"/>
      <c r="BCA125" s="152"/>
      <c r="BCB125" s="146"/>
      <c r="BCC125" s="113"/>
      <c r="BCD125" s="147"/>
      <c r="BCE125" s="113"/>
      <c r="BCF125" s="148"/>
      <c r="BCG125" s="149"/>
      <c r="BCH125" s="150"/>
      <c r="BCI125" s="151"/>
      <c r="BCJ125" s="152"/>
      <c r="BCK125" s="146"/>
      <c r="BCL125" s="113"/>
      <c r="BCM125" s="147"/>
      <c r="BCN125" s="113"/>
      <c r="BCO125" s="148"/>
      <c r="BCP125" s="149"/>
      <c r="BCQ125" s="150"/>
      <c r="BCR125" s="151"/>
      <c r="BCS125" s="152"/>
      <c r="BCT125" s="146"/>
      <c r="BCU125" s="113"/>
      <c r="BCV125" s="147"/>
      <c r="BCW125" s="113"/>
      <c r="BCX125" s="148"/>
      <c r="BCY125" s="149"/>
      <c r="BCZ125" s="150"/>
      <c r="BDA125" s="151"/>
      <c r="BDB125" s="152"/>
      <c r="BDC125" s="146"/>
      <c r="BDD125" s="113"/>
      <c r="BDE125" s="147"/>
      <c r="BDF125" s="113"/>
      <c r="BDG125" s="148"/>
      <c r="BDH125" s="149"/>
      <c r="BDI125" s="150"/>
      <c r="BDJ125" s="151"/>
      <c r="BDK125" s="152"/>
      <c r="BDL125" s="146"/>
      <c r="BDM125" s="113"/>
      <c r="BDN125" s="147"/>
      <c r="BDO125" s="113"/>
      <c r="BDP125" s="148"/>
      <c r="BDQ125" s="149"/>
      <c r="BDR125" s="150"/>
      <c r="BDS125" s="151"/>
      <c r="BDT125" s="152"/>
      <c r="BDU125" s="146"/>
      <c r="BDV125" s="113"/>
      <c r="BDW125" s="147"/>
      <c r="BDX125" s="113"/>
      <c r="BDY125" s="148"/>
      <c r="BDZ125" s="149"/>
      <c r="BEA125" s="150"/>
      <c r="BEB125" s="151"/>
      <c r="BEC125" s="152"/>
      <c r="BED125" s="146"/>
      <c r="BEE125" s="113"/>
      <c r="BEF125" s="147"/>
      <c r="BEG125" s="113"/>
      <c r="BEH125" s="148"/>
      <c r="BEI125" s="149"/>
      <c r="BEJ125" s="150"/>
      <c r="BEK125" s="151"/>
      <c r="BEL125" s="152"/>
      <c r="BEM125" s="146"/>
      <c r="BEN125" s="113"/>
      <c r="BEO125" s="147"/>
      <c r="BEP125" s="113"/>
      <c r="BEQ125" s="148"/>
      <c r="BER125" s="149"/>
      <c r="BES125" s="150"/>
      <c r="BET125" s="151"/>
      <c r="BEU125" s="152"/>
      <c r="BEV125" s="146"/>
      <c r="BEW125" s="113"/>
      <c r="BEX125" s="147"/>
      <c r="BEY125" s="113"/>
      <c r="BEZ125" s="148"/>
      <c r="BFA125" s="149"/>
      <c r="BFB125" s="150"/>
      <c r="BFC125" s="151"/>
      <c r="BFD125" s="152"/>
      <c r="BFE125" s="146"/>
      <c r="BFF125" s="113"/>
      <c r="BFG125" s="147"/>
      <c r="BFH125" s="113"/>
      <c r="BFI125" s="148"/>
      <c r="BFJ125" s="149"/>
      <c r="BFK125" s="150"/>
      <c r="BFL125" s="151"/>
      <c r="BFM125" s="152"/>
      <c r="BFN125" s="146"/>
      <c r="BFO125" s="113"/>
      <c r="BFP125" s="147"/>
      <c r="BFQ125" s="113"/>
      <c r="BFR125" s="148"/>
      <c r="BFS125" s="149"/>
      <c r="BFT125" s="150"/>
      <c r="BFU125" s="151"/>
      <c r="BFV125" s="152"/>
      <c r="BFW125" s="146"/>
      <c r="BFX125" s="113"/>
      <c r="BFY125" s="147"/>
      <c r="BFZ125" s="113"/>
      <c r="BGA125" s="148"/>
      <c r="BGB125" s="149"/>
      <c r="BGC125" s="150"/>
      <c r="BGD125" s="151"/>
      <c r="BGE125" s="152"/>
      <c r="BGF125" s="146"/>
      <c r="BGG125" s="113"/>
      <c r="BGH125" s="147"/>
      <c r="BGI125" s="113"/>
      <c r="BGJ125" s="148"/>
      <c r="BGK125" s="149"/>
      <c r="BGL125" s="150"/>
      <c r="BGM125" s="151"/>
      <c r="BGN125" s="152"/>
      <c r="BGO125" s="146"/>
      <c r="BGP125" s="113"/>
      <c r="BGQ125" s="147"/>
      <c r="BGR125" s="113"/>
      <c r="BGS125" s="148"/>
      <c r="BGT125" s="149"/>
      <c r="BGU125" s="150"/>
      <c r="BGV125" s="151"/>
      <c r="BGW125" s="152"/>
      <c r="BGX125" s="146"/>
      <c r="BGY125" s="113"/>
      <c r="BGZ125" s="147"/>
      <c r="BHA125" s="113"/>
      <c r="BHB125" s="148"/>
      <c r="BHC125" s="149"/>
      <c r="BHD125" s="150"/>
      <c r="BHE125" s="151"/>
      <c r="BHF125" s="152"/>
      <c r="BHG125" s="146"/>
      <c r="BHH125" s="113"/>
      <c r="BHI125" s="147"/>
      <c r="BHJ125" s="113"/>
      <c r="BHK125" s="148"/>
      <c r="BHL125" s="149"/>
      <c r="BHM125" s="150"/>
      <c r="BHN125" s="151"/>
      <c r="BHO125" s="152"/>
      <c r="BHP125" s="146"/>
      <c r="BHQ125" s="113"/>
      <c r="BHR125" s="147"/>
      <c r="BHS125" s="113"/>
      <c r="BHT125" s="148"/>
      <c r="BHU125" s="149"/>
      <c r="BHV125" s="150"/>
      <c r="BHW125" s="151"/>
      <c r="BHX125" s="152"/>
      <c r="BHY125" s="146"/>
      <c r="BHZ125" s="113"/>
      <c r="BIA125" s="147"/>
      <c r="BIB125" s="113"/>
      <c r="BIC125" s="148"/>
      <c r="BID125" s="149"/>
      <c r="BIE125" s="150"/>
      <c r="BIF125" s="151"/>
      <c r="BIG125" s="152"/>
      <c r="BIH125" s="146"/>
      <c r="BII125" s="113"/>
      <c r="BIJ125" s="147"/>
      <c r="BIK125" s="113"/>
      <c r="BIL125" s="148"/>
      <c r="BIM125" s="149"/>
      <c r="BIN125" s="150"/>
      <c r="BIO125" s="151"/>
      <c r="BIP125" s="152"/>
      <c r="BIQ125" s="146"/>
      <c r="BIR125" s="113"/>
      <c r="BIS125" s="147"/>
      <c r="BIT125" s="113"/>
      <c r="BIU125" s="148"/>
      <c r="BIV125" s="149"/>
      <c r="BIW125" s="150"/>
      <c r="BIX125" s="151"/>
      <c r="BIY125" s="152"/>
      <c r="BIZ125" s="146"/>
      <c r="BJA125" s="113"/>
      <c r="BJB125" s="147"/>
      <c r="BJC125" s="113"/>
      <c r="BJD125" s="148"/>
      <c r="BJE125" s="149"/>
      <c r="BJF125" s="150"/>
      <c r="BJG125" s="151"/>
      <c r="BJH125" s="152"/>
      <c r="BJI125" s="146"/>
      <c r="BJJ125" s="113"/>
      <c r="BJK125" s="147"/>
      <c r="BJL125" s="113"/>
      <c r="BJM125" s="148"/>
      <c r="BJN125" s="149"/>
      <c r="BJO125" s="150"/>
      <c r="BJP125" s="151"/>
      <c r="BJQ125" s="152"/>
      <c r="BJR125" s="146"/>
      <c r="BJS125" s="113"/>
      <c r="BJT125" s="147"/>
      <c r="BJU125" s="113"/>
      <c r="BJV125" s="148"/>
      <c r="BJW125" s="149"/>
      <c r="BJX125" s="150"/>
      <c r="BJY125" s="151"/>
      <c r="BJZ125" s="152"/>
      <c r="BKA125" s="146"/>
      <c r="BKB125" s="113"/>
      <c r="BKC125" s="147"/>
      <c r="BKD125" s="113"/>
      <c r="BKE125" s="148"/>
      <c r="BKF125" s="149"/>
      <c r="BKG125" s="150"/>
      <c r="BKH125" s="151"/>
      <c r="BKI125" s="152"/>
      <c r="BKJ125" s="146"/>
      <c r="BKK125" s="113"/>
      <c r="BKL125" s="147"/>
      <c r="BKM125" s="113"/>
      <c r="BKN125" s="148"/>
      <c r="BKO125" s="149"/>
      <c r="BKP125" s="150"/>
      <c r="BKQ125" s="151"/>
      <c r="BKR125" s="152"/>
      <c r="BKS125" s="146"/>
      <c r="BKT125" s="113"/>
      <c r="BKU125" s="147"/>
      <c r="BKV125" s="113"/>
      <c r="BKW125" s="148"/>
      <c r="BKX125" s="149"/>
      <c r="BKY125" s="150"/>
      <c r="BKZ125" s="151"/>
      <c r="BLA125" s="152"/>
      <c r="BLB125" s="146"/>
      <c r="BLC125" s="113"/>
      <c r="BLD125" s="147"/>
      <c r="BLE125" s="113"/>
      <c r="BLF125" s="148"/>
      <c r="BLG125" s="149"/>
      <c r="BLH125" s="150"/>
      <c r="BLI125" s="151"/>
      <c r="BLJ125" s="152"/>
      <c r="BLK125" s="146"/>
      <c r="BLL125" s="113"/>
      <c r="BLM125" s="147"/>
      <c r="BLN125" s="113"/>
      <c r="BLO125" s="148"/>
      <c r="BLP125" s="149"/>
      <c r="BLQ125" s="150"/>
      <c r="BLR125" s="151"/>
      <c r="BLS125" s="152"/>
      <c r="BLT125" s="146"/>
      <c r="BLU125" s="113"/>
      <c r="BLV125" s="147"/>
      <c r="BLW125" s="113"/>
      <c r="BLX125" s="148"/>
      <c r="BLY125" s="149"/>
      <c r="BLZ125" s="150"/>
      <c r="BMA125" s="151"/>
      <c r="BMB125" s="152"/>
      <c r="BMC125" s="146"/>
      <c r="BMD125" s="113"/>
      <c r="BME125" s="147"/>
      <c r="BMF125" s="113"/>
      <c r="BMG125" s="148"/>
      <c r="BMH125" s="149"/>
      <c r="BMI125" s="150"/>
      <c r="BMJ125" s="151"/>
      <c r="BMK125" s="152"/>
      <c r="BML125" s="146"/>
      <c r="BMM125" s="113"/>
      <c r="BMN125" s="147"/>
      <c r="BMO125" s="113"/>
      <c r="BMP125" s="148"/>
      <c r="BMQ125" s="149"/>
      <c r="BMR125" s="150"/>
      <c r="BMS125" s="151"/>
      <c r="BMT125" s="152"/>
      <c r="BMU125" s="146"/>
      <c r="BMV125" s="113"/>
      <c r="BMW125" s="147"/>
      <c r="BMX125" s="113"/>
      <c r="BMY125" s="148"/>
      <c r="BMZ125" s="149"/>
      <c r="BNA125" s="150"/>
      <c r="BNB125" s="151"/>
      <c r="BNC125" s="152"/>
      <c r="BND125" s="146"/>
      <c r="BNE125" s="113"/>
      <c r="BNF125" s="147"/>
      <c r="BNG125" s="113"/>
      <c r="BNH125" s="148"/>
      <c r="BNI125" s="149"/>
      <c r="BNJ125" s="150"/>
      <c r="BNK125" s="151"/>
      <c r="BNL125" s="152"/>
      <c r="BNM125" s="146"/>
      <c r="BNN125" s="113"/>
      <c r="BNO125" s="147"/>
      <c r="BNP125" s="113"/>
      <c r="BNQ125" s="148"/>
      <c r="BNR125" s="149"/>
      <c r="BNS125" s="150"/>
      <c r="BNT125" s="151"/>
      <c r="BNU125" s="152"/>
      <c r="BNV125" s="146"/>
      <c r="BNW125" s="113"/>
      <c r="BNX125" s="147"/>
      <c r="BNY125" s="113"/>
      <c r="BNZ125" s="148"/>
      <c r="BOA125" s="149"/>
      <c r="BOB125" s="150"/>
      <c r="BOC125" s="151"/>
      <c r="BOD125" s="152"/>
      <c r="BOE125" s="146"/>
      <c r="BOF125" s="113"/>
      <c r="BOG125" s="147"/>
      <c r="BOH125" s="113"/>
      <c r="BOI125" s="148"/>
      <c r="BOJ125" s="149"/>
      <c r="BOK125" s="150"/>
      <c r="BOL125" s="151"/>
      <c r="BOM125" s="152"/>
      <c r="BON125" s="146"/>
      <c r="BOO125" s="113"/>
      <c r="BOP125" s="147"/>
      <c r="BOQ125" s="113"/>
      <c r="BOR125" s="148"/>
      <c r="BOS125" s="149"/>
      <c r="BOT125" s="150"/>
      <c r="BOU125" s="151"/>
      <c r="BOV125" s="152"/>
      <c r="BOW125" s="146"/>
      <c r="BOX125" s="113"/>
      <c r="BOY125" s="147"/>
      <c r="BOZ125" s="113"/>
      <c r="BPA125" s="148"/>
      <c r="BPB125" s="149"/>
      <c r="BPC125" s="150"/>
      <c r="BPD125" s="151"/>
      <c r="BPE125" s="152"/>
      <c r="BPF125" s="146"/>
      <c r="BPG125" s="113"/>
      <c r="BPH125" s="147"/>
      <c r="BPI125" s="113"/>
      <c r="BPJ125" s="148"/>
      <c r="BPK125" s="149"/>
      <c r="BPL125" s="150"/>
      <c r="BPM125" s="151"/>
      <c r="BPN125" s="152"/>
      <c r="BPO125" s="146"/>
      <c r="BPP125" s="113"/>
      <c r="BPQ125" s="147"/>
      <c r="BPR125" s="113"/>
      <c r="BPS125" s="148"/>
      <c r="BPT125" s="149"/>
      <c r="BPU125" s="150"/>
      <c r="BPV125" s="151"/>
      <c r="BPW125" s="152"/>
      <c r="BPX125" s="146"/>
      <c r="BPY125" s="113"/>
      <c r="BPZ125" s="147"/>
      <c r="BQA125" s="113"/>
      <c r="BQB125" s="148"/>
      <c r="BQC125" s="149"/>
      <c r="BQD125" s="150"/>
      <c r="BQE125" s="151"/>
      <c r="BQF125" s="152"/>
      <c r="BQG125" s="146"/>
      <c r="BQH125" s="113"/>
      <c r="BQI125" s="147"/>
      <c r="BQJ125" s="113"/>
      <c r="BQK125" s="148"/>
      <c r="BQL125" s="149"/>
      <c r="BQM125" s="150"/>
      <c r="BQN125" s="151"/>
      <c r="BQO125" s="152"/>
      <c r="BQP125" s="146"/>
      <c r="BQQ125" s="113"/>
      <c r="BQR125" s="147"/>
      <c r="BQS125" s="113"/>
      <c r="BQT125" s="148"/>
      <c r="BQU125" s="149"/>
      <c r="BQV125" s="150"/>
      <c r="BQW125" s="151"/>
      <c r="BQX125" s="152"/>
      <c r="BQY125" s="146"/>
      <c r="BQZ125" s="113"/>
      <c r="BRA125" s="147"/>
      <c r="BRB125" s="113"/>
      <c r="BRC125" s="148"/>
      <c r="BRD125" s="149"/>
      <c r="BRE125" s="150"/>
      <c r="BRF125" s="151"/>
      <c r="BRG125" s="152"/>
      <c r="BRH125" s="146"/>
      <c r="BRI125" s="113"/>
      <c r="BRJ125" s="147"/>
      <c r="BRK125" s="113"/>
      <c r="BRL125" s="148"/>
      <c r="BRM125" s="149"/>
      <c r="BRN125" s="150"/>
      <c r="BRO125" s="151"/>
      <c r="BRP125" s="152"/>
      <c r="BRQ125" s="146"/>
      <c r="BRR125" s="113"/>
      <c r="BRS125" s="147"/>
      <c r="BRT125" s="113"/>
      <c r="BRU125" s="148"/>
      <c r="BRV125" s="149"/>
      <c r="BRW125" s="150"/>
      <c r="BRX125" s="151"/>
      <c r="BRY125" s="152"/>
      <c r="BRZ125" s="146"/>
      <c r="BSA125" s="113"/>
      <c r="BSB125" s="147"/>
      <c r="BSC125" s="113"/>
      <c r="BSD125" s="148"/>
      <c r="BSE125" s="149"/>
      <c r="BSF125" s="150"/>
      <c r="BSG125" s="151"/>
      <c r="BSH125" s="152"/>
      <c r="BSI125" s="146"/>
      <c r="BSJ125" s="113"/>
      <c r="BSK125" s="147"/>
      <c r="BSL125" s="113"/>
      <c r="BSM125" s="148"/>
      <c r="BSN125" s="149"/>
      <c r="BSO125" s="150"/>
      <c r="BSP125" s="151"/>
      <c r="BSQ125" s="152"/>
      <c r="BSR125" s="146"/>
      <c r="BSS125" s="113"/>
      <c r="BST125" s="147"/>
      <c r="BSU125" s="113"/>
      <c r="BSV125" s="148"/>
      <c r="BSW125" s="149"/>
      <c r="BSX125" s="150"/>
      <c r="BSY125" s="151"/>
      <c r="BSZ125" s="152"/>
      <c r="BTA125" s="146"/>
      <c r="BTB125" s="113"/>
      <c r="BTC125" s="147"/>
      <c r="BTD125" s="113"/>
      <c r="BTE125" s="148"/>
      <c r="BTF125" s="149"/>
      <c r="BTG125" s="150"/>
      <c r="BTH125" s="151"/>
      <c r="BTI125" s="152"/>
      <c r="BTJ125" s="146"/>
      <c r="BTK125" s="113"/>
      <c r="BTL125" s="147"/>
      <c r="BTM125" s="113"/>
      <c r="BTN125" s="148"/>
      <c r="BTO125" s="149"/>
      <c r="BTP125" s="150"/>
      <c r="BTQ125" s="151"/>
      <c r="BTR125" s="152"/>
      <c r="BTS125" s="146"/>
      <c r="BTT125" s="113"/>
      <c r="BTU125" s="147"/>
      <c r="BTV125" s="113"/>
      <c r="BTW125" s="148"/>
      <c r="BTX125" s="149"/>
      <c r="BTY125" s="150"/>
      <c r="BTZ125" s="151"/>
      <c r="BUA125" s="152"/>
      <c r="BUB125" s="146"/>
      <c r="BUC125" s="113"/>
      <c r="BUD125" s="147"/>
      <c r="BUE125" s="113"/>
      <c r="BUF125" s="148"/>
      <c r="BUG125" s="149"/>
      <c r="BUH125" s="150"/>
      <c r="BUI125" s="151"/>
      <c r="BUJ125" s="152"/>
      <c r="BUK125" s="146"/>
      <c r="BUL125" s="113"/>
      <c r="BUM125" s="147"/>
      <c r="BUN125" s="113"/>
      <c r="BUO125" s="148"/>
      <c r="BUP125" s="149"/>
      <c r="BUQ125" s="150"/>
      <c r="BUR125" s="151"/>
      <c r="BUS125" s="152"/>
      <c r="BUT125" s="146"/>
      <c r="BUU125" s="113"/>
      <c r="BUV125" s="147"/>
      <c r="BUW125" s="113"/>
      <c r="BUX125" s="148"/>
      <c r="BUY125" s="149"/>
      <c r="BUZ125" s="150"/>
      <c r="BVA125" s="151"/>
      <c r="BVB125" s="152"/>
      <c r="BVC125" s="146"/>
      <c r="BVD125" s="113"/>
      <c r="BVE125" s="147"/>
      <c r="BVF125" s="113"/>
      <c r="BVG125" s="148"/>
      <c r="BVH125" s="149"/>
      <c r="BVI125" s="150"/>
      <c r="BVJ125" s="151"/>
      <c r="BVK125" s="152"/>
      <c r="BVL125" s="146"/>
      <c r="BVM125" s="113"/>
      <c r="BVN125" s="147"/>
      <c r="BVO125" s="113"/>
      <c r="BVP125" s="148"/>
      <c r="BVQ125" s="149"/>
      <c r="BVR125" s="150"/>
      <c r="BVS125" s="151"/>
      <c r="BVT125" s="152"/>
      <c r="BVU125" s="146"/>
      <c r="BVV125" s="113"/>
      <c r="BVW125" s="147"/>
      <c r="BVX125" s="113"/>
      <c r="BVY125" s="148"/>
      <c r="BVZ125" s="149"/>
      <c r="BWA125" s="150"/>
      <c r="BWB125" s="151"/>
      <c r="BWC125" s="152"/>
      <c r="BWD125" s="146"/>
      <c r="BWE125" s="113"/>
      <c r="BWF125" s="147"/>
      <c r="BWG125" s="113"/>
      <c r="BWH125" s="148"/>
      <c r="BWI125" s="149"/>
      <c r="BWJ125" s="150"/>
      <c r="BWK125" s="151"/>
      <c r="BWL125" s="152"/>
      <c r="BWM125" s="146"/>
      <c r="BWN125" s="113"/>
      <c r="BWO125" s="147"/>
      <c r="BWP125" s="113"/>
      <c r="BWQ125" s="148"/>
      <c r="BWR125" s="149"/>
      <c r="BWS125" s="150"/>
      <c r="BWT125" s="151"/>
      <c r="BWU125" s="152"/>
      <c r="BWV125" s="146"/>
      <c r="BWW125" s="113"/>
      <c r="BWX125" s="147"/>
      <c r="BWY125" s="113"/>
      <c r="BWZ125" s="148"/>
      <c r="BXA125" s="149"/>
      <c r="BXB125" s="150"/>
      <c r="BXC125" s="151"/>
      <c r="BXD125" s="152"/>
      <c r="BXE125" s="146"/>
      <c r="BXF125" s="113"/>
      <c r="BXG125" s="147"/>
      <c r="BXH125" s="113"/>
      <c r="BXI125" s="148"/>
      <c r="BXJ125" s="149"/>
      <c r="BXK125" s="150"/>
      <c r="BXL125" s="151"/>
      <c r="BXM125" s="152"/>
      <c r="BXN125" s="146"/>
      <c r="BXO125" s="113"/>
      <c r="BXP125" s="147"/>
      <c r="BXQ125" s="113"/>
      <c r="BXR125" s="148"/>
      <c r="BXS125" s="149"/>
      <c r="BXT125" s="150"/>
      <c r="BXU125" s="151"/>
      <c r="BXV125" s="152"/>
      <c r="BXW125" s="146"/>
      <c r="BXX125" s="113"/>
      <c r="BXY125" s="147"/>
      <c r="BXZ125" s="113"/>
      <c r="BYA125" s="148"/>
      <c r="BYB125" s="149"/>
      <c r="BYC125" s="150"/>
      <c r="BYD125" s="151"/>
      <c r="BYE125" s="152"/>
      <c r="BYF125" s="146"/>
      <c r="BYG125" s="113"/>
      <c r="BYH125" s="147"/>
      <c r="BYI125" s="113"/>
      <c r="BYJ125" s="148"/>
      <c r="BYK125" s="149"/>
      <c r="BYL125" s="150"/>
      <c r="BYM125" s="151"/>
      <c r="BYN125" s="152"/>
      <c r="BYO125" s="146"/>
      <c r="BYP125" s="113"/>
      <c r="BYQ125" s="147"/>
      <c r="BYR125" s="113"/>
      <c r="BYS125" s="148"/>
      <c r="BYT125" s="149"/>
      <c r="BYU125" s="150"/>
      <c r="BYV125" s="151"/>
      <c r="BYW125" s="152"/>
      <c r="BYX125" s="146"/>
      <c r="BYY125" s="113"/>
      <c r="BYZ125" s="147"/>
      <c r="BZA125" s="113"/>
      <c r="BZB125" s="148"/>
      <c r="BZC125" s="149"/>
      <c r="BZD125" s="150"/>
      <c r="BZE125" s="151"/>
      <c r="BZF125" s="152"/>
      <c r="BZG125" s="146"/>
      <c r="BZH125" s="113"/>
      <c r="BZI125" s="147"/>
      <c r="BZJ125" s="113"/>
      <c r="BZK125" s="148"/>
      <c r="BZL125" s="149"/>
      <c r="BZM125" s="150"/>
      <c r="BZN125" s="151"/>
      <c r="BZO125" s="152"/>
      <c r="BZP125" s="146"/>
      <c r="BZQ125" s="113"/>
      <c r="BZR125" s="147"/>
      <c r="BZS125" s="113"/>
      <c r="BZT125" s="148"/>
      <c r="BZU125" s="149"/>
      <c r="BZV125" s="150"/>
      <c r="BZW125" s="151"/>
      <c r="BZX125" s="152"/>
      <c r="BZY125" s="146"/>
      <c r="BZZ125" s="113"/>
      <c r="CAA125" s="147"/>
      <c r="CAB125" s="113"/>
      <c r="CAC125" s="148"/>
      <c r="CAD125" s="149"/>
      <c r="CAE125" s="150"/>
      <c r="CAF125" s="151"/>
      <c r="CAG125" s="152"/>
      <c r="CAH125" s="146"/>
      <c r="CAI125" s="113"/>
      <c r="CAJ125" s="147"/>
      <c r="CAK125" s="113"/>
      <c r="CAL125" s="148"/>
      <c r="CAM125" s="149"/>
      <c r="CAN125" s="150"/>
      <c r="CAO125" s="151"/>
      <c r="CAP125" s="152"/>
      <c r="CAQ125" s="146"/>
      <c r="CAR125" s="113"/>
      <c r="CAS125" s="147"/>
      <c r="CAT125" s="113"/>
      <c r="CAU125" s="148"/>
      <c r="CAV125" s="149"/>
      <c r="CAW125" s="150"/>
      <c r="CAX125" s="151"/>
      <c r="CAY125" s="152"/>
      <c r="CAZ125" s="146"/>
      <c r="CBA125" s="113"/>
      <c r="CBB125" s="147"/>
      <c r="CBC125" s="113"/>
      <c r="CBD125" s="148"/>
      <c r="CBE125" s="149"/>
      <c r="CBF125" s="150"/>
      <c r="CBG125" s="151"/>
      <c r="CBH125" s="152"/>
      <c r="CBI125" s="146"/>
      <c r="CBJ125" s="113"/>
      <c r="CBK125" s="147"/>
      <c r="CBL125" s="113"/>
      <c r="CBM125" s="148"/>
      <c r="CBN125" s="149"/>
      <c r="CBO125" s="150"/>
      <c r="CBP125" s="151"/>
      <c r="CBQ125" s="152"/>
      <c r="CBR125" s="146"/>
      <c r="CBS125" s="113"/>
      <c r="CBT125" s="147"/>
      <c r="CBU125" s="113"/>
      <c r="CBV125" s="148"/>
      <c r="CBW125" s="149"/>
      <c r="CBX125" s="150"/>
      <c r="CBY125" s="151"/>
      <c r="CBZ125" s="152"/>
      <c r="CCA125" s="146"/>
      <c r="CCB125" s="113"/>
      <c r="CCC125" s="147"/>
      <c r="CCD125" s="113"/>
      <c r="CCE125" s="148"/>
      <c r="CCF125" s="149"/>
      <c r="CCG125" s="150"/>
      <c r="CCH125" s="151"/>
      <c r="CCI125" s="152"/>
      <c r="CCJ125" s="146"/>
      <c r="CCK125" s="113"/>
      <c r="CCL125" s="147"/>
      <c r="CCM125" s="113"/>
      <c r="CCN125" s="148"/>
      <c r="CCO125" s="149"/>
      <c r="CCP125" s="150"/>
      <c r="CCQ125" s="151"/>
      <c r="CCR125" s="152"/>
      <c r="CCS125" s="146"/>
      <c r="CCT125" s="113"/>
      <c r="CCU125" s="147"/>
      <c r="CCV125" s="113"/>
      <c r="CCW125" s="148"/>
      <c r="CCX125" s="149"/>
      <c r="CCY125" s="150"/>
      <c r="CCZ125" s="151"/>
      <c r="CDA125" s="152"/>
      <c r="CDB125" s="146"/>
      <c r="CDC125" s="113"/>
      <c r="CDD125" s="147"/>
      <c r="CDE125" s="113"/>
      <c r="CDF125" s="148"/>
      <c r="CDG125" s="149"/>
      <c r="CDH125" s="150"/>
      <c r="CDI125" s="151"/>
      <c r="CDJ125" s="152"/>
      <c r="CDK125" s="146"/>
      <c r="CDL125" s="113"/>
      <c r="CDM125" s="147"/>
      <c r="CDN125" s="113"/>
      <c r="CDO125" s="148"/>
      <c r="CDP125" s="149"/>
      <c r="CDQ125" s="150"/>
      <c r="CDR125" s="151"/>
      <c r="CDS125" s="152"/>
      <c r="CDT125" s="146"/>
      <c r="CDU125" s="113"/>
      <c r="CDV125" s="147"/>
      <c r="CDW125" s="113"/>
      <c r="CDX125" s="148"/>
      <c r="CDY125" s="149"/>
      <c r="CDZ125" s="150"/>
      <c r="CEA125" s="151"/>
      <c r="CEB125" s="152"/>
      <c r="CEC125" s="146"/>
      <c r="CED125" s="113"/>
      <c r="CEE125" s="147"/>
      <c r="CEF125" s="113"/>
      <c r="CEG125" s="148"/>
      <c r="CEH125" s="149"/>
      <c r="CEI125" s="150"/>
      <c r="CEJ125" s="151"/>
      <c r="CEK125" s="152"/>
      <c r="CEL125" s="146"/>
      <c r="CEM125" s="113"/>
      <c r="CEN125" s="147"/>
      <c r="CEO125" s="113"/>
      <c r="CEP125" s="148"/>
      <c r="CEQ125" s="149"/>
      <c r="CER125" s="150"/>
      <c r="CES125" s="151"/>
      <c r="CET125" s="152"/>
      <c r="CEU125" s="146"/>
      <c r="CEV125" s="113"/>
      <c r="CEW125" s="147"/>
      <c r="CEX125" s="113"/>
      <c r="CEY125" s="148"/>
      <c r="CEZ125" s="149"/>
      <c r="CFA125" s="150"/>
      <c r="CFB125" s="151"/>
      <c r="CFC125" s="152"/>
      <c r="CFD125" s="146"/>
      <c r="CFE125" s="113"/>
      <c r="CFF125" s="147"/>
      <c r="CFG125" s="113"/>
      <c r="CFH125" s="148"/>
      <c r="CFI125" s="149"/>
      <c r="CFJ125" s="150"/>
      <c r="CFK125" s="151"/>
      <c r="CFL125" s="152"/>
      <c r="CFM125" s="146"/>
      <c r="CFN125" s="113"/>
      <c r="CFO125" s="147"/>
      <c r="CFP125" s="113"/>
      <c r="CFQ125" s="148"/>
      <c r="CFR125" s="149"/>
      <c r="CFS125" s="150"/>
      <c r="CFT125" s="151"/>
      <c r="CFU125" s="152"/>
      <c r="CFV125" s="146"/>
      <c r="CFW125" s="113"/>
      <c r="CFX125" s="147"/>
      <c r="CFY125" s="113"/>
      <c r="CFZ125" s="148"/>
      <c r="CGA125" s="149"/>
      <c r="CGB125" s="150"/>
      <c r="CGC125" s="151"/>
      <c r="CGD125" s="152"/>
      <c r="CGE125" s="146"/>
      <c r="CGF125" s="113"/>
      <c r="CGG125" s="147"/>
      <c r="CGH125" s="113"/>
      <c r="CGI125" s="148"/>
      <c r="CGJ125" s="149"/>
      <c r="CGK125" s="150"/>
      <c r="CGL125" s="151"/>
      <c r="CGM125" s="152"/>
      <c r="CGN125" s="146"/>
      <c r="CGO125" s="113"/>
      <c r="CGP125" s="147"/>
      <c r="CGQ125" s="113"/>
      <c r="CGR125" s="148"/>
      <c r="CGS125" s="149"/>
      <c r="CGT125" s="150"/>
      <c r="CGU125" s="151"/>
      <c r="CGV125" s="152"/>
      <c r="CGW125" s="146"/>
      <c r="CGX125" s="113"/>
      <c r="CGY125" s="147"/>
      <c r="CGZ125" s="113"/>
      <c r="CHA125" s="148"/>
      <c r="CHB125" s="149"/>
      <c r="CHC125" s="150"/>
      <c r="CHD125" s="151"/>
      <c r="CHE125" s="152"/>
      <c r="CHF125" s="146"/>
      <c r="CHG125" s="113"/>
      <c r="CHH125" s="147"/>
      <c r="CHI125" s="113"/>
      <c r="CHJ125" s="148"/>
      <c r="CHK125" s="149"/>
      <c r="CHL125" s="150"/>
      <c r="CHM125" s="151"/>
      <c r="CHN125" s="152"/>
      <c r="CHO125" s="146"/>
      <c r="CHP125" s="113"/>
      <c r="CHQ125" s="147"/>
      <c r="CHR125" s="113"/>
      <c r="CHS125" s="148"/>
      <c r="CHT125" s="149"/>
      <c r="CHU125" s="150"/>
      <c r="CHV125" s="151"/>
      <c r="CHW125" s="152"/>
      <c r="CHX125" s="146"/>
      <c r="CHY125" s="113"/>
      <c r="CHZ125" s="147"/>
      <c r="CIA125" s="113"/>
      <c r="CIB125" s="148"/>
      <c r="CIC125" s="149"/>
      <c r="CID125" s="150"/>
      <c r="CIE125" s="151"/>
      <c r="CIF125" s="152"/>
      <c r="CIG125" s="146"/>
      <c r="CIH125" s="113"/>
      <c r="CII125" s="147"/>
      <c r="CIJ125" s="113"/>
      <c r="CIK125" s="148"/>
      <c r="CIL125" s="149"/>
      <c r="CIM125" s="150"/>
      <c r="CIN125" s="151"/>
      <c r="CIO125" s="152"/>
      <c r="CIP125" s="146"/>
      <c r="CIQ125" s="113"/>
      <c r="CIR125" s="147"/>
      <c r="CIS125" s="113"/>
      <c r="CIT125" s="148"/>
      <c r="CIU125" s="149"/>
      <c r="CIV125" s="150"/>
      <c r="CIW125" s="151"/>
      <c r="CIX125" s="152"/>
      <c r="CIY125" s="146"/>
      <c r="CIZ125" s="113"/>
      <c r="CJA125" s="147"/>
      <c r="CJB125" s="113"/>
      <c r="CJC125" s="148"/>
      <c r="CJD125" s="149"/>
      <c r="CJE125" s="150"/>
      <c r="CJF125" s="151"/>
      <c r="CJG125" s="152"/>
      <c r="CJH125" s="146"/>
      <c r="CJI125" s="113"/>
      <c r="CJJ125" s="147"/>
      <c r="CJK125" s="113"/>
      <c r="CJL125" s="148"/>
      <c r="CJM125" s="149"/>
      <c r="CJN125" s="150"/>
      <c r="CJO125" s="151"/>
      <c r="CJP125" s="152"/>
      <c r="CJQ125" s="146"/>
      <c r="CJR125" s="113"/>
      <c r="CJS125" s="147"/>
      <c r="CJT125" s="113"/>
      <c r="CJU125" s="148"/>
      <c r="CJV125" s="149"/>
      <c r="CJW125" s="150"/>
      <c r="CJX125" s="151"/>
      <c r="CJY125" s="152"/>
      <c r="CJZ125" s="146"/>
      <c r="CKA125" s="113"/>
      <c r="CKB125" s="147"/>
      <c r="CKC125" s="113"/>
      <c r="CKD125" s="148"/>
      <c r="CKE125" s="149"/>
      <c r="CKF125" s="150"/>
      <c r="CKG125" s="151"/>
      <c r="CKH125" s="152"/>
      <c r="CKI125" s="146"/>
      <c r="CKJ125" s="113"/>
      <c r="CKK125" s="147"/>
      <c r="CKL125" s="113"/>
      <c r="CKM125" s="148"/>
      <c r="CKN125" s="149"/>
      <c r="CKO125" s="150"/>
      <c r="CKP125" s="151"/>
      <c r="CKQ125" s="152"/>
      <c r="CKR125" s="146"/>
      <c r="CKS125" s="113"/>
      <c r="CKT125" s="147"/>
      <c r="CKU125" s="113"/>
      <c r="CKV125" s="148"/>
      <c r="CKW125" s="149"/>
      <c r="CKX125" s="150"/>
      <c r="CKY125" s="151"/>
      <c r="CKZ125" s="152"/>
      <c r="CLA125" s="146"/>
      <c r="CLB125" s="113"/>
      <c r="CLC125" s="147"/>
      <c r="CLD125" s="113"/>
      <c r="CLE125" s="148"/>
      <c r="CLF125" s="149"/>
      <c r="CLG125" s="150"/>
      <c r="CLH125" s="151"/>
      <c r="CLI125" s="152"/>
      <c r="CLJ125" s="146"/>
      <c r="CLK125" s="113"/>
      <c r="CLL125" s="147"/>
      <c r="CLM125" s="113"/>
      <c r="CLN125" s="148"/>
      <c r="CLO125" s="149"/>
      <c r="CLP125" s="150"/>
      <c r="CLQ125" s="151"/>
      <c r="CLR125" s="152"/>
      <c r="CLS125" s="146"/>
      <c r="CLT125" s="113"/>
      <c r="CLU125" s="147"/>
      <c r="CLV125" s="113"/>
      <c r="CLW125" s="148"/>
      <c r="CLX125" s="149"/>
      <c r="CLY125" s="150"/>
      <c r="CLZ125" s="151"/>
      <c r="CMA125" s="152"/>
      <c r="CMB125" s="146"/>
      <c r="CMC125" s="113"/>
      <c r="CMD125" s="147"/>
      <c r="CME125" s="113"/>
      <c r="CMF125" s="148"/>
      <c r="CMG125" s="149"/>
      <c r="CMH125" s="150"/>
      <c r="CMI125" s="151"/>
      <c r="CMJ125" s="152"/>
      <c r="CMK125" s="146"/>
      <c r="CML125" s="113"/>
      <c r="CMM125" s="147"/>
      <c r="CMN125" s="113"/>
      <c r="CMO125" s="148"/>
      <c r="CMP125" s="149"/>
      <c r="CMQ125" s="150"/>
      <c r="CMR125" s="151"/>
      <c r="CMS125" s="152"/>
      <c r="CMT125" s="146"/>
      <c r="CMU125" s="113"/>
      <c r="CMV125" s="147"/>
      <c r="CMW125" s="113"/>
      <c r="CMX125" s="148"/>
      <c r="CMY125" s="149"/>
      <c r="CMZ125" s="150"/>
      <c r="CNA125" s="151"/>
      <c r="CNB125" s="152"/>
      <c r="CNC125" s="146"/>
      <c r="CND125" s="113"/>
      <c r="CNE125" s="147"/>
      <c r="CNF125" s="113"/>
      <c r="CNG125" s="148"/>
      <c r="CNH125" s="149"/>
      <c r="CNI125" s="150"/>
      <c r="CNJ125" s="151"/>
      <c r="CNK125" s="152"/>
      <c r="CNL125" s="146"/>
      <c r="CNM125" s="113"/>
      <c r="CNN125" s="147"/>
      <c r="CNO125" s="113"/>
      <c r="CNP125" s="148"/>
      <c r="CNQ125" s="149"/>
      <c r="CNR125" s="150"/>
      <c r="CNS125" s="151"/>
      <c r="CNT125" s="152"/>
      <c r="CNU125" s="146"/>
      <c r="CNV125" s="113"/>
      <c r="CNW125" s="147"/>
      <c r="CNX125" s="113"/>
      <c r="CNY125" s="148"/>
      <c r="CNZ125" s="149"/>
      <c r="COA125" s="150"/>
      <c r="COB125" s="151"/>
      <c r="COC125" s="152"/>
      <c r="COD125" s="146"/>
      <c r="COE125" s="113"/>
      <c r="COF125" s="147"/>
      <c r="COG125" s="113"/>
      <c r="COH125" s="148"/>
      <c r="COI125" s="149"/>
      <c r="COJ125" s="150"/>
      <c r="COK125" s="151"/>
      <c r="COL125" s="152"/>
      <c r="COM125" s="146"/>
      <c r="CON125" s="113"/>
      <c r="COO125" s="147"/>
      <c r="COP125" s="113"/>
      <c r="COQ125" s="148"/>
      <c r="COR125" s="149"/>
      <c r="COS125" s="150"/>
      <c r="COT125" s="151"/>
      <c r="COU125" s="152"/>
      <c r="COV125" s="146"/>
      <c r="COW125" s="113"/>
      <c r="COX125" s="147"/>
      <c r="COY125" s="113"/>
      <c r="COZ125" s="148"/>
      <c r="CPA125" s="149"/>
      <c r="CPB125" s="150"/>
      <c r="CPC125" s="151"/>
      <c r="CPD125" s="152"/>
      <c r="CPE125" s="146"/>
      <c r="CPF125" s="113"/>
      <c r="CPG125" s="147"/>
      <c r="CPH125" s="113"/>
      <c r="CPI125" s="148"/>
      <c r="CPJ125" s="149"/>
      <c r="CPK125" s="150"/>
      <c r="CPL125" s="151"/>
      <c r="CPM125" s="152"/>
      <c r="CPN125" s="146"/>
      <c r="CPO125" s="113"/>
      <c r="CPP125" s="147"/>
      <c r="CPQ125" s="113"/>
      <c r="CPR125" s="148"/>
      <c r="CPS125" s="149"/>
      <c r="CPT125" s="150"/>
      <c r="CPU125" s="151"/>
      <c r="CPV125" s="152"/>
      <c r="CPW125" s="146"/>
      <c r="CPX125" s="113"/>
      <c r="CPY125" s="147"/>
      <c r="CPZ125" s="113"/>
      <c r="CQA125" s="148"/>
      <c r="CQB125" s="149"/>
      <c r="CQC125" s="150"/>
      <c r="CQD125" s="151"/>
      <c r="CQE125" s="152"/>
      <c r="CQF125" s="146"/>
      <c r="CQG125" s="113"/>
      <c r="CQH125" s="147"/>
      <c r="CQI125" s="113"/>
      <c r="CQJ125" s="148"/>
      <c r="CQK125" s="149"/>
      <c r="CQL125" s="150"/>
      <c r="CQM125" s="151"/>
      <c r="CQN125" s="152"/>
      <c r="CQO125" s="146"/>
      <c r="CQP125" s="113"/>
      <c r="CQQ125" s="147"/>
      <c r="CQR125" s="113"/>
      <c r="CQS125" s="148"/>
      <c r="CQT125" s="149"/>
      <c r="CQU125" s="150"/>
      <c r="CQV125" s="151"/>
      <c r="CQW125" s="152"/>
      <c r="CQX125" s="146"/>
      <c r="CQY125" s="113"/>
      <c r="CQZ125" s="147"/>
      <c r="CRA125" s="113"/>
      <c r="CRB125" s="148"/>
      <c r="CRC125" s="149"/>
      <c r="CRD125" s="150"/>
      <c r="CRE125" s="151"/>
      <c r="CRF125" s="152"/>
      <c r="CRG125" s="146"/>
      <c r="CRH125" s="113"/>
      <c r="CRI125" s="147"/>
      <c r="CRJ125" s="113"/>
      <c r="CRK125" s="148"/>
      <c r="CRL125" s="149"/>
      <c r="CRM125" s="150"/>
      <c r="CRN125" s="151"/>
      <c r="CRO125" s="152"/>
      <c r="CRP125" s="146"/>
      <c r="CRQ125" s="113"/>
      <c r="CRR125" s="147"/>
      <c r="CRS125" s="113"/>
      <c r="CRT125" s="148"/>
      <c r="CRU125" s="149"/>
      <c r="CRV125" s="150"/>
      <c r="CRW125" s="151"/>
      <c r="CRX125" s="152"/>
      <c r="CRY125" s="146"/>
      <c r="CRZ125" s="113"/>
      <c r="CSA125" s="147"/>
      <c r="CSB125" s="113"/>
      <c r="CSC125" s="148"/>
      <c r="CSD125" s="149"/>
      <c r="CSE125" s="150"/>
      <c r="CSF125" s="151"/>
      <c r="CSG125" s="152"/>
      <c r="CSH125" s="146"/>
      <c r="CSI125" s="113"/>
      <c r="CSJ125" s="147"/>
      <c r="CSK125" s="113"/>
      <c r="CSL125" s="148"/>
      <c r="CSM125" s="149"/>
      <c r="CSN125" s="150"/>
      <c r="CSO125" s="151"/>
      <c r="CSP125" s="152"/>
      <c r="CSQ125" s="146"/>
      <c r="CSR125" s="113"/>
      <c r="CSS125" s="147"/>
      <c r="CST125" s="113"/>
      <c r="CSU125" s="148"/>
      <c r="CSV125" s="149"/>
      <c r="CSW125" s="150"/>
      <c r="CSX125" s="151"/>
      <c r="CSY125" s="152"/>
      <c r="CSZ125" s="146"/>
      <c r="CTA125" s="113"/>
      <c r="CTB125" s="147"/>
      <c r="CTC125" s="113"/>
      <c r="CTD125" s="148"/>
      <c r="CTE125" s="149"/>
      <c r="CTF125" s="150"/>
      <c r="CTG125" s="151"/>
      <c r="CTH125" s="152"/>
      <c r="CTI125" s="146"/>
      <c r="CTJ125" s="113"/>
      <c r="CTK125" s="147"/>
      <c r="CTL125" s="113"/>
      <c r="CTM125" s="148"/>
      <c r="CTN125" s="149"/>
      <c r="CTO125" s="150"/>
      <c r="CTP125" s="151"/>
      <c r="CTQ125" s="152"/>
      <c r="CTR125" s="146"/>
      <c r="CTS125" s="113"/>
      <c r="CTT125" s="147"/>
      <c r="CTU125" s="113"/>
      <c r="CTV125" s="148"/>
      <c r="CTW125" s="149"/>
      <c r="CTX125" s="150"/>
      <c r="CTY125" s="151"/>
      <c r="CTZ125" s="152"/>
      <c r="CUA125" s="146"/>
      <c r="CUB125" s="113"/>
      <c r="CUC125" s="147"/>
      <c r="CUD125" s="113"/>
      <c r="CUE125" s="148"/>
      <c r="CUF125" s="149"/>
      <c r="CUG125" s="150"/>
      <c r="CUH125" s="151"/>
      <c r="CUI125" s="152"/>
      <c r="CUJ125" s="146"/>
      <c r="CUK125" s="113"/>
      <c r="CUL125" s="147"/>
      <c r="CUM125" s="113"/>
      <c r="CUN125" s="148"/>
      <c r="CUO125" s="149"/>
      <c r="CUP125" s="150"/>
      <c r="CUQ125" s="151"/>
      <c r="CUR125" s="152"/>
      <c r="CUS125" s="146"/>
      <c r="CUT125" s="113"/>
      <c r="CUU125" s="147"/>
      <c r="CUV125" s="113"/>
      <c r="CUW125" s="148"/>
      <c r="CUX125" s="149"/>
      <c r="CUY125" s="150"/>
      <c r="CUZ125" s="151"/>
      <c r="CVA125" s="152"/>
      <c r="CVB125" s="146"/>
      <c r="CVC125" s="113"/>
      <c r="CVD125" s="147"/>
      <c r="CVE125" s="113"/>
      <c r="CVF125" s="148"/>
      <c r="CVG125" s="149"/>
      <c r="CVH125" s="150"/>
      <c r="CVI125" s="151"/>
      <c r="CVJ125" s="152"/>
      <c r="CVK125" s="146"/>
      <c r="CVL125" s="113"/>
      <c r="CVM125" s="147"/>
      <c r="CVN125" s="113"/>
      <c r="CVO125" s="148"/>
      <c r="CVP125" s="149"/>
      <c r="CVQ125" s="150"/>
      <c r="CVR125" s="151"/>
      <c r="CVS125" s="152"/>
      <c r="CVT125" s="146"/>
      <c r="CVU125" s="113"/>
      <c r="CVV125" s="147"/>
      <c r="CVW125" s="113"/>
      <c r="CVX125" s="148"/>
      <c r="CVY125" s="149"/>
      <c r="CVZ125" s="150"/>
      <c r="CWA125" s="151"/>
      <c r="CWB125" s="152"/>
      <c r="CWC125" s="146"/>
      <c r="CWD125" s="113"/>
      <c r="CWE125" s="147"/>
      <c r="CWF125" s="113"/>
      <c r="CWG125" s="148"/>
      <c r="CWH125" s="149"/>
      <c r="CWI125" s="150"/>
      <c r="CWJ125" s="151"/>
      <c r="CWK125" s="152"/>
      <c r="CWL125" s="146"/>
      <c r="CWM125" s="113"/>
      <c r="CWN125" s="147"/>
      <c r="CWO125" s="113"/>
      <c r="CWP125" s="148"/>
      <c r="CWQ125" s="149"/>
      <c r="CWR125" s="150"/>
      <c r="CWS125" s="151"/>
      <c r="CWT125" s="152"/>
      <c r="CWU125" s="146"/>
      <c r="CWV125" s="113"/>
      <c r="CWW125" s="147"/>
      <c r="CWX125" s="113"/>
      <c r="CWY125" s="148"/>
      <c r="CWZ125" s="149"/>
      <c r="CXA125" s="150"/>
      <c r="CXB125" s="151"/>
      <c r="CXC125" s="152"/>
      <c r="CXD125" s="146"/>
      <c r="CXE125" s="113"/>
      <c r="CXF125" s="147"/>
      <c r="CXG125" s="113"/>
      <c r="CXH125" s="148"/>
      <c r="CXI125" s="149"/>
      <c r="CXJ125" s="150"/>
      <c r="CXK125" s="151"/>
      <c r="CXL125" s="152"/>
      <c r="CXM125" s="146"/>
      <c r="CXN125" s="113"/>
      <c r="CXO125" s="147"/>
      <c r="CXP125" s="113"/>
      <c r="CXQ125" s="148"/>
      <c r="CXR125" s="149"/>
      <c r="CXS125" s="150"/>
      <c r="CXT125" s="151"/>
      <c r="CXU125" s="152"/>
      <c r="CXV125" s="146"/>
      <c r="CXW125" s="113"/>
      <c r="CXX125" s="147"/>
      <c r="CXY125" s="113"/>
      <c r="CXZ125" s="148"/>
      <c r="CYA125" s="149"/>
      <c r="CYB125" s="150"/>
      <c r="CYC125" s="151"/>
      <c r="CYD125" s="152"/>
      <c r="CYE125" s="146"/>
      <c r="CYF125" s="113"/>
      <c r="CYG125" s="147"/>
      <c r="CYH125" s="113"/>
      <c r="CYI125" s="148"/>
      <c r="CYJ125" s="149"/>
      <c r="CYK125" s="150"/>
      <c r="CYL125" s="151"/>
      <c r="CYM125" s="152"/>
      <c r="CYN125" s="146"/>
      <c r="CYO125" s="113"/>
      <c r="CYP125" s="147"/>
      <c r="CYQ125" s="113"/>
      <c r="CYR125" s="148"/>
      <c r="CYS125" s="149"/>
      <c r="CYT125" s="150"/>
      <c r="CYU125" s="151"/>
      <c r="CYV125" s="152"/>
      <c r="CYW125" s="146"/>
      <c r="CYX125" s="113"/>
      <c r="CYY125" s="147"/>
      <c r="CYZ125" s="113"/>
      <c r="CZA125" s="148"/>
      <c r="CZB125" s="149"/>
      <c r="CZC125" s="150"/>
      <c r="CZD125" s="151"/>
      <c r="CZE125" s="152"/>
      <c r="CZF125" s="146"/>
      <c r="CZG125" s="113"/>
      <c r="CZH125" s="147"/>
      <c r="CZI125" s="113"/>
      <c r="CZJ125" s="148"/>
      <c r="CZK125" s="149"/>
      <c r="CZL125" s="150"/>
      <c r="CZM125" s="151"/>
      <c r="CZN125" s="152"/>
      <c r="CZO125" s="146"/>
      <c r="CZP125" s="113"/>
      <c r="CZQ125" s="147"/>
      <c r="CZR125" s="113"/>
      <c r="CZS125" s="148"/>
      <c r="CZT125" s="149"/>
      <c r="CZU125" s="150"/>
      <c r="CZV125" s="151"/>
      <c r="CZW125" s="152"/>
      <c r="CZX125" s="146"/>
      <c r="CZY125" s="113"/>
      <c r="CZZ125" s="147"/>
      <c r="DAA125" s="113"/>
      <c r="DAB125" s="148"/>
      <c r="DAC125" s="149"/>
      <c r="DAD125" s="150"/>
      <c r="DAE125" s="151"/>
      <c r="DAF125" s="152"/>
      <c r="DAG125" s="146"/>
      <c r="DAH125" s="113"/>
      <c r="DAI125" s="147"/>
      <c r="DAJ125" s="113"/>
      <c r="DAK125" s="148"/>
      <c r="DAL125" s="149"/>
      <c r="DAM125" s="150"/>
      <c r="DAN125" s="151"/>
      <c r="DAO125" s="152"/>
      <c r="DAP125" s="146"/>
      <c r="DAQ125" s="113"/>
      <c r="DAR125" s="147"/>
      <c r="DAS125" s="113"/>
      <c r="DAT125" s="148"/>
      <c r="DAU125" s="149"/>
      <c r="DAV125" s="150"/>
      <c r="DAW125" s="151"/>
      <c r="DAX125" s="152"/>
      <c r="DAY125" s="146"/>
      <c r="DAZ125" s="113"/>
      <c r="DBA125" s="147"/>
      <c r="DBB125" s="113"/>
      <c r="DBC125" s="148"/>
      <c r="DBD125" s="149"/>
      <c r="DBE125" s="150"/>
      <c r="DBF125" s="151"/>
      <c r="DBG125" s="152"/>
      <c r="DBH125" s="146"/>
      <c r="DBI125" s="113"/>
      <c r="DBJ125" s="147"/>
      <c r="DBK125" s="113"/>
      <c r="DBL125" s="148"/>
      <c r="DBM125" s="149"/>
      <c r="DBN125" s="150"/>
      <c r="DBO125" s="151"/>
      <c r="DBP125" s="152"/>
      <c r="DBQ125" s="146"/>
      <c r="DBR125" s="113"/>
      <c r="DBS125" s="147"/>
      <c r="DBT125" s="113"/>
      <c r="DBU125" s="148"/>
      <c r="DBV125" s="149"/>
      <c r="DBW125" s="150"/>
      <c r="DBX125" s="151"/>
      <c r="DBY125" s="152"/>
      <c r="DBZ125" s="146"/>
      <c r="DCA125" s="113"/>
      <c r="DCB125" s="147"/>
      <c r="DCC125" s="113"/>
      <c r="DCD125" s="148"/>
      <c r="DCE125" s="149"/>
      <c r="DCF125" s="150"/>
      <c r="DCG125" s="151"/>
      <c r="DCH125" s="152"/>
      <c r="DCI125" s="146"/>
      <c r="DCJ125" s="113"/>
      <c r="DCK125" s="147"/>
      <c r="DCL125" s="113"/>
      <c r="DCM125" s="148"/>
      <c r="DCN125" s="149"/>
      <c r="DCO125" s="150"/>
      <c r="DCP125" s="151"/>
      <c r="DCQ125" s="152"/>
      <c r="DCR125" s="146"/>
      <c r="DCS125" s="113"/>
      <c r="DCT125" s="147"/>
      <c r="DCU125" s="113"/>
      <c r="DCV125" s="148"/>
      <c r="DCW125" s="149"/>
      <c r="DCX125" s="150"/>
      <c r="DCY125" s="151"/>
      <c r="DCZ125" s="152"/>
      <c r="DDA125" s="146"/>
      <c r="DDB125" s="113"/>
      <c r="DDC125" s="147"/>
      <c r="DDD125" s="113"/>
      <c r="DDE125" s="148"/>
      <c r="DDF125" s="149"/>
      <c r="DDG125" s="150"/>
      <c r="DDH125" s="151"/>
      <c r="DDI125" s="152"/>
      <c r="DDJ125" s="146"/>
      <c r="DDK125" s="113"/>
      <c r="DDL125" s="147"/>
      <c r="DDM125" s="113"/>
      <c r="DDN125" s="148"/>
      <c r="DDO125" s="149"/>
      <c r="DDP125" s="150"/>
      <c r="DDQ125" s="151"/>
      <c r="DDR125" s="152"/>
      <c r="DDS125" s="146"/>
      <c r="DDT125" s="113"/>
      <c r="DDU125" s="147"/>
      <c r="DDV125" s="113"/>
      <c r="DDW125" s="148"/>
      <c r="DDX125" s="149"/>
      <c r="DDY125" s="150"/>
      <c r="DDZ125" s="151"/>
      <c r="DEA125" s="152"/>
      <c r="DEB125" s="146"/>
      <c r="DEC125" s="113"/>
      <c r="DED125" s="147"/>
      <c r="DEE125" s="113"/>
      <c r="DEF125" s="148"/>
      <c r="DEG125" s="149"/>
      <c r="DEH125" s="150"/>
      <c r="DEI125" s="151"/>
      <c r="DEJ125" s="152"/>
      <c r="DEK125" s="146"/>
      <c r="DEL125" s="113"/>
      <c r="DEM125" s="147"/>
      <c r="DEN125" s="113"/>
      <c r="DEO125" s="148"/>
      <c r="DEP125" s="149"/>
      <c r="DEQ125" s="150"/>
      <c r="DER125" s="151"/>
      <c r="DES125" s="152"/>
      <c r="DET125" s="146"/>
      <c r="DEU125" s="113"/>
      <c r="DEV125" s="147"/>
      <c r="DEW125" s="113"/>
      <c r="DEX125" s="148"/>
      <c r="DEY125" s="149"/>
      <c r="DEZ125" s="150"/>
      <c r="DFA125" s="151"/>
      <c r="DFB125" s="152"/>
      <c r="DFC125" s="146"/>
      <c r="DFD125" s="113"/>
      <c r="DFE125" s="147"/>
      <c r="DFF125" s="113"/>
      <c r="DFG125" s="148"/>
      <c r="DFH125" s="149"/>
      <c r="DFI125" s="150"/>
      <c r="DFJ125" s="151"/>
      <c r="DFK125" s="152"/>
      <c r="DFL125" s="146"/>
      <c r="DFM125" s="113"/>
      <c r="DFN125" s="147"/>
      <c r="DFO125" s="113"/>
      <c r="DFP125" s="148"/>
      <c r="DFQ125" s="149"/>
      <c r="DFR125" s="150"/>
      <c r="DFS125" s="151"/>
      <c r="DFT125" s="152"/>
      <c r="DFU125" s="146"/>
      <c r="DFV125" s="113"/>
      <c r="DFW125" s="147"/>
      <c r="DFX125" s="113"/>
      <c r="DFY125" s="148"/>
      <c r="DFZ125" s="149"/>
      <c r="DGA125" s="150"/>
      <c r="DGB125" s="151"/>
      <c r="DGC125" s="152"/>
      <c r="DGD125" s="146"/>
      <c r="DGE125" s="113"/>
      <c r="DGF125" s="147"/>
      <c r="DGG125" s="113"/>
      <c r="DGH125" s="148"/>
      <c r="DGI125" s="149"/>
      <c r="DGJ125" s="150"/>
      <c r="DGK125" s="151"/>
      <c r="DGL125" s="152"/>
      <c r="DGM125" s="146"/>
      <c r="DGN125" s="113"/>
      <c r="DGO125" s="147"/>
      <c r="DGP125" s="113"/>
      <c r="DGQ125" s="148"/>
      <c r="DGR125" s="149"/>
      <c r="DGS125" s="150"/>
      <c r="DGT125" s="151"/>
      <c r="DGU125" s="152"/>
      <c r="DGV125" s="146"/>
      <c r="DGW125" s="113"/>
      <c r="DGX125" s="147"/>
      <c r="DGY125" s="113"/>
      <c r="DGZ125" s="148"/>
      <c r="DHA125" s="149"/>
      <c r="DHB125" s="150"/>
      <c r="DHC125" s="151"/>
      <c r="DHD125" s="152"/>
      <c r="DHE125" s="146"/>
      <c r="DHF125" s="113"/>
      <c r="DHG125" s="147"/>
      <c r="DHH125" s="113"/>
      <c r="DHI125" s="148"/>
      <c r="DHJ125" s="149"/>
      <c r="DHK125" s="150"/>
      <c r="DHL125" s="151"/>
      <c r="DHM125" s="152"/>
      <c r="DHN125" s="146"/>
      <c r="DHO125" s="113"/>
      <c r="DHP125" s="147"/>
      <c r="DHQ125" s="113"/>
      <c r="DHR125" s="148"/>
      <c r="DHS125" s="149"/>
      <c r="DHT125" s="150"/>
      <c r="DHU125" s="151"/>
      <c r="DHV125" s="152"/>
      <c r="DHW125" s="146"/>
      <c r="DHX125" s="113"/>
      <c r="DHY125" s="147"/>
      <c r="DHZ125" s="113"/>
      <c r="DIA125" s="148"/>
      <c r="DIB125" s="149"/>
      <c r="DIC125" s="150"/>
      <c r="DID125" s="151"/>
      <c r="DIE125" s="152"/>
      <c r="DIF125" s="146"/>
      <c r="DIG125" s="113"/>
      <c r="DIH125" s="147"/>
      <c r="DII125" s="113"/>
      <c r="DIJ125" s="148"/>
      <c r="DIK125" s="149"/>
      <c r="DIL125" s="150"/>
      <c r="DIM125" s="151"/>
      <c r="DIN125" s="152"/>
      <c r="DIO125" s="146"/>
      <c r="DIP125" s="113"/>
      <c r="DIQ125" s="147"/>
      <c r="DIR125" s="113"/>
      <c r="DIS125" s="148"/>
      <c r="DIT125" s="149"/>
      <c r="DIU125" s="150"/>
      <c r="DIV125" s="151"/>
      <c r="DIW125" s="152"/>
      <c r="DIX125" s="146"/>
      <c r="DIY125" s="113"/>
      <c r="DIZ125" s="147"/>
      <c r="DJA125" s="113"/>
      <c r="DJB125" s="148"/>
      <c r="DJC125" s="149"/>
      <c r="DJD125" s="150"/>
      <c r="DJE125" s="151"/>
      <c r="DJF125" s="152"/>
      <c r="DJG125" s="146"/>
      <c r="DJH125" s="113"/>
      <c r="DJI125" s="147"/>
      <c r="DJJ125" s="113"/>
      <c r="DJK125" s="148"/>
      <c r="DJL125" s="149"/>
      <c r="DJM125" s="150"/>
      <c r="DJN125" s="151"/>
      <c r="DJO125" s="152"/>
      <c r="DJP125" s="146"/>
      <c r="DJQ125" s="113"/>
      <c r="DJR125" s="147"/>
      <c r="DJS125" s="113"/>
      <c r="DJT125" s="148"/>
      <c r="DJU125" s="149"/>
      <c r="DJV125" s="150"/>
      <c r="DJW125" s="151"/>
      <c r="DJX125" s="152"/>
      <c r="DJY125" s="146"/>
      <c r="DJZ125" s="113"/>
      <c r="DKA125" s="147"/>
      <c r="DKB125" s="113"/>
      <c r="DKC125" s="148"/>
      <c r="DKD125" s="149"/>
      <c r="DKE125" s="150"/>
      <c r="DKF125" s="151"/>
      <c r="DKG125" s="152"/>
      <c r="DKH125" s="146"/>
      <c r="DKI125" s="113"/>
      <c r="DKJ125" s="147"/>
      <c r="DKK125" s="113"/>
      <c r="DKL125" s="148"/>
      <c r="DKM125" s="149"/>
      <c r="DKN125" s="150"/>
      <c r="DKO125" s="151"/>
      <c r="DKP125" s="152"/>
      <c r="DKQ125" s="146"/>
      <c r="DKR125" s="113"/>
      <c r="DKS125" s="147"/>
      <c r="DKT125" s="113"/>
      <c r="DKU125" s="148"/>
      <c r="DKV125" s="149"/>
      <c r="DKW125" s="150"/>
      <c r="DKX125" s="151"/>
      <c r="DKY125" s="152"/>
      <c r="DKZ125" s="146"/>
      <c r="DLA125" s="113"/>
      <c r="DLB125" s="147"/>
      <c r="DLC125" s="113"/>
      <c r="DLD125" s="148"/>
      <c r="DLE125" s="149"/>
      <c r="DLF125" s="150"/>
      <c r="DLG125" s="151"/>
      <c r="DLH125" s="152"/>
      <c r="DLI125" s="146"/>
      <c r="DLJ125" s="113"/>
      <c r="DLK125" s="147"/>
      <c r="DLL125" s="113"/>
      <c r="DLM125" s="148"/>
      <c r="DLN125" s="149"/>
      <c r="DLO125" s="150"/>
      <c r="DLP125" s="151"/>
      <c r="DLQ125" s="152"/>
      <c r="DLR125" s="146"/>
      <c r="DLS125" s="113"/>
      <c r="DLT125" s="147"/>
      <c r="DLU125" s="113"/>
      <c r="DLV125" s="148"/>
      <c r="DLW125" s="149"/>
      <c r="DLX125" s="150"/>
      <c r="DLY125" s="151"/>
      <c r="DLZ125" s="152"/>
      <c r="DMA125" s="146"/>
      <c r="DMB125" s="113"/>
      <c r="DMC125" s="147"/>
      <c r="DMD125" s="113"/>
      <c r="DME125" s="148"/>
      <c r="DMF125" s="149"/>
      <c r="DMG125" s="150"/>
      <c r="DMH125" s="151"/>
      <c r="DMI125" s="152"/>
      <c r="DMJ125" s="146"/>
      <c r="DMK125" s="113"/>
      <c r="DML125" s="147"/>
      <c r="DMM125" s="113"/>
      <c r="DMN125" s="148"/>
      <c r="DMO125" s="149"/>
      <c r="DMP125" s="150"/>
      <c r="DMQ125" s="151"/>
      <c r="DMR125" s="152"/>
      <c r="DMS125" s="146"/>
      <c r="DMT125" s="113"/>
      <c r="DMU125" s="147"/>
      <c r="DMV125" s="113"/>
      <c r="DMW125" s="148"/>
      <c r="DMX125" s="149"/>
      <c r="DMY125" s="150"/>
      <c r="DMZ125" s="151"/>
      <c r="DNA125" s="152"/>
      <c r="DNB125" s="146"/>
      <c r="DNC125" s="113"/>
      <c r="DND125" s="147"/>
      <c r="DNE125" s="113"/>
      <c r="DNF125" s="148"/>
      <c r="DNG125" s="149"/>
      <c r="DNH125" s="150"/>
      <c r="DNI125" s="151"/>
      <c r="DNJ125" s="152"/>
      <c r="DNK125" s="146"/>
      <c r="DNL125" s="113"/>
      <c r="DNM125" s="147"/>
      <c r="DNN125" s="113"/>
      <c r="DNO125" s="148"/>
      <c r="DNP125" s="149"/>
      <c r="DNQ125" s="150"/>
      <c r="DNR125" s="151"/>
      <c r="DNS125" s="152"/>
      <c r="DNT125" s="146"/>
      <c r="DNU125" s="113"/>
      <c r="DNV125" s="147"/>
      <c r="DNW125" s="113"/>
      <c r="DNX125" s="148"/>
      <c r="DNY125" s="149"/>
      <c r="DNZ125" s="150"/>
      <c r="DOA125" s="151"/>
      <c r="DOB125" s="152"/>
      <c r="DOC125" s="146"/>
      <c r="DOD125" s="113"/>
      <c r="DOE125" s="147"/>
      <c r="DOF125" s="113"/>
      <c r="DOG125" s="148"/>
      <c r="DOH125" s="149"/>
      <c r="DOI125" s="150"/>
      <c r="DOJ125" s="151"/>
      <c r="DOK125" s="152"/>
      <c r="DOL125" s="146"/>
      <c r="DOM125" s="113"/>
      <c r="DON125" s="147"/>
      <c r="DOO125" s="113"/>
      <c r="DOP125" s="148"/>
      <c r="DOQ125" s="149"/>
      <c r="DOR125" s="150"/>
      <c r="DOS125" s="151"/>
      <c r="DOT125" s="152"/>
      <c r="DOU125" s="146"/>
      <c r="DOV125" s="113"/>
      <c r="DOW125" s="147"/>
      <c r="DOX125" s="113"/>
      <c r="DOY125" s="148"/>
      <c r="DOZ125" s="149"/>
      <c r="DPA125" s="150"/>
      <c r="DPB125" s="151"/>
      <c r="DPC125" s="152"/>
      <c r="DPD125" s="146"/>
      <c r="DPE125" s="113"/>
      <c r="DPF125" s="147"/>
      <c r="DPG125" s="113"/>
      <c r="DPH125" s="148"/>
      <c r="DPI125" s="149"/>
      <c r="DPJ125" s="150"/>
      <c r="DPK125" s="151"/>
      <c r="DPL125" s="152"/>
      <c r="DPM125" s="146"/>
      <c r="DPN125" s="113"/>
      <c r="DPO125" s="147"/>
      <c r="DPP125" s="113"/>
      <c r="DPQ125" s="148"/>
      <c r="DPR125" s="149"/>
      <c r="DPS125" s="150"/>
      <c r="DPT125" s="151"/>
      <c r="DPU125" s="152"/>
      <c r="DPV125" s="146"/>
      <c r="DPW125" s="113"/>
      <c r="DPX125" s="147"/>
      <c r="DPY125" s="113"/>
      <c r="DPZ125" s="148"/>
      <c r="DQA125" s="149"/>
      <c r="DQB125" s="150"/>
      <c r="DQC125" s="151"/>
      <c r="DQD125" s="152"/>
      <c r="DQE125" s="146"/>
      <c r="DQF125" s="113"/>
      <c r="DQG125" s="147"/>
      <c r="DQH125" s="113"/>
      <c r="DQI125" s="148"/>
      <c r="DQJ125" s="149"/>
      <c r="DQK125" s="150"/>
      <c r="DQL125" s="151"/>
      <c r="DQM125" s="152"/>
      <c r="DQN125" s="146"/>
      <c r="DQO125" s="113"/>
      <c r="DQP125" s="147"/>
      <c r="DQQ125" s="113"/>
      <c r="DQR125" s="148"/>
      <c r="DQS125" s="149"/>
      <c r="DQT125" s="150"/>
      <c r="DQU125" s="151"/>
      <c r="DQV125" s="152"/>
      <c r="DQW125" s="146"/>
      <c r="DQX125" s="113"/>
      <c r="DQY125" s="147"/>
      <c r="DQZ125" s="113"/>
      <c r="DRA125" s="148"/>
      <c r="DRB125" s="149"/>
      <c r="DRC125" s="150"/>
      <c r="DRD125" s="151"/>
      <c r="DRE125" s="152"/>
      <c r="DRF125" s="146"/>
      <c r="DRG125" s="113"/>
      <c r="DRH125" s="147"/>
      <c r="DRI125" s="113"/>
      <c r="DRJ125" s="148"/>
      <c r="DRK125" s="149"/>
      <c r="DRL125" s="150"/>
      <c r="DRM125" s="151"/>
      <c r="DRN125" s="152"/>
      <c r="DRO125" s="146"/>
      <c r="DRP125" s="113"/>
      <c r="DRQ125" s="147"/>
      <c r="DRR125" s="113"/>
      <c r="DRS125" s="148"/>
      <c r="DRT125" s="149"/>
      <c r="DRU125" s="150"/>
      <c r="DRV125" s="151"/>
      <c r="DRW125" s="152"/>
      <c r="DRX125" s="146"/>
      <c r="DRY125" s="113"/>
      <c r="DRZ125" s="147"/>
      <c r="DSA125" s="113"/>
      <c r="DSB125" s="148"/>
      <c r="DSC125" s="149"/>
      <c r="DSD125" s="150"/>
      <c r="DSE125" s="151"/>
      <c r="DSF125" s="152"/>
      <c r="DSG125" s="146"/>
      <c r="DSH125" s="113"/>
      <c r="DSI125" s="147"/>
      <c r="DSJ125" s="113"/>
      <c r="DSK125" s="148"/>
      <c r="DSL125" s="149"/>
      <c r="DSM125" s="150"/>
      <c r="DSN125" s="151"/>
      <c r="DSO125" s="152"/>
      <c r="DSP125" s="146"/>
      <c r="DSQ125" s="113"/>
      <c r="DSR125" s="147"/>
      <c r="DSS125" s="113"/>
      <c r="DST125" s="148"/>
      <c r="DSU125" s="149"/>
      <c r="DSV125" s="150"/>
      <c r="DSW125" s="151"/>
      <c r="DSX125" s="152"/>
      <c r="DSY125" s="146"/>
      <c r="DSZ125" s="113"/>
      <c r="DTA125" s="147"/>
      <c r="DTB125" s="113"/>
      <c r="DTC125" s="148"/>
      <c r="DTD125" s="149"/>
      <c r="DTE125" s="150"/>
      <c r="DTF125" s="151"/>
      <c r="DTG125" s="152"/>
      <c r="DTH125" s="146"/>
      <c r="DTI125" s="113"/>
      <c r="DTJ125" s="147"/>
      <c r="DTK125" s="113"/>
      <c r="DTL125" s="148"/>
      <c r="DTM125" s="149"/>
      <c r="DTN125" s="150"/>
      <c r="DTO125" s="151"/>
      <c r="DTP125" s="152"/>
      <c r="DTQ125" s="146"/>
      <c r="DTR125" s="113"/>
      <c r="DTS125" s="147"/>
      <c r="DTT125" s="113"/>
      <c r="DTU125" s="148"/>
      <c r="DTV125" s="149"/>
      <c r="DTW125" s="150"/>
      <c r="DTX125" s="151"/>
      <c r="DTY125" s="152"/>
      <c r="DTZ125" s="146"/>
      <c r="DUA125" s="113"/>
      <c r="DUB125" s="147"/>
      <c r="DUC125" s="113"/>
      <c r="DUD125" s="148"/>
      <c r="DUE125" s="149"/>
      <c r="DUF125" s="150"/>
      <c r="DUG125" s="151"/>
      <c r="DUH125" s="152"/>
      <c r="DUI125" s="146"/>
      <c r="DUJ125" s="113"/>
      <c r="DUK125" s="147"/>
      <c r="DUL125" s="113"/>
      <c r="DUM125" s="148"/>
      <c r="DUN125" s="149"/>
      <c r="DUO125" s="150"/>
      <c r="DUP125" s="151"/>
      <c r="DUQ125" s="152"/>
      <c r="DUR125" s="146"/>
      <c r="DUS125" s="113"/>
      <c r="DUT125" s="147"/>
      <c r="DUU125" s="113"/>
      <c r="DUV125" s="148"/>
      <c r="DUW125" s="149"/>
      <c r="DUX125" s="150"/>
      <c r="DUY125" s="151"/>
      <c r="DUZ125" s="152"/>
      <c r="DVA125" s="146"/>
      <c r="DVB125" s="113"/>
      <c r="DVC125" s="147"/>
      <c r="DVD125" s="113"/>
      <c r="DVE125" s="148"/>
      <c r="DVF125" s="149"/>
      <c r="DVG125" s="150"/>
      <c r="DVH125" s="151"/>
      <c r="DVI125" s="152"/>
      <c r="DVJ125" s="146"/>
      <c r="DVK125" s="113"/>
      <c r="DVL125" s="147"/>
      <c r="DVM125" s="113"/>
      <c r="DVN125" s="148"/>
      <c r="DVO125" s="149"/>
      <c r="DVP125" s="150"/>
      <c r="DVQ125" s="151"/>
      <c r="DVR125" s="152"/>
      <c r="DVS125" s="146"/>
      <c r="DVT125" s="113"/>
      <c r="DVU125" s="147"/>
      <c r="DVV125" s="113"/>
      <c r="DVW125" s="148"/>
      <c r="DVX125" s="149"/>
      <c r="DVY125" s="150"/>
      <c r="DVZ125" s="151"/>
      <c r="DWA125" s="152"/>
      <c r="DWB125" s="146"/>
      <c r="DWC125" s="113"/>
      <c r="DWD125" s="147"/>
      <c r="DWE125" s="113"/>
      <c r="DWF125" s="148"/>
      <c r="DWG125" s="149"/>
      <c r="DWH125" s="150"/>
      <c r="DWI125" s="151"/>
      <c r="DWJ125" s="152"/>
      <c r="DWK125" s="146"/>
      <c r="DWL125" s="113"/>
      <c r="DWM125" s="147"/>
      <c r="DWN125" s="113"/>
      <c r="DWO125" s="148"/>
      <c r="DWP125" s="149"/>
      <c r="DWQ125" s="150"/>
      <c r="DWR125" s="151"/>
      <c r="DWS125" s="152"/>
      <c r="DWT125" s="146"/>
      <c r="DWU125" s="113"/>
      <c r="DWV125" s="147"/>
      <c r="DWW125" s="113"/>
      <c r="DWX125" s="148"/>
      <c r="DWY125" s="149"/>
      <c r="DWZ125" s="150"/>
      <c r="DXA125" s="151"/>
      <c r="DXB125" s="152"/>
      <c r="DXC125" s="146"/>
      <c r="DXD125" s="113"/>
      <c r="DXE125" s="147"/>
      <c r="DXF125" s="113"/>
      <c r="DXG125" s="148"/>
      <c r="DXH125" s="149"/>
      <c r="DXI125" s="150"/>
      <c r="DXJ125" s="151"/>
      <c r="DXK125" s="152"/>
      <c r="DXL125" s="146"/>
      <c r="DXM125" s="113"/>
      <c r="DXN125" s="147"/>
      <c r="DXO125" s="113"/>
      <c r="DXP125" s="148"/>
      <c r="DXQ125" s="149"/>
      <c r="DXR125" s="150"/>
      <c r="DXS125" s="151"/>
      <c r="DXT125" s="152"/>
      <c r="DXU125" s="146"/>
      <c r="DXV125" s="113"/>
      <c r="DXW125" s="147"/>
      <c r="DXX125" s="113"/>
      <c r="DXY125" s="148"/>
      <c r="DXZ125" s="149"/>
      <c r="DYA125" s="150"/>
      <c r="DYB125" s="151"/>
      <c r="DYC125" s="152"/>
      <c r="DYD125" s="146"/>
      <c r="DYE125" s="113"/>
      <c r="DYF125" s="147"/>
      <c r="DYG125" s="113"/>
      <c r="DYH125" s="148"/>
      <c r="DYI125" s="149"/>
      <c r="DYJ125" s="150"/>
      <c r="DYK125" s="151"/>
      <c r="DYL125" s="152"/>
      <c r="DYM125" s="146"/>
      <c r="DYN125" s="113"/>
      <c r="DYO125" s="147"/>
      <c r="DYP125" s="113"/>
      <c r="DYQ125" s="148"/>
      <c r="DYR125" s="149"/>
      <c r="DYS125" s="150"/>
      <c r="DYT125" s="151"/>
      <c r="DYU125" s="152"/>
      <c r="DYV125" s="146"/>
      <c r="DYW125" s="113"/>
      <c r="DYX125" s="147"/>
      <c r="DYY125" s="113"/>
      <c r="DYZ125" s="148"/>
      <c r="DZA125" s="149"/>
      <c r="DZB125" s="150"/>
      <c r="DZC125" s="151"/>
      <c r="DZD125" s="152"/>
      <c r="DZE125" s="146"/>
      <c r="DZF125" s="113"/>
      <c r="DZG125" s="147"/>
      <c r="DZH125" s="113"/>
      <c r="DZI125" s="148"/>
      <c r="DZJ125" s="149"/>
      <c r="DZK125" s="150"/>
      <c r="DZL125" s="151"/>
      <c r="DZM125" s="152"/>
      <c r="DZN125" s="146"/>
      <c r="DZO125" s="113"/>
      <c r="DZP125" s="147"/>
      <c r="DZQ125" s="113"/>
      <c r="DZR125" s="148"/>
      <c r="DZS125" s="149"/>
      <c r="DZT125" s="150"/>
      <c r="DZU125" s="151"/>
      <c r="DZV125" s="152"/>
      <c r="DZW125" s="146"/>
      <c r="DZX125" s="113"/>
      <c r="DZY125" s="147"/>
      <c r="DZZ125" s="113"/>
      <c r="EAA125" s="148"/>
      <c r="EAB125" s="149"/>
      <c r="EAC125" s="150"/>
      <c r="EAD125" s="151"/>
      <c r="EAE125" s="152"/>
      <c r="EAF125" s="146"/>
      <c r="EAG125" s="113"/>
      <c r="EAH125" s="147"/>
      <c r="EAI125" s="113"/>
      <c r="EAJ125" s="148"/>
      <c r="EAK125" s="149"/>
      <c r="EAL125" s="150"/>
      <c r="EAM125" s="151"/>
      <c r="EAN125" s="152"/>
      <c r="EAO125" s="146"/>
      <c r="EAP125" s="113"/>
      <c r="EAQ125" s="147"/>
      <c r="EAR125" s="113"/>
      <c r="EAS125" s="148"/>
      <c r="EAT125" s="149"/>
      <c r="EAU125" s="150"/>
      <c r="EAV125" s="151"/>
      <c r="EAW125" s="152"/>
      <c r="EAX125" s="146"/>
      <c r="EAY125" s="113"/>
      <c r="EAZ125" s="147"/>
      <c r="EBA125" s="113"/>
      <c r="EBB125" s="148"/>
      <c r="EBC125" s="149"/>
      <c r="EBD125" s="150"/>
      <c r="EBE125" s="151"/>
      <c r="EBF125" s="152"/>
      <c r="EBG125" s="146"/>
      <c r="EBH125" s="113"/>
      <c r="EBI125" s="147"/>
      <c r="EBJ125" s="113"/>
      <c r="EBK125" s="148"/>
      <c r="EBL125" s="149"/>
      <c r="EBM125" s="150"/>
      <c r="EBN125" s="151"/>
      <c r="EBO125" s="152"/>
      <c r="EBP125" s="146"/>
      <c r="EBQ125" s="113"/>
      <c r="EBR125" s="147"/>
      <c r="EBS125" s="113"/>
      <c r="EBT125" s="148"/>
      <c r="EBU125" s="149"/>
      <c r="EBV125" s="150"/>
      <c r="EBW125" s="151"/>
      <c r="EBX125" s="152"/>
      <c r="EBY125" s="146"/>
      <c r="EBZ125" s="113"/>
      <c r="ECA125" s="147"/>
      <c r="ECB125" s="113"/>
      <c r="ECC125" s="148"/>
      <c r="ECD125" s="149"/>
      <c r="ECE125" s="150"/>
      <c r="ECF125" s="151"/>
      <c r="ECG125" s="152"/>
      <c r="ECH125" s="146"/>
      <c r="ECI125" s="113"/>
      <c r="ECJ125" s="147"/>
      <c r="ECK125" s="113"/>
      <c r="ECL125" s="148"/>
      <c r="ECM125" s="149"/>
      <c r="ECN125" s="150"/>
      <c r="ECO125" s="151"/>
      <c r="ECP125" s="152"/>
      <c r="ECQ125" s="146"/>
      <c r="ECR125" s="113"/>
      <c r="ECS125" s="147"/>
      <c r="ECT125" s="113"/>
      <c r="ECU125" s="148"/>
      <c r="ECV125" s="149"/>
      <c r="ECW125" s="150"/>
      <c r="ECX125" s="151"/>
      <c r="ECY125" s="152"/>
      <c r="ECZ125" s="146"/>
      <c r="EDA125" s="113"/>
      <c r="EDB125" s="147"/>
      <c r="EDC125" s="113"/>
      <c r="EDD125" s="148"/>
      <c r="EDE125" s="149"/>
      <c r="EDF125" s="150"/>
      <c r="EDG125" s="151"/>
      <c r="EDH125" s="152"/>
      <c r="EDI125" s="146"/>
      <c r="EDJ125" s="113"/>
      <c r="EDK125" s="147"/>
      <c r="EDL125" s="113"/>
      <c r="EDM125" s="148"/>
      <c r="EDN125" s="149"/>
      <c r="EDO125" s="150"/>
      <c r="EDP125" s="151"/>
      <c r="EDQ125" s="152"/>
      <c r="EDR125" s="146"/>
      <c r="EDS125" s="113"/>
      <c r="EDT125" s="147"/>
      <c r="EDU125" s="113"/>
      <c r="EDV125" s="148"/>
      <c r="EDW125" s="149"/>
      <c r="EDX125" s="150"/>
      <c r="EDY125" s="151"/>
      <c r="EDZ125" s="152"/>
      <c r="EEA125" s="146"/>
      <c r="EEB125" s="113"/>
      <c r="EEC125" s="147"/>
      <c r="EED125" s="113"/>
      <c r="EEE125" s="148"/>
      <c r="EEF125" s="149"/>
      <c r="EEG125" s="150"/>
      <c r="EEH125" s="151"/>
      <c r="EEI125" s="152"/>
      <c r="EEJ125" s="146"/>
      <c r="EEK125" s="113"/>
      <c r="EEL125" s="147"/>
      <c r="EEM125" s="113"/>
      <c r="EEN125" s="148"/>
      <c r="EEO125" s="149"/>
      <c r="EEP125" s="150"/>
      <c r="EEQ125" s="151"/>
      <c r="EER125" s="152"/>
      <c r="EES125" s="146"/>
      <c r="EET125" s="113"/>
      <c r="EEU125" s="147"/>
      <c r="EEV125" s="113"/>
      <c r="EEW125" s="148"/>
      <c r="EEX125" s="149"/>
      <c r="EEY125" s="150"/>
      <c r="EEZ125" s="151"/>
      <c r="EFA125" s="152"/>
      <c r="EFB125" s="146"/>
      <c r="EFC125" s="113"/>
      <c r="EFD125" s="147"/>
      <c r="EFE125" s="113"/>
      <c r="EFF125" s="148"/>
      <c r="EFG125" s="149"/>
      <c r="EFH125" s="150"/>
      <c r="EFI125" s="151"/>
      <c r="EFJ125" s="152"/>
      <c r="EFK125" s="146"/>
      <c r="EFL125" s="113"/>
      <c r="EFM125" s="147"/>
      <c r="EFN125" s="113"/>
      <c r="EFO125" s="148"/>
      <c r="EFP125" s="149"/>
      <c r="EFQ125" s="150"/>
      <c r="EFR125" s="151"/>
      <c r="EFS125" s="152"/>
      <c r="EFT125" s="146"/>
      <c r="EFU125" s="113"/>
      <c r="EFV125" s="147"/>
      <c r="EFW125" s="113"/>
      <c r="EFX125" s="148"/>
      <c r="EFY125" s="149"/>
      <c r="EFZ125" s="150"/>
      <c r="EGA125" s="151"/>
      <c r="EGB125" s="152"/>
      <c r="EGC125" s="146"/>
      <c r="EGD125" s="113"/>
      <c r="EGE125" s="147"/>
      <c r="EGF125" s="113"/>
      <c r="EGG125" s="148"/>
      <c r="EGH125" s="149"/>
      <c r="EGI125" s="150"/>
      <c r="EGJ125" s="151"/>
      <c r="EGK125" s="152"/>
      <c r="EGL125" s="146"/>
      <c r="EGM125" s="113"/>
      <c r="EGN125" s="147"/>
      <c r="EGO125" s="113"/>
      <c r="EGP125" s="148"/>
      <c r="EGQ125" s="149"/>
      <c r="EGR125" s="150"/>
      <c r="EGS125" s="151"/>
      <c r="EGT125" s="152"/>
      <c r="EGU125" s="146"/>
      <c r="EGV125" s="113"/>
      <c r="EGW125" s="147"/>
      <c r="EGX125" s="113"/>
      <c r="EGY125" s="148"/>
      <c r="EGZ125" s="149"/>
      <c r="EHA125" s="150"/>
      <c r="EHB125" s="151"/>
      <c r="EHC125" s="152"/>
      <c r="EHD125" s="146"/>
      <c r="EHE125" s="113"/>
      <c r="EHF125" s="147"/>
      <c r="EHG125" s="113"/>
      <c r="EHH125" s="148"/>
      <c r="EHI125" s="149"/>
      <c r="EHJ125" s="150"/>
      <c r="EHK125" s="151"/>
      <c r="EHL125" s="152"/>
      <c r="EHM125" s="146"/>
      <c r="EHN125" s="113"/>
      <c r="EHO125" s="147"/>
      <c r="EHP125" s="113"/>
      <c r="EHQ125" s="148"/>
      <c r="EHR125" s="149"/>
      <c r="EHS125" s="150"/>
      <c r="EHT125" s="151"/>
      <c r="EHU125" s="152"/>
      <c r="EHV125" s="146"/>
      <c r="EHW125" s="113"/>
      <c r="EHX125" s="147"/>
      <c r="EHY125" s="113"/>
      <c r="EHZ125" s="148"/>
      <c r="EIA125" s="149"/>
      <c r="EIB125" s="150"/>
      <c r="EIC125" s="151"/>
      <c r="EID125" s="152"/>
      <c r="EIE125" s="146"/>
      <c r="EIF125" s="113"/>
      <c r="EIG125" s="147"/>
      <c r="EIH125" s="113"/>
      <c r="EII125" s="148"/>
      <c r="EIJ125" s="149"/>
      <c r="EIK125" s="150"/>
      <c r="EIL125" s="151"/>
      <c r="EIM125" s="152"/>
      <c r="EIN125" s="146"/>
      <c r="EIO125" s="113"/>
      <c r="EIP125" s="147"/>
      <c r="EIQ125" s="113"/>
      <c r="EIR125" s="148"/>
      <c r="EIS125" s="149"/>
      <c r="EIT125" s="150"/>
      <c r="EIU125" s="151"/>
      <c r="EIV125" s="152"/>
      <c r="EIW125" s="146"/>
      <c r="EIX125" s="113"/>
      <c r="EIY125" s="147"/>
      <c r="EIZ125" s="113"/>
      <c r="EJA125" s="148"/>
      <c r="EJB125" s="149"/>
      <c r="EJC125" s="150"/>
      <c r="EJD125" s="151"/>
      <c r="EJE125" s="152"/>
      <c r="EJF125" s="146"/>
      <c r="EJG125" s="113"/>
      <c r="EJH125" s="147"/>
      <c r="EJI125" s="113"/>
      <c r="EJJ125" s="148"/>
      <c r="EJK125" s="149"/>
      <c r="EJL125" s="150"/>
      <c r="EJM125" s="151"/>
      <c r="EJN125" s="152"/>
      <c r="EJO125" s="146"/>
      <c r="EJP125" s="113"/>
      <c r="EJQ125" s="147"/>
      <c r="EJR125" s="113"/>
      <c r="EJS125" s="148"/>
      <c r="EJT125" s="149"/>
      <c r="EJU125" s="150"/>
      <c r="EJV125" s="151"/>
      <c r="EJW125" s="152"/>
      <c r="EJX125" s="146"/>
      <c r="EJY125" s="113"/>
      <c r="EJZ125" s="147"/>
      <c r="EKA125" s="113"/>
      <c r="EKB125" s="148"/>
      <c r="EKC125" s="149"/>
      <c r="EKD125" s="150"/>
      <c r="EKE125" s="151"/>
      <c r="EKF125" s="152"/>
      <c r="EKG125" s="146"/>
      <c r="EKH125" s="113"/>
      <c r="EKI125" s="147"/>
      <c r="EKJ125" s="113"/>
      <c r="EKK125" s="148"/>
      <c r="EKL125" s="149"/>
      <c r="EKM125" s="150"/>
      <c r="EKN125" s="151"/>
      <c r="EKO125" s="152"/>
      <c r="EKP125" s="146"/>
      <c r="EKQ125" s="113"/>
      <c r="EKR125" s="147"/>
      <c r="EKS125" s="113"/>
      <c r="EKT125" s="148"/>
      <c r="EKU125" s="149"/>
      <c r="EKV125" s="150"/>
      <c r="EKW125" s="151"/>
      <c r="EKX125" s="152"/>
      <c r="EKY125" s="146"/>
      <c r="EKZ125" s="113"/>
      <c r="ELA125" s="147"/>
      <c r="ELB125" s="113"/>
      <c r="ELC125" s="148"/>
      <c r="ELD125" s="149"/>
      <c r="ELE125" s="150"/>
      <c r="ELF125" s="151"/>
      <c r="ELG125" s="152"/>
      <c r="ELH125" s="146"/>
      <c r="ELI125" s="113"/>
      <c r="ELJ125" s="147"/>
      <c r="ELK125" s="113"/>
      <c r="ELL125" s="148"/>
      <c r="ELM125" s="149"/>
      <c r="ELN125" s="150"/>
      <c r="ELO125" s="151"/>
      <c r="ELP125" s="152"/>
      <c r="ELQ125" s="146"/>
      <c r="ELR125" s="113"/>
      <c r="ELS125" s="147"/>
      <c r="ELT125" s="113"/>
      <c r="ELU125" s="148"/>
      <c r="ELV125" s="149"/>
      <c r="ELW125" s="150"/>
      <c r="ELX125" s="151"/>
      <c r="ELY125" s="152"/>
      <c r="ELZ125" s="146"/>
      <c r="EMA125" s="113"/>
      <c r="EMB125" s="147"/>
      <c r="EMC125" s="113"/>
      <c r="EMD125" s="148"/>
      <c r="EME125" s="149"/>
      <c r="EMF125" s="150"/>
      <c r="EMG125" s="151"/>
      <c r="EMH125" s="152"/>
      <c r="EMI125" s="146"/>
      <c r="EMJ125" s="113"/>
      <c r="EMK125" s="147"/>
      <c r="EML125" s="113"/>
      <c r="EMM125" s="148"/>
      <c r="EMN125" s="149"/>
      <c r="EMO125" s="150"/>
      <c r="EMP125" s="151"/>
      <c r="EMQ125" s="152"/>
      <c r="EMR125" s="146"/>
      <c r="EMS125" s="113"/>
      <c r="EMT125" s="147"/>
      <c r="EMU125" s="113"/>
      <c r="EMV125" s="148"/>
      <c r="EMW125" s="149"/>
      <c r="EMX125" s="150"/>
      <c r="EMY125" s="151"/>
      <c r="EMZ125" s="152"/>
      <c r="ENA125" s="146"/>
      <c r="ENB125" s="113"/>
      <c r="ENC125" s="147"/>
      <c r="END125" s="113"/>
      <c r="ENE125" s="148"/>
      <c r="ENF125" s="149"/>
      <c r="ENG125" s="150"/>
      <c r="ENH125" s="151"/>
      <c r="ENI125" s="152"/>
      <c r="ENJ125" s="146"/>
      <c r="ENK125" s="113"/>
      <c r="ENL125" s="147"/>
      <c r="ENM125" s="113"/>
      <c r="ENN125" s="148"/>
      <c r="ENO125" s="149"/>
      <c r="ENP125" s="150"/>
      <c r="ENQ125" s="151"/>
      <c r="ENR125" s="152"/>
      <c r="ENS125" s="146"/>
      <c r="ENT125" s="113"/>
      <c r="ENU125" s="147"/>
      <c r="ENV125" s="113"/>
      <c r="ENW125" s="148"/>
      <c r="ENX125" s="149"/>
      <c r="ENY125" s="150"/>
      <c r="ENZ125" s="151"/>
      <c r="EOA125" s="152"/>
      <c r="EOB125" s="146"/>
      <c r="EOC125" s="113"/>
      <c r="EOD125" s="147"/>
      <c r="EOE125" s="113"/>
      <c r="EOF125" s="148"/>
      <c r="EOG125" s="149"/>
      <c r="EOH125" s="150"/>
      <c r="EOI125" s="151"/>
      <c r="EOJ125" s="152"/>
      <c r="EOK125" s="146"/>
      <c r="EOL125" s="113"/>
      <c r="EOM125" s="147"/>
      <c r="EON125" s="113"/>
      <c r="EOO125" s="148"/>
      <c r="EOP125" s="149"/>
      <c r="EOQ125" s="150"/>
      <c r="EOR125" s="151"/>
      <c r="EOS125" s="152"/>
      <c r="EOT125" s="146"/>
      <c r="EOU125" s="113"/>
      <c r="EOV125" s="147"/>
      <c r="EOW125" s="113"/>
      <c r="EOX125" s="148"/>
      <c r="EOY125" s="149"/>
      <c r="EOZ125" s="150"/>
      <c r="EPA125" s="151"/>
      <c r="EPB125" s="152"/>
      <c r="EPC125" s="146"/>
      <c r="EPD125" s="113"/>
      <c r="EPE125" s="147"/>
      <c r="EPF125" s="113"/>
      <c r="EPG125" s="148"/>
      <c r="EPH125" s="149"/>
      <c r="EPI125" s="150"/>
      <c r="EPJ125" s="151"/>
      <c r="EPK125" s="152"/>
      <c r="EPL125" s="146"/>
      <c r="EPM125" s="113"/>
      <c r="EPN125" s="147"/>
      <c r="EPO125" s="113"/>
      <c r="EPP125" s="148"/>
      <c r="EPQ125" s="149"/>
      <c r="EPR125" s="150"/>
      <c r="EPS125" s="151"/>
      <c r="EPT125" s="152"/>
      <c r="EPU125" s="146"/>
      <c r="EPV125" s="113"/>
      <c r="EPW125" s="147"/>
      <c r="EPX125" s="113"/>
      <c r="EPY125" s="148"/>
      <c r="EPZ125" s="149"/>
      <c r="EQA125" s="150"/>
      <c r="EQB125" s="151"/>
      <c r="EQC125" s="152"/>
      <c r="EQD125" s="146"/>
      <c r="EQE125" s="113"/>
      <c r="EQF125" s="147"/>
      <c r="EQG125" s="113"/>
      <c r="EQH125" s="148"/>
      <c r="EQI125" s="149"/>
      <c r="EQJ125" s="150"/>
      <c r="EQK125" s="151"/>
      <c r="EQL125" s="152"/>
      <c r="EQM125" s="146"/>
      <c r="EQN125" s="113"/>
      <c r="EQO125" s="147"/>
      <c r="EQP125" s="113"/>
      <c r="EQQ125" s="148"/>
      <c r="EQR125" s="149"/>
      <c r="EQS125" s="150"/>
      <c r="EQT125" s="151"/>
      <c r="EQU125" s="152"/>
      <c r="EQV125" s="146"/>
      <c r="EQW125" s="113"/>
      <c r="EQX125" s="147"/>
      <c r="EQY125" s="113"/>
      <c r="EQZ125" s="148"/>
      <c r="ERA125" s="149"/>
      <c r="ERB125" s="150"/>
      <c r="ERC125" s="151"/>
      <c r="ERD125" s="152"/>
      <c r="ERE125" s="146"/>
      <c r="ERF125" s="113"/>
      <c r="ERG125" s="147"/>
      <c r="ERH125" s="113"/>
      <c r="ERI125" s="148"/>
      <c r="ERJ125" s="149"/>
      <c r="ERK125" s="150"/>
      <c r="ERL125" s="151"/>
      <c r="ERM125" s="152"/>
      <c r="ERN125" s="146"/>
      <c r="ERO125" s="113"/>
      <c r="ERP125" s="147"/>
      <c r="ERQ125" s="113"/>
      <c r="ERR125" s="148"/>
      <c r="ERS125" s="149"/>
      <c r="ERT125" s="150"/>
      <c r="ERU125" s="151"/>
      <c r="ERV125" s="152"/>
      <c r="ERW125" s="146"/>
      <c r="ERX125" s="113"/>
      <c r="ERY125" s="147"/>
      <c r="ERZ125" s="113"/>
      <c r="ESA125" s="148"/>
      <c r="ESB125" s="149"/>
      <c r="ESC125" s="150"/>
      <c r="ESD125" s="151"/>
      <c r="ESE125" s="152"/>
      <c r="ESF125" s="146"/>
      <c r="ESG125" s="113"/>
      <c r="ESH125" s="147"/>
      <c r="ESI125" s="113"/>
      <c r="ESJ125" s="148"/>
      <c r="ESK125" s="149"/>
      <c r="ESL125" s="150"/>
      <c r="ESM125" s="151"/>
      <c r="ESN125" s="152"/>
      <c r="ESO125" s="146"/>
      <c r="ESP125" s="113"/>
      <c r="ESQ125" s="147"/>
      <c r="ESR125" s="113"/>
      <c r="ESS125" s="148"/>
      <c r="EST125" s="149"/>
      <c r="ESU125" s="150"/>
      <c r="ESV125" s="151"/>
      <c r="ESW125" s="152"/>
      <c r="ESX125" s="146"/>
      <c r="ESY125" s="113"/>
      <c r="ESZ125" s="147"/>
      <c r="ETA125" s="113"/>
      <c r="ETB125" s="148"/>
      <c r="ETC125" s="149"/>
      <c r="ETD125" s="150"/>
      <c r="ETE125" s="151"/>
      <c r="ETF125" s="152"/>
      <c r="ETG125" s="146"/>
      <c r="ETH125" s="113"/>
      <c r="ETI125" s="147"/>
      <c r="ETJ125" s="113"/>
      <c r="ETK125" s="148"/>
      <c r="ETL125" s="149"/>
      <c r="ETM125" s="150"/>
      <c r="ETN125" s="151"/>
      <c r="ETO125" s="152"/>
      <c r="ETP125" s="146"/>
      <c r="ETQ125" s="113"/>
      <c r="ETR125" s="147"/>
      <c r="ETS125" s="113"/>
      <c r="ETT125" s="148"/>
      <c r="ETU125" s="149"/>
      <c r="ETV125" s="150"/>
      <c r="ETW125" s="151"/>
      <c r="ETX125" s="152"/>
      <c r="ETY125" s="146"/>
      <c r="ETZ125" s="113"/>
      <c r="EUA125" s="147"/>
      <c r="EUB125" s="113"/>
      <c r="EUC125" s="148"/>
      <c r="EUD125" s="149"/>
      <c r="EUE125" s="150"/>
      <c r="EUF125" s="151"/>
      <c r="EUG125" s="152"/>
      <c r="EUH125" s="146"/>
      <c r="EUI125" s="113"/>
      <c r="EUJ125" s="147"/>
      <c r="EUK125" s="113"/>
      <c r="EUL125" s="148"/>
      <c r="EUM125" s="149"/>
      <c r="EUN125" s="150"/>
      <c r="EUO125" s="151"/>
      <c r="EUP125" s="152"/>
      <c r="EUQ125" s="146"/>
      <c r="EUR125" s="113"/>
      <c r="EUS125" s="147"/>
      <c r="EUT125" s="113"/>
      <c r="EUU125" s="148"/>
      <c r="EUV125" s="149"/>
      <c r="EUW125" s="150"/>
      <c r="EUX125" s="151"/>
      <c r="EUY125" s="152"/>
      <c r="EUZ125" s="146"/>
      <c r="EVA125" s="113"/>
      <c r="EVB125" s="147"/>
      <c r="EVC125" s="113"/>
      <c r="EVD125" s="148"/>
      <c r="EVE125" s="149"/>
      <c r="EVF125" s="150"/>
      <c r="EVG125" s="151"/>
      <c r="EVH125" s="152"/>
      <c r="EVI125" s="146"/>
      <c r="EVJ125" s="113"/>
      <c r="EVK125" s="147"/>
      <c r="EVL125" s="113"/>
      <c r="EVM125" s="148"/>
      <c r="EVN125" s="149"/>
      <c r="EVO125" s="150"/>
      <c r="EVP125" s="151"/>
      <c r="EVQ125" s="152"/>
      <c r="EVR125" s="146"/>
      <c r="EVS125" s="113"/>
      <c r="EVT125" s="147"/>
      <c r="EVU125" s="113"/>
      <c r="EVV125" s="148"/>
      <c r="EVW125" s="149"/>
      <c r="EVX125" s="150"/>
      <c r="EVY125" s="151"/>
      <c r="EVZ125" s="152"/>
      <c r="EWA125" s="146"/>
      <c r="EWB125" s="113"/>
      <c r="EWC125" s="147"/>
      <c r="EWD125" s="113"/>
      <c r="EWE125" s="148"/>
      <c r="EWF125" s="149"/>
      <c r="EWG125" s="150"/>
      <c r="EWH125" s="151"/>
      <c r="EWI125" s="152"/>
      <c r="EWJ125" s="146"/>
      <c r="EWK125" s="113"/>
      <c r="EWL125" s="147"/>
      <c r="EWM125" s="113"/>
      <c r="EWN125" s="148"/>
      <c r="EWO125" s="149"/>
      <c r="EWP125" s="150"/>
      <c r="EWQ125" s="151"/>
      <c r="EWR125" s="152"/>
      <c r="EWS125" s="146"/>
      <c r="EWT125" s="113"/>
      <c r="EWU125" s="147"/>
      <c r="EWV125" s="113"/>
      <c r="EWW125" s="148"/>
      <c r="EWX125" s="149"/>
      <c r="EWY125" s="150"/>
      <c r="EWZ125" s="151"/>
      <c r="EXA125" s="152"/>
      <c r="EXB125" s="146"/>
      <c r="EXC125" s="113"/>
      <c r="EXD125" s="147"/>
      <c r="EXE125" s="113"/>
      <c r="EXF125" s="148"/>
      <c r="EXG125" s="149"/>
      <c r="EXH125" s="150"/>
      <c r="EXI125" s="151"/>
      <c r="EXJ125" s="152"/>
      <c r="EXK125" s="146"/>
      <c r="EXL125" s="113"/>
      <c r="EXM125" s="147"/>
      <c r="EXN125" s="113"/>
      <c r="EXO125" s="148"/>
      <c r="EXP125" s="149"/>
      <c r="EXQ125" s="150"/>
      <c r="EXR125" s="151"/>
      <c r="EXS125" s="152"/>
      <c r="EXT125" s="146"/>
      <c r="EXU125" s="113"/>
      <c r="EXV125" s="147"/>
      <c r="EXW125" s="113"/>
      <c r="EXX125" s="148"/>
      <c r="EXY125" s="149"/>
      <c r="EXZ125" s="150"/>
      <c r="EYA125" s="151"/>
      <c r="EYB125" s="152"/>
      <c r="EYC125" s="146"/>
      <c r="EYD125" s="113"/>
      <c r="EYE125" s="147"/>
      <c r="EYF125" s="113"/>
      <c r="EYG125" s="148"/>
      <c r="EYH125" s="149"/>
      <c r="EYI125" s="150"/>
      <c r="EYJ125" s="151"/>
      <c r="EYK125" s="152"/>
      <c r="EYL125" s="146"/>
      <c r="EYM125" s="113"/>
      <c r="EYN125" s="147"/>
      <c r="EYO125" s="113"/>
      <c r="EYP125" s="148"/>
      <c r="EYQ125" s="149"/>
      <c r="EYR125" s="150"/>
      <c r="EYS125" s="151"/>
      <c r="EYT125" s="152"/>
      <c r="EYU125" s="146"/>
      <c r="EYV125" s="113"/>
      <c r="EYW125" s="147"/>
      <c r="EYX125" s="113"/>
      <c r="EYY125" s="148"/>
      <c r="EYZ125" s="149"/>
      <c r="EZA125" s="150"/>
      <c r="EZB125" s="151"/>
      <c r="EZC125" s="152"/>
      <c r="EZD125" s="146"/>
      <c r="EZE125" s="113"/>
      <c r="EZF125" s="147"/>
      <c r="EZG125" s="113"/>
      <c r="EZH125" s="148"/>
      <c r="EZI125" s="149"/>
      <c r="EZJ125" s="150"/>
      <c r="EZK125" s="151"/>
      <c r="EZL125" s="152"/>
      <c r="EZM125" s="146"/>
      <c r="EZN125" s="113"/>
      <c r="EZO125" s="147"/>
      <c r="EZP125" s="113"/>
      <c r="EZQ125" s="148"/>
      <c r="EZR125" s="149"/>
      <c r="EZS125" s="150"/>
      <c r="EZT125" s="151"/>
      <c r="EZU125" s="152"/>
      <c r="EZV125" s="146"/>
      <c r="EZW125" s="113"/>
      <c r="EZX125" s="147"/>
      <c r="EZY125" s="113"/>
      <c r="EZZ125" s="148"/>
      <c r="FAA125" s="149"/>
      <c r="FAB125" s="150"/>
      <c r="FAC125" s="151"/>
      <c r="FAD125" s="152"/>
      <c r="FAE125" s="146"/>
      <c r="FAF125" s="113"/>
      <c r="FAG125" s="147"/>
      <c r="FAH125" s="113"/>
      <c r="FAI125" s="148"/>
      <c r="FAJ125" s="149"/>
      <c r="FAK125" s="150"/>
      <c r="FAL125" s="151"/>
      <c r="FAM125" s="152"/>
      <c r="FAN125" s="146"/>
      <c r="FAO125" s="113"/>
      <c r="FAP125" s="147"/>
      <c r="FAQ125" s="113"/>
      <c r="FAR125" s="148"/>
      <c r="FAS125" s="149"/>
      <c r="FAT125" s="150"/>
      <c r="FAU125" s="151"/>
      <c r="FAV125" s="152"/>
      <c r="FAW125" s="146"/>
      <c r="FAX125" s="113"/>
      <c r="FAY125" s="147"/>
      <c r="FAZ125" s="113"/>
      <c r="FBA125" s="148"/>
      <c r="FBB125" s="149"/>
      <c r="FBC125" s="150"/>
      <c r="FBD125" s="151"/>
      <c r="FBE125" s="152"/>
      <c r="FBF125" s="146"/>
      <c r="FBG125" s="113"/>
      <c r="FBH125" s="147"/>
      <c r="FBI125" s="113"/>
      <c r="FBJ125" s="148"/>
      <c r="FBK125" s="149"/>
      <c r="FBL125" s="150"/>
      <c r="FBM125" s="151"/>
      <c r="FBN125" s="152"/>
      <c r="FBO125" s="146"/>
      <c r="FBP125" s="113"/>
      <c r="FBQ125" s="147"/>
      <c r="FBR125" s="113"/>
      <c r="FBS125" s="148"/>
      <c r="FBT125" s="149"/>
      <c r="FBU125" s="150"/>
      <c r="FBV125" s="151"/>
      <c r="FBW125" s="152"/>
      <c r="FBX125" s="146"/>
      <c r="FBY125" s="113"/>
      <c r="FBZ125" s="147"/>
      <c r="FCA125" s="113"/>
      <c r="FCB125" s="148"/>
      <c r="FCC125" s="149"/>
      <c r="FCD125" s="150"/>
      <c r="FCE125" s="151"/>
      <c r="FCF125" s="152"/>
      <c r="FCG125" s="146"/>
      <c r="FCH125" s="113"/>
      <c r="FCI125" s="147"/>
      <c r="FCJ125" s="113"/>
      <c r="FCK125" s="148"/>
      <c r="FCL125" s="149"/>
      <c r="FCM125" s="150"/>
      <c r="FCN125" s="151"/>
      <c r="FCO125" s="152"/>
      <c r="FCP125" s="146"/>
      <c r="FCQ125" s="113"/>
      <c r="FCR125" s="147"/>
      <c r="FCS125" s="113"/>
      <c r="FCT125" s="148"/>
      <c r="FCU125" s="149"/>
      <c r="FCV125" s="150"/>
      <c r="FCW125" s="151"/>
      <c r="FCX125" s="152"/>
      <c r="FCY125" s="146"/>
      <c r="FCZ125" s="113"/>
      <c r="FDA125" s="147"/>
      <c r="FDB125" s="113"/>
      <c r="FDC125" s="148"/>
      <c r="FDD125" s="149"/>
      <c r="FDE125" s="150"/>
      <c r="FDF125" s="151"/>
      <c r="FDG125" s="152"/>
      <c r="FDH125" s="146"/>
      <c r="FDI125" s="113"/>
      <c r="FDJ125" s="147"/>
      <c r="FDK125" s="113"/>
      <c r="FDL125" s="148"/>
      <c r="FDM125" s="149"/>
      <c r="FDN125" s="150"/>
      <c r="FDO125" s="151"/>
      <c r="FDP125" s="152"/>
      <c r="FDQ125" s="146"/>
      <c r="FDR125" s="113"/>
      <c r="FDS125" s="147"/>
      <c r="FDT125" s="113"/>
      <c r="FDU125" s="148"/>
      <c r="FDV125" s="149"/>
      <c r="FDW125" s="150"/>
      <c r="FDX125" s="151"/>
      <c r="FDY125" s="152"/>
      <c r="FDZ125" s="146"/>
      <c r="FEA125" s="113"/>
      <c r="FEB125" s="147"/>
      <c r="FEC125" s="113"/>
      <c r="FED125" s="148"/>
      <c r="FEE125" s="149"/>
      <c r="FEF125" s="150"/>
      <c r="FEG125" s="151"/>
      <c r="FEH125" s="152"/>
      <c r="FEI125" s="146"/>
      <c r="FEJ125" s="113"/>
      <c r="FEK125" s="147"/>
      <c r="FEL125" s="113"/>
      <c r="FEM125" s="148"/>
      <c r="FEN125" s="149"/>
      <c r="FEO125" s="150"/>
      <c r="FEP125" s="151"/>
      <c r="FEQ125" s="152"/>
      <c r="FER125" s="146"/>
      <c r="FES125" s="113"/>
      <c r="FET125" s="147"/>
      <c r="FEU125" s="113"/>
      <c r="FEV125" s="148"/>
      <c r="FEW125" s="149"/>
      <c r="FEX125" s="150"/>
      <c r="FEY125" s="151"/>
      <c r="FEZ125" s="152"/>
      <c r="FFA125" s="146"/>
      <c r="FFB125" s="113"/>
      <c r="FFC125" s="147"/>
      <c r="FFD125" s="113"/>
      <c r="FFE125" s="148"/>
      <c r="FFF125" s="149"/>
      <c r="FFG125" s="150"/>
      <c r="FFH125" s="151"/>
      <c r="FFI125" s="152"/>
      <c r="FFJ125" s="146"/>
      <c r="FFK125" s="113"/>
      <c r="FFL125" s="147"/>
      <c r="FFM125" s="113"/>
      <c r="FFN125" s="148"/>
      <c r="FFO125" s="149"/>
      <c r="FFP125" s="150"/>
      <c r="FFQ125" s="151"/>
      <c r="FFR125" s="152"/>
      <c r="FFS125" s="146"/>
      <c r="FFT125" s="113"/>
      <c r="FFU125" s="147"/>
      <c r="FFV125" s="113"/>
      <c r="FFW125" s="148"/>
      <c r="FFX125" s="149"/>
      <c r="FFY125" s="150"/>
      <c r="FFZ125" s="151"/>
      <c r="FGA125" s="152"/>
      <c r="FGB125" s="146"/>
      <c r="FGC125" s="113"/>
      <c r="FGD125" s="147"/>
      <c r="FGE125" s="113"/>
      <c r="FGF125" s="148"/>
      <c r="FGG125" s="149"/>
      <c r="FGH125" s="150"/>
      <c r="FGI125" s="151"/>
      <c r="FGJ125" s="152"/>
      <c r="FGK125" s="146"/>
      <c r="FGL125" s="113"/>
      <c r="FGM125" s="147"/>
      <c r="FGN125" s="113"/>
      <c r="FGO125" s="148"/>
      <c r="FGP125" s="149"/>
      <c r="FGQ125" s="150"/>
      <c r="FGR125" s="151"/>
      <c r="FGS125" s="152"/>
      <c r="FGT125" s="146"/>
      <c r="FGU125" s="113"/>
      <c r="FGV125" s="147"/>
      <c r="FGW125" s="113"/>
      <c r="FGX125" s="148"/>
      <c r="FGY125" s="149"/>
      <c r="FGZ125" s="150"/>
      <c r="FHA125" s="151"/>
      <c r="FHB125" s="152"/>
      <c r="FHC125" s="146"/>
      <c r="FHD125" s="113"/>
      <c r="FHE125" s="147"/>
      <c r="FHF125" s="113"/>
      <c r="FHG125" s="148"/>
      <c r="FHH125" s="149"/>
      <c r="FHI125" s="150"/>
      <c r="FHJ125" s="151"/>
      <c r="FHK125" s="152"/>
      <c r="FHL125" s="146"/>
      <c r="FHM125" s="113"/>
      <c r="FHN125" s="147"/>
      <c r="FHO125" s="113"/>
      <c r="FHP125" s="148"/>
      <c r="FHQ125" s="149"/>
      <c r="FHR125" s="150"/>
      <c r="FHS125" s="151"/>
      <c r="FHT125" s="152"/>
      <c r="FHU125" s="146"/>
      <c r="FHV125" s="113"/>
      <c r="FHW125" s="147"/>
      <c r="FHX125" s="113"/>
      <c r="FHY125" s="148"/>
      <c r="FHZ125" s="149"/>
      <c r="FIA125" s="150"/>
      <c r="FIB125" s="151"/>
      <c r="FIC125" s="152"/>
      <c r="FID125" s="146"/>
      <c r="FIE125" s="113"/>
      <c r="FIF125" s="147"/>
      <c r="FIG125" s="113"/>
      <c r="FIH125" s="148"/>
      <c r="FII125" s="149"/>
      <c r="FIJ125" s="150"/>
      <c r="FIK125" s="151"/>
      <c r="FIL125" s="152"/>
      <c r="FIM125" s="146"/>
      <c r="FIN125" s="113"/>
      <c r="FIO125" s="147"/>
      <c r="FIP125" s="113"/>
      <c r="FIQ125" s="148"/>
      <c r="FIR125" s="149"/>
      <c r="FIS125" s="150"/>
      <c r="FIT125" s="151"/>
      <c r="FIU125" s="152"/>
      <c r="FIV125" s="146"/>
      <c r="FIW125" s="113"/>
      <c r="FIX125" s="147"/>
      <c r="FIY125" s="113"/>
      <c r="FIZ125" s="148"/>
      <c r="FJA125" s="149"/>
      <c r="FJB125" s="150"/>
      <c r="FJC125" s="151"/>
      <c r="FJD125" s="152"/>
      <c r="FJE125" s="146"/>
      <c r="FJF125" s="113"/>
      <c r="FJG125" s="147"/>
      <c r="FJH125" s="113"/>
      <c r="FJI125" s="148"/>
      <c r="FJJ125" s="149"/>
      <c r="FJK125" s="150"/>
      <c r="FJL125" s="151"/>
      <c r="FJM125" s="152"/>
      <c r="FJN125" s="146"/>
      <c r="FJO125" s="113"/>
      <c r="FJP125" s="147"/>
      <c r="FJQ125" s="113"/>
      <c r="FJR125" s="148"/>
      <c r="FJS125" s="149"/>
      <c r="FJT125" s="150"/>
      <c r="FJU125" s="151"/>
      <c r="FJV125" s="152"/>
      <c r="FJW125" s="146"/>
      <c r="FJX125" s="113"/>
      <c r="FJY125" s="147"/>
      <c r="FJZ125" s="113"/>
      <c r="FKA125" s="148"/>
      <c r="FKB125" s="149"/>
      <c r="FKC125" s="150"/>
      <c r="FKD125" s="151"/>
      <c r="FKE125" s="152"/>
      <c r="FKF125" s="146"/>
      <c r="FKG125" s="113"/>
      <c r="FKH125" s="147"/>
      <c r="FKI125" s="113"/>
      <c r="FKJ125" s="148"/>
      <c r="FKK125" s="149"/>
      <c r="FKL125" s="150"/>
      <c r="FKM125" s="151"/>
      <c r="FKN125" s="152"/>
      <c r="FKO125" s="146"/>
      <c r="FKP125" s="113"/>
      <c r="FKQ125" s="147"/>
      <c r="FKR125" s="113"/>
      <c r="FKS125" s="148"/>
      <c r="FKT125" s="149"/>
      <c r="FKU125" s="150"/>
      <c r="FKV125" s="151"/>
      <c r="FKW125" s="152"/>
      <c r="FKX125" s="146"/>
      <c r="FKY125" s="113"/>
      <c r="FKZ125" s="147"/>
      <c r="FLA125" s="113"/>
      <c r="FLB125" s="148"/>
      <c r="FLC125" s="149"/>
      <c r="FLD125" s="150"/>
      <c r="FLE125" s="151"/>
      <c r="FLF125" s="152"/>
      <c r="FLG125" s="146"/>
      <c r="FLH125" s="113"/>
      <c r="FLI125" s="147"/>
      <c r="FLJ125" s="113"/>
      <c r="FLK125" s="148"/>
      <c r="FLL125" s="149"/>
      <c r="FLM125" s="150"/>
      <c r="FLN125" s="151"/>
      <c r="FLO125" s="152"/>
      <c r="FLP125" s="146"/>
      <c r="FLQ125" s="113"/>
      <c r="FLR125" s="147"/>
      <c r="FLS125" s="113"/>
      <c r="FLT125" s="148"/>
      <c r="FLU125" s="149"/>
      <c r="FLV125" s="150"/>
      <c r="FLW125" s="151"/>
      <c r="FLX125" s="152"/>
      <c r="FLY125" s="146"/>
      <c r="FLZ125" s="113"/>
      <c r="FMA125" s="147"/>
      <c r="FMB125" s="113"/>
      <c r="FMC125" s="148"/>
      <c r="FMD125" s="149"/>
      <c r="FME125" s="150"/>
      <c r="FMF125" s="151"/>
      <c r="FMG125" s="152"/>
      <c r="FMH125" s="146"/>
      <c r="FMI125" s="113"/>
      <c r="FMJ125" s="147"/>
      <c r="FMK125" s="113"/>
      <c r="FML125" s="148"/>
      <c r="FMM125" s="149"/>
      <c r="FMN125" s="150"/>
      <c r="FMO125" s="151"/>
      <c r="FMP125" s="152"/>
      <c r="FMQ125" s="146"/>
      <c r="FMR125" s="113"/>
      <c r="FMS125" s="147"/>
      <c r="FMT125" s="113"/>
      <c r="FMU125" s="148"/>
      <c r="FMV125" s="149"/>
      <c r="FMW125" s="150"/>
      <c r="FMX125" s="151"/>
      <c r="FMY125" s="152"/>
      <c r="FMZ125" s="146"/>
      <c r="FNA125" s="113"/>
      <c r="FNB125" s="147"/>
      <c r="FNC125" s="113"/>
      <c r="FND125" s="148"/>
      <c r="FNE125" s="149"/>
      <c r="FNF125" s="150"/>
      <c r="FNG125" s="151"/>
      <c r="FNH125" s="152"/>
      <c r="FNI125" s="146"/>
      <c r="FNJ125" s="113"/>
      <c r="FNK125" s="147"/>
      <c r="FNL125" s="113"/>
      <c r="FNM125" s="148"/>
      <c r="FNN125" s="149"/>
      <c r="FNO125" s="150"/>
      <c r="FNP125" s="151"/>
      <c r="FNQ125" s="152"/>
      <c r="FNR125" s="146"/>
      <c r="FNS125" s="113"/>
      <c r="FNT125" s="147"/>
      <c r="FNU125" s="113"/>
      <c r="FNV125" s="148"/>
      <c r="FNW125" s="149"/>
      <c r="FNX125" s="150"/>
      <c r="FNY125" s="151"/>
      <c r="FNZ125" s="152"/>
      <c r="FOA125" s="146"/>
      <c r="FOB125" s="113"/>
      <c r="FOC125" s="147"/>
      <c r="FOD125" s="113"/>
      <c r="FOE125" s="148"/>
      <c r="FOF125" s="149"/>
      <c r="FOG125" s="150"/>
      <c r="FOH125" s="151"/>
      <c r="FOI125" s="152"/>
      <c r="FOJ125" s="146"/>
      <c r="FOK125" s="113"/>
      <c r="FOL125" s="147"/>
      <c r="FOM125" s="113"/>
      <c r="FON125" s="148"/>
      <c r="FOO125" s="149"/>
      <c r="FOP125" s="150"/>
      <c r="FOQ125" s="151"/>
      <c r="FOR125" s="152"/>
      <c r="FOS125" s="146"/>
      <c r="FOT125" s="113"/>
      <c r="FOU125" s="147"/>
      <c r="FOV125" s="113"/>
      <c r="FOW125" s="148"/>
      <c r="FOX125" s="149"/>
      <c r="FOY125" s="150"/>
      <c r="FOZ125" s="151"/>
      <c r="FPA125" s="152"/>
      <c r="FPB125" s="146"/>
      <c r="FPC125" s="113"/>
      <c r="FPD125" s="147"/>
      <c r="FPE125" s="113"/>
      <c r="FPF125" s="148"/>
      <c r="FPG125" s="149"/>
      <c r="FPH125" s="150"/>
      <c r="FPI125" s="151"/>
      <c r="FPJ125" s="152"/>
      <c r="FPK125" s="146"/>
      <c r="FPL125" s="113"/>
      <c r="FPM125" s="147"/>
      <c r="FPN125" s="113"/>
      <c r="FPO125" s="148"/>
      <c r="FPP125" s="149"/>
      <c r="FPQ125" s="150"/>
      <c r="FPR125" s="151"/>
      <c r="FPS125" s="152"/>
      <c r="FPT125" s="146"/>
      <c r="FPU125" s="113"/>
      <c r="FPV125" s="147"/>
      <c r="FPW125" s="113"/>
      <c r="FPX125" s="148"/>
      <c r="FPY125" s="149"/>
      <c r="FPZ125" s="150"/>
      <c r="FQA125" s="151"/>
      <c r="FQB125" s="152"/>
      <c r="FQC125" s="146"/>
      <c r="FQD125" s="113"/>
      <c r="FQE125" s="147"/>
      <c r="FQF125" s="113"/>
      <c r="FQG125" s="148"/>
      <c r="FQH125" s="149"/>
      <c r="FQI125" s="150"/>
      <c r="FQJ125" s="151"/>
      <c r="FQK125" s="152"/>
      <c r="FQL125" s="146"/>
      <c r="FQM125" s="113"/>
      <c r="FQN125" s="147"/>
      <c r="FQO125" s="113"/>
      <c r="FQP125" s="148"/>
      <c r="FQQ125" s="149"/>
      <c r="FQR125" s="150"/>
      <c r="FQS125" s="151"/>
      <c r="FQT125" s="152"/>
      <c r="FQU125" s="146"/>
      <c r="FQV125" s="113"/>
      <c r="FQW125" s="147"/>
      <c r="FQX125" s="113"/>
      <c r="FQY125" s="148"/>
      <c r="FQZ125" s="149"/>
      <c r="FRA125" s="150"/>
      <c r="FRB125" s="151"/>
      <c r="FRC125" s="152"/>
      <c r="FRD125" s="146"/>
      <c r="FRE125" s="113"/>
      <c r="FRF125" s="147"/>
      <c r="FRG125" s="113"/>
      <c r="FRH125" s="148"/>
      <c r="FRI125" s="149"/>
      <c r="FRJ125" s="150"/>
      <c r="FRK125" s="151"/>
      <c r="FRL125" s="152"/>
      <c r="FRM125" s="146"/>
      <c r="FRN125" s="113"/>
      <c r="FRO125" s="147"/>
      <c r="FRP125" s="113"/>
      <c r="FRQ125" s="148"/>
      <c r="FRR125" s="149"/>
      <c r="FRS125" s="150"/>
      <c r="FRT125" s="151"/>
      <c r="FRU125" s="152"/>
      <c r="FRV125" s="146"/>
      <c r="FRW125" s="113"/>
      <c r="FRX125" s="147"/>
      <c r="FRY125" s="113"/>
      <c r="FRZ125" s="148"/>
      <c r="FSA125" s="149"/>
      <c r="FSB125" s="150"/>
      <c r="FSC125" s="151"/>
      <c r="FSD125" s="152"/>
      <c r="FSE125" s="146"/>
      <c r="FSF125" s="113"/>
      <c r="FSG125" s="147"/>
      <c r="FSH125" s="113"/>
      <c r="FSI125" s="148"/>
      <c r="FSJ125" s="149"/>
      <c r="FSK125" s="150"/>
      <c r="FSL125" s="151"/>
      <c r="FSM125" s="152"/>
      <c r="FSN125" s="146"/>
      <c r="FSO125" s="113"/>
      <c r="FSP125" s="147"/>
      <c r="FSQ125" s="113"/>
      <c r="FSR125" s="148"/>
      <c r="FSS125" s="149"/>
      <c r="FST125" s="150"/>
      <c r="FSU125" s="151"/>
      <c r="FSV125" s="152"/>
      <c r="FSW125" s="146"/>
      <c r="FSX125" s="113"/>
      <c r="FSY125" s="147"/>
      <c r="FSZ125" s="113"/>
      <c r="FTA125" s="148"/>
      <c r="FTB125" s="149"/>
      <c r="FTC125" s="150"/>
      <c r="FTD125" s="151"/>
      <c r="FTE125" s="152"/>
      <c r="FTF125" s="146"/>
      <c r="FTG125" s="113"/>
      <c r="FTH125" s="147"/>
      <c r="FTI125" s="113"/>
      <c r="FTJ125" s="148"/>
      <c r="FTK125" s="149"/>
      <c r="FTL125" s="150"/>
      <c r="FTM125" s="151"/>
      <c r="FTN125" s="152"/>
      <c r="FTO125" s="146"/>
      <c r="FTP125" s="113"/>
      <c r="FTQ125" s="147"/>
      <c r="FTR125" s="113"/>
      <c r="FTS125" s="148"/>
      <c r="FTT125" s="149"/>
      <c r="FTU125" s="150"/>
      <c r="FTV125" s="151"/>
      <c r="FTW125" s="152"/>
      <c r="FTX125" s="146"/>
      <c r="FTY125" s="113"/>
      <c r="FTZ125" s="147"/>
      <c r="FUA125" s="113"/>
      <c r="FUB125" s="148"/>
      <c r="FUC125" s="149"/>
      <c r="FUD125" s="150"/>
      <c r="FUE125" s="151"/>
      <c r="FUF125" s="152"/>
      <c r="FUG125" s="146"/>
      <c r="FUH125" s="113"/>
      <c r="FUI125" s="147"/>
      <c r="FUJ125" s="113"/>
      <c r="FUK125" s="148"/>
      <c r="FUL125" s="149"/>
      <c r="FUM125" s="150"/>
      <c r="FUN125" s="151"/>
      <c r="FUO125" s="152"/>
      <c r="FUP125" s="146"/>
      <c r="FUQ125" s="113"/>
      <c r="FUR125" s="147"/>
      <c r="FUS125" s="113"/>
      <c r="FUT125" s="148"/>
      <c r="FUU125" s="149"/>
      <c r="FUV125" s="150"/>
      <c r="FUW125" s="151"/>
      <c r="FUX125" s="152"/>
      <c r="FUY125" s="146"/>
      <c r="FUZ125" s="113"/>
      <c r="FVA125" s="147"/>
      <c r="FVB125" s="113"/>
      <c r="FVC125" s="148"/>
      <c r="FVD125" s="149"/>
      <c r="FVE125" s="150"/>
      <c r="FVF125" s="151"/>
      <c r="FVG125" s="152"/>
      <c r="FVH125" s="146"/>
      <c r="FVI125" s="113"/>
      <c r="FVJ125" s="147"/>
      <c r="FVK125" s="113"/>
      <c r="FVL125" s="148"/>
      <c r="FVM125" s="149"/>
      <c r="FVN125" s="150"/>
      <c r="FVO125" s="151"/>
      <c r="FVP125" s="152"/>
      <c r="FVQ125" s="146"/>
      <c r="FVR125" s="113"/>
      <c r="FVS125" s="147"/>
      <c r="FVT125" s="113"/>
      <c r="FVU125" s="148"/>
      <c r="FVV125" s="149"/>
      <c r="FVW125" s="150"/>
      <c r="FVX125" s="151"/>
      <c r="FVY125" s="152"/>
      <c r="FVZ125" s="146"/>
      <c r="FWA125" s="113"/>
      <c r="FWB125" s="147"/>
      <c r="FWC125" s="113"/>
      <c r="FWD125" s="148"/>
      <c r="FWE125" s="149"/>
      <c r="FWF125" s="150"/>
      <c r="FWG125" s="151"/>
      <c r="FWH125" s="152"/>
      <c r="FWI125" s="146"/>
      <c r="FWJ125" s="113"/>
      <c r="FWK125" s="147"/>
      <c r="FWL125" s="113"/>
      <c r="FWM125" s="148"/>
      <c r="FWN125" s="149"/>
      <c r="FWO125" s="150"/>
      <c r="FWP125" s="151"/>
      <c r="FWQ125" s="152"/>
      <c r="FWR125" s="146"/>
      <c r="FWS125" s="113"/>
      <c r="FWT125" s="147"/>
      <c r="FWU125" s="113"/>
      <c r="FWV125" s="148"/>
      <c r="FWW125" s="149"/>
      <c r="FWX125" s="150"/>
      <c r="FWY125" s="151"/>
      <c r="FWZ125" s="152"/>
      <c r="FXA125" s="146"/>
      <c r="FXB125" s="113"/>
      <c r="FXC125" s="147"/>
      <c r="FXD125" s="113"/>
      <c r="FXE125" s="148"/>
      <c r="FXF125" s="149"/>
      <c r="FXG125" s="150"/>
      <c r="FXH125" s="151"/>
      <c r="FXI125" s="152"/>
      <c r="FXJ125" s="146"/>
      <c r="FXK125" s="113"/>
      <c r="FXL125" s="147"/>
      <c r="FXM125" s="113"/>
      <c r="FXN125" s="148"/>
      <c r="FXO125" s="149"/>
      <c r="FXP125" s="150"/>
      <c r="FXQ125" s="151"/>
      <c r="FXR125" s="152"/>
      <c r="FXS125" s="146"/>
      <c r="FXT125" s="113"/>
      <c r="FXU125" s="147"/>
      <c r="FXV125" s="113"/>
      <c r="FXW125" s="148"/>
      <c r="FXX125" s="149"/>
      <c r="FXY125" s="150"/>
      <c r="FXZ125" s="151"/>
      <c r="FYA125" s="152"/>
      <c r="FYB125" s="146"/>
      <c r="FYC125" s="113"/>
      <c r="FYD125" s="147"/>
      <c r="FYE125" s="113"/>
      <c r="FYF125" s="148"/>
      <c r="FYG125" s="149"/>
      <c r="FYH125" s="150"/>
      <c r="FYI125" s="151"/>
      <c r="FYJ125" s="152"/>
      <c r="FYK125" s="146"/>
      <c r="FYL125" s="113"/>
      <c r="FYM125" s="147"/>
      <c r="FYN125" s="113"/>
      <c r="FYO125" s="148"/>
      <c r="FYP125" s="149"/>
      <c r="FYQ125" s="150"/>
      <c r="FYR125" s="151"/>
      <c r="FYS125" s="152"/>
      <c r="FYT125" s="146"/>
      <c r="FYU125" s="113"/>
      <c r="FYV125" s="147"/>
      <c r="FYW125" s="113"/>
      <c r="FYX125" s="148"/>
      <c r="FYY125" s="149"/>
      <c r="FYZ125" s="150"/>
      <c r="FZA125" s="151"/>
      <c r="FZB125" s="152"/>
      <c r="FZC125" s="146"/>
      <c r="FZD125" s="113"/>
      <c r="FZE125" s="147"/>
      <c r="FZF125" s="113"/>
      <c r="FZG125" s="148"/>
      <c r="FZH125" s="149"/>
      <c r="FZI125" s="150"/>
      <c r="FZJ125" s="151"/>
      <c r="FZK125" s="152"/>
      <c r="FZL125" s="146"/>
      <c r="FZM125" s="113"/>
      <c r="FZN125" s="147"/>
      <c r="FZO125" s="113"/>
      <c r="FZP125" s="148"/>
      <c r="FZQ125" s="149"/>
      <c r="FZR125" s="150"/>
      <c r="FZS125" s="151"/>
      <c r="FZT125" s="152"/>
      <c r="FZU125" s="146"/>
      <c r="FZV125" s="113"/>
      <c r="FZW125" s="147"/>
      <c r="FZX125" s="113"/>
      <c r="FZY125" s="148"/>
      <c r="FZZ125" s="149"/>
      <c r="GAA125" s="150"/>
      <c r="GAB125" s="151"/>
      <c r="GAC125" s="152"/>
      <c r="GAD125" s="146"/>
      <c r="GAE125" s="113"/>
      <c r="GAF125" s="147"/>
      <c r="GAG125" s="113"/>
      <c r="GAH125" s="148"/>
      <c r="GAI125" s="149"/>
      <c r="GAJ125" s="150"/>
      <c r="GAK125" s="151"/>
      <c r="GAL125" s="152"/>
      <c r="GAM125" s="146"/>
      <c r="GAN125" s="113"/>
      <c r="GAO125" s="147"/>
      <c r="GAP125" s="113"/>
      <c r="GAQ125" s="148"/>
      <c r="GAR125" s="149"/>
      <c r="GAS125" s="150"/>
      <c r="GAT125" s="151"/>
      <c r="GAU125" s="152"/>
      <c r="GAV125" s="146"/>
      <c r="GAW125" s="113"/>
      <c r="GAX125" s="147"/>
      <c r="GAY125" s="113"/>
      <c r="GAZ125" s="148"/>
      <c r="GBA125" s="149"/>
      <c r="GBB125" s="150"/>
      <c r="GBC125" s="151"/>
      <c r="GBD125" s="152"/>
      <c r="GBE125" s="146"/>
      <c r="GBF125" s="113"/>
      <c r="GBG125" s="147"/>
      <c r="GBH125" s="113"/>
      <c r="GBI125" s="148"/>
      <c r="GBJ125" s="149"/>
      <c r="GBK125" s="150"/>
      <c r="GBL125" s="151"/>
      <c r="GBM125" s="152"/>
      <c r="GBN125" s="146"/>
      <c r="GBO125" s="113"/>
      <c r="GBP125" s="147"/>
      <c r="GBQ125" s="113"/>
      <c r="GBR125" s="148"/>
      <c r="GBS125" s="149"/>
      <c r="GBT125" s="150"/>
      <c r="GBU125" s="151"/>
      <c r="GBV125" s="152"/>
      <c r="GBW125" s="146"/>
      <c r="GBX125" s="113"/>
      <c r="GBY125" s="147"/>
      <c r="GBZ125" s="113"/>
      <c r="GCA125" s="148"/>
      <c r="GCB125" s="149"/>
      <c r="GCC125" s="150"/>
      <c r="GCD125" s="151"/>
      <c r="GCE125" s="152"/>
      <c r="GCF125" s="146"/>
      <c r="GCG125" s="113"/>
      <c r="GCH125" s="147"/>
      <c r="GCI125" s="113"/>
      <c r="GCJ125" s="148"/>
      <c r="GCK125" s="149"/>
      <c r="GCL125" s="150"/>
      <c r="GCM125" s="151"/>
      <c r="GCN125" s="152"/>
      <c r="GCO125" s="146"/>
      <c r="GCP125" s="113"/>
      <c r="GCQ125" s="147"/>
      <c r="GCR125" s="113"/>
      <c r="GCS125" s="148"/>
      <c r="GCT125" s="149"/>
      <c r="GCU125" s="150"/>
      <c r="GCV125" s="151"/>
      <c r="GCW125" s="152"/>
      <c r="GCX125" s="146"/>
      <c r="GCY125" s="113"/>
      <c r="GCZ125" s="147"/>
      <c r="GDA125" s="113"/>
      <c r="GDB125" s="148"/>
      <c r="GDC125" s="149"/>
      <c r="GDD125" s="150"/>
      <c r="GDE125" s="151"/>
      <c r="GDF125" s="152"/>
      <c r="GDG125" s="146"/>
      <c r="GDH125" s="113"/>
      <c r="GDI125" s="147"/>
      <c r="GDJ125" s="113"/>
      <c r="GDK125" s="148"/>
      <c r="GDL125" s="149"/>
      <c r="GDM125" s="150"/>
      <c r="GDN125" s="151"/>
      <c r="GDO125" s="152"/>
      <c r="GDP125" s="146"/>
      <c r="GDQ125" s="113"/>
      <c r="GDR125" s="147"/>
      <c r="GDS125" s="113"/>
      <c r="GDT125" s="148"/>
      <c r="GDU125" s="149"/>
      <c r="GDV125" s="150"/>
      <c r="GDW125" s="151"/>
      <c r="GDX125" s="152"/>
      <c r="GDY125" s="146"/>
      <c r="GDZ125" s="113"/>
      <c r="GEA125" s="147"/>
      <c r="GEB125" s="113"/>
      <c r="GEC125" s="148"/>
      <c r="GED125" s="149"/>
      <c r="GEE125" s="150"/>
      <c r="GEF125" s="151"/>
      <c r="GEG125" s="152"/>
      <c r="GEH125" s="146"/>
      <c r="GEI125" s="113"/>
      <c r="GEJ125" s="147"/>
      <c r="GEK125" s="113"/>
      <c r="GEL125" s="148"/>
      <c r="GEM125" s="149"/>
      <c r="GEN125" s="150"/>
      <c r="GEO125" s="151"/>
      <c r="GEP125" s="152"/>
      <c r="GEQ125" s="146"/>
      <c r="GER125" s="113"/>
      <c r="GES125" s="147"/>
      <c r="GET125" s="113"/>
      <c r="GEU125" s="148"/>
      <c r="GEV125" s="149"/>
      <c r="GEW125" s="150"/>
      <c r="GEX125" s="151"/>
      <c r="GEY125" s="152"/>
      <c r="GEZ125" s="146"/>
      <c r="GFA125" s="113"/>
      <c r="GFB125" s="147"/>
      <c r="GFC125" s="113"/>
      <c r="GFD125" s="148"/>
      <c r="GFE125" s="149"/>
      <c r="GFF125" s="150"/>
      <c r="GFG125" s="151"/>
      <c r="GFH125" s="152"/>
      <c r="GFI125" s="146"/>
      <c r="GFJ125" s="113"/>
      <c r="GFK125" s="147"/>
      <c r="GFL125" s="113"/>
      <c r="GFM125" s="148"/>
      <c r="GFN125" s="149"/>
      <c r="GFO125" s="150"/>
      <c r="GFP125" s="151"/>
      <c r="GFQ125" s="152"/>
      <c r="GFR125" s="146"/>
      <c r="GFS125" s="113"/>
      <c r="GFT125" s="147"/>
      <c r="GFU125" s="113"/>
      <c r="GFV125" s="148"/>
      <c r="GFW125" s="149"/>
      <c r="GFX125" s="150"/>
      <c r="GFY125" s="151"/>
      <c r="GFZ125" s="152"/>
      <c r="GGA125" s="146"/>
      <c r="GGB125" s="113"/>
      <c r="GGC125" s="147"/>
      <c r="GGD125" s="113"/>
      <c r="GGE125" s="148"/>
      <c r="GGF125" s="149"/>
      <c r="GGG125" s="150"/>
      <c r="GGH125" s="151"/>
      <c r="GGI125" s="152"/>
      <c r="GGJ125" s="146"/>
      <c r="GGK125" s="113"/>
      <c r="GGL125" s="147"/>
      <c r="GGM125" s="113"/>
      <c r="GGN125" s="148"/>
      <c r="GGO125" s="149"/>
      <c r="GGP125" s="150"/>
      <c r="GGQ125" s="151"/>
      <c r="GGR125" s="152"/>
      <c r="GGS125" s="146"/>
      <c r="GGT125" s="113"/>
      <c r="GGU125" s="147"/>
      <c r="GGV125" s="113"/>
      <c r="GGW125" s="148"/>
      <c r="GGX125" s="149"/>
      <c r="GGY125" s="150"/>
      <c r="GGZ125" s="151"/>
      <c r="GHA125" s="152"/>
      <c r="GHB125" s="146"/>
      <c r="GHC125" s="113"/>
      <c r="GHD125" s="147"/>
      <c r="GHE125" s="113"/>
      <c r="GHF125" s="148"/>
      <c r="GHG125" s="149"/>
      <c r="GHH125" s="150"/>
      <c r="GHI125" s="151"/>
      <c r="GHJ125" s="152"/>
      <c r="GHK125" s="146"/>
      <c r="GHL125" s="113"/>
      <c r="GHM125" s="147"/>
      <c r="GHN125" s="113"/>
      <c r="GHO125" s="148"/>
      <c r="GHP125" s="149"/>
      <c r="GHQ125" s="150"/>
      <c r="GHR125" s="151"/>
      <c r="GHS125" s="152"/>
      <c r="GHT125" s="146"/>
      <c r="GHU125" s="113"/>
      <c r="GHV125" s="147"/>
      <c r="GHW125" s="113"/>
      <c r="GHX125" s="148"/>
      <c r="GHY125" s="149"/>
      <c r="GHZ125" s="150"/>
      <c r="GIA125" s="151"/>
      <c r="GIB125" s="152"/>
      <c r="GIC125" s="146"/>
      <c r="GID125" s="113"/>
      <c r="GIE125" s="147"/>
      <c r="GIF125" s="113"/>
      <c r="GIG125" s="148"/>
      <c r="GIH125" s="149"/>
      <c r="GII125" s="150"/>
      <c r="GIJ125" s="151"/>
      <c r="GIK125" s="152"/>
      <c r="GIL125" s="146"/>
      <c r="GIM125" s="113"/>
      <c r="GIN125" s="147"/>
      <c r="GIO125" s="113"/>
      <c r="GIP125" s="148"/>
      <c r="GIQ125" s="149"/>
      <c r="GIR125" s="150"/>
      <c r="GIS125" s="151"/>
      <c r="GIT125" s="152"/>
      <c r="GIU125" s="146"/>
      <c r="GIV125" s="113"/>
      <c r="GIW125" s="147"/>
      <c r="GIX125" s="113"/>
      <c r="GIY125" s="148"/>
      <c r="GIZ125" s="149"/>
      <c r="GJA125" s="150"/>
      <c r="GJB125" s="151"/>
      <c r="GJC125" s="152"/>
      <c r="GJD125" s="146"/>
      <c r="GJE125" s="113"/>
      <c r="GJF125" s="147"/>
      <c r="GJG125" s="113"/>
      <c r="GJH125" s="148"/>
      <c r="GJI125" s="149"/>
      <c r="GJJ125" s="150"/>
      <c r="GJK125" s="151"/>
      <c r="GJL125" s="152"/>
      <c r="GJM125" s="146"/>
      <c r="GJN125" s="113"/>
      <c r="GJO125" s="147"/>
      <c r="GJP125" s="113"/>
      <c r="GJQ125" s="148"/>
      <c r="GJR125" s="149"/>
      <c r="GJS125" s="150"/>
      <c r="GJT125" s="151"/>
      <c r="GJU125" s="152"/>
      <c r="GJV125" s="146"/>
      <c r="GJW125" s="113"/>
      <c r="GJX125" s="147"/>
      <c r="GJY125" s="113"/>
      <c r="GJZ125" s="148"/>
      <c r="GKA125" s="149"/>
      <c r="GKB125" s="150"/>
      <c r="GKC125" s="151"/>
      <c r="GKD125" s="152"/>
      <c r="GKE125" s="146"/>
      <c r="GKF125" s="113"/>
      <c r="GKG125" s="147"/>
      <c r="GKH125" s="113"/>
      <c r="GKI125" s="148"/>
      <c r="GKJ125" s="149"/>
      <c r="GKK125" s="150"/>
      <c r="GKL125" s="151"/>
      <c r="GKM125" s="152"/>
      <c r="GKN125" s="146"/>
      <c r="GKO125" s="113"/>
      <c r="GKP125" s="147"/>
      <c r="GKQ125" s="113"/>
      <c r="GKR125" s="148"/>
      <c r="GKS125" s="149"/>
      <c r="GKT125" s="150"/>
      <c r="GKU125" s="151"/>
      <c r="GKV125" s="152"/>
      <c r="GKW125" s="146"/>
      <c r="GKX125" s="113"/>
      <c r="GKY125" s="147"/>
      <c r="GKZ125" s="113"/>
      <c r="GLA125" s="148"/>
      <c r="GLB125" s="149"/>
      <c r="GLC125" s="150"/>
      <c r="GLD125" s="151"/>
      <c r="GLE125" s="152"/>
      <c r="GLF125" s="146"/>
      <c r="GLG125" s="113"/>
      <c r="GLH125" s="147"/>
      <c r="GLI125" s="113"/>
      <c r="GLJ125" s="148"/>
      <c r="GLK125" s="149"/>
      <c r="GLL125" s="150"/>
      <c r="GLM125" s="151"/>
      <c r="GLN125" s="152"/>
      <c r="GLO125" s="146"/>
      <c r="GLP125" s="113"/>
      <c r="GLQ125" s="147"/>
      <c r="GLR125" s="113"/>
      <c r="GLS125" s="148"/>
      <c r="GLT125" s="149"/>
      <c r="GLU125" s="150"/>
      <c r="GLV125" s="151"/>
      <c r="GLW125" s="152"/>
      <c r="GLX125" s="146"/>
      <c r="GLY125" s="113"/>
      <c r="GLZ125" s="147"/>
      <c r="GMA125" s="113"/>
      <c r="GMB125" s="148"/>
      <c r="GMC125" s="149"/>
      <c r="GMD125" s="150"/>
      <c r="GME125" s="151"/>
      <c r="GMF125" s="152"/>
      <c r="GMG125" s="146"/>
      <c r="GMH125" s="113"/>
      <c r="GMI125" s="147"/>
      <c r="GMJ125" s="113"/>
      <c r="GMK125" s="148"/>
      <c r="GML125" s="149"/>
      <c r="GMM125" s="150"/>
      <c r="GMN125" s="151"/>
      <c r="GMO125" s="152"/>
      <c r="GMP125" s="146"/>
      <c r="GMQ125" s="113"/>
      <c r="GMR125" s="147"/>
      <c r="GMS125" s="113"/>
      <c r="GMT125" s="148"/>
      <c r="GMU125" s="149"/>
      <c r="GMV125" s="150"/>
      <c r="GMW125" s="151"/>
      <c r="GMX125" s="152"/>
      <c r="GMY125" s="146"/>
      <c r="GMZ125" s="113"/>
      <c r="GNA125" s="147"/>
      <c r="GNB125" s="113"/>
      <c r="GNC125" s="148"/>
      <c r="GND125" s="149"/>
      <c r="GNE125" s="150"/>
      <c r="GNF125" s="151"/>
      <c r="GNG125" s="152"/>
      <c r="GNH125" s="146"/>
      <c r="GNI125" s="113"/>
      <c r="GNJ125" s="147"/>
      <c r="GNK125" s="113"/>
      <c r="GNL125" s="148"/>
      <c r="GNM125" s="149"/>
      <c r="GNN125" s="150"/>
      <c r="GNO125" s="151"/>
      <c r="GNP125" s="152"/>
      <c r="GNQ125" s="146"/>
      <c r="GNR125" s="113"/>
      <c r="GNS125" s="147"/>
      <c r="GNT125" s="113"/>
      <c r="GNU125" s="148"/>
      <c r="GNV125" s="149"/>
      <c r="GNW125" s="150"/>
      <c r="GNX125" s="151"/>
      <c r="GNY125" s="152"/>
      <c r="GNZ125" s="146"/>
      <c r="GOA125" s="113"/>
      <c r="GOB125" s="147"/>
      <c r="GOC125" s="113"/>
      <c r="GOD125" s="148"/>
      <c r="GOE125" s="149"/>
      <c r="GOF125" s="150"/>
      <c r="GOG125" s="151"/>
      <c r="GOH125" s="152"/>
      <c r="GOI125" s="146"/>
      <c r="GOJ125" s="113"/>
      <c r="GOK125" s="147"/>
      <c r="GOL125" s="113"/>
      <c r="GOM125" s="148"/>
      <c r="GON125" s="149"/>
      <c r="GOO125" s="150"/>
      <c r="GOP125" s="151"/>
      <c r="GOQ125" s="152"/>
      <c r="GOR125" s="146"/>
      <c r="GOS125" s="113"/>
      <c r="GOT125" s="147"/>
      <c r="GOU125" s="113"/>
      <c r="GOV125" s="148"/>
      <c r="GOW125" s="149"/>
      <c r="GOX125" s="150"/>
      <c r="GOY125" s="151"/>
      <c r="GOZ125" s="152"/>
      <c r="GPA125" s="146"/>
      <c r="GPB125" s="113"/>
      <c r="GPC125" s="147"/>
      <c r="GPD125" s="113"/>
      <c r="GPE125" s="148"/>
      <c r="GPF125" s="149"/>
      <c r="GPG125" s="150"/>
      <c r="GPH125" s="151"/>
      <c r="GPI125" s="152"/>
      <c r="GPJ125" s="146"/>
      <c r="GPK125" s="113"/>
      <c r="GPL125" s="147"/>
      <c r="GPM125" s="113"/>
      <c r="GPN125" s="148"/>
      <c r="GPO125" s="149"/>
      <c r="GPP125" s="150"/>
      <c r="GPQ125" s="151"/>
      <c r="GPR125" s="152"/>
      <c r="GPS125" s="146"/>
      <c r="GPT125" s="113"/>
      <c r="GPU125" s="147"/>
      <c r="GPV125" s="113"/>
      <c r="GPW125" s="148"/>
      <c r="GPX125" s="149"/>
      <c r="GPY125" s="150"/>
      <c r="GPZ125" s="151"/>
      <c r="GQA125" s="152"/>
      <c r="GQB125" s="146"/>
      <c r="GQC125" s="113"/>
      <c r="GQD125" s="147"/>
      <c r="GQE125" s="113"/>
      <c r="GQF125" s="148"/>
      <c r="GQG125" s="149"/>
      <c r="GQH125" s="150"/>
      <c r="GQI125" s="151"/>
      <c r="GQJ125" s="152"/>
      <c r="GQK125" s="146"/>
      <c r="GQL125" s="113"/>
      <c r="GQM125" s="147"/>
      <c r="GQN125" s="113"/>
      <c r="GQO125" s="148"/>
      <c r="GQP125" s="149"/>
      <c r="GQQ125" s="150"/>
      <c r="GQR125" s="151"/>
      <c r="GQS125" s="152"/>
      <c r="GQT125" s="146"/>
      <c r="GQU125" s="113"/>
      <c r="GQV125" s="147"/>
      <c r="GQW125" s="113"/>
      <c r="GQX125" s="148"/>
      <c r="GQY125" s="149"/>
      <c r="GQZ125" s="150"/>
      <c r="GRA125" s="151"/>
      <c r="GRB125" s="152"/>
      <c r="GRC125" s="146"/>
      <c r="GRD125" s="113"/>
      <c r="GRE125" s="147"/>
      <c r="GRF125" s="113"/>
      <c r="GRG125" s="148"/>
      <c r="GRH125" s="149"/>
      <c r="GRI125" s="150"/>
      <c r="GRJ125" s="151"/>
      <c r="GRK125" s="152"/>
      <c r="GRL125" s="146"/>
      <c r="GRM125" s="113"/>
      <c r="GRN125" s="147"/>
      <c r="GRO125" s="113"/>
      <c r="GRP125" s="148"/>
      <c r="GRQ125" s="149"/>
      <c r="GRR125" s="150"/>
      <c r="GRS125" s="151"/>
      <c r="GRT125" s="152"/>
      <c r="GRU125" s="146"/>
      <c r="GRV125" s="113"/>
      <c r="GRW125" s="147"/>
      <c r="GRX125" s="113"/>
      <c r="GRY125" s="148"/>
      <c r="GRZ125" s="149"/>
      <c r="GSA125" s="150"/>
      <c r="GSB125" s="151"/>
      <c r="GSC125" s="152"/>
      <c r="GSD125" s="146"/>
      <c r="GSE125" s="113"/>
      <c r="GSF125" s="147"/>
      <c r="GSG125" s="113"/>
      <c r="GSH125" s="148"/>
      <c r="GSI125" s="149"/>
      <c r="GSJ125" s="150"/>
      <c r="GSK125" s="151"/>
      <c r="GSL125" s="152"/>
      <c r="GSM125" s="146"/>
      <c r="GSN125" s="113"/>
      <c r="GSO125" s="147"/>
      <c r="GSP125" s="113"/>
      <c r="GSQ125" s="148"/>
      <c r="GSR125" s="149"/>
      <c r="GSS125" s="150"/>
      <c r="GST125" s="151"/>
      <c r="GSU125" s="152"/>
      <c r="GSV125" s="146"/>
      <c r="GSW125" s="113"/>
      <c r="GSX125" s="147"/>
      <c r="GSY125" s="113"/>
      <c r="GSZ125" s="148"/>
      <c r="GTA125" s="149"/>
      <c r="GTB125" s="150"/>
      <c r="GTC125" s="151"/>
      <c r="GTD125" s="152"/>
      <c r="GTE125" s="146"/>
      <c r="GTF125" s="113"/>
      <c r="GTG125" s="147"/>
      <c r="GTH125" s="113"/>
      <c r="GTI125" s="148"/>
      <c r="GTJ125" s="149"/>
      <c r="GTK125" s="150"/>
      <c r="GTL125" s="151"/>
      <c r="GTM125" s="152"/>
      <c r="GTN125" s="146"/>
      <c r="GTO125" s="113"/>
      <c r="GTP125" s="147"/>
      <c r="GTQ125" s="113"/>
      <c r="GTR125" s="148"/>
      <c r="GTS125" s="149"/>
      <c r="GTT125" s="150"/>
      <c r="GTU125" s="151"/>
      <c r="GTV125" s="152"/>
      <c r="GTW125" s="146"/>
      <c r="GTX125" s="113"/>
      <c r="GTY125" s="147"/>
      <c r="GTZ125" s="113"/>
      <c r="GUA125" s="148"/>
      <c r="GUB125" s="149"/>
      <c r="GUC125" s="150"/>
      <c r="GUD125" s="151"/>
      <c r="GUE125" s="152"/>
      <c r="GUF125" s="146"/>
      <c r="GUG125" s="113"/>
      <c r="GUH125" s="147"/>
      <c r="GUI125" s="113"/>
      <c r="GUJ125" s="148"/>
      <c r="GUK125" s="149"/>
      <c r="GUL125" s="150"/>
      <c r="GUM125" s="151"/>
      <c r="GUN125" s="152"/>
      <c r="GUO125" s="146"/>
      <c r="GUP125" s="113"/>
      <c r="GUQ125" s="147"/>
      <c r="GUR125" s="113"/>
      <c r="GUS125" s="148"/>
      <c r="GUT125" s="149"/>
      <c r="GUU125" s="150"/>
      <c r="GUV125" s="151"/>
      <c r="GUW125" s="152"/>
      <c r="GUX125" s="146"/>
      <c r="GUY125" s="113"/>
      <c r="GUZ125" s="147"/>
      <c r="GVA125" s="113"/>
      <c r="GVB125" s="148"/>
      <c r="GVC125" s="149"/>
      <c r="GVD125" s="150"/>
      <c r="GVE125" s="151"/>
      <c r="GVF125" s="152"/>
      <c r="GVG125" s="146"/>
      <c r="GVH125" s="113"/>
      <c r="GVI125" s="147"/>
      <c r="GVJ125" s="113"/>
      <c r="GVK125" s="148"/>
      <c r="GVL125" s="149"/>
      <c r="GVM125" s="150"/>
      <c r="GVN125" s="151"/>
      <c r="GVO125" s="152"/>
      <c r="GVP125" s="146"/>
      <c r="GVQ125" s="113"/>
      <c r="GVR125" s="147"/>
      <c r="GVS125" s="113"/>
      <c r="GVT125" s="148"/>
      <c r="GVU125" s="149"/>
      <c r="GVV125" s="150"/>
      <c r="GVW125" s="151"/>
      <c r="GVX125" s="152"/>
      <c r="GVY125" s="146"/>
      <c r="GVZ125" s="113"/>
      <c r="GWA125" s="147"/>
      <c r="GWB125" s="113"/>
      <c r="GWC125" s="148"/>
      <c r="GWD125" s="149"/>
      <c r="GWE125" s="150"/>
      <c r="GWF125" s="151"/>
      <c r="GWG125" s="152"/>
      <c r="GWH125" s="146"/>
      <c r="GWI125" s="113"/>
      <c r="GWJ125" s="147"/>
      <c r="GWK125" s="113"/>
      <c r="GWL125" s="148"/>
      <c r="GWM125" s="149"/>
      <c r="GWN125" s="150"/>
      <c r="GWO125" s="151"/>
      <c r="GWP125" s="152"/>
      <c r="GWQ125" s="146"/>
      <c r="GWR125" s="113"/>
      <c r="GWS125" s="147"/>
      <c r="GWT125" s="113"/>
      <c r="GWU125" s="148"/>
      <c r="GWV125" s="149"/>
      <c r="GWW125" s="150"/>
      <c r="GWX125" s="151"/>
      <c r="GWY125" s="152"/>
      <c r="GWZ125" s="146"/>
      <c r="GXA125" s="113"/>
      <c r="GXB125" s="147"/>
      <c r="GXC125" s="113"/>
      <c r="GXD125" s="148"/>
      <c r="GXE125" s="149"/>
      <c r="GXF125" s="150"/>
      <c r="GXG125" s="151"/>
      <c r="GXH125" s="152"/>
      <c r="GXI125" s="146"/>
      <c r="GXJ125" s="113"/>
      <c r="GXK125" s="147"/>
      <c r="GXL125" s="113"/>
      <c r="GXM125" s="148"/>
      <c r="GXN125" s="149"/>
      <c r="GXO125" s="150"/>
      <c r="GXP125" s="151"/>
      <c r="GXQ125" s="152"/>
      <c r="GXR125" s="146"/>
      <c r="GXS125" s="113"/>
      <c r="GXT125" s="147"/>
      <c r="GXU125" s="113"/>
      <c r="GXV125" s="148"/>
      <c r="GXW125" s="149"/>
      <c r="GXX125" s="150"/>
      <c r="GXY125" s="151"/>
      <c r="GXZ125" s="152"/>
      <c r="GYA125" s="146"/>
      <c r="GYB125" s="113"/>
      <c r="GYC125" s="147"/>
      <c r="GYD125" s="113"/>
      <c r="GYE125" s="148"/>
      <c r="GYF125" s="149"/>
      <c r="GYG125" s="150"/>
      <c r="GYH125" s="151"/>
      <c r="GYI125" s="152"/>
      <c r="GYJ125" s="146"/>
      <c r="GYK125" s="113"/>
      <c r="GYL125" s="147"/>
      <c r="GYM125" s="113"/>
      <c r="GYN125" s="148"/>
      <c r="GYO125" s="149"/>
      <c r="GYP125" s="150"/>
      <c r="GYQ125" s="151"/>
      <c r="GYR125" s="152"/>
      <c r="GYS125" s="146"/>
      <c r="GYT125" s="113"/>
      <c r="GYU125" s="147"/>
      <c r="GYV125" s="113"/>
      <c r="GYW125" s="148"/>
      <c r="GYX125" s="149"/>
      <c r="GYY125" s="150"/>
      <c r="GYZ125" s="151"/>
      <c r="GZA125" s="152"/>
      <c r="GZB125" s="146"/>
      <c r="GZC125" s="113"/>
      <c r="GZD125" s="147"/>
      <c r="GZE125" s="113"/>
      <c r="GZF125" s="148"/>
      <c r="GZG125" s="149"/>
      <c r="GZH125" s="150"/>
      <c r="GZI125" s="151"/>
      <c r="GZJ125" s="152"/>
      <c r="GZK125" s="146"/>
      <c r="GZL125" s="113"/>
      <c r="GZM125" s="147"/>
      <c r="GZN125" s="113"/>
      <c r="GZO125" s="148"/>
      <c r="GZP125" s="149"/>
      <c r="GZQ125" s="150"/>
      <c r="GZR125" s="151"/>
      <c r="GZS125" s="152"/>
      <c r="GZT125" s="146"/>
      <c r="GZU125" s="113"/>
      <c r="GZV125" s="147"/>
      <c r="GZW125" s="113"/>
      <c r="GZX125" s="148"/>
      <c r="GZY125" s="149"/>
      <c r="GZZ125" s="150"/>
      <c r="HAA125" s="151"/>
      <c r="HAB125" s="152"/>
      <c r="HAC125" s="146"/>
      <c r="HAD125" s="113"/>
      <c r="HAE125" s="147"/>
      <c r="HAF125" s="113"/>
      <c r="HAG125" s="148"/>
      <c r="HAH125" s="149"/>
      <c r="HAI125" s="150"/>
      <c r="HAJ125" s="151"/>
      <c r="HAK125" s="152"/>
      <c r="HAL125" s="146"/>
      <c r="HAM125" s="113"/>
      <c r="HAN125" s="147"/>
      <c r="HAO125" s="113"/>
      <c r="HAP125" s="148"/>
      <c r="HAQ125" s="149"/>
      <c r="HAR125" s="150"/>
      <c r="HAS125" s="151"/>
      <c r="HAT125" s="152"/>
      <c r="HAU125" s="146"/>
      <c r="HAV125" s="113"/>
      <c r="HAW125" s="147"/>
      <c r="HAX125" s="113"/>
      <c r="HAY125" s="148"/>
      <c r="HAZ125" s="149"/>
      <c r="HBA125" s="150"/>
      <c r="HBB125" s="151"/>
      <c r="HBC125" s="152"/>
      <c r="HBD125" s="146"/>
      <c r="HBE125" s="113"/>
      <c r="HBF125" s="147"/>
      <c r="HBG125" s="113"/>
      <c r="HBH125" s="148"/>
      <c r="HBI125" s="149"/>
      <c r="HBJ125" s="150"/>
      <c r="HBK125" s="151"/>
      <c r="HBL125" s="152"/>
      <c r="HBM125" s="146"/>
      <c r="HBN125" s="113"/>
      <c r="HBO125" s="147"/>
      <c r="HBP125" s="113"/>
      <c r="HBQ125" s="148"/>
      <c r="HBR125" s="149"/>
      <c r="HBS125" s="150"/>
      <c r="HBT125" s="151"/>
      <c r="HBU125" s="152"/>
      <c r="HBV125" s="146"/>
      <c r="HBW125" s="113"/>
      <c r="HBX125" s="147"/>
      <c r="HBY125" s="113"/>
      <c r="HBZ125" s="148"/>
      <c r="HCA125" s="149"/>
      <c r="HCB125" s="150"/>
      <c r="HCC125" s="151"/>
      <c r="HCD125" s="152"/>
      <c r="HCE125" s="146"/>
      <c r="HCF125" s="113"/>
      <c r="HCG125" s="147"/>
      <c r="HCH125" s="113"/>
      <c r="HCI125" s="148"/>
      <c r="HCJ125" s="149"/>
      <c r="HCK125" s="150"/>
      <c r="HCL125" s="151"/>
      <c r="HCM125" s="152"/>
      <c r="HCN125" s="146"/>
      <c r="HCO125" s="113"/>
      <c r="HCP125" s="147"/>
      <c r="HCQ125" s="113"/>
      <c r="HCR125" s="148"/>
      <c r="HCS125" s="149"/>
      <c r="HCT125" s="150"/>
      <c r="HCU125" s="151"/>
      <c r="HCV125" s="152"/>
      <c r="HCW125" s="146"/>
      <c r="HCX125" s="113"/>
      <c r="HCY125" s="147"/>
      <c r="HCZ125" s="113"/>
      <c r="HDA125" s="148"/>
      <c r="HDB125" s="149"/>
      <c r="HDC125" s="150"/>
      <c r="HDD125" s="151"/>
      <c r="HDE125" s="152"/>
      <c r="HDF125" s="146"/>
      <c r="HDG125" s="113"/>
      <c r="HDH125" s="147"/>
      <c r="HDI125" s="113"/>
      <c r="HDJ125" s="148"/>
      <c r="HDK125" s="149"/>
      <c r="HDL125" s="150"/>
      <c r="HDM125" s="151"/>
      <c r="HDN125" s="152"/>
      <c r="HDO125" s="146"/>
      <c r="HDP125" s="113"/>
      <c r="HDQ125" s="147"/>
      <c r="HDR125" s="113"/>
      <c r="HDS125" s="148"/>
      <c r="HDT125" s="149"/>
      <c r="HDU125" s="150"/>
      <c r="HDV125" s="151"/>
      <c r="HDW125" s="152"/>
      <c r="HDX125" s="146"/>
      <c r="HDY125" s="113"/>
      <c r="HDZ125" s="147"/>
      <c r="HEA125" s="113"/>
      <c r="HEB125" s="148"/>
      <c r="HEC125" s="149"/>
      <c r="HED125" s="150"/>
      <c r="HEE125" s="151"/>
      <c r="HEF125" s="152"/>
      <c r="HEG125" s="146"/>
      <c r="HEH125" s="113"/>
      <c r="HEI125" s="147"/>
      <c r="HEJ125" s="113"/>
      <c r="HEK125" s="148"/>
      <c r="HEL125" s="149"/>
      <c r="HEM125" s="150"/>
      <c r="HEN125" s="151"/>
      <c r="HEO125" s="152"/>
      <c r="HEP125" s="146"/>
      <c r="HEQ125" s="113"/>
      <c r="HER125" s="147"/>
      <c r="HES125" s="113"/>
      <c r="HET125" s="148"/>
      <c r="HEU125" s="149"/>
      <c r="HEV125" s="150"/>
      <c r="HEW125" s="151"/>
      <c r="HEX125" s="152"/>
      <c r="HEY125" s="146"/>
      <c r="HEZ125" s="113"/>
      <c r="HFA125" s="147"/>
      <c r="HFB125" s="113"/>
      <c r="HFC125" s="148"/>
      <c r="HFD125" s="149"/>
      <c r="HFE125" s="150"/>
      <c r="HFF125" s="151"/>
      <c r="HFG125" s="152"/>
      <c r="HFH125" s="146"/>
      <c r="HFI125" s="113"/>
      <c r="HFJ125" s="147"/>
      <c r="HFK125" s="113"/>
      <c r="HFL125" s="148"/>
      <c r="HFM125" s="149"/>
      <c r="HFN125" s="150"/>
      <c r="HFO125" s="151"/>
      <c r="HFP125" s="152"/>
      <c r="HFQ125" s="146"/>
      <c r="HFR125" s="113"/>
      <c r="HFS125" s="147"/>
      <c r="HFT125" s="113"/>
      <c r="HFU125" s="148"/>
      <c r="HFV125" s="149"/>
      <c r="HFW125" s="150"/>
      <c r="HFX125" s="151"/>
      <c r="HFY125" s="152"/>
      <c r="HFZ125" s="146"/>
      <c r="HGA125" s="113"/>
      <c r="HGB125" s="147"/>
      <c r="HGC125" s="113"/>
      <c r="HGD125" s="148"/>
      <c r="HGE125" s="149"/>
      <c r="HGF125" s="150"/>
      <c r="HGG125" s="151"/>
      <c r="HGH125" s="152"/>
      <c r="HGI125" s="146"/>
      <c r="HGJ125" s="113"/>
      <c r="HGK125" s="147"/>
      <c r="HGL125" s="113"/>
      <c r="HGM125" s="148"/>
      <c r="HGN125" s="149"/>
      <c r="HGO125" s="150"/>
      <c r="HGP125" s="151"/>
      <c r="HGQ125" s="152"/>
      <c r="HGR125" s="146"/>
      <c r="HGS125" s="113"/>
      <c r="HGT125" s="147"/>
      <c r="HGU125" s="113"/>
      <c r="HGV125" s="148"/>
      <c r="HGW125" s="149"/>
      <c r="HGX125" s="150"/>
      <c r="HGY125" s="151"/>
      <c r="HGZ125" s="152"/>
      <c r="HHA125" s="146"/>
      <c r="HHB125" s="113"/>
      <c r="HHC125" s="147"/>
      <c r="HHD125" s="113"/>
      <c r="HHE125" s="148"/>
      <c r="HHF125" s="149"/>
      <c r="HHG125" s="150"/>
      <c r="HHH125" s="151"/>
      <c r="HHI125" s="152"/>
      <c r="HHJ125" s="146"/>
      <c r="HHK125" s="113"/>
      <c r="HHL125" s="147"/>
      <c r="HHM125" s="113"/>
      <c r="HHN125" s="148"/>
      <c r="HHO125" s="149"/>
      <c r="HHP125" s="150"/>
      <c r="HHQ125" s="151"/>
      <c r="HHR125" s="152"/>
      <c r="HHS125" s="146"/>
      <c r="HHT125" s="113"/>
      <c r="HHU125" s="147"/>
      <c r="HHV125" s="113"/>
      <c r="HHW125" s="148"/>
      <c r="HHX125" s="149"/>
      <c r="HHY125" s="150"/>
      <c r="HHZ125" s="151"/>
      <c r="HIA125" s="152"/>
      <c r="HIB125" s="146"/>
      <c r="HIC125" s="113"/>
      <c r="HID125" s="147"/>
      <c r="HIE125" s="113"/>
      <c r="HIF125" s="148"/>
      <c r="HIG125" s="149"/>
      <c r="HIH125" s="150"/>
      <c r="HII125" s="151"/>
      <c r="HIJ125" s="152"/>
      <c r="HIK125" s="146"/>
      <c r="HIL125" s="113"/>
      <c r="HIM125" s="147"/>
      <c r="HIN125" s="113"/>
      <c r="HIO125" s="148"/>
      <c r="HIP125" s="149"/>
      <c r="HIQ125" s="150"/>
      <c r="HIR125" s="151"/>
      <c r="HIS125" s="152"/>
      <c r="HIT125" s="146"/>
      <c r="HIU125" s="113"/>
      <c r="HIV125" s="147"/>
      <c r="HIW125" s="113"/>
      <c r="HIX125" s="148"/>
      <c r="HIY125" s="149"/>
      <c r="HIZ125" s="150"/>
      <c r="HJA125" s="151"/>
      <c r="HJB125" s="152"/>
      <c r="HJC125" s="146"/>
      <c r="HJD125" s="113"/>
      <c r="HJE125" s="147"/>
      <c r="HJF125" s="113"/>
      <c r="HJG125" s="148"/>
      <c r="HJH125" s="149"/>
      <c r="HJI125" s="150"/>
      <c r="HJJ125" s="151"/>
      <c r="HJK125" s="152"/>
      <c r="HJL125" s="146"/>
      <c r="HJM125" s="113"/>
      <c r="HJN125" s="147"/>
      <c r="HJO125" s="113"/>
      <c r="HJP125" s="148"/>
      <c r="HJQ125" s="149"/>
      <c r="HJR125" s="150"/>
      <c r="HJS125" s="151"/>
      <c r="HJT125" s="152"/>
      <c r="HJU125" s="146"/>
      <c r="HJV125" s="113"/>
      <c r="HJW125" s="147"/>
      <c r="HJX125" s="113"/>
      <c r="HJY125" s="148"/>
      <c r="HJZ125" s="149"/>
      <c r="HKA125" s="150"/>
      <c r="HKB125" s="151"/>
      <c r="HKC125" s="152"/>
      <c r="HKD125" s="146"/>
      <c r="HKE125" s="113"/>
      <c r="HKF125" s="147"/>
      <c r="HKG125" s="113"/>
      <c r="HKH125" s="148"/>
      <c r="HKI125" s="149"/>
      <c r="HKJ125" s="150"/>
      <c r="HKK125" s="151"/>
      <c r="HKL125" s="152"/>
      <c r="HKM125" s="146"/>
      <c r="HKN125" s="113"/>
      <c r="HKO125" s="147"/>
      <c r="HKP125" s="113"/>
      <c r="HKQ125" s="148"/>
      <c r="HKR125" s="149"/>
      <c r="HKS125" s="150"/>
      <c r="HKT125" s="151"/>
      <c r="HKU125" s="152"/>
      <c r="HKV125" s="146"/>
      <c r="HKW125" s="113"/>
      <c r="HKX125" s="147"/>
      <c r="HKY125" s="113"/>
      <c r="HKZ125" s="148"/>
      <c r="HLA125" s="149"/>
      <c r="HLB125" s="150"/>
      <c r="HLC125" s="151"/>
      <c r="HLD125" s="152"/>
      <c r="HLE125" s="146"/>
      <c r="HLF125" s="113"/>
      <c r="HLG125" s="147"/>
      <c r="HLH125" s="113"/>
      <c r="HLI125" s="148"/>
      <c r="HLJ125" s="149"/>
      <c r="HLK125" s="150"/>
      <c r="HLL125" s="151"/>
      <c r="HLM125" s="152"/>
      <c r="HLN125" s="146"/>
      <c r="HLO125" s="113"/>
      <c r="HLP125" s="147"/>
      <c r="HLQ125" s="113"/>
      <c r="HLR125" s="148"/>
      <c r="HLS125" s="149"/>
      <c r="HLT125" s="150"/>
      <c r="HLU125" s="151"/>
      <c r="HLV125" s="152"/>
      <c r="HLW125" s="146"/>
      <c r="HLX125" s="113"/>
      <c r="HLY125" s="147"/>
      <c r="HLZ125" s="113"/>
      <c r="HMA125" s="148"/>
      <c r="HMB125" s="149"/>
      <c r="HMC125" s="150"/>
      <c r="HMD125" s="151"/>
      <c r="HME125" s="152"/>
      <c r="HMF125" s="146"/>
      <c r="HMG125" s="113"/>
      <c r="HMH125" s="147"/>
      <c r="HMI125" s="113"/>
      <c r="HMJ125" s="148"/>
      <c r="HMK125" s="149"/>
      <c r="HML125" s="150"/>
      <c r="HMM125" s="151"/>
      <c r="HMN125" s="152"/>
      <c r="HMO125" s="146"/>
      <c r="HMP125" s="113"/>
      <c r="HMQ125" s="147"/>
      <c r="HMR125" s="113"/>
      <c r="HMS125" s="148"/>
      <c r="HMT125" s="149"/>
      <c r="HMU125" s="150"/>
      <c r="HMV125" s="151"/>
      <c r="HMW125" s="152"/>
      <c r="HMX125" s="146"/>
      <c r="HMY125" s="113"/>
      <c r="HMZ125" s="147"/>
      <c r="HNA125" s="113"/>
      <c r="HNB125" s="148"/>
      <c r="HNC125" s="149"/>
      <c r="HND125" s="150"/>
      <c r="HNE125" s="151"/>
      <c r="HNF125" s="152"/>
      <c r="HNG125" s="146"/>
      <c r="HNH125" s="113"/>
      <c r="HNI125" s="147"/>
      <c r="HNJ125" s="113"/>
      <c r="HNK125" s="148"/>
      <c r="HNL125" s="149"/>
      <c r="HNM125" s="150"/>
      <c r="HNN125" s="151"/>
      <c r="HNO125" s="152"/>
      <c r="HNP125" s="146"/>
      <c r="HNQ125" s="113"/>
      <c r="HNR125" s="147"/>
      <c r="HNS125" s="113"/>
      <c r="HNT125" s="148"/>
      <c r="HNU125" s="149"/>
      <c r="HNV125" s="150"/>
      <c r="HNW125" s="151"/>
      <c r="HNX125" s="152"/>
      <c r="HNY125" s="146"/>
      <c r="HNZ125" s="113"/>
      <c r="HOA125" s="147"/>
      <c r="HOB125" s="113"/>
      <c r="HOC125" s="148"/>
      <c r="HOD125" s="149"/>
      <c r="HOE125" s="150"/>
      <c r="HOF125" s="151"/>
      <c r="HOG125" s="152"/>
      <c r="HOH125" s="146"/>
      <c r="HOI125" s="113"/>
      <c r="HOJ125" s="147"/>
      <c r="HOK125" s="113"/>
      <c r="HOL125" s="148"/>
      <c r="HOM125" s="149"/>
      <c r="HON125" s="150"/>
      <c r="HOO125" s="151"/>
      <c r="HOP125" s="152"/>
      <c r="HOQ125" s="146"/>
      <c r="HOR125" s="113"/>
      <c r="HOS125" s="147"/>
      <c r="HOT125" s="113"/>
      <c r="HOU125" s="148"/>
      <c r="HOV125" s="149"/>
      <c r="HOW125" s="150"/>
      <c r="HOX125" s="151"/>
      <c r="HOY125" s="152"/>
      <c r="HOZ125" s="146"/>
      <c r="HPA125" s="113"/>
      <c r="HPB125" s="147"/>
      <c r="HPC125" s="113"/>
      <c r="HPD125" s="148"/>
      <c r="HPE125" s="149"/>
      <c r="HPF125" s="150"/>
      <c r="HPG125" s="151"/>
      <c r="HPH125" s="152"/>
      <c r="HPI125" s="146"/>
      <c r="HPJ125" s="113"/>
      <c r="HPK125" s="147"/>
      <c r="HPL125" s="113"/>
      <c r="HPM125" s="148"/>
      <c r="HPN125" s="149"/>
      <c r="HPO125" s="150"/>
      <c r="HPP125" s="151"/>
      <c r="HPQ125" s="152"/>
      <c r="HPR125" s="146"/>
      <c r="HPS125" s="113"/>
      <c r="HPT125" s="147"/>
      <c r="HPU125" s="113"/>
      <c r="HPV125" s="148"/>
      <c r="HPW125" s="149"/>
      <c r="HPX125" s="150"/>
      <c r="HPY125" s="151"/>
      <c r="HPZ125" s="152"/>
      <c r="HQA125" s="146"/>
      <c r="HQB125" s="113"/>
      <c r="HQC125" s="147"/>
      <c r="HQD125" s="113"/>
      <c r="HQE125" s="148"/>
      <c r="HQF125" s="149"/>
      <c r="HQG125" s="150"/>
      <c r="HQH125" s="151"/>
      <c r="HQI125" s="152"/>
      <c r="HQJ125" s="146"/>
      <c r="HQK125" s="113"/>
      <c r="HQL125" s="147"/>
      <c r="HQM125" s="113"/>
      <c r="HQN125" s="148"/>
      <c r="HQO125" s="149"/>
      <c r="HQP125" s="150"/>
      <c r="HQQ125" s="151"/>
      <c r="HQR125" s="152"/>
      <c r="HQS125" s="146"/>
      <c r="HQT125" s="113"/>
      <c r="HQU125" s="147"/>
      <c r="HQV125" s="113"/>
      <c r="HQW125" s="148"/>
      <c r="HQX125" s="149"/>
      <c r="HQY125" s="150"/>
      <c r="HQZ125" s="151"/>
      <c r="HRA125" s="152"/>
      <c r="HRB125" s="146"/>
      <c r="HRC125" s="113"/>
      <c r="HRD125" s="147"/>
      <c r="HRE125" s="113"/>
      <c r="HRF125" s="148"/>
      <c r="HRG125" s="149"/>
      <c r="HRH125" s="150"/>
      <c r="HRI125" s="151"/>
      <c r="HRJ125" s="152"/>
      <c r="HRK125" s="146"/>
      <c r="HRL125" s="113"/>
      <c r="HRM125" s="147"/>
      <c r="HRN125" s="113"/>
      <c r="HRO125" s="148"/>
      <c r="HRP125" s="149"/>
      <c r="HRQ125" s="150"/>
      <c r="HRR125" s="151"/>
      <c r="HRS125" s="152"/>
      <c r="HRT125" s="146"/>
      <c r="HRU125" s="113"/>
      <c r="HRV125" s="147"/>
      <c r="HRW125" s="113"/>
      <c r="HRX125" s="148"/>
      <c r="HRY125" s="149"/>
      <c r="HRZ125" s="150"/>
      <c r="HSA125" s="151"/>
      <c r="HSB125" s="152"/>
      <c r="HSC125" s="146"/>
      <c r="HSD125" s="113"/>
      <c r="HSE125" s="147"/>
      <c r="HSF125" s="113"/>
      <c r="HSG125" s="148"/>
      <c r="HSH125" s="149"/>
      <c r="HSI125" s="150"/>
      <c r="HSJ125" s="151"/>
      <c r="HSK125" s="152"/>
      <c r="HSL125" s="146"/>
      <c r="HSM125" s="113"/>
      <c r="HSN125" s="147"/>
      <c r="HSO125" s="113"/>
      <c r="HSP125" s="148"/>
      <c r="HSQ125" s="149"/>
      <c r="HSR125" s="150"/>
      <c r="HSS125" s="151"/>
      <c r="HST125" s="152"/>
      <c r="HSU125" s="146"/>
      <c r="HSV125" s="113"/>
      <c r="HSW125" s="147"/>
      <c r="HSX125" s="113"/>
      <c r="HSY125" s="148"/>
      <c r="HSZ125" s="149"/>
      <c r="HTA125" s="150"/>
      <c r="HTB125" s="151"/>
      <c r="HTC125" s="152"/>
      <c r="HTD125" s="146"/>
      <c r="HTE125" s="113"/>
      <c r="HTF125" s="147"/>
      <c r="HTG125" s="113"/>
      <c r="HTH125" s="148"/>
      <c r="HTI125" s="149"/>
      <c r="HTJ125" s="150"/>
      <c r="HTK125" s="151"/>
      <c r="HTL125" s="152"/>
      <c r="HTM125" s="146"/>
      <c r="HTN125" s="113"/>
      <c r="HTO125" s="147"/>
      <c r="HTP125" s="113"/>
      <c r="HTQ125" s="148"/>
      <c r="HTR125" s="149"/>
      <c r="HTS125" s="150"/>
      <c r="HTT125" s="151"/>
      <c r="HTU125" s="152"/>
      <c r="HTV125" s="146"/>
      <c r="HTW125" s="113"/>
      <c r="HTX125" s="147"/>
      <c r="HTY125" s="113"/>
      <c r="HTZ125" s="148"/>
      <c r="HUA125" s="149"/>
      <c r="HUB125" s="150"/>
      <c r="HUC125" s="151"/>
      <c r="HUD125" s="152"/>
      <c r="HUE125" s="146"/>
      <c r="HUF125" s="113"/>
      <c r="HUG125" s="147"/>
      <c r="HUH125" s="113"/>
      <c r="HUI125" s="148"/>
      <c r="HUJ125" s="149"/>
      <c r="HUK125" s="150"/>
      <c r="HUL125" s="151"/>
      <c r="HUM125" s="152"/>
      <c r="HUN125" s="146"/>
      <c r="HUO125" s="113"/>
      <c r="HUP125" s="147"/>
      <c r="HUQ125" s="113"/>
      <c r="HUR125" s="148"/>
      <c r="HUS125" s="149"/>
      <c r="HUT125" s="150"/>
      <c r="HUU125" s="151"/>
      <c r="HUV125" s="152"/>
      <c r="HUW125" s="146"/>
      <c r="HUX125" s="113"/>
      <c r="HUY125" s="147"/>
      <c r="HUZ125" s="113"/>
      <c r="HVA125" s="148"/>
      <c r="HVB125" s="149"/>
      <c r="HVC125" s="150"/>
      <c r="HVD125" s="151"/>
      <c r="HVE125" s="152"/>
      <c r="HVF125" s="146"/>
      <c r="HVG125" s="113"/>
      <c r="HVH125" s="147"/>
      <c r="HVI125" s="113"/>
      <c r="HVJ125" s="148"/>
      <c r="HVK125" s="149"/>
      <c r="HVL125" s="150"/>
      <c r="HVM125" s="151"/>
      <c r="HVN125" s="152"/>
      <c r="HVO125" s="146"/>
      <c r="HVP125" s="113"/>
      <c r="HVQ125" s="147"/>
      <c r="HVR125" s="113"/>
      <c r="HVS125" s="148"/>
      <c r="HVT125" s="149"/>
      <c r="HVU125" s="150"/>
      <c r="HVV125" s="151"/>
      <c r="HVW125" s="152"/>
      <c r="HVX125" s="146"/>
      <c r="HVY125" s="113"/>
      <c r="HVZ125" s="147"/>
      <c r="HWA125" s="113"/>
      <c r="HWB125" s="148"/>
      <c r="HWC125" s="149"/>
      <c r="HWD125" s="150"/>
      <c r="HWE125" s="151"/>
      <c r="HWF125" s="152"/>
      <c r="HWG125" s="146"/>
      <c r="HWH125" s="113"/>
      <c r="HWI125" s="147"/>
      <c r="HWJ125" s="113"/>
      <c r="HWK125" s="148"/>
      <c r="HWL125" s="149"/>
      <c r="HWM125" s="150"/>
      <c r="HWN125" s="151"/>
      <c r="HWO125" s="152"/>
      <c r="HWP125" s="146"/>
      <c r="HWQ125" s="113"/>
      <c r="HWR125" s="147"/>
      <c r="HWS125" s="113"/>
      <c r="HWT125" s="148"/>
      <c r="HWU125" s="149"/>
      <c r="HWV125" s="150"/>
      <c r="HWW125" s="151"/>
      <c r="HWX125" s="152"/>
      <c r="HWY125" s="146"/>
      <c r="HWZ125" s="113"/>
      <c r="HXA125" s="147"/>
      <c r="HXB125" s="113"/>
      <c r="HXC125" s="148"/>
      <c r="HXD125" s="149"/>
      <c r="HXE125" s="150"/>
      <c r="HXF125" s="151"/>
      <c r="HXG125" s="152"/>
      <c r="HXH125" s="146"/>
      <c r="HXI125" s="113"/>
      <c r="HXJ125" s="147"/>
      <c r="HXK125" s="113"/>
      <c r="HXL125" s="148"/>
      <c r="HXM125" s="149"/>
      <c r="HXN125" s="150"/>
      <c r="HXO125" s="151"/>
      <c r="HXP125" s="152"/>
      <c r="HXQ125" s="146"/>
      <c r="HXR125" s="113"/>
      <c r="HXS125" s="147"/>
      <c r="HXT125" s="113"/>
      <c r="HXU125" s="148"/>
      <c r="HXV125" s="149"/>
      <c r="HXW125" s="150"/>
      <c r="HXX125" s="151"/>
      <c r="HXY125" s="152"/>
      <c r="HXZ125" s="146"/>
      <c r="HYA125" s="113"/>
      <c r="HYB125" s="147"/>
      <c r="HYC125" s="113"/>
      <c r="HYD125" s="148"/>
      <c r="HYE125" s="149"/>
      <c r="HYF125" s="150"/>
      <c r="HYG125" s="151"/>
      <c r="HYH125" s="152"/>
      <c r="HYI125" s="146"/>
      <c r="HYJ125" s="113"/>
      <c r="HYK125" s="147"/>
      <c r="HYL125" s="113"/>
      <c r="HYM125" s="148"/>
      <c r="HYN125" s="149"/>
      <c r="HYO125" s="150"/>
      <c r="HYP125" s="151"/>
      <c r="HYQ125" s="152"/>
      <c r="HYR125" s="146"/>
      <c r="HYS125" s="113"/>
      <c r="HYT125" s="147"/>
      <c r="HYU125" s="113"/>
      <c r="HYV125" s="148"/>
      <c r="HYW125" s="149"/>
      <c r="HYX125" s="150"/>
      <c r="HYY125" s="151"/>
      <c r="HYZ125" s="152"/>
      <c r="HZA125" s="146"/>
      <c r="HZB125" s="113"/>
      <c r="HZC125" s="147"/>
      <c r="HZD125" s="113"/>
      <c r="HZE125" s="148"/>
      <c r="HZF125" s="149"/>
      <c r="HZG125" s="150"/>
      <c r="HZH125" s="151"/>
      <c r="HZI125" s="152"/>
      <c r="HZJ125" s="146"/>
      <c r="HZK125" s="113"/>
      <c r="HZL125" s="147"/>
      <c r="HZM125" s="113"/>
      <c r="HZN125" s="148"/>
      <c r="HZO125" s="149"/>
      <c r="HZP125" s="150"/>
      <c r="HZQ125" s="151"/>
      <c r="HZR125" s="152"/>
      <c r="HZS125" s="146"/>
      <c r="HZT125" s="113"/>
      <c r="HZU125" s="147"/>
      <c r="HZV125" s="113"/>
      <c r="HZW125" s="148"/>
      <c r="HZX125" s="149"/>
      <c r="HZY125" s="150"/>
      <c r="HZZ125" s="151"/>
      <c r="IAA125" s="152"/>
      <c r="IAB125" s="146"/>
      <c r="IAC125" s="113"/>
      <c r="IAD125" s="147"/>
      <c r="IAE125" s="113"/>
      <c r="IAF125" s="148"/>
      <c r="IAG125" s="149"/>
      <c r="IAH125" s="150"/>
      <c r="IAI125" s="151"/>
      <c r="IAJ125" s="152"/>
      <c r="IAK125" s="146"/>
      <c r="IAL125" s="113"/>
      <c r="IAM125" s="147"/>
      <c r="IAN125" s="113"/>
      <c r="IAO125" s="148"/>
      <c r="IAP125" s="149"/>
      <c r="IAQ125" s="150"/>
      <c r="IAR125" s="151"/>
      <c r="IAS125" s="152"/>
      <c r="IAT125" s="146"/>
      <c r="IAU125" s="113"/>
      <c r="IAV125" s="147"/>
      <c r="IAW125" s="113"/>
      <c r="IAX125" s="148"/>
      <c r="IAY125" s="149"/>
      <c r="IAZ125" s="150"/>
      <c r="IBA125" s="151"/>
      <c r="IBB125" s="152"/>
      <c r="IBC125" s="146"/>
      <c r="IBD125" s="113"/>
      <c r="IBE125" s="147"/>
      <c r="IBF125" s="113"/>
      <c r="IBG125" s="148"/>
      <c r="IBH125" s="149"/>
      <c r="IBI125" s="150"/>
      <c r="IBJ125" s="151"/>
      <c r="IBK125" s="152"/>
      <c r="IBL125" s="146"/>
      <c r="IBM125" s="113"/>
      <c r="IBN125" s="147"/>
      <c r="IBO125" s="113"/>
      <c r="IBP125" s="148"/>
      <c r="IBQ125" s="149"/>
      <c r="IBR125" s="150"/>
      <c r="IBS125" s="151"/>
      <c r="IBT125" s="152"/>
      <c r="IBU125" s="146"/>
      <c r="IBV125" s="113"/>
      <c r="IBW125" s="147"/>
      <c r="IBX125" s="113"/>
      <c r="IBY125" s="148"/>
      <c r="IBZ125" s="149"/>
      <c r="ICA125" s="150"/>
      <c r="ICB125" s="151"/>
      <c r="ICC125" s="152"/>
      <c r="ICD125" s="146"/>
      <c r="ICE125" s="113"/>
      <c r="ICF125" s="147"/>
      <c r="ICG125" s="113"/>
      <c r="ICH125" s="148"/>
      <c r="ICI125" s="149"/>
      <c r="ICJ125" s="150"/>
      <c r="ICK125" s="151"/>
      <c r="ICL125" s="152"/>
      <c r="ICM125" s="146"/>
      <c r="ICN125" s="113"/>
      <c r="ICO125" s="147"/>
      <c r="ICP125" s="113"/>
      <c r="ICQ125" s="148"/>
      <c r="ICR125" s="149"/>
      <c r="ICS125" s="150"/>
      <c r="ICT125" s="151"/>
      <c r="ICU125" s="152"/>
      <c r="ICV125" s="146"/>
      <c r="ICW125" s="113"/>
      <c r="ICX125" s="147"/>
      <c r="ICY125" s="113"/>
      <c r="ICZ125" s="148"/>
      <c r="IDA125" s="149"/>
      <c r="IDB125" s="150"/>
      <c r="IDC125" s="151"/>
      <c r="IDD125" s="152"/>
      <c r="IDE125" s="146"/>
      <c r="IDF125" s="113"/>
      <c r="IDG125" s="147"/>
      <c r="IDH125" s="113"/>
      <c r="IDI125" s="148"/>
      <c r="IDJ125" s="149"/>
      <c r="IDK125" s="150"/>
      <c r="IDL125" s="151"/>
      <c r="IDM125" s="152"/>
      <c r="IDN125" s="146"/>
      <c r="IDO125" s="113"/>
      <c r="IDP125" s="147"/>
      <c r="IDQ125" s="113"/>
      <c r="IDR125" s="148"/>
      <c r="IDS125" s="149"/>
      <c r="IDT125" s="150"/>
      <c r="IDU125" s="151"/>
      <c r="IDV125" s="152"/>
      <c r="IDW125" s="146"/>
      <c r="IDX125" s="113"/>
      <c r="IDY125" s="147"/>
      <c r="IDZ125" s="113"/>
      <c r="IEA125" s="148"/>
      <c r="IEB125" s="149"/>
      <c r="IEC125" s="150"/>
      <c r="IED125" s="151"/>
      <c r="IEE125" s="152"/>
      <c r="IEF125" s="146"/>
      <c r="IEG125" s="113"/>
      <c r="IEH125" s="147"/>
      <c r="IEI125" s="113"/>
      <c r="IEJ125" s="148"/>
      <c r="IEK125" s="149"/>
      <c r="IEL125" s="150"/>
      <c r="IEM125" s="151"/>
      <c r="IEN125" s="152"/>
      <c r="IEO125" s="146"/>
      <c r="IEP125" s="113"/>
      <c r="IEQ125" s="147"/>
      <c r="IER125" s="113"/>
      <c r="IES125" s="148"/>
      <c r="IET125" s="149"/>
      <c r="IEU125" s="150"/>
      <c r="IEV125" s="151"/>
      <c r="IEW125" s="152"/>
      <c r="IEX125" s="146"/>
      <c r="IEY125" s="113"/>
      <c r="IEZ125" s="147"/>
      <c r="IFA125" s="113"/>
      <c r="IFB125" s="148"/>
      <c r="IFC125" s="149"/>
      <c r="IFD125" s="150"/>
      <c r="IFE125" s="151"/>
      <c r="IFF125" s="152"/>
      <c r="IFG125" s="146"/>
      <c r="IFH125" s="113"/>
      <c r="IFI125" s="147"/>
      <c r="IFJ125" s="113"/>
      <c r="IFK125" s="148"/>
      <c r="IFL125" s="149"/>
      <c r="IFM125" s="150"/>
      <c r="IFN125" s="151"/>
      <c r="IFO125" s="152"/>
      <c r="IFP125" s="146"/>
      <c r="IFQ125" s="113"/>
      <c r="IFR125" s="147"/>
      <c r="IFS125" s="113"/>
      <c r="IFT125" s="148"/>
      <c r="IFU125" s="149"/>
      <c r="IFV125" s="150"/>
      <c r="IFW125" s="151"/>
      <c r="IFX125" s="152"/>
      <c r="IFY125" s="146"/>
      <c r="IFZ125" s="113"/>
      <c r="IGA125" s="147"/>
      <c r="IGB125" s="113"/>
      <c r="IGC125" s="148"/>
      <c r="IGD125" s="149"/>
      <c r="IGE125" s="150"/>
      <c r="IGF125" s="151"/>
      <c r="IGG125" s="152"/>
      <c r="IGH125" s="146"/>
      <c r="IGI125" s="113"/>
      <c r="IGJ125" s="147"/>
      <c r="IGK125" s="113"/>
      <c r="IGL125" s="148"/>
      <c r="IGM125" s="149"/>
      <c r="IGN125" s="150"/>
      <c r="IGO125" s="151"/>
      <c r="IGP125" s="152"/>
      <c r="IGQ125" s="146"/>
      <c r="IGR125" s="113"/>
      <c r="IGS125" s="147"/>
      <c r="IGT125" s="113"/>
      <c r="IGU125" s="148"/>
      <c r="IGV125" s="149"/>
      <c r="IGW125" s="150"/>
      <c r="IGX125" s="151"/>
      <c r="IGY125" s="152"/>
      <c r="IGZ125" s="146"/>
      <c r="IHA125" s="113"/>
      <c r="IHB125" s="147"/>
      <c r="IHC125" s="113"/>
      <c r="IHD125" s="148"/>
      <c r="IHE125" s="149"/>
      <c r="IHF125" s="150"/>
      <c r="IHG125" s="151"/>
      <c r="IHH125" s="152"/>
      <c r="IHI125" s="146"/>
      <c r="IHJ125" s="113"/>
      <c r="IHK125" s="147"/>
      <c r="IHL125" s="113"/>
      <c r="IHM125" s="148"/>
      <c r="IHN125" s="149"/>
      <c r="IHO125" s="150"/>
      <c r="IHP125" s="151"/>
      <c r="IHQ125" s="152"/>
      <c r="IHR125" s="146"/>
      <c r="IHS125" s="113"/>
      <c r="IHT125" s="147"/>
      <c r="IHU125" s="113"/>
      <c r="IHV125" s="148"/>
      <c r="IHW125" s="149"/>
      <c r="IHX125" s="150"/>
      <c r="IHY125" s="151"/>
      <c r="IHZ125" s="152"/>
      <c r="IIA125" s="146"/>
      <c r="IIB125" s="113"/>
      <c r="IIC125" s="147"/>
      <c r="IID125" s="113"/>
      <c r="IIE125" s="148"/>
      <c r="IIF125" s="149"/>
      <c r="IIG125" s="150"/>
      <c r="IIH125" s="151"/>
      <c r="III125" s="152"/>
      <c r="IIJ125" s="146"/>
      <c r="IIK125" s="113"/>
      <c r="IIL125" s="147"/>
      <c r="IIM125" s="113"/>
      <c r="IIN125" s="148"/>
      <c r="IIO125" s="149"/>
      <c r="IIP125" s="150"/>
      <c r="IIQ125" s="151"/>
      <c r="IIR125" s="152"/>
      <c r="IIS125" s="146"/>
      <c r="IIT125" s="113"/>
      <c r="IIU125" s="147"/>
      <c r="IIV125" s="113"/>
      <c r="IIW125" s="148"/>
      <c r="IIX125" s="149"/>
      <c r="IIY125" s="150"/>
      <c r="IIZ125" s="151"/>
      <c r="IJA125" s="152"/>
      <c r="IJB125" s="146"/>
      <c r="IJC125" s="113"/>
      <c r="IJD125" s="147"/>
      <c r="IJE125" s="113"/>
      <c r="IJF125" s="148"/>
      <c r="IJG125" s="149"/>
      <c r="IJH125" s="150"/>
      <c r="IJI125" s="151"/>
      <c r="IJJ125" s="152"/>
      <c r="IJK125" s="146"/>
      <c r="IJL125" s="113"/>
      <c r="IJM125" s="147"/>
      <c r="IJN125" s="113"/>
      <c r="IJO125" s="148"/>
      <c r="IJP125" s="149"/>
      <c r="IJQ125" s="150"/>
      <c r="IJR125" s="151"/>
      <c r="IJS125" s="152"/>
      <c r="IJT125" s="146"/>
      <c r="IJU125" s="113"/>
      <c r="IJV125" s="147"/>
      <c r="IJW125" s="113"/>
      <c r="IJX125" s="148"/>
      <c r="IJY125" s="149"/>
      <c r="IJZ125" s="150"/>
      <c r="IKA125" s="151"/>
      <c r="IKB125" s="152"/>
      <c r="IKC125" s="146"/>
      <c r="IKD125" s="113"/>
      <c r="IKE125" s="147"/>
      <c r="IKF125" s="113"/>
      <c r="IKG125" s="148"/>
      <c r="IKH125" s="149"/>
      <c r="IKI125" s="150"/>
      <c r="IKJ125" s="151"/>
      <c r="IKK125" s="152"/>
      <c r="IKL125" s="146"/>
      <c r="IKM125" s="113"/>
      <c r="IKN125" s="147"/>
      <c r="IKO125" s="113"/>
      <c r="IKP125" s="148"/>
      <c r="IKQ125" s="149"/>
      <c r="IKR125" s="150"/>
      <c r="IKS125" s="151"/>
      <c r="IKT125" s="152"/>
      <c r="IKU125" s="146"/>
      <c r="IKV125" s="113"/>
      <c r="IKW125" s="147"/>
      <c r="IKX125" s="113"/>
      <c r="IKY125" s="148"/>
      <c r="IKZ125" s="149"/>
      <c r="ILA125" s="150"/>
      <c r="ILB125" s="151"/>
      <c r="ILC125" s="152"/>
      <c r="ILD125" s="146"/>
      <c r="ILE125" s="113"/>
      <c r="ILF125" s="147"/>
      <c r="ILG125" s="113"/>
      <c r="ILH125" s="148"/>
      <c r="ILI125" s="149"/>
      <c r="ILJ125" s="150"/>
      <c r="ILK125" s="151"/>
      <c r="ILL125" s="152"/>
      <c r="ILM125" s="146"/>
      <c r="ILN125" s="113"/>
      <c r="ILO125" s="147"/>
      <c r="ILP125" s="113"/>
      <c r="ILQ125" s="148"/>
      <c r="ILR125" s="149"/>
      <c r="ILS125" s="150"/>
      <c r="ILT125" s="151"/>
      <c r="ILU125" s="152"/>
      <c r="ILV125" s="146"/>
      <c r="ILW125" s="113"/>
      <c r="ILX125" s="147"/>
      <c r="ILY125" s="113"/>
      <c r="ILZ125" s="148"/>
      <c r="IMA125" s="149"/>
      <c r="IMB125" s="150"/>
      <c r="IMC125" s="151"/>
      <c r="IMD125" s="152"/>
      <c r="IME125" s="146"/>
      <c r="IMF125" s="113"/>
      <c r="IMG125" s="147"/>
      <c r="IMH125" s="113"/>
      <c r="IMI125" s="148"/>
      <c r="IMJ125" s="149"/>
      <c r="IMK125" s="150"/>
      <c r="IML125" s="151"/>
      <c r="IMM125" s="152"/>
      <c r="IMN125" s="146"/>
      <c r="IMO125" s="113"/>
      <c r="IMP125" s="147"/>
      <c r="IMQ125" s="113"/>
      <c r="IMR125" s="148"/>
      <c r="IMS125" s="149"/>
      <c r="IMT125" s="150"/>
      <c r="IMU125" s="151"/>
      <c r="IMV125" s="152"/>
      <c r="IMW125" s="146"/>
      <c r="IMX125" s="113"/>
      <c r="IMY125" s="147"/>
      <c r="IMZ125" s="113"/>
      <c r="INA125" s="148"/>
      <c r="INB125" s="149"/>
      <c r="INC125" s="150"/>
      <c r="IND125" s="151"/>
      <c r="INE125" s="152"/>
      <c r="INF125" s="146"/>
      <c r="ING125" s="113"/>
      <c r="INH125" s="147"/>
      <c r="INI125" s="113"/>
      <c r="INJ125" s="148"/>
      <c r="INK125" s="149"/>
      <c r="INL125" s="150"/>
      <c r="INM125" s="151"/>
      <c r="INN125" s="152"/>
      <c r="INO125" s="146"/>
      <c r="INP125" s="113"/>
      <c r="INQ125" s="147"/>
      <c r="INR125" s="113"/>
      <c r="INS125" s="148"/>
      <c r="INT125" s="149"/>
      <c r="INU125" s="150"/>
      <c r="INV125" s="151"/>
      <c r="INW125" s="152"/>
      <c r="INX125" s="146"/>
      <c r="INY125" s="113"/>
      <c r="INZ125" s="147"/>
      <c r="IOA125" s="113"/>
      <c r="IOB125" s="148"/>
      <c r="IOC125" s="149"/>
      <c r="IOD125" s="150"/>
      <c r="IOE125" s="151"/>
      <c r="IOF125" s="152"/>
      <c r="IOG125" s="146"/>
      <c r="IOH125" s="113"/>
      <c r="IOI125" s="147"/>
      <c r="IOJ125" s="113"/>
      <c r="IOK125" s="148"/>
      <c r="IOL125" s="149"/>
      <c r="IOM125" s="150"/>
      <c r="ION125" s="151"/>
      <c r="IOO125" s="152"/>
      <c r="IOP125" s="146"/>
      <c r="IOQ125" s="113"/>
      <c r="IOR125" s="147"/>
      <c r="IOS125" s="113"/>
      <c r="IOT125" s="148"/>
      <c r="IOU125" s="149"/>
      <c r="IOV125" s="150"/>
      <c r="IOW125" s="151"/>
      <c r="IOX125" s="152"/>
      <c r="IOY125" s="146"/>
      <c r="IOZ125" s="113"/>
      <c r="IPA125" s="147"/>
      <c r="IPB125" s="113"/>
      <c r="IPC125" s="148"/>
      <c r="IPD125" s="149"/>
      <c r="IPE125" s="150"/>
      <c r="IPF125" s="151"/>
      <c r="IPG125" s="152"/>
      <c r="IPH125" s="146"/>
      <c r="IPI125" s="113"/>
      <c r="IPJ125" s="147"/>
      <c r="IPK125" s="113"/>
      <c r="IPL125" s="148"/>
      <c r="IPM125" s="149"/>
      <c r="IPN125" s="150"/>
      <c r="IPO125" s="151"/>
      <c r="IPP125" s="152"/>
      <c r="IPQ125" s="146"/>
      <c r="IPR125" s="113"/>
      <c r="IPS125" s="147"/>
      <c r="IPT125" s="113"/>
      <c r="IPU125" s="148"/>
      <c r="IPV125" s="149"/>
      <c r="IPW125" s="150"/>
      <c r="IPX125" s="151"/>
      <c r="IPY125" s="152"/>
      <c r="IPZ125" s="146"/>
      <c r="IQA125" s="113"/>
      <c r="IQB125" s="147"/>
      <c r="IQC125" s="113"/>
      <c r="IQD125" s="148"/>
      <c r="IQE125" s="149"/>
      <c r="IQF125" s="150"/>
      <c r="IQG125" s="151"/>
      <c r="IQH125" s="152"/>
      <c r="IQI125" s="146"/>
      <c r="IQJ125" s="113"/>
      <c r="IQK125" s="147"/>
      <c r="IQL125" s="113"/>
      <c r="IQM125" s="148"/>
      <c r="IQN125" s="149"/>
      <c r="IQO125" s="150"/>
      <c r="IQP125" s="151"/>
      <c r="IQQ125" s="152"/>
      <c r="IQR125" s="146"/>
      <c r="IQS125" s="113"/>
      <c r="IQT125" s="147"/>
      <c r="IQU125" s="113"/>
      <c r="IQV125" s="148"/>
      <c r="IQW125" s="149"/>
      <c r="IQX125" s="150"/>
      <c r="IQY125" s="151"/>
      <c r="IQZ125" s="152"/>
      <c r="IRA125" s="146"/>
      <c r="IRB125" s="113"/>
      <c r="IRC125" s="147"/>
      <c r="IRD125" s="113"/>
      <c r="IRE125" s="148"/>
      <c r="IRF125" s="149"/>
      <c r="IRG125" s="150"/>
      <c r="IRH125" s="151"/>
      <c r="IRI125" s="152"/>
      <c r="IRJ125" s="146"/>
      <c r="IRK125" s="113"/>
      <c r="IRL125" s="147"/>
      <c r="IRM125" s="113"/>
      <c r="IRN125" s="148"/>
      <c r="IRO125" s="149"/>
      <c r="IRP125" s="150"/>
      <c r="IRQ125" s="151"/>
      <c r="IRR125" s="152"/>
      <c r="IRS125" s="146"/>
      <c r="IRT125" s="113"/>
      <c r="IRU125" s="147"/>
      <c r="IRV125" s="113"/>
      <c r="IRW125" s="148"/>
      <c r="IRX125" s="149"/>
      <c r="IRY125" s="150"/>
      <c r="IRZ125" s="151"/>
      <c r="ISA125" s="152"/>
      <c r="ISB125" s="146"/>
      <c r="ISC125" s="113"/>
      <c r="ISD125" s="147"/>
      <c r="ISE125" s="113"/>
      <c r="ISF125" s="148"/>
      <c r="ISG125" s="149"/>
      <c r="ISH125" s="150"/>
      <c r="ISI125" s="151"/>
      <c r="ISJ125" s="152"/>
      <c r="ISK125" s="146"/>
      <c r="ISL125" s="113"/>
      <c r="ISM125" s="147"/>
      <c r="ISN125" s="113"/>
      <c r="ISO125" s="148"/>
      <c r="ISP125" s="149"/>
      <c r="ISQ125" s="150"/>
      <c r="ISR125" s="151"/>
      <c r="ISS125" s="152"/>
      <c r="IST125" s="146"/>
      <c r="ISU125" s="113"/>
      <c r="ISV125" s="147"/>
      <c r="ISW125" s="113"/>
      <c r="ISX125" s="148"/>
      <c r="ISY125" s="149"/>
      <c r="ISZ125" s="150"/>
      <c r="ITA125" s="151"/>
      <c r="ITB125" s="152"/>
      <c r="ITC125" s="146"/>
      <c r="ITD125" s="113"/>
      <c r="ITE125" s="147"/>
      <c r="ITF125" s="113"/>
      <c r="ITG125" s="148"/>
      <c r="ITH125" s="149"/>
      <c r="ITI125" s="150"/>
      <c r="ITJ125" s="151"/>
      <c r="ITK125" s="152"/>
      <c r="ITL125" s="146"/>
      <c r="ITM125" s="113"/>
      <c r="ITN125" s="147"/>
      <c r="ITO125" s="113"/>
      <c r="ITP125" s="148"/>
      <c r="ITQ125" s="149"/>
      <c r="ITR125" s="150"/>
      <c r="ITS125" s="151"/>
      <c r="ITT125" s="152"/>
      <c r="ITU125" s="146"/>
      <c r="ITV125" s="113"/>
      <c r="ITW125" s="147"/>
      <c r="ITX125" s="113"/>
      <c r="ITY125" s="148"/>
      <c r="ITZ125" s="149"/>
      <c r="IUA125" s="150"/>
      <c r="IUB125" s="151"/>
      <c r="IUC125" s="152"/>
      <c r="IUD125" s="146"/>
      <c r="IUE125" s="113"/>
      <c r="IUF125" s="147"/>
      <c r="IUG125" s="113"/>
      <c r="IUH125" s="148"/>
      <c r="IUI125" s="149"/>
      <c r="IUJ125" s="150"/>
      <c r="IUK125" s="151"/>
      <c r="IUL125" s="152"/>
      <c r="IUM125" s="146"/>
      <c r="IUN125" s="113"/>
      <c r="IUO125" s="147"/>
      <c r="IUP125" s="113"/>
      <c r="IUQ125" s="148"/>
      <c r="IUR125" s="149"/>
      <c r="IUS125" s="150"/>
      <c r="IUT125" s="151"/>
      <c r="IUU125" s="152"/>
      <c r="IUV125" s="146"/>
      <c r="IUW125" s="113"/>
      <c r="IUX125" s="147"/>
      <c r="IUY125" s="113"/>
      <c r="IUZ125" s="148"/>
      <c r="IVA125" s="149"/>
      <c r="IVB125" s="150"/>
      <c r="IVC125" s="151"/>
      <c r="IVD125" s="152"/>
      <c r="IVE125" s="146"/>
      <c r="IVF125" s="113"/>
      <c r="IVG125" s="147"/>
      <c r="IVH125" s="113"/>
      <c r="IVI125" s="148"/>
      <c r="IVJ125" s="149"/>
      <c r="IVK125" s="150"/>
      <c r="IVL125" s="151"/>
      <c r="IVM125" s="152"/>
      <c r="IVN125" s="146"/>
      <c r="IVO125" s="113"/>
      <c r="IVP125" s="147"/>
      <c r="IVQ125" s="113"/>
      <c r="IVR125" s="148"/>
      <c r="IVS125" s="149"/>
      <c r="IVT125" s="150"/>
      <c r="IVU125" s="151"/>
      <c r="IVV125" s="152"/>
      <c r="IVW125" s="146"/>
      <c r="IVX125" s="113"/>
      <c r="IVY125" s="147"/>
      <c r="IVZ125" s="113"/>
      <c r="IWA125" s="148"/>
      <c r="IWB125" s="149"/>
      <c r="IWC125" s="150"/>
      <c r="IWD125" s="151"/>
      <c r="IWE125" s="152"/>
      <c r="IWF125" s="146"/>
      <c r="IWG125" s="113"/>
      <c r="IWH125" s="147"/>
      <c r="IWI125" s="113"/>
      <c r="IWJ125" s="148"/>
      <c r="IWK125" s="149"/>
      <c r="IWL125" s="150"/>
      <c r="IWM125" s="151"/>
      <c r="IWN125" s="152"/>
      <c r="IWO125" s="146"/>
      <c r="IWP125" s="113"/>
      <c r="IWQ125" s="147"/>
      <c r="IWR125" s="113"/>
      <c r="IWS125" s="148"/>
      <c r="IWT125" s="149"/>
      <c r="IWU125" s="150"/>
      <c r="IWV125" s="151"/>
      <c r="IWW125" s="152"/>
      <c r="IWX125" s="146"/>
      <c r="IWY125" s="113"/>
      <c r="IWZ125" s="147"/>
      <c r="IXA125" s="113"/>
      <c r="IXB125" s="148"/>
      <c r="IXC125" s="149"/>
      <c r="IXD125" s="150"/>
      <c r="IXE125" s="151"/>
      <c r="IXF125" s="152"/>
      <c r="IXG125" s="146"/>
      <c r="IXH125" s="113"/>
      <c r="IXI125" s="147"/>
      <c r="IXJ125" s="113"/>
      <c r="IXK125" s="148"/>
      <c r="IXL125" s="149"/>
      <c r="IXM125" s="150"/>
      <c r="IXN125" s="151"/>
      <c r="IXO125" s="152"/>
      <c r="IXP125" s="146"/>
      <c r="IXQ125" s="113"/>
      <c r="IXR125" s="147"/>
      <c r="IXS125" s="113"/>
      <c r="IXT125" s="148"/>
      <c r="IXU125" s="149"/>
      <c r="IXV125" s="150"/>
      <c r="IXW125" s="151"/>
      <c r="IXX125" s="152"/>
      <c r="IXY125" s="146"/>
      <c r="IXZ125" s="113"/>
      <c r="IYA125" s="147"/>
      <c r="IYB125" s="113"/>
      <c r="IYC125" s="148"/>
      <c r="IYD125" s="149"/>
      <c r="IYE125" s="150"/>
      <c r="IYF125" s="151"/>
      <c r="IYG125" s="152"/>
      <c r="IYH125" s="146"/>
      <c r="IYI125" s="113"/>
      <c r="IYJ125" s="147"/>
      <c r="IYK125" s="113"/>
      <c r="IYL125" s="148"/>
      <c r="IYM125" s="149"/>
      <c r="IYN125" s="150"/>
      <c r="IYO125" s="151"/>
      <c r="IYP125" s="152"/>
      <c r="IYQ125" s="146"/>
      <c r="IYR125" s="113"/>
      <c r="IYS125" s="147"/>
      <c r="IYT125" s="113"/>
      <c r="IYU125" s="148"/>
      <c r="IYV125" s="149"/>
      <c r="IYW125" s="150"/>
      <c r="IYX125" s="151"/>
      <c r="IYY125" s="152"/>
      <c r="IYZ125" s="146"/>
      <c r="IZA125" s="113"/>
      <c r="IZB125" s="147"/>
      <c r="IZC125" s="113"/>
      <c r="IZD125" s="148"/>
      <c r="IZE125" s="149"/>
      <c r="IZF125" s="150"/>
      <c r="IZG125" s="151"/>
      <c r="IZH125" s="152"/>
      <c r="IZI125" s="146"/>
      <c r="IZJ125" s="113"/>
      <c r="IZK125" s="147"/>
      <c r="IZL125" s="113"/>
      <c r="IZM125" s="148"/>
      <c r="IZN125" s="149"/>
      <c r="IZO125" s="150"/>
      <c r="IZP125" s="151"/>
      <c r="IZQ125" s="152"/>
      <c r="IZR125" s="146"/>
      <c r="IZS125" s="113"/>
      <c r="IZT125" s="147"/>
      <c r="IZU125" s="113"/>
      <c r="IZV125" s="148"/>
      <c r="IZW125" s="149"/>
      <c r="IZX125" s="150"/>
      <c r="IZY125" s="151"/>
      <c r="IZZ125" s="152"/>
      <c r="JAA125" s="146"/>
      <c r="JAB125" s="113"/>
      <c r="JAC125" s="147"/>
      <c r="JAD125" s="113"/>
      <c r="JAE125" s="148"/>
      <c r="JAF125" s="149"/>
      <c r="JAG125" s="150"/>
      <c r="JAH125" s="151"/>
      <c r="JAI125" s="152"/>
      <c r="JAJ125" s="146"/>
      <c r="JAK125" s="113"/>
      <c r="JAL125" s="147"/>
      <c r="JAM125" s="113"/>
      <c r="JAN125" s="148"/>
      <c r="JAO125" s="149"/>
      <c r="JAP125" s="150"/>
      <c r="JAQ125" s="151"/>
      <c r="JAR125" s="152"/>
      <c r="JAS125" s="146"/>
      <c r="JAT125" s="113"/>
      <c r="JAU125" s="147"/>
      <c r="JAV125" s="113"/>
      <c r="JAW125" s="148"/>
      <c r="JAX125" s="149"/>
      <c r="JAY125" s="150"/>
      <c r="JAZ125" s="151"/>
      <c r="JBA125" s="152"/>
      <c r="JBB125" s="146"/>
      <c r="JBC125" s="113"/>
      <c r="JBD125" s="147"/>
      <c r="JBE125" s="113"/>
      <c r="JBF125" s="148"/>
      <c r="JBG125" s="149"/>
      <c r="JBH125" s="150"/>
      <c r="JBI125" s="151"/>
      <c r="JBJ125" s="152"/>
      <c r="JBK125" s="146"/>
      <c r="JBL125" s="113"/>
      <c r="JBM125" s="147"/>
      <c r="JBN125" s="113"/>
      <c r="JBO125" s="148"/>
      <c r="JBP125" s="149"/>
      <c r="JBQ125" s="150"/>
      <c r="JBR125" s="151"/>
      <c r="JBS125" s="152"/>
      <c r="JBT125" s="146"/>
      <c r="JBU125" s="113"/>
      <c r="JBV125" s="147"/>
      <c r="JBW125" s="113"/>
      <c r="JBX125" s="148"/>
      <c r="JBY125" s="149"/>
      <c r="JBZ125" s="150"/>
      <c r="JCA125" s="151"/>
      <c r="JCB125" s="152"/>
      <c r="JCC125" s="146"/>
      <c r="JCD125" s="113"/>
      <c r="JCE125" s="147"/>
      <c r="JCF125" s="113"/>
      <c r="JCG125" s="148"/>
      <c r="JCH125" s="149"/>
      <c r="JCI125" s="150"/>
      <c r="JCJ125" s="151"/>
      <c r="JCK125" s="152"/>
      <c r="JCL125" s="146"/>
      <c r="JCM125" s="113"/>
      <c r="JCN125" s="147"/>
      <c r="JCO125" s="113"/>
      <c r="JCP125" s="148"/>
      <c r="JCQ125" s="149"/>
      <c r="JCR125" s="150"/>
      <c r="JCS125" s="151"/>
      <c r="JCT125" s="152"/>
      <c r="JCU125" s="146"/>
      <c r="JCV125" s="113"/>
      <c r="JCW125" s="147"/>
      <c r="JCX125" s="113"/>
      <c r="JCY125" s="148"/>
      <c r="JCZ125" s="149"/>
      <c r="JDA125" s="150"/>
      <c r="JDB125" s="151"/>
      <c r="JDC125" s="152"/>
      <c r="JDD125" s="146"/>
      <c r="JDE125" s="113"/>
      <c r="JDF125" s="147"/>
      <c r="JDG125" s="113"/>
      <c r="JDH125" s="148"/>
      <c r="JDI125" s="149"/>
      <c r="JDJ125" s="150"/>
      <c r="JDK125" s="151"/>
      <c r="JDL125" s="152"/>
      <c r="JDM125" s="146"/>
      <c r="JDN125" s="113"/>
      <c r="JDO125" s="147"/>
      <c r="JDP125" s="113"/>
      <c r="JDQ125" s="148"/>
      <c r="JDR125" s="149"/>
      <c r="JDS125" s="150"/>
      <c r="JDT125" s="151"/>
      <c r="JDU125" s="152"/>
      <c r="JDV125" s="146"/>
      <c r="JDW125" s="113"/>
      <c r="JDX125" s="147"/>
      <c r="JDY125" s="113"/>
      <c r="JDZ125" s="148"/>
      <c r="JEA125" s="149"/>
      <c r="JEB125" s="150"/>
      <c r="JEC125" s="151"/>
      <c r="JED125" s="152"/>
      <c r="JEE125" s="146"/>
      <c r="JEF125" s="113"/>
      <c r="JEG125" s="147"/>
      <c r="JEH125" s="113"/>
      <c r="JEI125" s="148"/>
      <c r="JEJ125" s="149"/>
      <c r="JEK125" s="150"/>
      <c r="JEL125" s="151"/>
      <c r="JEM125" s="152"/>
      <c r="JEN125" s="146"/>
      <c r="JEO125" s="113"/>
      <c r="JEP125" s="147"/>
      <c r="JEQ125" s="113"/>
      <c r="JER125" s="148"/>
      <c r="JES125" s="149"/>
      <c r="JET125" s="150"/>
      <c r="JEU125" s="151"/>
      <c r="JEV125" s="152"/>
      <c r="JEW125" s="146"/>
      <c r="JEX125" s="113"/>
      <c r="JEY125" s="147"/>
      <c r="JEZ125" s="113"/>
      <c r="JFA125" s="148"/>
      <c r="JFB125" s="149"/>
      <c r="JFC125" s="150"/>
      <c r="JFD125" s="151"/>
      <c r="JFE125" s="152"/>
      <c r="JFF125" s="146"/>
      <c r="JFG125" s="113"/>
      <c r="JFH125" s="147"/>
      <c r="JFI125" s="113"/>
      <c r="JFJ125" s="148"/>
      <c r="JFK125" s="149"/>
      <c r="JFL125" s="150"/>
      <c r="JFM125" s="151"/>
      <c r="JFN125" s="152"/>
      <c r="JFO125" s="146"/>
      <c r="JFP125" s="113"/>
      <c r="JFQ125" s="147"/>
      <c r="JFR125" s="113"/>
      <c r="JFS125" s="148"/>
      <c r="JFT125" s="149"/>
      <c r="JFU125" s="150"/>
      <c r="JFV125" s="151"/>
      <c r="JFW125" s="152"/>
      <c r="JFX125" s="146"/>
      <c r="JFY125" s="113"/>
      <c r="JFZ125" s="147"/>
      <c r="JGA125" s="113"/>
      <c r="JGB125" s="148"/>
      <c r="JGC125" s="149"/>
      <c r="JGD125" s="150"/>
      <c r="JGE125" s="151"/>
      <c r="JGF125" s="152"/>
      <c r="JGG125" s="146"/>
      <c r="JGH125" s="113"/>
      <c r="JGI125" s="147"/>
      <c r="JGJ125" s="113"/>
      <c r="JGK125" s="148"/>
      <c r="JGL125" s="149"/>
      <c r="JGM125" s="150"/>
      <c r="JGN125" s="151"/>
      <c r="JGO125" s="152"/>
      <c r="JGP125" s="146"/>
      <c r="JGQ125" s="113"/>
      <c r="JGR125" s="147"/>
      <c r="JGS125" s="113"/>
      <c r="JGT125" s="148"/>
      <c r="JGU125" s="149"/>
      <c r="JGV125" s="150"/>
      <c r="JGW125" s="151"/>
      <c r="JGX125" s="152"/>
      <c r="JGY125" s="146"/>
      <c r="JGZ125" s="113"/>
      <c r="JHA125" s="147"/>
      <c r="JHB125" s="113"/>
      <c r="JHC125" s="148"/>
      <c r="JHD125" s="149"/>
      <c r="JHE125" s="150"/>
      <c r="JHF125" s="151"/>
      <c r="JHG125" s="152"/>
      <c r="JHH125" s="146"/>
      <c r="JHI125" s="113"/>
      <c r="JHJ125" s="147"/>
      <c r="JHK125" s="113"/>
      <c r="JHL125" s="148"/>
      <c r="JHM125" s="149"/>
      <c r="JHN125" s="150"/>
      <c r="JHO125" s="151"/>
      <c r="JHP125" s="152"/>
      <c r="JHQ125" s="146"/>
      <c r="JHR125" s="113"/>
      <c r="JHS125" s="147"/>
      <c r="JHT125" s="113"/>
      <c r="JHU125" s="148"/>
      <c r="JHV125" s="149"/>
      <c r="JHW125" s="150"/>
      <c r="JHX125" s="151"/>
      <c r="JHY125" s="152"/>
      <c r="JHZ125" s="146"/>
      <c r="JIA125" s="113"/>
      <c r="JIB125" s="147"/>
      <c r="JIC125" s="113"/>
      <c r="JID125" s="148"/>
      <c r="JIE125" s="149"/>
      <c r="JIF125" s="150"/>
      <c r="JIG125" s="151"/>
      <c r="JIH125" s="152"/>
      <c r="JII125" s="146"/>
      <c r="JIJ125" s="113"/>
      <c r="JIK125" s="147"/>
      <c r="JIL125" s="113"/>
      <c r="JIM125" s="148"/>
      <c r="JIN125" s="149"/>
      <c r="JIO125" s="150"/>
      <c r="JIP125" s="151"/>
      <c r="JIQ125" s="152"/>
      <c r="JIR125" s="146"/>
      <c r="JIS125" s="113"/>
      <c r="JIT125" s="147"/>
      <c r="JIU125" s="113"/>
      <c r="JIV125" s="148"/>
      <c r="JIW125" s="149"/>
      <c r="JIX125" s="150"/>
      <c r="JIY125" s="151"/>
      <c r="JIZ125" s="152"/>
      <c r="JJA125" s="146"/>
      <c r="JJB125" s="113"/>
      <c r="JJC125" s="147"/>
      <c r="JJD125" s="113"/>
      <c r="JJE125" s="148"/>
      <c r="JJF125" s="149"/>
      <c r="JJG125" s="150"/>
      <c r="JJH125" s="151"/>
      <c r="JJI125" s="152"/>
      <c r="JJJ125" s="146"/>
      <c r="JJK125" s="113"/>
      <c r="JJL125" s="147"/>
      <c r="JJM125" s="113"/>
      <c r="JJN125" s="148"/>
      <c r="JJO125" s="149"/>
      <c r="JJP125" s="150"/>
      <c r="JJQ125" s="151"/>
      <c r="JJR125" s="152"/>
      <c r="JJS125" s="146"/>
      <c r="JJT125" s="113"/>
      <c r="JJU125" s="147"/>
      <c r="JJV125" s="113"/>
      <c r="JJW125" s="148"/>
      <c r="JJX125" s="149"/>
      <c r="JJY125" s="150"/>
      <c r="JJZ125" s="151"/>
      <c r="JKA125" s="152"/>
      <c r="JKB125" s="146"/>
      <c r="JKC125" s="113"/>
      <c r="JKD125" s="147"/>
      <c r="JKE125" s="113"/>
      <c r="JKF125" s="148"/>
      <c r="JKG125" s="149"/>
      <c r="JKH125" s="150"/>
      <c r="JKI125" s="151"/>
      <c r="JKJ125" s="152"/>
      <c r="JKK125" s="146"/>
      <c r="JKL125" s="113"/>
      <c r="JKM125" s="147"/>
      <c r="JKN125" s="113"/>
      <c r="JKO125" s="148"/>
      <c r="JKP125" s="149"/>
      <c r="JKQ125" s="150"/>
      <c r="JKR125" s="151"/>
      <c r="JKS125" s="152"/>
      <c r="JKT125" s="146"/>
      <c r="JKU125" s="113"/>
      <c r="JKV125" s="147"/>
      <c r="JKW125" s="113"/>
      <c r="JKX125" s="148"/>
      <c r="JKY125" s="149"/>
      <c r="JKZ125" s="150"/>
      <c r="JLA125" s="151"/>
      <c r="JLB125" s="152"/>
      <c r="JLC125" s="146"/>
      <c r="JLD125" s="113"/>
      <c r="JLE125" s="147"/>
      <c r="JLF125" s="113"/>
      <c r="JLG125" s="148"/>
      <c r="JLH125" s="149"/>
      <c r="JLI125" s="150"/>
      <c r="JLJ125" s="151"/>
      <c r="JLK125" s="152"/>
      <c r="JLL125" s="146"/>
      <c r="JLM125" s="113"/>
      <c r="JLN125" s="147"/>
      <c r="JLO125" s="113"/>
      <c r="JLP125" s="148"/>
      <c r="JLQ125" s="149"/>
      <c r="JLR125" s="150"/>
      <c r="JLS125" s="151"/>
      <c r="JLT125" s="152"/>
      <c r="JLU125" s="146"/>
      <c r="JLV125" s="113"/>
      <c r="JLW125" s="147"/>
      <c r="JLX125" s="113"/>
      <c r="JLY125" s="148"/>
      <c r="JLZ125" s="149"/>
      <c r="JMA125" s="150"/>
      <c r="JMB125" s="151"/>
      <c r="JMC125" s="152"/>
      <c r="JMD125" s="146"/>
      <c r="JME125" s="113"/>
      <c r="JMF125" s="147"/>
      <c r="JMG125" s="113"/>
      <c r="JMH125" s="148"/>
      <c r="JMI125" s="149"/>
      <c r="JMJ125" s="150"/>
      <c r="JMK125" s="151"/>
      <c r="JML125" s="152"/>
      <c r="JMM125" s="146"/>
      <c r="JMN125" s="113"/>
      <c r="JMO125" s="147"/>
      <c r="JMP125" s="113"/>
      <c r="JMQ125" s="148"/>
      <c r="JMR125" s="149"/>
      <c r="JMS125" s="150"/>
      <c r="JMT125" s="151"/>
      <c r="JMU125" s="152"/>
      <c r="JMV125" s="146"/>
      <c r="JMW125" s="113"/>
      <c r="JMX125" s="147"/>
      <c r="JMY125" s="113"/>
      <c r="JMZ125" s="148"/>
      <c r="JNA125" s="149"/>
      <c r="JNB125" s="150"/>
      <c r="JNC125" s="151"/>
      <c r="JND125" s="152"/>
      <c r="JNE125" s="146"/>
      <c r="JNF125" s="113"/>
      <c r="JNG125" s="147"/>
      <c r="JNH125" s="113"/>
      <c r="JNI125" s="148"/>
      <c r="JNJ125" s="149"/>
      <c r="JNK125" s="150"/>
      <c r="JNL125" s="151"/>
      <c r="JNM125" s="152"/>
      <c r="JNN125" s="146"/>
      <c r="JNO125" s="113"/>
      <c r="JNP125" s="147"/>
      <c r="JNQ125" s="113"/>
      <c r="JNR125" s="148"/>
      <c r="JNS125" s="149"/>
      <c r="JNT125" s="150"/>
      <c r="JNU125" s="151"/>
      <c r="JNV125" s="152"/>
      <c r="JNW125" s="146"/>
      <c r="JNX125" s="113"/>
      <c r="JNY125" s="147"/>
      <c r="JNZ125" s="113"/>
      <c r="JOA125" s="148"/>
      <c r="JOB125" s="149"/>
      <c r="JOC125" s="150"/>
      <c r="JOD125" s="151"/>
      <c r="JOE125" s="152"/>
      <c r="JOF125" s="146"/>
      <c r="JOG125" s="113"/>
      <c r="JOH125" s="147"/>
      <c r="JOI125" s="113"/>
      <c r="JOJ125" s="148"/>
      <c r="JOK125" s="149"/>
      <c r="JOL125" s="150"/>
      <c r="JOM125" s="151"/>
      <c r="JON125" s="152"/>
      <c r="JOO125" s="146"/>
      <c r="JOP125" s="113"/>
      <c r="JOQ125" s="147"/>
      <c r="JOR125" s="113"/>
      <c r="JOS125" s="148"/>
      <c r="JOT125" s="149"/>
      <c r="JOU125" s="150"/>
      <c r="JOV125" s="151"/>
      <c r="JOW125" s="152"/>
      <c r="JOX125" s="146"/>
      <c r="JOY125" s="113"/>
      <c r="JOZ125" s="147"/>
      <c r="JPA125" s="113"/>
      <c r="JPB125" s="148"/>
      <c r="JPC125" s="149"/>
      <c r="JPD125" s="150"/>
      <c r="JPE125" s="151"/>
      <c r="JPF125" s="152"/>
      <c r="JPG125" s="146"/>
      <c r="JPH125" s="113"/>
      <c r="JPI125" s="147"/>
      <c r="JPJ125" s="113"/>
      <c r="JPK125" s="148"/>
      <c r="JPL125" s="149"/>
      <c r="JPM125" s="150"/>
      <c r="JPN125" s="151"/>
      <c r="JPO125" s="152"/>
      <c r="JPP125" s="146"/>
      <c r="JPQ125" s="113"/>
      <c r="JPR125" s="147"/>
      <c r="JPS125" s="113"/>
      <c r="JPT125" s="148"/>
      <c r="JPU125" s="149"/>
      <c r="JPV125" s="150"/>
      <c r="JPW125" s="151"/>
      <c r="JPX125" s="152"/>
      <c r="JPY125" s="146"/>
      <c r="JPZ125" s="113"/>
      <c r="JQA125" s="147"/>
      <c r="JQB125" s="113"/>
      <c r="JQC125" s="148"/>
      <c r="JQD125" s="149"/>
      <c r="JQE125" s="150"/>
      <c r="JQF125" s="151"/>
      <c r="JQG125" s="152"/>
      <c r="JQH125" s="146"/>
      <c r="JQI125" s="113"/>
      <c r="JQJ125" s="147"/>
      <c r="JQK125" s="113"/>
      <c r="JQL125" s="148"/>
      <c r="JQM125" s="149"/>
      <c r="JQN125" s="150"/>
      <c r="JQO125" s="151"/>
      <c r="JQP125" s="152"/>
      <c r="JQQ125" s="146"/>
      <c r="JQR125" s="113"/>
      <c r="JQS125" s="147"/>
      <c r="JQT125" s="113"/>
      <c r="JQU125" s="148"/>
      <c r="JQV125" s="149"/>
      <c r="JQW125" s="150"/>
      <c r="JQX125" s="151"/>
      <c r="JQY125" s="152"/>
      <c r="JQZ125" s="146"/>
      <c r="JRA125" s="113"/>
      <c r="JRB125" s="147"/>
      <c r="JRC125" s="113"/>
      <c r="JRD125" s="148"/>
      <c r="JRE125" s="149"/>
      <c r="JRF125" s="150"/>
      <c r="JRG125" s="151"/>
      <c r="JRH125" s="152"/>
      <c r="JRI125" s="146"/>
      <c r="JRJ125" s="113"/>
      <c r="JRK125" s="147"/>
      <c r="JRL125" s="113"/>
      <c r="JRM125" s="148"/>
      <c r="JRN125" s="149"/>
      <c r="JRO125" s="150"/>
      <c r="JRP125" s="151"/>
      <c r="JRQ125" s="152"/>
      <c r="JRR125" s="146"/>
      <c r="JRS125" s="113"/>
      <c r="JRT125" s="147"/>
      <c r="JRU125" s="113"/>
      <c r="JRV125" s="148"/>
      <c r="JRW125" s="149"/>
      <c r="JRX125" s="150"/>
      <c r="JRY125" s="151"/>
      <c r="JRZ125" s="152"/>
      <c r="JSA125" s="146"/>
      <c r="JSB125" s="113"/>
      <c r="JSC125" s="147"/>
      <c r="JSD125" s="113"/>
      <c r="JSE125" s="148"/>
      <c r="JSF125" s="149"/>
      <c r="JSG125" s="150"/>
      <c r="JSH125" s="151"/>
      <c r="JSI125" s="152"/>
      <c r="JSJ125" s="146"/>
      <c r="JSK125" s="113"/>
      <c r="JSL125" s="147"/>
      <c r="JSM125" s="113"/>
      <c r="JSN125" s="148"/>
      <c r="JSO125" s="149"/>
      <c r="JSP125" s="150"/>
      <c r="JSQ125" s="151"/>
      <c r="JSR125" s="152"/>
      <c r="JSS125" s="146"/>
      <c r="JST125" s="113"/>
      <c r="JSU125" s="147"/>
      <c r="JSV125" s="113"/>
      <c r="JSW125" s="148"/>
      <c r="JSX125" s="149"/>
      <c r="JSY125" s="150"/>
      <c r="JSZ125" s="151"/>
      <c r="JTA125" s="152"/>
      <c r="JTB125" s="146"/>
      <c r="JTC125" s="113"/>
      <c r="JTD125" s="147"/>
      <c r="JTE125" s="113"/>
      <c r="JTF125" s="148"/>
      <c r="JTG125" s="149"/>
      <c r="JTH125" s="150"/>
      <c r="JTI125" s="151"/>
      <c r="JTJ125" s="152"/>
      <c r="JTK125" s="146"/>
      <c r="JTL125" s="113"/>
      <c r="JTM125" s="147"/>
      <c r="JTN125" s="113"/>
      <c r="JTO125" s="148"/>
      <c r="JTP125" s="149"/>
      <c r="JTQ125" s="150"/>
      <c r="JTR125" s="151"/>
      <c r="JTS125" s="152"/>
      <c r="JTT125" s="146"/>
      <c r="JTU125" s="113"/>
      <c r="JTV125" s="147"/>
      <c r="JTW125" s="113"/>
      <c r="JTX125" s="148"/>
      <c r="JTY125" s="149"/>
      <c r="JTZ125" s="150"/>
      <c r="JUA125" s="151"/>
      <c r="JUB125" s="152"/>
      <c r="JUC125" s="146"/>
      <c r="JUD125" s="113"/>
      <c r="JUE125" s="147"/>
      <c r="JUF125" s="113"/>
      <c r="JUG125" s="148"/>
      <c r="JUH125" s="149"/>
      <c r="JUI125" s="150"/>
      <c r="JUJ125" s="151"/>
      <c r="JUK125" s="152"/>
      <c r="JUL125" s="146"/>
      <c r="JUM125" s="113"/>
      <c r="JUN125" s="147"/>
      <c r="JUO125" s="113"/>
      <c r="JUP125" s="148"/>
      <c r="JUQ125" s="149"/>
      <c r="JUR125" s="150"/>
      <c r="JUS125" s="151"/>
      <c r="JUT125" s="152"/>
      <c r="JUU125" s="146"/>
      <c r="JUV125" s="113"/>
      <c r="JUW125" s="147"/>
      <c r="JUX125" s="113"/>
      <c r="JUY125" s="148"/>
      <c r="JUZ125" s="149"/>
      <c r="JVA125" s="150"/>
      <c r="JVB125" s="151"/>
      <c r="JVC125" s="152"/>
      <c r="JVD125" s="146"/>
      <c r="JVE125" s="113"/>
      <c r="JVF125" s="147"/>
      <c r="JVG125" s="113"/>
      <c r="JVH125" s="148"/>
      <c r="JVI125" s="149"/>
      <c r="JVJ125" s="150"/>
      <c r="JVK125" s="151"/>
      <c r="JVL125" s="152"/>
      <c r="JVM125" s="146"/>
      <c r="JVN125" s="113"/>
      <c r="JVO125" s="147"/>
      <c r="JVP125" s="113"/>
      <c r="JVQ125" s="148"/>
      <c r="JVR125" s="149"/>
      <c r="JVS125" s="150"/>
      <c r="JVT125" s="151"/>
      <c r="JVU125" s="152"/>
      <c r="JVV125" s="146"/>
      <c r="JVW125" s="113"/>
      <c r="JVX125" s="147"/>
      <c r="JVY125" s="113"/>
      <c r="JVZ125" s="148"/>
      <c r="JWA125" s="149"/>
      <c r="JWB125" s="150"/>
      <c r="JWC125" s="151"/>
      <c r="JWD125" s="152"/>
      <c r="JWE125" s="146"/>
      <c r="JWF125" s="113"/>
      <c r="JWG125" s="147"/>
      <c r="JWH125" s="113"/>
      <c r="JWI125" s="148"/>
      <c r="JWJ125" s="149"/>
      <c r="JWK125" s="150"/>
      <c r="JWL125" s="151"/>
      <c r="JWM125" s="152"/>
      <c r="JWN125" s="146"/>
      <c r="JWO125" s="113"/>
      <c r="JWP125" s="147"/>
      <c r="JWQ125" s="113"/>
      <c r="JWR125" s="148"/>
      <c r="JWS125" s="149"/>
      <c r="JWT125" s="150"/>
      <c r="JWU125" s="151"/>
      <c r="JWV125" s="152"/>
      <c r="JWW125" s="146"/>
      <c r="JWX125" s="113"/>
      <c r="JWY125" s="147"/>
      <c r="JWZ125" s="113"/>
      <c r="JXA125" s="148"/>
      <c r="JXB125" s="149"/>
      <c r="JXC125" s="150"/>
      <c r="JXD125" s="151"/>
      <c r="JXE125" s="152"/>
      <c r="JXF125" s="146"/>
      <c r="JXG125" s="113"/>
      <c r="JXH125" s="147"/>
      <c r="JXI125" s="113"/>
      <c r="JXJ125" s="148"/>
      <c r="JXK125" s="149"/>
      <c r="JXL125" s="150"/>
      <c r="JXM125" s="151"/>
      <c r="JXN125" s="152"/>
      <c r="JXO125" s="146"/>
      <c r="JXP125" s="113"/>
      <c r="JXQ125" s="147"/>
      <c r="JXR125" s="113"/>
      <c r="JXS125" s="148"/>
      <c r="JXT125" s="149"/>
      <c r="JXU125" s="150"/>
      <c r="JXV125" s="151"/>
      <c r="JXW125" s="152"/>
      <c r="JXX125" s="146"/>
      <c r="JXY125" s="113"/>
      <c r="JXZ125" s="147"/>
      <c r="JYA125" s="113"/>
      <c r="JYB125" s="148"/>
      <c r="JYC125" s="149"/>
      <c r="JYD125" s="150"/>
      <c r="JYE125" s="151"/>
      <c r="JYF125" s="152"/>
      <c r="JYG125" s="146"/>
      <c r="JYH125" s="113"/>
      <c r="JYI125" s="147"/>
      <c r="JYJ125" s="113"/>
      <c r="JYK125" s="148"/>
      <c r="JYL125" s="149"/>
      <c r="JYM125" s="150"/>
      <c r="JYN125" s="151"/>
      <c r="JYO125" s="152"/>
      <c r="JYP125" s="146"/>
      <c r="JYQ125" s="113"/>
      <c r="JYR125" s="147"/>
      <c r="JYS125" s="113"/>
      <c r="JYT125" s="148"/>
      <c r="JYU125" s="149"/>
      <c r="JYV125" s="150"/>
      <c r="JYW125" s="151"/>
      <c r="JYX125" s="152"/>
      <c r="JYY125" s="146"/>
      <c r="JYZ125" s="113"/>
      <c r="JZA125" s="147"/>
      <c r="JZB125" s="113"/>
      <c r="JZC125" s="148"/>
      <c r="JZD125" s="149"/>
      <c r="JZE125" s="150"/>
      <c r="JZF125" s="151"/>
      <c r="JZG125" s="152"/>
      <c r="JZH125" s="146"/>
      <c r="JZI125" s="113"/>
      <c r="JZJ125" s="147"/>
      <c r="JZK125" s="113"/>
      <c r="JZL125" s="148"/>
      <c r="JZM125" s="149"/>
      <c r="JZN125" s="150"/>
      <c r="JZO125" s="151"/>
      <c r="JZP125" s="152"/>
      <c r="JZQ125" s="146"/>
      <c r="JZR125" s="113"/>
      <c r="JZS125" s="147"/>
      <c r="JZT125" s="113"/>
      <c r="JZU125" s="148"/>
      <c r="JZV125" s="149"/>
      <c r="JZW125" s="150"/>
      <c r="JZX125" s="151"/>
      <c r="JZY125" s="152"/>
      <c r="JZZ125" s="146"/>
      <c r="KAA125" s="113"/>
      <c r="KAB125" s="147"/>
      <c r="KAC125" s="113"/>
      <c r="KAD125" s="148"/>
      <c r="KAE125" s="149"/>
      <c r="KAF125" s="150"/>
      <c r="KAG125" s="151"/>
      <c r="KAH125" s="152"/>
      <c r="KAI125" s="146"/>
      <c r="KAJ125" s="113"/>
      <c r="KAK125" s="147"/>
      <c r="KAL125" s="113"/>
      <c r="KAM125" s="148"/>
      <c r="KAN125" s="149"/>
      <c r="KAO125" s="150"/>
      <c r="KAP125" s="151"/>
      <c r="KAQ125" s="152"/>
      <c r="KAR125" s="146"/>
      <c r="KAS125" s="113"/>
      <c r="KAT125" s="147"/>
      <c r="KAU125" s="113"/>
      <c r="KAV125" s="148"/>
      <c r="KAW125" s="149"/>
      <c r="KAX125" s="150"/>
      <c r="KAY125" s="151"/>
      <c r="KAZ125" s="152"/>
      <c r="KBA125" s="146"/>
      <c r="KBB125" s="113"/>
      <c r="KBC125" s="147"/>
      <c r="KBD125" s="113"/>
      <c r="KBE125" s="148"/>
      <c r="KBF125" s="149"/>
      <c r="KBG125" s="150"/>
      <c r="KBH125" s="151"/>
      <c r="KBI125" s="152"/>
      <c r="KBJ125" s="146"/>
      <c r="KBK125" s="113"/>
      <c r="KBL125" s="147"/>
      <c r="KBM125" s="113"/>
      <c r="KBN125" s="148"/>
      <c r="KBO125" s="149"/>
      <c r="KBP125" s="150"/>
      <c r="KBQ125" s="151"/>
      <c r="KBR125" s="152"/>
      <c r="KBS125" s="146"/>
      <c r="KBT125" s="113"/>
      <c r="KBU125" s="147"/>
      <c r="KBV125" s="113"/>
      <c r="KBW125" s="148"/>
      <c r="KBX125" s="149"/>
      <c r="KBY125" s="150"/>
      <c r="KBZ125" s="151"/>
      <c r="KCA125" s="152"/>
      <c r="KCB125" s="146"/>
      <c r="KCC125" s="113"/>
      <c r="KCD125" s="147"/>
      <c r="KCE125" s="113"/>
      <c r="KCF125" s="148"/>
      <c r="KCG125" s="149"/>
      <c r="KCH125" s="150"/>
      <c r="KCI125" s="151"/>
      <c r="KCJ125" s="152"/>
      <c r="KCK125" s="146"/>
      <c r="KCL125" s="113"/>
      <c r="KCM125" s="147"/>
      <c r="KCN125" s="113"/>
      <c r="KCO125" s="148"/>
      <c r="KCP125" s="149"/>
      <c r="KCQ125" s="150"/>
      <c r="KCR125" s="151"/>
      <c r="KCS125" s="152"/>
      <c r="KCT125" s="146"/>
      <c r="KCU125" s="113"/>
      <c r="KCV125" s="147"/>
      <c r="KCW125" s="113"/>
      <c r="KCX125" s="148"/>
      <c r="KCY125" s="149"/>
      <c r="KCZ125" s="150"/>
      <c r="KDA125" s="151"/>
      <c r="KDB125" s="152"/>
      <c r="KDC125" s="146"/>
      <c r="KDD125" s="113"/>
      <c r="KDE125" s="147"/>
      <c r="KDF125" s="113"/>
      <c r="KDG125" s="148"/>
      <c r="KDH125" s="149"/>
      <c r="KDI125" s="150"/>
      <c r="KDJ125" s="151"/>
      <c r="KDK125" s="152"/>
      <c r="KDL125" s="146"/>
      <c r="KDM125" s="113"/>
      <c r="KDN125" s="147"/>
      <c r="KDO125" s="113"/>
      <c r="KDP125" s="148"/>
      <c r="KDQ125" s="149"/>
      <c r="KDR125" s="150"/>
      <c r="KDS125" s="151"/>
      <c r="KDT125" s="152"/>
      <c r="KDU125" s="146"/>
      <c r="KDV125" s="113"/>
      <c r="KDW125" s="147"/>
      <c r="KDX125" s="113"/>
      <c r="KDY125" s="148"/>
      <c r="KDZ125" s="149"/>
      <c r="KEA125" s="150"/>
      <c r="KEB125" s="151"/>
      <c r="KEC125" s="152"/>
      <c r="KED125" s="146"/>
      <c r="KEE125" s="113"/>
      <c r="KEF125" s="147"/>
      <c r="KEG125" s="113"/>
      <c r="KEH125" s="148"/>
      <c r="KEI125" s="149"/>
      <c r="KEJ125" s="150"/>
      <c r="KEK125" s="151"/>
      <c r="KEL125" s="152"/>
      <c r="KEM125" s="146"/>
      <c r="KEN125" s="113"/>
      <c r="KEO125" s="147"/>
      <c r="KEP125" s="113"/>
      <c r="KEQ125" s="148"/>
      <c r="KER125" s="149"/>
      <c r="KES125" s="150"/>
      <c r="KET125" s="151"/>
      <c r="KEU125" s="152"/>
      <c r="KEV125" s="146"/>
      <c r="KEW125" s="113"/>
      <c r="KEX125" s="147"/>
      <c r="KEY125" s="113"/>
      <c r="KEZ125" s="148"/>
      <c r="KFA125" s="149"/>
      <c r="KFB125" s="150"/>
      <c r="KFC125" s="151"/>
      <c r="KFD125" s="152"/>
      <c r="KFE125" s="146"/>
      <c r="KFF125" s="113"/>
      <c r="KFG125" s="147"/>
      <c r="KFH125" s="113"/>
      <c r="KFI125" s="148"/>
      <c r="KFJ125" s="149"/>
      <c r="KFK125" s="150"/>
      <c r="KFL125" s="151"/>
      <c r="KFM125" s="152"/>
      <c r="KFN125" s="146"/>
      <c r="KFO125" s="113"/>
      <c r="KFP125" s="147"/>
      <c r="KFQ125" s="113"/>
      <c r="KFR125" s="148"/>
      <c r="KFS125" s="149"/>
      <c r="KFT125" s="150"/>
      <c r="KFU125" s="151"/>
      <c r="KFV125" s="152"/>
      <c r="KFW125" s="146"/>
      <c r="KFX125" s="113"/>
      <c r="KFY125" s="147"/>
      <c r="KFZ125" s="113"/>
      <c r="KGA125" s="148"/>
      <c r="KGB125" s="149"/>
      <c r="KGC125" s="150"/>
      <c r="KGD125" s="151"/>
      <c r="KGE125" s="152"/>
      <c r="KGF125" s="146"/>
      <c r="KGG125" s="113"/>
      <c r="KGH125" s="147"/>
      <c r="KGI125" s="113"/>
      <c r="KGJ125" s="148"/>
      <c r="KGK125" s="149"/>
      <c r="KGL125" s="150"/>
      <c r="KGM125" s="151"/>
      <c r="KGN125" s="152"/>
      <c r="KGO125" s="146"/>
      <c r="KGP125" s="113"/>
      <c r="KGQ125" s="147"/>
      <c r="KGR125" s="113"/>
      <c r="KGS125" s="148"/>
      <c r="KGT125" s="149"/>
      <c r="KGU125" s="150"/>
      <c r="KGV125" s="151"/>
      <c r="KGW125" s="152"/>
      <c r="KGX125" s="146"/>
      <c r="KGY125" s="113"/>
      <c r="KGZ125" s="147"/>
      <c r="KHA125" s="113"/>
      <c r="KHB125" s="148"/>
      <c r="KHC125" s="149"/>
      <c r="KHD125" s="150"/>
      <c r="KHE125" s="151"/>
      <c r="KHF125" s="152"/>
      <c r="KHG125" s="146"/>
      <c r="KHH125" s="113"/>
      <c r="KHI125" s="147"/>
      <c r="KHJ125" s="113"/>
      <c r="KHK125" s="148"/>
      <c r="KHL125" s="149"/>
      <c r="KHM125" s="150"/>
      <c r="KHN125" s="151"/>
      <c r="KHO125" s="152"/>
      <c r="KHP125" s="146"/>
      <c r="KHQ125" s="113"/>
      <c r="KHR125" s="147"/>
      <c r="KHS125" s="113"/>
      <c r="KHT125" s="148"/>
      <c r="KHU125" s="149"/>
      <c r="KHV125" s="150"/>
      <c r="KHW125" s="151"/>
      <c r="KHX125" s="152"/>
      <c r="KHY125" s="146"/>
      <c r="KHZ125" s="113"/>
      <c r="KIA125" s="147"/>
      <c r="KIB125" s="113"/>
      <c r="KIC125" s="148"/>
      <c r="KID125" s="149"/>
      <c r="KIE125" s="150"/>
      <c r="KIF125" s="151"/>
      <c r="KIG125" s="152"/>
      <c r="KIH125" s="146"/>
      <c r="KII125" s="113"/>
      <c r="KIJ125" s="147"/>
      <c r="KIK125" s="113"/>
      <c r="KIL125" s="148"/>
      <c r="KIM125" s="149"/>
      <c r="KIN125" s="150"/>
      <c r="KIO125" s="151"/>
      <c r="KIP125" s="152"/>
      <c r="KIQ125" s="146"/>
      <c r="KIR125" s="113"/>
      <c r="KIS125" s="147"/>
      <c r="KIT125" s="113"/>
      <c r="KIU125" s="148"/>
      <c r="KIV125" s="149"/>
      <c r="KIW125" s="150"/>
      <c r="KIX125" s="151"/>
      <c r="KIY125" s="152"/>
      <c r="KIZ125" s="146"/>
      <c r="KJA125" s="113"/>
      <c r="KJB125" s="147"/>
      <c r="KJC125" s="113"/>
      <c r="KJD125" s="148"/>
      <c r="KJE125" s="149"/>
      <c r="KJF125" s="150"/>
      <c r="KJG125" s="151"/>
      <c r="KJH125" s="152"/>
      <c r="KJI125" s="146"/>
      <c r="KJJ125" s="113"/>
      <c r="KJK125" s="147"/>
      <c r="KJL125" s="113"/>
      <c r="KJM125" s="148"/>
      <c r="KJN125" s="149"/>
      <c r="KJO125" s="150"/>
      <c r="KJP125" s="151"/>
      <c r="KJQ125" s="152"/>
      <c r="KJR125" s="146"/>
      <c r="KJS125" s="113"/>
      <c r="KJT125" s="147"/>
      <c r="KJU125" s="113"/>
      <c r="KJV125" s="148"/>
      <c r="KJW125" s="149"/>
      <c r="KJX125" s="150"/>
      <c r="KJY125" s="151"/>
      <c r="KJZ125" s="152"/>
      <c r="KKA125" s="146"/>
      <c r="KKB125" s="113"/>
      <c r="KKC125" s="147"/>
      <c r="KKD125" s="113"/>
      <c r="KKE125" s="148"/>
      <c r="KKF125" s="149"/>
      <c r="KKG125" s="150"/>
      <c r="KKH125" s="151"/>
      <c r="KKI125" s="152"/>
      <c r="KKJ125" s="146"/>
      <c r="KKK125" s="113"/>
      <c r="KKL125" s="147"/>
      <c r="KKM125" s="113"/>
      <c r="KKN125" s="148"/>
      <c r="KKO125" s="149"/>
      <c r="KKP125" s="150"/>
      <c r="KKQ125" s="151"/>
      <c r="KKR125" s="152"/>
      <c r="KKS125" s="146"/>
      <c r="KKT125" s="113"/>
      <c r="KKU125" s="147"/>
      <c r="KKV125" s="113"/>
      <c r="KKW125" s="148"/>
      <c r="KKX125" s="149"/>
      <c r="KKY125" s="150"/>
      <c r="KKZ125" s="151"/>
      <c r="KLA125" s="152"/>
      <c r="KLB125" s="146"/>
      <c r="KLC125" s="113"/>
      <c r="KLD125" s="147"/>
      <c r="KLE125" s="113"/>
      <c r="KLF125" s="148"/>
      <c r="KLG125" s="149"/>
      <c r="KLH125" s="150"/>
      <c r="KLI125" s="151"/>
      <c r="KLJ125" s="152"/>
      <c r="KLK125" s="146"/>
      <c r="KLL125" s="113"/>
      <c r="KLM125" s="147"/>
      <c r="KLN125" s="113"/>
      <c r="KLO125" s="148"/>
      <c r="KLP125" s="149"/>
      <c r="KLQ125" s="150"/>
      <c r="KLR125" s="151"/>
      <c r="KLS125" s="152"/>
      <c r="KLT125" s="146"/>
      <c r="KLU125" s="113"/>
      <c r="KLV125" s="147"/>
      <c r="KLW125" s="113"/>
      <c r="KLX125" s="148"/>
      <c r="KLY125" s="149"/>
      <c r="KLZ125" s="150"/>
      <c r="KMA125" s="151"/>
      <c r="KMB125" s="152"/>
      <c r="KMC125" s="146"/>
      <c r="KMD125" s="113"/>
      <c r="KME125" s="147"/>
      <c r="KMF125" s="113"/>
      <c r="KMG125" s="148"/>
      <c r="KMH125" s="149"/>
      <c r="KMI125" s="150"/>
      <c r="KMJ125" s="151"/>
      <c r="KMK125" s="152"/>
      <c r="KML125" s="146"/>
      <c r="KMM125" s="113"/>
      <c r="KMN125" s="147"/>
      <c r="KMO125" s="113"/>
      <c r="KMP125" s="148"/>
      <c r="KMQ125" s="149"/>
      <c r="KMR125" s="150"/>
      <c r="KMS125" s="151"/>
      <c r="KMT125" s="152"/>
      <c r="KMU125" s="146"/>
      <c r="KMV125" s="113"/>
      <c r="KMW125" s="147"/>
      <c r="KMX125" s="113"/>
      <c r="KMY125" s="148"/>
      <c r="KMZ125" s="149"/>
      <c r="KNA125" s="150"/>
      <c r="KNB125" s="151"/>
      <c r="KNC125" s="152"/>
      <c r="KND125" s="146"/>
      <c r="KNE125" s="113"/>
      <c r="KNF125" s="147"/>
      <c r="KNG125" s="113"/>
      <c r="KNH125" s="148"/>
      <c r="KNI125" s="149"/>
      <c r="KNJ125" s="150"/>
      <c r="KNK125" s="151"/>
      <c r="KNL125" s="152"/>
      <c r="KNM125" s="146"/>
      <c r="KNN125" s="113"/>
      <c r="KNO125" s="147"/>
      <c r="KNP125" s="113"/>
      <c r="KNQ125" s="148"/>
      <c r="KNR125" s="149"/>
      <c r="KNS125" s="150"/>
      <c r="KNT125" s="151"/>
      <c r="KNU125" s="152"/>
      <c r="KNV125" s="146"/>
      <c r="KNW125" s="113"/>
      <c r="KNX125" s="147"/>
      <c r="KNY125" s="113"/>
      <c r="KNZ125" s="148"/>
      <c r="KOA125" s="149"/>
      <c r="KOB125" s="150"/>
      <c r="KOC125" s="151"/>
      <c r="KOD125" s="152"/>
      <c r="KOE125" s="146"/>
      <c r="KOF125" s="113"/>
      <c r="KOG125" s="147"/>
      <c r="KOH125" s="113"/>
      <c r="KOI125" s="148"/>
      <c r="KOJ125" s="149"/>
      <c r="KOK125" s="150"/>
      <c r="KOL125" s="151"/>
      <c r="KOM125" s="152"/>
      <c r="KON125" s="146"/>
      <c r="KOO125" s="113"/>
      <c r="KOP125" s="147"/>
      <c r="KOQ125" s="113"/>
      <c r="KOR125" s="148"/>
      <c r="KOS125" s="149"/>
      <c r="KOT125" s="150"/>
      <c r="KOU125" s="151"/>
      <c r="KOV125" s="152"/>
      <c r="KOW125" s="146"/>
      <c r="KOX125" s="113"/>
      <c r="KOY125" s="147"/>
      <c r="KOZ125" s="113"/>
      <c r="KPA125" s="148"/>
      <c r="KPB125" s="149"/>
      <c r="KPC125" s="150"/>
      <c r="KPD125" s="151"/>
      <c r="KPE125" s="152"/>
      <c r="KPF125" s="146"/>
      <c r="KPG125" s="113"/>
      <c r="KPH125" s="147"/>
      <c r="KPI125" s="113"/>
      <c r="KPJ125" s="148"/>
      <c r="KPK125" s="149"/>
      <c r="KPL125" s="150"/>
      <c r="KPM125" s="151"/>
      <c r="KPN125" s="152"/>
      <c r="KPO125" s="146"/>
      <c r="KPP125" s="113"/>
      <c r="KPQ125" s="147"/>
      <c r="KPR125" s="113"/>
      <c r="KPS125" s="148"/>
      <c r="KPT125" s="149"/>
      <c r="KPU125" s="150"/>
      <c r="KPV125" s="151"/>
      <c r="KPW125" s="152"/>
      <c r="KPX125" s="146"/>
      <c r="KPY125" s="113"/>
      <c r="KPZ125" s="147"/>
      <c r="KQA125" s="113"/>
      <c r="KQB125" s="148"/>
      <c r="KQC125" s="149"/>
      <c r="KQD125" s="150"/>
      <c r="KQE125" s="151"/>
      <c r="KQF125" s="152"/>
      <c r="KQG125" s="146"/>
      <c r="KQH125" s="113"/>
      <c r="KQI125" s="147"/>
      <c r="KQJ125" s="113"/>
      <c r="KQK125" s="148"/>
      <c r="KQL125" s="149"/>
      <c r="KQM125" s="150"/>
      <c r="KQN125" s="151"/>
      <c r="KQO125" s="152"/>
      <c r="KQP125" s="146"/>
      <c r="KQQ125" s="113"/>
      <c r="KQR125" s="147"/>
      <c r="KQS125" s="113"/>
      <c r="KQT125" s="148"/>
      <c r="KQU125" s="149"/>
      <c r="KQV125" s="150"/>
      <c r="KQW125" s="151"/>
      <c r="KQX125" s="152"/>
      <c r="KQY125" s="146"/>
      <c r="KQZ125" s="113"/>
      <c r="KRA125" s="147"/>
      <c r="KRB125" s="113"/>
      <c r="KRC125" s="148"/>
      <c r="KRD125" s="149"/>
      <c r="KRE125" s="150"/>
      <c r="KRF125" s="151"/>
      <c r="KRG125" s="152"/>
      <c r="KRH125" s="146"/>
      <c r="KRI125" s="113"/>
      <c r="KRJ125" s="147"/>
      <c r="KRK125" s="113"/>
      <c r="KRL125" s="148"/>
      <c r="KRM125" s="149"/>
      <c r="KRN125" s="150"/>
      <c r="KRO125" s="151"/>
      <c r="KRP125" s="152"/>
      <c r="KRQ125" s="146"/>
      <c r="KRR125" s="113"/>
      <c r="KRS125" s="147"/>
      <c r="KRT125" s="113"/>
      <c r="KRU125" s="148"/>
      <c r="KRV125" s="149"/>
      <c r="KRW125" s="150"/>
      <c r="KRX125" s="151"/>
      <c r="KRY125" s="152"/>
      <c r="KRZ125" s="146"/>
      <c r="KSA125" s="113"/>
      <c r="KSB125" s="147"/>
      <c r="KSC125" s="113"/>
      <c r="KSD125" s="148"/>
      <c r="KSE125" s="149"/>
      <c r="KSF125" s="150"/>
      <c r="KSG125" s="151"/>
      <c r="KSH125" s="152"/>
      <c r="KSI125" s="146"/>
      <c r="KSJ125" s="113"/>
      <c r="KSK125" s="147"/>
      <c r="KSL125" s="113"/>
      <c r="KSM125" s="148"/>
      <c r="KSN125" s="149"/>
      <c r="KSO125" s="150"/>
      <c r="KSP125" s="151"/>
      <c r="KSQ125" s="152"/>
      <c r="KSR125" s="146"/>
      <c r="KSS125" s="113"/>
      <c r="KST125" s="147"/>
      <c r="KSU125" s="113"/>
      <c r="KSV125" s="148"/>
      <c r="KSW125" s="149"/>
      <c r="KSX125" s="150"/>
      <c r="KSY125" s="151"/>
      <c r="KSZ125" s="152"/>
      <c r="KTA125" s="146"/>
      <c r="KTB125" s="113"/>
      <c r="KTC125" s="147"/>
      <c r="KTD125" s="113"/>
      <c r="KTE125" s="148"/>
      <c r="KTF125" s="149"/>
      <c r="KTG125" s="150"/>
      <c r="KTH125" s="151"/>
      <c r="KTI125" s="152"/>
      <c r="KTJ125" s="146"/>
      <c r="KTK125" s="113"/>
      <c r="KTL125" s="147"/>
      <c r="KTM125" s="113"/>
      <c r="KTN125" s="148"/>
      <c r="KTO125" s="149"/>
      <c r="KTP125" s="150"/>
      <c r="KTQ125" s="151"/>
      <c r="KTR125" s="152"/>
      <c r="KTS125" s="146"/>
      <c r="KTT125" s="113"/>
      <c r="KTU125" s="147"/>
      <c r="KTV125" s="113"/>
      <c r="KTW125" s="148"/>
      <c r="KTX125" s="149"/>
      <c r="KTY125" s="150"/>
      <c r="KTZ125" s="151"/>
      <c r="KUA125" s="152"/>
      <c r="KUB125" s="146"/>
      <c r="KUC125" s="113"/>
      <c r="KUD125" s="147"/>
      <c r="KUE125" s="113"/>
      <c r="KUF125" s="148"/>
      <c r="KUG125" s="149"/>
      <c r="KUH125" s="150"/>
      <c r="KUI125" s="151"/>
      <c r="KUJ125" s="152"/>
      <c r="KUK125" s="146"/>
      <c r="KUL125" s="113"/>
      <c r="KUM125" s="147"/>
      <c r="KUN125" s="113"/>
      <c r="KUO125" s="148"/>
      <c r="KUP125" s="149"/>
      <c r="KUQ125" s="150"/>
      <c r="KUR125" s="151"/>
      <c r="KUS125" s="152"/>
      <c r="KUT125" s="146"/>
      <c r="KUU125" s="113"/>
      <c r="KUV125" s="147"/>
      <c r="KUW125" s="113"/>
      <c r="KUX125" s="148"/>
      <c r="KUY125" s="149"/>
      <c r="KUZ125" s="150"/>
      <c r="KVA125" s="151"/>
      <c r="KVB125" s="152"/>
      <c r="KVC125" s="146"/>
      <c r="KVD125" s="113"/>
      <c r="KVE125" s="147"/>
      <c r="KVF125" s="113"/>
      <c r="KVG125" s="148"/>
      <c r="KVH125" s="149"/>
      <c r="KVI125" s="150"/>
      <c r="KVJ125" s="151"/>
      <c r="KVK125" s="152"/>
      <c r="KVL125" s="146"/>
      <c r="KVM125" s="113"/>
      <c r="KVN125" s="147"/>
      <c r="KVO125" s="113"/>
      <c r="KVP125" s="148"/>
      <c r="KVQ125" s="149"/>
      <c r="KVR125" s="150"/>
      <c r="KVS125" s="151"/>
      <c r="KVT125" s="152"/>
      <c r="KVU125" s="146"/>
      <c r="KVV125" s="113"/>
      <c r="KVW125" s="147"/>
      <c r="KVX125" s="113"/>
      <c r="KVY125" s="148"/>
      <c r="KVZ125" s="149"/>
      <c r="KWA125" s="150"/>
      <c r="KWB125" s="151"/>
      <c r="KWC125" s="152"/>
      <c r="KWD125" s="146"/>
      <c r="KWE125" s="113"/>
      <c r="KWF125" s="147"/>
      <c r="KWG125" s="113"/>
      <c r="KWH125" s="148"/>
      <c r="KWI125" s="149"/>
      <c r="KWJ125" s="150"/>
      <c r="KWK125" s="151"/>
      <c r="KWL125" s="152"/>
      <c r="KWM125" s="146"/>
      <c r="KWN125" s="113"/>
      <c r="KWO125" s="147"/>
      <c r="KWP125" s="113"/>
      <c r="KWQ125" s="148"/>
      <c r="KWR125" s="149"/>
      <c r="KWS125" s="150"/>
      <c r="KWT125" s="151"/>
      <c r="KWU125" s="152"/>
      <c r="KWV125" s="146"/>
      <c r="KWW125" s="113"/>
      <c r="KWX125" s="147"/>
      <c r="KWY125" s="113"/>
      <c r="KWZ125" s="148"/>
      <c r="KXA125" s="149"/>
      <c r="KXB125" s="150"/>
      <c r="KXC125" s="151"/>
      <c r="KXD125" s="152"/>
      <c r="KXE125" s="146"/>
      <c r="KXF125" s="113"/>
      <c r="KXG125" s="147"/>
      <c r="KXH125" s="113"/>
      <c r="KXI125" s="148"/>
      <c r="KXJ125" s="149"/>
      <c r="KXK125" s="150"/>
      <c r="KXL125" s="151"/>
      <c r="KXM125" s="152"/>
      <c r="KXN125" s="146"/>
      <c r="KXO125" s="113"/>
      <c r="KXP125" s="147"/>
      <c r="KXQ125" s="113"/>
      <c r="KXR125" s="148"/>
      <c r="KXS125" s="149"/>
      <c r="KXT125" s="150"/>
      <c r="KXU125" s="151"/>
      <c r="KXV125" s="152"/>
      <c r="KXW125" s="146"/>
      <c r="KXX125" s="113"/>
      <c r="KXY125" s="147"/>
      <c r="KXZ125" s="113"/>
      <c r="KYA125" s="148"/>
      <c r="KYB125" s="149"/>
      <c r="KYC125" s="150"/>
      <c r="KYD125" s="151"/>
      <c r="KYE125" s="152"/>
      <c r="KYF125" s="146"/>
      <c r="KYG125" s="113"/>
      <c r="KYH125" s="147"/>
      <c r="KYI125" s="113"/>
      <c r="KYJ125" s="148"/>
      <c r="KYK125" s="149"/>
      <c r="KYL125" s="150"/>
      <c r="KYM125" s="151"/>
      <c r="KYN125" s="152"/>
      <c r="KYO125" s="146"/>
      <c r="KYP125" s="113"/>
      <c r="KYQ125" s="147"/>
      <c r="KYR125" s="113"/>
      <c r="KYS125" s="148"/>
      <c r="KYT125" s="149"/>
      <c r="KYU125" s="150"/>
      <c r="KYV125" s="151"/>
      <c r="KYW125" s="152"/>
      <c r="KYX125" s="146"/>
      <c r="KYY125" s="113"/>
      <c r="KYZ125" s="147"/>
      <c r="KZA125" s="113"/>
      <c r="KZB125" s="148"/>
      <c r="KZC125" s="149"/>
      <c r="KZD125" s="150"/>
      <c r="KZE125" s="151"/>
      <c r="KZF125" s="152"/>
      <c r="KZG125" s="146"/>
      <c r="KZH125" s="113"/>
      <c r="KZI125" s="147"/>
      <c r="KZJ125" s="113"/>
      <c r="KZK125" s="148"/>
      <c r="KZL125" s="149"/>
      <c r="KZM125" s="150"/>
      <c r="KZN125" s="151"/>
      <c r="KZO125" s="152"/>
      <c r="KZP125" s="146"/>
      <c r="KZQ125" s="113"/>
      <c r="KZR125" s="147"/>
      <c r="KZS125" s="113"/>
      <c r="KZT125" s="148"/>
      <c r="KZU125" s="149"/>
      <c r="KZV125" s="150"/>
      <c r="KZW125" s="151"/>
      <c r="KZX125" s="152"/>
      <c r="KZY125" s="146"/>
      <c r="KZZ125" s="113"/>
      <c r="LAA125" s="147"/>
      <c r="LAB125" s="113"/>
      <c r="LAC125" s="148"/>
      <c r="LAD125" s="149"/>
      <c r="LAE125" s="150"/>
      <c r="LAF125" s="151"/>
      <c r="LAG125" s="152"/>
      <c r="LAH125" s="146"/>
      <c r="LAI125" s="113"/>
      <c r="LAJ125" s="147"/>
      <c r="LAK125" s="113"/>
      <c r="LAL125" s="148"/>
      <c r="LAM125" s="149"/>
      <c r="LAN125" s="150"/>
      <c r="LAO125" s="151"/>
      <c r="LAP125" s="152"/>
      <c r="LAQ125" s="146"/>
      <c r="LAR125" s="113"/>
      <c r="LAS125" s="147"/>
      <c r="LAT125" s="113"/>
      <c r="LAU125" s="148"/>
      <c r="LAV125" s="149"/>
      <c r="LAW125" s="150"/>
      <c r="LAX125" s="151"/>
      <c r="LAY125" s="152"/>
      <c r="LAZ125" s="146"/>
      <c r="LBA125" s="113"/>
      <c r="LBB125" s="147"/>
      <c r="LBC125" s="113"/>
      <c r="LBD125" s="148"/>
      <c r="LBE125" s="149"/>
      <c r="LBF125" s="150"/>
      <c r="LBG125" s="151"/>
      <c r="LBH125" s="152"/>
      <c r="LBI125" s="146"/>
      <c r="LBJ125" s="113"/>
      <c r="LBK125" s="147"/>
      <c r="LBL125" s="113"/>
      <c r="LBM125" s="148"/>
      <c r="LBN125" s="149"/>
      <c r="LBO125" s="150"/>
      <c r="LBP125" s="151"/>
      <c r="LBQ125" s="152"/>
      <c r="LBR125" s="146"/>
      <c r="LBS125" s="113"/>
      <c r="LBT125" s="147"/>
      <c r="LBU125" s="113"/>
      <c r="LBV125" s="148"/>
      <c r="LBW125" s="149"/>
      <c r="LBX125" s="150"/>
      <c r="LBY125" s="151"/>
      <c r="LBZ125" s="152"/>
      <c r="LCA125" s="146"/>
      <c r="LCB125" s="113"/>
      <c r="LCC125" s="147"/>
      <c r="LCD125" s="113"/>
      <c r="LCE125" s="148"/>
      <c r="LCF125" s="149"/>
      <c r="LCG125" s="150"/>
      <c r="LCH125" s="151"/>
      <c r="LCI125" s="152"/>
      <c r="LCJ125" s="146"/>
      <c r="LCK125" s="113"/>
      <c r="LCL125" s="147"/>
      <c r="LCM125" s="113"/>
      <c r="LCN125" s="148"/>
      <c r="LCO125" s="149"/>
      <c r="LCP125" s="150"/>
      <c r="LCQ125" s="151"/>
      <c r="LCR125" s="152"/>
      <c r="LCS125" s="146"/>
      <c r="LCT125" s="113"/>
      <c r="LCU125" s="147"/>
      <c r="LCV125" s="113"/>
      <c r="LCW125" s="148"/>
      <c r="LCX125" s="149"/>
      <c r="LCY125" s="150"/>
      <c r="LCZ125" s="151"/>
      <c r="LDA125" s="152"/>
      <c r="LDB125" s="146"/>
      <c r="LDC125" s="113"/>
      <c r="LDD125" s="147"/>
      <c r="LDE125" s="113"/>
      <c r="LDF125" s="148"/>
      <c r="LDG125" s="149"/>
      <c r="LDH125" s="150"/>
      <c r="LDI125" s="151"/>
      <c r="LDJ125" s="152"/>
      <c r="LDK125" s="146"/>
      <c r="LDL125" s="113"/>
      <c r="LDM125" s="147"/>
      <c r="LDN125" s="113"/>
      <c r="LDO125" s="148"/>
      <c r="LDP125" s="149"/>
      <c r="LDQ125" s="150"/>
      <c r="LDR125" s="151"/>
      <c r="LDS125" s="152"/>
      <c r="LDT125" s="146"/>
      <c r="LDU125" s="113"/>
      <c r="LDV125" s="147"/>
      <c r="LDW125" s="113"/>
      <c r="LDX125" s="148"/>
      <c r="LDY125" s="149"/>
      <c r="LDZ125" s="150"/>
      <c r="LEA125" s="151"/>
      <c r="LEB125" s="152"/>
      <c r="LEC125" s="146"/>
      <c r="LED125" s="113"/>
      <c r="LEE125" s="147"/>
      <c r="LEF125" s="113"/>
      <c r="LEG125" s="148"/>
      <c r="LEH125" s="149"/>
      <c r="LEI125" s="150"/>
      <c r="LEJ125" s="151"/>
      <c r="LEK125" s="152"/>
      <c r="LEL125" s="146"/>
      <c r="LEM125" s="113"/>
      <c r="LEN125" s="147"/>
      <c r="LEO125" s="113"/>
      <c r="LEP125" s="148"/>
      <c r="LEQ125" s="149"/>
      <c r="LER125" s="150"/>
      <c r="LES125" s="151"/>
      <c r="LET125" s="152"/>
      <c r="LEU125" s="146"/>
      <c r="LEV125" s="113"/>
      <c r="LEW125" s="147"/>
      <c r="LEX125" s="113"/>
      <c r="LEY125" s="148"/>
      <c r="LEZ125" s="149"/>
      <c r="LFA125" s="150"/>
      <c r="LFB125" s="151"/>
      <c r="LFC125" s="152"/>
      <c r="LFD125" s="146"/>
      <c r="LFE125" s="113"/>
      <c r="LFF125" s="147"/>
      <c r="LFG125" s="113"/>
      <c r="LFH125" s="148"/>
      <c r="LFI125" s="149"/>
      <c r="LFJ125" s="150"/>
      <c r="LFK125" s="151"/>
      <c r="LFL125" s="152"/>
      <c r="LFM125" s="146"/>
      <c r="LFN125" s="113"/>
      <c r="LFO125" s="147"/>
      <c r="LFP125" s="113"/>
      <c r="LFQ125" s="148"/>
      <c r="LFR125" s="149"/>
      <c r="LFS125" s="150"/>
      <c r="LFT125" s="151"/>
      <c r="LFU125" s="152"/>
      <c r="LFV125" s="146"/>
      <c r="LFW125" s="113"/>
      <c r="LFX125" s="147"/>
      <c r="LFY125" s="113"/>
      <c r="LFZ125" s="148"/>
      <c r="LGA125" s="149"/>
      <c r="LGB125" s="150"/>
      <c r="LGC125" s="151"/>
      <c r="LGD125" s="152"/>
      <c r="LGE125" s="146"/>
      <c r="LGF125" s="113"/>
      <c r="LGG125" s="147"/>
      <c r="LGH125" s="113"/>
      <c r="LGI125" s="148"/>
      <c r="LGJ125" s="149"/>
      <c r="LGK125" s="150"/>
      <c r="LGL125" s="151"/>
      <c r="LGM125" s="152"/>
      <c r="LGN125" s="146"/>
      <c r="LGO125" s="113"/>
      <c r="LGP125" s="147"/>
      <c r="LGQ125" s="113"/>
      <c r="LGR125" s="148"/>
      <c r="LGS125" s="149"/>
      <c r="LGT125" s="150"/>
      <c r="LGU125" s="151"/>
      <c r="LGV125" s="152"/>
      <c r="LGW125" s="146"/>
      <c r="LGX125" s="113"/>
      <c r="LGY125" s="147"/>
      <c r="LGZ125" s="113"/>
      <c r="LHA125" s="148"/>
      <c r="LHB125" s="149"/>
      <c r="LHC125" s="150"/>
      <c r="LHD125" s="151"/>
      <c r="LHE125" s="152"/>
      <c r="LHF125" s="146"/>
      <c r="LHG125" s="113"/>
      <c r="LHH125" s="147"/>
      <c r="LHI125" s="113"/>
      <c r="LHJ125" s="148"/>
      <c r="LHK125" s="149"/>
      <c r="LHL125" s="150"/>
      <c r="LHM125" s="151"/>
      <c r="LHN125" s="152"/>
      <c r="LHO125" s="146"/>
      <c r="LHP125" s="113"/>
      <c r="LHQ125" s="147"/>
      <c r="LHR125" s="113"/>
      <c r="LHS125" s="148"/>
      <c r="LHT125" s="149"/>
      <c r="LHU125" s="150"/>
      <c r="LHV125" s="151"/>
      <c r="LHW125" s="152"/>
      <c r="LHX125" s="146"/>
      <c r="LHY125" s="113"/>
      <c r="LHZ125" s="147"/>
      <c r="LIA125" s="113"/>
      <c r="LIB125" s="148"/>
      <c r="LIC125" s="149"/>
      <c r="LID125" s="150"/>
      <c r="LIE125" s="151"/>
      <c r="LIF125" s="152"/>
      <c r="LIG125" s="146"/>
      <c r="LIH125" s="113"/>
      <c r="LII125" s="147"/>
      <c r="LIJ125" s="113"/>
      <c r="LIK125" s="148"/>
      <c r="LIL125" s="149"/>
      <c r="LIM125" s="150"/>
      <c r="LIN125" s="151"/>
      <c r="LIO125" s="152"/>
      <c r="LIP125" s="146"/>
      <c r="LIQ125" s="113"/>
      <c r="LIR125" s="147"/>
      <c r="LIS125" s="113"/>
      <c r="LIT125" s="148"/>
      <c r="LIU125" s="149"/>
      <c r="LIV125" s="150"/>
      <c r="LIW125" s="151"/>
      <c r="LIX125" s="152"/>
      <c r="LIY125" s="146"/>
      <c r="LIZ125" s="113"/>
      <c r="LJA125" s="147"/>
      <c r="LJB125" s="113"/>
      <c r="LJC125" s="148"/>
      <c r="LJD125" s="149"/>
      <c r="LJE125" s="150"/>
      <c r="LJF125" s="151"/>
      <c r="LJG125" s="152"/>
      <c r="LJH125" s="146"/>
      <c r="LJI125" s="113"/>
      <c r="LJJ125" s="147"/>
      <c r="LJK125" s="113"/>
      <c r="LJL125" s="148"/>
      <c r="LJM125" s="149"/>
      <c r="LJN125" s="150"/>
      <c r="LJO125" s="151"/>
      <c r="LJP125" s="152"/>
      <c r="LJQ125" s="146"/>
      <c r="LJR125" s="113"/>
      <c r="LJS125" s="147"/>
      <c r="LJT125" s="113"/>
      <c r="LJU125" s="148"/>
      <c r="LJV125" s="149"/>
      <c r="LJW125" s="150"/>
      <c r="LJX125" s="151"/>
      <c r="LJY125" s="152"/>
      <c r="LJZ125" s="146"/>
      <c r="LKA125" s="113"/>
      <c r="LKB125" s="147"/>
      <c r="LKC125" s="113"/>
      <c r="LKD125" s="148"/>
      <c r="LKE125" s="149"/>
      <c r="LKF125" s="150"/>
      <c r="LKG125" s="151"/>
      <c r="LKH125" s="152"/>
      <c r="LKI125" s="146"/>
      <c r="LKJ125" s="113"/>
      <c r="LKK125" s="147"/>
      <c r="LKL125" s="113"/>
      <c r="LKM125" s="148"/>
      <c r="LKN125" s="149"/>
      <c r="LKO125" s="150"/>
      <c r="LKP125" s="151"/>
      <c r="LKQ125" s="152"/>
      <c r="LKR125" s="146"/>
      <c r="LKS125" s="113"/>
      <c r="LKT125" s="147"/>
      <c r="LKU125" s="113"/>
      <c r="LKV125" s="148"/>
      <c r="LKW125" s="149"/>
      <c r="LKX125" s="150"/>
      <c r="LKY125" s="151"/>
      <c r="LKZ125" s="152"/>
      <c r="LLA125" s="146"/>
      <c r="LLB125" s="113"/>
      <c r="LLC125" s="147"/>
      <c r="LLD125" s="113"/>
      <c r="LLE125" s="148"/>
      <c r="LLF125" s="149"/>
      <c r="LLG125" s="150"/>
      <c r="LLH125" s="151"/>
      <c r="LLI125" s="152"/>
      <c r="LLJ125" s="146"/>
      <c r="LLK125" s="113"/>
      <c r="LLL125" s="147"/>
      <c r="LLM125" s="113"/>
      <c r="LLN125" s="148"/>
      <c r="LLO125" s="149"/>
      <c r="LLP125" s="150"/>
      <c r="LLQ125" s="151"/>
      <c r="LLR125" s="152"/>
      <c r="LLS125" s="146"/>
      <c r="LLT125" s="113"/>
      <c r="LLU125" s="147"/>
      <c r="LLV125" s="113"/>
      <c r="LLW125" s="148"/>
      <c r="LLX125" s="149"/>
      <c r="LLY125" s="150"/>
      <c r="LLZ125" s="151"/>
      <c r="LMA125" s="152"/>
      <c r="LMB125" s="146"/>
      <c r="LMC125" s="113"/>
      <c r="LMD125" s="147"/>
      <c r="LME125" s="113"/>
      <c r="LMF125" s="148"/>
      <c r="LMG125" s="149"/>
      <c r="LMH125" s="150"/>
      <c r="LMI125" s="151"/>
      <c r="LMJ125" s="152"/>
      <c r="LMK125" s="146"/>
      <c r="LML125" s="113"/>
      <c r="LMM125" s="147"/>
      <c r="LMN125" s="113"/>
      <c r="LMO125" s="148"/>
      <c r="LMP125" s="149"/>
      <c r="LMQ125" s="150"/>
      <c r="LMR125" s="151"/>
      <c r="LMS125" s="152"/>
      <c r="LMT125" s="146"/>
      <c r="LMU125" s="113"/>
      <c r="LMV125" s="147"/>
      <c r="LMW125" s="113"/>
      <c r="LMX125" s="148"/>
      <c r="LMY125" s="149"/>
      <c r="LMZ125" s="150"/>
      <c r="LNA125" s="151"/>
      <c r="LNB125" s="152"/>
      <c r="LNC125" s="146"/>
      <c r="LND125" s="113"/>
      <c r="LNE125" s="147"/>
      <c r="LNF125" s="113"/>
      <c r="LNG125" s="148"/>
      <c r="LNH125" s="149"/>
      <c r="LNI125" s="150"/>
      <c r="LNJ125" s="151"/>
      <c r="LNK125" s="152"/>
      <c r="LNL125" s="146"/>
      <c r="LNM125" s="113"/>
      <c r="LNN125" s="147"/>
      <c r="LNO125" s="113"/>
      <c r="LNP125" s="148"/>
      <c r="LNQ125" s="149"/>
      <c r="LNR125" s="150"/>
      <c r="LNS125" s="151"/>
      <c r="LNT125" s="152"/>
      <c r="LNU125" s="146"/>
      <c r="LNV125" s="113"/>
      <c r="LNW125" s="147"/>
      <c r="LNX125" s="113"/>
      <c r="LNY125" s="148"/>
      <c r="LNZ125" s="149"/>
      <c r="LOA125" s="150"/>
      <c r="LOB125" s="151"/>
      <c r="LOC125" s="152"/>
      <c r="LOD125" s="146"/>
      <c r="LOE125" s="113"/>
      <c r="LOF125" s="147"/>
      <c r="LOG125" s="113"/>
      <c r="LOH125" s="148"/>
      <c r="LOI125" s="149"/>
      <c r="LOJ125" s="150"/>
      <c r="LOK125" s="151"/>
      <c r="LOL125" s="152"/>
      <c r="LOM125" s="146"/>
      <c r="LON125" s="113"/>
      <c r="LOO125" s="147"/>
      <c r="LOP125" s="113"/>
      <c r="LOQ125" s="148"/>
      <c r="LOR125" s="149"/>
      <c r="LOS125" s="150"/>
      <c r="LOT125" s="151"/>
      <c r="LOU125" s="152"/>
      <c r="LOV125" s="146"/>
      <c r="LOW125" s="113"/>
      <c r="LOX125" s="147"/>
      <c r="LOY125" s="113"/>
      <c r="LOZ125" s="148"/>
      <c r="LPA125" s="149"/>
      <c r="LPB125" s="150"/>
      <c r="LPC125" s="151"/>
      <c r="LPD125" s="152"/>
      <c r="LPE125" s="146"/>
      <c r="LPF125" s="113"/>
      <c r="LPG125" s="147"/>
      <c r="LPH125" s="113"/>
      <c r="LPI125" s="148"/>
      <c r="LPJ125" s="149"/>
      <c r="LPK125" s="150"/>
      <c r="LPL125" s="151"/>
      <c r="LPM125" s="152"/>
      <c r="LPN125" s="146"/>
      <c r="LPO125" s="113"/>
      <c r="LPP125" s="147"/>
      <c r="LPQ125" s="113"/>
      <c r="LPR125" s="148"/>
      <c r="LPS125" s="149"/>
      <c r="LPT125" s="150"/>
      <c r="LPU125" s="151"/>
      <c r="LPV125" s="152"/>
      <c r="LPW125" s="146"/>
      <c r="LPX125" s="113"/>
      <c r="LPY125" s="147"/>
      <c r="LPZ125" s="113"/>
      <c r="LQA125" s="148"/>
      <c r="LQB125" s="149"/>
      <c r="LQC125" s="150"/>
      <c r="LQD125" s="151"/>
      <c r="LQE125" s="152"/>
      <c r="LQF125" s="146"/>
      <c r="LQG125" s="113"/>
      <c r="LQH125" s="147"/>
      <c r="LQI125" s="113"/>
      <c r="LQJ125" s="148"/>
      <c r="LQK125" s="149"/>
      <c r="LQL125" s="150"/>
      <c r="LQM125" s="151"/>
      <c r="LQN125" s="152"/>
      <c r="LQO125" s="146"/>
      <c r="LQP125" s="113"/>
      <c r="LQQ125" s="147"/>
      <c r="LQR125" s="113"/>
      <c r="LQS125" s="148"/>
      <c r="LQT125" s="149"/>
      <c r="LQU125" s="150"/>
      <c r="LQV125" s="151"/>
      <c r="LQW125" s="152"/>
      <c r="LQX125" s="146"/>
      <c r="LQY125" s="113"/>
      <c r="LQZ125" s="147"/>
      <c r="LRA125" s="113"/>
      <c r="LRB125" s="148"/>
      <c r="LRC125" s="149"/>
      <c r="LRD125" s="150"/>
      <c r="LRE125" s="151"/>
      <c r="LRF125" s="152"/>
      <c r="LRG125" s="146"/>
      <c r="LRH125" s="113"/>
      <c r="LRI125" s="147"/>
      <c r="LRJ125" s="113"/>
      <c r="LRK125" s="148"/>
      <c r="LRL125" s="149"/>
      <c r="LRM125" s="150"/>
      <c r="LRN125" s="151"/>
      <c r="LRO125" s="152"/>
      <c r="LRP125" s="146"/>
      <c r="LRQ125" s="113"/>
      <c r="LRR125" s="147"/>
      <c r="LRS125" s="113"/>
      <c r="LRT125" s="148"/>
      <c r="LRU125" s="149"/>
      <c r="LRV125" s="150"/>
      <c r="LRW125" s="151"/>
      <c r="LRX125" s="152"/>
      <c r="LRY125" s="146"/>
      <c r="LRZ125" s="113"/>
      <c r="LSA125" s="147"/>
      <c r="LSB125" s="113"/>
      <c r="LSC125" s="148"/>
      <c r="LSD125" s="149"/>
      <c r="LSE125" s="150"/>
      <c r="LSF125" s="151"/>
      <c r="LSG125" s="152"/>
      <c r="LSH125" s="146"/>
      <c r="LSI125" s="113"/>
      <c r="LSJ125" s="147"/>
      <c r="LSK125" s="113"/>
      <c r="LSL125" s="148"/>
      <c r="LSM125" s="149"/>
      <c r="LSN125" s="150"/>
      <c r="LSO125" s="151"/>
      <c r="LSP125" s="152"/>
      <c r="LSQ125" s="146"/>
      <c r="LSR125" s="113"/>
      <c r="LSS125" s="147"/>
      <c r="LST125" s="113"/>
      <c r="LSU125" s="148"/>
      <c r="LSV125" s="149"/>
      <c r="LSW125" s="150"/>
      <c r="LSX125" s="151"/>
      <c r="LSY125" s="152"/>
      <c r="LSZ125" s="146"/>
      <c r="LTA125" s="113"/>
      <c r="LTB125" s="147"/>
      <c r="LTC125" s="113"/>
      <c r="LTD125" s="148"/>
      <c r="LTE125" s="149"/>
      <c r="LTF125" s="150"/>
      <c r="LTG125" s="151"/>
      <c r="LTH125" s="152"/>
      <c r="LTI125" s="146"/>
      <c r="LTJ125" s="113"/>
      <c r="LTK125" s="147"/>
      <c r="LTL125" s="113"/>
      <c r="LTM125" s="148"/>
      <c r="LTN125" s="149"/>
      <c r="LTO125" s="150"/>
      <c r="LTP125" s="151"/>
      <c r="LTQ125" s="152"/>
      <c r="LTR125" s="146"/>
      <c r="LTS125" s="113"/>
      <c r="LTT125" s="147"/>
      <c r="LTU125" s="113"/>
      <c r="LTV125" s="148"/>
      <c r="LTW125" s="149"/>
      <c r="LTX125" s="150"/>
      <c r="LTY125" s="151"/>
      <c r="LTZ125" s="152"/>
      <c r="LUA125" s="146"/>
      <c r="LUB125" s="113"/>
      <c r="LUC125" s="147"/>
      <c r="LUD125" s="113"/>
      <c r="LUE125" s="148"/>
      <c r="LUF125" s="149"/>
      <c r="LUG125" s="150"/>
      <c r="LUH125" s="151"/>
      <c r="LUI125" s="152"/>
      <c r="LUJ125" s="146"/>
      <c r="LUK125" s="113"/>
      <c r="LUL125" s="147"/>
      <c r="LUM125" s="113"/>
      <c r="LUN125" s="148"/>
      <c r="LUO125" s="149"/>
      <c r="LUP125" s="150"/>
      <c r="LUQ125" s="151"/>
      <c r="LUR125" s="152"/>
      <c r="LUS125" s="146"/>
      <c r="LUT125" s="113"/>
      <c r="LUU125" s="147"/>
      <c r="LUV125" s="113"/>
      <c r="LUW125" s="148"/>
      <c r="LUX125" s="149"/>
      <c r="LUY125" s="150"/>
      <c r="LUZ125" s="151"/>
      <c r="LVA125" s="152"/>
      <c r="LVB125" s="146"/>
      <c r="LVC125" s="113"/>
      <c r="LVD125" s="147"/>
      <c r="LVE125" s="113"/>
      <c r="LVF125" s="148"/>
      <c r="LVG125" s="149"/>
      <c r="LVH125" s="150"/>
      <c r="LVI125" s="151"/>
      <c r="LVJ125" s="152"/>
      <c r="LVK125" s="146"/>
      <c r="LVL125" s="113"/>
      <c r="LVM125" s="147"/>
      <c r="LVN125" s="113"/>
      <c r="LVO125" s="148"/>
      <c r="LVP125" s="149"/>
      <c r="LVQ125" s="150"/>
      <c r="LVR125" s="151"/>
      <c r="LVS125" s="152"/>
      <c r="LVT125" s="146"/>
      <c r="LVU125" s="113"/>
      <c r="LVV125" s="147"/>
      <c r="LVW125" s="113"/>
      <c r="LVX125" s="148"/>
      <c r="LVY125" s="149"/>
      <c r="LVZ125" s="150"/>
      <c r="LWA125" s="151"/>
      <c r="LWB125" s="152"/>
      <c r="LWC125" s="146"/>
      <c r="LWD125" s="113"/>
      <c r="LWE125" s="147"/>
      <c r="LWF125" s="113"/>
      <c r="LWG125" s="148"/>
      <c r="LWH125" s="149"/>
      <c r="LWI125" s="150"/>
      <c r="LWJ125" s="151"/>
      <c r="LWK125" s="152"/>
      <c r="LWL125" s="146"/>
      <c r="LWM125" s="113"/>
      <c r="LWN125" s="147"/>
      <c r="LWO125" s="113"/>
      <c r="LWP125" s="148"/>
      <c r="LWQ125" s="149"/>
      <c r="LWR125" s="150"/>
      <c r="LWS125" s="151"/>
      <c r="LWT125" s="152"/>
      <c r="LWU125" s="146"/>
      <c r="LWV125" s="113"/>
      <c r="LWW125" s="147"/>
      <c r="LWX125" s="113"/>
      <c r="LWY125" s="148"/>
      <c r="LWZ125" s="149"/>
      <c r="LXA125" s="150"/>
      <c r="LXB125" s="151"/>
      <c r="LXC125" s="152"/>
      <c r="LXD125" s="146"/>
      <c r="LXE125" s="113"/>
      <c r="LXF125" s="147"/>
      <c r="LXG125" s="113"/>
      <c r="LXH125" s="148"/>
      <c r="LXI125" s="149"/>
      <c r="LXJ125" s="150"/>
      <c r="LXK125" s="151"/>
      <c r="LXL125" s="152"/>
      <c r="LXM125" s="146"/>
      <c r="LXN125" s="113"/>
      <c r="LXO125" s="147"/>
      <c r="LXP125" s="113"/>
      <c r="LXQ125" s="148"/>
      <c r="LXR125" s="149"/>
      <c r="LXS125" s="150"/>
      <c r="LXT125" s="151"/>
      <c r="LXU125" s="152"/>
      <c r="LXV125" s="146"/>
      <c r="LXW125" s="113"/>
      <c r="LXX125" s="147"/>
      <c r="LXY125" s="113"/>
      <c r="LXZ125" s="148"/>
      <c r="LYA125" s="149"/>
      <c r="LYB125" s="150"/>
      <c r="LYC125" s="151"/>
      <c r="LYD125" s="152"/>
      <c r="LYE125" s="146"/>
      <c r="LYF125" s="113"/>
      <c r="LYG125" s="147"/>
      <c r="LYH125" s="113"/>
      <c r="LYI125" s="148"/>
      <c r="LYJ125" s="149"/>
      <c r="LYK125" s="150"/>
      <c r="LYL125" s="151"/>
      <c r="LYM125" s="152"/>
      <c r="LYN125" s="146"/>
      <c r="LYO125" s="113"/>
      <c r="LYP125" s="147"/>
      <c r="LYQ125" s="113"/>
      <c r="LYR125" s="148"/>
      <c r="LYS125" s="149"/>
      <c r="LYT125" s="150"/>
      <c r="LYU125" s="151"/>
      <c r="LYV125" s="152"/>
      <c r="LYW125" s="146"/>
      <c r="LYX125" s="113"/>
      <c r="LYY125" s="147"/>
      <c r="LYZ125" s="113"/>
      <c r="LZA125" s="148"/>
      <c r="LZB125" s="149"/>
      <c r="LZC125" s="150"/>
      <c r="LZD125" s="151"/>
      <c r="LZE125" s="152"/>
      <c r="LZF125" s="146"/>
      <c r="LZG125" s="113"/>
      <c r="LZH125" s="147"/>
      <c r="LZI125" s="113"/>
      <c r="LZJ125" s="148"/>
      <c r="LZK125" s="149"/>
      <c r="LZL125" s="150"/>
      <c r="LZM125" s="151"/>
      <c r="LZN125" s="152"/>
      <c r="LZO125" s="146"/>
      <c r="LZP125" s="113"/>
      <c r="LZQ125" s="147"/>
      <c r="LZR125" s="113"/>
      <c r="LZS125" s="148"/>
      <c r="LZT125" s="149"/>
      <c r="LZU125" s="150"/>
      <c r="LZV125" s="151"/>
      <c r="LZW125" s="152"/>
      <c r="LZX125" s="146"/>
      <c r="LZY125" s="113"/>
      <c r="LZZ125" s="147"/>
      <c r="MAA125" s="113"/>
      <c r="MAB125" s="148"/>
      <c r="MAC125" s="149"/>
      <c r="MAD125" s="150"/>
      <c r="MAE125" s="151"/>
      <c r="MAF125" s="152"/>
      <c r="MAG125" s="146"/>
      <c r="MAH125" s="113"/>
      <c r="MAI125" s="147"/>
      <c r="MAJ125" s="113"/>
      <c r="MAK125" s="148"/>
      <c r="MAL125" s="149"/>
      <c r="MAM125" s="150"/>
      <c r="MAN125" s="151"/>
      <c r="MAO125" s="152"/>
      <c r="MAP125" s="146"/>
      <c r="MAQ125" s="113"/>
      <c r="MAR125" s="147"/>
      <c r="MAS125" s="113"/>
      <c r="MAT125" s="148"/>
      <c r="MAU125" s="149"/>
      <c r="MAV125" s="150"/>
      <c r="MAW125" s="151"/>
      <c r="MAX125" s="152"/>
      <c r="MAY125" s="146"/>
      <c r="MAZ125" s="113"/>
      <c r="MBA125" s="147"/>
      <c r="MBB125" s="113"/>
      <c r="MBC125" s="148"/>
      <c r="MBD125" s="149"/>
      <c r="MBE125" s="150"/>
      <c r="MBF125" s="151"/>
      <c r="MBG125" s="152"/>
      <c r="MBH125" s="146"/>
      <c r="MBI125" s="113"/>
      <c r="MBJ125" s="147"/>
      <c r="MBK125" s="113"/>
      <c r="MBL125" s="148"/>
      <c r="MBM125" s="149"/>
      <c r="MBN125" s="150"/>
      <c r="MBO125" s="151"/>
      <c r="MBP125" s="152"/>
      <c r="MBQ125" s="146"/>
      <c r="MBR125" s="113"/>
      <c r="MBS125" s="147"/>
      <c r="MBT125" s="113"/>
      <c r="MBU125" s="148"/>
      <c r="MBV125" s="149"/>
      <c r="MBW125" s="150"/>
      <c r="MBX125" s="151"/>
      <c r="MBY125" s="152"/>
      <c r="MBZ125" s="146"/>
      <c r="MCA125" s="113"/>
      <c r="MCB125" s="147"/>
      <c r="MCC125" s="113"/>
      <c r="MCD125" s="148"/>
      <c r="MCE125" s="149"/>
      <c r="MCF125" s="150"/>
      <c r="MCG125" s="151"/>
      <c r="MCH125" s="152"/>
      <c r="MCI125" s="146"/>
      <c r="MCJ125" s="113"/>
      <c r="MCK125" s="147"/>
      <c r="MCL125" s="113"/>
      <c r="MCM125" s="148"/>
      <c r="MCN125" s="149"/>
      <c r="MCO125" s="150"/>
      <c r="MCP125" s="151"/>
      <c r="MCQ125" s="152"/>
      <c r="MCR125" s="146"/>
      <c r="MCS125" s="113"/>
      <c r="MCT125" s="147"/>
      <c r="MCU125" s="113"/>
      <c r="MCV125" s="148"/>
      <c r="MCW125" s="149"/>
      <c r="MCX125" s="150"/>
      <c r="MCY125" s="151"/>
      <c r="MCZ125" s="152"/>
      <c r="MDA125" s="146"/>
      <c r="MDB125" s="113"/>
      <c r="MDC125" s="147"/>
      <c r="MDD125" s="113"/>
      <c r="MDE125" s="148"/>
      <c r="MDF125" s="149"/>
      <c r="MDG125" s="150"/>
      <c r="MDH125" s="151"/>
      <c r="MDI125" s="152"/>
      <c r="MDJ125" s="146"/>
      <c r="MDK125" s="113"/>
      <c r="MDL125" s="147"/>
      <c r="MDM125" s="113"/>
      <c r="MDN125" s="148"/>
      <c r="MDO125" s="149"/>
      <c r="MDP125" s="150"/>
      <c r="MDQ125" s="151"/>
      <c r="MDR125" s="152"/>
      <c r="MDS125" s="146"/>
      <c r="MDT125" s="113"/>
      <c r="MDU125" s="147"/>
      <c r="MDV125" s="113"/>
      <c r="MDW125" s="148"/>
      <c r="MDX125" s="149"/>
      <c r="MDY125" s="150"/>
      <c r="MDZ125" s="151"/>
      <c r="MEA125" s="152"/>
      <c r="MEB125" s="146"/>
      <c r="MEC125" s="113"/>
      <c r="MED125" s="147"/>
      <c r="MEE125" s="113"/>
      <c r="MEF125" s="148"/>
      <c r="MEG125" s="149"/>
      <c r="MEH125" s="150"/>
      <c r="MEI125" s="151"/>
      <c r="MEJ125" s="152"/>
      <c r="MEK125" s="146"/>
      <c r="MEL125" s="113"/>
      <c r="MEM125" s="147"/>
      <c r="MEN125" s="113"/>
      <c r="MEO125" s="148"/>
      <c r="MEP125" s="149"/>
      <c r="MEQ125" s="150"/>
      <c r="MER125" s="151"/>
      <c r="MES125" s="152"/>
      <c r="MET125" s="146"/>
      <c r="MEU125" s="113"/>
      <c r="MEV125" s="147"/>
      <c r="MEW125" s="113"/>
      <c r="MEX125" s="148"/>
      <c r="MEY125" s="149"/>
      <c r="MEZ125" s="150"/>
      <c r="MFA125" s="151"/>
      <c r="MFB125" s="152"/>
      <c r="MFC125" s="146"/>
      <c r="MFD125" s="113"/>
      <c r="MFE125" s="147"/>
      <c r="MFF125" s="113"/>
      <c r="MFG125" s="148"/>
      <c r="MFH125" s="149"/>
      <c r="MFI125" s="150"/>
      <c r="MFJ125" s="151"/>
      <c r="MFK125" s="152"/>
      <c r="MFL125" s="146"/>
      <c r="MFM125" s="113"/>
      <c r="MFN125" s="147"/>
      <c r="MFO125" s="113"/>
      <c r="MFP125" s="148"/>
      <c r="MFQ125" s="149"/>
      <c r="MFR125" s="150"/>
      <c r="MFS125" s="151"/>
      <c r="MFT125" s="152"/>
      <c r="MFU125" s="146"/>
      <c r="MFV125" s="113"/>
      <c r="MFW125" s="147"/>
      <c r="MFX125" s="113"/>
      <c r="MFY125" s="148"/>
      <c r="MFZ125" s="149"/>
      <c r="MGA125" s="150"/>
      <c r="MGB125" s="151"/>
      <c r="MGC125" s="152"/>
      <c r="MGD125" s="146"/>
      <c r="MGE125" s="113"/>
      <c r="MGF125" s="147"/>
      <c r="MGG125" s="113"/>
      <c r="MGH125" s="148"/>
      <c r="MGI125" s="149"/>
      <c r="MGJ125" s="150"/>
      <c r="MGK125" s="151"/>
      <c r="MGL125" s="152"/>
      <c r="MGM125" s="146"/>
      <c r="MGN125" s="113"/>
      <c r="MGO125" s="147"/>
      <c r="MGP125" s="113"/>
      <c r="MGQ125" s="148"/>
      <c r="MGR125" s="149"/>
      <c r="MGS125" s="150"/>
      <c r="MGT125" s="151"/>
      <c r="MGU125" s="152"/>
      <c r="MGV125" s="146"/>
      <c r="MGW125" s="113"/>
      <c r="MGX125" s="147"/>
      <c r="MGY125" s="113"/>
      <c r="MGZ125" s="148"/>
      <c r="MHA125" s="149"/>
      <c r="MHB125" s="150"/>
      <c r="MHC125" s="151"/>
      <c r="MHD125" s="152"/>
      <c r="MHE125" s="146"/>
      <c r="MHF125" s="113"/>
      <c r="MHG125" s="147"/>
      <c r="MHH125" s="113"/>
      <c r="MHI125" s="148"/>
      <c r="MHJ125" s="149"/>
      <c r="MHK125" s="150"/>
      <c r="MHL125" s="151"/>
      <c r="MHM125" s="152"/>
      <c r="MHN125" s="146"/>
      <c r="MHO125" s="113"/>
      <c r="MHP125" s="147"/>
      <c r="MHQ125" s="113"/>
      <c r="MHR125" s="148"/>
      <c r="MHS125" s="149"/>
      <c r="MHT125" s="150"/>
      <c r="MHU125" s="151"/>
      <c r="MHV125" s="152"/>
      <c r="MHW125" s="146"/>
      <c r="MHX125" s="113"/>
      <c r="MHY125" s="147"/>
      <c r="MHZ125" s="113"/>
      <c r="MIA125" s="148"/>
      <c r="MIB125" s="149"/>
      <c r="MIC125" s="150"/>
      <c r="MID125" s="151"/>
      <c r="MIE125" s="152"/>
      <c r="MIF125" s="146"/>
      <c r="MIG125" s="113"/>
      <c r="MIH125" s="147"/>
      <c r="MII125" s="113"/>
      <c r="MIJ125" s="148"/>
      <c r="MIK125" s="149"/>
      <c r="MIL125" s="150"/>
      <c r="MIM125" s="151"/>
      <c r="MIN125" s="152"/>
      <c r="MIO125" s="146"/>
      <c r="MIP125" s="113"/>
      <c r="MIQ125" s="147"/>
      <c r="MIR125" s="113"/>
      <c r="MIS125" s="148"/>
      <c r="MIT125" s="149"/>
      <c r="MIU125" s="150"/>
      <c r="MIV125" s="151"/>
      <c r="MIW125" s="152"/>
      <c r="MIX125" s="146"/>
      <c r="MIY125" s="113"/>
      <c r="MIZ125" s="147"/>
      <c r="MJA125" s="113"/>
      <c r="MJB125" s="148"/>
      <c r="MJC125" s="149"/>
      <c r="MJD125" s="150"/>
      <c r="MJE125" s="151"/>
      <c r="MJF125" s="152"/>
      <c r="MJG125" s="146"/>
      <c r="MJH125" s="113"/>
      <c r="MJI125" s="147"/>
      <c r="MJJ125" s="113"/>
      <c r="MJK125" s="148"/>
      <c r="MJL125" s="149"/>
      <c r="MJM125" s="150"/>
      <c r="MJN125" s="151"/>
      <c r="MJO125" s="152"/>
      <c r="MJP125" s="146"/>
      <c r="MJQ125" s="113"/>
      <c r="MJR125" s="147"/>
      <c r="MJS125" s="113"/>
      <c r="MJT125" s="148"/>
      <c r="MJU125" s="149"/>
      <c r="MJV125" s="150"/>
      <c r="MJW125" s="151"/>
      <c r="MJX125" s="152"/>
      <c r="MJY125" s="146"/>
      <c r="MJZ125" s="113"/>
      <c r="MKA125" s="147"/>
      <c r="MKB125" s="113"/>
      <c r="MKC125" s="148"/>
      <c r="MKD125" s="149"/>
      <c r="MKE125" s="150"/>
      <c r="MKF125" s="151"/>
      <c r="MKG125" s="152"/>
      <c r="MKH125" s="146"/>
      <c r="MKI125" s="113"/>
      <c r="MKJ125" s="147"/>
      <c r="MKK125" s="113"/>
      <c r="MKL125" s="148"/>
      <c r="MKM125" s="149"/>
      <c r="MKN125" s="150"/>
      <c r="MKO125" s="151"/>
      <c r="MKP125" s="152"/>
      <c r="MKQ125" s="146"/>
      <c r="MKR125" s="113"/>
      <c r="MKS125" s="147"/>
      <c r="MKT125" s="113"/>
      <c r="MKU125" s="148"/>
      <c r="MKV125" s="149"/>
      <c r="MKW125" s="150"/>
      <c r="MKX125" s="151"/>
      <c r="MKY125" s="152"/>
      <c r="MKZ125" s="146"/>
      <c r="MLA125" s="113"/>
      <c r="MLB125" s="147"/>
      <c r="MLC125" s="113"/>
      <c r="MLD125" s="148"/>
      <c r="MLE125" s="149"/>
      <c r="MLF125" s="150"/>
      <c r="MLG125" s="151"/>
      <c r="MLH125" s="152"/>
      <c r="MLI125" s="146"/>
      <c r="MLJ125" s="113"/>
      <c r="MLK125" s="147"/>
      <c r="MLL125" s="113"/>
      <c r="MLM125" s="148"/>
      <c r="MLN125" s="149"/>
      <c r="MLO125" s="150"/>
      <c r="MLP125" s="151"/>
      <c r="MLQ125" s="152"/>
      <c r="MLR125" s="146"/>
      <c r="MLS125" s="113"/>
      <c r="MLT125" s="147"/>
      <c r="MLU125" s="113"/>
      <c r="MLV125" s="148"/>
      <c r="MLW125" s="149"/>
      <c r="MLX125" s="150"/>
      <c r="MLY125" s="151"/>
      <c r="MLZ125" s="152"/>
      <c r="MMA125" s="146"/>
      <c r="MMB125" s="113"/>
      <c r="MMC125" s="147"/>
      <c r="MMD125" s="113"/>
      <c r="MME125" s="148"/>
      <c r="MMF125" s="149"/>
      <c r="MMG125" s="150"/>
      <c r="MMH125" s="151"/>
      <c r="MMI125" s="152"/>
      <c r="MMJ125" s="146"/>
      <c r="MMK125" s="113"/>
      <c r="MML125" s="147"/>
      <c r="MMM125" s="113"/>
      <c r="MMN125" s="148"/>
      <c r="MMO125" s="149"/>
      <c r="MMP125" s="150"/>
      <c r="MMQ125" s="151"/>
      <c r="MMR125" s="152"/>
      <c r="MMS125" s="146"/>
      <c r="MMT125" s="113"/>
      <c r="MMU125" s="147"/>
      <c r="MMV125" s="113"/>
      <c r="MMW125" s="148"/>
      <c r="MMX125" s="149"/>
      <c r="MMY125" s="150"/>
      <c r="MMZ125" s="151"/>
      <c r="MNA125" s="152"/>
      <c r="MNB125" s="146"/>
      <c r="MNC125" s="113"/>
      <c r="MND125" s="147"/>
      <c r="MNE125" s="113"/>
      <c r="MNF125" s="148"/>
      <c r="MNG125" s="149"/>
      <c r="MNH125" s="150"/>
      <c r="MNI125" s="151"/>
      <c r="MNJ125" s="152"/>
      <c r="MNK125" s="146"/>
      <c r="MNL125" s="113"/>
      <c r="MNM125" s="147"/>
      <c r="MNN125" s="113"/>
      <c r="MNO125" s="148"/>
      <c r="MNP125" s="149"/>
      <c r="MNQ125" s="150"/>
      <c r="MNR125" s="151"/>
      <c r="MNS125" s="152"/>
      <c r="MNT125" s="146"/>
      <c r="MNU125" s="113"/>
      <c r="MNV125" s="147"/>
      <c r="MNW125" s="113"/>
      <c r="MNX125" s="148"/>
      <c r="MNY125" s="149"/>
      <c r="MNZ125" s="150"/>
      <c r="MOA125" s="151"/>
      <c r="MOB125" s="152"/>
      <c r="MOC125" s="146"/>
      <c r="MOD125" s="113"/>
      <c r="MOE125" s="147"/>
      <c r="MOF125" s="113"/>
      <c r="MOG125" s="148"/>
      <c r="MOH125" s="149"/>
      <c r="MOI125" s="150"/>
      <c r="MOJ125" s="151"/>
      <c r="MOK125" s="152"/>
      <c r="MOL125" s="146"/>
      <c r="MOM125" s="113"/>
      <c r="MON125" s="147"/>
      <c r="MOO125" s="113"/>
      <c r="MOP125" s="148"/>
      <c r="MOQ125" s="149"/>
      <c r="MOR125" s="150"/>
      <c r="MOS125" s="151"/>
      <c r="MOT125" s="152"/>
      <c r="MOU125" s="146"/>
      <c r="MOV125" s="113"/>
      <c r="MOW125" s="147"/>
      <c r="MOX125" s="113"/>
      <c r="MOY125" s="148"/>
      <c r="MOZ125" s="149"/>
      <c r="MPA125" s="150"/>
      <c r="MPB125" s="151"/>
      <c r="MPC125" s="152"/>
      <c r="MPD125" s="146"/>
      <c r="MPE125" s="113"/>
      <c r="MPF125" s="147"/>
      <c r="MPG125" s="113"/>
      <c r="MPH125" s="148"/>
      <c r="MPI125" s="149"/>
      <c r="MPJ125" s="150"/>
      <c r="MPK125" s="151"/>
      <c r="MPL125" s="152"/>
      <c r="MPM125" s="146"/>
      <c r="MPN125" s="113"/>
      <c r="MPO125" s="147"/>
      <c r="MPP125" s="113"/>
      <c r="MPQ125" s="148"/>
      <c r="MPR125" s="149"/>
      <c r="MPS125" s="150"/>
      <c r="MPT125" s="151"/>
      <c r="MPU125" s="152"/>
      <c r="MPV125" s="146"/>
      <c r="MPW125" s="113"/>
      <c r="MPX125" s="147"/>
      <c r="MPY125" s="113"/>
      <c r="MPZ125" s="148"/>
      <c r="MQA125" s="149"/>
      <c r="MQB125" s="150"/>
      <c r="MQC125" s="151"/>
      <c r="MQD125" s="152"/>
      <c r="MQE125" s="146"/>
      <c r="MQF125" s="113"/>
      <c r="MQG125" s="147"/>
      <c r="MQH125" s="113"/>
      <c r="MQI125" s="148"/>
      <c r="MQJ125" s="149"/>
      <c r="MQK125" s="150"/>
      <c r="MQL125" s="151"/>
      <c r="MQM125" s="152"/>
      <c r="MQN125" s="146"/>
      <c r="MQO125" s="113"/>
      <c r="MQP125" s="147"/>
      <c r="MQQ125" s="113"/>
      <c r="MQR125" s="148"/>
      <c r="MQS125" s="149"/>
      <c r="MQT125" s="150"/>
      <c r="MQU125" s="151"/>
      <c r="MQV125" s="152"/>
      <c r="MQW125" s="146"/>
      <c r="MQX125" s="113"/>
      <c r="MQY125" s="147"/>
      <c r="MQZ125" s="113"/>
      <c r="MRA125" s="148"/>
      <c r="MRB125" s="149"/>
      <c r="MRC125" s="150"/>
      <c r="MRD125" s="151"/>
      <c r="MRE125" s="152"/>
      <c r="MRF125" s="146"/>
      <c r="MRG125" s="113"/>
      <c r="MRH125" s="147"/>
      <c r="MRI125" s="113"/>
      <c r="MRJ125" s="148"/>
      <c r="MRK125" s="149"/>
      <c r="MRL125" s="150"/>
      <c r="MRM125" s="151"/>
      <c r="MRN125" s="152"/>
      <c r="MRO125" s="146"/>
      <c r="MRP125" s="113"/>
      <c r="MRQ125" s="147"/>
      <c r="MRR125" s="113"/>
      <c r="MRS125" s="148"/>
      <c r="MRT125" s="149"/>
      <c r="MRU125" s="150"/>
      <c r="MRV125" s="151"/>
      <c r="MRW125" s="152"/>
      <c r="MRX125" s="146"/>
      <c r="MRY125" s="113"/>
      <c r="MRZ125" s="147"/>
      <c r="MSA125" s="113"/>
      <c r="MSB125" s="148"/>
      <c r="MSC125" s="149"/>
      <c r="MSD125" s="150"/>
      <c r="MSE125" s="151"/>
      <c r="MSF125" s="152"/>
      <c r="MSG125" s="146"/>
      <c r="MSH125" s="113"/>
      <c r="MSI125" s="147"/>
      <c r="MSJ125" s="113"/>
      <c r="MSK125" s="148"/>
      <c r="MSL125" s="149"/>
      <c r="MSM125" s="150"/>
      <c r="MSN125" s="151"/>
      <c r="MSO125" s="152"/>
      <c r="MSP125" s="146"/>
      <c r="MSQ125" s="113"/>
      <c r="MSR125" s="147"/>
      <c r="MSS125" s="113"/>
      <c r="MST125" s="148"/>
      <c r="MSU125" s="149"/>
      <c r="MSV125" s="150"/>
      <c r="MSW125" s="151"/>
      <c r="MSX125" s="152"/>
      <c r="MSY125" s="146"/>
      <c r="MSZ125" s="113"/>
      <c r="MTA125" s="147"/>
      <c r="MTB125" s="113"/>
      <c r="MTC125" s="148"/>
      <c r="MTD125" s="149"/>
      <c r="MTE125" s="150"/>
      <c r="MTF125" s="151"/>
      <c r="MTG125" s="152"/>
      <c r="MTH125" s="146"/>
      <c r="MTI125" s="113"/>
      <c r="MTJ125" s="147"/>
      <c r="MTK125" s="113"/>
      <c r="MTL125" s="148"/>
      <c r="MTM125" s="149"/>
      <c r="MTN125" s="150"/>
      <c r="MTO125" s="151"/>
      <c r="MTP125" s="152"/>
      <c r="MTQ125" s="146"/>
      <c r="MTR125" s="113"/>
      <c r="MTS125" s="147"/>
      <c r="MTT125" s="113"/>
      <c r="MTU125" s="148"/>
      <c r="MTV125" s="149"/>
      <c r="MTW125" s="150"/>
      <c r="MTX125" s="151"/>
      <c r="MTY125" s="152"/>
      <c r="MTZ125" s="146"/>
      <c r="MUA125" s="113"/>
      <c r="MUB125" s="147"/>
      <c r="MUC125" s="113"/>
      <c r="MUD125" s="148"/>
      <c r="MUE125" s="149"/>
      <c r="MUF125" s="150"/>
      <c r="MUG125" s="151"/>
      <c r="MUH125" s="152"/>
      <c r="MUI125" s="146"/>
      <c r="MUJ125" s="113"/>
      <c r="MUK125" s="147"/>
      <c r="MUL125" s="113"/>
      <c r="MUM125" s="148"/>
      <c r="MUN125" s="149"/>
      <c r="MUO125" s="150"/>
      <c r="MUP125" s="151"/>
      <c r="MUQ125" s="152"/>
      <c r="MUR125" s="146"/>
      <c r="MUS125" s="113"/>
      <c r="MUT125" s="147"/>
      <c r="MUU125" s="113"/>
      <c r="MUV125" s="148"/>
      <c r="MUW125" s="149"/>
      <c r="MUX125" s="150"/>
      <c r="MUY125" s="151"/>
      <c r="MUZ125" s="152"/>
      <c r="MVA125" s="146"/>
      <c r="MVB125" s="113"/>
      <c r="MVC125" s="147"/>
      <c r="MVD125" s="113"/>
      <c r="MVE125" s="148"/>
      <c r="MVF125" s="149"/>
      <c r="MVG125" s="150"/>
      <c r="MVH125" s="151"/>
      <c r="MVI125" s="152"/>
      <c r="MVJ125" s="146"/>
      <c r="MVK125" s="113"/>
      <c r="MVL125" s="147"/>
      <c r="MVM125" s="113"/>
      <c r="MVN125" s="148"/>
      <c r="MVO125" s="149"/>
      <c r="MVP125" s="150"/>
      <c r="MVQ125" s="151"/>
      <c r="MVR125" s="152"/>
      <c r="MVS125" s="146"/>
      <c r="MVT125" s="113"/>
      <c r="MVU125" s="147"/>
      <c r="MVV125" s="113"/>
      <c r="MVW125" s="148"/>
      <c r="MVX125" s="149"/>
      <c r="MVY125" s="150"/>
      <c r="MVZ125" s="151"/>
      <c r="MWA125" s="152"/>
      <c r="MWB125" s="146"/>
      <c r="MWC125" s="113"/>
      <c r="MWD125" s="147"/>
      <c r="MWE125" s="113"/>
      <c r="MWF125" s="148"/>
      <c r="MWG125" s="149"/>
      <c r="MWH125" s="150"/>
      <c r="MWI125" s="151"/>
      <c r="MWJ125" s="152"/>
      <c r="MWK125" s="146"/>
      <c r="MWL125" s="113"/>
      <c r="MWM125" s="147"/>
      <c r="MWN125" s="113"/>
      <c r="MWO125" s="148"/>
      <c r="MWP125" s="149"/>
      <c r="MWQ125" s="150"/>
      <c r="MWR125" s="151"/>
      <c r="MWS125" s="152"/>
      <c r="MWT125" s="146"/>
      <c r="MWU125" s="113"/>
      <c r="MWV125" s="147"/>
      <c r="MWW125" s="113"/>
      <c r="MWX125" s="148"/>
      <c r="MWY125" s="149"/>
      <c r="MWZ125" s="150"/>
      <c r="MXA125" s="151"/>
      <c r="MXB125" s="152"/>
      <c r="MXC125" s="146"/>
      <c r="MXD125" s="113"/>
      <c r="MXE125" s="147"/>
      <c r="MXF125" s="113"/>
      <c r="MXG125" s="148"/>
      <c r="MXH125" s="149"/>
      <c r="MXI125" s="150"/>
      <c r="MXJ125" s="151"/>
      <c r="MXK125" s="152"/>
      <c r="MXL125" s="146"/>
      <c r="MXM125" s="113"/>
      <c r="MXN125" s="147"/>
      <c r="MXO125" s="113"/>
      <c r="MXP125" s="148"/>
      <c r="MXQ125" s="149"/>
      <c r="MXR125" s="150"/>
      <c r="MXS125" s="151"/>
      <c r="MXT125" s="152"/>
      <c r="MXU125" s="146"/>
      <c r="MXV125" s="113"/>
      <c r="MXW125" s="147"/>
      <c r="MXX125" s="113"/>
      <c r="MXY125" s="148"/>
      <c r="MXZ125" s="149"/>
      <c r="MYA125" s="150"/>
      <c r="MYB125" s="151"/>
      <c r="MYC125" s="152"/>
      <c r="MYD125" s="146"/>
      <c r="MYE125" s="113"/>
      <c r="MYF125" s="147"/>
      <c r="MYG125" s="113"/>
      <c r="MYH125" s="148"/>
      <c r="MYI125" s="149"/>
      <c r="MYJ125" s="150"/>
      <c r="MYK125" s="151"/>
      <c r="MYL125" s="152"/>
      <c r="MYM125" s="146"/>
      <c r="MYN125" s="113"/>
      <c r="MYO125" s="147"/>
      <c r="MYP125" s="113"/>
      <c r="MYQ125" s="148"/>
      <c r="MYR125" s="149"/>
      <c r="MYS125" s="150"/>
      <c r="MYT125" s="151"/>
      <c r="MYU125" s="152"/>
      <c r="MYV125" s="146"/>
      <c r="MYW125" s="113"/>
      <c r="MYX125" s="147"/>
      <c r="MYY125" s="113"/>
      <c r="MYZ125" s="148"/>
      <c r="MZA125" s="149"/>
      <c r="MZB125" s="150"/>
      <c r="MZC125" s="151"/>
      <c r="MZD125" s="152"/>
      <c r="MZE125" s="146"/>
      <c r="MZF125" s="113"/>
      <c r="MZG125" s="147"/>
      <c r="MZH125" s="113"/>
      <c r="MZI125" s="148"/>
      <c r="MZJ125" s="149"/>
      <c r="MZK125" s="150"/>
      <c r="MZL125" s="151"/>
      <c r="MZM125" s="152"/>
      <c r="MZN125" s="146"/>
      <c r="MZO125" s="113"/>
      <c r="MZP125" s="147"/>
      <c r="MZQ125" s="113"/>
      <c r="MZR125" s="148"/>
      <c r="MZS125" s="149"/>
      <c r="MZT125" s="150"/>
      <c r="MZU125" s="151"/>
      <c r="MZV125" s="152"/>
      <c r="MZW125" s="146"/>
      <c r="MZX125" s="113"/>
      <c r="MZY125" s="147"/>
      <c r="MZZ125" s="113"/>
      <c r="NAA125" s="148"/>
      <c r="NAB125" s="149"/>
      <c r="NAC125" s="150"/>
      <c r="NAD125" s="151"/>
      <c r="NAE125" s="152"/>
      <c r="NAF125" s="146"/>
      <c r="NAG125" s="113"/>
      <c r="NAH125" s="147"/>
      <c r="NAI125" s="113"/>
      <c r="NAJ125" s="148"/>
      <c r="NAK125" s="149"/>
      <c r="NAL125" s="150"/>
      <c r="NAM125" s="151"/>
      <c r="NAN125" s="152"/>
      <c r="NAO125" s="146"/>
      <c r="NAP125" s="113"/>
      <c r="NAQ125" s="147"/>
      <c r="NAR125" s="113"/>
      <c r="NAS125" s="148"/>
      <c r="NAT125" s="149"/>
      <c r="NAU125" s="150"/>
      <c r="NAV125" s="151"/>
      <c r="NAW125" s="152"/>
      <c r="NAX125" s="146"/>
      <c r="NAY125" s="113"/>
      <c r="NAZ125" s="147"/>
      <c r="NBA125" s="113"/>
      <c r="NBB125" s="148"/>
      <c r="NBC125" s="149"/>
      <c r="NBD125" s="150"/>
      <c r="NBE125" s="151"/>
      <c r="NBF125" s="152"/>
      <c r="NBG125" s="146"/>
      <c r="NBH125" s="113"/>
      <c r="NBI125" s="147"/>
      <c r="NBJ125" s="113"/>
      <c r="NBK125" s="148"/>
      <c r="NBL125" s="149"/>
      <c r="NBM125" s="150"/>
      <c r="NBN125" s="151"/>
      <c r="NBO125" s="152"/>
      <c r="NBP125" s="146"/>
      <c r="NBQ125" s="113"/>
      <c r="NBR125" s="147"/>
      <c r="NBS125" s="113"/>
      <c r="NBT125" s="148"/>
      <c r="NBU125" s="149"/>
      <c r="NBV125" s="150"/>
      <c r="NBW125" s="151"/>
      <c r="NBX125" s="152"/>
      <c r="NBY125" s="146"/>
      <c r="NBZ125" s="113"/>
      <c r="NCA125" s="147"/>
      <c r="NCB125" s="113"/>
      <c r="NCC125" s="148"/>
      <c r="NCD125" s="149"/>
      <c r="NCE125" s="150"/>
      <c r="NCF125" s="151"/>
      <c r="NCG125" s="152"/>
      <c r="NCH125" s="146"/>
      <c r="NCI125" s="113"/>
      <c r="NCJ125" s="147"/>
      <c r="NCK125" s="113"/>
      <c r="NCL125" s="148"/>
      <c r="NCM125" s="149"/>
      <c r="NCN125" s="150"/>
      <c r="NCO125" s="151"/>
      <c r="NCP125" s="152"/>
      <c r="NCQ125" s="146"/>
      <c r="NCR125" s="113"/>
      <c r="NCS125" s="147"/>
      <c r="NCT125" s="113"/>
      <c r="NCU125" s="148"/>
      <c r="NCV125" s="149"/>
      <c r="NCW125" s="150"/>
      <c r="NCX125" s="151"/>
      <c r="NCY125" s="152"/>
      <c r="NCZ125" s="146"/>
      <c r="NDA125" s="113"/>
      <c r="NDB125" s="147"/>
      <c r="NDC125" s="113"/>
      <c r="NDD125" s="148"/>
      <c r="NDE125" s="149"/>
      <c r="NDF125" s="150"/>
      <c r="NDG125" s="151"/>
      <c r="NDH125" s="152"/>
      <c r="NDI125" s="146"/>
      <c r="NDJ125" s="113"/>
      <c r="NDK125" s="147"/>
      <c r="NDL125" s="113"/>
      <c r="NDM125" s="148"/>
      <c r="NDN125" s="149"/>
      <c r="NDO125" s="150"/>
      <c r="NDP125" s="151"/>
      <c r="NDQ125" s="152"/>
      <c r="NDR125" s="146"/>
      <c r="NDS125" s="113"/>
      <c r="NDT125" s="147"/>
      <c r="NDU125" s="113"/>
      <c r="NDV125" s="148"/>
      <c r="NDW125" s="149"/>
      <c r="NDX125" s="150"/>
      <c r="NDY125" s="151"/>
      <c r="NDZ125" s="152"/>
      <c r="NEA125" s="146"/>
      <c r="NEB125" s="113"/>
      <c r="NEC125" s="147"/>
      <c r="NED125" s="113"/>
      <c r="NEE125" s="148"/>
      <c r="NEF125" s="149"/>
      <c r="NEG125" s="150"/>
      <c r="NEH125" s="151"/>
      <c r="NEI125" s="152"/>
      <c r="NEJ125" s="146"/>
      <c r="NEK125" s="113"/>
      <c r="NEL125" s="147"/>
      <c r="NEM125" s="113"/>
      <c r="NEN125" s="148"/>
      <c r="NEO125" s="149"/>
      <c r="NEP125" s="150"/>
      <c r="NEQ125" s="151"/>
      <c r="NER125" s="152"/>
      <c r="NES125" s="146"/>
      <c r="NET125" s="113"/>
      <c r="NEU125" s="147"/>
      <c r="NEV125" s="113"/>
      <c r="NEW125" s="148"/>
      <c r="NEX125" s="149"/>
      <c r="NEY125" s="150"/>
      <c r="NEZ125" s="151"/>
      <c r="NFA125" s="152"/>
      <c r="NFB125" s="146"/>
      <c r="NFC125" s="113"/>
      <c r="NFD125" s="147"/>
      <c r="NFE125" s="113"/>
      <c r="NFF125" s="148"/>
      <c r="NFG125" s="149"/>
      <c r="NFH125" s="150"/>
      <c r="NFI125" s="151"/>
      <c r="NFJ125" s="152"/>
      <c r="NFK125" s="146"/>
      <c r="NFL125" s="113"/>
      <c r="NFM125" s="147"/>
      <c r="NFN125" s="113"/>
      <c r="NFO125" s="148"/>
      <c r="NFP125" s="149"/>
      <c r="NFQ125" s="150"/>
      <c r="NFR125" s="151"/>
      <c r="NFS125" s="152"/>
      <c r="NFT125" s="146"/>
      <c r="NFU125" s="113"/>
      <c r="NFV125" s="147"/>
      <c r="NFW125" s="113"/>
      <c r="NFX125" s="148"/>
      <c r="NFY125" s="149"/>
      <c r="NFZ125" s="150"/>
      <c r="NGA125" s="151"/>
      <c r="NGB125" s="152"/>
      <c r="NGC125" s="146"/>
      <c r="NGD125" s="113"/>
      <c r="NGE125" s="147"/>
      <c r="NGF125" s="113"/>
      <c r="NGG125" s="148"/>
      <c r="NGH125" s="149"/>
      <c r="NGI125" s="150"/>
      <c r="NGJ125" s="151"/>
      <c r="NGK125" s="152"/>
      <c r="NGL125" s="146"/>
      <c r="NGM125" s="113"/>
      <c r="NGN125" s="147"/>
      <c r="NGO125" s="113"/>
      <c r="NGP125" s="148"/>
      <c r="NGQ125" s="149"/>
      <c r="NGR125" s="150"/>
      <c r="NGS125" s="151"/>
      <c r="NGT125" s="152"/>
      <c r="NGU125" s="146"/>
      <c r="NGV125" s="113"/>
      <c r="NGW125" s="147"/>
      <c r="NGX125" s="113"/>
      <c r="NGY125" s="148"/>
      <c r="NGZ125" s="149"/>
      <c r="NHA125" s="150"/>
      <c r="NHB125" s="151"/>
      <c r="NHC125" s="152"/>
      <c r="NHD125" s="146"/>
      <c r="NHE125" s="113"/>
      <c r="NHF125" s="147"/>
      <c r="NHG125" s="113"/>
      <c r="NHH125" s="148"/>
      <c r="NHI125" s="149"/>
      <c r="NHJ125" s="150"/>
      <c r="NHK125" s="151"/>
      <c r="NHL125" s="152"/>
      <c r="NHM125" s="146"/>
      <c r="NHN125" s="113"/>
      <c r="NHO125" s="147"/>
      <c r="NHP125" s="113"/>
      <c r="NHQ125" s="148"/>
      <c r="NHR125" s="149"/>
      <c r="NHS125" s="150"/>
      <c r="NHT125" s="151"/>
      <c r="NHU125" s="152"/>
      <c r="NHV125" s="146"/>
      <c r="NHW125" s="113"/>
      <c r="NHX125" s="147"/>
      <c r="NHY125" s="113"/>
      <c r="NHZ125" s="148"/>
      <c r="NIA125" s="149"/>
      <c r="NIB125" s="150"/>
      <c r="NIC125" s="151"/>
      <c r="NID125" s="152"/>
      <c r="NIE125" s="146"/>
      <c r="NIF125" s="113"/>
      <c r="NIG125" s="147"/>
      <c r="NIH125" s="113"/>
      <c r="NII125" s="148"/>
      <c r="NIJ125" s="149"/>
      <c r="NIK125" s="150"/>
      <c r="NIL125" s="151"/>
      <c r="NIM125" s="152"/>
      <c r="NIN125" s="146"/>
      <c r="NIO125" s="113"/>
      <c r="NIP125" s="147"/>
      <c r="NIQ125" s="113"/>
      <c r="NIR125" s="148"/>
      <c r="NIS125" s="149"/>
      <c r="NIT125" s="150"/>
      <c r="NIU125" s="151"/>
      <c r="NIV125" s="152"/>
      <c r="NIW125" s="146"/>
      <c r="NIX125" s="113"/>
      <c r="NIY125" s="147"/>
      <c r="NIZ125" s="113"/>
      <c r="NJA125" s="148"/>
      <c r="NJB125" s="149"/>
      <c r="NJC125" s="150"/>
      <c r="NJD125" s="151"/>
      <c r="NJE125" s="152"/>
      <c r="NJF125" s="146"/>
      <c r="NJG125" s="113"/>
      <c r="NJH125" s="147"/>
      <c r="NJI125" s="113"/>
      <c r="NJJ125" s="148"/>
      <c r="NJK125" s="149"/>
      <c r="NJL125" s="150"/>
      <c r="NJM125" s="151"/>
      <c r="NJN125" s="152"/>
      <c r="NJO125" s="146"/>
      <c r="NJP125" s="113"/>
      <c r="NJQ125" s="147"/>
      <c r="NJR125" s="113"/>
      <c r="NJS125" s="148"/>
      <c r="NJT125" s="149"/>
      <c r="NJU125" s="150"/>
      <c r="NJV125" s="151"/>
      <c r="NJW125" s="152"/>
      <c r="NJX125" s="146"/>
      <c r="NJY125" s="113"/>
      <c r="NJZ125" s="147"/>
      <c r="NKA125" s="113"/>
      <c r="NKB125" s="148"/>
      <c r="NKC125" s="149"/>
      <c r="NKD125" s="150"/>
      <c r="NKE125" s="151"/>
      <c r="NKF125" s="152"/>
      <c r="NKG125" s="146"/>
      <c r="NKH125" s="113"/>
      <c r="NKI125" s="147"/>
      <c r="NKJ125" s="113"/>
      <c r="NKK125" s="148"/>
      <c r="NKL125" s="149"/>
      <c r="NKM125" s="150"/>
      <c r="NKN125" s="151"/>
      <c r="NKO125" s="152"/>
      <c r="NKP125" s="146"/>
      <c r="NKQ125" s="113"/>
      <c r="NKR125" s="147"/>
      <c r="NKS125" s="113"/>
      <c r="NKT125" s="148"/>
      <c r="NKU125" s="149"/>
      <c r="NKV125" s="150"/>
      <c r="NKW125" s="151"/>
      <c r="NKX125" s="152"/>
      <c r="NKY125" s="146"/>
      <c r="NKZ125" s="113"/>
      <c r="NLA125" s="147"/>
      <c r="NLB125" s="113"/>
      <c r="NLC125" s="148"/>
      <c r="NLD125" s="149"/>
      <c r="NLE125" s="150"/>
      <c r="NLF125" s="151"/>
      <c r="NLG125" s="152"/>
      <c r="NLH125" s="146"/>
      <c r="NLI125" s="113"/>
      <c r="NLJ125" s="147"/>
      <c r="NLK125" s="113"/>
      <c r="NLL125" s="148"/>
      <c r="NLM125" s="149"/>
      <c r="NLN125" s="150"/>
      <c r="NLO125" s="151"/>
      <c r="NLP125" s="152"/>
      <c r="NLQ125" s="146"/>
      <c r="NLR125" s="113"/>
      <c r="NLS125" s="147"/>
      <c r="NLT125" s="113"/>
      <c r="NLU125" s="148"/>
      <c r="NLV125" s="149"/>
      <c r="NLW125" s="150"/>
      <c r="NLX125" s="151"/>
      <c r="NLY125" s="152"/>
      <c r="NLZ125" s="146"/>
      <c r="NMA125" s="113"/>
      <c r="NMB125" s="147"/>
      <c r="NMC125" s="113"/>
      <c r="NMD125" s="148"/>
      <c r="NME125" s="149"/>
      <c r="NMF125" s="150"/>
      <c r="NMG125" s="151"/>
      <c r="NMH125" s="152"/>
      <c r="NMI125" s="146"/>
      <c r="NMJ125" s="113"/>
      <c r="NMK125" s="147"/>
      <c r="NML125" s="113"/>
      <c r="NMM125" s="148"/>
      <c r="NMN125" s="149"/>
      <c r="NMO125" s="150"/>
      <c r="NMP125" s="151"/>
      <c r="NMQ125" s="152"/>
      <c r="NMR125" s="146"/>
      <c r="NMS125" s="113"/>
      <c r="NMT125" s="147"/>
      <c r="NMU125" s="113"/>
      <c r="NMV125" s="148"/>
      <c r="NMW125" s="149"/>
      <c r="NMX125" s="150"/>
      <c r="NMY125" s="151"/>
      <c r="NMZ125" s="152"/>
      <c r="NNA125" s="146"/>
      <c r="NNB125" s="113"/>
      <c r="NNC125" s="147"/>
      <c r="NND125" s="113"/>
      <c r="NNE125" s="148"/>
      <c r="NNF125" s="149"/>
      <c r="NNG125" s="150"/>
      <c r="NNH125" s="151"/>
      <c r="NNI125" s="152"/>
      <c r="NNJ125" s="146"/>
      <c r="NNK125" s="113"/>
      <c r="NNL125" s="147"/>
      <c r="NNM125" s="113"/>
      <c r="NNN125" s="148"/>
      <c r="NNO125" s="149"/>
      <c r="NNP125" s="150"/>
      <c r="NNQ125" s="151"/>
      <c r="NNR125" s="152"/>
      <c r="NNS125" s="146"/>
      <c r="NNT125" s="113"/>
      <c r="NNU125" s="147"/>
      <c r="NNV125" s="113"/>
      <c r="NNW125" s="148"/>
      <c r="NNX125" s="149"/>
      <c r="NNY125" s="150"/>
      <c r="NNZ125" s="151"/>
      <c r="NOA125" s="152"/>
      <c r="NOB125" s="146"/>
      <c r="NOC125" s="113"/>
      <c r="NOD125" s="147"/>
      <c r="NOE125" s="113"/>
      <c r="NOF125" s="148"/>
      <c r="NOG125" s="149"/>
      <c r="NOH125" s="150"/>
      <c r="NOI125" s="151"/>
      <c r="NOJ125" s="152"/>
      <c r="NOK125" s="146"/>
      <c r="NOL125" s="113"/>
      <c r="NOM125" s="147"/>
      <c r="NON125" s="113"/>
      <c r="NOO125" s="148"/>
      <c r="NOP125" s="149"/>
      <c r="NOQ125" s="150"/>
      <c r="NOR125" s="151"/>
      <c r="NOS125" s="152"/>
      <c r="NOT125" s="146"/>
      <c r="NOU125" s="113"/>
      <c r="NOV125" s="147"/>
      <c r="NOW125" s="113"/>
      <c r="NOX125" s="148"/>
      <c r="NOY125" s="149"/>
      <c r="NOZ125" s="150"/>
      <c r="NPA125" s="151"/>
      <c r="NPB125" s="152"/>
      <c r="NPC125" s="146"/>
      <c r="NPD125" s="113"/>
      <c r="NPE125" s="147"/>
      <c r="NPF125" s="113"/>
      <c r="NPG125" s="148"/>
      <c r="NPH125" s="149"/>
      <c r="NPI125" s="150"/>
      <c r="NPJ125" s="151"/>
      <c r="NPK125" s="152"/>
      <c r="NPL125" s="146"/>
      <c r="NPM125" s="113"/>
      <c r="NPN125" s="147"/>
      <c r="NPO125" s="113"/>
      <c r="NPP125" s="148"/>
      <c r="NPQ125" s="149"/>
      <c r="NPR125" s="150"/>
      <c r="NPS125" s="151"/>
      <c r="NPT125" s="152"/>
      <c r="NPU125" s="146"/>
      <c r="NPV125" s="113"/>
      <c r="NPW125" s="147"/>
      <c r="NPX125" s="113"/>
      <c r="NPY125" s="148"/>
      <c r="NPZ125" s="149"/>
      <c r="NQA125" s="150"/>
      <c r="NQB125" s="151"/>
      <c r="NQC125" s="152"/>
      <c r="NQD125" s="146"/>
      <c r="NQE125" s="113"/>
      <c r="NQF125" s="147"/>
      <c r="NQG125" s="113"/>
      <c r="NQH125" s="148"/>
      <c r="NQI125" s="149"/>
      <c r="NQJ125" s="150"/>
      <c r="NQK125" s="151"/>
      <c r="NQL125" s="152"/>
      <c r="NQM125" s="146"/>
      <c r="NQN125" s="113"/>
      <c r="NQO125" s="147"/>
      <c r="NQP125" s="113"/>
      <c r="NQQ125" s="148"/>
      <c r="NQR125" s="149"/>
      <c r="NQS125" s="150"/>
      <c r="NQT125" s="151"/>
      <c r="NQU125" s="152"/>
      <c r="NQV125" s="146"/>
      <c r="NQW125" s="113"/>
      <c r="NQX125" s="147"/>
      <c r="NQY125" s="113"/>
      <c r="NQZ125" s="148"/>
      <c r="NRA125" s="149"/>
      <c r="NRB125" s="150"/>
      <c r="NRC125" s="151"/>
      <c r="NRD125" s="152"/>
      <c r="NRE125" s="146"/>
      <c r="NRF125" s="113"/>
      <c r="NRG125" s="147"/>
      <c r="NRH125" s="113"/>
      <c r="NRI125" s="148"/>
      <c r="NRJ125" s="149"/>
      <c r="NRK125" s="150"/>
      <c r="NRL125" s="151"/>
      <c r="NRM125" s="152"/>
      <c r="NRN125" s="146"/>
      <c r="NRO125" s="113"/>
      <c r="NRP125" s="147"/>
      <c r="NRQ125" s="113"/>
      <c r="NRR125" s="148"/>
      <c r="NRS125" s="149"/>
      <c r="NRT125" s="150"/>
      <c r="NRU125" s="151"/>
      <c r="NRV125" s="152"/>
      <c r="NRW125" s="146"/>
      <c r="NRX125" s="113"/>
      <c r="NRY125" s="147"/>
      <c r="NRZ125" s="113"/>
      <c r="NSA125" s="148"/>
      <c r="NSB125" s="149"/>
      <c r="NSC125" s="150"/>
      <c r="NSD125" s="151"/>
      <c r="NSE125" s="152"/>
      <c r="NSF125" s="146"/>
      <c r="NSG125" s="113"/>
      <c r="NSH125" s="147"/>
      <c r="NSI125" s="113"/>
      <c r="NSJ125" s="148"/>
      <c r="NSK125" s="149"/>
      <c r="NSL125" s="150"/>
      <c r="NSM125" s="151"/>
      <c r="NSN125" s="152"/>
      <c r="NSO125" s="146"/>
      <c r="NSP125" s="113"/>
      <c r="NSQ125" s="147"/>
      <c r="NSR125" s="113"/>
      <c r="NSS125" s="148"/>
      <c r="NST125" s="149"/>
      <c r="NSU125" s="150"/>
      <c r="NSV125" s="151"/>
      <c r="NSW125" s="152"/>
      <c r="NSX125" s="146"/>
      <c r="NSY125" s="113"/>
      <c r="NSZ125" s="147"/>
      <c r="NTA125" s="113"/>
      <c r="NTB125" s="148"/>
      <c r="NTC125" s="149"/>
      <c r="NTD125" s="150"/>
      <c r="NTE125" s="151"/>
      <c r="NTF125" s="152"/>
      <c r="NTG125" s="146"/>
      <c r="NTH125" s="113"/>
      <c r="NTI125" s="147"/>
      <c r="NTJ125" s="113"/>
      <c r="NTK125" s="148"/>
      <c r="NTL125" s="149"/>
      <c r="NTM125" s="150"/>
      <c r="NTN125" s="151"/>
      <c r="NTO125" s="152"/>
      <c r="NTP125" s="146"/>
      <c r="NTQ125" s="113"/>
      <c r="NTR125" s="147"/>
      <c r="NTS125" s="113"/>
      <c r="NTT125" s="148"/>
      <c r="NTU125" s="149"/>
      <c r="NTV125" s="150"/>
      <c r="NTW125" s="151"/>
      <c r="NTX125" s="152"/>
      <c r="NTY125" s="146"/>
      <c r="NTZ125" s="113"/>
      <c r="NUA125" s="147"/>
      <c r="NUB125" s="113"/>
      <c r="NUC125" s="148"/>
      <c r="NUD125" s="149"/>
      <c r="NUE125" s="150"/>
      <c r="NUF125" s="151"/>
      <c r="NUG125" s="152"/>
      <c r="NUH125" s="146"/>
      <c r="NUI125" s="113"/>
      <c r="NUJ125" s="147"/>
      <c r="NUK125" s="113"/>
      <c r="NUL125" s="148"/>
      <c r="NUM125" s="149"/>
      <c r="NUN125" s="150"/>
      <c r="NUO125" s="151"/>
      <c r="NUP125" s="152"/>
      <c r="NUQ125" s="146"/>
      <c r="NUR125" s="113"/>
      <c r="NUS125" s="147"/>
      <c r="NUT125" s="113"/>
      <c r="NUU125" s="148"/>
      <c r="NUV125" s="149"/>
      <c r="NUW125" s="150"/>
      <c r="NUX125" s="151"/>
      <c r="NUY125" s="152"/>
      <c r="NUZ125" s="146"/>
      <c r="NVA125" s="113"/>
      <c r="NVB125" s="147"/>
      <c r="NVC125" s="113"/>
      <c r="NVD125" s="148"/>
      <c r="NVE125" s="149"/>
      <c r="NVF125" s="150"/>
      <c r="NVG125" s="151"/>
      <c r="NVH125" s="152"/>
      <c r="NVI125" s="146"/>
      <c r="NVJ125" s="113"/>
      <c r="NVK125" s="147"/>
      <c r="NVL125" s="113"/>
      <c r="NVM125" s="148"/>
      <c r="NVN125" s="149"/>
      <c r="NVO125" s="150"/>
      <c r="NVP125" s="151"/>
      <c r="NVQ125" s="152"/>
      <c r="NVR125" s="146"/>
      <c r="NVS125" s="113"/>
      <c r="NVT125" s="147"/>
      <c r="NVU125" s="113"/>
      <c r="NVV125" s="148"/>
      <c r="NVW125" s="149"/>
      <c r="NVX125" s="150"/>
      <c r="NVY125" s="151"/>
      <c r="NVZ125" s="152"/>
      <c r="NWA125" s="146"/>
      <c r="NWB125" s="113"/>
      <c r="NWC125" s="147"/>
      <c r="NWD125" s="113"/>
      <c r="NWE125" s="148"/>
      <c r="NWF125" s="149"/>
      <c r="NWG125" s="150"/>
      <c r="NWH125" s="151"/>
      <c r="NWI125" s="152"/>
      <c r="NWJ125" s="146"/>
      <c r="NWK125" s="113"/>
      <c r="NWL125" s="147"/>
      <c r="NWM125" s="113"/>
      <c r="NWN125" s="148"/>
      <c r="NWO125" s="149"/>
      <c r="NWP125" s="150"/>
      <c r="NWQ125" s="151"/>
      <c r="NWR125" s="152"/>
      <c r="NWS125" s="146"/>
      <c r="NWT125" s="113"/>
      <c r="NWU125" s="147"/>
      <c r="NWV125" s="113"/>
      <c r="NWW125" s="148"/>
      <c r="NWX125" s="149"/>
      <c r="NWY125" s="150"/>
      <c r="NWZ125" s="151"/>
      <c r="NXA125" s="152"/>
      <c r="NXB125" s="146"/>
      <c r="NXC125" s="113"/>
      <c r="NXD125" s="147"/>
      <c r="NXE125" s="113"/>
      <c r="NXF125" s="148"/>
      <c r="NXG125" s="149"/>
      <c r="NXH125" s="150"/>
      <c r="NXI125" s="151"/>
      <c r="NXJ125" s="152"/>
      <c r="NXK125" s="146"/>
      <c r="NXL125" s="113"/>
      <c r="NXM125" s="147"/>
      <c r="NXN125" s="113"/>
      <c r="NXO125" s="148"/>
      <c r="NXP125" s="149"/>
      <c r="NXQ125" s="150"/>
      <c r="NXR125" s="151"/>
      <c r="NXS125" s="152"/>
      <c r="NXT125" s="146"/>
      <c r="NXU125" s="113"/>
      <c r="NXV125" s="147"/>
      <c r="NXW125" s="113"/>
      <c r="NXX125" s="148"/>
      <c r="NXY125" s="149"/>
      <c r="NXZ125" s="150"/>
      <c r="NYA125" s="151"/>
      <c r="NYB125" s="152"/>
      <c r="NYC125" s="146"/>
      <c r="NYD125" s="113"/>
      <c r="NYE125" s="147"/>
      <c r="NYF125" s="113"/>
      <c r="NYG125" s="148"/>
      <c r="NYH125" s="149"/>
      <c r="NYI125" s="150"/>
      <c r="NYJ125" s="151"/>
      <c r="NYK125" s="152"/>
      <c r="NYL125" s="146"/>
      <c r="NYM125" s="113"/>
      <c r="NYN125" s="147"/>
      <c r="NYO125" s="113"/>
      <c r="NYP125" s="148"/>
      <c r="NYQ125" s="149"/>
      <c r="NYR125" s="150"/>
      <c r="NYS125" s="151"/>
      <c r="NYT125" s="152"/>
      <c r="NYU125" s="146"/>
      <c r="NYV125" s="113"/>
      <c r="NYW125" s="147"/>
      <c r="NYX125" s="113"/>
      <c r="NYY125" s="148"/>
      <c r="NYZ125" s="149"/>
      <c r="NZA125" s="150"/>
      <c r="NZB125" s="151"/>
      <c r="NZC125" s="152"/>
      <c r="NZD125" s="146"/>
      <c r="NZE125" s="113"/>
      <c r="NZF125" s="147"/>
      <c r="NZG125" s="113"/>
      <c r="NZH125" s="148"/>
      <c r="NZI125" s="149"/>
      <c r="NZJ125" s="150"/>
      <c r="NZK125" s="151"/>
      <c r="NZL125" s="152"/>
      <c r="NZM125" s="146"/>
      <c r="NZN125" s="113"/>
      <c r="NZO125" s="147"/>
      <c r="NZP125" s="113"/>
      <c r="NZQ125" s="148"/>
      <c r="NZR125" s="149"/>
      <c r="NZS125" s="150"/>
      <c r="NZT125" s="151"/>
      <c r="NZU125" s="152"/>
      <c r="NZV125" s="146"/>
      <c r="NZW125" s="113"/>
      <c r="NZX125" s="147"/>
      <c r="NZY125" s="113"/>
      <c r="NZZ125" s="148"/>
      <c r="OAA125" s="149"/>
      <c r="OAB125" s="150"/>
      <c r="OAC125" s="151"/>
      <c r="OAD125" s="152"/>
      <c r="OAE125" s="146"/>
      <c r="OAF125" s="113"/>
      <c r="OAG125" s="147"/>
      <c r="OAH125" s="113"/>
      <c r="OAI125" s="148"/>
      <c r="OAJ125" s="149"/>
      <c r="OAK125" s="150"/>
      <c r="OAL125" s="151"/>
      <c r="OAM125" s="152"/>
      <c r="OAN125" s="146"/>
      <c r="OAO125" s="113"/>
      <c r="OAP125" s="147"/>
      <c r="OAQ125" s="113"/>
      <c r="OAR125" s="148"/>
      <c r="OAS125" s="149"/>
      <c r="OAT125" s="150"/>
      <c r="OAU125" s="151"/>
      <c r="OAV125" s="152"/>
      <c r="OAW125" s="146"/>
      <c r="OAX125" s="113"/>
      <c r="OAY125" s="147"/>
      <c r="OAZ125" s="113"/>
      <c r="OBA125" s="148"/>
      <c r="OBB125" s="149"/>
      <c r="OBC125" s="150"/>
      <c r="OBD125" s="151"/>
      <c r="OBE125" s="152"/>
      <c r="OBF125" s="146"/>
      <c r="OBG125" s="113"/>
      <c r="OBH125" s="147"/>
      <c r="OBI125" s="113"/>
      <c r="OBJ125" s="148"/>
      <c r="OBK125" s="149"/>
      <c r="OBL125" s="150"/>
      <c r="OBM125" s="151"/>
      <c r="OBN125" s="152"/>
      <c r="OBO125" s="146"/>
      <c r="OBP125" s="113"/>
      <c r="OBQ125" s="147"/>
      <c r="OBR125" s="113"/>
      <c r="OBS125" s="148"/>
      <c r="OBT125" s="149"/>
      <c r="OBU125" s="150"/>
      <c r="OBV125" s="151"/>
      <c r="OBW125" s="152"/>
      <c r="OBX125" s="146"/>
      <c r="OBY125" s="113"/>
      <c r="OBZ125" s="147"/>
      <c r="OCA125" s="113"/>
      <c r="OCB125" s="148"/>
      <c r="OCC125" s="149"/>
      <c r="OCD125" s="150"/>
      <c r="OCE125" s="151"/>
      <c r="OCF125" s="152"/>
      <c r="OCG125" s="146"/>
      <c r="OCH125" s="113"/>
      <c r="OCI125" s="147"/>
      <c r="OCJ125" s="113"/>
      <c r="OCK125" s="148"/>
      <c r="OCL125" s="149"/>
      <c r="OCM125" s="150"/>
      <c r="OCN125" s="151"/>
      <c r="OCO125" s="152"/>
      <c r="OCP125" s="146"/>
      <c r="OCQ125" s="113"/>
      <c r="OCR125" s="147"/>
      <c r="OCS125" s="113"/>
      <c r="OCT125" s="148"/>
      <c r="OCU125" s="149"/>
      <c r="OCV125" s="150"/>
      <c r="OCW125" s="151"/>
      <c r="OCX125" s="152"/>
      <c r="OCY125" s="146"/>
      <c r="OCZ125" s="113"/>
      <c r="ODA125" s="147"/>
      <c r="ODB125" s="113"/>
      <c r="ODC125" s="148"/>
      <c r="ODD125" s="149"/>
      <c r="ODE125" s="150"/>
      <c r="ODF125" s="151"/>
      <c r="ODG125" s="152"/>
      <c r="ODH125" s="146"/>
      <c r="ODI125" s="113"/>
      <c r="ODJ125" s="147"/>
      <c r="ODK125" s="113"/>
      <c r="ODL125" s="148"/>
      <c r="ODM125" s="149"/>
      <c r="ODN125" s="150"/>
      <c r="ODO125" s="151"/>
      <c r="ODP125" s="152"/>
      <c r="ODQ125" s="146"/>
      <c r="ODR125" s="113"/>
      <c r="ODS125" s="147"/>
      <c r="ODT125" s="113"/>
      <c r="ODU125" s="148"/>
      <c r="ODV125" s="149"/>
      <c r="ODW125" s="150"/>
      <c r="ODX125" s="151"/>
      <c r="ODY125" s="152"/>
      <c r="ODZ125" s="146"/>
      <c r="OEA125" s="113"/>
      <c r="OEB125" s="147"/>
      <c r="OEC125" s="113"/>
      <c r="OED125" s="148"/>
      <c r="OEE125" s="149"/>
      <c r="OEF125" s="150"/>
      <c r="OEG125" s="151"/>
      <c r="OEH125" s="152"/>
      <c r="OEI125" s="146"/>
      <c r="OEJ125" s="113"/>
      <c r="OEK125" s="147"/>
      <c r="OEL125" s="113"/>
      <c r="OEM125" s="148"/>
      <c r="OEN125" s="149"/>
      <c r="OEO125" s="150"/>
      <c r="OEP125" s="151"/>
      <c r="OEQ125" s="152"/>
      <c r="OER125" s="146"/>
      <c r="OES125" s="113"/>
      <c r="OET125" s="147"/>
      <c r="OEU125" s="113"/>
      <c r="OEV125" s="148"/>
      <c r="OEW125" s="149"/>
      <c r="OEX125" s="150"/>
      <c r="OEY125" s="151"/>
      <c r="OEZ125" s="152"/>
      <c r="OFA125" s="146"/>
      <c r="OFB125" s="113"/>
      <c r="OFC125" s="147"/>
      <c r="OFD125" s="113"/>
      <c r="OFE125" s="148"/>
      <c r="OFF125" s="149"/>
      <c r="OFG125" s="150"/>
      <c r="OFH125" s="151"/>
      <c r="OFI125" s="152"/>
      <c r="OFJ125" s="146"/>
      <c r="OFK125" s="113"/>
      <c r="OFL125" s="147"/>
      <c r="OFM125" s="113"/>
      <c r="OFN125" s="148"/>
      <c r="OFO125" s="149"/>
      <c r="OFP125" s="150"/>
      <c r="OFQ125" s="151"/>
      <c r="OFR125" s="152"/>
      <c r="OFS125" s="146"/>
      <c r="OFT125" s="113"/>
      <c r="OFU125" s="147"/>
      <c r="OFV125" s="113"/>
      <c r="OFW125" s="148"/>
      <c r="OFX125" s="149"/>
      <c r="OFY125" s="150"/>
      <c r="OFZ125" s="151"/>
      <c r="OGA125" s="152"/>
      <c r="OGB125" s="146"/>
      <c r="OGC125" s="113"/>
      <c r="OGD125" s="147"/>
      <c r="OGE125" s="113"/>
      <c r="OGF125" s="148"/>
      <c r="OGG125" s="149"/>
      <c r="OGH125" s="150"/>
      <c r="OGI125" s="151"/>
      <c r="OGJ125" s="152"/>
      <c r="OGK125" s="146"/>
      <c r="OGL125" s="113"/>
      <c r="OGM125" s="147"/>
      <c r="OGN125" s="113"/>
      <c r="OGO125" s="148"/>
      <c r="OGP125" s="149"/>
      <c r="OGQ125" s="150"/>
      <c r="OGR125" s="151"/>
      <c r="OGS125" s="152"/>
      <c r="OGT125" s="146"/>
      <c r="OGU125" s="113"/>
      <c r="OGV125" s="147"/>
      <c r="OGW125" s="113"/>
      <c r="OGX125" s="148"/>
      <c r="OGY125" s="149"/>
      <c r="OGZ125" s="150"/>
      <c r="OHA125" s="151"/>
      <c r="OHB125" s="152"/>
      <c r="OHC125" s="146"/>
      <c r="OHD125" s="113"/>
      <c r="OHE125" s="147"/>
      <c r="OHF125" s="113"/>
      <c r="OHG125" s="148"/>
      <c r="OHH125" s="149"/>
      <c r="OHI125" s="150"/>
      <c r="OHJ125" s="151"/>
      <c r="OHK125" s="152"/>
      <c r="OHL125" s="146"/>
      <c r="OHM125" s="113"/>
      <c r="OHN125" s="147"/>
      <c r="OHO125" s="113"/>
      <c r="OHP125" s="148"/>
      <c r="OHQ125" s="149"/>
      <c r="OHR125" s="150"/>
      <c r="OHS125" s="151"/>
      <c r="OHT125" s="152"/>
      <c r="OHU125" s="146"/>
      <c r="OHV125" s="113"/>
      <c r="OHW125" s="147"/>
      <c r="OHX125" s="113"/>
      <c r="OHY125" s="148"/>
      <c r="OHZ125" s="149"/>
      <c r="OIA125" s="150"/>
      <c r="OIB125" s="151"/>
      <c r="OIC125" s="152"/>
      <c r="OID125" s="146"/>
      <c r="OIE125" s="113"/>
      <c r="OIF125" s="147"/>
      <c r="OIG125" s="113"/>
      <c r="OIH125" s="148"/>
      <c r="OII125" s="149"/>
      <c r="OIJ125" s="150"/>
      <c r="OIK125" s="151"/>
      <c r="OIL125" s="152"/>
      <c r="OIM125" s="146"/>
      <c r="OIN125" s="113"/>
      <c r="OIO125" s="147"/>
      <c r="OIP125" s="113"/>
      <c r="OIQ125" s="148"/>
      <c r="OIR125" s="149"/>
      <c r="OIS125" s="150"/>
      <c r="OIT125" s="151"/>
      <c r="OIU125" s="152"/>
      <c r="OIV125" s="146"/>
      <c r="OIW125" s="113"/>
      <c r="OIX125" s="147"/>
      <c r="OIY125" s="113"/>
      <c r="OIZ125" s="148"/>
      <c r="OJA125" s="149"/>
      <c r="OJB125" s="150"/>
      <c r="OJC125" s="151"/>
      <c r="OJD125" s="152"/>
      <c r="OJE125" s="146"/>
      <c r="OJF125" s="113"/>
      <c r="OJG125" s="147"/>
      <c r="OJH125" s="113"/>
      <c r="OJI125" s="148"/>
      <c r="OJJ125" s="149"/>
      <c r="OJK125" s="150"/>
      <c r="OJL125" s="151"/>
      <c r="OJM125" s="152"/>
      <c r="OJN125" s="146"/>
      <c r="OJO125" s="113"/>
      <c r="OJP125" s="147"/>
      <c r="OJQ125" s="113"/>
      <c r="OJR125" s="148"/>
      <c r="OJS125" s="149"/>
      <c r="OJT125" s="150"/>
      <c r="OJU125" s="151"/>
      <c r="OJV125" s="152"/>
      <c r="OJW125" s="146"/>
      <c r="OJX125" s="113"/>
      <c r="OJY125" s="147"/>
      <c r="OJZ125" s="113"/>
      <c r="OKA125" s="148"/>
      <c r="OKB125" s="149"/>
      <c r="OKC125" s="150"/>
      <c r="OKD125" s="151"/>
      <c r="OKE125" s="152"/>
      <c r="OKF125" s="146"/>
      <c r="OKG125" s="113"/>
      <c r="OKH125" s="147"/>
      <c r="OKI125" s="113"/>
      <c r="OKJ125" s="148"/>
      <c r="OKK125" s="149"/>
      <c r="OKL125" s="150"/>
      <c r="OKM125" s="151"/>
      <c r="OKN125" s="152"/>
      <c r="OKO125" s="146"/>
      <c r="OKP125" s="113"/>
      <c r="OKQ125" s="147"/>
      <c r="OKR125" s="113"/>
      <c r="OKS125" s="148"/>
      <c r="OKT125" s="149"/>
      <c r="OKU125" s="150"/>
      <c r="OKV125" s="151"/>
      <c r="OKW125" s="152"/>
      <c r="OKX125" s="146"/>
      <c r="OKY125" s="113"/>
      <c r="OKZ125" s="147"/>
      <c r="OLA125" s="113"/>
      <c r="OLB125" s="148"/>
      <c r="OLC125" s="149"/>
      <c r="OLD125" s="150"/>
      <c r="OLE125" s="151"/>
      <c r="OLF125" s="152"/>
      <c r="OLG125" s="146"/>
      <c r="OLH125" s="113"/>
      <c r="OLI125" s="147"/>
      <c r="OLJ125" s="113"/>
      <c r="OLK125" s="148"/>
      <c r="OLL125" s="149"/>
      <c r="OLM125" s="150"/>
      <c r="OLN125" s="151"/>
      <c r="OLO125" s="152"/>
      <c r="OLP125" s="146"/>
      <c r="OLQ125" s="113"/>
      <c r="OLR125" s="147"/>
      <c r="OLS125" s="113"/>
      <c r="OLT125" s="148"/>
      <c r="OLU125" s="149"/>
      <c r="OLV125" s="150"/>
      <c r="OLW125" s="151"/>
      <c r="OLX125" s="152"/>
      <c r="OLY125" s="146"/>
      <c r="OLZ125" s="113"/>
      <c r="OMA125" s="147"/>
      <c r="OMB125" s="113"/>
      <c r="OMC125" s="148"/>
      <c r="OMD125" s="149"/>
      <c r="OME125" s="150"/>
      <c r="OMF125" s="151"/>
      <c r="OMG125" s="152"/>
      <c r="OMH125" s="146"/>
      <c r="OMI125" s="113"/>
      <c r="OMJ125" s="147"/>
      <c r="OMK125" s="113"/>
      <c r="OML125" s="148"/>
      <c r="OMM125" s="149"/>
      <c r="OMN125" s="150"/>
      <c r="OMO125" s="151"/>
      <c r="OMP125" s="152"/>
      <c r="OMQ125" s="146"/>
      <c r="OMR125" s="113"/>
      <c r="OMS125" s="147"/>
      <c r="OMT125" s="113"/>
      <c r="OMU125" s="148"/>
      <c r="OMV125" s="149"/>
      <c r="OMW125" s="150"/>
      <c r="OMX125" s="151"/>
      <c r="OMY125" s="152"/>
      <c r="OMZ125" s="146"/>
      <c r="ONA125" s="113"/>
      <c r="ONB125" s="147"/>
      <c r="ONC125" s="113"/>
      <c r="OND125" s="148"/>
      <c r="ONE125" s="149"/>
      <c r="ONF125" s="150"/>
      <c r="ONG125" s="151"/>
      <c r="ONH125" s="152"/>
      <c r="ONI125" s="146"/>
      <c r="ONJ125" s="113"/>
      <c r="ONK125" s="147"/>
      <c r="ONL125" s="113"/>
      <c r="ONM125" s="148"/>
      <c r="ONN125" s="149"/>
      <c r="ONO125" s="150"/>
      <c r="ONP125" s="151"/>
      <c r="ONQ125" s="152"/>
      <c r="ONR125" s="146"/>
      <c r="ONS125" s="113"/>
      <c r="ONT125" s="147"/>
      <c r="ONU125" s="113"/>
      <c r="ONV125" s="148"/>
      <c r="ONW125" s="149"/>
      <c r="ONX125" s="150"/>
      <c r="ONY125" s="151"/>
      <c r="ONZ125" s="152"/>
      <c r="OOA125" s="146"/>
      <c r="OOB125" s="113"/>
      <c r="OOC125" s="147"/>
      <c r="OOD125" s="113"/>
      <c r="OOE125" s="148"/>
      <c r="OOF125" s="149"/>
      <c r="OOG125" s="150"/>
      <c r="OOH125" s="151"/>
      <c r="OOI125" s="152"/>
      <c r="OOJ125" s="146"/>
      <c r="OOK125" s="113"/>
      <c r="OOL125" s="147"/>
      <c r="OOM125" s="113"/>
      <c r="OON125" s="148"/>
      <c r="OOO125" s="149"/>
      <c r="OOP125" s="150"/>
      <c r="OOQ125" s="151"/>
      <c r="OOR125" s="152"/>
      <c r="OOS125" s="146"/>
      <c r="OOT125" s="113"/>
      <c r="OOU125" s="147"/>
      <c r="OOV125" s="113"/>
      <c r="OOW125" s="148"/>
      <c r="OOX125" s="149"/>
      <c r="OOY125" s="150"/>
      <c r="OOZ125" s="151"/>
      <c r="OPA125" s="152"/>
      <c r="OPB125" s="146"/>
      <c r="OPC125" s="113"/>
      <c r="OPD125" s="147"/>
      <c r="OPE125" s="113"/>
      <c r="OPF125" s="148"/>
      <c r="OPG125" s="149"/>
      <c r="OPH125" s="150"/>
      <c r="OPI125" s="151"/>
      <c r="OPJ125" s="152"/>
      <c r="OPK125" s="146"/>
      <c r="OPL125" s="113"/>
      <c r="OPM125" s="147"/>
      <c r="OPN125" s="113"/>
      <c r="OPO125" s="148"/>
      <c r="OPP125" s="149"/>
      <c r="OPQ125" s="150"/>
      <c r="OPR125" s="151"/>
      <c r="OPS125" s="152"/>
      <c r="OPT125" s="146"/>
      <c r="OPU125" s="113"/>
      <c r="OPV125" s="147"/>
      <c r="OPW125" s="113"/>
      <c r="OPX125" s="148"/>
      <c r="OPY125" s="149"/>
      <c r="OPZ125" s="150"/>
      <c r="OQA125" s="151"/>
      <c r="OQB125" s="152"/>
      <c r="OQC125" s="146"/>
      <c r="OQD125" s="113"/>
      <c r="OQE125" s="147"/>
      <c r="OQF125" s="113"/>
      <c r="OQG125" s="148"/>
      <c r="OQH125" s="149"/>
      <c r="OQI125" s="150"/>
      <c r="OQJ125" s="151"/>
      <c r="OQK125" s="152"/>
      <c r="OQL125" s="146"/>
      <c r="OQM125" s="113"/>
      <c r="OQN125" s="147"/>
      <c r="OQO125" s="113"/>
      <c r="OQP125" s="148"/>
      <c r="OQQ125" s="149"/>
      <c r="OQR125" s="150"/>
      <c r="OQS125" s="151"/>
      <c r="OQT125" s="152"/>
      <c r="OQU125" s="146"/>
      <c r="OQV125" s="113"/>
      <c r="OQW125" s="147"/>
      <c r="OQX125" s="113"/>
      <c r="OQY125" s="148"/>
      <c r="OQZ125" s="149"/>
      <c r="ORA125" s="150"/>
      <c r="ORB125" s="151"/>
      <c r="ORC125" s="152"/>
      <c r="ORD125" s="146"/>
      <c r="ORE125" s="113"/>
      <c r="ORF125" s="147"/>
      <c r="ORG125" s="113"/>
      <c r="ORH125" s="148"/>
      <c r="ORI125" s="149"/>
      <c r="ORJ125" s="150"/>
      <c r="ORK125" s="151"/>
      <c r="ORL125" s="152"/>
      <c r="ORM125" s="146"/>
      <c r="ORN125" s="113"/>
      <c r="ORO125" s="147"/>
      <c r="ORP125" s="113"/>
      <c r="ORQ125" s="148"/>
      <c r="ORR125" s="149"/>
      <c r="ORS125" s="150"/>
      <c r="ORT125" s="151"/>
      <c r="ORU125" s="152"/>
      <c r="ORV125" s="146"/>
      <c r="ORW125" s="113"/>
      <c r="ORX125" s="147"/>
      <c r="ORY125" s="113"/>
      <c r="ORZ125" s="148"/>
      <c r="OSA125" s="149"/>
      <c r="OSB125" s="150"/>
      <c r="OSC125" s="151"/>
      <c r="OSD125" s="152"/>
      <c r="OSE125" s="146"/>
      <c r="OSF125" s="113"/>
      <c r="OSG125" s="147"/>
      <c r="OSH125" s="113"/>
      <c r="OSI125" s="148"/>
      <c r="OSJ125" s="149"/>
      <c r="OSK125" s="150"/>
      <c r="OSL125" s="151"/>
      <c r="OSM125" s="152"/>
      <c r="OSN125" s="146"/>
      <c r="OSO125" s="113"/>
      <c r="OSP125" s="147"/>
      <c r="OSQ125" s="113"/>
      <c r="OSR125" s="148"/>
      <c r="OSS125" s="149"/>
      <c r="OST125" s="150"/>
      <c r="OSU125" s="151"/>
      <c r="OSV125" s="152"/>
      <c r="OSW125" s="146"/>
      <c r="OSX125" s="113"/>
      <c r="OSY125" s="147"/>
      <c r="OSZ125" s="113"/>
      <c r="OTA125" s="148"/>
      <c r="OTB125" s="149"/>
      <c r="OTC125" s="150"/>
      <c r="OTD125" s="151"/>
      <c r="OTE125" s="152"/>
      <c r="OTF125" s="146"/>
      <c r="OTG125" s="113"/>
      <c r="OTH125" s="147"/>
      <c r="OTI125" s="113"/>
      <c r="OTJ125" s="148"/>
      <c r="OTK125" s="149"/>
      <c r="OTL125" s="150"/>
      <c r="OTM125" s="151"/>
      <c r="OTN125" s="152"/>
      <c r="OTO125" s="146"/>
      <c r="OTP125" s="113"/>
      <c r="OTQ125" s="147"/>
      <c r="OTR125" s="113"/>
      <c r="OTS125" s="148"/>
      <c r="OTT125" s="149"/>
      <c r="OTU125" s="150"/>
      <c r="OTV125" s="151"/>
      <c r="OTW125" s="152"/>
      <c r="OTX125" s="146"/>
      <c r="OTY125" s="113"/>
      <c r="OTZ125" s="147"/>
      <c r="OUA125" s="113"/>
      <c r="OUB125" s="148"/>
      <c r="OUC125" s="149"/>
      <c r="OUD125" s="150"/>
      <c r="OUE125" s="151"/>
      <c r="OUF125" s="152"/>
      <c r="OUG125" s="146"/>
      <c r="OUH125" s="113"/>
      <c r="OUI125" s="147"/>
      <c r="OUJ125" s="113"/>
      <c r="OUK125" s="148"/>
      <c r="OUL125" s="149"/>
      <c r="OUM125" s="150"/>
      <c r="OUN125" s="151"/>
      <c r="OUO125" s="152"/>
      <c r="OUP125" s="146"/>
      <c r="OUQ125" s="113"/>
      <c r="OUR125" s="147"/>
      <c r="OUS125" s="113"/>
      <c r="OUT125" s="148"/>
      <c r="OUU125" s="149"/>
      <c r="OUV125" s="150"/>
      <c r="OUW125" s="151"/>
      <c r="OUX125" s="152"/>
      <c r="OUY125" s="146"/>
      <c r="OUZ125" s="113"/>
      <c r="OVA125" s="147"/>
      <c r="OVB125" s="113"/>
      <c r="OVC125" s="148"/>
      <c r="OVD125" s="149"/>
      <c r="OVE125" s="150"/>
      <c r="OVF125" s="151"/>
      <c r="OVG125" s="152"/>
      <c r="OVH125" s="146"/>
      <c r="OVI125" s="113"/>
      <c r="OVJ125" s="147"/>
      <c r="OVK125" s="113"/>
      <c r="OVL125" s="148"/>
      <c r="OVM125" s="149"/>
      <c r="OVN125" s="150"/>
      <c r="OVO125" s="151"/>
      <c r="OVP125" s="152"/>
      <c r="OVQ125" s="146"/>
      <c r="OVR125" s="113"/>
      <c r="OVS125" s="147"/>
      <c r="OVT125" s="113"/>
      <c r="OVU125" s="148"/>
      <c r="OVV125" s="149"/>
      <c r="OVW125" s="150"/>
      <c r="OVX125" s="151"/>
      <c r="OVY125" s="152"/>
      <c r="OVZ125" s="146"/>
      <c r="OWA125" s="113"/>
      <c r="OWB125" s="147"/>
      <c r="OWC125" s="113"/>
      <c r="OWD125" s="148"/>
      <c r="OWE125" s="149"/>
      <c r="OWF125" s="150"/>
      <c r="OWG125" s="151"/>
      <c r="OWH125" s="152"/>
      <c r="OWI125" s="146"/>
      <c r="OWJ125" s="113"/>
      <c r="OWK125" s="147"/>
      <c r="OWL125" s="113"/>
      <c r="OWM125" s="148"/>
      <c r="OWN125" s="149"/>
      <c r="OWO125" s="150"/>
      <c r="OWP125" s="151"/>
      <c r="OWQ125" s="152"/>
      <c r="OWR125" s="146"/>
      <c r="OWS125" s="113"/>
      <c r="OWT125" s="147"/>
      <c r="OWU125" s="113"/>
      <c r="OWV125" s="148"/>
      <c r="OWW125" s="149"/>
      <c r="OWX125" s="150"/>
      <c r="OWY125" s="151"/>
      <c r="OWZ125" s="152"/>
      <c r="OXA125" s="146"/>
      <c r="OXB125" s="113"/>
      <c r="OXC125" s="147"/>
      <c r="OXD125" s="113"/>
      <c r="OXE125" s="148"/>
      <c r="OXF125" s="149"/>
      <c r="OXG125" s="150"/>
      <c r="OXH125" s="151"/>
      <c r="OXI125" s="152"/>
      <c r="OXJ125" s="146"/>
      <c r="OXK125" s="113"/>
      <c r="OXL125" s="147"/>
      <c r="OXM125" s="113"/>
      <c r="OXN125" s="148"/>
      <c r="OXO125" s="149"/>
      <c r="OXP125" s="150"/>
      <c r="OXQ125" s="151"/>
      <c r="OXR125" s="152"/>
      <c r="OXS125" s="146"/>
      <c r="OXT125" s="113"/>
      <c r="OXU125" s="147"/>
      <c r="OXV125" s="113"/>
      <c r="OXW125" s="148"/>
      <c r="OXX125" s="149"/>
      <c r="OXY125" s="150"/>
      <c r="OXZ125" s="151"/>
      <c r="OYA125" s="152"/>
      <c r="OYB125" s="146"/>
      <c r="OYC125" s="113"/>
      <c r="OYD125" s="147"/>
      <c r="OYE125" s="113"/>
      <c r="OYF125" s="148"/>
      <c r="OYG125" s="149"/>
      <c r="OYH125" s="150"/>
      <c r="OYI125" s="151"/>
      <c r="OYJ125" s="152"/>
      <c r="OYK125" s="146"/>
      <c r="OYL125" s="113"/>
      <c r="OYM125" s="147"/>
      <c r="OYN125" s="113"/>
      <c r="OYO125" s="148"/>
      <c r="OYP125" s="149"/>
      <c r="OYQ125" s="150"/>
      <c r="OYR125" s="151"/>
      <c r="OYS125" s="152"/>
      <c r="OYT125" s="146"/>
      <c r="OYU125" s="113"/>
      <c r="OYV125" s="147"/>
      <c r="OYW125" s="113"/>
      <c r="OYX125" s="148"/>
      <c r="OYY125" s="149"/>
      <c r="OYZ125" s="150"/>
      <c r="OZA125" s="151"/>
      <c r="OZB125" s="152"/>
      <c r="OZC125" s="146"/>
      <c r="OZD125" s="113"/>
      <c r="OZE125" s="147"/>
      <c r="OZF125" s="113"/>
      <c r="OZG125" s="148"/>
      <c r="OZH125" s="149"/>
      <c r="OZI125" s="150"/>
      <c r="OZJ125" s="151"/>
      <c r="OZK125" s="152"/>
      <c r="OZL125" s="146"/>
      <c r="OZM125" s="113"/>
      <c r="OZN125" s="147"/>
      <c r="OZO125" s="113"/>
      <c r="OZP125" s="148"/>
      <c r="OZQ125" s="149"/>
      <c r="OZR125" s="150"/>
      <c r="OZS125" s="151"/>
      <c r="OZT125" s="152"/>
      <c r="OZU125" s="146"/>
      <c r="OZV125" s="113"/>
      <c r="OZW125" s="147"/>
      <c r="OZX125" s="113"/>
      <c r="OZY125" s="148"/>
      <c r="OZZ125" s="149"/>
      <c r="PAA125" s="150"/>
      <c r="PAB125" s="151"/>
      <c r="PAC125" s="152"/>
      <c r="PAD125" s="146"/>
      <c r="PAE125" s="113"/>
      <c r="PAF125" s="147"/>
      <c r="PAG125" s="113"/>
      <c r="PAH125" s="148"/>
      <c r="PAI125" s="149"/>
      <c r="PAJ125" s="150"/>
      <c r="PAK125" s="151"/>
      <c r="PAL125" s="152"/>
      <c r="PAM125" s="146"/>
      <c r="PAN125" s="113"/>
      <c r="PAO125" s="147"/>
      <c r="PAP125" s="113"/>
      <c r="PAQ125" s="148"/>
      <c r="PAR125" s="149"/>
      <c r="PAS125" s="150"/>
      <c r="PAT125" s="151"/>
      <c r="PAU125" s="152"/>
      <c r="PAV125" s="146"/>
      <c r="PAW125" s="113"/>
      <c r="PAX125" s="147"/>
      <c r="PAY125" s="113"/>
      <c r="PAZ125" s="148"/>
      <c r="PBA125" s="149"/>
      <c r="PBB125" s="150"/>
      <c r="PBC125" s="151"/>
      <c r="PBD125" s="152"/>
      <c r="PBE125" s="146"/>
      <c r="PBF125" s="113"/>
      <c r="PBG125" s="147"/>
      <c r="PBH125" s="113"/>
      <c r="PBI125" s="148"/>
      <c r="PBJ125" s="149"/>
      <c r="PBK125" s="150"/>
      <c r="PBL125" s="151"/>
      <c r="PBM125" s="152"/>
      <c r="PBN125" s="146"/>
      <c r="PBO125" s="113"/>
      <c r="PBP125" s="147"/>
      <c r="PBQ125" s="113"/>
      <c r="PBR125" s="148"/>
      <c r="PBS125" s="149"/>
      <c r="PBT125" s="150"/>
      <c r="PBU125" s="151"/>
      <c r="PBV125" s="152"/>
      <c r="PBW125" s="146"/>
      <c r="PBX125" s="113"/>
      <c r="PBY125" s="147"/>
      <c r="PBZ125" s="113"/>
      <c r="PCA125" s="148"/>
      <c r="PCB125" s="149"/>
      <c r="PCC125" s="150"/>
      <c r="PCD125" s="151"/>
      <c r="PCE125" s="152"/>
      <c r="PCF125" s="146"/>
      <c r="PCG125" s="113"/>
      <c r="PCH125" s="147"/>
      <c r="PCI125" s="113"/>
      <c r="PCJ125" s="148"/>
      <c r="PCK125" s="149"/>
      <c r="PCL125" s="150"/>
      <c r="PCM125" s="151"/>
      <c r="PCN125" s="152"/>
      <c r="PCO125" s="146"/>
      <c r="PCP125" s="113"/>
      <c r="PCQ125" s="147"/>
      <c r="PCR125" s="113"/>
      <c r="PCS125" s="148"/>
      <c r="PCT125" s="149"/>
      <c r="PCU125" s="150"/>
      <c r="PCV125" s="151"/>
      <c r="PCW125" s="152"/>
      <c r="PCX125" s="146"/>
      <c r="PCY125" s="113"/>
      <c r="PCZ125" s="147"/>
      <c r="PDA125" s="113"/>
      <c r="PDB125" s="148"/>
      <c r="PDC125" s="149"/>
      <c r="PDD125" s="150"/>
      <c r="PDE125" s="151"/>
      <c r="PDF125" s="152"/>
      <c r="PDG125" s="146"/>
      <c r="PDH125" s="113"/>
      <c r="PDI125" s="147"/>
      <c r="PDJ125" s="113"/>
      <c r="PDK125" s="148"/>
      <c r="PDL125" s="149"/>
      <c r="PDM125" s="150"/>
      <c r="PDN125" s="151"/>
      <c r="PDO125" s="152"/>
      <c r="PDP125" s="146"/>
      <c r="PDQ125" s="113"/>
      <c r="PDR125" s="147"/>
      <c r="PDS125" s="113"/>
      <c r="PDT125" s="148"/>
      <c r="PDU125" s="149"/>
      <c r="PDV125" s="150"/>
      <c r="PDW125" s="151"/>
      <c r="PDX125" s="152"/>
      <c r="PDY125" s="146"/>
      <c r="PDZ125" s="113"/>
      <c r="PEA125" s="147"/>
      <c r="PEB125" s="113"/>
      <c r="PEC125" s="148"/>
      <c r="PED125" s="149"/>
      <c r="PEE125" s="150"/>
      <c r="PEF125" s="151"/>
      <c r="PEG125" s="152"/>
      <c r="PEH125" s="146"/>
      <c r="PEI125" s="113"/>
      <c r="PEJ125" s="147"/>
      <c r="PEK125" s="113"/>
      <c r="PEL125" s="148"/>
      <c r="PEM125" s="149"/>
      <c r="PEN125" s="150"/>
      <c r="PEO125" s="151"/>
      <c r="PEP125" s="152"/>
      <c r="PEQ125" s="146"/>
      <c r="PER125" s="113"/>
      <c r="PES125" s="147"/>
      <c r="PET125" s="113"/>
      <c r="PEU125" s="148"/>
      <c r="PEV125" s="149"/>
      <c r="PEW125" s="150"/>
      <c r="PEX125" s="151"/>
      <c r="PEY125" s="152"/>
      <c r="PEZ125" s="146"/>
      <c r="PFA125" s="113"/>
      <c r="PFB125" s="147"/>
      <c r="PFC125" s="113"/>
      <c r="PFD125" s="148"/>
      <c r="PFE125" s="149"/>
      <c r="PFF125" s="150"/>
      <c r="PFG125" s="151"/>
      <c r="PFH125" s="152"/>
      <c r="PFI125" s="146"/>
      <c r="PFJ125" s="113"/>
      <c r="PFK125" s="147"/>
      <c r="PFL125" s="113"/>
      <c r="PFM125" s="148"/>
      <c r="PFN125" s="149"/>
      <c r="PFO125" s="150"/>
      <c r="PFP125" s="151"/>
      <c r="PFQ125" s="152"/>
      <c r="PFR125" s="146"/>
      <c r="PFS125" s="113"/>
      <c r="PFT125" s="147"/>
      <c r="PFU125" s="113"/>
      <c r="PFV125" s="148"/>
      <c r="PFW125" s="149"/>
      <c r="PFX125" s="150"/>
      <c r="PFY125" s="151"/>
      <c r="PFZ125" s="152"/>
      <c r="PGA125" s="146"/>
      <c r="PGB125" s="113"/>
      <c r="PGC125" s="147"/>
      <c r="PGD125" s="113"/>
      <c r="PGE125" s="148"/>
      <c r="PGF125" s="149"/>
      <c r="PGG125" s="150"/>
      <c r="PGH125" s="151"/>
      <c r="PGI125" s="152"/>
      <c r="PGJ125" s="146"/>
      <c r="PGK125" s="113"/>
      <c r="PGL125" s="147"/>
      <c r="PGM125" s="113"/>
      <c r="PGN125" s="148"/>
      <c r="PGO125" s="149"/>
      <c r="PGP125" s="150"/>
      <c r="PGQ125" s="151"/>
      <c r="PGR125" s="152"/>
      <c r="PGS125" s="146"/>
      <c r="PGT125" s="113"/>
      <c r="PGU125" s="147"/>
      <c r="PGV125" s="113"/>
      <c r="PGW125" s="148"/>
      <c r="PGX125" s="149"/>
      <c r="PGY125" s="150"/>
      <c r="PGZ125" s="151"/>
      <c r="PHA125" s="152"/>
      <c r="PHB125" s="146"/>
      <c r="PHC125" s="113"/>
      <c r="PHD125" s="147"/>
      <c r="PHE125" s="113"/>
      <c r="PHF125" s="148"/>
      <c r="PHG125" s="149"/>
      <c r="PHH125" s="150"/>
      <c r="PHI125" s="151"/>
      <c r="PHJ125" s="152"/>
      <c r="PHK125" s="146"/>
      <c r="PHL125" s="113"/>
      <c r="PHM125" s="147"/>
      <c r="PHN125" s="113"/>
      <c r="PHO125" s="148"/>
      <c r="PHP125" s="149"/>
      <c r="PHQ125" s="150"/>
      <c r="PHR125" s="151"/>
      <c r="PHS125" s="152"/>
      <c r="PHT125" s="146"/>
      <c r="PHU125" s="113"/>
      <c r="PHV125" s="147"/>
      <c r="PHW125" s="113"/>
      <c r="PHX125" s="148"/>
      <c r="PHY125" s="149"/>
      <c r="PHZ125" s="150"/>
      <c r="PIA125" s="151"/>
      <c r="PIB125" s="152"/>
      <c r="PIC125" s="146"/>
      <c r="PID125" s="113"/>
      <c r="PIE125" s="147"/>
      <c r="PIF125" s="113"/>
      <c r="PIG125" s="148"/>
      <c r="PIH125" s="149"/>
      <c r="PII125" s="150"/>
      <c r="PIJ125" s="151"/>
      <c r="PIK125" s="152"/>
      <c r="PIL125" s="146"/>
      <c r="PIM125" s="113"/>
      <c r="PIN125" s="147"/>
      <c r="PIO125" s="113"/>
      <c r="PIP125" s="148"/>
      <c r="PIQ125" s="149"/>
      <c r="PIR125" s="150"/>
      <c r="PIS125" s="151"/>
      <c r="PIT125" s="152"/>
      <c r="PIU125" s="146"/>
      <c r="PIV125" s="113"/>
      <c r="PIW125" s="147"/>
      <c r="PIX125" s="113"/>
      <c r="PIY125" s="148"/>
      <c r="PIZ125" s="149"/>
      <c r="PJA125" s="150"/>
      <c r="PJB125" s="151"/>
      <c r="PJC125" s="152"/>
      <c r="PJD125" s="146"/>
      <c r="PJE125" s="113"/>
      <c r="PJF125" s="147"/>
      <c r="PJG125" s="113"/>
      <c r="PJH125" s="148"/>
      <c r="PJI125" s="149"/>
      <c r="PJJ125" s="150"/>
      <c r="PJK125" s="151"/>
      <c r="PJL125" s="152"/>
      <c r="PJM125" s="146"/>
      <c r="PJN125" s="113"/>
      <c r="PJO125" s="147"/>
      <c r="PJP125" s="113"/>
      <c r="PJQ125" s="148"/>
      <c r="PJR125" s="149"/>
      <c r="PJS125" s="150"/>
      <c r="PJT125" s="151"/>
      <c r="PJU125" s="152"/>
      <c r="PJV125" s="146"/>
      <c r="PJW125" s="113"/>
      <c r="PJX125" s="147"/>
      <c r="PJY125" s="113"/>
      <c r="PJZ125" s="148"/>
      <c r="PKA125" s="149"/>
      <c r="PKB125" s="150"/>
      <c r="PKC125" s="151"/>
      <c r="PKD125" s="152"/>
      <c r="PKE125" s="146"/>
      <c r="PKF125" s="113"/>
      <c r="PKG125" s="147"/>
      <c r="PKH125" s="113"/>
      <c r="PKI125" s="148"/>
      <c r="PKJ125" s="149"/>
      <c r="PKK125" s="150"/>
      <c r="PKL125" s="151"/>
      <c r="PKM125" s="152"/>
      <c r="PKN125" s="146"/>
      <c r="PKO125" s="113"/>
      <c r="PKP125" s="147"/>
      <c r="PKQ125" s="113"/>
      <c r="PKR125" s="148"/>
      <c r="PKS125" s="149"/>
      <c r="PKT125" s="150"/>
      <c r="PKU125" s="151"/>
      <c r="PKV125" s="152"/>
      <c r="PKW125" s="146"/>
      <c r="PKX125" s="113"/>
      <c r="PKY125" s="147"/>
      <c r="PKZ125" s="113"/>
      <c r="PLA125" s="148"/>
      <c r="PLB125" s="149"/>
      <c r="PLC125" s="150"/>
      <c r="PLD125" s="151"/>
      <c r="PLE125" s="152"/>
      <c r="PLF125" s="146"/>
      <c r="PLG125" s="113"/>
      <c r="PLH125" s="147"/>
      <c r="PLI125" s="113"/>
      <c r="PLJ125" s="148"/>
      <c r="PLK125" s="149"/>
      <c r="PLL125" s="150"/>
      <c r="PLM125" s="151"/>
      <c r="PLN125" s="152"/>
      <c r="PLO125" s="146"/>
      <c r="PLP125" s="113"/>
      <c r="PLQ125" s="147"/>
      <c r="PLR125" s="113"/>
      <c r="PLS125" s="148"/>
      <c r="PLT125" s="149"/>
      <c r="PLU125" s="150"/>
      <c r="PLV125" s="151"/>
      <c r="PLW125" s="152"/>
      <c r="PLX125" s="146"/>
      <c r="PLY125" s="113"/>
      <c r="PLZ125" s="147"/>
      <c r="PMA125" s="113"/>
      <c r="PMB125" s="148"/>
      <c r="PMC125" s="149"/>
      <c r="PMD125" s="150"/>
      <c r="PME125" s="151"/>
      <c r="PMF125" s="152"/>
      <c r="PMG125" s="146"/>
      <c r="PMH125" s="113"/>
      <c r="PMI125" s="147"/>
      <c r="PMJ125" s="113"/>
      <c r="PMK125" s="148"/>
      <c r="PML125" s="149"/>
      <c r="PMM125" s="150"/>
      <c r="PMN125" s="151"/>
      <c r="PMO125" s="152"/>
      <c r="PMP125" s="146"/>
      <c r="PMQ125" s="113"/>
      <c r="PMR125" s="147"/>
      <c r="PMS125" s="113"/>
      <c r="PMT125" s="148"/>
      <c r="PMU125" s="149"/>
      <c r="PMV125" s="150"/>
      <c r="PMW125" s="151"/>
      <c r="PMX125" s="152"/>
      <c r="PMY125" s="146"/>
      <c r="PMZ125" s="113"/>
      <c r="PNA125" s="147"/>
      <c r="PNB125" s="113"/>
      <c r="PNC125" s="148"/>
      <c r="PND125" s="149"/>
      <c r="PNE125" s="150"/>
      <c r="PNF125" s="151"/>
      <c r="PNG125" s="152"/>
      <c r="PNH125" s="146"/>
      <c r="PNI125" s="113"/>
      <c r="PNJ125" s="147"/>
      <c r="PNK125" s="113"/>
      <c r="PNL125" s="148"/>
      <c r="PNM125" s="149"/>
      <c r="PNN125" s="150"/>
      <c r="PNO125" s="151"/>
      <c r="PNP125" s="152"/>
      <c r="PNQ125" s="146"/>
      <c r="PNR125" s="113"/>
      <c r="PNS125" s="147"/>
      <c r="PNT125" s="113"/>
      <c r="PNU125" s="148"/>
      <c r="PNV125" s="149"/>
      <c r="PNW125" s="150"/>
      <c r="PNX125" s="151"/>
      <c r="PNY125" s="152"/>
      <c r="PNZ125" s="146"/>
      <c r="POA125" s="113"/>
      <c r="POB125" s="147"/>
      <c r="POC125" s="113"/>
      <c r="POD125" s="148"/>
      <c r="POE125" s="149"/>
      <c r="POF125" s="150"/>
      <c r="POG125" s="151"/>
      <c r="POH125" s="152"/>
      <c r="POI125" s="146"/>
      <c r="POJ125" s="113"/>
      <c r="POK125" s="147"/>
      <c r="POL125" s="113"/>
      <c r="POM125" s="148"/>
      <c r="PON125" s="149"/>
      <c r="POO125" s="150"/>
      <c r="POP125" s="151"/>
      <c r="POQ125" s="152"/>
      <c r="POR125" s="146"/>
      <c r="POS125" s="113"/>
      <c r="POT125" s="147"/>
      <c r="POU125" s="113"/>
      <c r="POV125" s="148"/>
      <c r="POW125" s="149"/>
      <c r="POX125" s="150"/>
      <c r="POY125" s="151"/>
      <c r="POZ125" s="152"/>
      <c r="PPA125" s="146"/>
      <c r="PPB125" s="113"/>
      <c r="PPC125" s="147"/>
      <c r="PPD125" s="113"/>
      <c r="PPE125" s="148"/>
      <c r="PPF125" s="149"/>
      <c r="PPG125" s="150"/>
      <c r="PPH125" s="151"/>
      <c r="PPI125" s="152"/>
      <c r="PPJ125" s="146"/>
      <c r="PPK125" s="113"/>
      <c r="PPL125" s="147"/>
      <c r="PPM125" s="113"/>
      <c r="PPN125" s="148"/>
      <c r="PPO125" s="149"/>
      <c r="PPP125" s="150"/>
      <c r="PPQ125" s="151"/>
      <c r="PPR125" s="152"/>
      <c r="PPS125" s="146"/>
      <c r="PPT125" s="113"/>
      <c r="PPU125" s="147"/>
      <c r="PPV125" s="113"/>
      <c r="PPW125" s="148"/>
      <c r="PPX125" s="149"/>
      <c r="PPY125" s="150"/>
      <c r="PPZ125" s="151"/>
      <c r="PQA125" s="152"/>
      <c r="PQB125" s="146"/>
      <c r="PQC125" s="113"/>
      <c r="PQD125" s="147"/>
      <c r="PQE125" s="113"/>
      <c r="PQF125" s="148"/>
      <c r="PQG125" s="149"/>
      <c r="PQH125" s="150"/>
      <c r="PQI125" s="151"/>
      <c r="PQJ125" s="152"/>
      <c r="PQK125" s="146"/>
      <c r="PQL125" s="113"/>
      <c r="PQM125" s="147"/>
      <c r="PQN125" s="113"/>
      <c r="PQO125" s="148"/>
      <c r="PQP125" s="149"/>
      <c r="PQQ125" s="150"/>
      <c r="PQR125" s="151"/>
      <c r="PQS125" s="152"/>
      <c r="PQT125" s="146"/>
      <c r="PQU125" s="113"/>
      <c r="PQV125" s="147"/>
      <c r="PQW125" s="113"/>
      <c r="PQX125" s="148"/>
      <c r="PQY125" s="149"/>
      <c r="PQZ125" s="150"/>
      <c r="PRA125" s="151"/>
      <c r="PRB125" s="152"/>
      <c r="PRC125" s="146"/>
      <c r="PRD125" s="113"/>
      <c r="PRE125" s="147"/>
      <c r="PRF125" s="113"/>
      <c r="PRG125" s="148"/>
      <c r="PRH125" s="149"/>
      <c r="PRI125" s="150"/>
      <c r="PRJ125" s="151"/>
      <c r="PRK125" s="152"/>
      <c r="PRL125" s="146"/>
      <c r="PRM125" s="113"/>
      <c r="PRN125" s="147"/>
      <c r="PRO125" s="113"/>
      <c r="PRP125" s="148"/>
      <c r="PRQ125" s="149"/>
      <c r="PRR125" s="150"/>
      <c r="PRS125" s="151"/>
      <c r="PRT125" s="152"/>
      <c r="PRU125" s="146"/>
      <c r="PRV125" s="113"/>
      <c r="PRW125" s="147"/>
      <c r="PRX125" s="113"/>
      <c r="PRY125" s="148"/>
      <c r="PRZ125" s="149"/>
      <c r="PSA125" s="150"/>
      <c r="PSB125" s="151"/>
      <c r="PSC125" s="152"/>
      <c r="PSD125" s="146"/>
      <c r="PSE125" s="113"/>
      <c r="PSF125" s="147"/>
      <c r="PSG125" s="113"/>
      <c r="PSH125" s="148"/>
      <c r="PSI125" s="149"/>
      <c r="PSJ125" s="150"/>
      <c r="PSK125" s="151"/>
      <c r="PSL125" s="152"/>
      <c r="PSM125" s="146"/>
      <c r="PSN125" s="113"/>
      <c r="PSO125" s="147"/>
      <c r="PSP125" s="113"/>
      <c r="PSQ125" s="148"/>
      <c r="PSR125" s="149"/>
      <c r="PSS125" s="150"/>
      <c r="PST125" s="151"/>
      <c r="PSU125" s="152"/>
      <c r="PSV125" s="146"/>
      <c r="PSW125" s="113"/>
      <c r="PSX125" s="147"/>
      <c r="PSY125" s="113"/>
      <c r="PSZ125" s="148"/>
      <c r="PTA125" s="149"/>
      <c r="PTB125" s="150"/>
      <c r="PTC125" s="151"/>
      <c r="PTD125" s="152"/>
      <c r="PTE125" s="146"/>
      <c r="PTF125" s="113"/>
      <c r="PTG125" s="147"/>
      <c r="PTH125" s="113"/>
      <c r="PTI125" s="148"/>
      <c r="PTJ125" s="149"/>
      <c r="PTK125" s="150"/>
      <c r="PTL125" s="151"/>
      <c r="PTM125" s="152"/>
      <c r="PTN125" s="146"/>
      <c r="PTO125" s="113"/>
      <c r="PTP125" s="147"/>
      <c r="PTQ125" s="113"/>
      <c r="PTR125" s="148"/>
      <c r="PTS125" s="149"/>
      <c r="PTT125" s="150"/>
      <c r="PTU125" s="151"/>
      <c r="PTV125" s="152"/>
      <c r="PTW125" s="146"/>
      <c r="PTX125" s="113"/>
      <c r="PTY125" s="147"/>
      <c r="PTZ125" s="113"/>
      <c r="PUA125" s="148"/>
      <c r="PUB125" s="149"/>
      <c r="PUC125" s="150"/>
      <c r="PUD125" s="151"/>
      <c r="PUE125" s="152"/>
      <c r="PUF125" s="146"/>
      <c r="PUG125" s="113"/>
      <c r="PUH125" s="147"/>
      <c r="PUI125" s="113"/>
      <c r="PUJ125" s="148"/>
      <c r="PUK125" s="149"/>
      <c r="PUL125" s="150"/>
      <c r="PUM125" s="151"/>
      <c r="PUN125" s="152"/>
      <c r="PUO125" s="146"/>
      <c r="PUP125" s="113"/>
      <c r="PUQ125" s="147"/>
      <c r="PUR125" s="113"/>
      <c r="PUS125" s="148"/>
      <c r="PUT125" s="149"/>
      <c r="PUU125" s="150"/>
      <c r="PUV125" s="151"/>
      <c r="PUW125" s="152"/>
      <c r="PUX125" s="146"/>
      <c r="PUY125" s="113"/>
      <c r="PUZ125" s="147"/>
      <c r="PVA125" s="113"/>
      <c r="PVB125" s="148"/>
      <c r="PVC125" s="149"/>
      <c r="PVD125" s="150"/>
      <c r="PVE125" s="151"/>
      <c r="PVF125" s="152"/>
      <c r="PVG125" s="146"/>
      <c r="PVH125" s="113"/>
      <c r="PVI125" s="147"/>
      <c r="PVJ125" s="113"/>
      <c r="PVK125" s="148"/>
      <c r="PVL125" s="149"/>
      <c r="PVM125" s="150"/>
      <c r="PVN125" s="151"/>
      <c r="PVO125" s="152"/>
      <c r="PVP125" s="146"/>
      <c r="PVQ125" s="113"/>
      <c r="PVR125" s="147"/>
      <c r="PVS125" s="113"/>
      <c r="PVT125" s="148"/>
      <c r="PVU125" s="149"/>
      <c r="PVV125" s="150"/>
      <c r="PVW125" s="151"/>
      <c r="PVX125" s="152"/>
      <c r="PVY125" s="146"/>
      <c r="PVZ125" s="113"/>
      <c r="PWA125" s="147"/>
      <c r="PWB125" s="113"/>
      <c r="PWC125" s="148"/>
      <c r="PWD125" s="149"/>
      <c r="PWE125" s="150"/>
      <c r="PWF125" s="151"/>
      <c r="PWG125" s="152"/>
      <c r="PWH125" s="146"/>
      <c r="PWI125" s="113"/>
      <c r="PWJ125" s="147"/>
      <c r="PWK125" s="113"/>
      <c r="PWL125" s="148"/>
      <c r="PWM125" s="149"/>
      <c r="PWN125" s="150"/>
      <c r="PWO125" s="151"/>
      <c r="PWP125" s="152"/>
      <c r="PWQ125" s="146"/>
      <c r="PWR125" s="113"/>
      <c r="PWS125" s="147"/>
      <c r="PWT125" s="113"/>
      <c r="PWU125" s="148"/>
      <c r="PWV125" s="149"/>
      <c r="PWW125" s="150"/>
      <c r="PWX125" s="151"/>
      <c r="PWY125" s="152"/>
      <c r="PWZ125" s="146"/>
      <c r="PXA125" s="113"/>
      <c r="PXB125" s="147"/>
      <c r="PXC125" s="113"/>
      <c r="PXD125" s="148"/>
      <c r="PXE125" s="149"/>
      <c r="PXF125" s="150"/>
      <c r="PXG125" s="151"/>
      <c r="PXH125" s="152"/>
      <c r="PXI125" s="146"/>
      <c r="PXJ125" s="113"/>
      <c r="PXK125" s="147"/>
      <c r="PXL125" s="113"/>
      <c r="PXM125" s="148"/>
      <c r="PXN125" s="149"/>
      <c r="PXO125" s="150"/>
      <c r="PXP125" s="151"/>
      <c r="PXQ125" s="152"/>
      <c r="PXR125" s="146"/>
      <c r="PXS125" s="113"/>
      <c r="PXT125" s="147"/>
      <c r="PXU125" s="113"/>
      <c r="PXV125" s="148"/>
      <c r="PXW125" s="149"/>
      <c r="PXX125" s="150"/>
      <c r="PXY125" s="151"/>
      <c r="PXZ125" s="152"/>
      <c r="PYA125" s="146"/>
      <c r="PYB125" s="113"/>
      <c r="PYC125" s="147"/>
      <c r="PYD125" s="113"/>
      <c r="PYE125" s="148"/>
      <c r="PYF125" s="149"/>
      <c r="PYG125" s="150"/>
      <c r="PYH125" s="151"/>
      <c r="PYI125" s="152"/>
      <c r="PYJ125" s="146"/>
      <c r="PYK125" s="113"/>
      <c r="PYL125" s="147"/>
      <c r="PYM125" s="113"/>
      <c r="PYN125" s="148"/>
      <c r="PYO125" s="149"/>
      <c r="PYP125" s="150"/>
      <c r="PYQ125" s="151"/>
      <c r="PYR125" s="152"/>
      <c r="PYS125" s="146"/>
      <c r="PYT125" s="113"/>
      <c r="PYU125" s="147"/>
      <c r="PYV125" s="113"/>
      <c r="PYW125" s="148"/>
      <c r="PYX125" s="149"/>
      <c r="PYY125" s="150"/>
      <c r="PYZ125" s="151"/>
      <c r="PZA125" s="152"/>
      <c r="PZB125" s="146"/>
      <c r="PZC125" s="113"/>
      <c r="PZD125" s="147"/>
      <c r="PZE125" s="113"/>
      <c r="PZF125" s="148"/>
      <c r="PZG125" s="149"/>
      <c r="PZH125" s="150"/>
      <c r="PZI125" s="151"/>
      <c r="PZJ125" s="152"/>
      <c r="PZK125" s="146"/>
      <c r="PZL125" s="113"/>
      <c r="PZM125" s="147"/>
      <c r="PZN125" s="113"/>
      <c r="PZO125" s="148"/>
      <c r="PZP125" s="149"/>
      <c r="PZQ125" s="150"/>
      <c r="PZR125" s="151"/>
      <c r="PZS125" s="152"/>
      <c r="PZT125" s="146"/>
      <c r="PZU125" s="113"/>
      <c r="PZV125" s="147"/>
      <c r="PZW125" s="113"/>
      <c r="PZX125" s="148"/>
      <c r="PZY125" s="149"/>
      <c r="PZZ125" s="150"/>
      <c r="QAA125" s="151"/>
      <c r="QAB125" s="152"/>
      <c r="QAC125" s="146"/>
      <c r="QAD125" s="113"/>
      <c r="QAE125" s="147"/>
      <c r="QAF125" s="113"/>
      <c r="QAG125" s="148"/>
      <c r="QAH125" s="149"/>
      <c r="QAI125" s="150"/>
      <c r="QAJ125" s="151"/>
      <c r="QAK125" s="152"/>
      <c r="QAL125" s="146"/>
      <c r="QAM125" s="113"/>
      <c r="QAN125" s="147"/>
      <c r="QAO125" s="113"/>
      <c r="QAP125" s="148"/>
      <c r="QAQ125" s="149"/>
      <c r="QAR125" s="150"/>
      <c r="QAS125" s="151"/>
      <c r="QAT125" s="152"/>
      <c r="QAU125" s="146"/>
      <c r="QAV125" s="113"/>
      <c r="QAW125" s="147"/>
      <c r="QAX125" s="113"/>
      <c r="QAY125" s="148"/>
      <c r="QAZ125" s="149"/>
      <c r="QBA125" s="150"/>
      <c r="QBB125" s="151"/>
      <c r="QBC125" s="152"/>
      <c r="QBD125" s="146"/>
      <c r="QBE125" s="113"/>
      <c r="QBF125" s="147"/>
      <c r="QBG125" s="113"/>
      <c r="QBH125" s="148"/>
      <c r="QBI125" s="149"/>
      <c r="QBJ125" s="150"/>
      <c r="QBK125" s="151"/>
      <c r="QBL125" s="152"/>
      <c r="QBM125" s="146"/>
      <c r="QBN125" s="113"/>
      <c r="QBO125" s="147"/>
      <c r="QBP125" s="113"/>
      <c r="QBQ125" s="148"/>
      <c r="QBR125" s="149"/>
      <c r="QBS125" s="150"/>
      <c r="QBT125" s="151"/>
      <c r="QBU125" s="152"/>
      <c r="QBV125" s="146"/>
      <c r="QBW125" s="113"/>
      <c r="QBX125" s="147"/>
      <c r="QBY125" s="113"/>
      <c r="QBZ125" s="148"/>
      <c r="QCA125" s="149"/>
      <c r="QCB125" s="150"/>
      <c r="QCC125" s="151"/>
      <c r="QCD125" s="152"/>
      <c r="QCE125" s="146"/>
      <c r="QCF125" s="113"/>
      <c r="QCG125" s="147"/>
      <c r="QCH125" s="113"/>
      <c r="QCI125" s="148"/>
      <c r="QCJ125" s="149"/>
      <c r="QCK125" s="150"/>
      <c r="QCL125" s="151"/>
      <c r="QCM125" s="152"/>
      <c r="QCN125" s="146"/>
      <c r="QCO125" s="113"/>
      <c r="QCP125" s="147"/>
      <c r="QCQ125" s="113"/>
      <c r="QCR125" s="148"/>
      <c r="QCS125" s="149"/>
      <c r="QCT125" s="150"/>
      <c r="QCU125" s="151"/>
      <c r="QCV125" s="152"/>
      <c r="QCW125" s="146"/>
      <c r="QCX125" s="113"/>
      <c r="QCY125" s="147"/>
      <c r="QCZ125" s="113"/>
      <c r="QDA125" s="148"/>
      <c r="QDB125" s="149"/>
      <c r="QDC125" s="150"/>
      <c r="QDD125" s="151"/>
      <c r="QDE125" s="152"/>
      <c r="QDF125" s="146"/>
      <c r="QDG125" s="113"/>
      <c r="QDH125" s="147"/>
      <c r="QDI125" s="113"/>
      <c r="QDJ125" s="148"/>
      <c r="QDK125" s="149"/>
      <c r="QDL125" s="150"/>
      <c r="QDM125" s="151"/>
      <c r="QDN125" s="152"/>
      <c r="QDO125" s="146"/>
      <c r="QDP125" s="113"/>
      <c r="QDQ125" s="147"/>
      <c r="QDR125" s="113"/>
      <c r="QDS125" s="148"/>
      <c r="QDT125" s="149"/>
      <c r="QDU125" s="150"/>
      <c r="QDV125" s="151"/>
      <c r="QDW125" s="152"/>
      <c r="QDX125" s="146"/>
      <c r="QDY125" s="113"/>
      <c r="QDZ125" s="147"/>
      <c r="QEA125" s="113"/>
      <c r="QEB125" s="148"/>
      <c r="QEC125" s="149"/>
      <c r="QED125" s="150"/>
      <c r="QEE125" s="151"/>
      <c r="QEF125" s="152"/>
      <c r="QEG125" s="146"/>
      <c r="QEH125" s="113"/>
      <c r="QEI125" s="147"/>
      <c r="QEJ125" s="113"/>
      <c r="QEK125" s="148"/>
      <c r="QEL125" s="149"/>
      <c r="QEM125" s="150"/>
      <c r="QEN125" s="151"/>
      <c r="QEO125" s="152"/>
      <c r="QEP125" s="146"/>
      <c r="QEQ125" s="113"/>
      <c r="QER125" s="147"/>
      <c r="QES125" s="113"/>
      <c r="QET125" s="148"/>
      <c r="QEU125" s="149"/>
      <c r="QEV125" s="150"/>
      <c r="QEW125" s="151"/>
      <c r="QEX125" s="152"/>
      <c r="QEY125" s="146"/>
      <c r="QEZ125" s="113"/>
      <c r="QFA125" s="147"/>
      <c r="QFB125" s="113"/>
      <c r="QFC125" s="148"/>
      <c r="QFD125" s="149"/>
      <c r="QFE125" s="150"/>
      <c r="QFF125" s="151"/>
      <c r="QFG125" s="152"/>
      <c r="QFH125" s="146"/>
      <c r="QFI125" s="113"/>
      <c r="QFJ125" s="147"/>
      <c r="QFK125" s="113"/>
      <c r="QFL125" s="148"/>
      <c r="QFM125" s="149"/>
      <c r="QFN125" s="150"/>
      <c r="QFO125" s="151"/>
      <c r="QFP125" s="152"/>
      <c r="QFQ125" s="146"/>
      <c r="QFR125" s="113"/>
      <c r="QFS125" s="147"/>
      <c r="QFT125" s="113"/>
      <c r="QFU125" s="148"/>
      <c r="QFV125" s="149"/>
      <c r="QFW125" s="150"/>
      <c r="QFX125" s="151"/>
      <c r="QFY125" s="152"/>
      <c r="QFZ125" s="146"/>
      <c r="QGA125" s="113"/>
      <c r="QGB125" s="147"/>
      <c r="QGC125" s="113"/>
      <c r="QGD125" s="148"/>
      <c r="QGE125" s="149"/>
      <c r="QGF125" s="150"/>
      <c r="QGG125" s="151"/>
      <c r="QGH125" s="152"/>
      <c r="QGI125" s="146"/>
      <c r="QGJ125" s="113"/>
      <c r="QGK125" s="147"/>
      <c r="QGL125" s="113"/>
      <c r="QGM125" s="148"/>
      <c r="QGN125" s="149"/>
      <c r="QGO125" s="150"/>
      <c r="QGP125" s="151"/>
      <c r="QGQ125" s="152"/>
      <c r="QGR125" s="146"/>
      <c r="QGS125" s="113"/>
      <c r="QGT125" s="147"/>
      <c r="QGU125" s="113"/>
      <c r="QGV125" s="148"/>
      <c r="QGW125" s="149"/>
      <c r="QGX125" s="150"/>
      <c r="QGY125" s="151"/>
      <c r="QGZ125" s="152"/>
      <c r="QHA125" s="146"/>
      <c r="QHB125" s="113"/>
      <c r="QHC125" s="147"/>
      <c r="QHD125" s="113"/>
      <c r="QHE125" s="148"/>
      <c r="QHF125" s="149"/>
      <c r="QHG125" s="150"/>
      <c r="QHH125" s="151"/>
      <c r="QHI125" s="152"/>
      <c r="QHJ125" s="146"/>
      <c r="QHK125" s="113"/>
      <c r="QHL125" s="147"/>
      <c r="QHM125" s="113"/>
      <c r="QHN125" s="148"/>
      <c r="QHO125" s="149"/>
      <c r="QHP125" s="150"/>
      <c r="QHQ125" s="151"/>
      <c r="QHR125" s="152"/>
      <c r="QHS125" s="146"/>
      <c r="QHT125" s="113"/>
      <c r="QHU125" s="147"/>
      <c r="QHV125" s="113"/>
      <c r="QHW125" s="148"/>
      <c r="QHX125" s="149"/>
      <c r="QHY125" s="150"/>
      <c r="QHZ125" s="151"/>
      <c r="QIA125" s="152"/>
      <c r="QIB125" s="146"/>
      <c r="QIC125" s="113"/>
      <c r="QID125" s="147"/>
      <c r="QIE125" s="113"/>
      <c r="QIF125" s="148"/>
      <c r="QIG125" s="149"/>
      <c r="QIH125" s="150"/>
      <c r="QII125" s="151"/>
      <c r="QIJ125" s="152"/>
      <c r="QIK125" s="146"/>
      <c r="QIL125" s="113"/>
      <c r="QIM125" s="147"/>
      <c r="QIN125" s="113"/>
      <c r="QIO125" s="148"/>
      <c r="QIP125" s="149"/>
      <c r="QIQ125" s="150"/>
      <c r="QIR125" s="151"/>
      <c r="QIS125" s="152"/>
      <c r="QIT125" s="146"/>
      <c r="QIU125" s="113"/>
      <c r="QIV125" s="147"/>
      <c r="QIW125" s="113"/>
      <c r="QIX125" s="148"/>
      <c r="QIY125" s="149"/>
      <c r="QIZ125" s="150"/>
      <c r="QJA125" s="151"/>
      <c r="QJB125" s="152"/>
      <c r="QJC125" s="146"/>
      <c r="QJD125" s="113"/>
      <c r="QJE125" s="147"/>
      <c r="QJF125" s="113"/>
      <c r="QJG125" s="148"/>
      <c r="QJH125" s="149"/>
      <c r="QJI125" s="150"/>
      <c r="QJJ125" s="151"/>
      <c r="QJK125" s="152"/>
      <c r="QJL125" s="146"/>
      <c r="QJM125" s="113"/>
      <c r="QJN125" s="147"/>
      <c r="QJO125" s="113"/>
      <c r="QJP125" s="148"/>
      <c r="QJQ125" s="149"/>
      <c r="QJR125" s="150"/>
      <c r="QJS125" s="151"/>
      <c r="QJT125" s="152"/>
      <c r="QJU125" s="146"/>
      <c r="QJV125" s="113"/>
      <c r="QJW125" s="147"/>
      <c r="QJX125" s="113"/>
      <c r="QJY125" s="148"/>
      <c r="QJZ125" s="149"/>
      <c r="QKA125" s="150"/>
      <c r="QKB125" s="151"/>
      <c r="QKC125" s="152"/>
      <c r="QKD125" s="146"/>
      <c r="QKE125" s="113"/>
      <c r="QKF125" s="147"/>
      <c r="QKG125" s="113"/>
      <c r="QKH125" s="148"/>
      <c r="QKI125" s="149"/>
      <c r="QKJ125" s="150"/>
      <c r="QKK125" s="151"/>
      <c r="QKL125" s="152"/>
      <c r="QKM125" s="146"/>
      <c r="QKN125" s="113"/>
      <c r="QKO125" s="147"/>
      <c r="QKP125" s="113"/>
      <c r="QKQ125" s="148"/>
      <c r="QKR125" s="149"/>
      <c r="QKS125" s="150"/>
      <c r="QKT125" s="151"/>
      <c r="QKU125" s="152"/>
      <c r="QKV125" s="146"/>
      <c r="QKW125" s="113"/>
      <c r="QKX125" s="147"/>
      <c r="QKY125" s="113"/>
      <c r="QKZ125" s="148"/>
      <c r="QLA125" s="149"/>
      <c r="QLB125" s="150"/>
      <c r="QLC125" s="151"/>
      <c r="QLD125" s="152"/>
      <c r="QLE125" s="146"/>
      <c r="QLF125" s="113"/>
      <c r="QLG125" s="147"/>
      <c r="QLH125" s="113"/>
      <c r="QLI125" s="148"/>
      <c r="QLJ125" s="149"/>
      <c r="QLK125" s="150"/>
      <c r="QLL125" s="151"/>
      <c r="QLM125" s="152"/>
      <c r="QLN125" s="146"/>
      <c r="QLO125" s="113"/>
      <c r="QLP125" s="147"/>
      <c r="QLQ125" s="113"/>
      <c r="QLR125" s="148"/>
      <c r="QLS125" s="149"/>
      <c r="QLT125" s="150"/>
      <c r="QLU125" s="151"/>
      <c r="QLV125" s="152"/>
      <c r="QLW125" s="146"/>
      <c r="QLX125" s="113"/>
      <c r="QLY125" s="147"/>
      <c r="QLZ125" s="113"/>
      <c r="QMA125" s="148"/>
      <c r="QMB125" s="149"/>
      <c r="QMC125" s="150"/>
      <c r="QMD125" s="151"/>
      <c r="QME125" s="152"/>
      <c r="QMF125" s="146"/>
      <c r="QMG125" s="113"/>
      <c r="QMH125" s="147"/>
      <c r="QMI125" s="113"/>
      <c r="QMJ125" s="148"/>
      <c r="QMK125" s="149"/>
      <c r="QML125" s="150"/>
      <c r="QMM125" s="151"/>
      <c r="QMN125" s="152"/>
      <c r="QMO125" s="146"/>
      <c r="QMP125" s="113"/>
      <c r="QMQ125" s="147"/>
      <c r="QMR125" s="113"/>
      <c r="QMS125" s="148"/>
      <c r="QMT125" s="149"/>
      <c r="QMU125" s="150"/>
      <c r="QMV125" s="151"/>
      <c r="QMW125" s="152"/>
      <c r="QMX125" s="146"/>
      <c r="QMY125" s="113"/>
      <c r="QMZ125" s="147"/>
      <c r="QNA125" s="113"/>
      <c r="QNB125" s="148"/>
      <c r="QNC125" s="149"/>
      <c r="QND125" s="150"/>
      <c r="QNE125" s="151"/>
      <c r="QNF125" s="152"/>
      <c r="QNG125" s="146"/>
      <c r="QNH125" s="113"/>
      <c r="QNI125" s="147"/>
      <c r="QNJ125" s="113"/>
      <c r="QNK125" s="148"/>
      <c r="QNL125" s="149"/>
      <c r="QNM125" s="150"/>
      <c r="QNN125" s="151"/>
      <c r="QNO125" s="152"/>
      <c r="QNP125" s="146"/>
      <c r="QNQ125" s="113"/>
      <c r="QNR125" s="147"/>
      <c r="QNS125" s="113"/>
      <c r="QNT125" s="148"/>
      <c r="QNU125" s="149"/>
      <c r="QNV125" s="150"/>
      <c r="QNW125" s="151"/>
      <c r="QNX125" s="152"/>
      <c r="QNY125" s="146"/>
      <c r="QNZ125" s="113"/>
      <c r="QOA125" s="147"/>
      <c r="QOB125" s="113"/>
      <c r="QOC125" s="148"/>
      <c r="QOD125" s="149"/>
      <c r="QOE125" s="150"/>
      <c r="QOF125" s="151"/>
      <c r="QOG125" s="152"/>
      <c r="QOH125" s="146"/>
      <c r="QOI125" s="113"/>
      <c r="QOJ125" s="147"/>
      <c r="QOK125" s="113"/>
      <c r="QOL125" s="148"/>
      <c r="QOM125" s="149"/>
      <c r="QON125" s="150"/>
      <c r="QOO125" s="151"/>
      <c r="QOP125" s="152"/>
      <c r="QOQ125" s="146"/>
      <c r="QOR125" s="113"/>
      <c r="QOS125" s="147"/>
      <c r="QOT125" s="113"/>
      <c r="QOU125" s="148"/>
      <c r="QOV125" s="149"/>
      <c r="QOW125" s="150"/>
      <c r="QOX125" s="151"/>
      <c r="QOY125" s="152"/>
      <c r="QOZ125" s="146"/>
      <c r="QPA125" s="113"/>
      <c r="QPB125" s="147"/>
      <c r="QPC125" s="113"/>
      <c r="QPD125" s="148"/>
      <c r="QPE125" s="149"/>
      <c r="QPF125" s="150"/>
      <c r="QPG125" s="151"/>
      <c r="QPH125" s="152"/>
      <c r="QPI125" s="146"/>
      <c r="QPJ125" s="113"/>
      <c r="QPK125" s="147"/>
      <c r="QPL125" s="113"/>
      <c r="QPM125" s="148"/>
      <c r="QPN125" s="149"/>
      <c r="QPO125" s="150"/>
      <c r="QPP125" s="151"/>
      <c r="QPQ125" s="152"/>
      <c r="QPR125" s="146"/>
      <c r="QPS125" s="113"/>
      <c r="QPT125" s="147"/>
      <c r="QPU125" s="113"/>
      <c r="QPV125" s="148"/>
      <c r="QPW125" s="149"/>
      <c r="QPX125" s="150"/>
      <c r="QPY125" s="151"/>
      <c r="QPZ125" s="152"/>
      <c r="QQA125" s="146"/>
      <c r="QQB125" s="113"/>
      <c r="QQC125" s="147"/>
      <c r="QQD125" s="113"/>
      <c r="QQE125" s="148"/>
      <c r="QQF125" s="149"/>
      <c r="QQG125" s="150"/>
      <c r="QQH125" s="151"/>
      <c r="QQI125" s="152"/>
      <c r="QQJ125" s="146"/>
      <c r="QQK125" s="113"/>
      <c r="QQL125" s="147"/>
      <c r="QQM125" s="113"/>
      <c r="QQN125" s="148"/>
      <c r="QQO125" s="149"/>
      <c r="QQP125" s="150"/>
      <c r="QQQ125" s="151"/>
      <c r="QQR125" s="152"/>
      <c r="QQS125" s="146"/>
      <c r="QQT125" s="113"/>
      <c r="QQU125" s="147"/>
      <c r="QQV125" s="113"/>
      <c r="QQW125" s="148"/>
      <c r="QQX125" s="149"/>
      <c r="QQY125" s="150"/>
      <c r="QQZ125" s="151"/>
      <c r="QRA125" s="152"/>
      <c r="QRB125" s="146"/>
      <c r="QRC125" s="113"/>
      <c r="QRD125" s="147"/>
      <c r="QRE125" s="113"/>
      <c r="QRF125" s="148"/>
      <c r="QRG125" s="149"/>
      <c r="QRH125" s="150"/>
      <c r="QRI125" s="151"/>
      <c r="QRJ125" s="152"/>
      <c r="QRK125" s="146"/>
      <c r="QRL125" s="113"/>
      <c r="QRM125" s="147"/>
      <c r="QRN125" s="113"/>
      <c r="QRO125" s="148"/>
      <c r="QRP125" s="149"/>
      <c r="QRQ125" s="150"/>
      <c r="QRR125" s="151"/>
      <c r="QRS125" s="152"/>
      <c r="QRT125" s="146"/>
      <c r="QRU125" s="113"/>
      <c r="QRV125" s="147"/>
      <c r="QRW125" s="113"/>
      <c r="QRX125" s="148"/>
      <c r="QRY125" s="149"/>
      <c r="QRZ125" s="150"/>
      <c r="QSA125" s="151"/>
      <c r="QSB125" s="152"/>
      <c r="QSC125" s="146"/>
      <c r="QSD125" s="113"/>
      <c r="QSE125" s="147"/>
      <c r="QSF125" s="113"/>
      <c r="QSG125" s="148"/>
      <c r="QSH125" s="149"/>
      <c r="QSI125" s="150"/>
      <c r="QSJ125" s="151"/>
      <c r="QSK125" s="152"/>
      <c r="QSL125" s="146"/>
      <c r="QSM125" s="113"/>
      <c r="QSN125" s="147"/>
      <c r="QSO125" s="113"/>
      <c r="QSP125" s="148"/>
      <c r="QSQ125" s="149"/>
      <c r="QSR125" s="150"/>
      <c r="QSS125" s="151"/>
      <c r="QST125" s="152"/>
      <c r="QSU125" s="146"/>
      <c r="QSV125" s="113"/>
      <c r="QSW125" s="147"/>
      <c r="QSX125" s="113"/>
      <c r="QSY125" s="148"/>
      <c r="QSZ125" s="149"/>
      <c r="QTA125" s="150"/>
      <c r="QTB125" s="151"/>
      <c r="QTC125" s="152"/>
      <c r="QTD125" s="146"/>
      <c r="QTE125" s="113"/>
      <c r="QTF125" s="147"/>
      <c r="QTG125" s="113"/>
      <c r="QTH125" s="148"/>
      <c r="QTI125" s="149"/>
      <c r="QTJ125" s="150"/>
      <c r="QTK125" s="151"/>
      <c r="QTL125" s="152"/>
      <c r="QTM125" s="146"/>
      <c r="QTN125" s="113"/>
      <c r="QTO125" s="147"/>
      <c r="QTP125" s="113"/>
      <c r="QTQ125" s="148"/>
      <c r="QTR125" s="149"/>
      <c r="QTS125" s="150"/>
      <c r="QTT125" s="151"/>
      <c r="QTU125" s="152"/>
      <c r="QTV125" s="146"/>
      <c r="QTW125" s="113"/>
      <c r="QTX125" s="147"/>
      <c r="QTY125" s="113"/>
      <c r="QTZ125" s="148"/>
      <c r="QUA125" s="149"/>
      <c r="QUB125" s="150"/>
      <c r="QUC125" s="151"/>
      <c r="QUD125" s="152"/>
      <c r="QUE125" s="146"/>
      <c r="QUF125" s="113"/>
      <c r="QUG125" s="147"/>
      <c r="QUH125" s="113"/>
      <c r="QUI125" s="148"/>
      <c r="QUJ125" s="149"/>
      <c r="QUK125" s="150"/>
      <c r="QUL125" s="151"/>
      <c r="QUM125" s="152"/>
      <c r="QUN125" s="146"/>
      <c r="QUO125" s="113"/>
      <c r="QUP125" s="147"/>
      <c r="QUQ125" s="113"/>
      <c r="QUR125" s="148"/>
      <c r="QUS125" s="149"/>
      <c r="QUT125" s="150"/>
      <c r="QUU125" s="151"/>
      <c r="QUV125" s="152"/>
      <c r="QUW125" s="146"/>
      <c r="QUX125" s="113"/>
      <c r="QUY125" s="147"/>
      <c r="QUZ125" s="113"/>
      <c r="QVA125" s="148"/>
      <c r="QVB125" s="149"/>
      <c r="QVC125" s="150"/>
      <c r="QVD125" s="151"/>
      <c r="QVE125" s="152"/>
      <c r="QVF125" s="146"/>
      <c r="QVG125" s="113"/>
      <c r="QVH125" s="147"/>
      <c r="QVI125" s="113"/>
      <c r="QVJ125" s="148"/>
      <c r="QVK125" s="149"/>
      <c r="QVL125" s="150"/>
      <c r="QVM125" s="151"/>
      <c r="QVN125" s="152"/>
      <c r="QVO125" s="146"/>
      <c r="QVP125" s="113"/>
      <c r="QVQ125" s="147"/>
      <c r="QVR125" s="113"/>
      <c r="QVS125" s="148"/>
      <c r="QVT125" s="149"/>
      <c r="QVU125" s="150"/>
      <c r="QVV125" s="151"/>
      <c r="QVW125" s="152"/>
      <c r="QVX125" s="146"/>
      <c r="QVY125" s="113"/>
      <c r="QVZ125" s="147"/>
      <c r="QWA125" s="113"/>
      <c r="QWB125" s="148"/>
      <c r="QWC125" s="149"/>
      <c r="QWD125" s="150"/>
      <c r="QWE125" s="151"/>
      <c r="QWF125" s="152"/>
      <c r="QWG125" s="146"/>
      <c r="QWH125" s="113"/>
      <c r="QWI125" s="147"/>
      <c r="QWJ125" s="113"/>
      <c r="QWK125" s="148"/>
      <c r="QWL125" s="149"/>
      <c r="QWM125" s="150"/>
      <c r="QWN125" s="151"/>
      <c r="QWO125" s="152"/>
      <c r="QWP125" s="146"/>
      <c r="QWQ125" s="113"/>
      <c r="QWR125" s="147"/>
      <c r="QWS125" s="113"/>
      <c r="QWT125" s="148"/>
      <c r="QWU125" s="149"/>
      <c r="QWV125" s="150"/>
      <c r="QWW125" s="151"/>
      <c r="QWX125" s="152"/>
      <c r="QWY125" s="146"/>
      <c r="QWZ125" s="113"/>
      <c r="QXA125" s="147"/>
      <c r="QXB125" s="113"/>
      <c r="QXC125" s="148"/>
      <c r="QXD125" s="149"/>
      <c r="QXE125" s="150"/>
      <c r="QXF125" s="151"/>
      <c r="QXG125" s="152"/>
      <c r="QXH125" s="146"/>
      <c r="QXI125" s="113"/>
      <c r="QXJ125" s="147"/>
      <c r="QXK125" s="113"/>
      <c r="QXL125" s="148"/>
      <c r="QXM125" s="149"/>
      <c r="QXN125" s="150"/>
      <c r="QXO125" s="151"/>
      <c r="QXP125" s="152"/>
      <c r="QXQ125" s="146"/>
      <c r="QXR125" s="113"/>
      <c r="QXS125" s="147"/>
      <c r="QXT125" s="113"/>
      <c r="QXU125" s="148"/>
      <c r="QXV125" s="149"/>
      <c r="QXW125" s="150"/>
      <c r="QXX125" s="151"/>
      <c r="QXY125" s="152"/>
      <c r="QXZ125" s="146"/>
      <c r="QYA125" s="113"/>
      <c r="QYB125" s="147"/>
      <c r="QYC125" s="113"/>
      <c r="QYD125" s="148"/>
      <c r="QYE125" s="149"/>
      <c r="QYF125" s="150"/>
      <c r="QYG125" s="151"/>
      <c r="QYH125" s="152"/>
      <c r="QYI125" s="146"/>
      <c r="QYJ125" s="113"/>
      <c r="QYK125" s="147"/>
      <c r="QYL125" s="113"/>
      <c r="QYM125" s="148"/>
      <c r="QYN125" s="149"/>
      <c r="QYO125" s="150"/>
      <c r="QYP125" s="151"/>
      <c r="QYQ125" s="152"/>
      <c r="QYR125" s="146"/>
      <c r="QYS125" s="113"/>
      <c r="QYT125" s="147"/>
      <c r="QYU125" s="113"/>
      <c r="QYV125" s="148"/>
      <c r="QYW125" s="149"/>
      <c r="QYX125" s="150"/>
      <c r="QYY125" s="151"/>
      <c r="QYZ125" s="152"/>
      <c r="QZA125" s="146"/>
      <c r="QZB125" s="113"/>
      <c r="QZC125" s="147"/>
      <c r="QZD125" s="113"/>
      <c r="QZE125" s="148"/>
      <c r="QZF125" s="149"/>
      <c r="QZG125" s="150"/>
      <c r="QZH125" s="151"/>
      <c r="QZI125" s="152"/>
      <c r="QZJ125" s="146"/>
      <c r="QZK125" s="113"/>
      <c r="QZL125" s="147"/>
      <c r="QZM125" s="113"/>
      <c r="QZN125" s="148"/>
      <c r="QZO125" s="149"/>
      <c r="QZP125" s="150"/>
      <c r="QZQ125" s="151"/>
      <c r="QZR125" s="152"/>
      <c r="QZS125" s="146"/>
      <c r="QZT125" s="113"/>
      <c r="QZU125" s="147"/>
      <c r="QZV125" s="113"/>
      <c r="QZW125" s="148"/>
      <c r="QZX125" s="149"/>
      <c r="QZY125" s="150"/>
      <c r="QZZ125" s="151"/>
      <c r="RAA125" s="152"/>
      <c r="RAB125" s="146"/>
      <c r="RAC125" s="113"/>
      <c r="RAD125" s="147"/>
      <c r="RAE125" s="113"/>
      <c r="RAF125" s="148"/>
      <c r="RAG125" s="149"/>
      <c r="RAH125" s="150"/>
      <c r="RAI125" s="151"/>
      <c r="RAJ125" s="152"/>
      <c r="RAK125" s="146"/>
      <c r="RAL125" s="113"/>
      <c r="RAM125" s="147"/>
      <c r="RAN125" s="113"/>
      <c r="RAO125" s="148"/>
      <c r="RAP125" s="149"/>
      <c r="RAQ125" s="150"/>
      <c r="RAR125" s="151"/>
      <c r="RAS125" s="152"/>
      <c r="RAT125" s="146"/>
      <c r="RAU125" s="113"/>
      <c r="RAV125" s="147"/>
      <c r="RAW125" s="113"/>
      <c r="RAX125" s="148"/>
      <c r="RAY125" s="149"/>
      <c r="RAZ125" s="150"/>
      <c r="RBA125" s="151"/>
      <c r="RBB125" s="152"/>
      <c r="RBC125" s="146"/>
      <c r="RBD125" s="113"/>
      <c r="RBE125" s="147"/>
      <c r="RBF125" s="113"/>
      <c r="RBG125" s="148"/>
      <c r="RBH125" s="149"/>
      <c r="RBI125" s="150"/>
      <c r="RBJ125" s="151"/>
      <c r="RBK125" s="152"/>
      <c r="RBL125" s="146"/>
      <c r="RBM125" s="113"/>
      <c r="RBN125" s="147"/>
      <c r="RBO125" s="113"/>
      <c r="RBP125" s="148"/>
      <c r="RBQ125" s="149"/>
      <c r="RBR125" s="150"/>
      <c r="RBS125" s="151"/>
      <c r="RBT125" s="152"/>
      <c r="RBU125" s="146"/>
      <c r="RBV125" s="113"/>
      <c r="RBW125" s="147"/>
      <c r="RBX125" s="113"/>
      <c r="RBY125" s="148"/>
      <c r="RBZ125" s="149"/>
      <c r="RCA125" s="150"/>
      <c r="RCB125" s="151"/>
      <c r="RCC125" s="152"/>
      <c r="RCD125" s="146"/>
      <c r="RCE125" s="113"/>
      <c r="RCF125" s="147"/>
      <c r="RCG125" s="113"/>
      <c r="RCH125" s="148"/>
      <c r="RCI125" s="149"/>
      <c r="RCJ125" s="150"/>
      <c r="RCK125" s="151"/>
      <c r="RCL125" s="152"/>
      <c r="RCM125" s="146"/>
      <c r="RCN125" s="113"/>
      <c r="RCO125" s="147"/>
      <c r="RCP125" s="113"/>
      <c r="RCQ125" s="148"/>
      <c r="RCR125" s="149"/>
      <c r="RCS125" s="150"/>
      <c r="RCT125" s="151"/>
      <c r="RCU125" s="152"/>
      <c r="RCV125" s="146"/>
      <c r="RCW125" s="113"/>
      <c r="RCX125" s="147"/>
      <c r="RCY125" s="113"/>
      <c r="RCZ125" s="148"/>
      <c r="RDA125" s="149"/>
      <c r="RDB125" s="150"/>
      <c r="RDC125" s="151"/>
      <c r="RDD125" s="152"/>
      <c r="RDE125" s="146"/>
      <c r="RDF125" s="113"/>
      <c r="RDG125" s="147"/>
      <c r="RDH125" s="113"/>
      <c r="RDI125" s="148"/>
      <c r="RDJ125" s="149"/>
      <c r="RDK125" s="150"/>
      <c r="RDL125" s="151"/>
      <c r="RDM125" s="152"/>
      <c r="RDN125" s="146"/>
      <c r="RDO125" s="113"/>
      <c r="RDP125" s="147"/>
      <c r="RDQ125" s="113"/>
      <c r="RDR125" s="148"/>
      <c r="RDS125" s="149"/>
      <c r="RDT125" s="150"/>
      <c r="RDU125" s="151"/>
      <c r="RDV125" s="152"/>
      <c r="RDW125" s="146"/>
      <c r="RDX125" s="113"/>
      <c r="RDY125" s="147"/>
      <c r="RDZ125" s="113"/>
      <c r="REA125" s="148"/>
      <c r="REB125" s="149"/>
      <c r="REC125" s="150"/>
      <c r="RED125" s="151"/>
      <c r="REE125" s="152"/>
      <c r="REF125" s="146"/>
      <c r="REG125" s="113"/>
      <c r="REH125" s="147"/>
      <c r="REI125" s="113"/>
      <c r="REJ125" s="148"/>
      <c r="REK125" s="149"/>
      <c r="REL125" s="150"/>
      <c r="REM125" s="151"/>
      <c r="REN125" s="152"/>
      <c r="REO125" s="146"/>
      <c r="REP125" s="113"/>
      <c r="REQ125" s="147"/>
      <c r="RER125" s="113"/>
      <c r="RES125" s="148"/>
      <c r="RET125" s="149"/>
      <c r="REU125" s="150"/>
      <c r="REV125" s="151"/>
      <c r="REW125" s="152"/>
      <c r="REX125" s="146"/>
      <c r="REY125" s="113"/>
      <c r="REZ125" s="147"/>
      <c r="RFA125" s="113"/>
      <c r="RFB125" s="148"/>
      <c r="RFC125" s="149"/>
      <c r="RFD125" s="150"/>
      <c r="RFE125" s="151"/>
      <c r="RFF125" s="152"/>
      <c r="RFG125" s="146"/>
      <c r="RFH125" s="113"/>
      <c r="RFI125" s="147"/>
      <c r="RFJ125" s="113"/>
      <c r="RFK125" s="148"/>
      <c r="RFL125" s="149"/>
      <c r="RFM125" s="150"/>
      <c r="RFN125" s="151"/>
      <c r="RFO125" s="152"/>
      <c r="RFP125" s="146"/>
      <c r="RFQ125" s="113"/>
      <c r="RFR125" s="147"/>
      <c r="RFS125" s="113"/>
      <c r="RFT125" s="148"/>
      <c r="RFU125" s="149"/>
      <c r="RFV125" s="150"/>
      <c r="RFW125" s="151"/>
      <c r="RFX125" s="152"/>
      <c r="RFY125" s="146"/>
      <c r="RFZ125" s="113"/>
      <c r="RGA125" s="147"/>
      <c r="RGB125" s="113"/>
      <c r="RGC125" s="148"/>
      <c r="RGD125" s="149"/>
      <c r="RGE125" s="150"/>
      <c r="RGF125" s="151"/>
      <c r="RGG125" s="152"/>
      <c r="RGH125" s="146"/>
      <c r="RGI125" s="113"/>
      <c r="RGJ125" s="147"/>
      <c r="RGK125" s="113"/>
      <c r="RGL125" s="148"/>
      <c r="RGM125" s="149"/>
      <c r="RGN125" s="150"/>
      <c r="RGO125" s="151"/>
      <c r="RGP125" s="152"/>
      <c r="RGQ125" s="146"/>
      <c r="RGR125" s="113"/>
      <c r="RGS125" s="147"/>
      <c r="RGT125" s="113"/>
      <c r="RGU125" s="148"/>
      <c r="RGV125" s="149"/>
      <c r="RGW125" s="150"/>
      <c r="RGX125" s="151"/>
      <c r="RGY125" s="152"/>
      <c r="RGZ125" s="146"/>
      <c r="RHA125" s="113"/>
      <c r="RHB125" s="147"/>
      <c r="RHC125" s="113"/>
      <c r="RHD125" s="148"/>
      <c r="RHE125" s="149"/>
      <c r="RHF125" s="150"/>
      <c r="RHG125" s="151"/>
      <c r="RHH125" s="152"/>
      <c r="RHI125" s="146"/>
      <c r="RHJ125" s="113"/>
      <c r="RHK125" s="147"/>
      <c r="RHL125" s="113"/>
      <c r="RHM125" s="148"/>
      <c r="RHN125" s="149"/>
      <c r="RHO125" s="150"/>
      <c r="RHP125" s="151"/>
      <c r="RHQ125" s="152"/>
      <c r="RHR125" s="146"/>
      <c r="RHS125" s="113"/>
      <c r="RHT125" s="147"/>
      <c r="RHU125" s="113"/>
      <c r="RHV125" s="148"/>
      <c r="RHW125" s="149"/>
      <c r="RHX125" s="150"/>
      <c r="RHY125" s="151"/>
      <c r="RHZ125" s="152"/>
      <c r="RIA125" s="146"/>
      <c r="RIB125" s="113"/>
      <c r="RIC125" s="147"/>
      <c r="RID125" s="113"/>
      <c r="RIE125" s="148"/>
      <c r="RIF125" s="149"/>
      <c r="RIG125" s="150"/>
      <c r="RIH125" s="151"/>
      <c r="RII125" s="152"/>
      <c r="RIJ125" s="146"/>
      <c r="RIK125" s="113"/>
      <c r="RIL125" s="147"/>
      <c r="RIM125" s="113"/>
      <c r="RIN125" s="148"/>
      <c r="RIO125" s="149"/>
      <c r="RIP125" s="150"/>
      <c r="RIQ125" s="151"/>
      <c r="RIR125" s="152"/>
      <c r="RIS125" s="146"/>
      <c r="RIT125" s="113"/>
      <c r="RIU125" s="147"/>
      <c r="RIV125" s="113"/>
      <c r="RIW125" s="148"/>
      <c r="RIX125" s="149"/>
      <c r="RIY125" s="150"/>
      <c r="RIZ125" s="151"/>
      <c r="RJA125" s="152"/>
      <c r="RJB125" s="146"/>
      <c r="RJC125" s="113"/>
      <c r="RJD125" s="147"/>
      <c r="RJE125" s="113"/>
      <c r="RJF125" s="148"/>
      <c r="RJG125" s="149"/>
      <c r="RJH125" s="150"/>
      <c r="RJI125" s="151"/>
      <c r="RJJ125" s="152"/>
      <c r="RJK125" s="146"/>
      <c r="RJL125" s="113"/>
      <c r="RJM125" s="147"/>
      <c r="RJN125" s="113"/>
      <c r="RJO125" s="148"/>
      <c r="RJP125" s="149"/>
      <c r="RJQ125" s="150"/>
      <c r="RJR125" s="151"/>
      <c r="RJS125" s="152"/>
      <c r="RJT125" s="146"/>
      <c r="RJU125" s="113"/>
      <c r="RJV125" s="147"/>
      <c r="RJW125" s="113"/>
      <c r="RJX125" s="148"/>
      <c r="RJY125" s="149"/>
      <c r="RJZ125" s="150"/>
      <c r="RKA125" s="151"/>
      <c r="RKB125" s="152"/>
      <c r="RKC125" s="146"/>
      <c r="RKD125" s="113"/>
      <c r="RKE125" s="147"/>
      <c r="RKF125" s="113"/>
      <c r="RKG125" s="148"/>
      <c r="RKH125" s="149"/>
      <c r="RKI125" s="150"/>
      <c r="RKJ125" s="151"/>
      <c r="RKK125" s="152"/>
      <c r="RKL125" s="146"/>
      <c r="RKM125" s="113"/>
      <c r="RKN125" s="147"/>
      <c r="RKO125" s="113"/>
      <c r="RKP125" s="148"/>
      <c r="RKQ125" s="149"/>
      <c r="RKR125" s="150"/>
      <c r="RKS125" s="151"/>
      <c r="RKT125" s="152"/>
      <c r="RKU125" s="146"/>
      <c r="RKV125" s="113"/>
      <c r="RKW125" s="147"/>
      <c r="RKX125" s="113"/>
      <c r="RKY125" s="148"/>
      <c r="RKZ125" s="149"/>
      <c r="RLA125" s="150"/>
      <c r="RLB125" s="151"/>
      <c r="RLC125" s="152"/>
      <c r="RLD125" s="146"/>
      <c r="RLE125" s="113"/>
      <c r="RLF125" s="147"/>
      <c r="RLG125" s="113"/>
      <c r="RLH125" s="148"/>
      <c r="RLI125" s="149"/>
      <c r="RLJ125" s="150"/>
      <c r="RLK125" s="151"/>
      <c r="RLL125" s="152"/>
      <c r="RLM125" s="146"/>
      <c r="RLN125" s="113"/>
      <c r="RLO125" s="147"/>
      <c r="RLP125" s="113"/>
      <c r="RLQ125" s="148"/>
      <c r="RLR125" s="149"/>
      <c r="RLS125" s="150"/>
      <c r="RLT125" s="151"/>
      <c r="RLU125" s="152"/>
      <c r="RLV125" s="146"/>
      <c r="RLW125" s="113"/>
      <c r="RLX125" s="147"/>
      <c r="RLY125" s="113"/>
      <c r="RLZ125" s="148"/>
      <c r="RMA125" s="149"/>
      <c r="RMB125" s="150"/>
      <c r="RMC125" s="151"/>
      <c r="RMD125" s="152"/>
      <c r="RME125" s="146"/>
      <c r="RMF125" s="113"/>
      <c r="RMG125" s="147"/>
      <c r="RMH125" s="113"/>
      <c r="RMI125" s="148"/>
      <c r="RMJ125" s="149"/>
      <c r="RMK125" s="150"/>
      <c r="RML125" s="151"/>
      <c r="RMM125" s="152"/>
      <c r="RMN125" s="146"/>
      <c r="RMO125" s="113"/>
      <c r="RMP125" s="147"/>
      <c r="RMQ125" s="113"/>
      <c r="RMR125" s="148"/>
      <c r="RMS125" s="149"/>
      <c r="RMT125" s="150"/>
      <c r="RMU125" s="151"/>
      <c r="RMV125" s="152"/>
      <c r="RMW125" s="146"/>
      <c r="RMX125" s="113"/>
      <c r="RMY125" s="147"/>
      <c r="RMZ125" s="113"/>
      <c r="RNA125" s="148"/>
      <c r="RNB125" s="149"/>
      <c r="RNC125" s="150"/>
      <c r="RND125" s="151"/>
      <c r="RNE125" s="152"/>
      <c r="RNF125" s="146"/>
      <c r="RNG125" s="113"/>
      <c r="RNH125" s="147"/>
      <c r="RNI125" s="113"/>
      <c r="RNJ125" s="148"/>
      <c r="RNK125" s="149"/>
      <c r="RNL125" s="150"/>
      <c r="RNM125" s="151"/>
      <c r="RNN125" s="152"/>
      <c r="RNO125" s="146"/>
      <c r="RNP125" s="113"/>
      <c r="RNQ125" s="147"/>
      <c r="RNR125" s="113"/>
      <c r="RNS125" s="148"/>
      <c r="RNT125" s="149"/>
      <c r="RNU125" s="150"/>
      <c r="RNV125" s="151"/>
      <c r="RNW125" s="152"/>
      <c r="RNX125" s="146"/>
      <c r="RNY125" s="113"/>
      <c r="RNZ125" s="147"/>
      <c r="ROA125" s="113"/>
      <c r="ROB125" s="148"/>
      <c r="ROC125" s="149"/>
      <c r="ROD125" s="150"/>
      <c r="ROE125" s="151"/>
      <c r="ROF125" s="152"/>
      <c r="ROG125" s="146"/>
      <c r="ROH125" s="113"/>
      <c r="ROI125" s="147"/>
      <c r="ROJ125" s="113"/>
      <c r="ROK125" s="148"/>
      <c r="ROL125" s="149"/>
      <c r="ROM125" s="150"/>
      <c r="RON125" s="151"/>
      <c r="ROO125" s="152"/>
      <c r="ROP125" s="146"/>
      <c r="ROQ125" s="113"/>
      <c r="ROR125" s="147"/>
      <c r="ROS125" s="113"/>
      <c r="ROT125" s="148"/>
      <c r="ROU125" s="149"/>
      <c r="ROV125" s="150"/>
      <c r="ROW125" s="151"/>
      <c r="ROX125" s="152"/>
      <c r="ROY125" s="146"/>
      <c r="ROZ125" s="113"/>
      <c r="RPA125" s="147"/>
      <c r="RPB125" s="113"/>
      <c r="RPC125" s="148"/>
      <c r="RPD125" s="149"/>
      <c r="RPE125" s="150"/>
      <c r="RPF125" s="151"/>
      <c r="RPG125" s="152"/>
      <c r="RPH125" s="146"/>
      <c r="RPI125" s="113"/>
      <c r="RPJ125" s="147"/>
      <c r="RPK125" s="113"/>
      <c r="RPL125" s="148"/>
      <c r="RPM125" s="149"/>
      <c r="RPN125" s="150"/>
      <c r="RPO125" s="151"/>
      <c r="RPP125" s="152"/>
      <c r="RPQ125" s="146"/>
      <c r="RPR125" s="113"/>
      <c r="RPS125" s="147"/>
      <c r="RPT125" s="113"/>
      <c r="RPU125" s="148"/>
      <c r="RPV125" s="149"/>
      <c r="RPW125" s="150"/>
      <c r="RPX125" s="151"/>
      <c r="RPY125" s="152"/>
      <c r="RPZ125" s="146"/>
      <c r="RQA125" s="113"/>
      <c r="RQB125" s="147"/>
      <c r="RQC125" s="113"/>
      <c r="RQD125" s="148"/>
      <c r="RQE125" s="149"/>
      <c r="RQF125" s="150"/>
      <c r="RQG125" s="151"/>
      <c r="RQH125" s="152"/>
      <c r="RQI125" s="146"/>
      <c r="RQJ125" s="113"/>
      <c r="RQK125" s="147"/>
      <c r="RQL125" s="113"/>
      <c r="RQM125" s="148"/>
      <c r="RQN125" s="149"/>
      <c r="RQO125" s="150"/>
      <c r="RQP125" s="151"/>
      <c r="RQQ125" s="152"/>
      <c r="RQR125" s="146"/>
      <c r="RQS125" s="113"/>
      <c r="RQT125" s="147"/>
      <c r="RQU125" s="113"/>
      <c r="RQV125" s="148"/>
      <c r="RQW125" s="149"/>
      <c r="RQX125" s="150"/>
      <c r="RQY125" s="151"/>
      <c r="RQZ125" s="152"/>
      <c r="RRA125" s="146"/>
      <c r="RRB125" s="113"/>
      <c r="RRC125" s="147"/>
      <c r="RRD125" s="113"/>
      <c r="RRE125" s="148"/>
      <c r="RRF125" s="149"/>
      <c r="RRG125" s="150"/>
      <c r="RRH125" s="151"/>
      <c r="RRI125" s="152"/>
      <c r="RRJ125" s="146"/>
      <c r="RRK125" s="113"/>
      <c r="RRL125" s="147"/>
      <c r="RRM125" s="113"/>
      <c r="RRN125" s="148"/>
      <c r="RRO125" s="149"/>
      <c r="RRP125" s="150"/>
      <c r="RRQ125" s="151"/>
      <c r="RRR125" s="152"/>
      <c r="RRS125" s="146"/>
      <c r="RRT125" s="113"/>
      <c r="RRU125" s="147"/>
      <c r="RRV125" s="113"/>
      <c r="RRW125" s="148"/>
      <c r="RRX125" s="149"/>
      <c r="RRY125" s="150"/>
      <c r="RRZ125" s="151"/>
      <c r="RSA125" s="152"/>
      <c r="RSB125" s="146"/>
      <c r="RSC125" s="113"/>
      <c r="RSD125" s="147"/>
      <c r="RSE125" s="113"/>
      <c r="RSF125" s="148"/>
      <c r="RSG125" s="149"/>
      <c r="RSH125" s="150"/>
      <c r="RSI125" s="151"/>
      <c r="RSJ125" s="152"/>
      <c r="RSK125" s="146"/>
      <c r="RSL125" s="113"/>
      <c r="RSM125" s="147"/>
      <c r="RSN125" s="113"/>
      <c r="RSO125" s="148"/>
      <c r="RSP125" s="149"/>
      <c r="RSQ125" s="150"/>
      <c r="RSR125" s="151"/>
      <c r="RSS125" s="152"/>
      <c r="RST125" s="146"/>
      <c r="RSU125" s="113"/>
      <c r="RSV125" s="147"/>
      <c r="RSW125" s="113"/>
      <c r="RSX125" s="148"/>
      <c r="RSY125" s="149"/>
      <c r="RSZ125" s="150"/>
      <c r="RTA125" s="151"/>
      <c r="RTB125" s="152"/>
      <c r="RTC125" s="146"/>
      <c r="RTD125" s="113"/>
      <c r="RTE125" s="147"/>
      <c r="RTF125" s="113"/>
      <c r="RTG125" s="148"/>
      <c r="RTH125" s="149"/>
      <c r="RTI125" s="150"/>
      <c r="RTJ125" s="151"/>
      <c r="RTK125" s="152"/>
      <c r="RTL125" s="146"/>
      <c r="RTM125" s="113"/>
      <c r="RTN125" s="147"/>
      <c r="RTO125" s="113"/>
      <c r="RTP125" s="148"/>
      <c r="RTQ125" s="149"/>
      <c r="RTR125" s="150"/>
      <c r="RTS125" s="151"/>
      <c r="RTT125" s="152"/>
      <c r="RTU125" s="146"/>
      <c r="RTV125" s="113"/>
      <c r="RTW125" s="147"/>
      <c r="RTX125" s="113"/>
      <c r="RTY125" s="148"/>
      <c r="RTZ125" s="149"/>
      <c r="RUA125" s="150"/>
      <c r="RUB125" s="151"/>
      <c r="RUC125" s="152"/>
      <c r="RUD125" s="146"/>
      <c r="RUE125" s="113"/>
      <c r="RUF125" s="147"/>
      <c r="RUG125" s="113"/>
      <c r="RUH125" s="148"/>
      <c r="RUI125" s="149"/>
      <c r="RUJ125" s="150"/>
      <c r="RUK125" s="151"/>
      <c r="RUL125" s="152"/>
      <c r="RUM125" s="146"/>
      <c r="RUN125" s="113"/>
      <c r="RUO125" s="147"/>
      <c r="RUP125" s="113"/>
      <c r="RUQ125" s="148"/>
      <c r="RUR125" s="149"/>
      <c r="RUS125" s="150"/>
      <c r="RUT125" s="151"/>
      <c r="RUU125" s="152"/>
      <c r="RUV125" s="146"/>
      <c r="RUW125" s="113"/>
      <c r="RUX125" s="147"/>
      <c r="RUY125" s="113"/>
      <c r="RUZ125" s="148"/>
      <c r="RVA125" s="149"/>
      <c r="RVB125" s="150"/>
      <c r="RVC125" s="151"/>
      <c r="RVD125" s="152"/>
      <c r="RVE125" s="146"/>
      <c r="RVF125" s="113"/>
      <c r="RVG125" s="147"/>
      <c r="RVH125" s="113"/>
      <c r="RVI125" s="148"/>
      <c r="RVJ125" s="149"/>
      <c r="RVK125" s="150"/>
      <c r="RVL125" s="151"/>
      <c r="RVM125" s="152"/>
      <c r="RVN125" s="146"/>
      <c r="RVO125" s="113"/>
      <c r="RVP125" s="147"/>
      <c r="RVQ125" s="113"/>
      <c r="RVR125" s="148"/>
      <c r="RVS125" s="149"/>
      <c r="RVT125" s="150"/>
      <c r="RVU125" s="151"/>
      <c r="RVV125" s="152"/>
      <c r="RVW125" s="146"/>
      <c r="RVX125" s="113"/>
      <c r="RVY125" s="147"/>
      <c r="RVZ125" s="113"/>
      <c r="RWA125" s="148"/>
      <c r="RWB125" s="149"/>
      <c r="RWC125" s="150"/>
      <c r="RWD125" s="151"/>
      <c r="RWE125" s="152"/>
      <c r="RWF125" s="146"/>
      <c r="RWG125" s="113"/>
      <c r="RWH125" s="147"/>
      <c r="RWI125" s="113"/>
      <c r="RWJ125" s="148"/>
      <c r="RWK125" s="149"/>
      <c r="RWL125" s="150"/>
      <c r="RWM125" s="151"/>
      <c r="RWN125" s="152"/>
      <c r="RWO125" s="146"/>
      <c r="RWP125" s="113"/>
      <c r="RWQ125" s="147"/>
      <c r="RWR125" s="113"/>
      <c r="RWS125" s="148"/>
      <c r="RWT125" s="149"/>
      <c r="RWU125" s="150"/>
      <c r="RWV125" s="151"/>
      <c r="RWW125" s="152"/>
      <c r="RWX125" s="146"/>
      <c r="RWY125" s="113"/>
      <c r="RWZ125" s="147"/>
      <c r="RXA125" s="113"/>
      <c r="RXB125" s="148"/>
      <c r="RXC125" s="149"/>
      <c r="RXD125" s="150"/>
      <c r="RXE125" s="151"/>
      <c r="RXF125" s="152"/>
      <c r="RXG125" s="146"/>
      <c r="RXH125" s="113"/>
      <c r="RXI125" s="147"/>
      <c r="RXJ125" s="113"/>
      <c r="RXK125" s="148"/>
      <c r="RXL125" s="149"/>
      <c r="RXM125" s="150"/>
      <c r="RXN125" s="151"/>
      <c r="RXO125" s="152"/>
      <c r="RXP125" s="146"/>
      <c r="RXQ125" s="113"/>
      <c r="RXR125" s="147"/>
      <c r="RXS125" s="113"/>
      <c r="RXT125" s="148"/>
      <c r="RXU125" s="149"/>
      <c r="RXV125" s="150"/>
      <c r="RXW125" s="151"/>
      <c r="RXX125" s="152"/>
      <c r="RXY125" s="146"/>
      <c r="RXZ125" s="113"/>
      <c r="RYA125" s="147"/>
      <c r="RYB125" s="113"/>
      <c r="RYC125" s="148"/>
      <c r="RYD125" s="149"/>
      <c r="RYE125" s="150"/>
      <c r="RYF125" s="151"/>
      <c r="RYG125" s="152"/>
      <c r="RYH125" s="146"/>
      <c r="RYI125" s="113"/>
      <c r="RYJ125" s="147"/>
      <c r="RYK125" s="113"/>
      <c r="RYL125" s="148"/>
      <c r="RYM125" s="149"/>
      <c r="RYN125" s="150"/>
      <c r="RYO125" s="151"/>
      <c r="RYP125" s="152"/>
      <c r="RYQ125" s="146"/>
      <c r="RYR125" s="113"/>
      <c r="RYS125" s="147"/>
      <c r="RYT125" s="113"/>
      <c r="RYU125" s="148"/>
      <c r="RYV125" s="149"/>
      <c r="RYW125" s="150"/>
      <c r="RYX125" s="151"/>
      <c r="RYY125" s="152"/>
      <c r="RYZ125" s="146"/>
      <c r="RZA125" s="113"/>
      <c r="RZB125" s="147"/>
      <c r="RZC125" s="113"/>
      <c r="RZD125" s="148"/>
      <c r="RZE125" s="149"/>
      <c r="RZF125" s="150"/>
      <c r="RZG125" s="151"/>
      <c r="RZH125" s="152"/>
      <c r="RZI125" s="146"/>
      <c r="RZJ125" s="113"/>
      <c r="RZK125" s="147"/>
      <c r="RZL125" s="113"/>
      <c r="RZM125" s="148"/>
      <c r="RZN125" s="149"/>
      <c r="RZO125" s="150"/>
      <c r="RZP125" s="151"/>
      <c r="RZQ125" s="152"/>
      <c r="RZR125" s="146"/>
      <c r="RZS125" s="113"/>
      <c r="RZT125" s="147"/>
      <c r="RZU125" s="113"/>
      <c r="RZV125" s="148"/>
      <c r="RZW125" s="149"/>
      <c r="RZX125" s="150"/>
      <c r="RZY125" s="151"/>
      <c r="RZZ125" s="152"/>
      <c r="SAA125" s="146"/>
      <c r="SAB125" s="113"/>
      <c r="SAC125" s="147"/>
      <c r="SAD125" s="113"/>
      <c r="SAE125" s="148"/>
      <c r="SAF125" s="149"/>
      <c r="SAG125" s="150"/>
      <c r="SAH125" s="151"/>
      <c r="SAI125" s="152"/>
      <c r="SAJ125" s="146"/>
      <c r="SAK125" s="113"/>
      <c r="SAL125" s="147"/>
      <c r="SAM125" s="113"/>
      <c r="SAN125" s="148"/>
      <c r="SAO125" s="149"/>
      <c r="SAP125" s="150"/>
      <c r="SAQ125" s="151"/>
      <c r="SAR125" s="152"/>
      <c r="SAS125" s="146"/>
      <c r="SAT125" s="113"/>
      <c r="SAU125" s="147"/>
      <c r="SAV125" s="113"/>
      <c r="SAW125" s="148"/>
      <c r="SAX125" s="149"/>
      <c r="SAY125" s="150"/>
      <c r="SAZ125" s="151"/>
      <c r="SBA125" s="152"/>
      <c r="SBB125" s="146"/>
      <c r="SBC125" s="113"/>
      <c r="SBD125" s="147"/>
      <c r="SBE125" s="113"/>
      <c r="SBF125" s="148"/>
      <c r="SBG125" s="149"/>
      <c r="SBH125" s="150"/>
      <c r="SBI125" s="151"/>
      <c r="SBJ125" s="152"/>
      <c r="SBK125" s="146"/>
      <c r="SBL125" s="113"/>
      <c r="SBM125" s="147"/>
      <c r="SBN125" s="113"/>
      <c r="SBO125" s="148"/>
      <c r="SBP125" s="149"/>
      <c r="SBQ125" s="150"/>
      <c r="SBR125" s="151"/>
      <c r="SBS125" s="152"/>
      <c r="SBT125" s="146"/>
      <c r="SBU125" s="113"/>
      <c r="SBV125" s="147"/>
      <c r="SBW125" s="113"/>
      <c r="SBX125" s="148"/>
      <c r="SBY125" s="149"/>
      <c r="SBZ125" s="150"/>
      <c r="SCA125" s="151"/>
      <c r="SCB125" s="152"/>
      <c r="SCC125" s="146"/>
      <c r="SCD125" s="113"/>
      <c r="SCE125" s="147"/>
      <c r="SCF125" s="113"/>
      <c r="SCG125" s="148"/>
      <c r="SCH125" s="149"/>
      <c r="SCI125" s="150"/>
      <c r="SCJ125" s="151"/>
      <c r="SCK125" s="152"/>
      <c r="SCL125" s="146"/>
      <c r="SCM125" s="113"/>
      <c r="SCN125" s="147"/>
      <c r="SCO125" s="113"/>
      <c r="SCP125" s="148"/>
      <c r="SCQ125" s="149"/>
      <c r="SCR125" s="150"/>
      <c r="SCS125" s="151"/>
      <c r="SCT125" s="152"/>
      <c r="SCU125" s="146"/>
      <c r="SCV125" s="113"/>
      <c r="SCW125" s="147"/>
      <c r="SCX125" s="113"/>
      <c r="SCY125" s="148"/>
      <c r="SCZ125" s="149"/>
      <c r="SDA125" s="150"/>
      <c r="SDB125" s="151"/>
      <c r="SDC125" s="152"/>
      <c r="SDD125" s="146"/>
      <c r="SDE125" s="113"/>
      <c r="SDF125" s="147"/>
      <c r="SDG125" s="113"/>
      <c r="SDH125" s="148"/>
      <c r="SDI125" s="149"/>
      <c r="SDJ125" s="150"/>
      <c r="SDK125" s="151"/>
      <c r="SDL125" s="152"/>
      <c r="SDM125" s="146"/>
      <c r="SDN125" s="113"/>
      <c r="SDO125" s="147"/>
      <c r="SDP125" s="113"/>
      <c r="SDQ125" s="148"/>
      <c r="SDR125" s="149"/>
      <c r="SDS125" s="150"/>
      <c r="SDT125" s="151"/>
      <c r="SDU125" s="152"/>
      <c r="SDV125" s="146"/>
      <c r="SDW125" s="113"/>
      <c r="SDX125" s="147"/>
      <c r="SDY125" s="113"/>
      <c r="SDZ125" s="148"/>
      <c r="SEA125" s="149"/>
      <c r="SEB125" s="150"/>
      <c r="SEC125" s="151"/>
      <c r="SED125" s="152"/>
      <c r="SEE125" s="146"/>
      <c r="SEF125" s="113"/>
      <c r="SEG125" s="147"/>
      <c r="SEH125" s="113"/>
      <c r="SEI125" s="148"/>
      <c r="SEJ125" s="149"/>
      <c r="SEK125" s="150"/>
      <c r="SEL125" s="151"/>
      <c r="SEM125" s="152"/>
      <c r="SEN125" s="146"/>
      <c r="SEO125" s="113"/>
      <c r="SEP125" s="147"/>
      <c r="SEQ125" s="113"/>
      <c r="SER125" s="148"/>
      <c r="SES125" s="149"/>
      <c r="SET125" s="150"/>
      <c r="SEU125" s="151"/>
      <c r="SEV125" s="152"/>
      <c r="SEW125" s="146"/>
      <c r="SEX125" s="113"/>
      <c r="SEY125" s="147"/>
      <c r="SEZ125" s="113"/>
      <c r="SFA125" s="148"/>
      <c r="SFB125" s="149"/>
      <c r="SFC125" s="150"/>
      <c r="SFD125" s="151"/>
      <c r="SFE125" s="152"/>
      <c r="SFF125" s="146"/>
      <c r="SFG125" s="113"/>
      <c r="SFH125" s="147"/>
      <c r="SFI125" s="113"/>
      <c r="SFJ125" s="148"/>
      <c r="SFK125" s="149"/>
      <c r="SFL125" s="150"/>
      <c r="SFM125" s="151"/>
      <c r="SFN125" s="152"/>
      <c r="SFO125" s="146"/>
      <c r="SFP125" s="113"/>
      <c r="SFQ125" s="147"/>
      <c r="SFR125" s="113"/>
      <c r="SFS125" s="148"/>
      <c r="SFT125" s="149"/>
      <c r="SFU125" s="150"/>
      <c r="SFV125" s="151"/>
      <c r="SFW125" s="152"/>
      <c r="SFX125" s="146"/>
      <c r="SFY125" s="113"/>
      <c r="SFZ125" s="147"/>
      <c r="SGA125" s="113"/>
      <c r="SGB125" s="148"/>
      <c r="SGC125" s="149"/>
      <c r="SGD125" s="150"/>
      <c r="SGE125" s="151"/>
      <c r="SGF125" s="152"/>
      <c r="SGG125" s="146"/>
      <c r="SGH125" s="113"/>
      <c r="SGI125" s="147"/>
      <c r="SGJ125" s="113"/>
      <c r="SGK125" s="148"/>
      <c r="SGL125" s="149"/>
      <c r="SGM125" s="150"/>
      <c r="SGN125" s="151"/>
      <c r="SGO125" s="152"/>
      <c r="SGP125" s="146"/>
      <c r="SGQ125" s="113"/>
      <c r="SGR125" s="147"/>
      <c r="SGS125" s="113"/>
      <c r="SGT125" s="148"/>
      <c r="SGU125" s="149"/>
      <c r="SGV125" s="150"/>
      <c r="SGW125" s="151"/>
      <c r="SGX125" s="152"/>
      <c r="SGY125" s="146"/>
      <c r="SGZ125" s="113"/>
      <c r="SHA125" s="147"/>
      <c r="SHB125" s="113"/>
      <c r="SHC125" s="148"/>
      <c r="SHD125" s="149"/>
      <c r="SHE125" s="150"/>
      <c r="SHF125" s="151"/>
      <c r="SHG125" s="152"/>
      <c r="SHH125" s="146"/>
      <c r="SHI125" s="113"/>
      <c r="SHJ125" s="147"/>
      <c r="SHK125" s="113"/>
      <c r="SHL125" s="148"/>
      <c r="SHM125" s="149"/>
      <c r="SHN125" s="150"/>
      <c r="SHO125" s="151"/>
      <c r="SHP125" s="152"/>
      <c r="SHQ125" s="146"/>
      <c r="SHR125" s="113"/>
      <c r="SHS125" s="147"/>
      <c r="SHT125" s="113"/>
      <c r="SHU125" s="148"/>
      <c r="SHV125" s="149"/>
      <c r="SHW125" s="150"/>
      <c r="SHX125" s="151"/>
      <c r="SHY125" s="152"/>
      <c r="SHZ125" s="146"/>
      <c r="SIA125" s="113"/>
      <c r="SIB125" s="147"/>
      <c r="SIC125" s="113"/>
      <c r="SID125" s="148"/>
      <c r="SIE125" s="149"/>
      <c r="SIF125" s="150"/>
      <c r="SIG125" s="151"/>
      <c r="SIH125" s="152"/>
      <c r="SII125" s="146"/>
      <c r="SIJ125" s="113"/>
      <c r="SIK125" s="147"/>
      <c r="SIL125" s="113"/>
      <c r="SIM125" s="148"/>
      <c r="SIN125" s="149"/>
      <c r="SIO125" s="150"/>
      <c r="SIP125" s="151"/>
      <c r="SIQ125" s="152"/>
      <c r="SIR125" s="146"/>
      <c r="SIS125" s="113"/>
      <c r="SIT125" s="147"/>
      <c r="SIU125" s="113"/>
      <c r="SIV125" s="148"/>
      <c r="SIW125" s="149"/>
      <c r="SIX125" s="150"/>
      <c r="SIY125" s="151"/>
      <c r="SIZ125" s="152"/>
      <c r="SJA125" s="146"/>
      <c r="SJB125" s="113"/>
      <c r="SJC125" s="147"/>
      <c r="SJD125" s="113"/>
      <c r="SJE125" s="148"/>
      <c r="SJF125" s="149"/>
      <c r="SJG125" s="150"/>
      <c r="SJH125" s="151"/>
      <c r="SJI125" s="152"/>
      <c r="SJJ125" s="146"/>
      <c r="SJK125" s="113"/>
      <c r="SJL125" s="147"/>
      <c r="SJM125" s="113"/>
      <c r="SJN125" s="148"/>
      <c r="SJO125" s="149"/>
      <c r="SJP125" s="150"/>
      <c r="SJQ125" s="151"/>
      <c r="SJR125" s="152"/>
      <c r="SJS125" s="146"/>
      <c r="SJT125" s="113"/>
      <c r="SJU125" s="147"/>
      <c r="SJV125" s="113"/>
      <c r="SJW125" s="148"/>
      <c r="SJX125" s="149"/>
      <c r="SJY125" s="150"/>
      <c r="SJZ125" s="151"/>
      <c r="SKA125" s="152"/>
      <c r="SKB125" s="146"/>
      <c r="SKC125" s="113"/>
      <c r="SKD125" s="147"/>
      <c r="SKE125" s="113"/>
      <c r="SKF125" s="148"/>
      <c r="SKG125" s="149"/>
      <c r="SKH125" s="150"/>
      <c r="SKI125" s="151"/>
      <c r="SKJ125" s="152"/>
      <c r="SKK125" s="146"/>
      <c r="SKL125" s="113"/>
      <c r="SKM125" s="147"/>
      <c r="SKN125" s="113"/>
      <c r="SKO125" s="148"/>
      <c r="SKP125" s="149"/>
      <c r="SKQ125" s="150"/>
      <c r="SKR125" s="151"/>
      <c r="SKS125" s="152"/>
      <c r="SKT125" s="146"/>
      <c r="SKU125" s="113"/>
      <c r="SKV125" s="147"/>
      <c r="SKW125" s="113"/>
      <c r="SKX125" s="148"/>
      <c r="SKY125" s="149"/>
      <c r="SKZ125" s="150"/>
      <c r="SLA125" s="151"/>
      <c r="SLB125" s="152"/>
      <c r="SLC125" s="146"/>
      <c r="SLD125" s="113"/>
      <c r="SLE125" s="147"/>
      <c r="SLF125" s="113"/>
      <c r="SLG125" s="148"/>
      <c r="SLH125" s="149"/>
      <c r="SLI125" s="150"/>
      <c r="SLJ125" s="151"/>
      <c r="SLK125" s="152"/>
      <c r="SLL125" s="146"/>
      <c r="SLM125" s="113"/>
      <c r="SLN125" s="147"/>
      <c r="SLO125" s="113"/>
      <c r="SLP125" s="148"/>
      <c r="SLQ125" s="149"/>
      <c r="SLR125" s="150"/>
      <c r="SLS125" s="151"/>
      <c r="SLT125" s="152"/>
      <c r="SLU125" s="146"/>
      <c r="SLV125" s="113"/>
      <c r="SLW125" s="147"/>
      <c r="SLX125" s="113"/>
      <c r="SLY125" s="148"/>
      <c r="SLZ125" s="149"/>
      <c r="SMA125" s="150"/>
      <c r="SMB125" s="151"/>
      <c r="SMC125" s="152"/>
      <c r="SMD125" s="146"/>
      <c r="SME125" s="113"/>
      <c r="SMF125" s="147"/>
      <c r="SMG125" s="113"/>
      <c r="SMH125" s="148"/>
      <c r="SMI125" s="149"/>
      <c r="SMJ125" s="150"/>
      <c r="SMK125" s="151"/>
      <c r="SML125" s="152"/>
      <c r="SMM125" s="146"/>
      <c r="SMN125" s="113"/>
      <c r="SMO125" s="147"/>
      <c r="SMP125" s="113"/>
      <c r="SMQ125" s="148"/>
      <c r="SMR125" s="149"/>
      <c r="SMS125" s="150"/>
      <c r="SMT125" s="151"/>
      <c r="SMU125" s="152"/>
      <c r="SMV125" s="146"/>
      <c r="SMW125" s="113"/>
      <c r="SMX125" s="147"/>
      <c r="SMY125" s="113"/>
      <c r="SMZ125" s="148"/>
      <c r="SNA125" s="149"/>
      <c r="SNB125" s="150"/>
      <c r="SNC125" s="151"/>
      <c r="SND125" s="152"/>
      <c r="SNE125" s="146"/>
      <c r="SNF125" s="113"/>
      <c r="SNG125" s="147"/>
      <c r="SNH125" s="113"/>
      <c r="SNI125" s="148"/>
      <c r="SNJ125" s="149"/>
      <c r="SNK125" s="150"/>
      <c r="SNL125" s="151"/>
      <c r="SNM125" s="152"/>
      <c r="SNN125" s="146"/>
      <c r="SNO125" s="113"/>
      <c r="SNP125" s="147"/>
      <c r="SNQ125" s="113"/>
      <c r="SNR125" s="148"/>
      <c r="SNS125" s="149"/>
      <c r="SNT125" s="150"/>
      <c r="SNU125" s="151"/>
      <c r="SNV125" s="152"/>
      <c r="SNW125" s="146"/>
      <c r="SNX125" s="113"/>
      <c r="SNY125" s="147"/>
      <c r="SNZ125" s="113"/>
      <c r="SOA125" s="148"/>
      <c r="SOB125" s="149"/>
      <c r="SOC125" s="150"/>
      <c r="SOD125" s="151"/>
      <c r="SOE125" s="152"/>
      <c r="SOF125" s="146"/>
      <c r="SOG125" s="113"/>
      <c r="SOH125" s="147"/>
      <c r="SOI125" s="113"/>
      <c r="SOJ125" s="148"/>
      <c r="SOK125" s="149"/>
      <c r="SOL125" s="150"/>
      <c r="SOM125" s="151"/>
      <c r="SON125" s="152"/>
      <c r="SOO125" s="146"/>
      <c r="SOP125" s="113"/>
      <c r="SOQ125" s="147"/>
      <c r="SOR125" s="113"/>
      <c r="SOS125" s="148"/>
      <c r="SOT125" s="149"/>
      <c r="SOU125" s="150"/>
      <c r="SOV125" s="151"/>
      <c r="SOW125" s="152"/>
      <c r="SOX125" s="146"/>
      <c r="SOY125" s="113"/>
      <c r="SOZ125" s="147"/>
      <c r="SPA125" s="113"/>
      <c r="SPB125" s="148"/>
      <c r="SPC125" s="149"/>
      <c r="SPD125" s="150"/>
      <c r="SPE125" s="151"/>
      <c r="SPF125" s="152"/>
      <c r="SPG125" s="146"/>
      <c r="SPH125" s="113"/>
      <c r="SPI125" s="147"/>
      <c r="SPJ125" s="113"/>
      <c r="SPK125" s="148"/>
      <c r="SPL125" s="149"/>
      <c r="SPM125" s="150"/>
      <c r="SPN125" s="151"/>
      <c r="SPO125" s="152"/>
      <c r="SPP125" s="146"/>
      <c r="SPQ125" s="113"/>
      <c r="SPR125" s="147"/>
      <c r="SPS125" s="113"/>
      <c r="SPT125" s="148"/>
      <c r="SPU125" s="149"/>
      <c r="SPV125" s="150"/>
      <c r="SPW125" s="151"/>
      <c r="SPX125" s="152"/>
      <c r="SPY125" s="146"/>
      <c r="SPZ125" s="113"/>
      <c r="SQA125" s="147"/>
      <c r="SQB125" s="113"/>
      <c r="SQC125" s="148"/>
      <c r="SQD125" s="149"/>
      <c r="SQE125" s="150"/>
      <c r="SQF125" s="151"/>
      <c r="SQG125" s="152"/>
      <c r="SQH125" s="146"/>
      <c r="SQI125" s="113"/>
      <c r="SQJ125" s="147"/>
      <c r="SQK125" s="113"/>
      <c r="SQL125" s="148"/>
      <c r="SQM125" s="149"/>
      <c r="SQN125" s="150"/>
      <c r="SQO125" s="151"/>
      <c r="SQP125" s="152"/>
      <c r="SQQ125" s="146"/>
      <c r="SQR125" s="113"/>
      <c r="SQS125" s="147"/>
      <c r="SQT125" s="113"/>
      <c r="SQU125" s="148"/>
      <c r="SQV125" s="149"/>
      <c r="SQW125" s="150"/>
      <c r="SQX125" s="151"/>
      <c r="SQY125" s="152"/>
      <c r="SQZ125" s="146"/>
      <c r="SRA125" s="113"/>
      <c r="SRB125" s="147"/>
      <c r="SRC125" s="113"/>
      <c r="SRD125" s="148"/>
      <c r="SRE125" s="149"/>
      <c r="SRF125" s="150"/>
      <c r="SRG125" s="151"/>
      <c r="SRH125" s="152"/>
      <c r="SRI125" s="146"/>
      <c r="SRJ125" s="113"/>
      <c r="SRK125" s="147"/>
      <c r="SRL125" s="113"/>
      <c r="SRM125" s="148"/>
      <c r="SRN125" s="149"/>
      <c r="SRO125" s="150"/>
      <c r="SRP125" s="151"/>
      <c r="SRQ125" s="152"/>
      <c r="SRR125" s="146"/>
      <c r="SRS125" s="113"/>
      <c r="SRT125" s="147"/>
      <c r="SRU125" s="113"/>
      <c r="SRV125" s="148"/>
      <c r="SRW125" s="149"/>
      <c r="SRX125" s="150"/>
      <c r="SRY125" s="151"/>
      <c r="SRZ125" s="152"/>
      <c r="SSA125" s="146"/>
      <c r="SSB125" s="113"/>
      <c r="SSC125" s="147"/>
      <c r="SSD125" s="113"/>
      <c r="SSE125" s="148"/>
      <c r="SSF125" s="149"/>
      <c r="SSG125" s="150"/>
      <c r="SSH125" s="151"/>
      <c r="SSI125" s="152"/>
      <c r="SSJ125" s="146"/>
      <c r="SSK125" s="113"/>
      <c r="SSL125" s="147"/>
      <c r="SSM125" s="113"/>
      <c r="SSN125" s="148"/>
      <c r="SSO125" s="149"/>
      <c r="SSP125" s="150"/>
      <c r="SSQ125" s="151"/>
      <c r="SSR125" s="152"/>
      <c r="SSS125" s="146"/>
      <c r="SST125" s="113"/>
      <c r="SSU125" s="147"/>
      <c r="SSV125" s="113"/>
      <c r="SSW125" s="148"/>
      <c r="SSX125" s="149"/>
      <c r="SSY125" s="150"/>
      <c r="SSZ125" s="151"/>
      <c r="STA125" s="152"/>
      <c r="STB125" s="146"/>
      <c r="STC125" s="113"/>
      <c r="STD125" s="147"/>
      <c r="STE125" s="113"/>
      <c r="STF125" s="148"/>
      <c r="STG125" s="149"/>
      <c r="STH125" s="150"/>
      <c r="STI125" s="151"/>
      <c r="STJ125" s="152"/>
      <c r="STK125" s="146"/>
      <c r="STL125" s="113"/>
      <c r="STM125" s="147"/>
      <c r="STN125" s="113"/>
      <c r="STO125" s="148"/>
      <c r="STP125" s="149"/>
      <c r="STQ125" s="150"/>
      <c r="STR125" s="151"/>
      <c r="STS125" s="152"/>
      <c r="STT125" s="146"/>
      <c r="STU125" s="113"/>
      <c r="STV125" s="147"/>
      <c r="STW125" s="113"/>
      <c r="STX125" s="148"/>
      <c r="STY125" s="149"/>
      <c r="STZ125" s="150"/>
      <c r="SUA125" s="151"/>
      <c r="SUB125" s="152"/>
      <c r="SUC125" s="146"/>
      <c r="SUD125" s="113"/>
      <c r="SUE125" s="147"/>
      <c r="SUF125" s="113"/>
      <c r="SUG125" s="148"/>
      <c r="SUH125" s="149"/>
      <c r="SUI125" s="150"/>
      <c r="SUJ125" s="151"/>
      <c r="SUK125" s="152"/>
      <c r="SUL125" s="146"/>
      <c r="SUM125" s="113"/>
      <c r="SUN125" s="147"/>
      <c r="SUO125" s="113"/>
      <c r="SUP125" s="148"/>
      <c r="SUQ125" s="149"/>
      <c r="SUR125" s="150"/>
      <c r="SUS125" s="151"/>
      <c r="SUT125" s="152"/>
      <c r="SUU125" s="146"/>
      <c r="SUV125" s="113"/>
      <c r="SUW125" s="147"/>
      <c r="SUX125" s="113"/>
      <c r="SUY125" s="148"/>
      <c r="SUZ125" s="149"/>
      <c r="SVA125" s="150"/>
      <c r="SVB125" s="151"/>
      <c r="SVC125" s="152"/>
      <c r="SVD125" s="146"/>
      <c r="SVE125" s="113"/>
      <c r="SVF125" s="147"/>
      <c r="SVG125" s="113"/>
      <c r="SVH125" s="148"/>
      <c r="SVI125" s="149"/>
      <c r="SVJ125" s="150"/>
      <c r="SVK125" s="151"/>
      <c r="SVL125" s="152"/>
      <c r="SVM125" s="146"/>
      <c r="SVN125" s="113"/>
      <c r="SVO125" s="147"/>
      <c r="SVP125" s="113"/>
      <c r="SVQ125" s="148"/>
      <c r="SVR125" s="149"/>
      <c r="SVS125" s="150"/>
      <c r="SVT125" s="151"/>
      <c r="SVU125" s="152"/>
      <c r="SVV125" s="146"/>
      <c r="SVW125" s="113"/>
      <c r="SVX125" s="147"/>
      <c r="SVY125" s="113"/>
      <c r="SVZ125" s="148"/>
      <c r="SWA125" s="149"/>
      <c r="SWB125" s="150"/>
      <c r="SWC125" s="151"/>
      <c r="SWD125" s="152"/>
      <c r="SWE125" s="146"/>
      <c r="SWF125" s="113"/>
      <c r="SWG125" s="147"/>
      <c r="SWH125" s="113"/>
      <c r="SWI125" s="148"/>
      <c r="SWJ125" s="149"/>
      <c r="SWK125" s="150"/>
      <c r="SWL125" s="151"/>
      <c r="SWM125" s="152"/>
      <c r="SWN125" s="146"/>
      <c r="SWO125" s="113"/>
      <c r="SWP125" s="147"/>
      <c r="SWQ125" s="113"/>
      <c r="SWR125" s="148"/>
      <c r="SWS125" s="149"/>
      <c r="SWT125" s="150"/>
      <c r="SWU125" s="151"/>
      <c r="SWV125" s="152"/>
      <c r="SWW125" s="146"/>
      <c r="SWX125" s="113"/>
      <c r="SWY125" s="147"/>
      <c r="SWZ125" s="113"/>
      <c r="SXA125" s="148"/>
      <c r="SXB125" s="149"/>
      <c r="SXC125" s="150"/>
      <c r="SXD125" s="151"/>
      <c r="SXE125" s="152"/>
      <c r="SXF125" s="146"/>
      <c r="SXG125" s="113"/>
      <c r="SXH125" s="147"/>
      <c r="SXI125" s="113"/>
      <c r="SXJ125" s="148"/>
      <c r="SXK125" s="149"/>
      <c r="SXL125" s="150"/>
      <c r="SXM125" s="151"/>
      <c r="SXN125" s="152"/>
      <c r="SXO125" s="146"/>
      <c r="SXP125" s="113"/>
      <c r="SXQ125" s="147"/>
      <c r="SXR125" s="113"/>
      <c r="SXS125" s="148"/>
      <c r="SXT125" s="149"/>
      <c r="SXU125" s="150"/>
      <c r="SXV125" s="151"/>
      <c r="SXW125" s="152"/>
      <c r="SXX125" s="146"/>
      <c r="SXY125" s="113"/>
      <c r="SXZ125" s="147"/>
      <c r="SYA125" s="113"/>
      <c r="SYB125" s="148"/>
      <c r="SYC125" s="149"/>
      <c r="SYD125" s="150"/>
      <c r="SYE125" s="151"/>
      <c r="SYF125" s="152"/>
      <c r="SYG125" s="146"/>
      <c r="SYH125" s="113"/>
      <c r="SYI125" s="147"/>
      <c r="SYJ125" s="113"/>
      <c r="SYK125" s="148"/>
      <c r="SYL125" s="149"/>
      <c r="SYM125" s="150"/>
      <c r="SYN125" s="151"/>
      <c r="SYO125" s="152"/>
      <c r="SYP125" s="146"/>
      <c r="SYQ125" s="113"/>
      <c r="SYR125" s="147"/>
      <c r="SYS125" s="113"/>
      <c r="SYT125" s="148"/>
      <c r="SYU125" s="149"/>
      <c r="SYV125" s="150"/>
      <c r="SYW125" s="151"/>
      <c r="SYX125" s="152"/>
      <c r="SYY125" s="146"/>
      <c r="SYZ125" s="113"/>
      <c r="SZA125" s="147"/>
      <c r="SZB125" s="113"/>
      <c r="SZC125" s="148"/>
      <c r="SZD125" s="149"/>
      <c r="SZE125" s="150"/>
      <c r="SZF125" s="151"/>
      <c r="SZG125" s="152"/>
      <c r="SZH125" s="146"/>
      <c r="SZI125" s="113"/>
      <c r="SZJ125" s="147"/>
      <c r="SZK125" s="113"/>
      <c r="SZL125" s="148"/>
      <c r="SZM125" s="149"/>
      <c r="SZN125" s="150"/>
      <c r="SZO125" s="151"/>
      <c r="SZP125" s="152"/>
      <c r="SZQ125" s="146"/>
      <c r="SZR125" s="113"/>
      <c r="SZS125" s="147"/>
      <c r="SZT125" s="113"/>
      <c r="SZU125" s="148"/>
      <c r="SZV125" s="149"/>
      <c r="SZW125" s="150"/>
      <c r="SZX125" s="151"/>
      <c r="SZY125" s="152"/>
      <c r="SZZ125" s="146"/>
      <c r="TAA125" s="113"/>
      <c r="TAB125" s="147"/>
      <c r="TAC125" s="113"/>
      <c r="TAD125" s="148"/>
      <c r="TAE125" s="149"/>
      <c r="TAF125" s="150"/>
      <c r="TAG125" s="151"/>
      <c r="TAH125" s="152"/>
      <c r="TAI125" s="146"/>
      <c r="TAJ125" s="113"/>
      <c r="TAK125" s="147"/>
      <c r="TAL125" s="113"/>
      <c r="TAM125" s="148"/>
      <c r="TAN125" s="149"/>
      <c r="TAO125" s="150"/>
      <c r="TAP125" s="151"/>
      <c r="TAQ125" s="152"/>
      <c r="TAR125" s="146"/>
      <c r="TAS125" s="113"/>
      <c r="TAT125" s="147"/>
      <c r="TAU125" s="113"/>
      <c r="TAV125" s="148"/>
      <c r="TAW125" s="149"/>
      <c r="TAX125" s="150"/>
      <c r="TAY125" s="151"/>
      <c r="TAZ125" s="152"/>
      <c r="TBA125" s="146"/>
      <c r="TBB125" s="113"/>
      <c r="TBC125" s="147"/>
      <c r="TBD125" s="113"/>
      <c r="TBE125" s="148"/>
      <c r="TBF125" s="149"/>
      <c r="TBG125" s="150"/>
      <c r="TBH125" s="151"/>
      <c r="TBI125" s="152"/>
      <c r="TBJ125" s="146"/>
      <c r="TBK125" s="113"/>
      <c r="TBL125" s="147"/>
      <c r="TBM125" s="113"/>
      <c r="TBN125" s="148"/>
      <c r="TBO125" s="149"/>
      <c r="TBP125" s="150"/>
      <c r="TBQ125" s="151"/>
      <c r="TBR125" s="152"/>
      <c r="TBS125" s="146"/>
      <c r="TBT125" s="113"/>
      <c r="TBU125" s="147"/>
      <c r="TBV125" s="113"/>
      <c r="TBW125" s="148"/>
      <c r="TBX125" s="149"/>
      <c r="TBY125" s="150"/>
      <c r="TBZ125" s="151"/>
      <c r="TCA125" s="152"/>
      <c r="TCB125" s="146"/>
      <c r="TCC125" s="113"/>
      <c r="TCD125" s="147"/>
      <c r="TCE125" s="113"/>
      <c r="TCF125" s="148"/>
      <c r="TCG125" s="149"/>
      <c r="TCH125" s="150"/>
      <c r="TCI125" s="151"/>
      <c r="TCJ125" s="152"/>
      <c r="TCK125" s="146"/>
      <c r="TCL125" s="113"/>
      <c r="TCM125" s="147"/>
      <c r="TCN125" s="113"/>
      <c r="TCO125" s="148"/>
      <c r="TCP125" s="149"/>
      <c r="TCQ125" s="150"/>
      <c r="TCR125" s="151"/>
      <c r="TCS125" s="152"/>
      <c r="TCT125" s="146"/>
      <c r="TCU125" s="113"/>
      <c r="TCV125" s="147"/>
      <c r="TCW125" s="113"/>
      <c r="TCX125" s="148"/>
      <c r="TCY125" s="149"/>
      <c r="TCZ125" s="150"/>
      <c r="TDA125" s="151"/>
      <c r="TDB125" s="152"/>
      <c r="TDC125" s="146"/>
      <c r="TDD125" s="113"/>
      <c r="TDE125" s="147"/>
      <c r="TDF125" s="113"/>
      <c r="TDG125" s="148"/>
      <c r="TDH125" s="149"/>
      <c r="TDI125" s="150"/>
      <c r="TDJ125" s="151"/>
      <c r="TDK125" s="152"/>
      <c r="TDL125" s="146"/>
      <c r="TDM125" s="113"/>
      <c r="TDN125" s="147"/>
      <c r="TDO125" s="113"/>
      <c r="TDP125" s="148"/>
      <c r="TDQ125" s="149"/>
      <c r="TDR125" s="150"/>
      <c r="TDS125" s="151"/>
      <c r="TDT125" s="152"/>
      <c r="TDU125" s="146"/>
      <c r="TDV125" s="113"/>
      <c r="TDW125" s="147"/>
      <c r="TDX125" s="113"/>
      <c r="TDY125" s="148"/>
      <c r="TDZ125" s="149"/>
      <c r="TEA125" s="150"/>
      <c r="TEB125" s="151"/>
      <c r="TEC125" s="152"/>
      <c r="TED125" s="146"/>
      <c r="TEE125" s="113"/>
      <c r="TEF125" s="147"/>
      <c r="TEG125" s="113"/>
      <c r="TEH125" s="148"/>
      <c r="TEI125" s="149"/>
      <c r="TEJ125" s="150"/>
      <c r="TEK125" s="151"/>
      <c r="TEL125" s="152"/>
      <c r="TEM125" s="146"/>
      <c r="TEN125" s="113"/>
      <c r="TEO125" s="147"/>
      <c r="TEP125" s="113"/>
      <c r="TEQ125" s="148"/>
      <c r="TER125" s="149"/>
      <c r="TES125" s="150"/>
      <c r="TET125" s="151"/>
      <c r="TEU125" s="152"/>
      <c r="TEV125" s="146"/>
      <c r="TEW125" s="113"/>
      <c r="TEX125" s="147"/>
      <c r="TEY125" s="113"/>
      <c r="TEZ125" s="148"/>
      <c r="TFA125" s="149"/>
      <c r="TFB125" s="150"/>
      <c r="TFC125" s="151"/>
      <c r="TFD125" s="152"/>
      <c r="TFE125" s="146"/>
      <c r="TFF125" s="113"/>
      <c r="TFG125" s="147"/>
      <c r="TFH125" s="113"/>
      <c r="TFI125" s="148"/>
      <c r="TFJ125" s="149"/>
      <c r="TFK125" s="150"/>
      <c r="TFL125" s="151"/>
      <c r="TFM125" s="152"/>
      <c r="TFN125" s="146"/>
      <c r="TFO125" s="113"/>
      <c r="TFP125" s="147"/>
      <c r="TFQ125" s="113"/>
      <c r="TFR125" s="148"/>
      <c r="TFS125" s="149"/>
      <c r="TFT125" s="150"/>
      <c r="TFU125" s="151"/>
      <c r="TFV125" s="152"/>
      <c r="TFW125" s="146"/>
      <c r="TFX125" s="113"/>
      <c r="TFY125" s="147"/>
      <c r="TFZ125" s="113"/>
      <c r="TGA125" s="148"/>
      <c r="TGB125" s="149"/>
      <c r="TGC125" s="150"/>
      <c r="TGD125" s="151"/>
      <c r="TGE125" s="152"/>
      <c r="TGF125" s="146"/>
      <c r="TGG125" s="113"/>
      <c r="TGH125" s="147"/>
      <c r="TGI125" s="113"/>
      <c r="TGJ125" s="148"/>
      <c r="TGK125" s="149"/>
      <c r="TGL125" s="150"/>
      <c r="TGM125" s="151"/>
      <c r="TGN125" s="152"/>
      <c r="TGO125" s="146"/>
      <c r="TGP125" s="113"/>
      <c r="TGQ125" s="147"/>
      <c r="TGR125" s="113"/>
      <c r="TGS125" s="148"/>
      <c r="TGT125" s="149"/>
      <c r="TGU125" s="150"/>
      <c r="TGV125" s="151"/>
      <c r="TGW125" s="152"/>
      <c r="TGX125" s="146"/>
      <c r="TGY125" s="113"/>
      <c r="TGZ125" s="147"/>
      <c r="THA125" s="113"/>
      <c r="THB125" s="148"/>
      <c r="THC125" s="149"/>
      <c r="THD125" s="150"/>
      <c r="THE125" s="151"/>
      <c r="THF125" s="152"/>
      <c r="THG125" s="146"/>
      <c r="THH125" s="113"/>
      <c r="THI125" s="147"/>
      <c r="THJ125" s="113"/>
      <c r="THK125" s="148"/>
      <c r="THL125" s="149"/>
      <c r="THM125" s="150"/>
      <c r="THN125" s="151"/>
      <c r="THO125" s="152"/>
      <c r="THP125" s="146"/>
      <c r="THQ125" s="113"/>
      <c r="THR125" s="147"/>
      <c r="THS125" s="113"/>
      <c r="THT125" s="148"/>
      <c r="THU125" s="149"/>
      <c r="THV125" s="150"/>
      <c r="THW125" s="151"/>
      <c r="THX125" s="152"/>
      <c r="THY125" s="146"/>
      <c r="THZ125" s="113"/>
      <c r="TIA125" s="147"/>
      <c r="TIB125" s="113"/>
      <c r="TIC125" s="148"/>
      <c r="TID125" s="149"/>
      <c r="TIE125" s="150"/>
      <c r="TIF125" s="151"/>
      <c r="TIG125" s="152"/>
      <c r="TIH125" s="146"/>
      <c r="TII125" s="113"/>
      <c r="TIJ125" s="147"/>
      <c r="TIK125" s="113"/>
      <c r="TIL125" s="148"/>
      <c r="TIM125" s="149"/>
      <c r="TIN125" s="150"/>
      <c r="TIO125" s="151"/>
      <c r="TIP125" s="152"/>
      <c r="TIQ125" s="146"/>
      <c r="TIR125" s="113"/>
      <c r="TIS125" s="147"/>
      <c r="TIT125" s="113"/>
      <c r="TIU125" s="148"/>
      <c r="TIV125" s="149"/>
      <c r="TIW125" s="150"/>
      <c r="TIX125" s="151"/>
      <c r="TIY125" s="152"/>
      <c r="TIZ125" s="146"/>
      <c r="TJA125" s="113"/>
      <c r="TJB125" s="147"/>
      <c r="TJC125" s="113"/>
      <c r="TJD125" s="148"/>
      <c r="TJE125" s="149"/>
      <c r="TJF125" s="150"/>
      <c r="TJG125" s="151"/>
      <c r="TJH125" s="152"/>
      <c r="TJI125" s="146"/>
      <c r="TJJ125" s="113"/>
      <c r="TJK125" s="147"/>
      <c r="TJL125" s="113"/>
      <c r="TJM125" s="148"/>
      <c r="TJN125" s="149"/>
      <c r="TJO125" s="150"/>
      <c r="TJP125" s="151"/>
      <c r="TJQ125" s="152"/>
      <c r="TJR125" s="146"/>
      <c r="TJS125" s="113"/>
      <c r="TJT125" s="147"/>
      <c r="TJU125" s="113"/>
      <c r="TJV125" s="148"/>
      <c r="TJW125" s="149"/>
      <c r="TJX125" s="150"/>
      <c r="TJY125" s="151"/>
      <c r="TJZ125" s="152"/>
      <c r="TKA125" s="146"/>
      <c r="TKB125" s="113"/>
      <c r="TKC125" s="147"/>
      <c r="TKD125" s="113"/>
      <c r="TKE125" s="148"/>
      <c r="TKF125" s="149"/>
      <c r="TKG125" s="150"/>
      <c r="TKH125" s="151"/>
      <c r="TKI125" s="152"/>
      <c r="TKJ125" s="146"/>
      <c r="TKK125" s="113"/>
      <c r="TKL125" s="147"/>
      <c r="TKM125" s="113"/>
      <c r="TKN125" s="148"/>
      <c r="TKO125" s="149"/>
      <c r="TKP125" s="150"/>
      <c r="TKQ125" s="151"/>
      <c r="TKR125" s="152"/>
      <c r="TKS125" s="146"/>
      <c r="TKT125" s="113"/>
      <c r="TKU125" s="147"/>
      <c r="TKV125" s="113"/>
      <c r="TKW125" s="148"/>
      <c r="TKX125" s="149"/>
      <c r="TKY125" s="150"/>
      <c r="TKZ125" s="151"/>
      <c r="TLA125" s="152"/>
      <c r="TLB125" s="146"/>
      <c r="TLC125" s="113"/>
      <c r="TLD125" s="147"/>
      <c r="TLE125" s="113"/>
      <c r="TLF125" s="148"/>
      <c r="TLG125" s="149"/>
      <c r="TLH125" s="150"/>
      <c r="TLI125" s="151"/>
      <c r="TLJ125" s="152"/>
      <c r="TLK125" s="146"/>
      <c r="TLL125" s="113"/>
      <c r="TLM125" s="147"/>
      <c r="TLN125" s="113"/>
      <c r="TLO125" s="148"/>
      <c r="TLP125" s="149"/>
      <c r="TLQ125" s="150"/>
      <c r="TLR125" s="151"/>
      <c r="TLS125" s="152"/>
      <c r="TLT125" s="146"/>
      <c r="TLU125" s="113"/>
      <c r="TLV125" s="147"/>
      <c r="TLW125" s="113"/>
      <c r="TLX125" s="148"/>
      <c r="TLY125" s="149"/>
      <c r="TLZ125" s="150"/>
      <c r="TMA125" s="151"/>
      <c r="TMB125" s="152"/>
      <c r="TMC125" s="146"/>
      <c r="TMD125" s="113"/>
      <c r="TME125" s="147"/>
      <c r="TMF125" s="113"/>
      <c r="TMG125" s="148"/>
      <c r="TMH125" s="149"/>
      <c r="TMI125" s="150"/>
      <c r="TMJ125" s="151"/>
      <c r="TMK125" s="152"/>
      <c r="TML125" s="146"/>
      <c r="TMM125" s="113"/>
      <c r="TMN125" s="147"/>
      <c r="TMO125" s="113"/>
      <c r="TMP125" s="148"/>
      <c r="TMQ125" s="149"/>
      <c r="TMR125" s="150"/>
      <c r="TMS125" s="151"/>
      <c r="TMT125" s="152"/>
      <c r="TMU125" s="146"/>
      <c r="TMV125" s="113"/>
      <c r="TMW125" s="147"/>
      <c r="TMX125" s="113"/>
      <c r="TMY125" s="148"/>
      <c r="TMZ125" s="149"/>
      <c r="TNA125" s="150"/>
      <c r="TNB125" s="151"/>
      <c r="TNC125" s="152"/>
      <c r="TND125" s="146"/>
      <c r="TNE125" s="113"/>
      <c r="TNF125" s="147"/>
      <c r="TNG125" s="113"/>
      <c r="TNH125" s="148"/>
      <c r="TNI125" s="149"/>
      <c r="TNJ125" s="150"/>
      <c r="TNK125" s="151"/>
      <c r="TNL125" s="152"/>
      <c r="TNM125" s="146"/>
      <c r="TNN125" s="113"/>
      <c r="TNO125" s="147"/>
      <c r="TNP125" s="113"/>
      <c r="TNQ125" s="148"/>
      <c r="TNR125" s="149"/>
      <c r="TNS125" s="150"/>
      <c r="TNT125" s="151"/>
      <c r="TNU125" s="152"/>
      <c r="TNV125" s="146"/>
      <c r="TNW125" s="113"/>
      <c r="TNX125" s="147"/>
      <c r="TNY125" s="113"/>
      <c r="TNZ125" s="148"/>
      <c r="TOA125" s="149"/>
      <c r="TOB125" s="150"/>
      <c r="TOC125" s="151"/>
      <c r="TOD125" s="152"/>
      <c r="TOE125" s="146"/>
      <c r="TOF125" s="113"/>
      <c r="TOG125" s="147"/>
      <c r="TOH125" s="113"/>
      <c r="TOI125" s="148"/>
      <c r="TOJ125" s="149"/>
      <c r="TOK125" s="150"/>
      <c r="TOL125" s="151"/>
      <c r="TOM125" s="152"/>
      <c r="TON125" s="146"/>
      <c r="TOO125" s="113"/>
      <c r="TOP125" s="147"/>
      <c r="TOQ125" s="113"/>
      <c r="TOR125" s="148"/>
      <c r="TOS125" s="149"/>
      <c r="TOT125" s="150"/>
      <c r="TOU125" s="151"/>
      <c r="TOV125" s="152"/>
      <c r="TOW125" s="146"/>
      <c r="TOX125" s="113"/>
      <c r="TOY125" s="147"/>
      <c r="TOZ125" s="113"/>
      <c r="TPA125" s="148"/>
      <c r="TPB125" s="149"/>
      <c r="TPC125" s="150"/>
      <c r="TPD125" s="151"/>
      <c r="TPE125" s="152"/>
      <c r="TPF125" s="146"/>
      <c r="TPG125" s="113"/>
      <c r="TPH125" s="147"/>
      <c r="TPI125" s="113"/>
      <c r="TPJ125" s="148"/>
      <c r="TPK125" s="149"/>
      <c r="TPL125" s="150"/>
      <c r="TPM125" s="151"/>
      <c r="TPN125" s="152"/>
      <c r="TPO125" s="146"/>
      <c r="TPP125" s="113"/>
      <c r="TPQ125" s="147"/>
      <c r="TPR125" s="113"/>
      <c r="TPS125" s="148"/>
      <c r="TPT125" s="149"/>
      <c r="TPU125" s="150"/>
      <c r="TPV125" s="151"/>
      <c r="TPW125" s="152"/>
      <c r="TPX125" s="146"/>
      <c r="TPY125" s="113"/>
      <c r="TPZ125" s="147"/>
      <c r="TQA125" s="113"/>
      <c r="TQB125" s="148"/>
      <c r="TQC125" s="149"/>
      <c r="TQD125" s="150"/>
      <c r="TQE125" s="151"/>
      <c r="TQF125" s="152"/>
      <c r="TQG125" s="146"/>
      <c r="TQH125" s="113"/>
      <c r="TQI125" s="147"/>
      <c r="TQJ125" s="113"/>
      <c r="TQK125" s="148"/>
      <c r="TQL125" s="149"/>
      <c r="TQM125" s="150"/>
      <c r="TQN125" s="151"/>
      <c r="TQO125" s="152"/>
      <c r="TQP125" s="146"/>
      <c r="TQQ125" s="113"/>
      <c r="TQR125" s="147"/>
      <c r="TQS125" s="113"/>
      <c r="TQT125" s="148"/>
      <c r="TQU125" s="149"/>
      <c r="TQV125" s="150"/>
      <c r="TQW125" s="151"/>
      <c r="TQX125" s="152"/>
      <c r="TQY125" s="146"/>
      <c r="TQZ125" s="113"/>
      <c r="TRA125" s="147"/>
      <c r="TRB125" s="113"/>
      <c r="TRC125" s="148"/>
      <c r="TRD125" s="149"/>
      <c r="TRE125" s="150"/>
      <c r="TRF125" s="151"/>
      <c r="TRG125" s="152"/>
      <c r="TRH125" s="146"/>
      <c r="TRI125" s="113"/>
      <c r="TRJ125" s="147"/>
      <c r="TRK125" s="113"/>
      <c r="TRL125" s="148"/>
      <c r="TRM125" s="149"/>
      <c r="TRN125" s="150"/>
      <c r="TRO125" s="151"/>
      <c r="TRP125" s="152"/>
      <c r="TRQ125" s="146"/>
      <c r="TRR125" s="113"/>
      <c r="TRS125" s="147"/>
      <c r="TRT125" s="113"/>
      <c r="TRU125" s="148"/>
      <c r="TRV125" s="149"/>
      <c r="TRW125" s="150"/>
      <c r="TRX125" s="151"/>
      <c r="TRY125" s="152"/>
      <c r="TRZ125" s="146"/>
      <c r="TSA125" s="113"/>
      <c r="TSB125" s="147"/>
      <c r="TSC125" s="113"/>
      <c r="TSD125" s="148"/>
      <c r="TSE125" s="149"/>
      <c r="TSF125" s="150"/>
      <c r="TSG125" s="151"/>
      <c r="TSH125" s="152"/>
      <c r="TSI125" s="146"/>
      <c r="TSJ125" s="113"/>
      <c r="TSK125" s="147"/>
      <c r="TSL125" s="113"/>
      <c r="TSM125" s="148"/>
      <c r="TSN125" s="149"/>
      <c r="TSO125" s="150"/>
      <c r="TSP125" s="151"/>
      <c r="TSQ125" s="152"/>
      <c r="TSR125" s="146"/>
      <c r="TSS125" s="113"/>
      <c r="TST125" s="147"/>
      <c r="TSU125" s="113"/>
      <c r="TSV125" s="148"/>
      <c r="TSW125" s="149"/>
      <c r="TSX125" s="150"/>
      <c r="TSY125" s="151"/>
      <c r="TSZ125" s="152"/>
      <c r="TTA125" s="146"/>
      <c r="TTB125" s="113"/>
      <c r="TTC125" s="147"/>
      <c r="TTD125" s="113"/>
      <c r="TTE125" s="148"/>
      <c r="TTF125" s="149"/>
      <c r="TTG125" s="150"/>
      <c r="TTH125" s="151"/>
      <c r="TTI125" s="152"/>
      <c r="TTJ125" s="146"/>
      <c r="TTK125" s="113"/>
      <c r="TTL125" s="147"/>
      <c r="TTM125" s="113"/>
      <c r="TTN125" s="148"/>
      <c r="TTO125" s="149"/>
      <c r="TTP125" s="150"/>
      <c r="TTQ125" s="151"/>
      <c r="TTR125" s="152"/>
      <c r="TTS125" s="146"/>
      <c r="TTT125" s="113"/>
      <c r="TTU125" s="147"/>
      <c r="TTV125" s="113"/>
      <c r="TTW125" s="148"/>
      <c r="TTX125" s="149"/>
      <c r="TTY125" s="150"/>
      <c r="TTZ125" s="151"/>
      <c r="TUA125" s="152"/>
      <c r="TUB125" s="146"/>
      <c r="TUC125" s="113"/>
      <c r="TUD125" s="147"/>
      <c r="TUE125" s="113"/>
      <c r="TUF125" s="148"/>
      <c r="TUG125" s="149"/>
      <c r="TUH125" s="150"/>
      <c r="TUI125" s="151"/>
      <c r="TUJ125" s="152"/>
      <c r="TUK125" s="146"/>
      <c r="TUL125" s="113"/>
      <c r="TUM125" s="147"/>
      <c r="TUN125" s="113"/>
      <c r="TUO125" s="148"/>
      <c r="TUP125" s="149"/>
      <c r="TUQ125" s="150"/>
      <c r="TUR125" s="151"/>
      <c r="TUS125" s="152"/>
      <c r="TUT125" s="146"/>
      <c r="TUU125" s="113"/>
      <c r="TUV125" s="147"/>
      <c r="TUW125" s="113"/>
      <c r="TUX125" s="148"/>
      <c r="TUY125" s="149"/>
      <c r="TUZ125" s="150"/>
      <c r="TVA125" s="151"/>
      <c r="TVB125" s="152"/>
      <c r="TVC125" s="146"/>
      <c r="TVD125" s="113"/>
      <c r="TVE125" s="147"/>
      <c r="TVF125" s="113"/>
      <c r="TVG125" s="148"/>
      <c r="TVH125" s="149"/>
      <c r="TVI125" s="150"/>
      <c r="TVJ125" s="151"/>
      <c r="TVK125" s="152"/>
      <c r="TVL125" s="146"/>
      <c r="TVM125" s="113"/>
      <c r="TVN125" s="147"/>
      <c r="TVO125" s="113"/>
      <c r="TVP125" s="148"/>
      <c r="TVQ125" s="149"/>
      <c r="TVR125" s="150"/>
      <c r="TVS125" s="151"/>
      <c r="TVT125" s="152"/>
      <c r="TVU125" s="146"/>
      <c r="TVV125" s="113"/>
      <c r="TVW125" s="147"/>
      <c r="TVX125" s="113"/>
      <c r="TVY125" s="148"/>
      <c r="TVZ125" s="149"/>
      <c r="TWA125" s="150"/>
      <c r="TWB125" s="151"/>
      <c r="TWC125" s="152"/>
      <c r="TWD125" s="146"/>
      <c r="TWE125" s="113"/>
      <c r="TWF125" s="147"/>
      <c r="TWG125" s="113"/>
      <c r="TWH125" s="148"/>
      <c r="TWI125" s="149"/>
      <c r="TWJ125" s="150"/>
      <c r="TWK125" s="151"/>
      <c r="TWL125" s="152"/>
      <c r="TWM125" s="146"/>
      <c r="TWN125" s="113"/>
      <c r="TWO125" s="147"/>
      <c r="TWP125" s="113"/>
      <c r="TWQ125" s="148"/>
      <c r="TWR125" s="149"/>
      <c r="TWS125" s="150"/>
      <c r="TWT125" s="151"/>
      <c r="TWU125" s="152"/>
      <c r="TWV125" s="146"/>
      <c r="TWW125" s="113"/>
      <c r="TWX125" s="147"/>
      <c r="TWY125" s="113"/>
      <c r="TWZ125" s="148"/>
      <c r="TXA125" s="149"/>
      <c r="TXB125" s="150"/>
      <c r="TXC125" s="151"/>
      <c r="TXD125" s="152"/>
      <c r="TXE125" s="146"/>
      <c r="TXF125" s="113"/>
      <c r="TXG125" s="147"/>
      <c r="TXH125" s="113"/>
      <c r="TXI125" s="148"/>
      <c r="TXJ125" s="149"/>
      <c r="TXK125" s="150"/>
      <c r="TXL125" s="151"/>
      <c r="TXM125" s="152"/>
      <c r="TXN125" s="146"/>
      <c r="TXO125" s="113"/>
      <c r="TXP125" s="147"/>
      <c r="TXQ125" s="113"/>
      <c r="TXR125" s="148"/>
      <c r="TXS125" s="149"/>
      <c r="TXT125" s="150"/>
      <c r="TXU125" s="151"/>
      <c r="TXV125" s="152"/>
      <c r="TXW125" s="146"/>
      <c r="TXX125" s="113"/>
      <c r="TXY125" s="147"/>
      <c r="TXZ125" s="113"/>
      <c r="TYA125" s="148"/>
      <c r="TYB125" s="149"/>
      <c r="TYC125" s="150"/>
      <c r="TYD125" s="151"/>
      <c r="TYE125" s="152"/>
      <c r="TYF125" s="146"/>
      <c r="TYG125" s="113"/>
      <c r="TYH125" s="147"/>
      <c r="TYI125" s="113"/>
      <c r="TYJ125" s="148"/>
      <c r="TYK125" s="149"/>
      <c r="TYL125" s="150"/>
      <c r="TYM125" s="151"/>
      <c r="TYN125" s="152"/>
      <c r="TYO125" s="146"/>
      <c r="TYP125" s="113"/>
      <c r="TYQ125" s="147"/>
      <c r="TYR125" s="113"/>
      <c r="TYS125" s="148"/>
      <c r="TYT125" s="149"/>
      <c r="TYU125" s="150"/>
      <c r="TYV125" s="151"/>
      <c r="TYW125" s="152"/>
      <c r="TYX125" s="146"/>
      <c r="TYY125" s="113"/>
      <c r="TYZ125" s="147"/>
      <c r="TZA125" s="113"/>
      <c r="TZB125" s="148"/>
      <c r="TZC125" s="149"/>
      <c r="TZD125" s="150"/>
      <c r="TZE125" s="151"/>
      <c r="TZF125" s="152"/>
      <c r="TZG125" s="146"/>
      <c r="TZH125" s="113"/>
      <c r="TZI125" s="147"/>
      <c r="TZJ125" s="113"/>
      <c r="TZK125" s="148"/>
      <c r="TZL125" s="149"/>
      <c r="TZM125" s="150"/>
      <c r="TZN125" s="151"/>
      <c r="TZO125" s="152"/>
      <c r="TZP125" s="146"/>
      <c r="TZQ125" s="113"/>
      <c r="TZR125" s="147"/>
      <c r="TZS125" s="113"/>
      <c r="TZT125" s="148"/>
      <c r="TZU125" s="149"/>
      <c r="TZV125" s="150"/>
      <c r="TZW125" s="151"/>
      <c r="TZX125" s="152"/>
      <c r="TZY125" s="146"/>
      <c r="TZZ125" s="113"/>
      <c r="UAA125" s="147"/>
      <c r="UAB125" s="113"/>
      <c r="UAC125" s="148"/>
      <c r="UAD125" s="149"/>
      <c r="UAE125" s="150"/>
      <c r="UAF125" s="151"/>
      <c r="UAG125" s="152"/>
      <c r="UAH125" s="146"/>
      <c r="UAI125" s="113"/>
      <c r="UAJ125" s="147"/>
      <c r="UAK125" s="113"/>
      <c r="UAL125" s="148"/>
      <c r="UAM125" s="149"/>
      <c r="UAN125" s="150"/>
      <c r="UAO125" s="151"/>
      <c r="UAP125" s="152"/>
      <c r="UAQ125" s="146"/>
      <c r="UAR125" s="113"/>
      <c r="UAS125" s="147"/>
      <c r="UAT125" s="113"/>
      <c r="UAU125" s="148"/>
      <c r="UAV125" s="149"/>
      <c r="UAW125" s="150"/>
      <c r="UAX125" s="151"/>
      <c r="UAY125" s="152"/>
      <c r="UAZ125" s="146"/>
      <c r="UBA125" s="113"/>
      <c r="UBB125" s="147"/>
      <c r="UBC125" s="113"/>
      <c r="UBD125" s="148"/>
      <c r="UBE125" s="149"/>
      <c r="UBF125" s="150"/>
      <c r="UBG125" s="151"/>
      <c r="UBH125" s="152"/>
      <c r="UBI125" s="146"/>
      <c r="UBJ125" s="113"/>
      <c r="UBK125" s="147"/>
      <c r="UBL125" s="113"/>
      <c r="UBM125" s="148"/>
      <c r="UBN125" s="149"/>
      <c r="UBO125" s="150"/>
      <c r="UBP125" s="151"/>
      <c r="UBQ125" s="152"/>
      <c r="UBR125" s="146"/>
      <c r="UBS125" s="113"/>
      <c r="UBT125" s="147"/>
      <c r="UBU125" s="113"/>
      <c r="UBV125" s="148"/>
      <c r="UBW125" s="149"/>
      <c r="UBX125" s="150"/>
      <c r="UBY125" s="151"/>
      <c r="UBZ125" s="152"/>
      <c r="UCA125" s="146"/>
      <c r="UCB125" s="113"/>
      <c r="UCC125" s="147"/>
      <c r="UCD125" s="113"/>
      <c r="UCE125" s="148"/>
      <c r="UCF125" s="149"/>
      <c r="UCG125" s="150"/>
      <c r="UCH125" s="151"/>
      <c r="UCI125" s="152"/>
      <c r="UCJ125" s="146"/>
      <c r="UCK125" s="113"/>
      <c r="UCL125" s="147"/>
      <c r="UCM125" s="113"/>
      <c r="UCN125" s="148"/>
      <c r="UCO125" s="149"/>
      <c r="UCP125" s="150"/>
      <c r="UCQ125" s="151"/>
      <c r="UCR125" s="152"/>
      <c r="UCS125" s="146"/>
      <c r="UCT125" s="113"/>
      <c r="UCU125" s="147"/>
      <c r="UCV125" s="113"/>
      <c r="UCW125" s="148"/>
      <c r="UCX125" s="149"/>
      <c r="UCY125" s="150"/>
      <c r="UCZ125" s="151"/>
      <c r="UDA125" s="152"/>
      <c r="UDB125" s="146"/>
      <c r="UDC125" s="113"/>
      <c r="UDD125" s="147"/>
      <c r="UDE125" s="113"/>
      <c r="UDF125" s="148"/>
      <c r="UDG125" s="149"/>
      <c r="UDH125" s="150"/>
      <c r="UDI125" s="151"/>
      <c r="UDJ125" s="152"/>
      <c r="UDK125" s="146"/>
      <c r="UDL125" s="113"/>
      <c r="UDM125" s="147"/>
      <c r="UDN125" s="113"/>
      <c r="UDO125" s="148"/>
      <c r="UDP125" s="149"/>
      <c r="UDQ125" s="150"/>
      <c r="UDR125" s="151"/>
      <c r="UDS125" s="152"/>
      <c r="UDT125" s="146"/>
      <c r="UDU125" s="113"/>
      <c r="UDV125" s="147"/>
      <c r="UDW125" s="113"/>
      <c r="UDX125" s="148"/>
      <c r="UDY125" s="149"/>
      <c r="UDZ125" s="150"/>
      <c r="UEA125" s="151"/>
      <c r="UEB125" s="152"/>
      <c r="UEC125" s="146"/>
      <c r="UED125" s="113"/>
      <c r="UEE125" s="147"/>
      <c r="UEF125" s="113"/>
      <c r="UEG125" s="148"/>
      <c r="UEH125" s="149"/>
      <c r="UEI125" s="150"/>
      <c r="UEJ125" s="151"/>
      <c r="UEK125" s="152"/>
      <c r="UEL125" s="146"/>
      <c r="UEM125" s="113"/>
      <c r="UEN125" s="147"/>
      <c r="UEO125" s="113"/>
      <c r="UEP125" s="148"/>
      <c r="UEQ125" s="149"/>
      <c r="UER125" s="150"/>
      <c r="UES125" s="151"/>
      <c r="UET125" s="152"/>
      <c r="UEU125" s="146"/>
      <c r="UEV125" s="113"/>
      <c r="UEW125" s="147"/>
      <c r="UEX125" s="113"/>
      <c r="UEY125" s="148"/>
      <c r="UEZ125" s="149"/>
      <c r="UFA125" s="150"/>
      <c r="UFB125" s="151"/>
      <c r="UFC125" s="152"/>
      <c r="UFD125" s="146"/>
      <c r="UFE125" s="113"/>
      <c r="UFF125" s="147"/>
      <c r="UFG125" s="113"/>
      <c r="UFH125" s="148"/>
      <c r="UFI125" s="149"/>
      <c r="UFJ125" s="150"/>
      <c r="UFK125" s="151"/>
      <c r="UFL125" s="152"/>
      <c r="UFM125" s="146"/>
      <c r="UFN125" s="113"/>
      <c r="UFO125" s="147"/>
      <c r="UFP125" s="113"/>
      <c r="UFQ125" s="148"/>
      <c r="UFR125" s="149"/>
      <c r="UFS125" s="150"/>
      <c r="UFT125" s="151"/>
      <c r="UFU125" s="152"/>
      <c r="UFV125" s="146"/>
      <c r="UFW125" s="113"/>
      <c r="UFX125" s="147"/>
      <c r="UFY125" s="113"/>
      <c r="UFZ125" s="148"/>
      <c r="UGA125" s="149"/>
      <c r="UGB125" s="150"/>
      <c r="UGC125" s="151"/>
      <c r="UGD125" s="152"/>
      <c r="UGE125" s="146"/>
      <c r="UGF125" s="113"/>
      <c r="UGG125" s="147"/>
      <c r="UGH125" s="113"/>
      <c r="UGI125" s="148"/>
      <c r="UGJ125" s="149"/>
      <c r="UGK125" s="150"/>
      <c r="UGL125" s="151"/>
      <c r="UGM125" s="152"/>
      <c r="UGN125" s="146"/>
      <c r="UGO125" s="113"/>
      <c r="UGP125" s="147"/>
      <c r="UGQ125" s="113"/>
      <c r="UGR125" s="148"/>
      <c r="UGS125" s="149"/>
      <c r="UGT125" s="150"/>
      <c r="UGU125" s="151"/>
      <c r="UGV125" s="152"/>
      <c r="UGW125" s="146"/>
      <c r="UGX125" s="113"/>
      <c r="UGY125" s="147"/>
      <c r="UGZ125" s="113"/>
      <c r="UHA125" s="148"/>
      <c r="UHB125" s="149"/>
      <c r="UHC125" s="150"/>
      <c r="UHD125" s="151"/>
      <c r="UHE125" s="152"/>
      <c r="UHF125" s="146"/>
      <c r="UHG125" s="113"/>
      <c r="UHH125" s="147"/>
      <c r="UHI125" s="113"/>
      <c r="UHJ125" s="148"/>
      <c r="UHK125" s="149"/>
      <c r="UHL125" s="150"/>
      <c r="UHM125" s="151"/>
      <c r="UHN125" s="152"/>
      <c r="UHO125" s="146"/>
      <c r="UHP125" s="113"/>
      <c r="UHQ125" s="147"/>
      <c r="UHR125" s="113"/>
      <c r="UHS125" s="148"/>
      <c r="UHT125" s="149"/>
      <c r="UHU125" s="150"/>
      <c r="UHV125" s="151"/>
      <c r="UHW125" s="152"/>
      <c r="UHX125" s="146"/>
      <c r="UHY125" s="113"/>
      <c r="UHZ125" s="147"/>
      <c r="UIA125" s="113"/>
      <c r="UIB125" s="148"/>
      <c r="UIC125" s="149"/>
      <c r="UID125" s="150"/>
      <c r="UIE125" s="151"/>
      <c r="UIF125" s="152"/>
      <c r="UIG125" s="146"/>
      <c r="UIH125" s="113"/>
      <c r="UII125" s="147"/>
      <c r="UIJ125" s="113"/>
      <c r="UIK125" s="148"/>
      <c r="UIL125" s="149"/>
      <c r="UIM125" s="150"/>
      <c r="UIN125" s="151"/>
      <c r="UIO125" s="152"/>
      <c r="UIP125" s="146"/>
      <c r="UIQ125" s="113"/>
      <c r="UIR125" s="147"/>
      <c r="UIS125" s="113"/>
      <c r="UIT125" s="148"/>
      <c r="UIU125" s="149"/>
      <c r="UIV125" s="150"/>
      <c r="UIW125" s="151"/>
      <c r="UIX125" s="152"/>
      <c r="UIY125" s="146"/>
      <c r="UIZ125" s="113"/>
      <c r="UJA125" s="147"/>
      <c r="UJB125" s="113"/>
      <c r="UJC125" s="148"/>
      <c r="UJD125" s="149"/>
      <c r="UJE125" s="150"/>
      <c r="UJF125" s="151"/>
      <c r="UJG125" s="152"/>
      <c r="UJH125" s="146"/>
      <c r="UJI125" s="113"/>
      <c r="UJJ125" s="147"/>
      <c r="UJK125" s="113"/>
      <c r="UJL125" s="148"/>
      <c r="UJM125" s="149"/>
      <c r="UJN125" s="150"/>
      <c r="UJO125" s="151"/>
      <c r="UJP125" s="152"/>
      <c r="UJQ125" s="146"/>
      <c r="UJR125" s="113"/>
      <c r="UJS125" s="147"/>
      <c r="UJT125" s="113"/>
      <c r="UJU125" s="148"/>
      <c r="UJV125" s="149"/>
      <c r="UJW125" s="150"/>
      <c r="UJX125" s="151"/>
      <c r="UJY125" s="152"/>
      <c r="UJZ125" s="146"/>
      <c r="UKA125" s="113"/>
      <c r="UKB125" s="147"/>
      <c r="UKC125" s="113"/>
      <c r="UKD125" s="148"/>
      <c r="UKE125" s="149"/>
      <c r="UKF125" s="150"/>
      <c r="UKG125" s="151"/>
      <c r="UKH125" s="152"/>
      <c r="UKI125" s="146"/>
      <c r="UKJ125" s="113"/>
      <c r="UKK125" s="147"/>
      <c r="UKL125" s="113"/>
      <c r="UKM125" s="148"/>
      <c r="UKN125" s="149"/>
      <c r="UKO125" s="150"/>
      <c r="UKP125" s="151"/>
      <c r="UKQ125" s="152"/>
      <c r="UKR125" s="146"/>
      <c r="UKS125" s="113"/>
      <c r="UKT125" s="147"/>
      <c r="UKU125" s="113"/>
      <c r="UKV125" s="148"/>
      <c r="UKW125" s="149"/>
      <c r="UKX125" s="150"/>
      <c r="UKY125" s="151"/>
      <c r="UKZ125" s="152"/>
      <c r="ULA125" s="146"/>
      <c r="ULB125" s="113"/>
      <c r="ULC125" s="147"/>
      <c r="ULD125" s="113"/>
      <c r="ULE125" s="148"/>
      <c r="ULF125" s="149"/>
      <c r="ULG125" s="150"/>
      <c r="ULH125" s="151"/>
      <c r="ULI125" s="152"/>
      <c r="ULJ125" s="146"/>
      <c r="ULK125" s="113"/>
      <c r="ULL125" s="147"/>
      <c r="ULM125" s="113"/>
      <c r="ULN125" s="148"/>
      <c r="ULO125" s="149"/>
      <c r="ULP125" s="150"/>
      <c r="ULQ125" s="151"/>
      <c r="ULR125" s="152"/>
      <c r="ULS125" s="146"/>
      <c r="ULT125" s="113"/>
      <c r="ULU125" s="147"/>
      <c r="ULV125" s="113"/>
      <c r="ULW125" s="148"/>
      <c r="ULX125" s="149"/>
      <c r="ULY125" s="150"/>
      <c r="ULZ125" s="151"/>
      <c r="UMA125" s="152"/>
      <c r="UMB125" s="146"/>
      <c r="UMC125" s="113"/>
      <c r="UMD125" s="147"/>
      <c r="UME125" s="113"/>
      <c r="UMF125" s="148"/>
      <c r="UMG125" s="149"/>
      <c r="UMH125" s="150"/>
      <c r="UMI125" s="151"/>
      <c r="UMJ125" s="152"/>
      <c r="UMK125" s="146"/>
      <c r="UML125" s="113"/>
      <c r="UMM125" s="147"/>
      <c r="UMN125" s="113"/>
      <c r="UMO125" s="148"/>
      <c r="UMP125" s="149"/>
      <c r="UMQ125" s="150"/>
      <c r="UMR125" s="151"/>
      <c r="UMS125" s="152"/>
      <c r="UMT125" s="146"/>
      <c r="UMU125" s="113"/>
      <c r="UMV125" s="147"/>
      <c r="UMW125" s="113"/>
      <c r="UMX125" s="148"/>
      <c r="UMY125" s="149"/>
      <c r="UMZ125" s="150"/>
      <c r="UNA125" s="151"/>
      <c r="UNB125" s="152"/>
      <c r="UNC125" s="146"/>
      <c r="UND125" s="113"/>
      <c r="UNE125" s="147"/>
      <c r="UNF125" s="113"/>
      <c r="UNG125" s="148"/>
      <c r="UNH125" s="149"/>
      <c r="UNI125" s="150"/>
      <c r="UNJ125" s="151"/>
      <c r="UNK125" s="152"/>
      <c r="UNL125" s="146"/>
      <c r="UNM125" s="113"/>
      <c r="UNN125" s="147"/>
      <c r="UNO125" s="113"/>
      <c r="UNP125" s="148"/>
      <c r="UNQ125" s="149"/>
      <c r="UNR125" s="150"/>
      <c r="UNS125" s="151"/>
      <c r="UNT125" s="152"/>
      <c r="UNU125" s="146"/>
      <c r="UNV125" s="113"/>
      <c r="UNW125" s="147"/>
      <c r="UNX125" s="113"/>
      <c r="UNY125" s="148"/>
      <c r="UNZ125" s="149"/>
      <c r="UOA125" s="150"/>
      <c r="UOB125" s="151"/>
      <c r="UOC125" s="152"/>
      <c r="UOD125" s="146"/>
      <c r="UOE125" s="113"/>
      <c r="UOF125" s="147"/>
      <c r="UOG125" s="113"/>
      <c r="UOH125" s="148"/>
      <c r="UOI125" s="149"/>
      <c r="UOJ125" s="150"/>
      <c r="UOK125" s="151"/>
      <c r="UOL125" s="152"/>
      <c r="UOM125" s="146"/>
      <c r="UON125" s="113"/>
      <c r="UOO125" s="147"/>
      <c r="UOP125" s="113"/>
      <c r="UOQ125" s="148"/>
      <c r="UOR125" s="149"/>
      <c r="UOS125" s="150"/>
      <c r="UOT125" s="151"/>
      <c r="UOU125" s="152"/>
      <c r="UOV125" s="146"/>
      <c r="UOW125" s="113"/>
      <c r="UOX125" s="147"/>
      <c r="UOY125" s="113"/>
      <c r="UOZ125" s="148"/>
      <c r="UPA125" s="149"/>
      <c r="UPB125" s="150"/>
      <c r="UPC125" s="151"/>
      <c r="UPD125" s="152"/>
      <c r="UPE125" s="146"/>
      <c r="UPF125" s="113"/>
      <c r="UPG125" s="147"/>
      <c r="UPH125" s="113"/>
      <c r="UPI125" s="148"/>
      <c r="UPJ125" s="149"/>
      <c r="UPK125" s="150"/>
      <c r="UPL125" s="151"/>
      <c r="UPM125" s="152"/>
      <c r="UPN125" s="146"/>
      <c r="UPO125" s="113"/>
      <c r="UPP125" s="147"/>
      <c r="UPQ125" s="113"/>
      <c r="UPR125" s="148"/>
      <c r="UPS125" s="149"/>
      <c r="UPT125" s="150"/>
      <c r="UPU125" s="151"/>
      <c r="UPV125" s="152"/>
      <c r="UPW125" s="146"/>
      <c r="UPX125" s="113"/>
      <c r="UPY125" s="147"/>
      <c r="UPZ125" s="113"/>
      <c r="UQA125" s="148"/>
      <c r="UQB125" s="149"/>
      <c r="UQC125" s="150"/>
      <c r="UQD125" s="151"/>
      <c r="UQE125" s="152"/>
      <c r="UQF125" s="146"/>
      <c r="UQG125" s="113"/>
      <c r="UQH125" s="147"/>
      <c r="UQI125" s="113"/>
      <c r="UQJ125" s="148"/>
      <c r="UQK125" s="149"/>
      <c r="UQL125" s="150"/>
      <c r="UQM125" s="151"/>
      <c r="UQN125" s="152"/>
      <c r="UQO125" s="146"/>
      <c r="UQP125" s="113"/>
      <c r="UQQ125" s="147"/>
      <c r="UQR125" s="113"/>
      <c r="UQS125" s="148"/>
      <c r="UQT125" s="149"/>
      <c r="UQU125" s="150"/>
      <c r="UQV125" s="151"/>
      <c r="UQW125" s="152"/>
      <c r="UQX125" s="146"/>
      <c r="UQY125" s="113"/>
      <c r="UQZ125" s="147"/>
      <c r="URA125" s="113"/>
      <c r="URB125" s="148"/>
      <c r="URC125" s="149"/>
      <c r="URD125" s="150"/>
      <c r="URE125" s="151"/>
      <c r="URF125" s="152"/>
      <c r="URG125" s="146"/>
      <c r="URH125" s="113"/>
      <c r="URI125" s="147"/>
      <c r="URJ125" s="113"/>
      <c r="URK125" s="148"/>
      <c r="URL125" s="149"/>
      <c r="URM125" s="150"/>
      <c r="URN125" s="151"/>
      <c r="URO125" s="152"/>
      <c r="URP125" s="146"/>
      <c r="URQ125" s="113"/>
      <c r="URR125" s="147"/>
      <c r="URS125" s="113"/>
      <c r="URT125" s="148"/>
      <c r="URU125" s="149"/>
      <c r="URV125" s="150"/>
      <c r="URW125" s="151"/>
      <c r="URX125" s="152"/>
      <c r="URY125" s="146"/>
      <c r="URZ125" s="113"/>
      <c r="USA125" s="147"/>
      <c r="USB125" s="113"/>
      <c r="USC125" s="148"/>
      <c r="USD125" s="149"/>
      <c r="USE125" s="150"/>
      <c r="USF125" s="151"/>
      <c r="USG125" s="152"/>
      <c r="USH125" s="146"/>
      <c r="USI125" s="113"/>
      <c r="USJ125" s="147"/>
      <c r="USK125" s="113"/>
      <c r="USL125" s="148"/>
      <c r="USM125" s="149"/>
      <c r="USN125" s="150"/>
      <c r="USO125" s="151"/>
      <c r="USP125" s="152"/>
      <c r="USQ125" s="146"/>
      <c r="USR125" s="113"/>
      <c r="USS125" s="147"/>
      <c r="UST125" s="113"/>
      <c r="USU125" s="148"/>
      <c r="USV125" s="149"/>
      <c r="USW125" s="150"/>
      <c r="USX125" s="151"/>
      <c r="USY125" s="152"/>
      <c r="USZ125" s="146"/>
      <c r="UTA125" s="113"/>
      <c r="UTB125" s="147"/>
      <c r="UTC125" s="113"/>
      <c r="UTD125" s="148"/>
      <c r="UTE125" s="149"/>
      <c r="UTF125" s="150"/>
      <c r="UTG125" s="151"/>
      <c r="UTH125" s="152"/>
      <c r="UTI125" s="146"/>
      <c r="UTJ125" s="113"/>
      <c r="UTK125" s="147"/>
      <c r="UTL125" s="113"/>
      <c r="UTM125" s="148"/>
      <c r="UTN125" s="149"/>
      <c r="UTO125" s="150"/>
      <c r="UTP125" s="151"/>
      <c r="UTQ125" s="152"/>
      <c r="UTR125" s="146"/>
      <c r="UTS125" s="113"/>
      <c r="UTT125" s="147"/>
      <c r="UTU125" s="113"/>
      <c r="UTV125" s="148"/>
      <c r="UTW125" s="149"/>
      <c r="UTX125" s="150"/>
      <c r="UTY125" s="151"/>
      <c r="UTZ125" s="152"/>
      <c r="UUA125" s="146"/>
      <c r="UUB125" s="113"/>
      <c r="UUC125" s="147"/>
      <c r="UUD125" s="113"/>
      <c r="UUE125" s="148"/>
      <c r="UUF125" s="149"/>
      <c r="UUG125" s="150"/>
      <c r="UUH125" s="151"/>
      <c r="UUI125" s="152"/>
      <c r="UUJ125" s="146"/>
      <c r="UUK125" s="113"/>
      <c r="UUL125" s="147"/>
      <c r="UUM125" s="113"/>
      <c r="UUN125" s="148"/>
      <c r="UUO125" s="149"/>
      <c r="UUP125" s="150"/>
      <c r="UUQ125" s="151"/>
      <c r="UUR125" s="152"/>
      <c r="UUS125" s="146"/>
      <c r="UUT125" s="113"/>
      <c r="UUU125" s="147"/>
      <c r="UUV125" s="113"/>
      <c r="UUW125" s="148"/>
      <c r="UUX125" s="149"/>
      <c r="UUY125" s="150"/>
      <c r="UUZ125" s="151"/>
      <c r="UVA125" s="152"/>
      <c r="UVB125" s="146"/>
      <c r="UVC125" s="113"/>
      <c r="UVD125" s="147"/>
      <c r="UVE125" s="113"/>
      <c r="UVF125" s="148"/>
      <c r="UVG125" s="149"/>
      <c r="UVH125" s="150"/>
      <c r="UVI125" s="151"/>
      <c r="UVJ125" s="152"/>
      <c r="UVK125" s="146"/>
      <c r="UVL125" s="113"/>
      <c r="UVM125" s="147"/>
      <c r="UVN125" s="113"/>
      <c r="UVO125" s="148"/>
      <c r="UVP125" s="149"/>
      <c r="UVQ125" s="150"/>
      <c r="UVR125" s="151"/>
      <c r="UVS125" s="152"/>
      <c r="UVT125" s="146"/>
      <c r="UVU125" s="113"/>
      <c r="UVV125" s="147"/>
      <c r="UVW125" s="113"/>
      <c r="UVX125" s="148"/>
      <c r="UVY125" s="149"/>
      <c r="UVZ125" s="150"/>
      <c r="UWA125" s="151"/>
      <c r="UWB125" s="152"/>
      <c r="UWC125" s="146"/>
      <c r="UWD125" s="113"/>
      <c r="UWE125" s="147"/>
      <c r="UWF125" s="113"/>
      <c r="UWG125" s="148"/>
      <c r="UWH125" s="149"/>
      <c r="UWI125" s="150"/>
      <c r="UWJ125" s="151"/>
      <c r="UWK125" s="152"/>
      <c r="UWL125" s="146"/>
      <c r="UWM125" s="113"/>
      <c r="UWN125" s="147"/>
      <c r="UWO125" s="113"/>
      <c r="UWP125" s="148"/>
      <c r="UWQ125" s="149"/>
      <c r="UWR125" s="150"/>
      <c r="UWS125" s="151"/>
      <c r="UWT125" s="152"/>
      <c r="UWU125" s="146"/>
      <c r="UWV125" s="113"/>
      <c r="UWW125" s="147"/>
      <c r="UWX125" s="113"/>
      <c r="UWY125" s="148"/>
      <c r="UWZ125" s="149"/>
      <c r="UXA125" s="150"/>
      <c r="UXB125" s="151"/>
      <c r="UXC125" s="152"/>
      <c r="UXD125" s="146"/>
      <c r="UXE125" s="113"/>
      <c r="UXF125" s="147"/>
      <c r="UXG125" s="113"/>
      <c r="UXH125" s="148"/>
      <c r="UXI125" s="149"/>
      <c r="UXJ125" s="150"/>
      <c r="UXK125" s="151"/>
      <c r="UXL125" s="152"/>
      <c r="UXM125" s="146"/>
      <c r="UXN125" s="113"/>
      <c r="UXO125" s="147"/>
      <c r="UXP125" s="113"/>
      <c r="UXQ125" s="148"/>
      <c r="UXR125" s="149"/>
      <c r="UXS125" s="150"/>
      <c r="UXT125" s="151"/>
      <c r="UXU125" s="152"/>
      <c r="UXV125" s="146"/>
      <c r="UXW125" s="113"/>
      <c r="UXX125" s="147"/>
      <c r="UXY125" s="113"/>
      <c r="UXZ125" s="148"/>
      <c r="UYA125" s="149"/>
      <c r="UYB125" s="150"/>
      <c r="UYC125" s="151"/>
      <c r="UYD125" s="152"/>
      <c r="UYE125" s="146"/>
      <c r="UYF125" s="113"/>
      <c r="UYG125" s="147"/>
      <c r="UYH125" s="113"/>
      <c r="UYI125" s="148"/>
      <c r="UYJ125" s="149"/>
      <c r="UYK125" s="150"/>
      <c r="UYL125" s="151"/>
      <c r="UYM125" s="152"/>
      <c r="UYN125" s="146"/>
      <c r="UYO125" s="113"/>
      <c r="UYP125" s="147"/>
      <c r="UYQ125" s="113"/>
      <c r="UYR125" s="148"/>
      <c r="UYS125" s="149"/>
      <c r="UYT125" s="150"/>
      <c r="UYU125" s="151"/>
      <c r="UYV125" s="152"/>
      <c r="UYW125" s="146"/>
      <c r="UYX125" s="113"/>
      <c r="UYY125" s="147"/>
      <c r="UYZ125" s="113"/>
      <c r="UZA125" s="148"/>
      <c r="UZB125" s="149"/>
      <c r="UZC125" s="150"/>
      <c r="UZD125" s="151"/>
      <c r="UZE125" s="152"/>
      <c r="UZF125" s="146"/>
      <c r="UZG125" s="113"/>
      <c r="UZH125" s="147"/>
      <c r="UZI125" s="113"/>
      <c r="UZJ125" s="148"/>
      <c r="UZK125" s="149"/>
      <c r="UZL125" s="150"/>
      <c r="UZM125" s="151"/>
      <c r="UZN125" s="152"/>
      <c r="UZO125" s="146"/>
      <c r="UZP125" s="113"/>
      <c r="UZQ125" s="147"/>
      <c r="UZR125" s="113"/>
      <c r="UZS125" s="148"/>
      <c r="UZT125" s="149"/>
      <c r="UZU125" s="150"/>
      <c r="UZV125" s="151"/>
      <c r="UZW125" s="152"/>
      <c r="UZX125" s="146"/>
      <c r="UZY125" s="113"/>
      <c r="UZZ125" s="147"/>
      <c r="VAA125" s="113"/>
      <c r="VAB125" s="148"/>
      <c r="VAC125" s="149"/>
      <c r="VAD125" s="150"/>
      <c r="VAE125" s="151"/>
      <c r="VAF125" s="152"/>
      <c r="VAG125" s="146"/>
      <c r="VAH125" s="113"/>
      <c r="VAI125" s="147"/>
      <c r="VAJ125" s="113"/>
      <c r="VAK125" s="148"/>
      <c r="VAL125" s="149"/>
      <c r="VAM125" s="150"/>
      <c r="VAN125" s="151"/>
      <c r="VAO125" s="152"/>
      <c r="VAP125" s="146"/>
      <c r="VAQ125" s="113"/>
      <c r="VAR125" s="147"/>
      <c r="VAS125" s="113"/>
      <c r="VAT125" s="148"/>
      <c r="VAU125" s="149"/>
      <c r="VAV125" s="150"/>
      <c r="VAW125" s="151"/>
      <c r="VAX125" s="152"/>
      <c r="VAY125" s="146"/>
      <c r="VAZ125" s="113"/>
      <c r="VBA125" s="147"/>
      <c r="VBB125" s="113"/>
      <c r="VBC125" s="148"/>
      <c r="VBD125" s="149"/>
      <c r="VBE125" s="150"/>
      <c r="VBF125" s="151"/>
      <c r="VBG125" s="152"/>
      <c r="VBH125" s="146"/>
      <c r="VBI125" s="113"/>
      <c r="VBJ125" s="147"/>
      <c r="VBK125" s="113"/>
      <c r="VBL125" s="148"/>
      <c r="VBM125" s="149"/>
      <c r="VBN125" s="150"/>
      <c r="VBO125" s="151"/>
      <c r="VBP125" s="152"/>
      <c r="VBQ125" s="146"/>
      <c r="VBR125" s="113"/>
      <c r="VBS125" s="147"/>
      <c r="VBT125" s="113"/>
      <c r="VBU125" s="148"/>
      <c r="VBV125" s="149"/>
      <c r="VBW125" s="150"/>
      <c r="VBX125" s="151"/>
      <c r="VBY125" s="152"/>
      <c r="VBZ125" s="146"/>
      <c r="VCA125" s="113"/>
      <c r="VCB125" s="147"/>
      <c r="VCC125" s="113"/>
      <c r="VCD125" s="148"/>
      <c r="VCE125" s="149"/>
      <c r="VCF125" s="150"/>
      <c r="VCG125" s="151"/>
      <c r="VCH125" s="152"/>
      <c r="VCI125" s="146"/>
      <c r="VCJ125" s="113"/>
      <c r="VCK125" s="147"/>
      <c r="VCL125" s="113"/>
      <c r="VCM125" s="148"/>
      <c r="VCN125" s="149"/>
      <c r="VCO125" s="150"/>
      <c r="VCP125" s="151"/>
      <c r="VCQ125" s="152"/>
      <c r="VCR125" s="146"/>
      <c r="VCS125" s="113"/>
      <c r="VCT125" s="147"/>
      <c r="VCU125" s="113"/>
      <c r="VCV125" s="148"/>
      <c r="VCW125" s="149"/>
      <c r="VCX125" s="150"/>
      <c r="VCY125" s="151"/>
      <c r="VCZ125" s="152"/>
      <c r="VDA125" s="146"/>
      <c r="VDB125" s="113"/>
      <c r="VDC125" s="147"/>
      <c r="VDD125" s="113"/>
      <c r="VDE125" s="148"/>
      <c r="VDF125" s="149"/>
      <c r="VDG125" s="150"/>
      <c r="VDH125" s="151"/>
      <c r="VDI125" s="152"/>
      <c r="VDJ125" s="146"/>
      <c r="VDK125" s="113"/>
      <c r="VDL125" s="147"/>
      <c r="VDM125" s="113"/>
      <c r="VDN125" s="148"/>
      <c r="VDO125" s="149"/>
      <c r="VDP125" s="150"/>
      <c r="VDQ125" s="151"/>
      <c r="VDR125" s="152"/>
      <c r="VDS125" s="146"/>
      <c r="VDT125" s="113"/>
      <c r="VDU125" s="147"/>
      <c r="VDV125" s="113"/>
      <c r="VDW125" s="148"/>
      <c r="VDX125" s="149"/>
      <c r="VDY125" s="150"/>
      <c r="VDZ125" s="151"/>
      <c r="VEA125" s="152"/>
      <c r="VEB125" s="146"/>
      <c r="VEC125" s="113"/>
      <c r="VED125" s="147"/>
      <c r="VEE125" s="113"/>
      <c r="VEF125" s="148"/>
      <c r="VEG125" s="149"/>
      <c r="VEH125" s="150"/>
      <c r="VEI125" s="151"/>
      <c r="VEJ125" s="152"/>
      <c r="VEK125" s="146"/>
      <c r="VEL125" s="113"/>
      <c r="VEM125" s="147"/>
      <c r="VEN125" s="113"/>
      <c r="VEO125" s="148"/>
      <c r="VEP125" s="149"/>
      <c r="VEQ125" s="150"/>
      <c r="VER125" s="151"/>
      <c r="VES125" s="152"/>
      <c r="VET125" s="146"/>
      <c r="VEU125" s="113"/>
      <c r="VEV125" s="147"/>
      <c r="VEW125" s="113"/>
      <c r="VEX125" s="148"/>
      <c r="VEY125" s="149"/>
      <c r="VEZ125" s="150"/>
      <c r="VFA125" s="151"/>
      <c r="VFB125" s="152"/>
      <c r="VFC125" s="146"/>
      <c r="VFD125" s="113"/>
      <c r="VFE125" s="147"/>
      <c r="VFF125" s="113"/>
      <c r="VFG125" s="148"/>
      <c r="VFH125" s="149"/>
      <c r="VFI125" s="150"/>
      <c r="VFJ125" s="151"/>
      <c r="VFK125" s="152"/>
      <c r="VFL125" s="146"/>
      <c r="VFM125" s="113"/>
      <c r="VFN125" s="147"/>
      <c r="VFO125" s="113"/>
      <c r="VFP125" s="148"/>
      <c r="VFQ125" s="149"/>
      <c r="VFR125" s="150"/>
      <c r="VFS125" s="151"/>
      <c r="VFT125" s="152"/>
      <c r="VFU125" s="146"/>
      <c r="VFV125" s="113"/>
      <c r="VFW125" s="147"/>
      <c r="VFX125" s="113"/>
      <c r="VFY125" s="148"/>
      <c r="VFZ125" s="149"/>
      <c r="VGA125" s="150"/>
      <c r="VGB125" s="151"/>
      <c r="VGC125" s="152"/>
      <c r="VGD125" s="146"/>
      <c r="VGE125" s="113"/>
      <c r="VGF125" s="147"/>
      <c r="VGG125" s="113"/>
      <c r="VGH125" s="148"/>
      <c r="VGI125" s="149"/>
      <c r="VGJ125" s="150"/>
      <c r="VGK125" s="151"/>
      <c r="VGL125" s="152"/>
      <c r="VGM125" s="146"/>
      <c r="VGN125" s="113"/>
      <c r="VGO125" s="147"/>
      <c r="VGP125" s="113"/>
      <c r="VGQ125" s="148"/>
      <c r="VGR125" s="149"/>
      <c r="VGS125" s="150"/>
      <c r="VGT125" s="151"/>
      <c r="VGU125" s="152"/>
      <c r="VGV125" s="146"/>
      <c r="VGW125" s="113"/>
      <c r="VGX125" s="147"/>
      <c r="VGY125" s="113"/>
      <c r="VGZ125" s="148"/>
      <c r="VHA125" s="149"/>
      <c r="VHB125" s="150"/>
      <c r="VHC125" s="151"/>
      <c r="VHD125" s="152"/>
      <c r="VHE125" s="146"/>
      <c r="VHF125" s="113"/>
      <c r="VHG125" s="147"/>
      <c r="VHH125" s="113"/>
      <c r="VHI125" s="148"/>
      <c r="VHJ125" s="149"/>
      <c r="VHK125" s="150"/>
      <c r="VHL125" s="151"/>
      <c r="VHM125" s="152"/>
      <c r="VHN125" s="146"/>
      <c r="VHO125" s="113"/>
      <c r="VHP125" s="147"/>
      <c r="VHQ125" s="113"/>
      <c r="VHR125" s="148"/>
      <c r="VHS125" s="149"/>
      <c r="VHT125" s="150"/>
      <c r="VHU125" s="151"/>
      <c r="VHV125" s="152"/>
      <c r="VHW125" s="146"/>
      <c r="VHX125" s="113"/>
      <c r="VHY125" s="147"/>
      <c r="VHZ125" s="113"/>
      <c r="VIA125" s="148"/>
      <c r="VIB125" s="149"/>
      <c r="VIC125" s="150"/>
      <c r="VID125" s="151"/>
      <c r="VIE125" s="152"/>
      <c r="VIF125" s="146"/>
      <c r="VIG125" s="113"/>
      <c r="VIH125" s="147"/>
      <c r="VII125" s="113"/>
      <c r="VIJ125" s="148"/>
      <c r="VIK125" s="149"/>
      <c r="VIL125" s="150"/>
      <c r="VIM125" s="151"/>
      <c r="VIN125" s="152"/>
      <c r="VIO125" s="146"/>
      <c r="VIP125" s="113"/>
      <c r="VIQ125" s="147"/>
      <c r="VIR125" s="113"/>
      <c r="VIS125" s="148"/>
      <c r="VIT125" s="149"/>
      <c r="VIU125" s="150"/>
      <c r="VIV125" s="151"/>
      <c r="VIW125" s="152"/>
      <c r="VIX125" s="146"/>
      <c r="VIY125" s="113"/>
      <c r="VIZ125" s="147"/>
      <c r="VJA125" s="113"/>
      <c r="VJB125" s="148"/>
      <c r="VJC125" s="149"/>
      <c r="VJD125" s="150"/>
      <c r="VJE125" s="151"/>
      <c r="VJF125" s="152"/>
      <c r="VJG125" s="146"/>
      <c r="VJH125" s="113"/>
      <c r="VJI125" s="147"/>
      <c r="VJJ125" s="113"/>
      <c r="VJK125" s="148"/>
      <c r="VJL125" s="149"/>
      <c r="VJM125" s="150"/>
      <c r="VJN125" s="151"/>
      <c r="VJO125" s="152"/>
      <c r="VJP125" s="146"/>
      <c r="VJQ125" s="113"/>
      <c r="VJR125" s="147"/>
      <c r="VJS125" s="113"/>
      <c r="VJT125" s="148"/>
      <c r="VJU125" s="149"/>
      <c r="VJV125" s="150"/>
      <c r="VJW125" s="151"/>
      <c r="VJX125" s="152"/>
      <c r="VJY125" s="146"/>
      <c r="VJZ125" s="113"/>
      <c r="VKA125" s="147"/>
      <c r="VKB125" s="113"/>
      <c r="VKC125" s="148"/>
      <c r="VKD125" s="149"/>
      <c r="VKE125" s="150"/>
      <c r="VKF125" s="151"/>
      <c r="VKG125" s="152"/>
      <c r="VKH125" s="146"/>
      <c r="VKI125" s="113"/>
      <c r="VKJ125" s="147"/>
      <c r="VKK125" s="113"/>
      <c r="VKL125" s="148"/>
      <c r="VKM125" s="149"/>
      <c r="VKN125" s="150"/>
      <c r="VKO125" s="151"/>
      <c r="VKP125" s="152"/>
      <c r="VKQ125" s="146"/>
      <c r="VKR125" s="113"/>
      <c r="VKS125" s="147"/>
      <c r="VKT125" s="113"/>
      <c r="VKU125" s="148"/>
      <c r="VKV125" s="149"/>
      <c r="VKW125" s="150"/>
      <c r="VKX125" s="151"/>
      <c r="VKY125" s="152"/>
      <c r="VKZ125" s="146"/>
      <c r="VLA125" s="113"/>
      <c r="VLB125" s="147"/>
      <c r="VLC125" s="113"/>
      <c r="VLD125" s="148"/>
      <c r="VLE125" s="149"/>
      <c r="VLF125" s="150"/>
      <c r="VLG125" s="151"/>
      <c r="VLH125" s="152"/>
      <c r="VLI125" s="146"/>
      <c r="VLJ125" s="113"/>
      <c r="VLK125" s="147"/>
      <c r="VLL125" s="113"/>
      <c r="VLM125" s="148"/>
      <c r="VLN125" s="149"/>
      <c r="VLO125" s="150"/>
      <c r="VLP125" s="151"/>
      <c r="VLQ125" s="152"/>
      <c r="VLR125" s="146"/>
      <c r="VLS125" s="113"/>
      <c r="VLT125" s="147"/>
      <c r="VLU125" s="113"/>
      <c r="VLV125" s="148"/>
      <c r="VLW125" s="149"/>
      <c r="VLX125" s="150"/>
      <c r="VLY125" s="151"/>
      <c r="VLZ125" s="152"/>
      <c r="VMA125" s="146"/>
      <c r="VMB125" s="113"/>
      <c r="VMC125" s="147"/>
      <c r="VMD125" s="113"/>
      <c r="VME125" s="148"/>
      <c r="VMF125" s="149"/>
      <c r="VMG125" s="150"/>
      <c r="VMH125" s="151"/>
      <c r="VMI125" s="152"/>
      <c r="VMJ125" s="146"/>
      <c r="VMK125" s="113"/>
      <c r="VML125" s="147"/>
      <c r="VMM125" s="113"/>
      <c r="VMN125" s="148"/>
      <c r="VMO125" s="149"/>
      <c r="VMP125" s="150"/>
      <c r="VMQ125" s="151"/>
      <c r="VMR125" s="152"/>
      <c r="VMS125" s="146"/>
      <c r="VMT125" s="113"/>
      <c r="VMU125" s="147"/>
      <c r="VMV125" s="113"/>
      <c r="VMW125" s="148"/>
      <c r="VMX125" s="149"/>
      <c r="VMY125" s="150"/>
      <c r="VMZ125" s="151"/>
      <c r="VNA125" s="152"/>
      <c r="VNB125" s="146"/>
      <c r="VNC125" s="113"/>
      <c r="VND125" s="147"/>
      <c r="VNE125" s="113"/>
      <c r="VNF125" s="148"/>
      <c r="VNG125" s="149"/>
      <c r="VNH125" s="150"/>
      <c r="VNI125" s="151"/>
      <c r="VNJ125" s="152"/>
      <c r="VNK125" s="146"/>
      <c r="VNL125" s="113"/>
      <c r="VNM125" s="147"/>
      <c r="VNN125" s="113"/>
      <c r="VNO125" s="148"/>
      <c r="VNP125" s="149"/>
      <c r="VNQ125" s="150"/>
      <c r="VNR125" s="151"/>
      <c r="VNS125" s="152"/>
      <c r="VNT125" s="146"/>
      <c r="VNU125" s="113"/>
      <c r="VNV125" s="147"/>
      <c r="VNW125" s="113"/>
      <c r="VNX125" s="148"/>
      <c r="VNY125" s="149"/>
      <c r="VNZ125" s="150"/>
      <c r="VOA125" s="151"/>
      <c r="VOB125" s="152"/>
      <c r="VOC125" s="146"/>
      <c r="VOD125" s="113"/>
      <c r="VOE125" s="147"/>
      <c r="VOF125" s="113"/>
      <c r="VOG125" s="148"/>
      <c r="VOH125" s="149"/>
      <c r="VOI125" s="150"/>
      <c r="VOJ125" s="151"/>
      <c r="VOK125" s="152"/>
      <c r="VOL125" s="146"/>
      <c r="VOM125" s="113"/>
      <c r="VON125" s="147"/>
      <c r="VOO125" s="113"/>
      <c r="VOP125" s="148"/>
      <c r="VOQ125" s="149"/>
      <c r="VOR125" s="150"/>
      <c r="VOS125" s="151"/>
      <c r="VOT125" s="152"/>
      <c r="VOU125" s="146"/>
      <c r="VOV125" s="113"/>
      <c r="VOW125" s="147"/>
      <c r="VOX125" s="113"/>
      <c r="VOY125" s="148"/>
      <c r="VOZ125" s="149"/>
      <c r="VPA125" s="150"/>
      <c r="VPB125" s="151"/>
      <c r="VPC125" s="152"/>
      <c r="VPD125" s="146"/>
      <c r="VPE125" s="113"/>
      <c r="VPF125" s="147"/>
      <c r="VPG125" s="113"/>
      <c r="VPH125" s="148"/>
      <c r="VPI125" s="149"/>
      <c r="VPJ125" s="150"/>
      <c r="VPK125" s="151"/>
      <c r="VPL125" s="152"/>
      <c r="VPM125" s="146"/>
      <c r="VPN125" s="113"/>
      <c r="VPO125" s="147"/>
      <c r="VPP125" s="113"/>
      <c r="VPQ125" s="148"/>
      <c r="VPR125" s="149"/>
      <c r="VPS125" s="150"/>
      <c r="VPT125" s="151"/>
      <c r="VPU125" s="152"/>
      <c r="VPV125" s="146"/>
      <c r="VPW125" s="113"/>
      <c r="VPX125" s="147"/>
      <c r="VPY125" s="113"/>
      <c r="VPZ125" s="148"/>
      <c r="VQA125" s="149"/>
      <c r="VQB125" s="150"/>
      <c r="VQC125" s="151"/>
      <c r="VQD125" s="152"/>
      <c r="VQE125" s="146"/>
      <c r="VQF125" s="113"/>
      <c r="VQG125" s="147"/>
      <c r="VQH125" s="113"/>
      <c r="VQI125" s="148"/>
      <c r="VQJ125" s="149"/>
      <c r="VQK125" s="150"/>
      <c r="VQL125" s="151"/>
      <c r="VQM125" s="152"/>
      <c r="VQN125" s="146"/>
      <c r="VQO125" s="113"/>
      <c r="VQP125" s="147"/>
      <c r="VQQ125" s="113"/>
      <c r="VQR125" s="148"/>
      <c r="VQS125" s="149"/>
      <c r="VQT125" s="150"/>
      <c r="VQU125" s="151"/>
      <c r="VQV125" s="152"/>
      <c r="VQW125" s="146"/>
      <c r="VQX125" s="113"/>
      <c r="VQY125" s="147"/>
      <c r="VQZ125" s="113"/>
      <c r="VRA125" s="148"/>
      <c r="VRB125" s="149"/>
      <c r="VRC125" s="150"/>
      <c r="VRD125" s="151"/>
      <c r="VRE125" s="152"/>
      <c r="VRF125" s="146"/>
      <c r="VRG125" s="113"/>
      <c r="VRH125" s="147"/>
      <c r="VRI125" s="113"/>
      <c r="VRJ125" s="148"/>
      <c r="VRK125" s="149"/>
      <c r="VRL125" s="150"/>
      <c r="VRM125" s="151"/>
      <c r="VRN125" s="152"/>
      <c r="VRO125" s="146"/>
      <c r="VRP125" s="113"/>
      <c r="VRQ125" s="147"/>
      <c r="VRR125" s="113"/>
      <c r="VRS125" s="148"/>
      <c r="VRT125" s="149"/>
      <c r="VRU125" s="150"/>
      <c r="VRV125" s="151"/>
      <c r="VRW125" s="152"/>
      <c r="VRX125" s="146"/>
      <c r="VRY125" s="113"/>
      <c r="VRZ125" s="147"/>
      <c r="VSA125" s="113"/>
      <c r="VSB125" s="148"/>
      <c r="VSC125" s="149"/>
      <c r="VSD125" s="150"/>
      <c r="VSE125" s="151"/>
      <c r="VSF125" s="152"/>
      <c r="VSG125" s="146"/>
      <c r="VSH125" s="113"/>
      <c r="VSI125" s="147"/>
      <c r="VSJ125" s="113"/>
      <c r="VSK125" s="148"/>
      <c r="VSL125" s="149"/>
      <c r="VSM125" s="150"/>
      <c r="VSN125" s="151"/>
      <c r="VSO125" s="152"/>
      <c r="VSP125" s="146"/>
      <c r="VSQ125" s="113"/>
      <c r="VSR125" s="147"/>
      <c r="VSS125" s="113"/>
      <c r="VST125" s="148"/>
      <c r="VSU125" s="149"/>
      <c r="VSV125" s="150"/>
      <c r="VSW125" s="151"/>
      <c r="VSX125" s="152"/>
      <c r="VSY125" s="146"/>
      <c r="VSZ125" s="113"/>
      <c r="VTA125" s="147"/>
      <c r="VTB125" s="113"/>
      <c r="VTC125" s="148"/>
      <c r="VTD125" s="149"/>
      <c r="VTE125" s="150"/>
      <c r="VTF125" s="151"/>
      <c r="VTG125" s="152"/>
      <c r="VTH125" s="146"/>
      <c r="VTI125" s="113"/>
      <c r="VTJ125" s="147"/>
      <c r="VTK125" s="113"/>
      <c r="VTL125" s="148"/>
      <c r="VTM125" s="149"/>
      <c r="VTN125" s="150"/>
      <c r="VTO125" s="151"/>
      <c r="VTP125" s="152"/>
      <c r="VTQ125" s="146"/>
      <c r="VTR125" s="113"/>
      <c r="VTS125" s="147"/>
      <c r="VTT125" s="113"/>
      <c r="VTU125" s="148"/>
      <c r="VTV125" s="149"/>
      <c r="VTW125" s="150"/>
      <c r="VTX125" s="151"/>
      <c r="VTY125" s="152"/>
      <c r="VTZ125" s="146"/>
      <c r="VUA125" s="113"/>
      <c r="VUB125" s="147"/>
      <c r="VUC125" s="113"/>
      <c r="VUD125" s="148"/>
      <c r="VUE125" s="149"/>
      <c r="VUF125" s="150"/>
      <c r="VUG125" s="151"/>
      <c r="VUH125" s="152"/>
      <c r="VUI125" s="146"/>
      <c r="VUJ125" s="113"/>
      <c r="VUK125" s="147"/>
      <c r="VUL125" s="113"/>
      <c r="VUM125" s="148"/>
      <c r="VUN125" s="149"/>
      <c r="VUO125" s="150"/>
      <c r="VUP125" s="151"/>
      <c r="VUQ125" s="152"/>
      <c r="VUR125" s="146"/>
      <c r="VUS125" s="113"/>
      <c r="VUT125" s="147"/>
      <c r="VUU125" s="113"/>
      <c r="VUV125" s="148"/>
      <c r="VUW125" s="149"/>
      <c r="VUX125" s="150"/>
      <c r="VUY125" s="151"/>
      <c r="VUZ125" s="152"/>
      <c r="VVA125" s="146"/>
      <c r="VVB125" s="113"/>
      <c r="VVC125" s="147"/>
      <c r="VVD125" s="113"/>
      <c r="VVE125" s="148"/>
      <c r="VVF125" s="149"/>
      <c r="VVG125" s="150"/>
      <c r="VVH125" s="151"/>
      <c r="VVI125" s="152"/>
      <c r="VVJ125" s="146"/>
      <c r="VVK125" s="113"/>
      <c r="VVL125" s="147"/>
      <c r="VVM125" s="113"/>
      <c r="VVN125" s="148"/>
      <c r="VVO125" s="149"/>
      <c r="VVP125" s="150"/>
      <c r="VVQ125" s="151"/>
      <c r="VVR125" s="152"/>
      <c r="VVS125" s="146"/>
      <c r="VVT125" s="113"/>
      <c r="VVU125" s="147"/>
      <c r="VVV125" s="113"/>
      <c r="VVW125" s="148"/>
      <c r="VVX125" s="149"/>
      <c r="VVY125" s="150"/>
      <c r="VVZ125" s="151"/>
      <c r="VWA125" s="152"/>
      <c r="VWB125" s="146"/>
      <c r="VWC125" s="113"/>
      <c r="VWD125" s="147"/>
      <c r="VWE125" s="113"/>
      <c r="VWF125" s="148"/>
      <c r="VWG125" s="149"/>
      <c r="VWH125" s="150"/>
      <c r="VWI125" s="151"/>
      <c r="VWJ125" s="152"/>
      <c r="VWK125" s="146"/>
      <c r="VWL125" s="113"/>
      <c r="VWM125" s="147"/>
      <c r="VWN125" s="113"/>
      <c r="VWO125" s="148"/>
      <c r="VWP125" s="149"/>
      <c r="VWQ125" s="150"/>
      <c r="VWR125" s="151"/>
      <c r="VWS125" s="152"/>
      <c r="VWT125" s="146"/>
      <c r="VWU125" s="113"/>
      <c r="VWV125" s="147"/>
      <c r="VWW125" s="113"/>
      <c r="VWX125" s="148"/>
      <c r="VWY125" s="149"/>
      <c r="VWZ125" s="150"/>
      <c r="VXA125" s="151"/>
      <c r="VXB125" s="152"/>
      <c r="VXC125" s="146"/>
      <c r="VXD125" s="113"/>
      <c r="VXE125" s="147"/>
      <c r="VXF125" s="113"/>
      <c r="VXG125" s="148"/>
      <c r="VXH125" s="149"/>
      <c r="VXI125" s="150"/>
      <c r="VXJ125" s="151"/>
      <c r="VXK125" s="152"/>
      <c r="VXL125" s="146"/>
      <c r="VXM125" s="113"/>
      <c r="VXN125" s="147"/>
      <c r="VXO125" s="113"/>
      <c r="VXP125" s="148"/>
      <c r="VXQ125" s="149"/>
      <c r="VXR125" s="150"/>
      <c r="VXS125" s="151"/>
      <c r="VXT125" s="152"/>
      <c r="VXU125" s="146"/>
      <c r="VXV125" s="113"/>
      <c r="VXW125" s="147"/>
      <c r="VXX125" s="113"/>
      <c r="VXY125" s="148"/>
      <c r="VXZ125" s="149"/>
      <c r="VYA125" s="150"/>
      <c r="VYB125" s="151"/>
      <c r="VYC125" s="152"/>
      <c r="VYD125" s="146"/>
      <c r="VYE125" s="113"/>
      <c r="VYF125" s="147"/>
      <c r="VYG125" s="113"/>
      <c r="VYH125" s="148"/>
      <c r="VYI125" s="149"/>
      <c r="VYJ125" s="150"/>
      <c r="VYK125" s="151"/>
      <c r="VYL125" s="152"/>
      <c r="VYM125" s="146"/>
      <c r="VYN125" s="113"/>
      <c r="VYO125" s="147"/>
      <c r="VYP125" s="113"/>
      <c r="VYQ125" s="148"/>
      <c r="VYR125" s="149"/>
      <c r="VYS125" s="150"/>
      <c r="VYT125" s="151"/>
      <c r="VYU125" s="152"/>
      <c r="VYV125" s="146"/>
      <c r="VYW125" s="113"/>
      <c r="VYX125" s="147"/>
      <c r="VYY125" s="113"/>
      <c r="VYZ125" s="148"/>
      <c r="VZA125" s="149"/>
      <c r="VZB125" s="150"/>
      <c r="VZC125" s="151"/>
      <c r="VZD125" s="152"/>
      <c r="VZE125" s="146"/>
      <c r="VZF125" s="113"/>
      <c r="VZG125" s="147"/>
      <c r="VZH125" s="113"/>
      <c r="VZI125" s="148"/>
      <c r="VZJ125" s="149"/>
      <c r="VZK125" s="150"/>
      <c r="VZL125" s="151"/>
      <c r="VZM125" s="152"/>
      <c r="VZN125" s="146"/>
      <c r="VZO125" s="113"/>
      <c r="VZP125" s="147"/>
      <c r="VZQ125" s="113"/>
      <c r="VZR125" s="148"/>
      <c r="VZS125" s="149"/>
      <c r="VZT125" s="150"/>
      <c r="VZU125" s="151"/>
      <c r="VZV125" s="152"/>
      <c r="VZW125" s="146"/>
      <c r="VZX125" s="113"/>
      <c r="VZY125" s="147"/>
      <c r="VZZ125" s="113"/>
      <c r="WAA125" s="148"/>
      <c r="WAB125" s="149"/>
      <c r="WAC125" s="150"/>
      <c r="WAD125" s="151"/>
      <c r="WAE125" s="152"/>
      <c r="WAF125" s="146"/>
      <c r="WAG125" s="113"/>
      <c r="WAH125" s="147"/>
      <c r="WAI125" s="113"/>
      <c r="WAJ125" s="148"/>
      <c r="WAK125" s="149"/>
      <c r="WAL125" s="150"/>
      <c r="WAM125" s="151"/>
      <c r="WAN125" s="152"/>
      <c r="WAO125" s="146"/>
      <c r="WAP125" s="113"/>
      <c r="WAQ125" s="147"/>
      <c r="WAR125" s="113"/>
      <c r="WAS125" s="148"/>
      <c r="WAT125" s="149"/>
      <c r="WAU125" s="150"/>
      <c r="WAV125" s="151"/>
      <c r="WAW125" s="152"/>
      <c r="WAX125" s="146"/>
      <c r="WAY125" s="113"/>
      <c r="WAZ125" s="147"/>
      <c r="WBA125" s="113"/>
      <c r="WBB125" s="148"/>
      <c r="WBC125" s="149"/>
      <c r="WBD125" s="150"/>
      <c r="WBE125" s="151"/>
      <c r="WBF125" s="152"/>
      <c r="WBG125" s="146"/>
      <c r="WBH125" s="113"/>
      <c r="WBI125" s="147"/>
      <c r="WBJ125" s="113"/>
      <c r="WBK125" s="148"/>
      <c r="WBL125" s="149"/>
      <c r="WBM125" s="150"/>
      <c r="WBN125" s="151"/>
      <c r="WBO125" s="152"/>
      <c r="WBP125" s="146"/>
      <c r="WBQ125" s="113"/>
      <c r="WBR125" s="147"/>
      <c r="WBS125" s="113"/>
      <c r="WBT125" s="148"/>
      <c r="WBU125" s="149"/>
      <c r="WBV125" s="150"/>
      <c r="WBW125" s="151"/>
      <c r="WBX125" s="152"/>
      <c r="WBY125" s="146"/>
      <c r="WBZ125" s="113"/>
      <c r="WCA125" s="147"/>
      <c r="WCB125" s="113"/>
      <c r="WCC125" s="148"/>
      <c r="WCD125" s="149"/>
      <c r="WCE125" s="150"/>
      <c r="WCF125" s="151"/>
      <c r="WCG125" s="152"/>
      <c r="WCH125" s="146"/>
      <c r="WCI125" s="113"/>
      <c r="WCJ125" s="147"/>
      <c r="WCK125" s="113"/>
      <c r="WCL125" s="148"/>
      <c r="WCM125" s="149"/>
      <c r="WCN125" s="150"/>
      <c r="WCO125" s="151"/>
      <c r="WCP125" s="152"/>
      <c r="WCQ125" s="146"/>
      <c r="WCR125" s="113"/>
      <c r="WCS125" s="147"/>
      <c r="WCT125" s="113"/>
      <c r="WCU125" s="148"/>
      <c r="WCV125" s="149"/>
      <c r="WCW125" s="150"/>
      <c r="WCX125" s="151"/>
      <c r="WCY125" s="152"/>
      <c r="WCZ125" s="146"/>
      <c r="WDA125" s="113"/>
      <c r="WDB125" s="147"/>
      <c r="WDC125" s="113"/>
      <c r="WDD125" s="148"/>
      <c r="WDE125" s="149"/>
      <c r="WDF125" s="150"/>
      <c r="WDG125" s="151"/>
      <c r="WDH125" s="152"/>
      <c r="WDI125" s="146"/>
      <c r="WDJ125" s="113"/>
      <c r="WDK125" s="147"/>
      <c r="WDL125" s="113"/>
      <c r="WDM125" s="148"/>
      <c r="WDN125" s="149"/>
      <c r="WDO125" s="150"/>
      <c r="WDP125" s="151"/>
      <c r="WDQ125" s="152"/>
      <c r="WDR125" s="146"/>
      <c r="WDS125" s="113"/>
      <c r="WDT125" s="147"/>
      <c r="WDU125" s="113"/>
      <c r="WDV125" s="148"/>
      <c r="WDW125" s="149"/>
      <c r="WDX125" s="150"/>
      <c r="WDY125" s="151"/>
      <c r="WDZ125" s="152"/>
      <c r="WEA125" s="146"/>
      <c r="WEB125" s="113"/>
      <c r="WEC125" s="147"/>
      <c r="WED125" s="113"/>
      <c r="WEE125" s="148"/>
      <c r="WEF125" s="149"/>
      <c r="WEG125" s="150"/>
      <c r="WEH125" s="151"/>
      <c r="WEI125" s="152"/>
      <c r="WEJ125" s="146"/>
      <c r="WEK125" s="113"/>
      <c r="WEL125" s="147"/>
      <c r="WEM125" s="113"/>
      <c r="WEN125" s="148"/>
      <c r="WEO125" s="149"/>
      <c r="WEP125" s="150"/>
      <c r="WEQ125" s="151"/>
      <c r="WER125" s="152"/>
      <c r="WES125" s="146"/>
      <c r="WET125" s="113"/>
      <c r="WEU125" s="147"/>
      <c r="WEV125" s="113"/>
      <c r="WEW125" s="148"/>
      <c r="WEX125" s="149"/>
      <c r="WEY125" s="150"/>
      <c r="WEZ125" s="151"/>
      <c r="WFA125" s="152"/>
      <c r="WFB125" s="146"/>
      <c r="WFC125" s="113"/>
      <c r="WFD125" s="147"/>
      <c r="WFE125" s="113"/>
      <c r="WFF125" s="148"/>
      <c r="WFG125" s="149"/>
      <c r="WFH125" s="150"/>
      <c r="WFI125" s="151"/>
      <c r="WFJ125" s="152"/>
      <c r="WFK125" s="146"/>
      <c r="WFL125" s="113"/>
      <c r="WFM125" s="147"/>
      <c r="WFN125" s="113"/>
      <c r="WFO125" s="148"/>
      <c r="WFP125" s="149"/>
      <c r="WFQ125" s="150"/>
      <c r="WFR125" s="151"/>
      <c r="WFS125" s="152"/>
      <c r="WFT125" s="146"/>
      <c r="WFU125" s="113"/>
      <c r="WFV125" s="147"/>
      <c r="WFW125" s="113"/>
      <c r="WFX125" s="148"/>
      <c r="WFY125" s="149"/>
      <c r="WFZ125" s="150"/>
      <c r="WGA125" s="151"/>
      <c r="WGB125" s="152"/>
      <c r="WGC125" s="146"/>
      <c r="WGD125" s="113"/>
      <c r="WGE125" s="147"/>
      <c r="WGF125" s="113"/>
      <c r="WGG125" s="148"/>
      <c r="WGH125" s="149"/>
      <c r="WGI125" s="150"/>
      <c r="WGJ125" s="151"/>
      <c r="WGK125" s="152"/>
      <c r="WGL125" s="146"/>
      <c r="WGM125" s="113"/>
      <c r="WGN125" s="147"/>
      <c r="WGO125" s="113"/>
      <c r="WGP125" s="148"/>
      <c r="WGQ125" s="149"/>
      <c r="WGR125" s="150"/>
      <c r="WGS125" s="151"/>
      <c r="WGT125" s="152"/>
      <c r="WGU125" s="146"/>
      <c r="WGV125" s="113"/>
      <c r="WGW125" s="147"/>
      <c r="WGX125" s="113"/>
      <c r="WGY125" s="148"/>
      <c r="WGZ125" s="149"/>
      <c r="WHA125" s="150"/>
      <c r="WHB125" s="151"/>
      <c r="WHC125" s="152"/>
      <c r="WHD125" s="146"/>
      <c r="WHE125" s="113"/>
      <c r="WHF125" s="147"/>
      <c r="WHG125" s="113"/>
      <c r="WHH125" s="148"/>
      <c r="WHI125" s="149"/>
      <c r="WHJ125" s="150"/>
      <c r="WHK125" s="151"/>
      <c r="WHL125" s="152"/>
      <c r="WHM125" s="146"/>
      <c r="WHN125" s="113"/>
      <c r="WHO125" s="147"/>
      <c r="WHP125" s="113"/>
      <c r="WHQ125" s="148"/>
      <c r="WHR125" s="149"/>
      <c r="WHS125" s="150"/>
      <c r="WHT125" s="151"/>
      <c r="WHU125" s="152"/>
      <c r="WHV125" s="146"/>
      <c r="WHW125" s="113"/>
      <c r="WHX125" s="147"/>
      <c r="WHY125" s="113"/>
      <c r="WHZ125" s="148"/>
      <c r="WIA125" s="149"/>
      <c r="WIB125" s="150"/>
      <c r="WIC125" s="151"/>
      <c r="WID125" s="152"/>
      <c r="WIE125" s="146"/>
      <c r="WIF125" s="113"/>
      <c r="WIG125" s="147"/>
      <c r="WIH125" s="113"/>
      <c r="WII125" s="148"/>
      <c r="WIJ125" s="149"/>
      <c r="WIK125" s="150"/>
      <c r="WIL125" s="151"/>
      <c r="WIM125" s="152"/>
      <c r="WIN125" s="146"/>
      <c r="WIO125" s="113"/>
      <c r="WIP125" s="147"/>
      <c r="WIQ125" s="113"/>
      <c r="WIR125" s="148"/>
      <c r="WIS125" s="149"/>
      <c r="WIT125" s="150"/>
      <c r="WIU125" s="151"/>
      <c r="WIV125" s="152"/>
      <c r="WIW125" s="146"/>
      <c r="WIX125" s="113"/>
      <c r="WIY125" s="147"/>
      <c r="WIZ125" s="113"/>
      <c r="WJA125" s="148"/>
      <c r="WJB125" s="149"/>
      <c r="WJC125" s="150"/>
      <c r="WJD125" s="151"/>
      <c r="WJE125" s="152"/>
      <c r="WJF125" s="146"/>
      <c r="WJG125" s="113"/>
      <c r="WJH125" s="147"/>
      <c r="WJI125" s="113"/>
      <c r="WJJ125" s="148"/>
      <c r="WJK125" s="149"/>
      <c r="WJL125" s="150"/>
      <c r="WJM125" s="151"/>
      <c r="WJN125" s="152"/>
      <c r="WJO125" s="146"/>
      <c r="WJP125" s="113"/>
      <c r="WJQ125" s="147"/>
      <c r="WJR125" s="113"/>
      <c r="WJS125" s="148"/>
      <c r="WJT125" s="149"/>
      <c r="WJU125" s="150"/>
      <c r="WJV125" s="151"/>
      <c r="WJW125" s="152"/>
      <c r="WJX125" s="146"/>
      <c r="WJY125" s="113"/>
      <c r="WJZ125" s="147"/>
      <c r="WKA125" s="113"/>
      <c r="WKB125" s="148"/>
      <c r="WKC125" s="149"/>
      <c r="WKD125" s="150"/>
      <c r="WKE125" s="151"/>
      <c r="WKF125" s="152"/>
      <c r="WKG125" s="146"/>
      <c r="WKH125" s="113"/>
      <c r="WKI125" s="147"/>
      <c r="WKJ125" s="113"/>
      <c r="WKK125" s="148"/>
      <c r="WKL125" s="149"/>
      <c r="WKM125" s="150"/>
      <c r="WKN125" s="151"/>
      <c r="WKO125" s="152"/>
      <c r="WKP125" s="146"/>
      <c r="WKQ125" s="113"/>
      <c r="WKR125" s="147"/>
      <c r="WKS125" s="113"/>
      <c r="WKT125" s="148"/>
      <c r="WKU125" s="149"/>
      <c r="WKV125" s="150"/>
      <c r="WKW125" s="151"/>
      <c r="WKX125" s="152"/>
      <c r="WKY125" s="146"/>
      <c r="WKZ125" s="113"/>
      <c r="WLA125" s="147"/>
      <c r="WLB125" s="113"/>
      <c r="WLC125" s="148"/>
      <c r="WLD125" s="149"/>
      <c r="WLE125" s="150"/>
      <c r="WLF125" s="151"/>
      <c r="WLG125" s="152"/>
      <c r="WLH125" s="146"/>
      <c r="WLI125" s="113"/>
      <c r="WLJ125" s="147"/>
      <c r="WLK125" s="113"/>
      <c r="WLL125" s="148"/>
      <c r="WLM125" s="149"/>
      <c r="WLN125" s="150"/>
      <c r="WLO125" s="151"/>
      <c r="WLP125" s="152"/>
      <c r="WLQ125" s="146"/>
      <c r="WLR125" s="113"/>
      <c r="WLS125" s="147"/>
      <c r="WLT125" s="113"/>
      <c r="WLU125" s="148"/>
      <c r="WLV125" s="149"/>
      <c r="WLW125" s="150"/>
      <c r="WLX125" s="151"/>
      <c r="WLY125" s="152"/>
      <c r="WLZ125" s="146"/>
      <c r="WMA125" s="113"/>
      <c r="WMB125" s="147"/>
      <c r="WMC125" s="113"/>
      <c r="WMD125" s="148"/>
      <c r="WME125" s="149"/>
      <c r="WMF125" s="150"/>
      <c r="WMG125" s="151"/>
      <c r="WMH125" s="152"/>
      <c r="WMI125" s="146"/>
      <c r="WMJ125" s="113"/>
      <c r="WMK125" s="147"/>
      <c r="WML125" s="113"/>
      <c r="WMM125" s="148"/>
      <c r="WMN125" s="149"/>
      <c r="WMO125" s="150"/>
      <c r="WMP125" s="151"/>
      <c r="WMQ125" s="152"/>
      <c r="WMR125" s="146"/>
      <c r="WMS125" s="113"/>
      <c r="WMT125" s="147"/>
      <c r="WMU125" s="113"/>
      <c r="WMV125" s="148"/>
      <c r="WMW125" s="149"/>
      <c r="WMX125" s="150"/>
      <c r="WMY125" s="151"/>
      <c r="WMZ125" s="152"/>
      <c r="WNA125" s="146"/>
      <c r="WNB125" s="113"/>
      <c r="WNC125" s="147"/>
      <c r="WND125" s="113"/>
      <c r="WNE125" s="148"/>
      <c r="WNF125" s="149"/>
      <c r="WNG125" s="150"/>
      <c r="WNH125" s="151"/>
      <c r="WNI125" s="152"/>
      <c r="WNJ125" s="146"/>
      <c r="WNK125" s="113"/>
      <c r="WNL125" s="147"/>
      <c r="WNM125" s="113"/>
      <c r="WNN125" s="148"/>
      <c r="WNO125" s="149"/>
      <c r="WNP125" s="150"/>
      <c r="WNQ125" s="151"/>
      <c r="WNR125" s="152"/>
      <c r="WNS125" s="146"/>
      <c r="WNT125" s="113"/>
      <c r="WNU125" s="147"/>
      <c r="WNV125" s="113"/>
      <c r="WNW125" s="148"/>
      <c r="WNX125" s="149"/>
      <c r="WNY125" s="150"/>
      <c r="WNZ125" s="151"/>
      <c r="WOA125" s="152"/>
      <c r="WOB125" s="146"/>
      <c r="WOC125" s="113"/>
      <c r="WOD125" s="147"/>
      <c r="WOE125" s="113"/>
      <c r="WOF125" s="148"/>
      <c r="WOG125" s="149"/>
      <c r="WOH125" s="150"/>
      <c r="WOI125" s="151"/>
      <c r="WOJ125" s="152"/>
      <c r="WOK125" s="146"/>
      <c r="WOL125" s="113"/>
      <c r="WOM125" s="147"/>
      <c r="WON125" s="113"/>
      <c r="WOO125" s="148"/>
      <c r="WOP125" s="149"/>
      <c r="WOQ125" s="150"/>
      <c r="WOR125" s="151"/>
      <c r="WOS125" s="152"/>
      <c r="WOT125" s="146"/>
      <c r="WOU125" s="113"/>
      <c r="WOV125" s="147"/>
      <c r="WOW125" s="113"/>
      <c r="WOX125" s="148"/>
      <c r="WOY125" s="149"/>
      <c r="WOZ125" s="150"/>
      <c r="WPA125" s="151"/>
      <c r="WPB125" s="152"/>
      <c r="WPC125" s="146"/>
      <c r="WPD125" s="113"/>
      <c r="WPE125" s="147"/>
      <c r="WPF125" s="113"/>
      <c r="WPG125" s="148"/>
      <c r="WPH125" s="149"/>
      <c r="WPI125" s="150"/>
      <c r="WPJ125" s="151"/>
      <c r="WPK125" s="152"/>
      <c r="WPL125" s="146"/>
      <c r="WPM125" s="113"/>
      <c r="WPN125" s="147"/>
      <c r="WPO125" s="113"/>
      <c r="WPP125" s="148"/>
      <c r="WPQ125" s="149"/>
      <c r="WPR125" s="150"/>
      <c r="WPS125" s="151"/>
      <c r="WPT125" s="152"/>
      <c r="WPU125" s="146"/>
      <c r="WPV125" s="113"/>
      <c r="WPW125" s="147"/>
      <c r="WPX125" s="113"/>
      <c r="WPY125" s="148"/>
      <c r="WPZ125" s="149"/>
      <c r="WQA125" s="150"/>
      <c r="WQB125" s="151"/>
      <c r="WQC125" s="152"/>
      <c r="WQD125" s="146"/>
      <c r="WQE125" s="113"/>
      <c r="WQF125" s="147"/>
      <c r="WQG125" s="113"/>
      <c r="WQH125" s="148"/>
      <c r="WQI125" s="149"/>
      <c r="WQJ125" s="150"/>
      <c r="WQK125" s="151"/>
      <c r="WQL125" s="152"/>
      <c r="WQM125" s="146"/>
      <c r="WQN125" s="113"/>
      <c r="WQO125" s="147"/>
      <c r="WQP125" s="113"/>
      <c r="WQQ125" s="148"/>
      <c r="WQR125" s="149"/>
      <c r="WQS125" s="150"/>
      <c r="WQT125" s="151"/>
      <c r="WQU125" s="152"/>
      <c r="WQV125" s="146"/>
      <c r="WQW125" s="113"/>
      <c r="WQX125" s="147"/>
      <c r="WQY125" s="113"/>
      <c r="WQZ125" s="148"/>
      <c r="WRA125" s="149"/>
      <c r="WRB125" s="150"/>
      <c r="WRC125" s="151"/>
      <c r="WRD125" s="152"/>
      <c r="WRE125" s="146"/>
      <c r="WRF125" s="113"/>
      <c r="WRG125" s="147"/>
      <c r="WRH125" s="113"/>
      <c r="WRI125" s="148"/>
      <c r="WRJ125" s="149"/>
      <c r="WRK125" s="150"/>
      <c r="WRL125" s="151"/>
      <c r="WRM125" s="152"/>
      <c r="WRN125" s="146"/>
      <c r="WRO125" s="113"/>
      <c r="WRP125" s="147"/>
      <c r="WRQ125" s="113"/>
      <c r="WRR125" s="148"/>
      <c r="WRS125" s="149"/>
      <c r="WRT125" s="150"/>
      <c r="WRU125" s="151"/>
      <c r="WRV125" s="152"/>
      <c r="WRW125" s="146"/>
      <c r="WRX125" s="113"/>
      <c r="WRY125" s="147"/>
      <c r="WRZ125" s="113"/>
      <c r="WSA125" s="148"/>
      <c r="WSB125" s="149"/>
      <c r="WSC125" s="150"/>
      <c r="WSD125" s="151"/>
      <c r="WSE125" s="152"/>
      <c r="WSF125" s="146"/>
      <c r="WSG125" s="113"/>
      <c r="WSH125" s="147"/>
      <c r="WSI125" s="113"/>
      <c r="WSJ125" s="148"/>
      <c r="WSK125" s="149"/>
      <c r="WSL125" s="150"/>
      <c r="WSM125" s="151"/>
      <c r="WSN125" s="152"/>
      <c r="WSO125" s="146"/>
      <c r="WSP125" s="113"/>
      <c r="WSQ125" s="147"/>
      <c r="WSR125" s="113"/>
      <c r="WSS125" s="148"/>
      <c r="WST125" s="149"/>
      <c r="WSU125" s="150"/>
      <c r="WSV125" s="151"/>
      <c r="WSW125" s="152"/>
      <c r="WSX125" s="146"/>
      <c r="WSY125" s="113"/>
      <c r="WSZ125" s="147"/>
      <c r="WTA125" s="113"/>
      <c r="WTB125" s="148"/>
      <c r="WTC125" s="149"/>
      <c r="WTD125" s="150"/>
      <c r="WTE125" s="151"/>
      <c r="WTF125" s="152"/>
      <c r="WTG125" s="146"/>
      <c r="WTH125" s="113"/>
      <c r="WTI125" s="147"/>
      <c r="WTJ125" s="113"/>
      <c r="WTK125" s="148"/>
      <c r="WTL125" s="149"/>
      <c r="WTM125" s="150"/>
      <c r="WTN125" s="151"/>
      <c r="WTO125" s="152"/>
      <c r="WTP125" s="146"/>
      <c r="WTQ125" s="113"/>
      <c r="WTR125" s="147"/>
      <c r="WTS125" s="113"/>
      <c r="WTT125" s="148"/>
      <c r="WTU125" s="149"/>
      <c r="WTV125" s="150"/>
      <c r="WTW125" s="151"/>
      <c r="WTX125" s="152"/>
      <c r="WTY125" s="146"/>
      <c r="WTZ125" s="113"/>
      <c r="WUA125" s="147"/>
      <c r="WUB125" s="113"/>
      <c r="WUC125" s="148"/>
      <c r="WUD125" s="149"/>
      <c r="WUE125" s="150"/>
      <c r="WUF125" s="151"/>
      <c r="WUG125" s="152"/>
      <c r="WUH125" s="146"/>
      <c r="WUI125" s="113"/>
      <c r="WUJ125" s="147"/>
      <c r="WUK125" s="113"/>
      <c r="WUL125" s="148"/>
      <c r="WUM125" s="149"/>
      <c r="WUN125" s="150"/>
      <c r="WUO125" s="151"/>
      <c r="WUP125" s="152"/>
      <c r="WUQ125" s="146"/>
      <c r="WUR125" s="113"/>
      <c r="WUS125" s="147"/>
      <c r="WUT125" s="113"/>
      <c r="WUU125" s="148"/>
      <c r="WUV125" s="149"/>
      <c r="WUW125" s="150"/>
      <c r="WUX125" s="151"/>
      <c r="WUY125" s="152"/>
      <c r="WUZ125" s="146"/>
      <c r="WVA125" s="113"/>
      <c r="WVB125" s="147"/>
      <c r="WVC125" s="113"/>
      <c r="WVD125" s="148"/>
      <c r="WVE125" s="149"/>
      <c r="WVF125" s="150"/>
      <c r="WVG125" s="151"/>
      <c r="WVH125" s="152"/>
      <c r="WVI125" s="146"/>
      <c r="WVJ125" s="113"/>
      <c r="WVK125" s="147"/>
      <c r="WVL125" s="113"/>
      <c r="WVM125" s="148"/>
      <c r="WVN125" s="149"/>
      <c r="WVO125" s="150"/>
      <c r="WVP125" s="151"/>
      <c r="WVQ125" s="152"/>
      <c r="WVR125" s="146"/>
      <c r="WVS125" s="113"/>
      <c r="WVT125" s="147"/>
      <c r="WVU125" s="113"/>
      <c r="WVV125" s="148"/>
      <c r="WVW125" s="149"/>
      <c r="WVX125" s="150"/>
      <c r="WVY125" s="151"/>
      <c r="WVZ125" s="152"/>
      <c r="WWA125" s="146"/>
      <c r="WWB125" s="113"/>
      <c r="WWC125" s="147"/>
      <c r="WWD125" s="113"/>
      <c r="WWE125" s="148"/>
      <c r="WWF125" s="149"/>
      <c r="WWG125" s="150"/>
      <c r="WWH125" s="151"/>
      <c r="WWI125" s="152"/>
      <c r="WWJ125" s="146"/>
      <c r="WWK125" s="113"/>
      <c r="WWL125" s="147"/>
      <c r="WWM125" s="113"/>
      <c r="WWN125" s="148"/>
      <c r="WWO125" s="149"/>
      <c r="WWP125" s="150"/>
      <c r="WWQ125" s="151"/>
      <c r="WWR125" s="152"/>
      <c r="WWS125" s="146"/>
      <c r="WWT125" s="113"/>
      <c r="WWU125" s="147"/>
      <c r="WWV125" s="113"/>
      <c r="WWW125" s="148"/>
      <c r="WWX125" s="149"/>
      <c r="WWY125" s="150"/>
      <c r="WWZ125" s="151"/>
      <c r="WXA125" s="152"/>
      <c r="WXB125" s="146"/>
      <c r="WXC125" s="113"/>
      <c r="WXD125" s="147"/>
      <c r="WXE125" s="113"/>
      <c r="WXF125" s="148"/>
      <c r="WXG125" s="149"/>
      <c r="WXH125" s="150"/>
      <c r="WXI125" s="151"/>
      <c r="WXJ125" s="152"/>
      <c r="WXK125" s="146"/>
      <c r="WXL125" s="113"/>
      <c r="WXM125" s="147"/>
      <c r="WXN125" s="113"/>
      <c r="WXO125" s="148"/>
      <c r="WXP125" s="149"/>
      <c r="WXQ125" s="150"/>
      <c r="WXR125" s="151"/>
      <c r="WXS125" s="152"/>
      <c r="WXT125" s="146"/>
      <c r="WXU125" s="113"/>
      <c r="WXV125" s="147"/>
      <c r="WXW125" s="113"/>
      <c r="WXX125" s="148"/>
      <c r="WXY125" s="149"/>
      <c r="WXZ125" s="150"/>
      <c r="WYA125" s="151"/>
      <c r="WYB125" s="152"/>
      <c r="WYC125" s="146"/>
      <c r="WYD125" s="113"/>
      <c r="WYE125" s="147"/>
      <c r="WYF125" s="113"/>
      <c r="WYG125" s="148"/>
      <c r="WYH125" s="149"/>
      <c r="WYI125" s="150"/>
      <c r="WYJ125" s="151"/>
      <c r="WYK125" s="152"/>
      <c r="WYL125" s="146"/>
      <c r="WYM125" s="113"/>
      <c r="WYN125" s="147"/>
      <c r="WYO125" s="113"/>
      <c r="WYP125" s="148"/>
      <c r="WYQ125" s="149"/>
      <c r="WYR125" s="150"/>
      <c r="WYS125" s="151"/>
      <c r="WYT125" s="152"/>
      <c r="WYU125" s="146"/>
      <c r="WYV125" s="113"/>
      <c r="WYW125" s="147"/>
      <c r="WYX125" s="113"/>
      <c r="WYY125" s="148"/>
      <c r="WYZ125" s="149"/>
      <c r="WZA125" s="150"/>
      <c r="WZB125" s="151"/>
      <c r="WZC125" s="152"/>
      <c r="WZD125" s="146"/>
      <c r="WZE125" s="113"/>
      <c r="WZF125" s="147"/>
      <c r="WZG125" s="113"/>
      <c r="WZH125" s="148"/>
      <c r="WZI125" s="149"/>
      <c r="WZJ125" s="150"/>
      <c r="WZK125" s="151"/>
      <c r="WZL125" s="152"/>
      <c r="WZM125" s="146"/>
      <c r="WZN125" s="113"/>
      <c r="WZO125" s="147"/>
      <c r="WZP125" s="113"/>
      <c r="WZQ125" s="148"/>
      <c r="WZR125" s="149"/>
      <c r="WZS125" s="150"/>
      <c r="WZT125" s="151"/>
      <c r="WZU125" s="152"/>
      <c r="WZV125" s="146"/>
      <c r="WZW125" s="113"/>
      <c r="WZX125" s="147"/>
      <c r="WZY125" s="113"/>
      <c r="WZZ125" s="148"/>
      <c r="XAA125" s="149"/>
      <c r="XAB125" s="150"/>
      <c r="XAC125" s="151"/>
      <c r="XAD125" s="152"/>
      <c r="XAE125" s="146"/>
      <c r="XAF125" s="113"/>
      <c r="XAG125" s="147"/>
      <c r="XAH125" s="113"/>
      <c r="XAI125" s="148"/>
      <c r="XAJ125" s="149"/>
      <c r="XAK125" s="150"/>
      <c r="XAL125" s="151"/>
      <c r="XAM125" s="152"/>
      <c r="XAN125" s="146"/>
      <c r="XAO125" s="113"/>
      <c r="XAP125" s="147"/>
      <c r="XAQ125" s="113"/>
      <c r="XAR125" s="148"/>
      <c r="XAS125" s="149"/>
      <c r="XAT125" s="150"/>
      <c r="XAU125" s="151"/>
      <c r="XAV125" s="152"/>
      <c r="XAW125" s="146"/>
      <c r="XAX125" s="113"/>
      <c r="XAY125" s="147"/>
      <c r="XAZ125" s="113"/>
      <c r="XBA125" s="148"/>
      <c r="XBB125" s="149"/>
      <c r="XBC125" s="150"/>
      <c r="XBD125" s="151"/>
      <c r="XBE125" s="152"/>
      <c r="XBF125" s="146"/>
      <c r="XBG125" s="113"/>
      <c r="XBH125" s="147"/>
      <c r="XBI125" s="113"/>
      <c r="XBJ125" s="148"/>
      <c r="XBK125" s="149"/>
      <c r="XBL125" s="150"/>
      <c r="XBM125" s="151"/>
      <c r="XBN125" s="152"/>
      <c r="XBO125" s="146"/>
      <c r="XBP125" s="113"/>
      <c r="XBQ125" s="147"/>
      <c r="XBR125" s="113"/>
      <c r="XBS125" s="148"/>
      <c r="XBT125" s="149"/>
      <c r="XBU125" s="150"/>
      <c r="XBV125" s="151"/>
      <c r="XBW125" s="152"/>
      <c r="XBX125" s="146"/>
      <c r="XBY125" s="113"/>
      <c r="XBZ125" s="147"/>
      <c r="XCA125" s="113"/>
      <c r="XCB125" s="148"/>
      <c r="XCC125" s="149"/>
      <c r="XCD125" s="150"/>
      <c r="XCE125" s="151"/>
      <c r="XCF125" s="152"/>
      <c r="XCG125" s="146"/>
      <c r="XCH125" s="113"/>
      <c r="XCI125" s="147"/>
      <c r="XCJ125" s="113"/>
      <c r="XCK125" s="148"/>
      <c r="XCL125" s="149"/>
      <c r="XCM125" s="150"/>
      <c r="XCN125" s="151"/>
      <c r="XCO125" s="152"/>
      <c r="XCP125" s="146"/>
      <c r="XCQ125" s="113"/>
      <c r="XCR125" s="147"/>
      <c r="XCS125" s="113"/>
      <c r="XCT125" s="148"/>
      <c r="XCU125" s="149"/>
      <c r="XCV125" s="150"/>
      <c r="XCW125" s="151"/>
      <c r="XCX125" s="152"/>
      <c r="XCY125" s="146"/>
      <c r="XCZ125" s="113"/>
      <c r="XDA125" s="147"/>
      <c r="XDB125" s="113"/>
      <c r="XDC125" s="148"/>
      <c r="XDD125" s="149"/>
      <c r="XDE125" s="150"/>
      <c r="XDF125" s="151"/>
      <c r="XDG125" s="152"/>
      <c r="XDH125" s="146"/>
      <c r="XDI125" s="113"/>
      <c r="XDJ125" s="147"/>
      <c r="XDK125" s="113"/>
      <c r="XDL125" s="148"/>
      <c r="XDM125" s="149"/>
      <c r="XDN125" s="150"/>
      <c r="XDO125" s="151"/>
      <c r="XDP125" s="152"/>
      <c r="XDQ125" s="146"/>
      <c r="XDR125" s="113"/>
      <c r="XDS125" s="147"/>
      <c r="XDT125" s="113"/>
      <c r="XDU125" s="148"/>
      <c r="XDV125" s="149"/>
      <c r="XDW125" s="150"/>
      <c r="XDX125" s="151"/>
      <c r="XDY125" s="152"/>
      <c r="XDZ125" s="146"/>
      <c r="XEA125" s="113"/>
      <c r="XEB125" s="147"/>
      <c r="XEC125" s="113"/>
      <c r="XED125" s="148"/>
      <c r="XEE125" s="149"/>
      <c r="XEF125" s="150"/>
      <c r="XEG125" s="151"/>
      <c r="XEH125" s="152"/>
      <c r="XEI125" s="146"/>
      <c r="XEJ125" s="113"/>
      <c r="XEK125" s="147"/>
      <c r="XEL125" s="113"/>
      <c r="XEM125" s="148"/>
      <c r="XEN125" s="149"/>
      <c r="XEO125" s="150"/>
      <c r="XEP125" s="151"/>
      <c r="XEQ125" s="152"/>
      <c r="XER125" s="146"/>
      <c r="XES125" s="113"/>
      <c r="XET125" s="147"/>
      <c r="XEU125" s="113"/>
      <c r="XEV125" s="148"/>
      <c r="XEW125" s="149"/>
      <c r="XEX125" s="150"/>
      <c r="XEY125" s="151"/>
      <c r="XEZ125" s="152"/>
      <c r="XFA125" s="146"/>
      <c r="XFB125" s="113"/>
      <c r="XFC125" s="147"/>
      <c r="XFD125" s="113"/>
    </row>
    <row r="126" spans="1:16384" s="57" customFormat="1" ht="40.5" customHeight="1">
      <c r="A126" s="100">
        <v>91</v>
      </c>
      <c r="B126" s="75" t="s">
        <v>60</v>
      </c>
      <c r="C126" s="76" t="s">
        <v>244</v>
      </c>
      <c r="D126" s="80" t="s">
        <v>243</v>
      </c>
      <c r="E126" s="102" t="s">
        <v>2</v>
      </c>
      <c r="F126" s="78">
        <v>3</v>
      </c>
      <c r="G126" s="101">
        <v>39.799999999999997</v>
      </c>
      <c r="H126" s="115">
        <f>ROUND(G126*1.3,2)</f>
        <v>51.74</v>
      </c>
      <c r="I126" s="131">
        <f>ROUND(H126*F126,2)</f>
        <v>155.22</v>
      </c>
      <c r="J126" s="146"/>
      <c r="K126" s="113"/>
      <c r="L126" s="147"/>
      <c r="M126" s="113"/>
      <c r="N126" s="148"/>
      <c r="O126" s="149"/>
      <c r="P126" s="150"/>
      <c r="Q126" s="151"/>
      <c r="R126" s="152"/>
      <c r="S126" s="146"/>
      <c r="T126" s="113"/>
      <c r="U126" s="147"/>
      <c r="V126" s="113"/>
      <c r="W126" s="148"/>
      <c r="X126" s="149"/>
      <c r="Y126" s="150"/>
      <c r="Z126" s="151"/>
      <c r="AA126" s="152"/>
      <c r="AB126" s="146"/>
      <c r="AC126" s="113"/>
      <c r="AD126" s="147"/>
      <c r="AE126" s="113"/>
      <c r="AF126" s="148"/>
      <c r="AG126" s="149"/>
      <c r="AH126" s="150"/>
      <c r="AI126" s="151"/>
      <c r="AJ126" s="152"/>
      <c r="AK126" s="146"/>
      <c r="AL126" s="113"/>
      <c r="AM126" s="147"/>
      <c r="AN126" s="113"/>
      <c r="AO126" s="148"/>
      <c r="AP126" s="149"/>
      <c r="AQ126" s="150"/>
      <c r="AR126" s="151"/>
      <c r="AS126" s="152"/>
      <c r="AT126" s="146"/>
      <c r="AU126" s="113"/>
      <c r="AV126" s="147"/>
      <c r="AW126" s="113"/>
      <c r="AX126" s="148"/>
      <c r="AY126" s="149"/>
      <c r="AZ126" s="150"/>
      <c r="BA126" s="151"/>
      <c r="BB126" s="152"/>
      <c r="BC126" s="146"/>
      <c r="BD126" s="113"/>
      <c r="BE126" s="147"/>
      <c r="BF126" s="113"/>
      <c r="BG126" s="148"/>
      <c r="BH126" s="149"/>
      <c r="BI126" s="150"/>
      <c r="BJ126" s="151"/>
      <c r="BK126" s="152"/>
      <c r="BL126" s="146"/>
      <c r="BM126" s="113"/>
      <c r="BN126" s="147"/>
      <c r="BO126" s="113"/>
      <c r="BP126" s="148"/>
      <c r="BQ126" s="149"/>
      <c r="BR126" s="150"/>
      <c r="BS126" s="151"/>
      <c r="BT126" s="152"/>
      <c r="BU126" s="146"/>
      <c r="BV126" s="113"/>
      <c r="BW126" s="147"/>
      <c r="BX126" s="113"/>
      <c r="BY126" s="148"/>
      <c r="BZ126" s="149"/>
      <c r="CA126" s="150"/>
      <c r="CB126" s="151"/>
      <c r="CC126" s="152"/>
      <c r="CD126" s="146"/>
      <c r="CE126" s="113"/>
      <c r="CF126" s="147"/>
      <c r="CG126" s="113"/>
      <c r="CH126" s="148"/>
      <c r="CI126" s="149"/>
      <c r="CJ126" s="150"/>
      <c r="CK126" s="151"/>
      <c r="CL126" s="152"/>
      <c r="CM126" s="146"/>
      <c r="CN126" s="113"/>
      <c r="CO126" s="147"/>
      <c r="CP126" s="113"/>
      <c r="CQ126" s="148"/>
      <c r="CR126" s="149"/>
      <c r="CS126" s="150"/>
      <c r="CT126" s="151"/>
      <c r="CU126" s="152"/>
      <c r="CV126" s="146"/>
      <c r="CW126" s="113"/>
      <c r="CX126" s="147"/>
      <c r="CY126" s="113"/>
      <c r="CZ126" s="148"/>
      <c r="DA126" s="149"/>
      <c r="DB126" s="150"/>
      <c r="DC126" s="151"/>
      <c r="DD126" s="152"/>
      <c r="DE126" s="146"/>
      <c r="DF126" s="113"/>
      <c r="DG126" s="147"/>
      <c r="DH126" s="113"/>
      <c r="DI126" s="148"/>
      <c r="DJ126" s="149"/>
      <c r="DK126" s="150"/>
      <c r="DL126" s="151"/>
      <c r="DM126" s="152"/>
      <c r="DN126" s="146"/>
      <c r="DO126" s="113"/>
      <c r="DP126" s="147"/>
      <c r="DQ126" s="113"/>
      <c r="DR126" s="148"/>
      <c r="DS126" s="149"/>
      <c r="DT126" s="150"/>
      <c r="DU126" s="151"/>
      <c r="DV126" s="152"/>
      <c r="DW126" s="146"/>
      <c r="DX126" s="113"/>
      <c r="DY126" s="147"/>
      <c r="DZ126" s="113"/>
      <c r="EA126" s="148"/>
      <c r="EB126" s="149"/>
      <c r="EC126" s="150"/>
      <c r="ED126" s="151"/>
      <c r="EE126" s="152"/>
      <c r="EF126" s="146"/>
      <c r="EG126" s="113"/>
      <c r="EH126" s="147"/>
      <c r="EI126" s="113"/>
      <c r="EJ126" s="148"/>
      <c r="EK126" s="149"/>
      <c r="EL126" s="150"/>
      <c r="EM126" s="151"/>
      <c r="EN126" s="152"/>
      <c r="EO126" s="146"/>
      <c r="EP126" s="113"/>
      <c r="EQ126" s="147"/>
      <c r="ER126" s="113"/>
      <c r="ES126" s="148"/>
      <c r="ET126" s="149"/>
      <c r="EU126" s="150"/>
      <c r="EV126" s="151"/>
      <c r="EW126" s="152"/>
      <c r="EX126" s="146"/>
      <c r="EY126" s="113"/>
      <c r="EZ126" s="147"/>
      <c r="FA126" s="113"/>
      <c r="FB126" s="148"/>
      <c r="FC126" s="149"/>
      <c r="FD126" s="150"/>
      <c r="FE126" s="151"/>
      <c r="FF126" s="152"/>
      <c r="FG126" s="146"/>
      <c r="FH126" s="113"/>
      <c r="FI126" s="147"/>
      <c r="FJ126" s="113"/>
      <c r="FK126" s="148"/>
      <c r="FL126" s="149"/>
      <c r="FM126" s="150"/>
      <c r="FN126" s="151"/>
      <c r="FO126" s="152"/>
      <c r="FP126" s="146"/>
      <c r="FQ126" s="113"/>
      <c r="FR126" s="147"/>
      <c r="FS126" s="113"/>
      <c r="FT126" s="148"/>
      <c r="FU126" s="149"/>
      <c r="FV126" s="150"/>
      <c r="FW126" s="151"/>
      <c r="FX126" s="152"/>
      <c r="FY126" s="146"/>
      <c r="FZ126" s="113"/>
      <c r="GA126" s="147"/>
      <c r="GB126" s="113"/>
      <c r="GC126" s="148"/>
      <c r="GD126" s="149"/>
      <c r="GE126" s="150"/>
      <c r="GF126" s="151"/>
      <c r="GG126" s="152"/>
      <c r="GH126" s="146"/>
      <c r="GI126" s="113"/>
      <c r="GJ126" s="147"/>
      <c r="GK126" s="113"/>
      <c r="GL126" s="148"/>
      <c r="GM126" s="149"/>
      <c r="GN126" s="150"/>
      <c r="GO126" s="151"/>
      <c r="GP126" s="152"/>
      <c r="GQ126" s="146"/>
      <c r="GR126" s="113"/>
      <c r="GS126" s="147"/>
      <c r="GT126" s="113"/>
      <c r="GU126" s="148"/>
      <c r="GV126" s="149"/>
      <c r="GW126" s="150"/>
      <c r="GX126" s="151"/>
      <c r="GY126" s="152"/>
      <c r="GZ126" s="146"/>
      <c r="HA126" s="113"/>
      <c r="HB126" s="147"/>
      <c r="HC126" s="113"/>
      <c r="HD126" s="148"/>
      <c r="HE126" s="149"/>
      <c r="HF126" s="150"/>
      <c r="HG126" s="151"/>
      <c r="HH126" s="152"/>
      <c r="HI126" s="146"/>
      <c r="HJ126" s="113"/>
      <c r="HK126" s="147"/>
      <c r="HL126" s="113"/>
      <c r="HM126" s="148"/>
      <c r="HN126" s="149"/>
      <c r="HO126" s="150"/>
      <c r="HP126" s="151"/>
      <c r="HQ126" s="152"/>
      <c r="HR126" s="146"/>
      <c r="HS126" s="113"/>
      <c r="HT126" s="147"/>
      <c r="HU126" s="113"/>
      <c r="HV126" s="148"/>
      <c r="HW126" s="149"/>
      <c r="HX126" s="150"/>
      <c r="HY126" s="151"/>
      <c r="HZ126" s="152"/>
      <c r="IA126" s="146"/>
      <c r="IB126" s="113"/>
      <c r="IC126" s="147"/>
      <c r="ID126" s="113"/>
      <c r="IE126" s="148"/>
      <c r="IF126" s="149"/>
      <c r="IG126" s="150"/>
      <c r="IH126" s="151"/>
      <c r="II126" s="152"/>
      <c r="IJ126" s="146"/>
      <c r="IK126" s="113"/>
      <c r="IL126" s="147"/>
      <c r="IM126" s="113"/>
      <c r="IN126" s="148"/>
      <c r="IO126" s="149"/>
      <c r="IP126" s="150"/>
      <c r="IQ126" s="151"/>
      <c r="IR126" s="152"/>
      <c r="IS126" s="146"/>
      <c r="IT126" s="113"/>
      <c r="IU126" s="147"/>
      <c r="IV126" s="113"/>
      <c r="IW126" s="148"/>
      <c r="IX126" s="149"/>
      <c r="IY126" s="150"/>
      <c r="IZ126" s="151"/>
      <c r="JA126" s="152"/>
      <c r="JB126" s="146"/>
      <c r="JC126" s="113"/>
      <c r="JD126" s="147"/>
      <c r="JE126" s="113"/>
      <c r="JF126" s="148"/>
      <c r="JG126" s="149"/>
      <c r="JH126" s="150"/>
      <c r="JI126" s="151"/>
      <c r="JJ126" s="152"/>
      <c r="JK126" s="146"/>
      <c r="JL126" s="113"/>
      <c r="JM126" s="147"/>
      <c r="JN126" s="113"/>
      <c r="JO126" s="148"/>
      <c r="JP126" s="149"/>
      <c r="JQ126" s="150"/>
      <c r="JR126" s="151"/>
      <c r="JS126" s="152"/>
      <c r="JT126" s="146"/>
      <c r="JU126" s="113"/>
      <c r="JV126" s="147"/>
      <c r="JW126" s="113"/>
      <c r="JX126" s="148"/>
      <c r="JY126" s="149"/>
      <c r="JZ126" s="150"/>
      <c r="KA126" s="151"/>
      <c r="KB126" s="152"/>
      <c r="KC126" s="146"/>
      <c r="KD126" s="113"/>
      <c r="KE126" s="147"/>
      <c r="KF126" s="113"/>
      <c r="KG126" s="148"/>
      <c r="KH126" s="149"/>
      <c r="KI126" s="150"/>
      <c r="KJ126" s="151"/>
      <c r="KK126" s="152"/>
      <c r="KL126" s="146"/>
      <c r="KM126" s="113"/>
      <c r="KN126" s="147"/>
      <c r="KO126" s="113"/>
      <c r="KP126" s="148"/>
      <c r="KQ126" s="149"/>
      <c r="KR126" s="150"/>
      <c r="KS126" s="151"/>
      <c r="KT126" s="152"/>
      <c r="KU126" s="146"/>
      <c r="KV126" s="113"/>
      <c r="KW126" s="147"/>
      <c r="KX126" s="113"/>
      <c r="KY126" s="148"/>
      <c r="KZ126" s="149"/>
      <c r="LA126" s="150"/>
      <c r="LB126" s="151"/>
      <c r="LC126" s="152"/>
      <c r="LD126" s="146"/>
      <c r="LE126" s="113"/>
      <c r="LF126" s="147"/>
      <c r="LG126" s="113"/>
      <c r="LH126" s="148"/>
      <c r="LI126" s="149"/>
      <c r="LJ126" s="150"/>
      <c r="LK126" s="151"/>
      <c r="LL126" s="152"/>
      <c r="LM126" s="146"/>
      <c r="LN126" s="113"/>
      <c r="LO126" s="147"/>
      <c r="LP126" s="113"/>
      <c r="LQ126" s="148"/>
      <c r="LR126" s="149"/>
      <c r="LS126" s="150"/>
      <c r="LT126" s="151"/>
      <c r="LU126" s="152"/>
      <c r="LV126" s="146"/>
      <c r="LW126" s="113"/>
      <c r="LX126" s="147"/>
      <c r="LY126" s="113"/>
      <c r="LZ126" s="148"/>
      <c r="MA126" s="149"/>
      <c r="MB126" s="150"/>
      <c r="MC126" s="151"/>
      <c r="MD126" s="152"/>
      <c r="ME126" s="146"/>
      <c r="MF126" s="113"/>
      <c r="MG126" s="147"/>
      <c r="MH126" s="113"/>
      <c r="MI126" s="148"/>
      <c r="MJ126" s="149"/>
      <c r="MK126" s="150"/>
      <c r="ML126" s="151"/>
      <c r="MM126" s="152"/>
      <c r="MN126" s="146"/>
      <c r="MO126" s="113"/>
      <c r="MP126" s="147"/>
      <c r="MQ126" s="113"/>
      <c r="MR126" s="148"/>
      <c r="MS126" s="149"/>
      <c r="MT126" s="150"/>
      <c r="MU126" s="151"/>
      <c r="MV126" s="152"/>
      <c r="MW126" s="146"/>
      <c r="MX126" s="113"/>
      <c r="MY126" s="147"/>
      <c r="MZ126" s="113"/>
      <c r="NA126" s="148"/>
      <c r="NB126" s="149"/>
      <c r="NC126" s="150"/>
      <c r="ND126" s="151"/>
      <c r="NE126" s="152"/>
      <c r="NF126" s="146"/>
      <c r="NG126" s="113"/>
      <c r="NH126" s="147"/>
      <c r="NI126" s="113"/>
      <c r="NJ126" s="148"/>
      <c r="NK126" s="149"/>
      <c r="NL126" s="150"/>
      <c r="NM126" s="151"/>
      <c r="NN126" s="152"/>
      <c r="NO126" s="146"/>
      <c r="NP126" s="113"/>
      <c r="NQ126" s="147"/>
      <c r="NR126" s="113"/>
      <c r="NS126" s="148"/>
      <c r="NT126" s="149"/>
      <c r="NU126" s="150"/>
      <c r="NV126" s="151"/>
      <c r="NW126" s="152"/>
      <c r="NX126" s="146"/>
      <c r="NY126" s="113"/>
      <c r="NZ126" s="147"/>
      <c r="OA126" s="113"/>
      <c r="OB126" s="148"/>
      <c r="OC126" s="149"/>
      <c r="OD126" s="150"/>
      <c r="OE126" s="151"/>
      <c r="OF126" s="152"/>
      <c r="OG126" s="146"/>
      <c r="OH126" s="113"/>
      <c r="OI126" s="147"/>
      <c r="OJ126" s="113"/>
      <c r="OK126" s="148"/>
      <c r="OL126" s="149"/>
      <c r="OM126" s="150"/>
      <c r="ON126" s="151"/>
      <c r="OO126" s="152"/>
      <c r="OP126" s="146"/>
      <c r="OQ126" s="113"/>
      <c r="OR126" s="147"/>
      <c r="OS126" s="113"/>
      <c r="OT126" s="148"/>
      <c r="OU126" s="149"/>
      <c r="OV126" s="150"/>
      <c r="OW126" s="151"/>
      <c r="OX126" s="152"/>
      <c r="OY126" s="146"/>
      <c r="OZ126" s="113"/>
      <c r="PA126" s="147"/>
      <c r="PB126" s="113"/>
      <c r="PC126" s="148"/>
      <c r="PD126" s="149"/>
      <c r="PE126" s="150"/>
      <c r="PF126" s="151"/>
      <c r="PG126" s="152"/>
      <c r="PH126" s="146"/>
      <c r="PI126" s="113"/>
      <c r="PJ126" s="147"/>
      <c r="PK126" s="113"/>
      <c r="PL126" s="148"/>
      <c r="PM126" s="149"/>
      <c r="PN126" s="150"/>
      <c r="PO126" s="151"/>
      <c r="PP126" s="152"/>
      <c r="PQ126" s="146"/>
      <c r="PR126" s="113"/>
      <c r="PS126" s="147"/>
      <c r="PT126" s="113"/>
      <c r="PU126" s="148"/>
      <c r="PV126" s="149"/>
      <c r="PW126" s="150"/>
      <c r="PX126" s="151"/>
      <c r="PY126" s="152"/>
      <c r="PZ126" s="146"/>
      <c r="QA126" s="113"/>
      <c r="QB126" s="147"/>
      <c r="QC126" s="113"/>
      <c r="QD126" s="148"/>
      <c r="QE126" s="149"/>
      <c r="QF126" s="150"/>
      <c r="QG126" s="151"/>
      <c r="QH126" s="152"/>
      <c r="QI126" s="146"/>
      <c r="QJ126" s="113"/>
      <c r="QK126" s="147"/>
      <c r="QL126" s="113"/>
      <c r="QM126" s="148"/>
      <c r="QN126" s="149"/>
      <c r="QO126" s="150"/>
      <c r="QP126" s="151"/>
      <c r="QQ126" s="152"/>
      <c r="QR126" s="146"/>
      <c r="QS126" s="113"/>
      <c r="QT126" s="147"/>
      <c r="QU126" s="113"/>
      <c r="QV126" s="148"/>
      <c r="QW126" s="149"/>
      <c r="QX126" s="150"/>
      <c r="QY126" s="151"/>
      <c r="QZ126" s="152"/>
      <c r="RA126" s="146"/>
      <c r="RB126" s="113"/>
      <c r="RC126" s="147"/>
      <c r="RD126" s="113"/>
      <c r="RE126" s="148"/>
      <c r="RF126" s="149"/>
      <c r="RG126" s="150"/>
      <c r="RH126" s="151"/>
      <c r="RI126" s="152"/>
      <c r="RJ126" s="146"/>
      <c r="RK126" s="113"/>
      <c r="RL126" s="147"/>
      <c r="RM126" s="113"/>
      <c r="RN126" s="148"/>
      <c r="RO126" s="149"/>
      <c r="RP126" s="150"/>
      <c r="RQ126" s="151"/>
      <c r="RR126" s="152"/>
      <c r="RS126" s="146"/>
      <c r="RT126" s="113"/>
      <c r="RU126" s="147"/>
      <c r="RV126" s="113"/>
      <c r="RW126" s="148"/>
      <c r="RX126" s="149"/>
      <c r="RY126" s="150"/>
      <c r="RZ126" s="151"/>
      <c r="SA126" s="152"/>
      <c r="SB126" s="146"/>
      <c r="SC126" s="113"/>
      <c r="SD126" s="147"/>
      <c r="SE126" s="113"/>
      <c r="SF126" s="148"/>
      <c r="SG126" s="149"/>
      <c r="SH126" s="150"/>
      <c r="SI126" s="151"/>
      <c r="SJ126" s="152"/>
      <c r="SK126" s="146"/>
      <c r="SL126" s="113"/>
      <c r="SM126" s="147"/>
      <c r="SN126" s="113"/>
      <c r="SO126" s="148"/>
      <c r="SP126" s="149"/>
      <c r="SQ126" s="150"/>
      <c r="SR126" s="151"/>
      <c r="SS126" s="152"/>
      <c r="ST126" s="146"/>
      <c r="SU126" s="113"/>
      <c r="SV126" s="147"/>
      <c r="SW126" s="113"/>
      <c r="SX126" s="148"/>
      <c r="SY126" s="149"/>
      <c r="SZ126" s="150"/>
      <c r="TA126" s="151"/>
      <c r="TB126" s="152"/>
      <c r="TC126" s="146"/>
      <c r="TD126" s="113"/>
      <c r="TE126" s="147"/>
      <c r="TF126" s="113"/>
      <c r="TG126" s="148"/>
      <c r="TH126" s="149"/>
      <c r="TI126" s="150"/>
      <c r="TJ126" s="151"/>
      <c r="TK126" s="152"/>
      <c r="TL126" s="146"/>
      <c r="TM126" s="113"/>
      <c r="TN126" s="147"/>
      <c r="TO126" s="113"/>
      <c r="TP126" s="148"/>
      <c r="TQ126" s="149"/>
      <c r="TR126" s="150"/>
      <c r="TS126" s="151"/>
      <c r="TT126" s="152"/>
      <c r="TU126" s="146"/>
      <c r="TV126" s="113"/>
      <c r="TW126" s="147"/>
      <c r="TX126" s="113"/>
      <c r="TY126" s="148"/>
      <c r="TZ126" s="149"/>
      <c r="UA126" s="150"/>
      <c r="UB126" s="151"/>
      <c r="UC126" s="152"/>
      <c r="UD126" s="146"/>
      <c r="UE126" s="113"/>
      <c r="UF126" s="147"/>
      <c r="UG126" s="113"/>
      <c r="UH126" s="148"/>
      <c r="UI126" s="149"/>
      <c r="UJ126" s="150"/>
      <c r="UK126" s="151"/>
      <c r="UL126" s="152"/>
      <c r="UM126" s="146"/>
      <c r="UN126" s="113"/>
      <c r="UO126" s="147"/>
      <c r="UP126" s="113"/>
      <c r="UQ126" s="148"/>
      <c r="UR126" s="149"/>
      <c r="US126" s="150"/>
      <c r="UT126" s="151"/>
      <c r="UU126" s="152"/>
      <c r="UV126" s="146"/>
      <c r="UW126" s="113"/>
      <c r="UX126" s="147"/>
      <c r="UY126" s="113"/>
      <c r="UZ126" s="148"/>
      <c r="VA126" s="149"/>
      <c r="VB126" s="150"/>
      <c r="VC126" s="151"/>
      <c r="VD126" s="152"/>
      <c r="VE126" s="146"/>
      <c r="VF126" s="113"/>
      <c r="VG126" s="147"/>
      <c r="VH126" s="113"/>
      <c r="VI126" s="148"/>
      <c r="VJ126" s="149"/>
      <c r="VK126" s="150"/>
      <c r="VL126" s="151"/>
      <c r="VM126" s="152"/>
      <c r="VN126" s="146"/>
      <c r="VO126" s="113"/>
      <c r="VP126" s="147"/>
      <c r="VQ126" s="113"/>
      <c r="VR126" s="148"/>
      <c r="VS126" s="149"/>
      <c r="VT126" s="150"/>
      <c r="VU126" s="151"/>
      <c r="VV126" s="152"/>
      <c r="VW126" s="146"/>
      <c r="VX126" s="113"/>
      <c r="VY126" s="147"/>
      <c r="VZ126" s="113"/>
      <c r="WA126" s="148"/>
      <c r="WB126" s="149"/>
      <c r="WC126" s="150"/>
      <c r="WD126" s="151"/>
      <c r="WE126" s="152"/>
      <c r="WF126" s="146"/>
      <c r="WG126" s="113"/>
      <c r="WH126" s="147"/>
      <c r="WI126" s="113"/>
      <c r="WJ126" s="148"/>
      <c r="WK126" s="149"/>
      <c r="WL126" s="150"/>
      <c r="WM126" s="151"/>
      <c r="WN126" s="152"/>
      <c r="WO126" s="146"/>
      <c r="WP126" s="113"/>
      <c r="WQ126" s="147"/>
      <c r="WR126" s="113"/>
      <c r="WS126" s="148"/>
      <c r="WT126" s="149"/>
      <c r="WU126" s="150"/>
      <c r="WV126" s="151"/>
      <c r="WW126" s="152"/>
      <c r="WX126" s="146"/>
      <c r="WY126" s="113"/>
      <c r="WZ126" s="147"/>
      <c r="XA126" s="113"/>
      <c r="XB126" s="148"/>
      <c r="XC126" s="149"/>
      <c r="XD126" s="150"/>
      <c r="XE126" s="151"/>
      <c r="XF126" s="152"/>
      <c r="XG126" s="146"/>
      <c r="XH126" s="113"/>
      <c r="XI126" s="147"/>
      <c r="XJ126" s="113"/>
      <c r="XK126" s="148"/>
      <c r="XL126" s="149"/>
      <c r="XM126" s="150"/>
      <c r="XN126" s="151"/>
      <c r="XO126" s="152"/>
      <c r="XP126" s="146"/>
      <c r="XQ126" s="113"/>
      <c r="XR126" s="147"/>
      <c r="XS126" s="113"/>
      <c r="XT126" s="148"/>
      <c r="XU126" s="149"/>
      <c r="XV126" s="150"/>
      <c r="XW126" s="151"/>
      <c r="XX126" s="152"/>
      <c r="XY126" s="146"/>
      <c r="XZ126" s="113"/>
      <c r="YA126" s="147"/>
      <c r="YB126" s="113"/>
      <c r="YC126" s="148"/>
      <c r="YD126" s="149"/>
      <c r="YE126" s="150"/>
      <c r="YF126" s="151"/>
      <c r="YG126" s="152"/>
      <c r="YH126" s="146"/>
      <c r="YI126" s="113"/>
      <c r="YJ126" s="147"/>
      <c r="YK126" s="113"/>
      <c r="YL126" s="148"/>
      <c r="YM126" s="149"/>
      <c r="YN126" s="150"/>
      <c r="YO126" s="151"/>
      <c r="YP126" s="152"/>
      <c r="YQ126" s="146"/>
      <c r="YR126" s="113"/>
      <c r="YS126" s="147"/>
      <c r="YT126" s="113"/>
      <c r="YU126" s="148"/>
      <c r="YV126" s="149"/>
      <c r="YW126" s="150"/>
      <c r="YX126" s="151"/>
      <c r="YY126" s="152"/>
      <c r="YZ126" s="146"/>
      <c r="ZA126" s="113"/>
      <c r="ZB126" s="147"/>
      <c r="ZC126" s="113"/>
      <c r="ZD126" s="148"/>
      <c r="ZE126" s="149"/>
      <c r="ZF126" s="150"/>
      <c r="ZG126" s="151"/>
      <c r="ZH126" s="152"/>
      <c r="ZI126" s="146"/>
      <c r="ZJ126" s="113"/>
      <c r="ZK126" s="147"/>
      <c r="ZL126" s="113"/>
      <c r="ZM126" s="148"/>
      <c r="ZN126" s="149"/>
      <c r="ZO126" s="150"/>
      <c r="ZP126" s="151"/>
      <c r="ZQ126" s="152"/>
      <c r="ZR126" s="146"/>
      <c r="ZS126" s="113"/>
      <c r="ZT126" s="147"/>
      <c r="ZU126" s="113"/>
      <c r="ZV126" s="148"/>
      <c r="ZW126" s="149"/>
      <c r="ZX126" s="150"/>
      <c r="ZY126" s="151"/>
      <c r="ZZ126" s="152"/>
      <c r="AAA126" s="146"/>
      <c r="AAB126" s="113"/>
      <c r="AAC126" s="147"/>
      <c r="AAD126" s="113"/>
      <c r="AAE126" s="148"/>
      <c r="AAF126" s="149"/>
      <c r="AAG126" s="150"/>
      <c r="AAH126" s="151"/>
      <c r="AAI126" s="152"/>
      <c r="AAJ126" s="146"/>
      <c r="AAK126" s="113"/>
      <c r="AAL126" s="147"/>
      <c r="AAM126" s="113"/>
      <c r="AAN126" s="148"/>
      <c r="AAO126" s="149"/>
      <c r="AAP126" s="150"/>
      <c r="AAQ126" s="151"/>
      <c r="AAR126" s="152"/>
      <c r="AAS126" s="146"/>
      <c r="AAT126" s="113"/>
      <c r="AAU126" s="147"/>
      <c r="AAV126" s="113"/>
      <c r="AAW126" s="148"/>
      <c r="AAX126" s="149"/>
      <c r="AAY126" s="150"/>
      <c r="AAZ126" s="151"/>
      <c r="ABA126" s="152"/>
      <c r="ABB126" s="146"/>
      <c r="ABC126" s="113"/>
      <c r="ABD126" s="147"/>
      <c r="ABE126" s="113"/>
      <c r="ABF126" s="148"/>
      <c r="ABG126" s="149"/>
      <c r="ABH126" s="150"/>
      <c r="ABI126" s="151"/>
      <c r="ABJ126" s="152"/>
      <c r="ABK126" s="146"/>
      <c r="ABL126" s="113"/>
      <c r="ABM126" s="147"/>
      <c r="ABN126" s="113"/>
      <c r="ABO126" s="148"/>
      <c r="ABP126" s="149"/>
      <c r="ABQ126" s="150"/>
      <c r="ABR126" s="151"/>
      <c r="ABS126" s="152"/>
      <c r="ABT126" s="146"/>
      <c r="ABU126" s="113"/>
      <c r="ABV126" s="147"/>
      <c r="ABW126" s="113"/>
      <c r="ABX126" s="148"/>
      <c r="ABY126" s="149"/>
      <c r="ABZ126" s="150"/>
      <c r="ACA126" s="151"/>
      <c r="ACB126" s="152"/>
      <c r="ACC126" s="146"/>
      <c r="ACD126" s="113"/>
      <c r="ACE126" s="147"/>
      <c r="ACF126" s="113"/>
      <c r="ACG126" s="148"/>
      <c r="ACH126" s="149"/>
      <c r="ACI126" s="150"/>
      <c r="ACJ126" s="151"/>
      <c r="ACK126" s="152"/>
      <c r="ACL126" s="146"/>
      <c r="ACM126" s="113"/>
      <c r="ACN126" s="147"/>
      <c r="ACO126" s="113"/>
      <c r="ACP126" s="148"/>
      <c r="ACQ126" s="149"/>
      <c r="ACR126" s="150"/>
      <c r="ACS126" s="151"/>
      <c r="ACT126" s="152"/>
      <c r="ACU126" s="146"/>
      <c r="ACV126" s="113"/>
      <c r="ACW126" s="147"/>
      <c r="ACX126" s="113"/>
      <c r="ACY126" s="148"/>
      <c r="ACZ126" s="149"/>
      <c r="ADA126" s="150"/>
      <c r="ADB126" s="151"/>
      <c r="ADC126" s="152"/>
      <c r="ADD126" s="146"/>
      <c r="ADE126" s="113"/>
      <c r="ADF126" s="147"/>
      <c r="ADG126" s="113"/>
      <c r="ADH126" s="148"/>
      <c r="ADI126" s="149"/>
      <c r="ADJ126" s="150"/>
      <c r="ADK126" s="151"/>
      <c r="ADL126" s="152"/>
      <c r="ADM126" s="146"/>
      <c r="ADN126" s="113"/>
      <c r="ADO126" s="147"/>
      <c r="ADP126" s="113"/>
      <c r="ADQ126" s="148"/>
      <c r="ADR126" s="149"/>
      <c r="ADS126" s="150"/>
      <c r="ADT126" s="151"/>
      <c r="ADU126" s="152"/>
      <c r="ADV126" s="146"/>
      <c r="ADW126" s="113"/>
      <c r="ADX126" s="147"/>
      <c r="ADY126" s="113"/>
      <c r="ADZ126" s="148"/>
      <c r="AEA126" s="149"/>
      <c r="AEB126" s="150"/>
      <c r="AEC126" s="151"/>
      <c r="AED126" s="152"/>
      <c r="AEE126" s="146"/>
      <c r="AEF126" s="113"/>
      <c r="AEG126" s="147"/>
      <c r="AEH126" s="113"/>
      <c r="AEI126" s="148"/>
      <c r="AEJ126" s="149"/>
      <c r="AEK126" s="150"/>
      <c r="AEL126" s="151"/>
      <c r="AEM126" s="152"/>
      <c r="AEN126" s="146"/>
      <c r="AEO126" s="113"/>
      <c r="AEP126" s="147"/>
      <c r="AEQ126" s="113"/>
      <c r="AER126" s="148"/>
      <c r="AES126" s="149"/>
      <c r="AET126" s="150"/>
      <c r="AEU126" s="151"/>
      <c r="AEV126" s="152"/>
      <c r="AEW126" s="146"/>
      <c r="AEX126" s="113"/>
      <c r="AEY126" s="147"/>
      <c r="AEZ126" s="113"/>
      <c r="AFA126" s="148"/>
      <c r="AFB126" s="149"/>
      <c r="AFC126" s="150"/>
      <c r="AFD126" s="151"/>
      <c r="AFE126" s="152"/>
      <c r="AFF126" s="146"/>
      <c r="AFG126" s="113"/>
      <c r="AFH126" s="147"/>
      <c r="AFI126" s="113"/>
      <c r="AFJ126" s="148"/>
      <c r="AFK126" s="149"/>
      <c r="AFL126" s="150"/>
      <c r="AFM126" s="151"/>
      <c r="AFN126" s="152"/>
      <c r="AFO126" s="146"/>
      <c r="AFP126" s="113"/>
      <c r="AFQ126" s="147"/>
      <c r="AFR126" s="113"/>
      <c r="AFS126" s="148"/>
      <c r="AFT126" s="149"/>
      <c r="AFU126" s="150"/>
      <c r="AFV126" s="151"/>
      <c r="AFW126" s="152"/>
      <c r="AFX126" s="146"/>
      <c r="AFY126" s="113"/>
      <c r="AFZ126" s="147"/>
      <c r="AGA126" s="113"/>
      <c r="AGB126" s="148"/>
      <c r="AGC126" s="149"/>
      <c r="AGD126" s="150"/>
      <c r="AGE126" s="151"/>
      <c r="AGF126" s="152"/>
      <c r="AGG126" s="146"/>
      <c r="AGH126" s="113"/>
      <c r="AGI126" s="147"/>
      <c r="AGJ126" s="113"/>
      <c r="AGK126" s="148"/>
      <c r="AGL126" s="149"/>
      <c r="AGM126" s="150"/>
      <c r="AGN126" s="151"/>
      <c r="AGO126" s="152"/>
      <c r="AGP126" s="146"/>
      <c r="AGQ126" s="113"/>
      <c r="AGR126" s="147"/>
      <c r="AGS126" s="113"/>
      <c r="AGT126" s="148"/>
      <c r="AGU126" s="149"/>
      <c r="AGV126" s="150"/>
      <c r="AGW126" s="151"/>
      <c r="AGX126" s="152"/>
      <c r="AGY126" s="146"/>
      <c r="AGZ126" s="113"/>
      <c r="AHA126" s="147"/>
      <c r="AHB126" s="113"/>
      <c r="AHC126" s="148"/>
      <c r="AHD126" s="149"/>
      <c r="AHE126" s="150"/>
      <c r="AHF126" s="151"/>
      <c r="AHG126" s="152"/>
      <c r="AHH126" s="146"/>
      <c r="AHI126" s="113"/>
      <c r="AHJ126" s="147"/>
      <c r="AHK126" s="113"/>
      <c r="AHL126" s="148"/>
      <c r="AHM126" s="149"/>
      <c r="AHN126" s="150"/>
      <c r="AHO126" s="151"/>
      <c r="AHP126" s="152"/>
      <c r="AHQ126" s="146"/>
      <c r="AHR126" s="113"/>
      <c r="AHS126" s="147"/>
      <c r="AHT126" s="113"/>
      <c r="AHU126" s="148"/>
      <c r="AHV126" s="149"/>
      <c r="AHW126" s="150"/>
      <c r="AHX126" s="151"/>
      <c r="AHY126" s="152"/>
      <c r="AHZ126" s="146"/>
      <c r="AIA126" s="113"/>
      <c r="AIB126" s="147"/>
      <c r="AIC126" s="113"/>
      <c r="AID126" s="148"/>
      <c r="AIE126" s="149"/>
      <c r="AIF126" s="150"/>
      <c r="AIG126" s="151"/>
      <c r="AIH126" s="152"/>
      <c r="AII126" s="146"/>
      <c r="AIJ126" s="113"/>
      <c r="AIK126" s="147"/>
      <c r="AIL126" s="113"/>
      <c r="AIM126" s="148"/>
      <c r="AIN126" s="149"/>
      <c r="AIO126" s="150"/>
      <c r="AIP126" s="151"/>
      <c r="AIQ126" s="152"/>
      <c r="AIR126" s="146"/>
      <c r="AIS126" s="113"/>
      <c r="AIT126" s="147"/>
      <c r="AIU126" s="113"/>
      <c r="AIV126" s="148"/>
      <c r="AIW126" s="149"/>
      <c r="AIX126" s="150"/>
      <c r="AIY126" s="151"/>
      <c r="AIZ126" s="152"/>
      <c r="AJA126" s="146"/>
      <c r="AJB126" s="113"/>
      <c r="AJC126" s="147"/>
      <c r="AJD126" s="113"/>
      <c r="AJE126" s="148"/>
      <c r="AJF126" s="149"/>
      <c r="AJG126" s="150"/>
      <c r="AJH126" s="151"/>
      <c r="AJI126" s="152"/>
      <c r="AJJ126" s="146"/>
      <c r="AJK126" s="113"/>
      <c r="AJL126" s="147"/>
      <c r="AJM126" s="113"/>
      <c r="AJN126" s="148"/>
      <c r="AJO126" s="149"/>
      <c r="AJP126" s="150"/>
      <c r="AJQ126" s="151"/>
      <c r="AJR126" s="152"/>
      <c r="AJS126" s="146"/>
      <c r="AJT126" s="113"/>
      <c r="AJU126" s="147"/>
      <c r="AJV126" s="113"/>
      <c r="AJW126" s="148"/>
      <c r="AJX126" s="149"/>
      <c r="AJY126" s="150"/>
      <c r="AJZ126" s="151"/>
      <c r="AKA126" s="152"/>
      <c r="AKB126" s="146"/>
      <c r="AKC126" s="113"/>
      <c r="AKD126" s="147"/>
      <c r="AKE126" s="113"/>
      <c r="AKF126" s="148"/>
      <c r="AKG126" s="149"/>
      <c r="AKH126" s="150"/>
      <c r="AKI126" s="151"/>
      <c r="AKJ126" s="152"/>
      <c r="AKK126" s="146"/>
      <c r="AKL126" s="113"/>
      <c r="AKM126" s="147"/>
      <c r="AKN126" s="113"/>
      <c r="AKO126" s="148"/>
      <c r="AKP126" s="149"/>
      <c r="AKQ126" s="150"/>
      <c r="AKR126" s="151"/>
      <c r="AKS126" s="152"/>
      <c r="AKT126" s="146"/>
      <c r="AKU126" s="113"/>
      <c r="AKV126" s="147"/>
      <c r="AKW126" s="113"/>
      <c r="AKX126" s="148"/>
      <c r="AKY126" s="149"/>
      <c r="AKZ126" s="150"/>
      <c r="ALA126" s="151"/>
      <c r="ALB126" s="152"/>
      <c r="ALC126" s="146"/>
      <c r="ALD126" s="113"/>
      <c r="ALE126" s="147"/>
      <c r="ALF126" s="113"/>
      <c r="ALG126" s="148"/>
      <c r="ALH126" s="149"/>
      <c r="ALI126" s="150"/>
      <c r="ALJ126" s="151"/>
      <c r="ALK126" s="152"/>
      <c r="ALL126" s="146"/>
      <c r="ALM126" s="113"/>
      <c r="ALN126" s="147"/>
      <c r="ALO126" s="113"/>
      <c r="ALP126" s="148"/>
      <c r="ALQ126" s="149"/>
      <c r="ALR126" s="150"/>
      <c r="ALS126" s="151"/>
      <c r="ALT126" s="152"/>
      <c r="ALU126" s="146"/>
      <c r="ALV126" s="113"/>
      <c r="ALW126" s="147"/>
      <c r="ALX126" s="113"/>
      <c r="ALY126" s="148"/>
      <c r="ALZ126" s="149"/>
      <c r="AMA126" s="150"/>
      <c r="AMB126" s="151"/>
      <c r="AMC126" s="152"/>
      <c r="AMD126" s="146"/>
      <c r="AME126" s="113"/>
      <c r="AMF126" s="147"/>
      <c r="AMG126" s="113"/>
      <c r="AMH126" s="148"/>
      <c r="AMI126" s="149"/>
      <c r="AMJ126" s="150"/>
      <c r="AMK126" s="151"/>
      <c r="AML126" s="152"/>
      <c r="AMM126" s="146"/>
      <c r="AMN126" s="113"/>
      <c r="AMO126" s="147"/>
      <c r="AMP126" s="113"/>
      <c r="AMQ126" s="148"/>
      <c r="AMR126" s="149"/>
      <c r="AMS126" s="150"/>
      <c r="AMT126" s="151"/>
      <c r="AMU126" s="152"/>
      <c r="AMV126" s="146"/>
      <c r="AMW126" s="113"/>
      <c r="AMX126" s="147"/>
      <c r="AMY126" s="113"/>
      <c r="AMZ126" s="148"/>
      <c r="ANA126" s="149"/>
      <c r="ANB126" s="150"/>
      <c r="ANC126" s="151"/>
      <c r="AND126" s="152"/>
      <c r="ANE126" s="146"/>
      <c r="ANF126" s="113"/>
      <c r="ANG126" s="147"/>
      <c r="ANH126" s="113"/>
      <c r="ANI126" s="148"/>
      <c r="ANJ126" s="149"/>
      <c r="ANK126" s="150"/>
      <c r="ANL126" s="151"/>
      <c r="ANM126" s="152"/>
      <c r="ANN126" s="146"/>
      <c r="ANO126" s="113"/>
      <c r="ANP126" s="147"/>
      <c r="ANQ126" s="113"/>
      <c r="ANR126" s="148"/>
      <c r="ANS126" s="149"/>
      <c r="ANT126" s="150"/>
      <c r="ANU126" s="151"/>
      <c r="ANV126" s="152"/>
      <c r="ANW126" s="146"/>
      <c r="ANX126" s="113"/>
      <c r="ANY126" s="147"/>
      <c r="ANZ126" s="113"/>
      <c r="AOA126" s="148"/>
      <c r="AOB126" s="149"/>
      <c r="AOC126" s="150"/>
      <c r="AOD126" s="151"/>
      <c r="AOE126" s="152"/>
      <c r="AOF126" s="146"/>
      <c r="AOG126" s="113"/>
      <c r="AOH126" s="147"/>
      <c r="AOI126" s="113"/>
      <c r="AOJ126" s="148"/>
      <c r="AOK126" s="149"/>
      <c r="AOL126" s="150"/>
      <c r="AOM126" s="151"/>
      <c r="AON126" s="152"/>
      <c r="AOO126" s="146"/>
      <c r="AOP126" s="113"/>
      <c r="AOQ126" s="147"/>
      <c r="AOR126" s="113"/>
      <c r="AOS126" s="148"/>
      <c r="AOT126" s="149"/>
      <c r="AOU126" s="150"/>
      <c r="AOV126" s="151"/>
      <c r="AOW126" s="152"/>
      <c r="AOX126" s="146"/>
      <c r="AOY126" s="113"/>
      <c r="AOZ126" s="147"/>
      <c r="APA126" s="113"/>
      <c r="APB126" s="148"/>
      <c r="APC126" s="149"/>
      <c r="APD126" s="150"/>
      <c r="APE126" s="151"/>
      <c r="APF126" s="152"/>
      <c r="APG126" s="146"/>
      <c r="APH126" s="113"/>
      <c r="API126" s="147"/>
      <c r="APJ126" s="113"/>
      <c r="APK126" s="148"/>
      <c r="APL126" s="149"/>
      <c r="APM126" s="150"/>
      <c r="APN126" s="151"/>
      <c r="APO126" s="152"/>
      <c r="APP126" s="146"/>
      <c r="APQ126" s="113"/>
      <c r="APR126" s="147"/>
      <c r="APS126" s="113"/>
      <c r="APT126" s="148"/>
      <c r="APU126" s="149"/>
      <c r="APV126" s="150"/>
      <c r="APW126" s="151"/>
      <c r="APX126" s="152"/>
      <c r="APY126" s="146"/>
      <c r="APZ126" s="113"/>
      <c r="AQA126" s="147"/>
      <c r="AQB126" s="113"/>
      <c r="AQC126" s="148"/>
      <c r="AQD126" s="149"/>
      <c r="AQE126" s="150"/>
      <c r="AQF126" s="151"/>
      <c r="AQG126" s="152"/>
      <c r="AQH126" s="146"/>
      <c r="AQI126" s="113"/>
      <c r="AQJ126" s="147"/>
      <c r="AQK126" s="113"/>
      <c r="AQL126" s="148"/>
      <c r="AQM126" s="149"/>
      <c r="AQN126" s="150"/>
      <c r="AQO126" s="151"/>
      <c r="AQP126" s="152"/>
      <c r="AQQ126" s="146"/>
      <c r="AQR126" s="113"/>
      <c r="AQS126" s="147"/>
      <c r="AQT126" s="113"/>
      <c r="AQU126" s="148"/>
      <c r="AQV126" s="149"/>
      <c r="AQW126" s="150"/>
      <c r="AQX126" s="151"/>
      <c r="AQY126" s="152"/>
      <c r="AQZ126" s="146"/>
      <c r="ARA126" s="113"/>
      <c r="ARB126" s="147"/>
      <c r="ARC126" s="113"/>
      <c r="ARD126" s="148"/>
      <c r="ARE126" s="149"/>
      <c r="ARF126" s="150"/>
      <c r="ARG126" s="151"/>
      <c r="ARH126" s="152"/>
      <c r="ARI126" s="146"/>
      <c r="ARJ126" s="113"/>
      <c r="ARK126" s="147"/>
      <c r="ARL126" s="113"/>
      <c r="ARM126" s="148"/>
      <c r="ARN126" s="149"/>
      <c r="ARO126" s="150"/>
      <c r="ARP126" s="151"/>
      <c r="ARQ126" s="152"/>
      <c r="ARR126" s="146"/>
      <c r="ARS126" s="113"/>
      <c r="ART126" s="147"/>
      <c r="ARU126" s="113"/>
      <c r="ARV126" s="148"/>
      <c r="ARW126" s="149"/>
      <c r="ARX126" s="150"/>
      <c r="ARY126" s="151"/>
      <c r="ARZ126" s="152"/>
      <c r="ASA126" s="146"/>
      <c r="ASB126" s="113"/>
      <c r="ASC126" s="147"/>
      <c r="ASD126" s="113"/>
      <c r="ASE126" s="148"/>
      <c r="ASF126" s="149"/>
      <c r="ASG126" s="150"/>
      <c r="ASH126" s="151"/>
      <c r="ASI126" s="152"/>
      <c r="ASJ126" s="146"/>
      <c r="ASK126" s="113"/>
      <c r="ASL126" s="147"/>
      <c r="ASM126" s="113"/>
      <c r="ASN126" s="148"/>
      <c r="ASO126" s="149"/>
      <c r="ASP126" s="150"/>
      <c r="ASQ126" s="151"/>
      <c r="ASR126" s="152"/>
      <c r="ASS126" s="146"/>
      <c r="AST126" s="113"/>
      <c r="ASU126" s="147"/>
      <c r="ASV126" s="113"/>
      <c r="ASW126" s="148"/>
      <c r="ASX126" s="149"/>
      <c r="ASY126" s="150"/>
      <c r="ASZ126" s="151"/>
      <c r="ATA126" s="152"/>
      <c r="ATB126" s="146"/>
      <c r="ATC126" s="113"/>
      <c r="ATD126" s="147"/>
      <c r="ATE126" s="113"/>
      <c r="ATF126" s="148"/>
      <c r="ATG126" s="149"/>
      <c r="ATH126" s="150"/>
      <c r="ATI126" s="151"/>
      <c r="ATJ126" s="152"/>
      <c r="ATK126" s="146"/>
      <c r="ATL126" s="113"/>
      <c r="ATM126" s="147"/>
      <c r="ATN126" s="113"/>
      <c r="ATO126" s="148"/>
      <c r="ATP126" s="149"/>
      <c r="ATQ126" s="150"/>
      <c r="ATR126" s="151"/>
      <c r="ATS126" s="152"/>
      <c r="ATT126" s="146"/>
      <c r="ATU126" s="113"/>
      <c r="ATV126" s="147"/>
      <c r="ATW126" s="113"/>
      <c r="ATX126" s="148"/>
      <c r="ATY126" s="149"/>
      <c r="ATZ126" s="150"/>
      <c r="AUA126" s="151"/>
      <c r="AUB126" s="152"/>
      <c r="AUC126" s="146"/>
      <c r="AUD126" s="113"/>
      <c r="AUE126" s="147"/>
      <c r="AUF126" s="113"/>
      <c r="AUG126" s="148"/>
      <c r="AUH126" s="149"/>
      <c r="AUI126" s="150"/>
      <c r="AUJ126" s="151"/>
      <c r="AUK126" s="152"/>
      <c r="AUL126" s="146"/>
      <c r="AUM126" s="113"/>
      <c r="AUN126" s="147"/>
      <c r="AUO126" s="113"/>
      <c r="AUP126" s="148"/>
      <c r="AUQ126" s="149"/>
      <c r="AUR126" s="150"/>
      <c r="AUS126" s="151"/>
      <c r="AUT126" s="152"/>
      <c r="AUU126" s="146"/>
      <c r="AUV126" s="113"/>
      <c r="AUW126" s="147"/>
      <c r="AUX126" s="113"/>
      <c r="AUY126" s="148"/>
      <c r="AUZ126" s="149"/>
      <c r="AVA126" s="150"/>
      <c r="AVB126" s="151"/>
      <c r="AVC126" s="152"/>
      <c r="AVD126" s="146"/>
      <c r="AVE126" s="113"/>
      <c r="AVF126" s="147"/>
      <c r="AVG126" s="113"/>
      <c r="AVH126" s="148"/>
      <c r="AVI126" s="149"/>
      <c r="AVJ126" s="150"/>
      <c r="AVK126" s="151"/>
      <c r="AVL126" s="152"/>
      <c r="AVM126" s="146"/>
      <c r="AVN126" s="113"/>
      <c r="AVO126" s="147"/>
      <c r="AVP126" s="113"/>
      <c r="AVQ126" s="148"/>
      <c r="AVR126" s="149"/>
      <c r="AVS126" s="150"/>
      <c r="AVT126" s="151"/>
      <c r="AVU126" s="152"/>
      <c r="AVV126" s="146"/>
      <c r="AVW126" s="113"/>
      <c r="AVX126" s="147"/>
      <c r="AVY126" s="113"/>
      <c r="AVZ126" s="148"/>
      <c r="AWA126" s="149"/>
      <c r="AWB126" s="150"/>
      <c r="AWC126" s="151"/>
      <c r="AWD126" s="152"/>
      <c r="AWE126" s="146"/>
      <c r="AWF126" s="113"/>
      <c r="AWG126" s="147"/>
      <c r="AWH126" s="113"/>
      <c r="AWI126" s="148"/>
      <c r="AWJ126" s="149"/>
      <c r="AWK126" s="150"/>
      <c r="AWL126" s="151"/>
      <c r="AWM126" s="152"/>
      <c r="AWN126" s="146"/>
      <c r="AWO126" s="113"/>
      <c r="AWP126" s="147"/>
      <c r="AWQ126" s="113"/>
      <c r="AWR126" s="148"/>
      <c r="AWS126" s="149"/>
      <c r="AWT126" s="150"/>
      <c r="AWU126" s="151"/>
      <c r="AWV126" s="152"/>
      <c r="AWW126" s="146"/>
      <c r="AWX126" s="113"/>
      <c r="AWY126" s="147"/>
      <c r="AWZ126" s="113"/>
      <c r="AXA126" s="148"/>
      <c r="AXB126" s="149"/>
      <c r="AXC126" s="150"/>
      <c r="AXD126" s="151"/>
      <c r="AXE126" s="152"/>
      <c r="AXF126" s="146"/>
      <c r="AXG126" s="113"/>
      <c r="AXH126" s="147"/>
      <c r="AXI126" s="113"/>
      <c r="AXJ126" s="148"/>
      <c r="AXK126" s="149"/>
      <c r="AXL126" s="150"/>
      <c r="AXM126" s="151"/>
      <c r="AXN126" s="152"/>
      <c r="AXO126" s="146"/>
      <c r="AXP126" s="113"/>
      <c r="AXQ126" s="147"/>
      <c r="AXR126" s="113"/>
      <c r="AXS126" s="148"/>
      <c r="AXT126" s="149"/>
      <c r="AXU126" s="150"/>
      <c r="AXV126" s="151"/>
      <c r="AXW126" s="152"/>
      <c r="AXX126" s="146"/>
      <c r="AXY126" s="113"/>
      <c r="AXZ126" s="147"/>
      <c r="AYA126" s="113"/>
      <c r="AYB126" s="148"/>
      <c r="AYC126" s="149"/>
      <c r="AYD126" s="150"/>
      <c r="AYE126" s="151"/>
      <c r="AYF126" s="152"/>
      <c r="AYG126" s="146"/>
      <c r="AYH126" s="113"/>
      <c r="AYI126" s="147"/>
      <c r="AYJ126" s="113"/>
      <c r="AYK126" s="148"/>
      <c r="AYL126" s="149"/>
      <c r="AYM126" s="150"/>
      <c r="AYN126" s="151"/>
      <c r="AYO126" s="152"/>
      <c r="AYP126" s="146"/>
      <c r="AYQ126" s="113"/>
      <c r="AYR126" s="147"/>
      <c r="AYS126" s="113"/>
      <c r="AYT126" s="148"/>
      <c r="AYU126" s="149"/>
      <c r="AYV126" s="150"/>
      <c r="AYW126" s="151"/>
      <c r="AYX126" s="152"/>
      <c r="AYY126" s="146"/>
      <c r="AYZ126" s="113"/>
      <c r="AZA126" s="147"/>
      <c r="AZB126" s="113"/>
      <c r="AZC126" s="148"/>
      <c r="AZD126" s="149"/>
      <c r="AZE126" s="150"/>
      <c r="AZF126" s="151"/>
      <c r="AZG126" s="152"/>
      <c r="AZH126" s="146"/>
      <c r="AZI126" s="113"/>
      <c r="AZJ126" s="147"/>
      <c r="AZK126" s="113"/>
      <c r="AZL126" s="148"/>
      <c r="AZM126" s="149"/>
      <c r="AZN126" s="150"/>
      <c r="AZO126" s="151"/>
      <c r="AZP126" s="152"/>
      <c r="AZQ126" s="146"/>
      <c r="AZR126" s="113"/>
      <c r="AZS126" s="147"/>
      <c r="AZT126" s="113"/>
      <c r="AZU126" s="148"/>
      <c r="AZV126" s="149"/>
      <c r="AZW126" s="150"/>
      <c r="AZX126" s="151"/>
      <c r="AZY126" s="152"/>
      <c r="AZZ126" s="146"/>
      <c r="BAA126" s="113"/>
      <c r="BAB126" s="147"/>
      <c r="BAC126" s="113"/>
      <c r="BAD126" s="148"/>
      <c r="BAE126" s="149"/>
      <c r="BAF126" s="150"/>
      <c r="BAG126" s="151"/>
      <c r="BAH126" s="152"/>
      <c r="BAI126" s="146"/>
      <c r="BAJ126" s="113"/>
      <c r="BAK126" s="147"/>
      <c r="BAL126" s="113"/>
      <c r="BAM126" s="148"/>
      <c r="BAN126" s="149"/>
      <c r="BAO126" s="150"/>
      <c r="BAP126" s="151"/>
      <c r="BAQ126" s="152"/>
      <c r="BAR126" s="146"/>
      <c r="BAS126" s="113"/>
      <c r="BAT126" s="147"/>
      <c r="BAU126" s="113"/>
      <c r="BAV126" s="148"/>
      <c r="BAW126" s="149"/>
      <c r="BAX126" s="150"/>
      <c r="BAY126" s="151"/>
      <c r="BAZ126" s="152"/>
      <c r="BBA126" s="146"/>
      <c r="BBB126" s="113"/>
      <c r="BBC126" s="147"/>
      <c r="BBD126" s="113"/>
      <c r="BBE126" s="148"/>
      <c r="BBF126" s="149"/>
      <c r="BBG126" s="150"/>
      <c r="BBH126" s="151"/>
      <c r="BBI126" s="152"/>
      <c r="BBJ126" s="146"/>
      <c r="BBK126" s="113"/>
      <c r="BBL126" s="147"/>
      <c r="BBM126" s="113"/>
      <c r="BBN126" s="148"/>
      <c r="BBO126" s="149"/>
      <c r="BBP126" s="150"/>
      <c r="BBQ126" s="151"/>
      <c r="BBR126" s="152"/>
      <c r="BBS126" s="146"/>
      <c r="BBT126" s="113"/>
      <c r="BBU126" s="147"/>
      <c r="BBV126" s="113"/>
      <c r="BBW126" s="148"/>
      <c r="BBX126" s="149"/>
      <c r="BBY126" s="150"/>
      <c r="BBZ126" s="151"/>
      <c r="BCA126" s="152"/>
      <c r="BCB126" s="146"/>
      <c r="BCC126" s="113"/>
      <c r="BCD126" s="147"/>
      <c r="BCE126" s="113"/>
      <c r="BCF126" s="148"/>
      <c r="BCG126" s="149"/>
      <c r="BCH126" s="150"/>
      <c r="BCI126" s="151"/>
      <c r="BCJ126" s="152"/>
      <c r="BCK126" s="146"/>
      <c r="BCL126" s="113"/>
      <c r="BCM126" s="147"/>
      <c r="BCN126" s="113"/>
      <c r="BCO126" s="148"/>
      <c r="BCP126" s="149"/>
      <c r="BCQ126" s="150"/>
      <c r="BCR126" s="151"/>
      <c r="BCS126" s="152"/>
      <c r="BCT126" s="146"/>
      <c r="BCU126" s="113"/>
      <c r="BCV126" s="147"/>
      <c r="BCW126" s="113"/>
      <c r="BCX126" s="148"/>
      <c r="BCY126" s="149"/>
      <c r="BCZ126" s="150"/>
      <c r="BDA126" s="151"/>
      <c r="BDB126" s="152"/>
      <c r="BDC126" s="146"/>
      <c r="BDD126" s="113"/>
      <c r="BDE126" s="147"/>
      <c r="BDF126" s="113"/>
      <c r="BDG126" s="148"/>
      <c r="BDH126" s="149"/>
      <c r="BDI126" s="150"/>
      <c r="BDJ126" s="151"/>
      <c r="BDK126" s="152"/>
      <c r="BDL126" s="146"/>
      <c r="BDM126" s="113"/>
      <c r="BDN126" s="147"/>
      <c r="BDO126" s="113"/>
      <c r="BDP126" s="148"/>
      <c r="BDQ126" s="149"/>
      <c r="BDR126" s="150"/>
      <c r="BDS126" s="151"/>
      <c r="BDT126" s="152"/>
      <c r="BDU126" s="146"/>
      <c r="BDV126" s="113"/>
      <c r="BDW126" s="147"/>
      <c r="BDX126" s="113"/>
      <c r="BDY126" s="148"/>
      <c r="BDZ126" s="149"/>
      <c r="BEA126" s="150"/>
      <c r="BEB126" s="151"/>
      <c r="BEC126" s="152"/>
      <c r="BED126" s="146"/>
      <c r="BEE126" s="113"/>
      <c r="BEF126" s="147"/>
      <c r="BEG126" s="113"/>
      <c r="BEH126" s="148"/>
      <c r="BEI126" s="149"/>
      <c r="BEJ126" s="150"/>
      <c r="BEK126" s="151"/>
      <c r="BEL126" s="152"/>
      <c r="BEM126" s="146"/>
      <c r="BEN126" s="113"/>
      <c r="BEO126" s="147"/>
      <c r="BEP126" s="113"/>
      <c r="BEQ126" s="148"/>
      <c r="BER126" s="149"/>
      <c r="BES126" s="150"/>
      <c r="BET126" s="151"/>
      <c r="BEU126" s="152"/>
      <c r="BEV126" s="146"/>
      <c r="BEW126" s="113"/>
      <c r="BEX126" s="147"/>
      <c r="BEY126" s="113"/>
      <c r="BEZ126" s="148"/>
      <c r="BFA126" s="149"/>
      <c r="BFB126" s="150"/>
      <c r="BFC126" s="151"/>
      <c r="BFD126" s="152"/>
      <c r="BFE126" s="146"/>
      <c r="BFF126" s="113"/>
      <c r="BFG126" s="147"/>
      <c r="BFH126" s="113"/>
      <c r="BFI126" s="148"/>
      <c r="BFJ126" s="149"/>
      <c r="BFK126" s="150"/>
      <c r="BFL126" s="151"/>
      <c r="BFM126" s="152"/>
      <c r="BFN126" s="146"/>
      <c r="BFO126" s="113"/>
      <c r="BFP126" s="147"/>
      <c r="BFQ126" s="113"/>
      <c r="BFR126" s="148"/>
      <c r="BFS126" s="149"/>
      <c r="BFT126" s="150"/>
      <c r="BFU126" s="151"/>
      <c r="BFV126" s="152"/>
      <c r="BFW126" s="146"/>
      <c r="BFX126" s="113"/>
      <c r="BFY126" s="147"/>
      <c r="BFZ126" s="113"/>
      <c r="BGA126" s="148"/>
      <c r="BGB126" s="149"/>
      <c r="BGC126" s="150"/>
      <c r="BGD126" s="151"/>
      <c r="BGE126" s="152"/>
      <c r="BGF126" s="146"/>
      <c r="BGG126" s="113"/>
      <c r="BGH126" s="147"/>
      <c r="BGI126" s="113"/>
      <c r="BGJ126" s="148"/>
      <c r="BGK126" s="149"/>
      <c r="BGL126" s="150"/>
      <c r="BGM126" s="151"/>
      <c r="BGN126" s="152"/>
      <c r="BGO126" s="146"/>
      <c r="BGP126" s="113"/>
      <c r="BGQ126" s="147"/>
      <c r="BGR126" s="113"/>
      <c r="BGS126" s="148"/>
      <c r="BGT126" s="149"/>
      <c r="BGU126" s="150"/>
      <c r="BGV126" s="151"/>
      <c r="BGW126" s="152"/>
      <c r="BGX126" s="146"/>
      <c r="BGY126" s="113"/>
      <c r="BGZ126" s="147"/>
      <c r="BHA126" s="113"/>
      <c r="BHB126" s="148"/>
      <c r="BHC126" s="149"/>
      <c r="BHD126" s="150"/>
      <c r="BHE126" s="151"/>
      <c r="BHF126" s="152"/>
      <c r="BHG126" s="146"/>
      <c r="BHH126" s="113"/>
      <c r="BHI126" s="147"/>
      <c r="BHJ126" s="113"/>
      <c r="BHK126" s="148"/>
      <c r="BHL126" s="149"/>
      <c r="BHM126" s="150"/>
      <c r="BHN126" s="151"/>
      <c r="BHO126" s="152"/>
      <c r="BHP126" s="146"/>
      <c r="BHQ126" s="113"/>
      <c r="BHR126" s="147"/>
      <c r="BHS126" s="113"/>
      <c r="BHT126" s="148"/>
      <c r="BHU126" s="149"/>
      <c r="BHV126" s="150"/>
      <c r="BHW126" s="151"/>
      <c r="BHX126" s="152"/>
      <c r="BHY126" s="146"/>
      <c r="BHZ126" s="113"/>
      <c r="BIA126" s="147"/>
      <c r="BIB126" s="113"/>
      <c r="BIC126" s="148"/>
      <c r="BID126" s="149"/>
      <c r="BIE126" s="150"/>
      <c r="BIF126" s="151"/>
      <c r="BIG126" s="152"/>
      <c r="BIH126" s="146"/>
      <c r="BII126" s="113"/>
      <c r="BIJ126" s="147"/>
      <c r="BIK126" s="113"/>
      <c r="BIL126" s="148"/>
      <c r="BIM126" s="149"/>
      <c r="BIN126" s="150"/>
      <c r="BIO126" s="151"/>
      <c r="BIP126" s="152"/>
      <c r="BIQ126" s="146"/>
      <c r="BIR126" s="113"/>
      <c r="BIS126" s="147"/>
      <c r="BIT126" s="113"/>
      <c r="BIU126" s="148"/>
      <c r="BIV126" s="149"/>
      <c r="BIW126" s="150"/>
      <c r="BIX126" s="151"/>
      <c r="BIY126" s="152"/>
      <c r="BIZ126" s="146"/>
      <c r="BJA126" s="113"/>
      <c r="BJB126" s="147"/>
      <c r="BJC126" s="113"/>
      <c r="BJD126" s="148"/>
      <c r="BJE126" s="149"/>
      <c r="BJF126" s="150"/>
      <c r="BJG126" s="151"/>
      <c r="BJH126" s="152"/>
      <c r="BJI126" s="146"/>
      <c r="BJJ126" s="113"/>
      <c r="BJK126" s="147"/>
      <c r="BJL126" s="113"/>
      <c r="BJM126" s="148"/>
      <c r="BJN126" s="149"/>
      <c r="BJO126" s="150"/>
      <c r="BJP126" s="151"/>
      <c r="BJQ126" s="152"/>
      <c r="BJR126" s="146"/>
      <c r="BJS126" s="113"/>
      <c r="BJT126" s="147"/>
      <c r="BJU126" s="113"/>
      <c r="BJV126" s="148"/>
      <c r="BJW126" s="149"/>
      <c r="BJX126" s="150"/>
      <c r="BJY126" s="151"/>
      <c r="BJZ126" s="152"/>
      <c r="BKA126" s="146"/>
      <c r="BKB126" s="113"/>
      <c r="BKC126" s="147"/>
      <c r="BKD126" s="113"/>
      <c r="BKE126" s="148"/>
      <c r="BKF126" s="149"/>
      <c r="BKG126" s="150"/>
      <c r="BKH126" s="151"/>
      <c r="BKI126" s="152"/>
      <c r="BKJ126" s="146"/>
      <c r="BKK126" s="113"/>
      <c r="BKL126" s="147"/>
      <c r="BKM126" s="113"/>
      <c r="BKN126" s="148"/>
      <c r="BKO126" s="149"/>
      <c r="BKP126" s="150"/>
      <c r="BKQ126" s="151"/>
      <c r="BKR126" s="152"/>
      <c r="BKS126" s="146"/>
      <c r="BKT126" s="113"/>
      <c r="BKU126" s="147"/>
      <c r="BKV126" s="113"/>
      <c r="BKW126" s="148"/>
      <c r="BKX126" s="149"/>
      <c r="BKY126" s="150"/>
      <c r="BKZ126" s="151"/>
      <c r="BLA126" s="152"/>
      <c r="BLB126" s="146"/>
      <c r="BLC126" s="113"/>
      <c r="BLD126" s="147"/>
      <c r="BLE126" s="113"/>
      <c r="BLF126" s="148"/>
      <c r="BLG126" s="149"/>
      <c r="BLH126" s="150"/>
      <c r="BLI126" s="151"/>
      <c r="BLJ126" s="152"/>
      <c r="BLK126" s="146"/>
      <c r="BLL126" s="113"/>
      <c r="BLM126" s="147"/>
      <c r="BLN126" s="113"/>
      <c r="BLO126" s="148"/>
      <c r="BLP126" s="149"/>
      <c r="BLQ126" s="150"/>
      <c r="BLR126" s="151"/>
      <c r="BLS126" s="152"/>
      <c r="BLT126" s="146"/>
      <c r="BLU126" s="113"/>
      <c r="BLV126" s="147"/>
      <c r="BLW126" s="113"/>
      <c r="BLX126" s="148"/>
      <c r="BLY126" s="149"/>
      <c r="BLZ126" s="150"/>
      <c r="BMA126" s="151"/>
      <c r="BMB126" s="152"/>
      <c r="BMC126" s="146"/>
      <c r="BMD126" s="113"/>
      <c r="BME126" s="147"/>
      <c r="BMF126" s="113"/>
      <c r="BMG126" s="148"/>
      <c r="BMH126" s="149"/>
      <c r="BMI126" s="150"/>
      <c r="BMJ126" s="151"/>
      <c r="BMK126" s="152"/>
      <c r="BML126" s="146"/>
      <c r="BMM126" s="113"/>
      <c r="BMN126" s="147"/>
      <c r="BMO126" s="113"/>
      <c r="BMP126" s="148"/>
      <c r="BMQ126" s="149"/>
      <c r="BMR126" s="150"/>
      <c r="BMS126" s="151"/>
      <c r="BMT126" s="152"/>
      <c r="BMU126" s="146"/>
      <c r="BMV126" s="113"/>
      <c r="BMW126" s="147"/>
      <c r="BMX126" s="113"/>
      <c r="BMY126" s="148"/>
      <c r="BMZ126" s="149"/>
      <c r="BNA126" s="150"/>
      <c r="BNB126" s="151"/>
      <c r="BNC126" s="152"/>
      <c r="BND126" s="146"/>
      <c r="BNE126" s="113"/>
      <c r="BNF126" s="147"/>
      <c r="BNG126" s="113"/>
      <c r="BNH126" s="148"/>
      <c r="BNI126" s="149"/>
      <c r="BNJ126" s="150"/>
      <c r="BNK126" s="151"/>
      <c r="BNL126" s="152"/>
      <c r="BNM126" s="146"/>
      <c r="BNN126" s="113"/>
      <c r="BNO126" s="147"/>
      <c r="BNP126" s="113"/>
      <c r="BNQ126" s="148"/>
      <c r="BNR126" s="149"/>
      <c r="BNS126" s="150"/>
      <c r="BNT126" s="151"/>
      <c r="BNU126" s="152"/>
      <c r="BNV126" s="146"/>
      <c r="BNW126" s="113"/>
      <c r="BNX126" s="147"/>
      <c r="BNY126" s="113"/>
      <c r="BNZ126" s="148"/>
      <c r="BOA126" s="149"/>
      <c r="BOB126" s="150"/>
      <c r="BOC126" s="151"/>
      <c r="BOD126" s="152"/>
      <c r="BOE126" s="146"/>
      <c r="BOF126" s="113"/>
      <c r="BOG126" s="147"/>
      <c r="BOH126" s="113"/>
      <c r="BOI126" s="148"/>
      <c r="BOJ126" s="149"/>
      <c r="BOK126" s="150"/>
      <c r="BOL126" s="151"/>
      <c r="BOM126" s="152"/>
      <c r="BON126" s="146"/>
      <c r="BOO126" s="113"/>
      <c r="BOP126" s="147"/>
      <c r="BOQ126" s="113"/>
      <c r="BOR126" s="148"/>
      <c r="BOS126" s="149"/>
      <c r="BOT126" s="150"/>
      <c r="BOU126" s="151"/>
      <c r="BOV126" s="152"/>
      <c r="BOW126" s="146"/>
      <c r="BOX126" s="113"/>
      <c r="BOY126" s="147"/>
      <c r="BOZ126" s="113"/>
      <c r="BPA126" s="148"/>
      <c r="BPB126" s="149"/>
      <c r="BPC126" s="150"/>
      <c r="BPD126" s="151"/>
      <c r="BPE126" s="152"/>
      <c r="BPF126" s="146"/>
      <c r="BPG126" s="113"/>
      <c r="BPH126" s="147"/>
      <c r="BPI126" s="113"/>
      <c r="BPJ126" s="148"/>
      <c r="BPK126" s="149"/>
      <c r="BPL126" s="150"/>
      <c r="BPM126" s="151"/>
      <c r="BPN126" s="152"/>
      <c r="BPO126" s="146"/>
      <c r="BPP126" s="113"/>
      <c r="BPQ126" s="147"/>
      <c r="BPR126" s="113"/>
      <c r="BPS126" s="148"/>
      <c r="BPT126" s="149"/>
      <c r="BPU126" s="150"/>
      <c r="BPV126" s="151"/>
      <c r="BPW126" s="152"/>
      <c r="BPX126" s="146"/>
      <c r="BPY126" s="113"/>
      <c r="BPZ126" s="147"/>
      <c r="BQA126" s="113"/>
      <c r="BQB126" s="148"/>
      <c r="BQC126" s="149"/>
      <c r="BQD126" s="150"/>
      <c r="BQE126" s="151"/>
      <c r="BQF126" s="152"/>
      <c r="BQG126" s="146"/>
      <c r="BQH126" s="113"/>
      <c r="BQI126" s="147"/>
      <c r="BQJ126" s="113"/>
      <c r="BQK126" s="148"/>
      <c r="BQL126" s="149"/>
      <c r="BQM126" s="150"/>
      <c r="BQN126" s="151"/>
      <c r="BQO126" s="152"/>
      <c r="BQP126" s="146"/>
      <c r="BQQ126" s="113"/>
      <c r="BQR126" s="147"/>
      <c r="BQS126" s="113"/>
      <c r="BQT126" s="148"/>
      <c r="BQU126" s="149"/>
      <c r="BQV126" s="150"/>
      <c r="BQW126" s="151"/>
      <c r="BQX126" s="152"/>
      <c r="BQY126" s="146"/>
      <c r="BQZ126" s="113"/>
      <c r="BRA126" s="147"/>
      <c r="BRB126" s="113"/>
      <c r="BRC126" s="148"/>
      <c r="BRD126" s="149"/>
      <c r="BRE126" s="150"/>
      <c r="BRF126" s="151"/>
      <c r="BRG126" s="152"/>
      <c r="BRH126" s="146"/>
      <c r="BRI126" s="113"/>
      <c r="BRJ126" s="147"/>
      <c r="BRK126" s="113"/>
      <c r="BRL126" s="148"/>
      <c r="BRM126" s="149"/>
      <c r="BRN126" s="150"/>
      <c r="BRO126" s="151"/>
      <c r="BRP126" s="152"/>
      <c r="BRQ126" s="146"/>
      <c r="BRR126" s="113"/>
      <c r="BRS126" s="147"/>
      <c r="BRT126" s="113"/>
      <c r="BRU126" s="148"/>
      <c r="BRV126" s="149"/>
      <c r="BRW126" s="150"/>
      <c r="BRX126" s="151"/>
      <c r="BRY126" s="152"/>
      <c r="BRZ126" s="146"/>
      <c r="BSA126" s="113"/>
      <c r="BSB126" s="147"/>
      <c r="BSC126" s="113"/>
      <c r="BSD126" s="148"/>
      <c r="BSE126" s="149"/>
      <c r="BSF126" s="150"/>
      <c r="BSG126" s="151"/>
      <c r="BSH126" s="152"/>
      <c r="BSI126" s="146"/>
      <c r="BSJ126" s="113"/>
      <c r="BSK126" s="147"/>
      <c r="BSL126" s="113"/>
      <c r="BSM126" s="148"/>
      <c r="BSN126" s="149"/>
      <c r="BSO126" s="150"/>
      <c r="BSP126" s="151"/>
      <c r="BSQ126" s="152"/>
      <c r="BSR126" s="146"/>
      <c r="BSS126" s="113"/>
      <c r="BST126" s="147"/>
      <c r="BSU126" s="113"/>
      <c r="BSV126" s="148"/>
      <c r="BSW126" s="149"/>
      <c r="BSX126" s="150"/>
      <c r="BSY126" s="151"/>
      <c r="BSZ126" s="152"/>
      <c r="BTA126" s="146"/>
      <c r="BTB126" s="113"/>
      <c r="BTC126" s="147"/>
      <c r="BTD126" s="113"/>
      <c r="BTE126" s="148"/>
      <c r="BTF126" s="149"/>
      <c r="BTG126" s="150"/>
      <c r="BTH126" s="151"/>
      <c r="BTI126" s="152"/>
      <c r="BTJ126" s="146"/>
      <c r="BTK126" s="113"/>
      <c r="BTL126" s="147"/>
      <c r="BTM126" s="113"/>
      <c r="BTN126" s="148"/>
      <c r="BTO126" s="149"/>
      <c r="BTP126" s="150"/>
      <c r="BTQ126" s="151"/>
      <c r="BTR126" s="152"/>
      <c r="BTS126" s="146"/>
      <c r="BTT126" s="113"/>
      <c r="BTU126" s="147"/>
      <c r="BTV126" s="113"/>
      <c r="BTW126" s="148"/>
      <c r="BTX126" s="149"/>
      <c r="BTY126" s="150"/>
      <c r="BTZ126" s="151"/>
      <c r="BUA126" s="152"/>
      <c r="BUB126" s="146"/>
      <c r="BUC126" s="113"/>
      <c r="BUD126" s="147"/>
      <c r="BUE126" s="113"/>
      <c r="BUF126" s="148"/>
      <c r="BUG126" s="149"/>
      <c r="BUH126" s="150"/>
      <c r="BUI126" s="151"/>
      <c r="BUJ126" s="152"/>
      <c r="BUK126" s="146"/>
      <c r="BUL126" s="113"/>
      <c r="BUM126" s="147"/>
      <c r="BUN126" s="113"/>
      <c r="BUO126" s="148"/>
      <c r="BUP126" s="149"/>
      <c r="BUQ126" s="150"/>
      <c r="BUR126" s="151"/>
      <c r="BUS126" s="152"/>
      <c r="BUT126" s="146"/>
      <c r="BUU126" s="113"/>
      <c r="BUV126" s="147"/>
      <c r="BUW126" s="113"/>
      <c r="BUX126" s="148"/>
      <c r="BUY126" s="149"/>
      <c r="BUZ126" s="150"/>
      <c r="BVA126" s="151"/>
      <c r="BVB126" s="152"/>
      <c r="BVC126" s="146"/>
      <c r="BVD126" s="113"/>
      <c r="BVE126" s="147"/>
      <c r="BVF126" s="113"/>
      <c r="BVG126" s="148"/>
      <c r="BVH126" s="149"/>
      <c r="BVI126" s="150"/>
      <c r="BVJ126" s="151"/>
      <c r="BVK126" s="152"/>
      <c r="BVL126" s="146"/>
      <c r="BVM126" s="113"/>
      <c r="BVN126" s="147"/>
      <c r="BVO126" s="113"/>
      <c r="BVP126" s="148"/>
      <c r="BVQ126" s="149"/>
      <c r="BVR126" s="150"/>
      <c r="BVS126" s="151"/>
      <c r="BVT126" s="152"/>
      <c r="BVU126" s="146"/>
      <c r="BVV126" s="113"/>
      <c r="BVW126" s="147"/>
      <c r="BVX126" s="113"/>
      <c r="BVY126" s="148"/>
      <c r="BVZ126" s="149"/>
      <c r="BWA126" s="150"/>
      <c r="BWB126" s="151"/>
      <c r="BWC126" s="152"/>
      <c r="BWD126" s="146"/>
      <c r="BWE126" s="113"/>
      <c r="BWF126" s="147"/>
      <c r="BWG126" s="113"/>
      <c r="BWH126" s="148"/>
      <c r="BWI126" s="149"/>
      <c r="BWJ126" s="150"/>
      <c r="BWK126" s="151"/>
      <c r="BWL126" s="152"/>
      <c r="BWM126" s="146"/>
      <c r="BWN126" s="113"/>
      <c r="BWO126" s="147"/>
      <c r="BWP126" s="113"/>
      <c r="BWQ126" s="148"/>
      <c r="BWR126" s="149"/>
      <c r="BWS126" s="150"/>
      <c r="BWT126" s="151"/>
      <c r="BWU126" s="152"/>
      <c r="BWV126" s="146"/>
      <c r="BWW126" s="113"/>
      <c r="BWX126" s="147"/>
      <c r="BWY126" s="113"/>
      <c r="BWZ126" s="148"/>
      <c r="BXA126" s="149"/>
      <c r="BXB126" s="150"/>
      <c r="BXC126" s="151"/>
      <c r="BXD126" s="152"/>
      <c r="BXE126" s="146"/>
      <c r="BXF126" s="113"/>
      <c r="BXG126" s="147"/>
      <c r="BXH126" s="113"/>
      <c r="BXI126" s="148"/>
      <c r="BXJ126" s="149"/>
      <c r="BXK126" s="150"/>
      <c r="BXL126" s="151"/>
      <c r="BXM126" s="152"/>
      <c r="BXN126" s="146"/>
      <c r="BXO126" s="113"/>
      <c r="BXP126" s="147"/>
      <c r="BXQ126" s="113"/>
      <c r="BXR126" s="148"/>
      <c r="BXS126" s="149"/>
      <c r="BXT126" s="150"/>
      <c r="BXU126" s="151"/>
      <c r="BXV126" s="152"/>
      <c r="BXW126" s="146"/>
      <c r="BXX126" s="113"/>
      <c r="BXY126" s="147"/>
      <c r="BXZ126" s="113"/>
      <c r="BYA126" s="148"/>
      <c r="BYB126" s="149"/>
      <c r="BYC126" s="150"/>
      <c r="BYD126" s="151"/>
      <c r="BYE126" s="152"/>
      <c r="BYF126" s="146"/>
      <c r="BYG126" s="113"/>
      <c r="BYH126" s="147"/>
      <c r="BYI126" s="113"/>
      <c r="BYJ126" s="148"/>
      <c r="BYK126" s="149"/>
      <c r="BYL126" s="150"/>
      <c r="BYM126" s="151"/>
      <c r="BYN126" s="152"/>
      <c r="BYO126" s="146"/>
      <c r="BYP126" s="113"/>
      <c r="BYQ126" s="147"/>
      <c r="BYR126" s="113"/>
      <c r="BYS126" s="148"/>
      <c r="BYT126" s="149"/>
      <c r="BYU126" s="150"/>
      <c r="BYV126" s="151"/>
      <c r="BYW126" s="152"/>
      <c r="BYX126" s="146"/>
      <c r="BYY126" s="113"/>
      <c r="BYZ126" s="147"/>
      <c r="BZA126" s="113"/>
      <c r="BZB126" s="148"/>
      <c r="BZC126" s="149"/>
      <c r="BZD126" s="150"/>
      <c r="BZE126" s="151"/>
      <c r="BZF126" s="152"/>
      <c r="BZG126" s="146"/>
      <c r="BZH126" s="113"/>
      <c r="BZI126" s="147"/>
      <c r="BZJ126" s="113"/>
      <c r="BZK126" s="148"/>
      <c r="BZL126" s="149"/>
      <c r="BZM126" s="150"/>
      <c r="BZN126" s="151"/>
      <c r="BZO126" s="152"/>
      <c r="BZP126" s="146"/>
      <c r="BZQ126" s="113"/>
      <c r="BZR126" s="147"/>
      <c r="BZS126" s="113"/>
      <c r="BZT126" s="148"/>
      <c r="BZU126" s="149"/>
      <c r="BZV126" s="150"/>
      <c r="BZW126" s="151"/>
      <c r="BZX126" s="152"/>
      <c r="BZY126" s="146"/>
      <c r="BZZ126" s="113"/>
      <c r="CAA126" s="147"/>
      <c r="CAB126" s="113"/>
      <c r="CAC126" s="148"/>
      <c r="CAD126" s="149"/>
      <c r="CAE126" s="150"/>
      <c r="CAF126" s="151"/>
      <c r="CAG126" s="152"/>
      <c r="CAH126" s="146"/>
      <c r="CAI126" s="113"/>
      <c r="CAJ126" s="147"/>
      <c r="CAK126" s="113"/>
      <c r="CAL126" s="148"/>
      <c r="CAM126" s="149"/>
      <c r="CAN126" s="150"/>
      <c r="CAO126" s="151"/>
      <c r="CAP126" s="152"/>
      <c r="CAQ126" s="146"/>
      <c r="CAR126" s="113"/>
      <c r="CAS126" s="147"/>
      <c r="CAT126" s="113"/>
      <c r="CAU126" s="148"/>
      <c r="CAV126" s="149"/>
      <c r="CAW126" s="150"/>
      <c r="CAX126" s="151"/>
      <c r="CAY126" s="152"/>
      <c r="CAZ126" s="146"/>
      <c r="CBA126" s="113"/>
      <c r="CBB126" s="147"/>
      <c r="CBC126" s="113"/>
      <c r="CBD126" s="148"/>
      <c r="CBE126" s="149"/>
      <c r="CBF126" s="150"/>
      <c r="CBG126" s="151"/>
      <c r="CBH126" s="152"/>
      <c r="CBI126" s="146"/>
      <c r="CBJ126" s="113"/>
      <c r="CBK126" s="147"/>
      <c r="CBL126" s="113"/>
      <c r="CBM126" s="148"/>
      <c r="CBN126" s="149"/>
      <c r="CBO126" s="150"/>
      <c r="CBP126" s="151"/>
      <c r="CBQ126" s="152"/>
      <c r="CBR126" s="146"/>
      <c r="CBS126" s="113"/>
      <c r="CBT126" s="147"/>
      <c r="CBU126" s="113"/>
      <c r="CBV126" s="148"/>
      <c r="CBW126" s="149"/>
      <c r="CBX126" s="150"/>
      <c r="CBY126" s="151"/>
      <c r="CBZ126" s="152"/>
      <c r="CCA126" s="146"/>
      <c r="CCB126" s="113"/>
      <c r="CCC126" s="147"/>
      <c r="CCD126" s="113"/>
      <c r="CCE126" s="148"/>
      <c r="CCF126" s="149"/>
      <c r="CCG126" s="150"/>
      <c r="CCH126" s="151"/>
      <c r="CCI126" s="152"/>
      <c r="CCJ126" s="146"/>
      <c r="CCK126" s="113"/>
      <c r="CCL126" s="147"/>
      <c r="CCM126" s="113"/>
      <c r="CCN126" s="148"/>
      <c r="CCO126" s="149"/>
      <c r="CCP126" s="150"/>
      <c r="CCQ126" s="151"/>
      <c r="CCR126" s="152"/>
      <c r="CCS126" s="146"/>
      <c r="CCT126" s="113"/>
      <c r="CCU126" s="147"/>
      <c r="CCV126" s="113"/>
      <c r="CCW126" s="148"/>
      <c r="CCX126" s="149"/>
      <c r="CCY126" s="150"/>
      <c r="CCZ126" s="151"/>
      <c r="CDA126" s="152"/>
      <c r="CDB126" s="146"/>
      <c r="CDC126" s="113"/>
      <c r="CDD126" s="147"/>
      <c r="CDE126" s="113"/>
      <c r="CDF126" s="148"/>
      <c r="CDG126" s="149"/>
      <c r="CDH126" s="150"/>
      <c r="CDI126" s="151"/>
      <c r="CDJ126" s="152"/>
      <c r="CDK126" s="146"/>
      <c r="CDL126" s="113"/>
      <c r="CDM126" s="147"/>
      <c r="CDN126" s="113"/>
      <c r="CDO126" s="148"/>
      <c r="CDP126" s="149"/>
      <c r="CDQ126" s="150"/>
      <c r="CDR126" s="151"/>
      <c r="CDS126" s="152"/>
      <c r="CDT126" s="146"/>
      <c r="CDU126" s="113"/>
      <c r="CDV126" s="147"/>
      <c r="CDW126" s="113"/>
      <c r="CDX126" s="148"/>
      <c r="CDY126" s="149"/>
      <c r="CDZ126" s="150"/>
      <c r="CEA126" s="151"/>
      <c r="CEB126" s="152"/>
      <c r="CEC126" s="146"/>
      <c r="CED126" s="113"/>
      <c r="CEE126" s="147"/>
      <c r="CEF126" s="113"/>
      <c r="CEG126" s="148"/>
      <c r="CEH126" s="149"/>
      <c r="CEI126" s="150"/>
      <c r="CEJ126" s="151"/>
      <c r="CEK126" s="152"/>
      <c r="CEL126" s="146"/>
      <c r="CEM126" s="113"/>
      <c r="CEN126" s="147"/>
      <c r="CEO126" s="113"/>
      <c r="CEP126" s="148"/>
      <c r="CEQ126" s="149"/>
      <c r="CER126" s="150"/>
      <c r="CES126" s="151"/>
      <c r="CET126" s="152"/>
      <c r="CEU126" s="146"/>
      <c r="CEV126" s="113"/>
      <c r="CEW126" s="147"/>
      <c r="CEX126" s="113"/>
      <c r="CEY126" s="148"/>
      <c r="CEZ126" s="149"/>
      <c r="CFA126" s="150"/>
      <c r="CFB126" s="151"/>
      <c r="CFC126" s="152"/>
      <c r="CFD126" s="146"/>
      <c r="CFE126" s="113"/>
      <c r="CFF126" s="147"/>
      <c r="CFG126" s="113"/>
      <c r="CFH126" s="148"/>
      <c r="CFI126" s="149"/>
      <c r="CFJ126" s="150"/>
      <c r="CFK126" s="151"/>
      <c r="CFL126" s="152"/>
      <c r="CFM126" s="146"/>
      <c r="CFN126" s="113"/>
      <c r="CFO126" s="147"/>
      <c r="CFP126" s="113"/>
      <c r="CFQ126" s="148"/>
      <c r="CFR126" s="149"/>
      <c r="CFS126" s="150"/>
      <c r="CFT126" s="151"/>
      <c r="CFU126" s="152"/>
      <c r="CFV126" s="146"/>
      <c r="CFW126" s="113"/>
      <c r="CFX126" s="147"/>
      <c r="CFY126" s="113"/>
      <c r="CFZ126" s="148"/>
      <c r="CGA126" s="149"/>
      <c r="CGB126" s="150"/>
      <c r="CGC126" s="151"/>
      <c r="CGD126" s="152"/>
      <c r="CGE126" s="146"/>
      <c r="CGF126" s="113"/>
      <c r="CGG126" s="147"/>
      <c r="CGH126" s="113"/>
      <c r="CGI126" s="148"/>
      <c r="CGJ126" s="149"/>
      <c r="CGK126" s="150"/>
      <c r="CGL126" s="151"/>
      <c r="CGM126" s="152"/>
      <c r="CGN126" s="146"/>
      <c r="CGO126" s="113"/>
      <c r="CGP126" s="147"/>
      <c r="CGQ126" s="113"/>
      <c r="CGR126" s="148"/>
      <c r="CGS126" s="149"/>
      <c r="CGT126" s="150"/>
      <c r="CGU126" s="151"/>
      <c r="CGV126" s="152"/>
      <c r="CGW126" s="146"/>
      <c r="CGX126" s="113"/>
      <c r="CGY126" s="147"/>
      <c r="CGZ126" s="113"/>
      <c r="CHA126" s="148"/>
      <c r="CHB126" s="149"/>
      <c r="CHC126" s="150"/>
      <c r="CHD126" s="151"/>
      <c r="CHE126" s="152"/>
      <c r="CHF126" s="146"/>
      <c r="CHG126" s="113"/>
      <c r="CHH126" s="147"/>
      <c r="CHI126" s="113"/>
      <c r="CHJ126" s="148"/>
      <c r="CHK126" s="149"/>
      <c r="CHL126" s="150"/>
      <c r="CHM126" s="151"/>
      <c r="CHN126" s="152"/>
      <c r="CHO126" s="146"/>
      <c r="CHP126" s="113"/>
      <c r="CHQ126" s="147"/>
      <c r="CHR126" s="113"/>
      <c r="CHS126" s="148"/>
      <c r="CHT126" s="149"/>
      <c r="CHU126" s="150"/>
      <c r="CHV126" s="151"/>
      <c r="CHW126" s="152"/>
      <c r="CHX126" s="146"/>
      <c r="CHY126" s="113"/>
      <c r="CHZ126" s="147"/>
      <c r="CIA126" s="113"/>
      <c r="CIB126" s="148"/>
      <c r="CIC126" s="149"/>
      <c r="CID126" s="150"/>
      <c r="CIE126" s="151"/>
      <c r="CIF126" s="152"/>
      <c r="CIG126" s="146"/>
      <c r="CIH126" s="113"/>
      <c r="CII126" s="147"/>
      <c r="CIJ126" s="113"/>
      <c r="CIK126" s="148"/>
      <c r="CIL126" s="149"/>
      <c r="CIM126" s="150"/>
      <c r="CIN126" s="151"/>
      <c r="CIO126" s="152"/>
      <c r="CIP126" s="146"/>
      <c r="CIQ126" s="113"/>
      <c r="CIR126" s="147"/>
      <c r="CIS126" s="113"/>
      <c r="CIT126" s="148"/>
      <c r="CIU126" s="149"/>
      <c r="CIV126" s="150"/>
      <c r="CIW126" s="151"/>
      <c r="CIX126" s="152"/>
      <c r="CIY126" s="146"/>
      <c r="CIZ126" s="113"/>
      <c r="CJA126" s="147"/>
      <c r="CJB126" s="113"/>
      <c r="CJC126" s="148"/>
      <c r="CJD126" s="149"/>
      <c r="CJE126" s="150"/>
      <c r="CJF126" s="151"/>
      <c r="CJG126" s="152"/>
      <c r="CJH126" s="146"/>
      <c r="CJI126" s="113"/>
      <c r="CJJ126" s="147"/>
      <c r="CJK126" s="113"/>
      <c r="CJL126" s="148"/>
      <c r="CJM126" s="149"/>
      <c r="CJN126" s="150"/>
      <c r="CJO126" s="151"/>
      <c r="CJP126" s="152"/>
      <c r="CJQ126" s="146"/>
      <c r="CJR126" s="113"/>
      <c r="CJS126" s="147"/>
      <c r="CJT126" s="113"/>
      <c r="CJU126" s="148"/>
      <c r="CJV126" s="149"/>
      <c r="CJW126" s="150"/>
      <c r="CJX126" s="151"/>
      <c r="CJY126" s="152"/>
      <c r="CJZ126" s="146"/>
      <c r="CKA126" s="113"/>
      <c r="CKB126" s="147"/>
      <c r="CKC126" s="113"/>
      <c r="CKD126" s="148"/>
      <c r="CKE126" s="149"/>
      <c r="CKF126" s="150"/>
      <c r="CKG126" s="151"/>
      <c r="CKH126" s="152"/>
      <c r="CKI126" s="146"/>
      <c r="CKJ126" s="113"/>
      <c r="CKK126" s="147"/>
      <c r="CKL126" s="113"/>
      <c r="CKM126" s="148"/>
      <c r="CKN126" s="149"/>
      <c r="CKO126" s="150"/>
      <c r="CKP126" s="151"/>
      <c r="CKQ126" s="152"/>
      <c r="CKR126" s="146"/>
      <c r="CKS126" s="113"/>
      <c r="CKT126" s="147"/>
      <c r="CKU126" s="113"/>
      <c r="CKV126" s="148"/>
      <c r="CKW126" s="149"/>
      <c r="CKX126" s="150"/>
      <c r="CKY126" s="151"/>
      <c r="CKZ126" s="152"/>
      <c r="CLA126" s="146"/>
      <c r="CLB126" s="113"/>
      <c r="CLC126" s="147"/>
      <c r="CLD126" s="113"/>
      <c r="CLE126" s="148"/>
      <c r="CLF126" s="149"/>
      <c r="CLG126" s="150"/>
      <c r="CLH126" s="151"/>
      <c r="CLI126" s="152"/>
      <c r="CLJ126" s="146"/>
      <c r="CLK126" s="113"/>
      <c r="CLL126" s="147"/>
      <c r="CLM126" s="113"/>
      <c r="CLN126" s="148"/>
      <c r="CLO126" s="149"/>
      <c r="CLP126" s="150"/>
      <c r="CLQ126" s="151"/>
      <c r="CLR126" s="152"/>
      <c r="CLS126" s="146"/>
      <c r="CLT126" s="113"/>
      <c r="CLU126" s="147"/>
      <c r="CLV126" s="113"/>
      <c r="CLW126" s="148"/>
      <c r="CLX126" s="149"/>
      <c r="CLY126" s="150"/>
      <c r="CLZ126" s="151"/>
      <c r="CMA126" s="152"/>
      <c r="CMB126" s="146"/>
      <c r="CMC126" s="113"/>
      <c r="CMD126" s="147"/>
      <c r="CME126" s="113"/>
      <c r="CMF126" s="148"/>
      <c r="CMG126" s="149"/>
      <c r="CMH126" s="150"/>
      <c r="CMI126" s="151"/>
      <c r="CMJ126" s="152"/>
      <c r="CMK126" s="146"/>
      <c r="CML126" s="113"/>
      <c r="CMM126" s="147"/>
      <c r="CMN126" s="113"/>
      <c r="CMO126" s="148"/>
      <c r="CMP126" s="149"/>
      <c r="CMQ126" s="150"/>
      <c r="CMR126" s="151"/>
      <c r="CMS126" s="152"/>
      <c r="CMT126" s="146"/>
      <c r="CMU126" s="113"/>
      <c r="CMV126" s="147"/>
      <c r="CMW126" s="113"/>
      <c r="CMX126" s="148"/>
      <c r="CMY126" s="149"/>
      <c r="CMZ126" s="150"/>
      <c r="CNA126" s="151"/>
      <c r="CNB126" s="152"/>
      <c r="CNC126" s="146"/>
      <c r="CND126" s="113"/>
      <c r="CNE126" s="147"/>
      <c r="CNF126" s="113"/>
      <c r="CNG126" s="148"/>
      <c r="CNH126" s="149"/>
      <c r="CNI126" s="150"/>
      <c r="CNJ126" s="151"/>
      <c r="CNK126" s="152"/>
      <c r="CNL126" s="146"/>
      <c r="CNM126" s="113"/>
      <c r="CNN126" s="147"/>
      <c r="CNO126" s="113"/>
      <c r="CNP126" s="148"/>
      <c r="CNQ126" s="149"/>
      <c r="CNR126" s="150"/>
      <c r="CNS126" s="151"/>
      <c r="CNT126" s="152"/>
      <c r="CNU126" s="146"/>
      <c r="CNV126" s="113"/>
      <c r="CNW126" s="147"/>
      <c r="CNX126" s="113"/>
      <c r="CNY126" s="148"/>
      <c r="CNZ126" s="149"/>
      <c r="COA126" s="150"/>
      <c r="COB126" s="151"/>
      <c r="COC126" s="152"/>
      <c r="COD126" s="146"/>
      <c r="COE126" s="113"/>
      <c r="COF126" s="147"/>
      <c r="COG126" s="113"/>
      <c r="COH126" s="148"/>
      <c r="COI126" s="149"/>
      <c r="COJ126" s="150"/>
      <c r="COK126" s="151"/>
      <c r="COL126" s="152"/>
      <c r="COM126" s="146"/>
      <c r="CON126" s="113"/>
      <c r="COO126" s="147"/>
      <c r="COP126" s="113"/>
      <c r="COQ126" s="148"/>
      <c r="COR126" s="149"/>
      <c r="COS126" s="150"/>
      <c r="COT126" s="151"/>
      <c r="COU126" s="152"/>
      <c r="COV126" s="146"/>
      <c r="COW126" s="113"/>
      <c r="COX126" s="147"/>
      <c r="COY126" s="113"/>
      <c r="COZ126" s="148"/>
      <c r="CPA126" s="149"/>
      <c r="CPB126" s="150"/>
      <c r="CPC126" s="151"/>
      <c r="CPD126" s="152"/>
      <c r="CPE126" s="146"/>
      <c r="CPF126" s="113"/>
      <c r="CPG126" s="147"/>
      <c r="CPH126" s="113"/>
      <c r="CPI126" s="148"/>
      <c r="CPJ126" s="149"/>
      <c r="CPK126" s="150"/>
      <c r="CPL126" s="151"/>
      <c r="CPM126" s="152"/>
      <c r="CPN126" s="146"/>
      <c r="CPO126" s="113"/>
      <c r="CPP126" s="147"/>
      <c r="CPQ126" s="113"/>
      <c r="CPR126" s="148"/>
      <c r="CPS126" s="149"/>
      <c r="CPT126" s="150"/>
      <c r="CPU126" s="151"/>
      <c r="CPV126" s="152"/>
      <c r="CPW126" s="146"/>
      <c r="CPX126" s="113"/>
      <c r="CPY126" s="147"/>
      <c r="CPZ126" s="113"/>
      <c r="CQA126" s="148"/>
      <c r="CQB126" s="149"/>
      <c r="CQC126" s="150"/>
      <c r="CQD126" s="151"/>
      <c r="CQE126" s="152"/>
      <c r="CQF126" s="146"/>
      <c r="CQG126" s="113"/>
      <c r="CQH126" s="147"/>
      <c r="CQI126" s="113"/>
      <c r="CQJ126" s="148"/>
      <c r="CQK126" s="149"/>
      <c r="CQL126" s="150"/>
      <c r="CQM126" s="151"/>
      <c r="CQN126" s="152"/>
      <c r="CQO126" s="146"/>
      <c r="CQP126" s="113"/>
      <c r="CQQ126" s="147"/>
      <c r="CQR126" s="113"/>
      <c r="CQS126" s="148"/>
      <c r="CQT126" s="149"/>
      <c r="CQU126" s="150"/>
      <c r="CQV126" s="151"/>
      <c r="CQW126" s="152"/>
      <c r="CQX126" s="146"/>
      <c r="CQY126" s="113"/>
      <c r="CQZ126" s="147"/>
      <c r="CRA126" s="113"/>
      <c r="CRB126" s="148"/>
      <c r="CRC126" s="149"/>
      <c r="CRD126" s="150"/>
      <c r="CRE126" s="151"/>
      <c r="CRF126" s="152"/>
      <c r="CRG126" s="146"/>
      <c r="CRH126" s="113"/>
      <c r="CRI126" s="147"/>
      <c r="CRJ126" s="113"/>
      <c r="CRK126" s="148"/>
      <c r="CRL126" s="149"/>
      <c r="CRM126" s="150"/>
      <c r="CRN126" s="151"/>
      <c r="CRO126" s="152"/>
      <c r="CRP126" s="146"/>
      <c r="CRQ126" s="113"/>
      <c r="CRR126" s="147"/>
      <c r="CRS126" s="113"/>
      <c r="CRT126" s="148"/>
      <c r="CRU126" s="149"/>
      <c r="CRV126" s="150"/>
      <c r="CRW126" s="151"/>
      <c r="CRX126" s="152"/>
      <c r="CRY126" s="146"/>
      <c r="CRZ126" s="113"/>
      <c r="CSA126" s="147"/>
      <c r="CSB126" s="113"/>
      <c r="CSC126" s="148"/>
      <c r="CSD126" s="149"/>
      <c r="CSE126" s="150"/>
      <c r="CSF126" s="151"/>
      <c r="CSG126" s="152"/>
      <c r="CSH126" s="146"/>
      <c r="CSI126" s="113"/>
      <c r="CSJ126" s="147"/>
      <c r="CSK126" s="113"/>
      <c r="CSL126" s="148"/>
      <c r="CSM126" s="149"/>
      <c r="CSN126" s="150"/>
      <c r="CSO126" s="151"/>
      <c r="CSP126" s="152"/>
      <c r="CSQ126" s="146"/>
      <c r="CSR126" s="113"/>
      <c r="CSS126" s="147"/>
      <c r="CST126" s="113"/>
      <c r="CSU126" s="148"/>
      <c r="CSV126" s="149"/>
      <c r="CSW126" s="150"/>
      <c r="CSX126" s="151"/>
      <c r="CSY126" s="152"/>
      <c r="CSZ126" s="146"/>
      <c r="CTA126" s="113"/>
      <c r="CTB126" s="147"/>
      <c r="CTC126" s="113"/>
      <c r="CTD126" s="148"/>
      <c r="CTE126" s="149"/>
      <c r="CTF126" s="150"/>
      <c r="CTG126" s="151"/>
      <c r="CTH126" s="152"/>
      <c r="CTI126" s="146"/>
      <c r="CTJ126" s="113"/>
      <c r="CTK126" s="147"/>
      <c r="CTL126" s="113"/>
      <c r="CTM126" s="148"/>
      <c r="CTN126" s="149"/>
      <c r="CTO126" s="150"/>
      <c r="CTP126" s="151"/>
      <c r="CTQ126" s="152"/>
      <c r="CTR126" s="146"/>
      <c r="CTS126" s="113"/>
      <c r="CTT126" s="147"/>
      <c r="CTU126" s="113"/>
      <c r="CTV126" s="148"/>
      <c r="CTW126" s="149"/>
      <c r="CTX126" s="150"/>
      <c r="CTY126" s="151"/>
      <c r="CTZ126" s="152"/>
      <c r="CUA126" s="146"/>
      <c r="CUB126" s="113"/>
      <c r="CUC126" s="147"/>
      <c r="CUD126" s="113"/>
      <c r="CUE126" s="148"/>
      <c r="CUF126" s="149"/>
      <c r="CUG126" s="150"/>
      <c r="CUH126" s="151"/>
      <c r="CUI126" s="152"/>
      <c r="CUJ126" s="146"/>
      <c r="CUK126" s="113"/>
      <c r="CUL126" s="147"/>
      <c r="CUM126" s="113"/>
      <c r="CUN126" s="148"/>
      <c r="CUO126" s="149"/>
      <c r="CUP126" s="150"/>
      <c r="CUQ126" s="151"/>
      <c r="CUR126" s="152"/>
      <c r="CUS126" s="146"/>
      <c r="CUT126" s="113"/>
      <c r="CUU126" s="147"/>
      <c r="CUV126" s="113"/>
      <c r="CUW126" s="148"/>
      <c r="CUX126" s="149"/>
      <c r="CUY126" s="150"/>
      <c r="CUZ126" s="151"/>
      <c r="CVA126" s="152"/>
      <c r="CVB126" s="146"/>
      <c r="CVC126" s="113"/>
      <c r="CVD126" s="147"/>
      <c r="CVE126" s="113"/>
      <c r="CVF126" s="148"/>
      <c r="CVG126" s="149"/>
      <c r="CVH126" s="150"/>
      <c r="CVI126" s="151"/>
      <c r="CVJ126" s="152"/>
      <c r="CVK126" s="146"/>
      <c r="CVL126" s="113"/>
      <c r="CVM126" s="147"/>
      <c r="CVN126" s="113"/>
      <c r="CVO126" s="148"/>
      <c r="CVP126" s="149"/>
      <c r="CVQ126" s="150"/>
      <c r="CVR126" s="151"/>
      <c r="CVS126" s="152"/>
      <c r="CVT126" s="146"/>
      <c r="CVU126" s="113"/>
      <c r="CVV126" s="147"/>
      <c r="CVW126" s="113"/>
      <c r="CVX126" s="148"/>
      <c r="CVY126" s="149"/>
      <c r="CVZ126" s="150"/>
      <c r="CWA126" s="151"/>
      <c r="CWB126" s="152"/>
      <c r="CWC126" s="146"/>
      <c r="CWD126" s="113"/>
      <c r="CWE126" s="147"/>
      <c r="CWF126" s="113"/>
      <c r="CWG126" s="148"/>
      <c r="CWH126" s="149"/>
      <c r="CWI126" s="150"/>
      <c r="CWJ126" s="151"/>
      <c r="CWK126" s="152"/>
      <c r="CWL126" s="146"/>
      <c r="CWM126" s="113"/>
      <c r="CWN126" s="147"/>
      <c r="CWO126" s="113"/>
      <c r="CWP126" s="148"/>
      <c r="CWQ126" s="149"/>
      <c r="CWR126" s="150"/>
      <c r="CWS126" s="151"/>
      <c r="CWT126" s="152"/>
      <c r="CWU126" s="146"/>
      <c r="CWV126" s="113"/>
      <c r="CWW126" s="147"/>
      <c r="CWX126" s="113"/>
      <c r="CWY126" s="148"/>
      <c r="CWZ126" s="149"/>
      <c r="CXA126" s="150"/>
      <c r="CXB126" s="151"/>
      <c r="CXC126" s="152"/>
      <c r="CXD126" s="146"/>
      <c r="CXE126" s="113"/>
      <c r="CXF126" s="147"/>
      <c r="CXG126" s="113"/>
      <c r="CXH126" s="148"/>
      <c r="CXI126" s="149"/>
      <c r="CXJ126" s="150"/>
      <c r="CXK126" s="151"/>
      <c r="CXL126" s="152"/>
      <c r="CXM126" s="146"/>
      <c r="CXN126" s="113"/>
      <c r="CXO126" s="147"/>
      <c r="CXP126" s="113"/>
      <c r="CXQ126" s="148"/>
      <c r="CXR126" s="149"/>
      <c r="CXS126" s="150"/>
      <c r="CXT126" s="151"/>
      <c r="CXU126" s="152"/>
      <c r="CXV126" s="146"/>
      <c r="CXW126" s="113"/>
      <c r="CXX126" s="147"/>
      <c r="CXY126" s="113"/>
      <c r="CXZ126" s="148"/>
      <c r="CYA126" s="149"/>
      <c r="CYB126" s="150"/>
      <c r="CYC126" s="151"/>
      <c r="CYD126" s="152"/>
      <c r="CYE126" s="146"/>
      <c r="CYF126" s="113"/>
      <c r="CYG126" s="147"/>
      <c r="CYH126" s="113"/>
      <c r="CYI126" s="148"/>
      <c r="CYJ126" s="149"/>
      <c r="CYK126" s="150"/>
      <c r="CYL126" s="151"/>
      <c r="CYM126" s="152"/>
      <c r="CYN126" s="146"/>
      <c r="CYO126" s="113"/>
      <c r="CYP126" s="147"/>
      <c r="CYQ126" s="113"/>
      <c r="CYR126" s="148"/>
      <c r="CYS126" s="149"/>
      <c r="CYT126" s="150"/>
      <c r="CYU126" s="151"/>
      <c r="CYV126" s="152"/>
      <c r="CYW126" s="146"/>
      <c r="CYX126" s="113"/>
      <c r="CYY126" s="147"/>
      <c r="CYZ126" s="113"/>
      <c r="CZA126" s="148"/>
      <c r="CZB126" s="149"/>
      <c r="CZC126" s="150"/>
      <c r="CZD126" s="151"/>
      <c r="CZE126" s="152"/>
      <c r="CZF126" s="146"/>
      <c r="CZG126" s="113"/>
      <c r="CZH126" s="147"/>
      <c r="CZI126" s="113"/>
      <c r="CZJ126" s="148"/>
      <c r="CZK126" s="149"/>
      <c r="CZL126" s="150"/>
      <c r="CZM126" s="151"/>
      <c r="CZN126" s="152"/>
      <c r="CZO126" s="146"/>
      <c r="CZP126" s="113"/>
      <c r="CZQ126" s="147"/>
      <c r="CZR126" s="113"/>
      <c r="CZS126" s="148"/>
      <c r="CZT126" s="149"/>
      <c r="CZU126" s="150"/>
      <c r="CZV126" s="151"/>
      <c r="CZW126" s="152"/>
      <c r="CZX126" s="146"/>
      <c r="CZY126" s="113"/>
      <c r="CZZ126" s="147"/>
      <c r="DAA126" s="113"/>
      <c r="DAB126" s="148"/>
      <c r="DAC126" s="149"/>
      <c r="DAD126" s="150"/>
      <c r="DAE126" s="151"/>
      <c r="DAF126" s="152"/>
      <c r="DAG126" s="146"/>
      <c r="DAH126" s="113"/>
      <c r="DAI126" s="147"/>
      <c r="DAJ126" s="113"/>
      <c r="DAK126" s="148"/>
      <c r="DAL126" s="149"/>
      <c r="DAM126" s="150"/>
      <c r="DAN126" s="151"/>
      <c r="DAO126" s="152"/>
      <c r="DAP126" s="146"/>
      <c r="DAQ126" s="113"/>
      <c r="DAR126" s="147"/>
      <c r="DAS126" s="113"/>
      <c r="DAT126" s="148"/>
      <c r="DAU126" s="149"/>
      <c r="DAV126" s="150"/>
      <c r="DAW126" s="151"/>
      <c r="DAX126" s="152"/>
      <c r="DAY126" s="146"/>
      <c r="DAZ126" s="113"/>
      <c r="DBA126" s="147"/>
      <c r="DBB126" s="113"/>
      <c r="DBC126" s="148"/>
      <c r="DBD126" s="149"/>
      <c r="DBE126" s="150"/>
      <c r="DBF126" s="151"/>
      <c r="DBG126" s="152"/>
      <c r="DBH126" s="146"/>
      <c r="DBI126" s="113"/>
      <c r="DBJ126" s="147"/>
      <c r="DBK126" s="113"/>
      <c r="DBL126" s="148"/>
      <c r="DBM126" s="149"/>
      <c r="DBN126" s="150"/>
      <c r="DBO126" s="151"/>
      <c r="DBP126" s="152"/>
      <c r="DBQ126" s="146"/>
      <c r="DBR126" s="113"/>
      <c r="DBS126" s="147"/>
      <c r="DBT126" s="113"/>
      <c r="DBU126" s="148"/>
      <c r="DBV126" s="149"/>
      <c r="DBW126" s="150"/>
      <c r="DBX126" s="151"/>
      <c r="DBY126" s="152"/>
      <c r="DBZ126" s="146"/>
      <c r="DCA126" s="113"/>
      <c r="DCB126" s="147"/>
      <c r="DCC126" s="113"/>
      <c r="DCD126" s="148"/>
      <c r="DCE126" s="149"/>
      <c r="DCF126" s="150"/>
      <c r="DCG126" s="151"/>
      <c r="DCH126" s="152"/>
      <c r="DCI126" s="146"/>
      <c r="DCJ126" s="113"/>
      <c r="DCK126" s="147"/>
      <c r="DCL126" s="113"/>
      <c r="DCM126" s="148"/>
      <c r="DCN126" s="149"/>
      <c r="DCO126" s="150"/>
      <c r="DCP126" s="151"/>
      <c r="DCQ126" s="152"/>
      <c r="DCR126" s="146"/>
      <c r="DCS126" s="113"/>
      <c r="DCT126" s="147"/>
      <c r="DCU126" s="113"/>
      <c r="DCV126" s="148"/>
      <c r="DCW126" s="149"/>
      <c r="DCX126" s="150"/>
      <c r="DCY126" s="151"/>
      <c r="DCZ126" s="152"/>
      <c r="DDA126" s="146"/>
      <c r="DDB126" s="113"/>
      <c r="DDC126" s="147"/>
      <c r="DDD126" s="113"/>
      <c r="DDE126" s="148"/>
      <c r="DDF126" s="149"/>
      <c r="DDG126" s="150"/>
      <c r="DDH126" s="151"/>
      <c r="DDI126" s="152"/>
      <c r="DDJ126" s="146"/>
      <c r="DDK126" s="113"/>
      <c r="DDL126" s="147"/>
      <c r="DDM126" s="113"/>
      <c r="DDN126" s="148"/>
      <c r="DDO126" s="149"/>
      <c r="DDP126" s="150"/>
      <c r="DDQ126" s="151"/>
      <c r="DDR126" s="152"/>
      <c r="DDS126" s="146"/>
      <c r="DDT126" s="113"/>
      <c r="DDU126" s="147"/>
      <c r="DDV126" s="113"/>
      <c r="DDW126" s="148"/>
      <c r="DDX126" s="149"/>
      <c r="DDY126" s="150"/>
      <c r="DDZ126" s="151"/>
      <c r="DEA126" s="152"/>
      <c r="DEB126" s="146"/>
      <c r="DEC126" s="113"/>
      <c r="DED126" s="147"/>
      <c r="DEE126" s="113"/>
      <c r="DEF126" s="148"/>
      <c r="DEG126" s="149"/>
      <c r="DEH126" s="150"/>
      <c r="DEI126" s="151"/>
      <c r="DEJ126" s="152"/>
      <c r="DEK126" s="146"/>
      <c r="DEL126" s="113"/>
      <c r="DEM126" s="147"/>
      <c r="DEN126" s="113"/>
      <c r="DEO126" s="148"/>
      <c r="DEP126" s="149"/>
      <c r="DEQ126" s="150"/>
      <c r="DER126" s="151"/>
      <c r="DES126" s="152"/>
      <c r="DET126" s="146"/>
      <c r="DEU126" s="113"/>
      <c r="DEV126" s="147"/>
      <c r="DEW126" s="113"/>
      <c r="DEX126" s="148"/>
      <c r="DEY126" s="149"/>
      <c r="DEZ126" s="150"/>
      <c r="DFA126" s="151"/>
      <c r="DFB126" s="152"/>
      <c r="DFC126" s="146"/>
      <c r="DFD126" s="113"/>
      <c r="DFE126" s="147"/>
      <c r="DFF126" s="113"/>
      <c r="DFG126" s="148"/>
      <c r="DFH126" s="149"/>
      <c r="DFI126" s="150"/>
      <c r="DFJ126" s="151"/>
      <c r="DFK126" s="152"/>
      <c r="DFL126" s="146"/>
      <c r="DFM126" s="113"/>
      <c r="DFN126" s="147"/>
      <c r="DFO126" s="113"/>
      <c r="DFP126" s="148"/>
      <c r="DFQ126" s="149"/>
      <c r="DFR126" s="150"/>
      <c r="DFS126" s="151"/>
      <c r="DFT126" s="152"/>
      <c r="DFU126" s="146"/>
      <c r="DFV126" s="113"/>
      <c r="DFW126" s="147"/>
      <c r="DFX126" s="113"/>
      <c r="DFY126" s="148"/>
      <c r="DFZ126" s="149"/>
      <c r="DGA126" s="150"/>
      <c r="DGB126" s="151"/>
      <c r="DGC126" s="152"/>
      <c r="DGD126" s="146"/>
      <c r="DGE126" s="113"/>
      <c r="DGF126" s="147"/>
      <c r="DGG126" s="113"/>
      <c r="DGH126" s="148"/>
      <c r="DGI126" s="149"/>
      <c r="DGJ126" s="150"/>
      <c r="DGK126" s="151"/>
      <c r="DGL126" s="152"/>
      <c r="DGM126" s="146"/>
      <c r="DGN126" s="113"/>
      <c r="DGO126" s="147"/>
      <c r="DGP126" s="113"/>
      <c r="DGQ126" s="148"/>
      <c r="DGR126" s="149"/>
      <c r="DGS126" s="150"/>
      <c r="DGT126" s="151"/>
      <c r="DGU126" s="152"/>
      <c r="DGV126" s="146"/>
      <c r="DGW126" s="113"/>
      <c r="DGX126" s="147"/>
      <c r="DGY126" s="113"/>
      <c r="DGZ126" s="148"/>
      <c r="DHA126" s="149"/>
      <c r="DHB126" s="150"/>
      <c r="DHC126" s="151"/>
      <c r="DHD126" s="152"/>
      <c r="DHE126" s="146"/>
      <c r="DHF126" s="113"/>
      <c r="DHG126" s="147"/>
      <c r="DHH126" s="113"/>
      <c r="DHI126" s="148"/>
      <c r="DHJ126" s="149"/>
      <c r="DHK126" s="150"/>
      <c r="DHL126" s="151"/>
      <c r="DHM126" s="152"/>
      <c r="DHN126" s="146"/>
      <c r="DHO126" s="113"/>
      <c r="DHP126" s="147"/>
      <c r="DHQ126" s="113"/>
      <c r="DHR126" s="148"/>
      <c r="DHS126" s="149"/>
      <c r="DHT126" s="150"/>
      <c r="DHU126" s="151"/>
      <c r="DHV126" s="152"/>
      <c r="DHW126" s="146"/>
      <c r="DHX126" s="113"/>
      <c r="DHY126" s="147"/>
      <c r="DHZ126" s="113"/>
      <c r="DIA126" s="148"/>
      <c r="DIB126" s="149"/>
      <c r="DIC126" s="150"/>
      <c r="DID126" s="151"/>
      <c r="DIE126" s="152"/>
      <c r="DIF126" s="146"/>
      <c r="DIG126" s="113"/>
      <c r="DIH126" s="147"/>
      <c r="DII126" s="113"/>
      <c r="DIJ126" s="148"/>
      <c r="DIK126" s="149"/>
      <c r="DIL126" s="150"/>
      <c r="DIM126" s="151"/>
      <c r="DIN126" s="152"/>
      <c r="DIO126" s="146"/>
      <c r="DIP126" s="113"/>
      <c r="DIQ126" s="147"/>
      <c r="DIR126" s="113"/>
      <c r="DIS126" s="148"/>
      <c r="DIT126" s="149"/>
      <c r="DIU126" s="150"/>
      <c r="DIV126" s="151"/>
      <c r="DIW126" s="152"/>
      <c r="DIX126" s="146"/>
      <c r="DIY126" s="113"/>
      <c r="DIZ126" s="147"/>
      <c r="DJA126" s="113"/>
      <c r="DJB126" s="148"/>
      <c r="DJC126" s="149"/>
      <c r="DJD126" s="150"/>
      <c r="DJE126" s="151"/>
      <c r="DJF126" s="152"/>
      <c r="DJG126" s="146"/>
      <c r="DJH126" s="113"/>
      <c r="DJI126" s="147"/>
      <c r="DJJ126" s="113"/>
      <c r="DJK126" s="148"/>
      <c r="DJL126" s="149"/>
      <c r="DJM126" s="150"/>
      <c r="DJN126" s="151"/>
      <c r="DJO126" s="152"/>
      <c r="DJP126" s="146"/>
      <c r="DJQ126" s="113"/>
      <c r="DJR126" s="147"/>
      <c r="DJS126" s="113"/>
      <c r="DJT126" s="148"/>
      <c r="DJU126" s="149"/>
      <c r="DJV126" s="150"/>
      <c r="DJW126" s="151"/>
      <c r="DJX126" s="152"/>
      <c r="DJY126" s="146"/>
      <c r="DJZ126" s="113"/>
      <c r="DKA126" s="147"/>
      <c r="DKB126" s="113"/>
      <c r="DKC126" s="148"/>
      <c r="DKD126" s="149"/>
      <c r="DKE126" s="150"/>
      <c r="DKF126" s="151"/>
      <c r="DKG126" s="152"/>
      <c r="DKH126" s="146"/>
      <c r="DKI126" s="113"/>
      <c r="DKJ126" s="147"/>
      <c r="DKK126" s="113"/>
      <c r="DKL126" s="148"/>
      <c r="DKM126" s="149"/>
      <c r="DKN126" s="150"/>
      <c r="DKO126" s="151"/>
      <c r="DKP126" s="152"/>
      <c r="DKQ126" s="146"/>
      <c r="DKR126" s="113"/>
      <c r="DKS126" s="147"/>
      <c r="DKT126" s="113"/>
      <c r="DKU126" s="148"/>
      <c r="DKV126" s="149"/>
      <c r="DKW126" s="150"/>
      <c r="DKX126" s="151"/>
      <c r="DKY126" s="152"/>
      <c r="DKZ126" s="146"/>
      <c r="DLA126" s="113"/>
      <c r="DLB126" s="147"/>
      <c r="DLC126" s="113"/>
      <c r="DLD126" s="148"/>
      <c r="DLE126" s="149"/>
      <c r="DLF126" s="150"/>
      <c r="DLG126" s="151"/>
      <c r="DLH126" s="152"/>
      <c r="DLI126" s="146"/>
      <c r="DLJ126" s="113"/>
      <c r="DLK126" s="147"/>
      <c r="DLL126" s="113"/>
      <c r="DLM126" s="148"/>
      <c r="DLN126" s="149"/>
      <c r="DLO126" s="150"/>
      <c r="DLP126" s="151"/>
      <c r="DLQ126" s="152"/>
      <c r="DLR126" s="146"/>
      <c r="DLS126" s="113"/>
      <c r="DLT126" s="147"/>
      <c r="DLU126" s="113"/>
      <c r="DLV126" s="148"/>
      <c r="DLW126" s="149"/>
      <c r="DLX126" s="150"/>
      <c r="DLY126" s="151"/>
      <c r="DLZ126" s="152"/>
      <c r="DMA126" s="146"/>
      <c r="DMB126" s="113"/>
      <c r="DMC126" s="147"/>
      <c r="DMD126" s="113"/>
      <c r="DME126" s="148"/>
      <c r="DMF126" s="149"/>
      <c r="DMG126" s="150"/>
      <c r="DMH126" s="151"/>
      <c r="DMI126" s="152"/>
      <c r="DMJ126" s="146"/>
      <c r="DMK126" s="113"/>
      <c r="DML126" s="147"/>
      <c r="DMM126" s="113"/>
      <c r="DMN126" s="148"/>
      <c r="DMO126" s="149"/>
      <c r="DMP126" s="150"/>
      <c r="DMQ126" s="151"/>
      <c r="DMR126" s="152"/>
      <c r="DMS126" s="146"/>
      <c r="DMT126" s="113"/>
      <c r="DMU126" s="147"/>
      <c r="DMV126" s="113"/>
      <c r="DMW126" s="148"/>
      <c r="DMX126" s="149"/>
      <c r="DMY126" s="150"/>
      <c r="DMZ126" s="151"/>
      <c r="DNA126" s="152"/>
      <c r="DNB126" s="146"/>
      <c r="DNC126" s="113"/>
      <c r="DND126" s="147"/>
      <c r="DNE126" s="113"/>
      <c r="DNF126" s="148"/>
      <c r="DNG126" s="149"/>
      <c r="DNH126" s="150"/>
      <c r="DNI126" s="151"/>
      <c r="DNJ126" s="152"/>
      <c r="DNK126" s="146"/>
      <c r="DNL126" s="113"/>
      <c r="DNM126" s="147"/>
      <c r="DNN126" s="113"/>
      <c r="DNO126" s="148"/>
      <c r="DNP126" s="149"/>
      <c r="DNQ126" s="150"/>
      <c r="DNR126" s="151"/>
      <c r="DNS126" s="152"/>
      <c r="DNT126" s="146"/>
      <c r="DNU126" s="113"/>
      <c r="DNV126" s="147"/>
      <c r="DNW126" s="113"/>
      <c r="DNX126" s="148"/>
      <c r="DNY126" s="149"/>
      <c r="DNZ126" s="150"/>
      <c r="DOA126" s="151"/>
      <c r="DOB126" s="152"/>
      <c r="DOC126" s="146"/>
      <c r="DOD126" s="113"/>
      <c r="DOE126" s="147"/>
      <c r="DOF126" s="113"/>
      <c r="DOG126" s="148"/>
      <c r="DOH126" s="149"/>
      <c r="DOI126" s="150"/>
      <c r="DOJ126" s="151"/>
      <c r="DOK126" s="152"/>
      <c r="DOL126" s="146"/>
      <c r="DOM126" s="113"/>
      <c r="DON126" s="147"/>
      <c r="DOO126" s="113"/>
      <c r="DOP126" s="148"/>
      <c r="DOQ126" s="149"/>
      <c r="DOR126" s="150"/>
      <c r="DOS126" s="151"/>
      <c r="DOT126" s="152"/>
      <c r="DOU126" s="146"/>
      <c r="DOV126" s="113"/>
      <c r="DOW126" s="147"/>
      <c r="DOX126" s="113"/>
      <c r="DOY126" s="148"/>
      <c r="DOZ126" s="149"/>
      <c r="DPA126" s="150"/>
      <c r="DPB126" s="151"/>
      <c r="DPC126" s="152"/>
      <c r="DPD126" s="146"/>
      <c r="DPE126" s="113"/>
      <c r="DPF126" s="147"/>
      <c r="DPG126" s="113"/>
      <c r="DPH126" s="148"/>
      <c r="DPI126" s="149"/>
      <c r="DPJ126" s="150"/>
      <c r="DPK126" s="151"/>
      <c r="DPL126" s="152"/>
      <c r="DPM126" s="146"/>
      <c r="DPN126" s="113"/>
      <c r="DPO126" s="147"/>
      <c r="DPP126" s="113"/>
      <c r="DPQ126" s="148"/>
      <c r="DPR126" s="149"/>
      <c r="DPS126" s="150"/>
      <c r="DPT126" s="151"/>
      <c r="DPU126" s="152"/>
      <c r="DPV126" s="146"/>
      <c r="DPW126" s="113"/>
      <c r="DPX126" s="147"/>
      <c r="DPY126" s="113"/>
      <c r="DPZ126" s="148"/>
      <c r="DQA126" s="149"/>
      <c r="DQB126" s="150"/>
      <c r="DQC126" s="151"/>
      <c r="DQD126" s="152"/>
      <c r="DQE126" s="146"/>
      <c r="DQF126" s="113"/>
      <c r="DQG126" s="147"/>
      <c r="DQH126" s="113"/>
      <c r="DQI126" s="148"/>
      <c r="DQJ126" s="149"/>
      <c r="DQK126" s="150"/>
      <c r="DQL126" s="151"/>
      <c r="DQM126" s="152"/>
      <c r="DQN126" s="146"/>
      <c r="DQO126" s="113"/>
      <c r="DQP126" s="147"/>
      <c r="DQQ126" s="113"/>
      <c r="DQR126" s="148"/>
      <c r="DQS126" s="149"/>
      <c r="DQT126" s="150"/>
      <c r="DQU126" s="151"/>
      <c r="DQV126" s="152"/>
      <c r="DQW126" s="146"/>
      <c r="DQX126" s="113"/>
      <c r="DQY126" s="147"/>
      <c r="DQZ126" s="113"/>
      <c r="DRA126" s="148"/>
      <c r="DRB126" s="149"/>
      <c r="DRC126" s="150"/>
      <c r="DRD126" s="151"/>
      <c r="DRE126" s="152"/>
      <c r="DRF126" s="146"/>
      <c r="DRG126" s="113"/>
      <c r="DRH126" s="147"/>
      <c r="DRI126" s="113"/>
      <c r="DRJ126" s="148"/>
      <c r="DRK126" s="149"/>
      <c r="DRL126" s="150"/>
      <c r="DRM126" s="151"/>
      <c r="DRN126" s="152"/>
      <c r="DRO126" s="146"/>
      <c r="DRP126" s="113"/>
      <c r="DRQ126" s="147"/>
      <c r="DRR126" s="113"/>
      <c r="DRS126" s="148"/>
      <c r="DRT126" s="149"/>
      <c r="DRU126" s="150"/>
      <c r="DRV126" s="151"/>
      <c r="DRW126" s="152"/>
      <c r="DRX126" s="146"/>
      <c r="DRY126" s="113"/>
      <c r="DRZ126" s="147"/>
      <c r="DSA126" s="113"/>
      <c r="DSB126" s="148"/>
      <c r="DSC126" s="149"/>
      <c r="DSD126" s="150"/>
      <c r="DSE126" s="151"/>
      <c r="DSF126" s="152"/>
      <c r="DSG126" s="146"/>
      <c r="DSH126" s="113"/>
      <c r="DSI126" s="147"/>
      <c r="DSJ126" s="113"/>
      <c r="DSK126" s="148"/>
      <c r="DSL126" s="149"/>
      <c r="DSM126" s="150"/>
      <c r="DSN126" s="151"/>
      <c r="DSO126" s="152"/>
      <c r="DSP126" s="146"/>
      <c r="DSQ126" s="113"/>
      <c r="DSR126" s="147"/>
      <c r="DSS126" s="113"/>
      <c r="DST126" s="148"/>
      <c r="DSU126" s="149"/>
      <c r="DSV126" s="150"/>
      <c r="DSW126" s="151"/>
      <c r="DSX126" s="152"/>
      <c r="DSY126" s="146"/>
      <c r="DSZ126" s="113"/>
      <c r="DTA126" s="147"/>
      <c r="DTB126" s="113"/>
      <c r="DTC126" s="148"/>
      <c r="DTD126" s="149"/>
      <c r="DTE126" s="150"/>
      <c r="DTF126" s="151"/>
      <c r="DTG126" s="152"/>
      <c r="DTH126" s="146"/>
      <c r="DTI126" s="113"/>
      <c r="DTJ126" s="147"/>
      <c r="DTK126" s="113"/>
      <c r="DTL126" s="148"/>
      <c r="DTM126" s="149"/>
      <c r="DTN126" s="150"/>
      <c r="DTO126" s="151"/>
      <c r="DTP126" s="152"/>
      <c r="DTQ126" s="146"/>
      <c r="DTR126" s="113"/>
      <c r="DTS126" s="147"/>
      <c r="DTT126" s="113"/>
      <c r="DTU126" s="148"/>
      <c r="DTV126" s="149"/>
      <c r="DTW126" s="150"/>
      <c r="DTX126" s="151"/>
      <c r="DTY126" s="152"/>
      <c r="DTZ126" s="146"/>
      <c r="DUA126" s="113"/>
      <c r="DUB126" s="147"/>
      <c r="DUC126" s="113"/>
      <c r="DUD126" s="148"/>
      <c r="DUE126" s="149"/>
      <c r="DUF126" s="150"/>
      <c r="DUG126" s="151"/>
      <c r="DUH126" s="152"/>
      <c r="DUI126" s="146"/>
      <c r="DUJ126" s="113"/>
      <c r="DUK126" s="147"/>
      <c r="DUL126" s="113"/>
      <c r="DUM126" s="148"/>
      <c r="DUN126" s="149"/>
      <c r="DUO126" s="150"/>
      <c r="DUP126" s="151"/>
      <c r="DUQ126" s="152"/>
      <c r="DUR126" s="146"/>
      <c r="DUS126" s="113"/>
      <c r="DUT126" s="147"/>
      <c r="DUU126" s="113"/>
      <c r="DUV126" s="148"/>
      <c r="DUW126" s="149"/>
      <c r="DUX126" s="150"/>
      <c r="DUY126" s="151"/>
      <c r="DUZ126" s="152"/>
      <c r="DVA126" s="146"/>
      <c r="DVB126" s="113"/>
      <c r="DVC126" s="147"/>
      <c r="DVD126" s="113"/>
      <c r="DVE126" s="148"/>
      <c r="DVF126" s="149"/>
      <c r="DVG126" s="150"/>
      <c r="DVH126" s="151"/>
      <c r="DVI126" s="152"/>
      <c r="DVJ126" s="146"/>
      <c r="DVK126" s="113"/>
      <c r="DVL126" s="147"/>
      <c r="DVM126" s="113"/>
      <c r="DVN126" s="148"/>
      <c r="DVO126" s="149"/>
      <c r="DVP126" s="150"/>
      <c r="DVQ126" s="151"/>
      <c r="DVR126" s="152"/>
      <c r="DVS126" s="146"/>
      <c r="DVT126" s="113"/>
      <c r="DVU126" s="147"/>
      <c r="DVV126" s="113"/>
      <c r="DVW126" s="148"/>
      <c r="DVX126" s="149"/>
      <c r="DVY126" s="150"/>
      <c r="DVZ126" s="151"/>
      <c r="DWA126" s="152"/>
      <c r="DWB126" s="146"/>
      <c r="DWC126" s="113"/>
      <c r="DWD126" s="147"/>
      <c r="DWE126" s="113"/>
      <c r="DWF126" s="148"/>
      <c r="DWG126" s="149"/>
      <c r="DWH126" s="150"/>
      <c r="DWI126" s="151"/>
      <c r="DWJ126" s="152"/>
      <c r="DWK126" s="146"/>
      <c r="DWL126" s="113"/>
      <c r="DWM126" s="147"/>
      <c r="DWN126" s="113"/>
      <c r="DWO126" s="148"/>
      <c r="DWP126" s="149"/>
      <c r="DWQ126" s="150"/>
      <c r="DWR126" s="151"/>
      <c r="DWS126" s="152"/>
      <c r="DWT126" s="146"/>
      <c r="DWU126" s="113"/>
      <c r="DWV126" s="147"/>
      <c r="DWW126" s="113"/>
      <c r="DWX126" s="148"/>
      <c r="DWY126" s="149"/>
      <c r="DWZ126" s="150"/>
      <c r="DXA126" s="151"/>
      <c r="DXB126" s="152"/>
      <c r="DXC126" s="146"/>
      <c r="DXD126" s="113"/>
      <c r="DXE126" s="147"/>
      <c r="DXF126" s="113"/>
      <c r="DXG126" s="148"/>
      <c r="DXH126" s="149"/>
      <c r="DXI126" s="150"/>
      <c r="DXJ126" s="151"/>
      <c r="DXK126" s="152"/>
      <c r="DXL126" s="146"/>
      <c r="DXM126" s="113"/>
      <c r="DXN126" s="147"/>
      <c r="DXO126" s="113"/>
      <c r="DXP126" s="148"/>
      <c r="DXQ126" s="149"/>
      <c r="DXR126" s="150"/>
      <c r="DXS126" s="151"/>
      <c r="DXT126" s="152"/>
      <c r="DXU126" s="146"/>
      <c r="DXV126" s="113"/>
      <c r="DXW126" s="147"/>
      <c r="DXX126" s="113"/>
      <c r="DXY126" s="148"/>
      <c r="DXZ126" s="149"/>
      <c r="DYA126" s="150"/>
      <c r="DYB126" s="151"/>
      <c r="DYC126" s="152"/>
      <c r="DYD126" s="146"/>
      <c r="DYE126" s="113"/>
      <c r="DYF126" s="147"/>
      <c r="DYG126" s="113"/>
      <c r="DYH126" s="148"/>
      <c r="DYI126" s="149"/>
      <c r="DYJ126" s="150"/>
      <c r="DYK126" s="151"/>
      <c r="DYL126" s="152"/>
      <c r="DYM126" s="146"/>
      <c r="DYN126" s="113"/>
      <c r="DYO126" s="147"/>
      <c r="DYP126" s="113"/>
      <c r="DYQ126" s="148"/>
      <c r="DYR126" s="149"/>
      <c r="DYS126" s="150"/>
      <c r="DYT126" s="151"/>
      <c r="DYU126" s="152"/>
      <c r="DYV126" s="146"/>
      <c r="DYW126" s="113"/>
      <c r="DYX126" s="147"/>
      <c r="DYY126" s="113"/>
      <c r="DYZ126" s="148"/>
      <c r="DZA126" s="149"/>
      <c r="DZB126" s="150"/>
      <c r="DZC126" s="151"/>
      <c r="DZD126" s="152"/>
      <c r="DZE126" s="146"/>
      <c r="DZF126" s="113"/>
      <c r="DZG126" s="147"/>
      <c r="DZH126" s="113"/>
      <c r="DZI126" s="148"/>
      <c r="DZJ126" s="149"/>
      <c r="DZK126" s="150"/>
      <c r="DZL126" s="151"/>
      <c r="DZM126" s="152"/>
      <c r="DZN126" s="146"/>
      <c r="DZO126" s="113"/>
      <c r="DZP126" s="147"/>
      <c r="DZQ126" s="113"/>
      <c r="DZR126" s="148"/>
      <c r="DZS126" s="149"/>
      <c r="DZT126" s="150"/>
      <c r="DZU126" s="151"/>
      <c r="DZV126" s="152"/>
      <c r="DZW126" s="146"/>
      <c r="DZX126" s="113"/>
      <c r="DZY126" s="147"/>
      <c r="DZZ126" s="113"/>
      <c r="EAA126" s="148"/>
      <c r="EAB126" s="149"/>
      <c r="EAC126" s="150"/>
      <c r="EAD126" s="151"/>
      <c r="EAE126" s="152"/>
      <c r="EAF126" s="146"/>
      <c r="EAG126" s="113"/>
      <c r="EAH126" s="147"/>
      <c r="EAI126" s="113"/>
      <c r="EAJ126" s="148"/>
      <c r="EAK126" s="149"/>
      <c r="EAL126" s="150"/>
      <c r="EAM126" s="151"/>
      <c r="EAN126" s="152"/>
      <c r="EAO126" s="146"/>
      <c r="EAP126" s="113"/>
      <c r="EAQ126" s="147"/>
      <c r="EAR126" s="113"/>
      <c r="EAS126" s="148"/>
      <c r="EAT126" s="149"/>
      <c r="EAU126" s="150"/>
      <c r="EAV126" s="151"/>
      <c r="EAW126" s="152"/>
      <c r="EAX126" s="146"/>
      <c r="EAY126" s="113"/>
      <c r="EAZ126" s="147"/>
      <c r="EBA126" s="113"/>
      <c r="EBB126" s="148"/>
      <c r="EBC126" s="149"/>
      <c r="EBD126" s="150"/>
      <c r="EBE126" s="151"/>
      <c r="EBF126" s="152"/>
      <c r="EBG126" s="146"/>
      <c r="EBH126" s="113"/>
      <c r="EBI126" s="147"/>
      <c r="EBJ126" s="113"/>
      <c r="EBK126" s="148"/>
      <c r="EBL126" s="149"/>
      <c r="EBM126" s="150"/>
      <c r="EBN126" s="151"/>
      <c r="EBO126" s="152"/>
      <c r="EBP126" s="146"/>
      <c r="EBQ126" s="113"/>
      <c r="EBR126" s="147"/>
      <c r="EBS126" s="113"/>
      <c r="EBT126" s="148"/>
      <c r="EBU126" s="149"/>
      <c r="EBV126" s="150"/>
      <c r="EBW126" s="151"/>
      <c r="EBX126" s="152"/>
      <c r="EBY126" s="146"/>
      <c r="EBZ126" s="113"/>
      <c r="ECA126" s="147"/>
      <c r="ECB126" s="113"/>
      <c r="ECC126" s="148"/>
      <c r="ECD126" s="149"/>
      <c r="ECE126" s="150"/>
      <c r="ECF126" s="151"/>
      <c r="ECG126" s="152"/>
      <c r="ECH126" s="146"/>
      <c r="ECI126" s="113"/>
      <c r="ECJ126" s="147"/>
      <c r="ECK126" s="113"/>
      <c r="ECL126" s="148"/>
      <c r="ECM126" s="149"/>
      <c r="ECN126" s="150"/>
      <c r="ECO126" s="151"/>
      <c r="ECP126" s="152"/>
      <c r="ECQ126" s="146"/>
      <c r="ECR126" s="113"/>
      <c r="ECS126" s="147"/>
      <c r="ECT126" s="113"/>
      <c r="ECU126" s="148"/>
      <c r="ECV126" s="149"/>
      <c r="ECW126" s="150"/>
      <c r="ECX126" s="151"/>
      <c r="ECY126" s="152"/>
      <c r="ECZ126" s="146"/>
      <c r="EDA126" s="113"/>
      <c r="EDB126" s="147"/>
      <c r="EDC126" s="113"/>
      <c r="EDD126" s="148"/>
      <c r="EDE126" s="149"/>
      <c r="EDF126" s="150"/>
      <c r="EDG126" s="151"/>
      <c r="EDH126" s="152"/>
      <c r="EDI126" s="146"/>
      <c r="EDJ126" s="113"/>
      <c r="EDK126" s="147"/>
      <c r="EDL126" s="113"/>
      <c r="EDM126" s="148"/>
      <c r="EDN126" s="149"/>
      <c r="EDO126" s="150"/>
      <c r="EDP126" s="151"/>
      <c r="EDQ126" s="152"/>
      <c r="EDR126" s="146"/>
      <c r="EDS126" s="113"/>
      <c r="EDT126" s="147"/>
      <c r="EDU126" s="113"/>
      <c r="EDV126" s="148"/>
      <c r="EDW126" s="149"/>
      <c r="EDX126" s="150"/>
      <c r="EDY126" s="151"/>
      <c r="EDZ126" s="152"/>
      <c r="EEA126" s="146"/>
      <c r="EEB126" s="113"/>
      <c r="EEC126" s="147"/>
      <c r="EED126" s="113"/>
      <c r="EEE126" s="148"/>
      <c r="EEF126" s="149"/>
      <c r="EEG126" s="150"/>
      <c r="EEH126" s="151"/>
      <c r="EEI126" s="152"/>
      <c r="EEJ126" s="146"/>
      <c r="EEK126" s="113"/>
      <c r="EEL126" s="147"/>
      <c r="EEM126" s="113"/>
      <c r="EEN126" s="148"/>
      <c r="EEO126" s="149"/>
      <c r="EEP126" s="150"/>
      <c r="EEQ126" s="151"/>
      <c r="EER126" s="152"/>
      <c r="EES126" s="146"/>
      <c r="EET126" s="113"/>
      <c r="EEU126" s="147"/>
      <c r="EEV126" s="113"/>
      <c r="EEW126" s="148"/>
      <c r="EEX126" s="149"/>
      <c r="EEY126" s="150"/>
      <c r="EEZ126" s="151"/>
      <c r="EFA126" s="152"/>
      <c r="EFB126" s="146"/>
      <c r="EFC126" s="113"/>
      <c r="EFD126" s="147"/>
      <c r="EFE126" s="113"/>
      <c r="EFF126" s="148"/>
      <c r="EFG126" s="149"/>
      <c r="EFH126" s="150"/>
      <c r="EFI126" s="151"/>
      <c r="EFJ126" s="152"/>
      <c r="EFK126" s="146"/>
      <c r="EFL126" s="113"/>
      <c r="EFM126" s="147"/>
      <c r="EFN126" s="113"/>
      <c r="EFO126" s="148"/>
      <c r="EFP126" s="149"/>
      <c r="EFQ126" s="150"/>
      <c r="EFR126" s="151"/>
      <c r="EFS126" s="152"/>
      <c r="EFT126" s="146"/>
      <c r="EFU126" s="113"/>
      <c r="EFV126" s="147"/>
      <c r="EFW126" s="113"/>
      <c r="EFX126" s="148"/>
      <c r="EFY126" s="149"/>
      <c r="EFZ126" s="150"/>
      <c r="EGA126" s="151"/>
      <c r="EGB126" s="152"/>
      <c r="EGC126" s="146"/>
      <c r="EGD126" s="113"/>
      <c r="EGE126" s="147"/>
      <c r="EGF126" s="113"/>
      <c r="EGG126" s="148"/>
      <c r="EGH126" s="149"/>
      <c r="EGI126" s="150"/>
      <c r="EGJ126" s="151"/>
      <c r="EGK126" s="152"/>
      <c r="EGL126" s="146"/>
      <c r="EGM126" s="113"/>
      <c r="EGN126" s="147"/>
      <c r="EGO126" s="113"/>
      <c r="EGP126" s="148"/>
      <c r="EGQ126" s="149"/>
      <c r="EGR126" s="150"/>
      <c r="EGS126" s="151"/>
      <c r="EGT126" s="152"/>
      <c r="EGU126" s="146"/>
      <c r="EGV126" s="113"/>
      <c r="EGW126" s="147"/>
      <c r="EGX126" s="113"/>
      <c r="EGY126" s="148"/>
      <c r="EGZ126" s="149"/>
      <c r="EHA126" s="150"/>
      <c r="EHB126" s="151"/>
      <c r="EHC126" s="152"/>
      <c r="EHD126" s="146"/>
      <c r="EHE126" s="113"/>
      <c r="EHF126" s="147"/>
      <c r="EHG126" s="113"/>
      <c r="EHH126" s="148"/>
      <c r="EHI126" s="149"/>
      <c r="EHJ126" s="150"/>
      <c r="EHK126" s="151"/>
      <c r="EHL126" s="152"/>
      <c r="EHM126" s="146"/>
      <c r="EHN126" s="113"/>
      <c r="EHO126" s="147"/>
      <c r="EHP126" s="113"/>
      <c r="EHQ126" s="148"/>
      <c r="EHR126" s="149"/>
      <c r="EHS126" s="150"/>
      <c r="EHT126" s="151"/>
      <c r="EHU126" s="152"/>
      <c r="EHV126" s="146"/>
      <c r="EHW126" s="113"/>
      <c r="EHX126" s="147"/>
      <c r="EHY126" s="113"/>
      <c r="EHZ126" s="148"/>
      <c r="EIA126" s="149"/>
      <c r="EIB126" s="150"/>
      <c r="EIC126" s="151"/>
      <c r="EID126" s="152"/>
      <c r="EIE126" s="146"/>
      <c r="EIF126" s="113"/>
      <c r="EIG126" s="147"/>
      <c r="EIH126" s="113"/>
      <c r="EII126" s="148"/>
      <c r="EIJ126" s="149"/>
      <c r="EIK126" s="150"/>
      <c r="EIL126" s="151"/>
      <c r="EIM126" s="152"/>
      <c r="EIN126" s="146"/>
      <c r="EIO126" s="113"/>
      <c r="EIP126" s="147"/>
      <c r="EIQ126" s="113"/>
      <c r="EIR126" s="148"/>
      <c r="EIS126" s="149"/>
      <c r="EIT126" s="150"/>
      <c r="EIU126" s="151"/>
      <c r="EIV126" s="152"/>
      <c r="EIW126" s="146"/>
      <c r="EIX126" s="113"/>
      <c r="EIY126" s="147"/>
      <c r="EIZ126" s="113"/>
      <c r="EJA126" s="148"/>
      <c r="EJB126" s="149"/>
      <c r="EJC126" s="150"/>
      <c r="EJD126" s="151"/>
      <c r="EJE126" s="152"/>
      <c r="EJF126" s="146"/>
      <c r="EJG126" s="113"/>
      <c r="EJH126" s="147"/>
      <c r="EJI126" s="113"/>
      <c r="EJJ126" s="148"/>
      <c r="EJK126" s="149"/>
      <c r="EJL126" s="150"/>
      <c r="EJM126" s="151"/>
      <c r="EJN126" s="152"/>
      <c r="EJO126" s="146"/>
      <c r="EJP126" s="113"/>
      <c r="EJQ126" s="147"/>
      <c r="EJR126" s="113"/>
      <c r="EJS126" s="148"/>
      <c r="EJT126" s="149"/>
      <c r="EJU126" s="150"/>
      <c r="EJV126" s="151"/>
      <c r="EJW126" s="152"/>
      <c r="EJX126" s="146"/>
      <c r="EJY126" s="113"/>
      <c r="EJZ126" s="147"/>
      <c r="EKA126" s="113"/>
      <c r="EKB126" s="148"/>
      <c r="EKC126" s="149"/>
      <c r="EKD126" s="150"/>
      <c r="EKE126" s="151"/>
      <c r="EKF126" s="152"/>
      <c r="EKG126" s="146"/>
      <c r="EKH126" s="113"/>
      <c r="EKI126" s="147"/>
      <c r="EKJ126" s="113"/>
      <c r="EKK126" s="148"/>
      <c r="EKL126" s="149"/>
      <c r="EKM126" s="150"/>
      <c r="EKN126" s="151"/>
      <c r="EKO126" s="152"/>
      <c r="EKP126" s="146"/>
      <c r="EKQ126" s="113"/>
      <c r="EKR126" s="147"/>
      <c r="EKS126" s="113"/>
      <c r="EKT126" s="148"/>
      <c r="EKU126" s="149"/>
      <c r="EKV126" s="150"/>
      <c r="EKW126" s="151"/>
      <c r="EKX126" s="152"/>
      <c r="EKY126" s="146"/>
      <c r="EKZ126" s="113"/>
      <c r="ELA126" s="147"/>
      <c r="ELB126" s="113"/>
      <c r="ELC126" s="148"/>
      <c r="ELD126" s="149"/>
      <c r="ELE126" s="150"/>
      <c r="ELF126" s="151"/>
      <c r="ELG126" s="152"/>
      <c r="ELH126" s="146"/>
      <c r="ELI126" s="113"/>
      <c r="ELJ126" s="147"/>
      <c r="ELK126" s="113"/>
      <c r="ELL126" s="148"/>
      <c r="ELM126" s="149"/>
      <c r="ELN126" s="150"/>
      <c r="ELO126" s="151"/>
      <c r="ELP126" s="152"/>
      <c r="ELQ126" s="146"/>
      <c r="ELR126" s="113"/>
      <c r="ELS126" s="147"/>
      <c r="ELT126" s="113"/>
      <c r="ELU126" s="148"/>
      <c r="ELV126" s="149"/>
      <c r="ELW126" s="150"/>
      <c r="ELX126" s="151"/>
      <c r="ELY126" s="152"/>
      <c r="ELZ126" s="146"/>
      <c r="EMA126" s="113"/>
      <c r="EMB126" s="147"/>
      <c r="EMC126" s="113"/>
      <c r="EMD126" s="148"/>
      <c r="EME126" s="149"/>
      <c r="EMF126" s="150"/>
      <c r="EMG126" s="151"/>
      <c r="EMH126" s="152"/>
      <c r="EMI126" s="146"/>
      <c r="EMJ126" s="113"/>
      <c r="EMK126" s="147"/>
      <c r="EML126" s="113"/>
      <c r="EMM126" s="148"/>
      <c r="EMN126" s="149"/>
      <c r="EMO126" s="150"/>
      <c r="EMP126" s="151"/>
      <c r="EMQ126" s="152"/>
      <c r="EMR126" s="146"/>
      <c r="EMS126" s="113"/>
      <c r="EMT126" s="147"/>
      <c r="EMU126" s="113"/>
      <c r="EMV126" s="148"/>
      <c r="EMW126" s="149"/>
      <c r="EMX126" s="150"/>
      <c r="EMY126" s="151"/>
      <c r="EMZ126" s="152"/>
      <c r="ENA126" s="146"/>
      <c r="ENB126" s="113"/>
      <c r="ENC126" s="147"/>
      <c r="END126" s="113"/>
      <c r="ENE126" s="148"/>
      <c r="ENF126" s="149"/>
      <c r="ENG126" s="150"/>
      <c r="ENH126" s="151"/>
      <c r="ENI126" s="152"/>
      <c r="ENJ126" s="146"/>
      <c r="ENK126" s="113"/>
      <c r="ENL126" s="147"/>
      <c r="ENM126" s="113"/>
      <c r="ENN126" s="148"/>
      <c r="ENO126" s="149"/>
      <c r="ENP126" s="150"/>
      <c r="ENQ126" s="151"/>
      <c r="ENR126" s="152"/>
      <c r="ENS126" s="146"/>
      <c r="ENT126" s="113"/>
      <c r="ENU126" s="147"/>
      <c r="ENV126" s="113"/>
      <c r="ENW126" s="148"/>
      <c r="ENX126" s="149"/>
      <c r="ENY126" s="150"/>
      <c r="ENZ126" s="151"/>
      <c r="EOA126" s="152"/>
      <c r="EOB126" s="146"/>
      <c r="EOC126" s="113"/>
      <c r="EOD126" s="147"/>
      <c r="EOE126" s="113"/>
      <c r="EOF126" s="148"/>
      <c r="EOG126" s="149"/>
      <c r="EOH126" s="150"/>
      <c r="EOI126" s="151"/>
      <c r="EOJ126" s="152"/>
      <c r="EOK126" s="146"/>
      <c r="EOL126" s="113"/>
      <c r="EOM126" s="147"/>
      <c r="EON126" s="113"/>
      <c r="EOO126" s="148"/>
      <c r="EOP126" s="149"/>
      <c r="EOQ126" s="150"/>
      <c r="EOR126" s="151"/>
      <c r="EOS126" s="152"/>
      <c r="EOT126" s="146"/>
      <c r="EOU126" s="113"/>
      <c r="EOV126" s="147"/>
      <c r="EOW126" s="113"/>
      <c r="EOX126" s="148"/>
      <c r="EOY126" s="149"/>
      <c r="EOZ126" s="150"/>
      <c r="EPA126" s="151"/>
      <c r="EPB126" s="152"/>
      <c r="EPC126" s="146"/>
      <c r="EPD126" s="113"/>
      <c r="EPE126" s="147"/>
      <c r="EPF126" s="113"/>
      <c r="EPG126" s="148"/>
      <c r="EPH126" s="149"/>
      <c r="EPI126" s="150"/>
      <c r="EPJ126" s="151"/>
      <c r="EPK126" s="152"/>
      <c r="EPL126" s="146"/>
      <c r="EPM126" s="113"/>
      <c r="EPN126" s="147"/>
      <c r="EPO126" s="113"/>
      <c r="EPP126" s="148"/>
      <c r="EPQ126" s="149"/>
      <c r="EPR126" s="150"/>
      <c r="EPS126" s="151"/>
      <c r="EPT126" s="152"/>
      <c r="EPU126" s="146"/>
      <c r="EPV126" s="113"/>
      <c r="EPW126" s="147"/>
      <c r="EPX126" s="113"/>
      <c r="EPY126" s="148"/>
      <c r="EPZ126" s="149"/>
      <c r="EQA126" s="150"/>
      <c r="EQB126" s="151"/>
      <c r="EQC126" s="152"/>
      <c r="EQD126" s="146"/>
      <c r="EQE126" s="113"/>
      <c r="EQF126" s="147"/>
      <c r="EQG126" s="113"/>
      <c r="EQH126" s="148"/>
      <c r="EQI126" s="149"/>
      <c r="EQJ126" s="150"/>
      <c r="EQK126" s="151"/>
      <c r="EQL126" s="152"/>
      <c r="EQM126" s="146"/>
      <c r="EQN126" s="113"/>
      <c r="EQO126" s="147"/>
      <c r="EQP126" s="113"/>
      <c r="EQQ126" s="148"/>
      <c r="EQR126" s="149"/>
      <c r="EQS126" s="150"/>
      <c r="EQT126" s="151"/>
      <c r="EQU126" s="152"/>
      <c r="EQV126" s="146"/>
      <c r="EQW126" s="113"/>
      <c r="EQX126" s="147"/>
      <c r="EQY126" s="113"/>
      <c r="EQZ126" s="148"/>
      <c r="ERA126" s="149"/>
      <c r="ERB126" s="150"/>
      <c r="ERC126" s="151"/>
      <c r="ERD126" s="152"/>
      <c r="ERE126" s="146"/>
      <c r="ERF126" s="113"/>
      <c r="ERG126" s="147"/>
      <c r="ERH126" s="113"/>
      <c r="ERI126" s="148"/>
      <c r="ERJ126" s="149"/>
      <c r="ERK126" s="150"/>
      <c r="ERL126" s="151"/>
      <c r="ERM126" s="152"/>
      <c r="ERN126" s="146"/>
      <c r="ERO126" s="113"/>
      <c r="ERP126" s="147"/>
      <c r="ERQ126" s="113"/>
      <c r="ERR126" s="148"/>
      <c r="ERS126" s="149"/>
      <c r="ERT126" s="150"/>
      <c r="ERU126" s="151"/>
      <c r="ERV126" s="152"/>
      <c r="ERW126" s="146"/>
      <c r="ERX126" s="113"/>
      <c r="ERY126" s="147"/>
      <c r="ERZ126" s="113"/>
      <c r="ESA126" s="148"/>
      <c r="ESB126" s="149"/>
      <c r="ESC126" s="150"/>
      <c r="ESD126" s="151"/>
      <c r="ESE126" s="152"/>
      <c r="ESF126" s="146"/>
      <c r="ESG126" s="113"/>
      <c r="ESH126" s="147"/>
      <c r="ESI126" s="113"/>
      <c r="ESJ126" s="148"/>
      <c r="ESK126" s="149"/>
      <c r="ESL126" s="150"/>
      <c r="ESM126" s="151"/>
      <c r="ESN126" s="152"/>
      <c r="ESO126" s="146"/>
      <c r="ESP126" s="113"/>
      <c r="ESQ126" s="147"/>
      <c r="ESR126" s="113"/>
      <c r="ESS126" s="148"/>
      <c r="EST126" s="149"/>
      <c r="ESU126" s="150"/>
      <c r="ESV126" s="151"/>
      <c r="ESW126" s="152"/>
      <c r="ESX126" s="146"/>
      <c r="ESY126" s="113"/>
      <c r="ESZ126" s="147"/>
      <c r="ETA126" s="113"/>
      <c r="ETB126" s="148"/>
      <c r="ETC126" s="149"/>
      <c r="ETD126" s="150"/>
      <c r="ETE126" s="151"/>
      <c r="ETF126" s="152"/>
      <c r="ETG126" s="146"/>
      <c r="ETH126" s="113"/>
      <c r="ETI126" s="147"/>
      <c r="ETJ126" s="113"/>
      <c r="ETK126" s="148"/>
      <c r="ETL126" s="149"/>
      <c r="ETM126" s="150"/>
      <c r="ETN126" s="151"/>
      <c r="ETO126" s="152"/>
      <c r="ETP126" s="146"/>
      <c r="ETQ126" s="113"/>
      <c r="ETR126" s="147"/>
      <c r="ETS126" s="113"/>
      <c r="ETT126" s="148"/>
      <c r="ETU126" s="149"/>
      <c r="ETV126" s="150"/>
      <c r="ETW126" s="151"/>
      <c r="ETX126" s="152"/>
      <c r="ETY126" s="146"/>
      <c r="ETZ126" s="113"/>
      <c r="EUA126" s="147"/>
      <c r="EUB126" s="113"/>
      <c r="EUC126" s="148"/>
      <c r="EUD126" s="149"/>
      <c r="EUE126" s="150"/>
      <c r="EUF126" s="151"/>
      <c r="EUG126" s="152"/>
      <c r="EUH126" s="146"/>
      <c r="EUI126" s="113"/>
      <c r="EUJ126" s="147"/>
      <c r="EUK126" s="113"/>
      <c r="EUL126" s="148"/>
      <c r="EUM126" s="149"/>
      <c r="EUN126" s="150"/>
      <c r="EUO126" s="151"/>
      <c r="EUP126" s="152"/>
      <c r="EUQ126" s="146"/>
      <c r="EUR126" s="113"/>
      <c r="EUS126" s="147"/>
      <c r="EUT126" s="113"/>
      <c r="EUU126" s="148"/>
      <c r="EUV126" s="149"/>
      <c r="EUW126" s="150"/>
      <c r="EUX126" s="151"/>
      <c r="EUY126" s="152"/>
      <c r="EUZ126" s="146"/>
      <c r="EVA126" s="113"/>
      <c r="EVB126" s="147"/>
      <c r="EVC126" s="113"/>
      <c r="EVD126" s="148"/>
      <c r="EVE126" s="149"/>
      <c r="EVF126" s="150"/>
      <c r="EVG126" s="151"/>
      <c r="EVH126" s="152"/>
      <c r="EVI126" s="146"/>
      <c r="EVJ126" s="113"/>
      <c r="EVK126" s="147"/>
      <c r="EVL126" s="113"/>
      <c r="EVM126" s="148"/>
      <c r="EVN126" s="149"/>
      <c r="EVO126" s="150"/>
      <c r="EVP126" s="151"/>
      <c r="EVQ126" s="152"/>
      <c r="EVR126" s="146"/>
      <c r="EVS126" s="113"/>
      <c r="EVT126" s="147"/>
      <c r="EVU126" s="113"/>
      <c r="EVV126" s="148"/>
      <c r="EVW126" s="149"/>
      <c r="EVX126" s="150"/>
      <c r="EVY126" s="151"/>
      <c r="EVZ126" s="152"/>
      <c r="EWA126" s="146"/>
      <c r="EWB126" s="113"/>
      <c r="EWC126" s="147"/>
      <c r="EWD126" s="113"/>
      <c r="EWE126" s="148"/>
      <c r="EWF126" s="149"/>
      <c r="EWG126" s="150"/>
      <c r="EWH126" s="151"/>
      <c r="EWI126" s="152"/>
      <c r="EWJ126" s="146"/>
      <c r="EWK126" s="113"/>
      <c r="EWL126" s="147"/>
      <c r="EWM126" s="113"/>
      <c r="EWN126" s="148"/>
      <c r="EWO126" s="149"/>
      <c r="EWP126" s="150"/>
      <c r="EWQ126" s="151"/>
      <c r="EWR126" s="152"/>
      <c r="EWS126" s="146"/>
      <c r="EWT126" s="113"/>
      <c r="EWU126" s="147"/>
      <c r="EWV126" s="113"/>
      <c r="EWW126" s="148"/>
      <c r="EWX126" s="149"/>
      <c r="EWY126" s="150"/>
      <c r="EWZ126" s="151"/>
      <c r="EXA126" s="152"/>
      <c r="EXB126" s="146"/>
      <c r="EXC126" s="113"/>
      <c r="EXD126" s="147"/>
      <c r="EXE126" s="113"/>
      <c r="EXF126" s="148"/>
      <c r="EXG126" s="149"/>
      <c r="EXH126" s="150"/>
      <c r="EXI126" s="151"/>
      <c r="EXJ126" s="152"/>
      <c r="EXK126" s="146"/>
      <c r="EXL126" s="113"/>
      <c r="EXM126" s="147"/>
      <c r="EXN126" s="113"/>
      <c r="EXO126" s="148"/>
      <c r="EXP126" s="149"/>
      <c r="EXQ126" s="150"/>
      <c r="EXR126" s="151"/>
      <c r="EXS126" s="152"/>
      <c r="EXT126" s="146"/>
      <c r="EXU126" s="113"/>
      <c r="EXV126" s="147"/>
      <c r="EXW126" s="113"/>
      <c r="EXX126" s="148"/>
      <c r="EXY126" s="149"/>
      <c r="EXZ126" s="150"/>
      <c r="EYA126" s="151"/>
      <c r="EYB126" s="152"/>
      <c r="EYC126" s="146"/>
      <c r="EYD126" s="113"/>
      <c r="EYE126" s="147"/>
      <c r="EYF126" s="113"/>
      <c r="EYG126" s="148"/>
      <c r="EYH126" s="149"/>
      <c r="EYI126" s="150"/>
      <c r="EYJ126" s="151"/>
      <c r="EYK126" s="152"/>
      <c r="EYL126" s="146"/>
      <c r="EYM126" s="113"/>
      <c r="EYN126" s="147"/>
      <c r="EYO126" s="113"/>
      <c r="EYP126" s="148"/>
      <c r="EYQ126" s="149"/>
      <c r="EYR126" s="150"/>
      <c r="EYS126" s="151"/>
      <c r="EYT126" s="152"/>
      <c r="EYU126" s="146"/>
      <c r="EYV126" s="113"/>
      <c r="EYW126" s="147"/>
      <c r="EYX126" s="113"/>
      <c r="EYY126" s="148"/>
      <c r="EYZ126" s="149"/>
      <c r="EZA126" s="150"/>
      <c r="EZB126" s="151"/>
      <c r="EZC126" s="152"/>
      <c r="EZD126" s="146"/>
      <c r="EZE126" s="113"/>
      <c r="EZF126" s="147"/>
      <c r="EZG126" s="113"/>
      <c r="EZH126" s="148"/>
      <c r="EZI126" s="149"/>
      <c r="EZJ126" s="150"/>
      <c r="EZK126" s="151"/>
      <c r="EZL126" s="152"/>
      <c r="EZM126" s="146"/>
      <c r="EZN126" s="113"/>
      <c r="EZO126" s="147"/>
      <c r="EZP126" s="113"/>
      <c r="EZQ126" s="148"/>
      <c r="EZR126" s="149"/>
      <c r="EZS126" s="150"/>
      <c r="EZT126" s="151"/>
      <c r="EZU126" s="152"/>
      <c r="EZV126" s="146"/>
      <c r="EZW126" s="113"/>
      <c r="EZX126" s="147"/>
      <c r="EZY126" s="113"/>
      <c r="EZZ126" s="148"/>
      <c r="FAA126" s="149"/>
      <c r="FAB126" s="150"/>
      <c r="FAC126" s="151"/>
      <c r="FAD126" s="152"/>
      <c r="FAE126" s="146"/>
      <c r="FAF126" s="113"/>
      <c r="FAG126" s="147"/>
      <c r="FAH126" s="113"/>
      <c r="FAI126" s="148"/>
      <c r="FAJ126" s="149"/>
      <c r="FAK126" s="150"/>
      <c r="FAL126" s="151"/>
      <c r="FAM126" s="152"/>
      <c r="FAN126" s="146"/>
      <c r="FAO126" s="113"/>
      <c r="FAP126" s="147"/>
      <c r="FAQ126" s="113"/>
      <c r="FAR126" s="148"/>
      <c r="FAS126" s="149"/>
      <c r="FAT126" s="150"/>
      <c r="FAU126" s="151"/>
      <c r="FAV126" s="152"/>
      <c r="FAW126" s="146"/>
      <c r="FAX126" s="113"/>
      <c r="FAY126" s="147"/>
      <c r="FAZ126" s="113"/>
      <c r="FBA126" s="148"/>
      <c r="FBB126" s="149"/>
      <c r="FBC126" s="150"/>
      <c r="FBD126" s="151"/>
      <c r="FBE126" s="152"/>
      <c r="FBF126" s="146"/>
      <c r="FBG126" s="113"/>
      <c r="FBH126" s="147"/>
      <c r="FBI126" s="113"/>
      <c r="FBJ126" s="148"/>
      <c r="FBK126" s="149"/>
      <c r="FBL126" s="150"/>
      <c r="FBM126" s="151"/>
      <c r="FBN126" s="152"/>
      <c r="FBO126" s="146"/>
      <c r="FBP126" s="113"/>
      <c r="FBQ126" s="147"/>
      <c r="FBR126" s="113"/>
      <c r="FBS126" s="148"/>
      <c r="FBT126" s="149"/>
      <c r="FBU126" s="150"/>
      <c r="FBV126" s="151"/>
      <c r="FBW126" s="152"/>
      <c r="FBX126" s="146"/>
      <c r="FBY126" s="113"/>
      <c r="FBZ126" s="147"/>
      <c r="FCA126" s="113"/>
      <c r="FCB126" s="148"/>
      <c r="FCC126" s="149"/>
      <c r="FCD126" s="150"/>
      <c r="FCE126" s="151"/>
      <c r="FCF126" s="152"/>
      <c r="FCG126" s="146"/>
      <c r="FCH126" s="113"/>
      <c r="FCI126" s="147"/>
      <c r="FCJ126" s="113"/>
      <c r="FCK126" s="148"/>
      <c r="FCL126" s="149"/>
      <c r="FCM126" s="150"/>
      <c r="FCN126" s="151"/>
      <c r="FCO126" s="152"/>
      <c r="FCP126" s="146"/>
      <c r="FCQ126" s="113"/>
      <c r="FCR126" s="147"/>
      <c r="FCS126" s="113"/>
      <c r="FCT126" s="148"/>
      <c r="FCU126" s="149"/>
      <c r="FCV126" s="150"/>
      <c r="FCW126" s="151"/>
      <c r="FCX126" s="152"/>
      <c r="FCY126" s="146"/>
      <c r="FCZ126" s="113"/>
      <c r="FDA126" s="147"/>
      <c r="FDB126" s="113"/>
      <c r="FDC126" s="148"/>
      <c r="FDD126" s="149"/>
      <c r="FDE126" s="150"/>
      <c r="FDF126" s="151"/>
      <c r="FDG126" s="152"/>
      <c r="FDH126" s="146"/>
      <c r="FDI126" s="113"/>
      <c r="FDJ126" s="147"/>
      <c r="FDK126" s="113"/>
      <c r="FDL126" s="148"/>
      <c r="FDM126" s="149"/>
      <c r="FDN126" s="150"/>
      <c r="FDO126" s="151"/>
      <c r="FDP126" s="152"/>
      <c r="FDQ126" s="146"/>
      <c r="FDR126" s="113"/>
      <c r="FDS126" s="147"/>
      <c r="FDT126" s="113"/>
      <c r="FDU126" s="148"/>
      <c r="FDV126" s="149"/>
      <c r="FDW126" s="150"/>
      <c r="FDX126" s="151"/>
      <c r="FDY126" s="152"/>
      <c r="FDZ126" s="146"/>
      <c r="FEA126" s="113"/>
      <c r="FEB126" s="147"/>
      <c r="FEC126" s="113"/>
      <c r="FED126" s="148"/>
      <c r="FEE126" s="149"/>
      <c r="FEF126" s="150"/>
      <c r="FEG126" s="151"/>
      <c r="FEH126" s="152"/>
      <c r="FEI126" s="146"/>
      <c r="FEJ126" s="113"/>
      <c r="FEK126" s="147"/>
      <c r="FEL126" s="113"/>
      <c r="FEM126" s="148"/>
      <c r="FEN126" s="149"/>
      <c r="FEO126" s="150"/>
      <c r="FEP126" s="151"/>
      <c r="FEQ126" s="152"/>
      <c r="FER126" s="146"/>
      <c r="FES126" s="113"/>
      <c r="FET126" s="147"/>
      <c r="FEU126" s="113"/>
      <c r="FEV126" s="148"/>
      <c r="FEW126" s="149"/>
      <c r="FEX126" s="150"/>
      <c r="FEY126" s="151"/>
      <c r="FEZ126" s="152"/>
      <c r="FFA126" s="146"/>
      <c r="FFB126" s="113"/>
      <c r="FFC126" s="147"/>
      <c r="FFD126" s="113"/>
      <c r="FFE126" s="148"/>
      <c r="FFF126" s="149"/>
      <c r="FFG126" s="150"/>
      <c r="FFH126" s="151"/>
      <c r="FFI126" s="152"/>
      <c r="FFJ126" s="146"/>
      <c r="FFK126" s="113"/>
      <c r="FFL126" s="147"/>
      <c r="FFM126" s="113"/>
      <c r="FFN126" s="148"/>
      <c r="FFO126" s="149"/>
      <c r="FFP126" s="150"/>
      <c r="FFQ126" s="151"/>
      <c r="FFR126" s="152"/>
      <c r="FFS126" s="146"/>
      <c r="FFT126" s="113"/>
      <c r="FFU126" s="147"/>
      <c r="FFV126" s="113"/>
      <c r="FFW126" s="148"/>
      <c r="FFX126" s="149"/>
      <c r="FFY126" s="150"/>
      <c r="FFZ126" s="151"/>
      <c r="FGA126" s="152"/>
      <c r="FGB126" s="146"/>
      <c r="FGC126" s="113"/>
      <c r="FGD126" s="147"/>
      <c r="FGE126" s="113"/>
      <c r="FGF126" s="148"/>
      <c r="FGG126" s="149"/>
      <c r="FGH126" s="150"/>
      <c r="FGI126" s="151"/>
      <c r="FGJ126" s="152"/>
      <c r="FGK126" s="146"/>
      <c r="FGL126" s="113"/>
      <c r="FGM126" s="147"/>
      <c r="FGN126" s="113"/>
      <c r="FGO126" s="148"/>
      <c r="FGP126" s="149"/>
      <c r="FGQ126" s="150"/>
      <c r="FGR126" s="151"/>
      <c r="FGS126" s="152"/>
      <c r="FGT126" s="146"/>
      <c r="FGU126" s="113"/>
      <c r="FGV126" s="147"/>
      <c r="FGW126" s="113"/>
      <c r="FGX126" s="148"/>
      <c r="FGY126" s="149"/>
      <c r="FGZ126" s="150"/>
      <c r="FHA126" s="151"/>
      <c r="FHB126" s="152"/>
      <c r="FHC126" s="146"/>
      <c r="FHD126" s="113"/>
      <c r="FHE126" s="147"/>
      <c r="FHF126" s="113"/>
      <c r="FHG126" s="148"/>
      <c r="FHH126" s="149"/>
      <c r="FHI126" s="150"/>
      <c r="FHJ126" s="151"/>
      <c r="FHK126" s="152"/>
      <c r="FHL126" s="146"/>
      <c r="FHM126" s="113"/>
      <c r="FHN126" s="147"/>
      <c r="FHO126" s="113"/>
      <c r="FHP126" s="148"/>
      <c r="FHQ126" s="149"/>
      <c r="FHR126" s="150"/>
      <c r="FHS126" s="151"/>
      <c r="FHT126" s="152"/>
      <c r="FHU126" s="146"/>
      <c r="FHV126" s="113"/>
      <c r="FHW126" s="147"/>
      <c r="FHX126" s="113"/>
      <c r="FHY126" s="148"/>
      <c r="FHZ126" s="149"/>
      <c r="FIA126" s="150"/>
      <c r="FIB126" s="151"/>
      <c r="FIC126" s="152"/>
      <c r="FID126" s="146"/>
      <c r="FIE126" s="113"/>
      <c r="FIF126" s="147"/>
      <c r="FIG126" s="113"/>
      <c r="FIH126" s="148"/>
      <c r="FII126" s="149"/>
      <c r="FIJ126" s="150"/>
      <c r="FIK126" s="151"/>
      <c r="FIL126" s="152"/>
      <c r="FIM126" s="146"/>
      <c r="FIN126" s="113"/>
      <c r="FIO126" s="147"/>
      <c r="FIP126" s="113"/>
      <c r="FIQ126" s="148"/>
      <c r="FIR126" s="149"/>
      <c r="FIS126" s="150"/>
      <c r="FIT126" s="151"/>
      <c r="FIU126" s="152"/>
      <c r="FIV126" s="146"/>
      <c r="FIW126" s="113"/>
      <c r="FIX126" s="147"/>
      <c r="FIY126" s="113"/>
      <c r="FIZ126" s="148"/>
      <c r="FJA126" s="149"/>
      <c r="FJB126" s="150"/>
      <c r="FJC126" s="151"/>
      <c r="FJD126" s="152"/>
      <c r="FJE126" s="146"/>
      <c r="FJF126" s="113"/>
      <c r="FJG126" s="147"/>
      <c r="FJH126" s="113"/>
      <c r="FJI126" s="148"/>
      <c r="FJJ126" s="149"/>
      <c r="FJK126" s="150"/>
      <c r="FJL126" s="151"/>
      <c r="FJM126" s="152"/>
      <c r="FJN126" s="146"/>
      <c r="FJO126" s="113"/>
      <c r="FJP126" s="147"/>
      <c r="FJQ126" s="113"/>
      <c r="FJR126" s="148"/>
      <c r="FJS126" s="149"/>
      <c r="FJT126" s="150"/>
      <c r="FJU126" s="151"/>
      <c r="FJV126" s="152"/>
      <c r="FJW126" s="146"/>
      <c r="FJX126" s="113"/>
      <c r="FJY126" s="147"/>
      <c r="FJZ126" s="113"/>
      <c r="FKA126" s="148"/>
      <c r="FKB126" s="149"/>
      <c r="FKC126" s="150"/>
      <c r="FKD126" s="151"/>
      <c r="FKE126" s="152"/>
      <c r="FKF126" s="146"/>
      <c r="FKG126" s="113"/>
      <c r="FKH126" s="147"/>
      <c r="FKI126" s="113"/>
      <c r="FKJ126" s="148"/>
      <c r="FKK126" s="149"/>
      <c r="FKL126" s="150"/>
      <c r="FKM126" s="151"/>
      <c r="FKN126" s="152"/>
      <c r="FKO126" s="146"/>
      <c r="FKP126" s="113"/>
      <c r="FKQ126" s="147"/>
      <c r="FKR126" s="113"/>
      <c r="FKS126" s="148"/>
      <c r="FKT126" s="149"/>
      <c r="FKU126" s="150"/>
      <c r="FKV126" s="151"/>
      <c r="FKW126" s="152"/>
      <c r="FKX126" s="146"/>
      <c r="FKY126" s="113"/>
      <c r="FKZ126" s="147"/>
      <c r="FLA126" s="113"/>
      <c r="FLB126" s="148"/>
      <c r="FLC126" s="149"/>
      <c r="FLD126" s="150"/>
      <c r="FLE126" s="151"/>
      <c r="FLF126" s="152"/>
      <c r="FLG126" s="146"/>
      <c r="FLH126" s="113"/>
      <c r="FLI126" s="147"/>
      <c r="FLJ126" s="113"/>
      <c r="FLK126" s="148"/>
      <c r="FLL126" s="149"/>
      <c r="FLM126" s="150"/>
      <c r="FLN126" s="151"/>
      <c r="FLO126" s="152"/>
      <c r="FLP126" s="146"/>
      <c r="FLQ126" s="113"/>
      <c r="FLR126" s="147"/>
      <c r="FLS126" s="113"/>
      <c r="FLT126" s="148"/>
      <c r="FLU126" s="149"/>
      <c r="FLV126" s="150"/>
      <c r="FLW126" s="151"/>
      <c r="FLX126" s="152"/>
      <c r="FLY126" s="146"/>
      <c r="FLZ126" s="113"/>
      <c r="FMA126" s="147"/>
      <c r="FMB126" s="113"/>
      <c r="FMC126" s="148"/>
      <c r="FMD126" s="149"/>
      <c r="FME126" s="150"/>
      <c r="FMF126" s="151"/>
      <c r="FMG126" s="152"/>
      <c r="FMH126" s="146"/>
      <c r="FMI126" s="113"/>
      <c r="FMJ126" s="147"/>
      <c r="FMK126" s="113"/>
      <c r="FML126" s="148"/>
      <c r="FMM126" s="149"/>
      <c r="FMN126" s="150"/>
      <c r="FMO126" s="151"/>
      <c r="FMP126" s="152"/>
      <c r="FMQ126" s="146"/>
      <c r="FMR126" s="113"/>
      <c r="FMS126" s="147"/>
      <c r="FMT126" s="113"/>
      <c r="FMU126" s="148"/>
      <c r="FMV126" s="149"/>
      <c r="FMW126" s="150"/>
      <c r="FMX126" s="151"/>
      <c r="FMY126" s="152"/>
      <c r="FMZ126" s="146"/>
      <c r="FNA126" s="113"/>
      <c r="FNB126" s="147"/>
      <c r="FNC126" s="113"/>
      <c r="FND126" s="148"/>
      <c r="FNE126" s="149"/>
      <c r="FNF126" s="150"/>
      <c r="FNG126" s="151"/>
      <c r="FNH126" s="152"/>
      <c r="FNI126" s="146"/>
      <c r="FNJ126" s="113"/>
      <c r="FNK126" s="147"/>
      <c r="FNL126" s="113"/>
      <c r="FNM126" s="148"/>
      <c r="FNN126" s="149"/>
      <c r="FNO126" s="150"/>
      <c r="FNP126" s="151"/>
      <c r="FNQ126" s="152"/>
      <c r="FNR126" s="146"/>
      <c r="FNS126" s="113"/>
      <c r="FNT126" s="147"/>
      <c r="FNU126" s="113"/>
      <c r="FNV126" s="148"/>
      <c r="FNW126" s="149"/>
      <c r="FNX126" s="150"/>
      <c r="FNY126" s="151"/>
      <c r="FNZ126" s="152"/>
      <c r="FOA126" s="146"/>
      <c r="FOB126" s="113"/>
      <c r="FOC126" s="147"/>
      <c r="FOD126" s="113"/>
      <c r="FOE126" s="148"/>
      <c r="FOF126" s="149"/>
      <c r="FOG126" s="150"/>
      <c r="FOH126" s="151"/>
      <c r="FOI126" s="152"/>
      <c r="FOJ126" s="146"/>
      <c r="FOK126" s="113"/>
      <c r="FOL126" s="147"/>
      <c r="FOM126" s="113"/>
      <c r="FON126" s="148"/>
      <c r="FOO126" s="149"/>
      <c r="FOP126" s="150"/>
      <c r="FOQ126" s="151"/>
      <c r="FOR126" s="152"/>
      <c r="FOS126" s="146"/>
      <c r="FOT126" s="113"/>
      <c r="FOU126" s="147"/>
      <c r="FOV126" s="113"/>
      <c r="FOW126" s="148"/>
      <c r="FOX126" s="149"/>
      <c r="FOY126" s="150"/>
      <c r="FOZ126" s="151"/>
      <c r="FPA126" s="152"/>
      <c r="FPB126" s="146"/>
      <c r="FPC126" s="113"/>
      <c r="FPD126" s="147"/>
      <c r="FPE126" s="113"/>
      <c r="FPF126" s="148"/>
      <c r="FPG126" s="149"/>
      <c r="FPH126" s="150"/>
      <c r="FPI126" s="151"/>
      <c r="FPJ126" s="152"/>
      <c r="FPK126" s="146"/>
      <c r="FPL126" s="113"/>
      <c r="FPM126" s="147"/>
      <c r="FPN126" s="113"/>
      <c r="FPO126" s="148"/>
      <c r="FPP126" s="149"/>
      <c r="FPQ126" s="150"/>
      <c r="FPR126" s="151"/>
      <c r="FPS126" s="152"/>
      <c r="FPT126" s="146"/>
      <c r="FPU126" s="113"/>
      <c r="FPV126" s="147"/>
      <c r="FPW126" s="113"/>
      <c r="FPX126" s="148"/>
      <c r="FPY126" s="149"/>
      <c r="FPZ126" s="150"/>
      <c r="FQA126" s="151"/>
      <c r="FQB126" s="152"/>
      <c r="FQC126" s="146"/>
      <c r="FQD126" s="113"/>
      <c r="FQE126" s="147"/>
      <c r="FQF126" s="113"/>
      <c r="FQG126" s="148"/>
      <c r="FQH126" s="149"/>
      <c r="FQI126" s="150"/>
      <c r="FQJ126" s="151"/>
      <c r="FQK126" s="152"/>
      <c r="FQL126" s="146"/>
      <c r="FQM126" s="113"/>
      <c r="FQN126" s="147"/>
      <c r="FQO126" s="113"/>
      <c r="FQP126" s="148"/>
      <c r="FQQ126" s="149"/>
      <c r="FQR126" s="150"/>
      <c r="FQS126" s="151"/>
      <c r="FQT126" s="152"/>
      <c r="FQU126" s="146"/>
      <c r="FQV126" s="113"/>
      <c r="FQW126" s="147"/>
      <c r="FQX126" s="113"/>
      <c r="FQY126" s="148"/>
      <c r="FQZ126" s="149"/>
      <c r="FRA126" s="150"/>
      <c r="FRB126" s="151"/>
      <c r="FRC126" s="152"/>
      <c r="FRD126" s="146"/>
      <c r="FRE126" s="113"/>
      <c r="FRF126" s="147"/>
      <c r="FRG126" s="113"/>
      <c r="FRH126" s="148"/>
      <c r="FRI126" s="149"/>
      <c r="FRJ126" s="150"/>
      <c r="FRK126" s="151"/>
      <c r="FRL126" s="152"/>
      <c r="FRM126" s="146"/>
      <c r="FRN126" s="113"/>
      <c r="FRO126" s="147"/>
      <c r="FRP126" s="113"/>
      <c r="FRQ126" s="148"/>
      <c r="FRR126" s="149"/>
      <c r="FRS126" s="150"/>
      <c r="FRT126" s="151"/>
      <c r="FRU126" s="152"/>
      <c r="FRV126" s="146"/>
      <c r="FRW126" s="113"/>
      <c r="FRX126" s="147"/>
      <c r="FRY126" s="113"/>
      <c r="FRZ126" s="148"/>
      <c r="FSA126" s="149"/>
      <c r="FSB126" s="150"/>
      <c r="FSC126" s="151"/>
      <c r="FSD126" s="152"/>
      <c r="FSE126" s="146"/>
      <c r="FSF126" s="113"/>
      <c r="FSG126" s="147"/>
      <c r="FSH126" s="113"/>
      <c r="FSI126" s="148"/>
      <c r="FSJ126" s="149"/>
      <c r="FSK126" s="150"/>
      <c r="FSL126" s="151"/>
      <c r="FSM126" s="152"/>
      <c r="FSN126" s="146"/>
      <c r="FSO126" s="113"/>
      <c r="FSP126" s="147"/>
      <c r="FSQ126" s="113"/>
      <c r="FSR126" s="148"/>
      <c r="FSS126" s="149"/>
      <c r="FST126" s="150"/>
      <c r="FSU126" s="151"/>
      <c r="FSV126" s="152"/>
      <c r="FSW126" s="146"/>
      <c r="FSX126" s="113"/>
      <c r="FSY126" s="147"/>
      <c r="FSZ126" s="113"/>
      <c r="FTA126" s="148"/>
      <c r="FTB126" s="149"/>
      <c r="FTC126" s="150"/>
      <c r="FTD126" s="151"/>
      <c r="FTE126" s="152"/>
      <c r="FTF126" s="146"/>
      <c r="FTG126" s="113"/>
      <c r="FTH126" s="147"/>
      <c r="FTI126" s="113"/>
      <c r="FTJ126" s="148"/>
      <c r="FTK126" s="149"/>
      <c r="FTL126" s="150"/>
      <c r="FTM126" s="151"/>
      <c r="FTN126" s="152"/>
      <c r="FTO126" s="146"/>
      <c r="FTP126" s="113"/>
      <c r="FTQ126" s="147"/>
      <c r="FTR126" s="113"/>
      <c r="FTS126" s="148"/>
      <c r="FTT126" s="149"/>
      <c r="FTU126" s="150"/>
      <c r="FTV126" s="151"/>
      <c r="FTW126" s="152"/>
      <c r="FTX126" s="146"/>
      <c r="FTY126" s="113"/>
      <c r="FTZ126" s="147"/>
      <c r="FUA126" s="113"/>
      <c r="FUB126" s="148"/>
      <c r="FUC126" s="149"/>
      <c r="FUD126" s="150"/>
      <c r="FUE126" s="151"/>
      <c r="FUF126" s="152"/>
      <c r="FUG126" s="146"/>
      <c r="FUH126" s="113"/>
      <c r="FUI126" s="147"/>
      <c r="FUJ126" s="113"/>
      <c r="FUK126" s="148"/>
      <c r="FUL126" s="149"/>
      <c r="FUM126" s="150"/>
      <c r="FUN126" s="151"/>
      <c r="FUO126" s="152"/>
      <c r="FUP126" s="146"/>
      <c r="FUQ126" s="113"/>
      <c r="FUR126" s="147"/>
      <c r="FUS126" s="113"/>
      <c r="FUT126" s="148"/>
      <c r="FUU126" s="149"/>
      <c r="FUV126" s="150"/>
      <c r="FUW126" s="151"/>
      <c r="FUX126" s="152"/>
      <c r="FUY126" s="146"/>
      <c r="FUZ126" s="113"/>
      <c r="FVA126" s="147"/>
      <c r="FVB126" s="113"/>
      <c r="FVC126" s="148"/>
      <c r="FVD126" s="149"/>
      <c r="FVE126" s="150"/>
      <c r="FVF126" s="151"/>
      <c r="FVG126" s="152"/>
      <c r="FVH126" s="146"/>
      <c r="FVI126" s="113"/>
      <c r="FVJ126" s="147"/>
      <c r="FVK126" s="113"/>
      <c r="FVL126" s="148"/>
      <c r="FVM126" s="149"/>
      <c r="FVN126" s="150"/>
      <c r="FVO126" s="151"/>
      <c r="FVP126" s="152"/>
      <c r="FVQ126" s="146"/>
      <c r="FVR126" s="113"/>
      <c r="FVS126" s="147"/>
      <c r="FVT126" s="113"/>
      <c r="FVU126" s="148"/>
      <c r="FVV126" s="149"/>
      <c r="FVW126" s="150"/>
      <c r="FVX126" s="151"/>
      <c r="FVY126" s="152"/>
      <c r="FVZ126" s="146"/>
      <c r="FWA126" s="113"/>
      <c r="FWB126" s="147"/>
      <c r="FWC126" s="113"/>
      <c r="FWD126" s="148"/>
      <c r="FWE126" s="149"/>
      <c r="FWF126" s="150"/>
      <c r="FWG126" s="151"/>
      <c r="FWH126" s="152"/>
      <c r="FWI126" s="146"/>
      <c r="FWJ126" s="113"/>
      <c r="FWK126" s="147"/>
      <c r="FWL126" s="113"/>
      <c r="FWM126" s="148"/>
      <c r="FWN126" s="149"/>
      <c r="FWO126" s="150"/>
      <c r="FWP126" s="151"/>
      <c r="FWQ126" s="152"/>
      <c r="FWR126" s="146"/>
      <c r="FWS126" s="113"/>
      <c r="FWT126" s="147"/>
      <c r="FWU126" s="113"/>
      <c r="FWV126" s="148"/>
      <c r="FWW126" s="149"/>
      <c r="FWX126" s="150"/>
      <c r="FWY126" s="151"/>
      <c r="FWZ126" s="152"/>
      <c r="FXA126" s="146"/>
      <c r="FXB126" s="113"/>
      <c r="FXC126" s="147"/>
      <c r="FXD126" s="113"/>
      <c r="FXE126" s="148"/>
      <c r="FXF126" s="149"/>
      <c r="FXG126" s="150"/>
      <c r="FXH126" s="151"/>
      <c r="FXI126" s="152"/>
      <c r="FXJ126" s="146"/>
      <c r="FXK126" s="113"/>
      <c r="FXL126" s="147"/>
      <c r="FXM126" s="113"/>
      <c r="FXN126" s="148"/>
      <c r="FXO126" s="149"/>
      <c r="FXP126" s="150"/>
      <c r="FXQ126" s="151"/>
      <c r="FXR126" s="152"/>
      <c r="FXS126" s="146"/>
      <c r="FXT126" s="113"/>
      <c r="FXU126" s="147"/>
      <c r="FXV126" s="113"/>
      <c r="FXW126" s="148"/>
      <c r="FXX126" s="149"/>
      <c r="FXY126" s="150"/>
      <c r="FXZ126" s="151"/>
      <c r="FYA126" s="152"/>
      <c r="FYB126" s="146"/>
      <c r="FYC126" s="113"/>
      <c r="FYD126" s="147"/>
      <c r="FYE126" s="113"/>
      <c r="FYF126" s="148"/>
      <c r="FYG126" s="149"/>
      <c r="FYH126" s="150"/>
      <c r="FYI126" s="151"/>
      <c r="FYJ126" s="152"/>
      <c r="FYK126" s="146"/>
      <c r="FYL126" s="113"/>
      <c r="FYM126" s="147"/>
      <c r="FYN126" s="113"/>
      <c r="FYO126" s="148"/>
      <c r="FYP126" s="149"/>
      <c r="FYQ126" s="150"/>
      <c r="FYR126" s="151"/>
      <c r="FYS126" s="152"/>
      <c r="FYT126" s="146"/>
      <c r="FYU126" s="113"/>
      <c r="FYV126" s="147"/>
      <c r="FYW126" s="113"/>
      <c r="FYX126" s="148"/>
      <c r="FYY126" s="149"/>
      <c r="FYZ126" s="150"/>
      <c r="FZA126" s="151"/>
      <c r="FZB126" s="152"/>
      <c r="FZC126" s="146"/>
      <c r="FZD126" s="113"/>
      <c r="FZE126" s="147"/>
      <c r="FZF126" s="113"/>
      <c r="FZG126" s="148"/>
      <c r="FZH126" s="149"/>
      <c r="FZI126" s="150"/>
      <c r="FZJ126" s="151"/>
      <c r="FZK126" s="152"/>
      <c r="FZL126" s="146"/>
      <c r="FZM126" s="113"/>
      <c r="FZN126" s="147"/>
      <c r="FZO126" s="113"/>
      <c r="FZP126" s="148"/>
      <c r="FZQ126" s="149"/>
      <c r="FZR126" s="150"/>
      <c r="FZS126" s="151"/>
      <c r="FZT126" s="152"/>
      <c r="FZU126" s="146"/>
      <c r="FZV126" s="113"/>
      <c r="FZW126" s="147"/>
      <c r="FZX126" s="113"/>
      <c r="FZY126" s="148"/>
      <c r="FZZ126" s="149"/>
      <c r="GAA126" s="150"/>
      <c r="GAB126" s="151"/>
      <c r="GAC126" s="152"/>
      <c r="GAD126" s="146"/>
      <c r="GAE126" s="113"/>
      <c r="GAF126" s="147"/>
      <c r="GAG126" s="113"/>
      <c r="GAH126" s="148"/>
      <c r="GAI126" s="149"/>
      <c r="GAJ126" s="150"/>
      <c r="GAK126" s="151"/>
      <c r="GAL126" s="152"/>
      <c r="GAM126" s="146"/>
      <c r="GAN126" s="113"/>
      <c r="GAO126" s="147"/>
      <c r="GAP126" s="113"/>
      <c r="GAQ126" s="148"/>
      <c r="GAR126" s="149"/>
      <c r="GAS126" s="150"/>
      <c r="GAT126" s="151"/>
      <c r="GAU126" s="152"/>
      <c r="GAV126" s="146"/>
      <c r="GAW126" s="113"/>
      <c r="GAX126" s="147"/>
      <c r="GAY126" s="113"/>
      <c r="GAZ126" s="148"/>
      <c r="GBA126" s="149"/>
      <c r="GBB126" s="150"/>
      <c r="GBC126" s="151"/>
      <c r="GBD126" s="152"/>
      <c r="GBE126" s="146"/>
      <c r="GBF126" s="113"/>
      <c r="GBG126" s="147"/>
      <c r="GBH126" s="113"/>
      <c r="GBI126" s="148"/>
      <c r="GBJ126" s="149"/>
      <c r="GBK126" s="150"/>
      <c r="GBL126" s="151"/>
      <c r="GBM126" s="152"/>
      <c r="GBN126" s="146"/>
      <c r="GBO126" s="113"/>
      <c r="GBP126" s="147"/>
      <c r="GBQ126" s="113"/>
      <c r="GBR126" s="148"/>
      <c r="GBS126" s="149"/>
      <c r="GBT126" s="150"/>
      <c r="GBU126" s="151"/>
      <c r="GBV126" s="152"/>
      <c r="GBW126" s="146"/>
      <c r="GBX126" s="113"/>
      <c r="GBY126" s="147"/>
      <c r="GBZ126" s="113"/>
      <c r="GCA126" s="148"/>
      <c r="GCB126" s="149"/>
      <c r="GCC126" s="150"/>
      <c r="GCD126" s="151"/>
      <c r="GCE126" s="152"/>
      <c r="GCF126" s="146"/>
      <c r="GCG126" s="113"/>
      <c r="GCH126" s="147"/>
      <c r="GCI126" s="113"/>
      <c r="GCJ126" s="148"/>
      <c r="GCK126" s="149"/>
      <c r="GCL126" s="150"/>
      <c r="GCM126" s="151"/>
      <c r="GCN126" s="152"/>
      <c r="GCO126" s="146"/>
      <c r="GCP126" s="113"/>
      <c r="GCQ126" s="147"/>
      <c r="GCR126" s="113"/>
      <c r="GCS126" s="148"/>
      <c r="GCT126" s="149"/>
      <c r="GCU126" s="150"/>
      <c r="GCV126" s="151"/>
      <c r="GCW126" s="152"/>
      <c r="GCX126" s="146"/>
      <c r="GCY126" s="113"/>
      <c r="GCZ126" s="147"/>
      <c r="GDA126" s="113"/>
      <c r="GDB126" s="148"/>
      <c r="GDC126" s="149"/>
      <c r="GDD126" s="150"/>
      <c r="GDE126" s="151"/>
      <c r="GDF126" s="152"/>
      <c r="GDG126" s="146"/>
      <c r="GDH126" s="113"/>
      <c r="GDI126" s="147"/>
      <c r="GDJ126" s="113"/>
      <c r="GDK126" s="148"/>
      <c r="GDL126" s="149"/>
      <c r="GDM126" s="150"/>
      <c r="GDN126" s="151"/>
      <c r="GDO126" s="152"/>
      <c r="GDP126" s="146"/>
      <c r="GDQ126" s="113"/>
      <c r="GDR126" s="147"/>
      <c r="GDS126" s="113"/>
      <c r="GDT126" s="148"/>
      <c r="GDU126" s="149"/>
      <c r="GDV126" s="150"/>
      <c r="GDW126" s="151"/>
      <c r="GDX126" s="152"/>
      <c r="GDY126" s="146"/>
      <c r="GDZ126" s="113"/>
      <c r="GEA126" s="147"/>
      <c r="GEB126" s="113"/>
      <c r="GEC126" s="148"/>
      <c r="GED126" s="149"/>
      <c r="GEE126" s="150"/>
      <c r="GEF126" s="151"/>
      <c r="GEG126" s="152"/>
      <c r="GEH126" s="146"/>
      <c r="GEI126" s="113"/>
      <c r="GEJ126" s="147"/>
      <c r="GEK126" s="113"/>
      <c r="GEL126" s="148"/>
      <c r="GEM126" s="149"/>
      <c r="GEN126" s="150"/>
      <c r="GEO126" s="151"/>
      <c r="GEP126" s="152"/>
      <c r="GEQ126" s="146"/>
      <c r="GER126" s="113"/>
      <c r="GES126" s="147"/>
      <c r="GET126" s="113"/>
      <c r="GEU126" s="148"/>
      <c r="GEV126" s="149"/>
      <c r="GEW126" s="150"/>
      <c r="GEX126" s="151"/>
      <c r="GEY126" s="152"/>
      <c r="GEZ126" s="146"/>
      <c r="GFA126" s="113"/>
      <c r="GFB126" s="147"/>
      <c r="GFC126" s="113"/>
      <c r="GFD126" s="148"/>
      <c r="GFE126" s="149"/>
      <c r="GFF126" s="150"/>
      <c r="GFG126" s="151"/>
      <c r="GFH126" s="152"/>
      <c r="GFI126" s="146"/>
      <c r="GFJ126" s="113"/>
      <c r="GFK126" s="147"/>
      <c r="GFL126" s="113"/>
      <c r="GFM126" s="148"/>
      <c r="GFN126" s="149"/>
      <c r="GFO126" s="150"/>
      <c r="GFP126" s="151"/>
      <c r="GFQ126" s="152"/>
      <c r="GFR126" s="146"/>
      <c r="GFS126" s="113"/>
      <c r="GFT126" s="147"/>
      <c r="GFU126" s="113"/>
      <c r="GFV126" s="148"/>
      <c r="GFW126" s="149"/>
      <c r="GFX126" s="150"/>
      <c r="GFY126" s="151"/>
      <c r="GFZ126" s="152"/>
      <c r="GGA126" s="146"/>
      <c r="GGB126" s="113"/>
      <c r="GGC126" s="147"/>
      <c r="GGD126" s="113"/>
      <c r="GGE126" s="148"/>
      <c r="GGF126" s="149"/>
      <c r="GGG126" s="150"/>
      <c r="GGH126" s="151"/>
      <c r="GGI126" s="152"/>
      <c r="GGJ126" s="146"/>
      <c r="GGK126" s="113"/>
      <c r="GGL126" s="147"/>
      <c r="GGM126" s="113"/>
      <c r="GGN126" s="148"/>
      <c r="GGO126" s="149"/>
      <c r="GGP126" s="150"/>
      <c r="GGQ126" s="151"/>
      <c r="GGR126" s="152"/>
      <c r="GGS126" s="146"/>
      <c r="GGT126" s="113"/>
      <c r="GGU126" s="147"/>
      <c r="GGV126" s="113"/>
      <c r="GGW126" s="148"/>
      <c r="GGX126" s="149"/>
      <c r="GGY126" s="150"/>
      <c r="GGZ126" s="151"/>
      <c r="GHA126" s="152"/>
      <c r="GHB126" s="146"/>
      <c r="GHC126" s="113"/>
      <c r="GHD126" s="147"/>
      <c r="GHE126" s="113"/>
      <c r="GHF126" s="148"/>
      <c r="GHG126" s="149"/>
      <c r="GHH126" s="150"/>
      <c r="GHI126" s="151"/>
      <c r="GHJ126" s="152"/>
      <c r="GHK126" s="146"/>
      <c r="GHL126" s="113"/>
      <c r="GHM126" s="147"/>
      <c r="GHN126" s="113"/>
      <c r="GHO126" s="148"/>
      <c r="GHP126" s="149"/>
      <c r="GHQ126" s="150"/>
      <c r="GHR126" s="151"/>
      <c r="GHS126" s="152"/>
      <c r="GHT126" s="146"/>
      <c r="GHU126" s="113"/>
      <c r="GHV126" s="147"/>
      <c r="GHW126" s="113"/>
      <c r="GHX126" s="148"/>
      <c r="GHY126" s="149"/>
      <c r="GHZ126" s="150"/>
      <c r="GIA126" s="151"/>
      <c r="GIB126" s="152"/>
      <c r="GIC126" s="146"/>
      <c r="GID126" s="113"/>
      <c r="GIE126" s="147"/>
      <c r="GIF126" s="113"/>
      <c r="GIG126" s="148"/>
      <c r="GIH126" s="149"/>
      <c r="GII126" s="150"/>
      <c r="GIJ126" s="151"/>
      <c r="GIK126" s="152"/>
      <c r="GIL126" s="146"/>
      <c r="GIM126" s="113"/>
      <c r="GIN126" s="147"/>
      <c r="GIO126" s="113"/>
      <c r="GIP126" s="148"/>
      <c r="GIQ126" s="149"/>
      <c r="GIR126" s="150"/>
      <c r="GIS126" s="151"/>
      <c r="GIT126" s="152"/>
      <c r="GIU126" s="146"/>
      <c r="GIV126" s="113"/>
      <c r="GIW126" s="147"/>
      <c r="GIX126" s="113"/>
      <c r="GIY126" s="148"/>
      <c r="GIZ126" s="149"/>
      <c r="GJA126" s="150"/>
      <c r="GJB126" s="151"/>
      <c r="GJC126" s="152"/>
      <c r="GJD126" s="146"/>
      <c r="GJE126" s="113"/>
      <c r="GJF126" s="147"/>
      <c r="GJG126" s="113"/>
      <c r="GJH126" s="148"/>
      <c r="GJI126" s="149"/>
      <c r="GJJ126" s="150"/>
      <c r="GJK126" s="151"/>
      <c r="GJL126" s="152"/>
      <c r="GJM126" s="146"/>
      <c r="GJN126" s="113"/>
      <c r="GJO126" s="147"/>
      <c r="GJP126" s="113"/>
      <c r="GJQ126" s="148"/>
      <c r="GJR126" s="149"/>
      <c r="GJS126" s="150"/>
      <c r="GJT126" s="151"/>
      <c r="GJU126" s="152"/>
      <c r="GJV126" s="146"/>
      <c r="GJW126" s="113"/>
      <c r="GJX126" s="147"/>
      <c r="GJY126" s="113"/>
      <c r="GJZ126" s="148"/>
      <c r="GKA126" s="149"/>
      <c r="GKB126" s="150"/>
      <c r="GKC126" s="151"/>
      <c r="GKD126" s="152"/>
      <c r="GKE126" s="146"/>
      <c r="GKF126" s="113"/>
      <c r="GKG126" s="147"/>
      <c r="GKH126" s="113"/>
      <c r="GKI126" s="148"/>
      <c r="GKJ126" s="149"/>
      <c r="GKK126" s="150"/>
      <c r="GKL126" s="151"/>
      <c r="GKM126" s="152"/>
      <c r="GKN126" s="146"/>
      <c r="GKO126" s="113"/>
      <c r="GKP126" s="147"/>
      <c r="GKQ126" s="113"/>
      <c r="GKR126" s="148"/>
      <c r="GKS126" s="149"/>
      <c r="GKT126" s="150"/>
      <c r="GKU126" s="151"/>
      <c r="GKV126" s="152"/>
      <c r="GKW126" s="146"/>
      <c r="GKX126" s="113"/>
      <c r="GKY126" s="147"/>
      <c r="GKZ126" s="113"/>
      <c r="GLA126" s="148"/>
      <c r="GLB126" s="149"/>
      <c r="GLC126" s="150"/>
      <c r="GLD126" s="151"/>
      <c r="GLE126" s="152"/>
      <c r="GLF126" s="146"/>
      <c r="GLG126" s="113"/>
      <c r="GLH126" s="147"/>
      <c r="GLI126" s="113"/>
      <c r="GLJ126" s="148"/>
      <c r="GLK126" s="149"/>
      <c r="GLL126" s="150"/>
      <c r="GLM126" s="151"/>
      <c r="GLN126" s="152"/>
      <c r="GLO126" s="146"/>
      <c r="GLP126" s="113"/>
      <c r="GLQ126" s="147"/>
      <c r="GLR126" s="113"/>
      <c r="GLS126" s="148"/>
      <c r="GLT126" s="149"/>
      <c r="GLU126" s="150"/>
      <c r="GLV126" s="151"/>
      <c r="GLW126" s="152"/>
      <c r="GLX126" s="146"/>
      <c r="GLY126" s="113"/>
      <c r="GLZ126" s="147"/>
      <c r="GMA126" s="113"/>
      <c r="GMB126" s="148"/>
      <c r="GMC126" s="149"/>
      <c r="GMD126" s="150"/>
      <c r="GME126" s="151"/>
      <c r="GMF126" s="152"/>
      <c r="GMG126" s="146"/>
      <c r="GMH126" s="113"/>
      <c r="GMI126" s="147"/>
      <c r="GMJ126" s="113"/>
      <c r="GMK126" s="148"/>
      <c r="GML126" s="149"/>
      <c r="GMM126" s="150"/>
      <c r="GMN126" s="151"/>
      <c r="GMO126" s="152"/>
      <c r="GMP126" s="146"/>
      <c r="GMQ126" s="113"/>
      <c r="GMR126" s="147"/>
      <c r="GMS126" s="113"/>
      <c r="GMT126" s="148"/>
      <c r="GMU126" s="149"/>
      <c r="GMV126" s="150"/>
      <c r="GMW126" s="151"/>
      <c r="GMX126" s="152"/>
      <c r="GMY126" s="146"/>
      <c r="GMZ126" s="113"/>
      <c r="GNA126" s="147"/>
      <c r="GNB126" s="113"/>
      <c r="GNC126" s="148"/>
      <c r="GND126" s="149"/>
      <c r="GNE126" s="150"/>
      <c r="GNF126" s="151"/>
      <c r="GNG126" s="152"/>
      <c r="GNH126" s="146"/>
      <c r="GNI126" s="113"/>
      <c r="GNJ126" s="147"/>
      <c r="GNK126" s="113"/>
      <c r="GNL126" s="148"/>
      <c r="GNM126" s="149"/>
      <c r="GNN126" s="150"/>
      <c r="GNO126" s="151"/>
      <c r="GNP126" s="152"/>
      <c r="GNQ126" s="146"/>
      <c r="GNR126" s="113"/>
      <c r="GNS126" s="147"/>
      <c r="GNT126" s="113"/>
      <c r="GNU126" s="148"/>
      <c r="GNV126" s="149"/>
      <c r="GNW126" s="150"/>
      <c r="GNX126" s="151"/>
      <c r="GNY126" s="152"/>
      <c r="GNZ126" s="146"/>
      <c r="GOA126" s="113"/>
      <c r="GOB126" s="147"/>
      <c r="GOC126" s="113"/>
      <c r="GOD126" s="148"/>
      <c r="GOE126" s="149"/>
      <c r="GOF126" s="150"/>
      <c r="GOG126" s="151"/>
      <c r="GOH126" s="152"/>
      <c r="GOI126" s="146"/>
      <c r="GOJ126" s="113"/>
      <c r="GOK126" s="147"/>
      <c r="GOL126" s="113"/>
      <c r="GOM126" s="148"/>
      <c r="GON126" s="149"/>
      <c r="GOO126" s="150"/>
      <c r="GOP126" s="151"/>
      <c r="GOQ126" s="152"/>
      <c r="GOR126" s="146"/>
      <c r="GOS126" s="113"/>
      <c r="GOT126" s="147"/>
      <c r="GOU126" s="113"/>
      <c r="GOV126" s="148"/>
      <c r="GOW126" s="149"/>
      <c r="GOX126" s="150"/>
      <c r="GOY126" s="151"/>
      <c r="GOZ126" s="152"/>
      <c r="GPA126" s="146"/>
      <c r="GPB126" s="113"/>
      <c r="GPC126" s="147"/>
      <c r="GPD126" s="113"/>
      <c r="GPE126" s="148"/>
      <c r="GPF126" s="149"/>
      <c r="GPG126" s="150"/>
      <c r="GPH126" s="151"/>
      <c r="GPI126" s="152"/>
      <c r="GPJ126" s="146"/>
      <c r="GPK126" s="113"/>
      <c r="GPL126" s="147"/>
      <c r="GPM126" s="113"/>
      <c r="GPN126" s="148"/>
      <c r="GPO126" s="149"/>
      <c r="GPP126" s="150"/>
      <c r="GPQ126" s="151"/>
      <c r="GPR126" s="152"/>
      <c r="GPS126" s="146"/>
      <c r="GPT126" s="113"/>
      <c r="GPU126" s="147"/>
      <c r="GPV126" s="113"/>
      <c r="GPW126" s="148"/>
      <c r="GPX126" s="149"/>
      <c r="GPY126" s="150"/>
      <c r="GPZ126" s="151"/>
      <c r="GQA126" s="152"/>
      <c r="GQB126" s="146"/>
      <c r="GQC126" s="113"/>
      <c r="GQD126" s="147"/>
      <c r="GQE126" s="113"/>
      <c r="GQF126" s="148"/>
      <c r="GQG126" s="149"/>
      <c r="GQH126" s="150"/>
      <c r="GQI126" s="151"/>
      <c r="GQJ126" s="152"/>
      <c r="GQK126" s="146"/>
      <c r="GQL126" s="113"/>
      <c r="GQM126" s="147"/>
      <c r="GQN126" s="113"/>
      <c r="GQO126" s="148"/>
      <c r="GQP126" s="149"/>
      <c r="GQQ126" s="150"/>
      <c r="GQR126" s="151"/>
      <c r="GQS126" s="152"/>
      <c r="GQT126" s="146"/>
      <c r="GQU126" s="113"/>
      <c r="GQV126" s="147"/>
      <c r="GQW126" s="113"/>
      <c r="GQX126" s="148"/>
      <c r="GQY126" s="149"/>
      <c r="GQZ126" s="150"/>
      <c r="GRA126" s="151"/>
      <c r="GRB126" s="152"/>
      <c r="GRC126" s="146"/>
      <c r="GRD126" s="113"/>
      <c r="GRE126" s="147"/>
      <c r="GRF126" s="113"/>
      <c r="GRG126" s="148"/>
      <c r="GRH126" s="149"/>
      <c r="GRI126" s="150"/>
      <c r="GRJ126" s="151"/>
      <c r="GRK126" s="152"/>
      <c r="GRL126" s="146"/>
      <c r="GRM126" s="113"/>
      <c r="GRN126" s="147"/>
      <c r="GRO126" s="113"/>
      <c r="GRP126" s="148"/>
      <c r="GRQ126" s="149"/>
      <c r="GRR126" s="150"/>
      <c r="GRS126" s="151"/>
      <c r="GRT126" s="152"/>
      <c r="GRU126" s="146"/>
      <c r="GRV126" s="113"/>
      <c r="GRW126" s="147"/>
      <c r="GRX126" s="113"/>
      <c r="GRY126" s="148"/>
      <c r="GRZ126" s="149"/>
      <c r="GSA126" s="150"/>
      <c r="GSB126" s="151"/>
      <c r="GSC126" s="152"/>
      <c r="GSD126" s="146"/>
      <c r="GSE126" s="113"/>
      <c r="GSF126" s="147"/>
      <c r="GSG126" s="113"/>
      <c r="GSH126" s="148"/>
      <c r="GSI126" s="149"/>
      <c r="GSJ126" s="150"/>
      <c r="GSK126" s="151"/>
      <c r="GSL126" s="152"/>
      <c r="GSM126" s="146"/>
      <c r="GSN126" s="113"/>
      <c r="GSO126" s="147"/>
      <c r="GSP126" s="113"/>
      <c r="GSQ126" s="148"/>
      <c r="GSR126" s="149"/>
      <c r="GSS126" s="150"/>
      <c r="GST126" s="151"/>
      <c r="GSU126" s="152"/>
      <c r="GSV126" s="146"/>
      <c r="GSW126" s="113"/>
      <c r="GSX126" s="147"/>
      <c r="GSY126" s="113"/>
      <c r="GSZ126" s="148"/>
      <c r="GTA126" s="149"/>
      <c r="GTB126" s="150"/>
      <c r="GTC126" s="151"/>
      <c r="GTD126" s="152"/>
      <c r="GTE126" s="146"/>
      <c r="GTF126" s="113"/>
      <c r="GTG126" s="147"/>
      <c r="GTH126" s="113"/>
      <c r="GTI126" s="148"/>
      <c r="GTJ126" s="149"/>
      <c r="GTK126" s="150"/>
      <c r="GTL126" s="151"/>
      <c r="GTM126" s="152"/>
      <c r="GTN126" s="146"/>
      <c r="GTO126" s="113"/>
      <c r="GTP126" s="147"/>
      <c r="GTQ126" s="113"/>
      <c r="GTR126" s="148"/>
      <c r="GTS126" s="149"/>
      <c r="GTT126" s="150"/>
      <c r="GTU126" s="151"/>
      <c r="GTV126" s="152"/>
      <c r="GTW126" s="146"/>
      <c r="GTX126" s="113"/>
      <c r="GTY126" s="147"/>
      <c r="GTZ126" s="113"/>
      <c r="GUA126" s="148"/>
      <c r="GUB126" s="149"/>
      <c r="GUC126" s="150"/>
      <c r="GUD126" s="151"/>
      <c r="GUE126" s="152"/>
      <c r="GUF126" s="146"/>
      <c r="GUG126" s="113"/>
      <c r="GUH126" s="147"/>
      <c r="GUI126" s="113"/>
      <c r="GUJ126" s="148"/>
      <c r="GUK126" s="149"/>
      <c r="GUL126" s="150"/>
      <c r="GUM126" s="151"/>
      <c r="GUN126" s="152"/>
      <c r="GUO126" s="146"/>
      <c r="GUP126" s="113"/>
      <c r="GUQ126" s="147"/>
      <c r="GUR126" s="113"/>
      <c r="GUS126" s="148"/>
      <c r="GUT126" s="149"/>
      <c r="GUU126" s="150"/>
      <c r="GUV126" s="151"/>
      <c r="GUW126" s="152"/>
      <c r="GUX126" s="146"/>
      <c r="GUY126" s="113"/>
      <c r="GUZ126" s="147"/>
      <c r="GVA126" s="113"/>
      <c r="GVB126" s="148"/>
      <c r="GVC126" s="149"/>
      <c r="GVD126" s="150"/>
      <c r="GVE126" s="151"/>
      <c r="GVF126" s="152"/>
      <c r="GVG126" s="146"/>
      <c r="GVH126" s="113"/>
      <c r="GVI126" s="147"/>
      <c r="GVJ126" s="113"/>
      <c r="GVK126" s="148"/>
      <c r="GVL126" s="149"/>
      <c r="GVM126" s="150"/>
      <c r="GVN126" s="151"/>
      <c r="GVO126" s="152"/>
      <c r="GVP126" s="146"/>
      <c r="GVQ126" s="113"/>
      <c r="GVR126" s="147"/>
      <c r="GVS126" s="113"/>
      <c r="GVT126" s="148"/>
      <c r="GVU126" s="149"/>
      <c r="GVV126" s="150"/>
      <c r="GVW126" s="151"/>
      <c r="GVX126" s="152"/>
      <c r="GVY126" s="146"/>
      <c r="GVZ126" s="113"/>
      <c r="GWA126" s="147"/>
      <c r="GWB126" s="113"/>
      <c r="GWC126" s="148"/>
      <c r="GWD126" s="149"/>
      <c r="GWE126" s="150"/>
      <c r="GWF126" s="151"/>
      <c r="GWG126" s="152"/>
      <c r="GWH126" s="146"/>
      <c r="GWI126" s="113"/>
      <c r="GWJ126" s="147"/>
      <c r="GWK126" s="113"/>
      <c r="GWL126" s="148"/>
      <c r="GWM126" s="149"/>
      <c r="GWN126" s="150"/>
      <c r="GWO126" s="151"/>
      <c r="GWP126" s="152"/>
      <c r="GWQ126" s="146"/>
      <c r="GWR126" s="113"/>
      <c r="GWS126" s="147"/>
      <c r="GWT126" s="113"/>
      <c r="GWU126" s="148"/>
      <c r="GWV126" s="149"/>
      <c r="GWW126" s="150"/>
      <c r="GWX126" s="151"/>
      <c r="GWY126" s="152"/>
      <c r="GWZ126" s="146"/>
      <c r="GXA126" s="113"/>
      <c r="GXB126" s="147"/>
      <c r="GXC126" s="113"/>
      <c r="GXD126" s="148"/>
      <c r="GXE126" s="149"/>
      <c r="GXF126" s="150"/>
      <c r="GXG126" s="151"/>
      <c r="GXH126" s="152"/>
      <c r="GXI126" s="146"/>
      <c r="GXJ126" s="113"/>
      <c r="GXK126" s="147"/>
      <c r="GXL126" s="113"/>
      <c r="GXM126" s="148"/>
      <c r="GXN126" s="149"/>
      <c r="GXO126" s="150"/>
      <c r="GXP126" s="151"/>
      <c r="GXQ126" s="152"/>
      <c r="GXR126" s="146"/>
      <c r="GXS126" s="113"/>
      <c r="GXT126" s="147"/>
      <c r="GXU126" s="113"/>
      <c r="GXV126" s="148"/>
      <c r="GXW126" s="149"/>
      <c r="GXX126" s="150"/>
      <c r="GXY126" s="151"/>
      <c r="GXZ126" s="152"/>
      <c r="GYA126" s="146"/>
      <c r="GYB126" s="113"/>
      <c r="GYC126" s="147"/>
      <c r="GYD126" s="113"/>
      <c r="GYE126" s="148"/>
      <c r="GYF126" s="149"/>
      <c r="GYG126" s="150"/>
      <c r="GYH126" s="151"/>
      <c r="GYI126" s="152"/>
      <c r="GYJ126" s="146"/>
      <c r="GYK126" s="113"/>
      <c r="GYL126" s="147"/>
      <c r="GYM126" s="113"/>
      <c r="GYN126" s="148"/>
      <c r="GYO126" s="149"/>
      <c r="GYP126" s="150"/>
      <c r="GYQ126" s="151"/>
      <c r="GYR126" s="152"/>
      <c r="GYS126" s="146"/>
      <c r="GYT126" s="113"/>
      <c r="GYU126" s="147"/>
      <c r="GYV126" s="113"/>
      <c r="GYW126" s="148"/>
      <c r="GYX126" s="149"/>
      <c r="GYY126" s="150"/>
      <c r="GYZ126" s="151"/>
      <c r="GZA126" s="152"/>
      <c r="GZB126" s="146"/>
      <c r="GZC126" s="113"/>
      <c r="GZD126" s="147"/>
      <c r="GZE126" s="113"/>
      <c r="GZF126" s="148"/>
      <c r="GZG126" s="149"/>
      <c r="GZH126" s="150"/>
      <c r="GZI126" s="151"/>
      <c r="GZJ126" s="152"/>
      <c r="GZK126" s="146"/>
      <c r="GZL126" s="113"/>
      <c r="GZM126" s="147"/>
      <c r="GZN126" s="113"/>
      <c r="GZO126" s="148"/>
      <c r="GZP126" s="149"/>
      <c r="GZQ126" s="150"/>
      <c r="GZR126" s="151"/>
      <c r="GZS126" s="152"/>
      <c r="GZT126" s="146"/>
      <c r="GZU126" s="113"/>
      <c r="GZV126" s="147"/>
      <c r="GZW126" s="113"/>
      <c r="GZX126" s="148"/>
      <c r="GZY126" s="149"/>
      <c r="GZZ126" s="150"/>
      <c r="HAA126" s="151"/>
      <c r="HAB126" s="152"/>
      <c r="HAC126" s="146"/>
      <c r="HAD126" s="113"/>
      <c r="HAE126" s="147"/>
      <c r="HAF126" s="113"/>
      <c r="HAG126" s="148"/>
      <c r="HAH126" s="149"/>
      <c r="HAI126" s="150"/>
      <c r="HAJ126" s="151"/>
      <c r="HAK126" s="152"/>
      <c r="HAL126" s="146"/>
      <c r="HAM126" s="113"/>
      <c r="HAN126" s="147"/>
      <c r="HAO126" s="113"/>
      <c r="HAP126" s="148"/>
      <c r="HAQ126" s="149"/>
      <c r="HAR126" s="150"/>
      <c r="HAS126" s="151"/>
      <c r="HAT126" s="152"/>
      <c r="HAU126" s="146"/>
      <c r="HAV126" s="113"/>
      <c r="HAW126" s="147"/>
      <c r="HAX126" s="113"/>
      <c r="HAY126" s="148"/>
      <c r="HAZ126" s="149"/>
      <c r="HBA126" s="150"/>
      <c r="HBB126" s="151"/>
      <c r="HBC126" s="152"/>
      <c r="HBD126" s="146"/>
      <c r="HBE126" s="113"/>
      <c r="HBF126" s="147"/>
      <c r="HBG126" s="113"/>
      <c r="HBH126" s="148"/>
      <c r="HBI126" s="149"/>
      <c r="HBJ126" s="150"/>
      <c r="HBK126" s="151"/>
      <c r="HBL126" s="152"/>
      <c r="HBM126" s="146"/>
      <c r="HBN126" s="113"/>
      <c r="HBO126" s="147"/>
      <c r="HBP126" s="113"/>
      <c r="HBQ126" s="148"/>
      <c r="HBR126" s="149"/>
      <c r="HBS126" s="150"/>
      <c r="HBT126" s="151"/>
      <c r="HBU126" s="152"/>
      <c r="HBV126" s="146"/>
      <c r="HBW126" s="113"/>
      <c r="HBX126" s="147"/>
      <c r="HBY126" s="113"/>
      <c r="HBZ126" s="148"/>
      <c r="HCA126" s="149"/>
      <c r="HCB126" s="150"/>
      <c r="HCC126" s="151"/>
      <c r="HCD126" s="152"/>
      <c r="HCE126" s="146"/>
      <c r="HCF126" s="113"/>
      <c r="HCG126" s="147"/>
      <c r="HCH126" s="113"/>
      <c r="HCI126" s="148"/>
      <c r="HCJ126" s="149"/>
      <c r="HCK126" s="150"/>
      <c r="HCL126" s="151"/>
      <c r="HCM126" s="152"/>
      <c r="HCN126" s="146"/>
      <c r="HCO126" s="113"/>
      <c r="HCP126" s="147"/>
      <c r="HCQ126" s="113"/>
      <c r="HCR126" s="148"/>
      <c r="HCS126" s="149"/>
      <c r="HCT126" s="150"/>
      <c r="HCU126" s="151"/>
      <c r="HCV126" s="152"/>
      <c r="HCW126" s="146"/>
      <c r="HCX126" s="113"/>
      <c r="HCY126" s="147"/>
      <c r="HCZ126" s="113"/>
      <c r="HDA126" s="148"/>
      <c r="HDB126" s="149"/>
      <c r="HDC126" s="150"/>
      <c r="HDD126" s="151"/>
      <c r="HDE126" s="152"/>
      <c r="HDF126" s="146"/>
      <c r="HDG126" s="113"/>
      <c r="HDH126" s="147"/>
      <c r="HDI126" s="113"/>
      <c r="HDJ126" s="148"/>
      <c r="HDK126" s="149"/>
      <c r="HDL126" s="150"/>
      <c r="HDM126" s="151"/>
      <c r="HDN126" s="152"/>
      <c r="HDO126" s="146"/>
      <c r="HDP126" s="113"/>
      <c r="HDQ126" s="147"/>
      <c r="HDR126" s="113"/>
      <c r="HDS126" s="148"/>
      <c r="HDT126" s="149"/>
      <c r="HDU126" s="150"/>
      <c r="HDV126" s="151"/>
      <c r="HDW126" s="152"/>
      <c r="HDX126" s="146"/>
      <c r="HDY126" s="113"/>
      <c r="HDZ126" s="147"/>
      <c r="HEA126" s="113"/>
      <c r="HEB126" s="148"/>
      <c r="HEC126" s="149"/>
      <c r="HED126" s="150"/>
      <c r="HEE126" s="151"/>
      <c r="HEF126" s="152"/>
      <c r="HEG126" s="146"/>
      <c r="HEH126" s="113"/>
      <c r="HEI126" s="147"/>
      <c r="HEJ126" s="113"/>
      <c r="HEK126" s="148"/>
      <c r="HEL126" s="149"/>
      <c r="HEM126" s="150"/>
      <c r="HEN126" s="151"/>
      <c r="HEO126" s="152"/>
      <c r="HEP126" s="146"/>
      <c r="HEQ126" s="113"/>
      <c r="HER126" s="147"/>
      <c r="HES126" s="113"/>
      <c r="HET126" s="148"/>
      <c r="HEU126" s="149"/>
      <c r="HEV126" s="150"/>
      <c r="HEW126" s="151"/>
      <c r="HEX126" s="152"/>
      <c r="HEY126" s="146"/>
      <c r="HEZ126" s="113"/>
      <c r="HFA126" s="147"/>
      <c r="HFB126" s="113"/>
      <c r="HFC126" s="148"/>
      <c r="HFD126" s="149"/>
      <c r="HFE126" s="150"/>
      <c r="HFF126" s="151"/>
      <c r="HFG126" s="152"/>
      <c r="HFH126" s="146"/>
      <c r="HFI126" s="113"/>
      <c r="HFJ126" s="147"/>
      <c r="HFK126" s="113"/>
      <c r="HFL126" s="148"/>
      <c r="HFM126" s="149"/>
      <c r="HFN126" s="150"/>
      <c r="HFO126" s="151"/>
      <c r="HFP126" s="152"/>
      <c r="HFQ126" s="146"/>
      <c r="HFR126" s="113"/>
      <c r="HFS126" s="147"/>
      <c r="HFT126" s="113"/>
      <c r="HFU126" s="148"/>
      <c r="HFV126" s="149"/>
      <c r="HFW126" s="150"/>
      <c r="HFX126" s="151"/>
      <c r="HFY126" s="152"/>
      <c r="HFZ126" s="146"/>
      <c r="HGA126" s="113"/>
      <c r="HGB126" s="147"/>
      <c r="HGC126" s="113"/>
      <c r="HGD126" s="148"/>
      <c r="HGE126" s="149"/>
      <c r="HGF126" s="150"/>
      <c r="HGG126" s="151"/>
      <c r="HGH126" s="152"/>
      <c r="HGI126" s="146"/>
      <c r="HGJ126" s="113"/>
      <c r="HGK126" s="147"/>
      <c r="HGL126" s="113"/>
      <c r="HGM126" s="148"/>
      <c r="HGN126" s="149"/>
      <c r="HGO126" s="150"/>
      <c r="HGP126" s="151"/>
      <c r="HGQ126" s="152"/>
      <c r="HGR126" s="146"/>
      <c r="HGS126" s="113"/>
      <c r="HGT126" s="147"/>
      <c r="HGU126" s="113"/>
      <c r="HGV126" s="148"/>
      <c r="HGW126" s="149"/>
      <c r="HGX126" s="150"/>
      <c r="HGY126" s="151"/>
      <c r="HGZ126" s="152"/>
      <c r="HHA126" s="146"/>
      <c r="HHB126" s="113"/>
      <c r="HHC126" s="147"/>
      <c r="HHD126" s="113"/>
      <c r="HHE126" s="148"/>
      <c r="HHF126" s="149"/>
      <c r="HHG126" s="150"/>
      <c r="HHH126" s="151"/>
      <c r="HHI126" s="152"/>
      <c r="HHJ126" s="146"/>
      <c r="HHK126" s="113"/>
      <c r="HHL126" s="147"/>
      <c r="HHM126" s="113"/>
      <c r="HHN126" s="148"/>
      <c r="HHO126" s="149"/>
      <c r="HHP126" s="150"/>
      <c r="HHQ126" s="151"/>
      <c r="HHR126" s="152"/>
      <c r="HHS126" s="146"/>
      <c r="HHT126" s="113"/>
      <c r="HHU126" s="147"/>
      <c r="HHV126" s="113"/>
      <c r="HHW126" s="148"/>
      <c r="HHX126" s="149"/>
      <c r="HHY126" s="150"/>
      <c r="HHZ126" s="151"/>
      <c r="HIA126" s="152"/>
      <c r="HIB126" s="146"/>
      <c r="HIC126" s="113"/>
      <c r="HID126" s="147"/>
      <c r="HIE126" s="113"/>
      <c r="HIF126" s="148"/>
      <c r="HIG126" s="149"/>
      <c r="HIH126" s="150"/>
      <c r="HII126" s="151"/>
      <c r="HIJ126" s="152"/>
      <c r="HIK126" s="146"/>
      <c r="HIL126" s="113"/>
      <c r="HIM126" s="147"/>
      <c r="HIN126" s="113"/>
      <c r="HIO126" s="148"/>
      <c r="HIP126" s="149"/>
      <c r="HIQ126" s="150"/>
      <c r="HIR126" s="151"/>
      <c r="HIS126" s="152"/>
      <c r="HIT126" s="146"/>
      <c r="HIU126" s="113"/>
      <c r="HIV126" s="147"/>
      <c r="HIW126" s="113"/>
      <c r="HIX126" s="148"/>
      <c r="HIY126" s="149"/>
      <c r="HIZ126" s="150"/>
      <c r="HJA126" s="151"/>
      <c r="HJB126" s="152"/>
      <c r="HJC126" s="146"/>
      <c r="HJD126" s="113"/>
      <c r="HJE126" s="147"/>
      <c r="HJF126" s="113"/>
      <c r="HJG126" s="148"/>
      <c r="HJH126" s="149"/>
      <c r="HJI126" s="150"/>
      <c r="HJJ126" s="151"/>
      <c r="HJK126" s="152"/>
      <c r="HJL126" s="146"/>
      <c r="HJM126" s="113"/>
      <c r="HJN126" s="147"/>
      <c r="HJO126" s="113"/>
      <c r="HJP126" s="148"/>
      <c r="HJQ126" s="149"/>
      <c r="HJR126" s="150"/>
      <c r="HJS126" s="151"/>
      <c r="HJT126" s="152"/>
      <c r="HJU126" s="146"/>
      <c r="HJV126" s="113"/>
      <c r="HJW126" s="147"/>
      <c r="HJX126" s="113"/>
      <c r="HJY126" s="148"/>
      <c r="HJZ126" s="149"/>
      <c r="HKA126" s="150"/>
      <c r="HKB126" s="151"/>
      <c r="HKC126" s="152"/>
      <c r="HKD126" s="146"/>
      <c r="HKE126" s="113"/>
      <c r="HKF126" s="147"/>
      <c r="HKG126" s="113"/>
      <c r="HKH126" s="148"/>
      <c r="HKI126" s="149"/>
      <c r="HKJ126" s="150"/>
      <c r="HKK126" s="151"/>
      <c r="HKL126" s="152"/>
      <c r="HKM126" s="146"/>
      <c r="HKN126" s="113"/>
      <c r="HKO126" s="147"/>
      <c r="HKP126" s="113"/>
      <c r="HKQ126" s="148"/>
      <c r="HKR126" s="149"/>
      <c r="HKS126" s="150"/>
      <c r="HKT126" s="151"/>
      <c r="HKU126" s="152"/>
      <c r="HKV126" s="146"/>
      <c r="HKW126" s="113"/>
      <c r="HKX126" s="147"/>
      <c r="HKY126" s="113"/>
      <c r="HKZ126" s="148"/>
      <c r="HLA126" s="149"/>
      <c r="HLB126" s="150"/>
      <c r="HLC126" s="151"/>
      <c r="HLD126" s="152"/>
      <c r="HLE126" s="146"/>
      <c r="HLF126" s="113"/>
      <c r="HLG126" s="147"/>
      <c r="HLH126" s="113"/>
      <c r="HLI126" s="148"/>
      <c r="HLJ126" s="149"/>
      <c r="HLK126" s="150"/>
      <c r="HLL126" s="151"/>
      <c r="HLM126" s="152"/>
      <c r="HLN126" s="146"/>
      <c r="HLO126" s="113"/>
      <c r="HLP126" s="147"/>
      <c r="HLQ126" s="113"/>
      <c r="HLR126" s="148"/>
      <c r="HLS126" s="149"/>
      <c r="HLT126" s="150"/>
      <c r="HLU126" s="151"/>
      <c r="HLV126" s="152"/>
      <c r="HLW126" s="146"/>
      <c r="HLX126" s="113"/>
      <c r="HLY126" s="147"/>
      <c r="HLZ126" s="113"/>
      <c r="HMA126" s="148"/>
      <c r="HMB126" s="149"/>
      <c r="HMC126" s="150"/>
      <c r="HMD126" s="151"/>
      <c r="HME126" s="152"/>
      <c r="HMF126" s="146"/>
      <c r="HMG126" s="113"/>
      <c r="HMH126" s="147"/>
      <c r="HMI126" s="113"/>
      <c r="HMJ126" s="148"/>
      <c r="HMK126" s="149"/>
      <c r="HML126" s="150"/>
      <c r="HMM126" s="151"/>
      <c r="HMN126" s="152"/>
      <c r="HMO126" s="146"/>
      <c r="HMP126" s="113"/>
      <c r="HMQ126" s="147"/>
      <c r="HMR126" s="113"/>
      <c r="HMS126" s="148"/>
      <c r="HMT126" s="149"/>
      <c r="HMU126" s="150"/>
      <c r="HMV126" s="151"/>
      <c r="HMW126" s="152"/>
      <c r="HMX126" s="146"/>
      <c r="HMY126" s="113"/>
      <c r="HMZ126" s="147"/>
      <c r="HNA126" s="113"/>
      <c r="HNB126" s="148"/>
      <c r="HNC126" s="149"/>
      <c r="HND126" s="150"/>
      <c r="HNE126" s="151"/>
      <c r="HNF126" s="152"/>
      <c r="HNG126" s="146"/>
      <c r="HNH126" s="113"/>
      <c r="HNI126" s="147"/>
      <c r="HNJ126" s="113"/>
      <c r="HNK126" s="148"/>
      <c r="HNL126" s="149"/>
      <c r="HNM126" s="150"/>
      <c r="HNN126" s="151"/>
      <c r="HNO126" s="152"/>
      <c r="HNP126" s="146"/>
      <c r="HNQ126" s="113"/>
      <c r="HNR126" s="147"/>
      <c r="HNS126" s="113"/>
      <c r="HNT126" s="148"/>
      <c r="HNU126" s="149"/>
      <c r="HNV126" s="150"/>
      <c r="HNW126" s="151"/>
      <c r="HNX126" s="152"/>
      <c r="HNY126" s="146"/>
      <c r="HNZ126" s="113"/>
      <c r="HOA126" s="147"/>
      <c r="HOB126" s="113"/>
      <c r="HOC126" s="148"/>
      <c r="HOD126" s="149"/>
      <c r="HOE126" s="150"/>
      <c r="HOF126" s="151"/>
      <c r="HOG126" s="152"/>
      <c r="HOH126" s="146"/>
      <c r="HOI126" s="113"/>
      <c r="HOJ126" s="147"/>
      <c r="HOK126" s="113"/>
      <c r="HOL126" s="148"/>
      <c r="HOM126" s="149"/>
      <c r="HON126" s="150"/>
      <c r="HOO126" s="151"/>
      <c r="HOP126" s="152"/>
      <c r="HOQ126" s="146"/>
      <c r="HOR126" s="113"/>
      <c r="HOS126" s="147"/>
      <c r="HOT126" s="113"/>
      <c r="HOU126" s="148"/>
      <c r="HOV126" s="149"/>
      <c r="HOW126" s="150"/>
      <c r="HOX126" s="151"/>
      <c r="HOY126" s="152"/>
      <c r="HOZ126" s="146"/>
      <c r="HPA126" s="113"/>
      <c r="HPB126" s="147"/>
      <c r="HPC126" s="113"/>
      <c r="HPD126" s="148"/>
      <c r="HPE126" s="149"/>
      <c r="HPF126" s="150"/>
      <c r="HPG126" s="151"/>
      <c r="HPH126" s="152"/>
      <c r="HPI126" s="146"/>
      <c r="HPJ126" s="113"/>
      <c r="HPK126" s="147"/>
      <c r="HPL126" s="113"/>
      <c r="HPM126" s="148"/>
      <c r="HPN126" s="149"/>
      <c r="HPO126" s="150"/>
      <c r="HPP126" s="151"/>
      <c r="HPQ126" s="152"/>
      <c r="HPR126" s="146"/>
      <c r="HPS126" s="113"/>
      <c r="HPT126" s="147"/>
      <c r="HPU126" s="113"/>
      <c r="HPV126" s="148"/>
      <c r="HPW126" s="149"/>
      <c r="HPX126" s="150"/>
      <c r="HPY126" s="151"/>
      <c r="HPZ126" s="152"/>
      <c r="HQA126" s="146"/>
      <c r="HQB126" s="113"/>
      <c r="HQC126" s="147"/>
      <c r="HQD126" s="113"/>
      <c r="HQE126" s="148"/>
      <c r="HQF126" s="149"/>
      <c r="HQG126" s="150"/>
      <c r="HQH126" s="151"/>
      <c r="HQI126" s="152"/>
      <c r="HQJ126" s="146"/>
      <c r="HQK126" s="113"/>
      <c r="HQL126" s="147"/>
      <c r="HQM126" s="113"/>
      <c r="HQN126" s="148"/>
      <c r="HQO126" s="149"/>
      <c r="HQP126" s="150"/>
      <c r="HQQ126" s="151"/>
      <c r="HQR126" s="152"/>
      <c r="HQS126" s="146"/>
      <c r="HQT126" s="113"/>
      <c r="HQU126" s="147"/>
      <c r="HQV126" s="113"/>
      <c r="HQW126" s="148"/>
      <c r="HQX126" s="149"/>
      <c r="HQY126" s="150"/>
      <c r="HQZ126" s="151"/>
      <c r="HRA126" s="152"/>
      <c r="HRB126" s="146"/>
      <c r="HRC126" s="113"/>
      <c r="HRD126" s="147"/>
      <c r="HRE126" s="113"/>
      <c r="HRF126" s="148"/>
      <c r="HRG126" s="149"/>
      <c r="HRH126" s="150"/>
      <c r="HRI126" s="151"/>
      <c r="HRJ126" s="152"/>
      <c r="HRK126" s="146"/>
      <c r="HRL126" s="113"/>
      <c r="HRM126" s="147"/>
      <c r="HRN126" s="113"/>
      <c r="HRO126" s="148"/>
      <c r="HRP126" s="149"/>
      <c r="HRQ126" s="150"/>
      <c r="HRR126" s="151"/>
      <c r="HRS126" s="152"/>
      <c r="HRT126" s="146"/>
      <c r="HRU126" s="113"/>
      <c r="HRV126" s="147"/>
      <c r="HRW126" s="113"/>
      <c r="HRX126" s="148"/>
      <c r="HRY126" s="149"/>
      <c r="HRZ126" s="150"/>
      <c r="HSA126" s="151"/>
      <c r="HSB126" s="152"/>
      <c r="HSC126" s="146"/>
      <c r="HSD126" s="113"/>
      <c r="HSE126" s="147"/>
      <c r="HSF126" s="113"/>
      <c r="HSG126" s="148"/>
      <c r="HSH126" s="149"/>
      <c r="HSI126" s="150"/>
      <c r="HSJ126" s="151"/>
      <c r="HSK126" s="152"/>
      <c r="HSL126" s="146"/>
      <c r="HSM126" s="113"/>
      <c r="HSN126" s="147"/>
      <c r="HSO126" s="113"/>
      <c r="HSP126" s="148"/>
      <c r="HSQ126" s="149"/>
      <c r="HSR126" s="150"/>
      <c r="HSS126" s="151"/>
      <c r="HST126" s="152"/>
      <c r="HSU126" s="146"/>
      <c r="HSV126" s="113"/>
      <c r="HSW126" s="147"/>
      <c r="HSX126" s="113"/>
      <c r="HSY126" s="148"/>
      <c r="HSZ126" s="149"/>
      <c r="HTA126" s="150"/>
      <c r="HTB126" s="151"/>
      <c r="HTC126" s="152"/>
      <c r="HTD126" s="146"/>
      <c r="HTE126" s="113"/>
      <c r="HTF126" s="147"/>
      <c r="HTG126" s="113"/>
      <c r="HTH126" s="148"/>
      <c r="HTI126" s="149"/>
      <c r="HTJ126" s="150"/>
      <c r="HTK126" s="151"/>
      <c r="HTL126" s="152"/>
      <c r="HTM126" s="146"/>
      <c r="HTN126" s="113"/>
      <c r="HTO126" s="147"/>
      <c r="HTP126" s="113"/>
      <c r="HTQ126" s="148"/>
      <c r="HTR126" s="149"/>
      <c r="HTS126" s="150"/>
      <c r="HTT126" s="151"/>
      <c r="HTU126" s="152"/>
      <c r="HTV126" s="146"/>
      <c r="HTW126" s="113"/>
      <c r="HTX126" s="147"/>
      <c r="HTY126" s="113"/>
      <c r="HTZ126" s="148"/>
      <c r="HUA126" s="149"/>
      <c r="HUB126" s="150"/>
      <c r="HUC126" s="151"/>
      <c r="HUD126" s="152"/>
      <c r="HUE126" s="146"/>
      <c r="HUF126" s="113"/>
      <c r="HUG126" s="147"/>
      <c r="HUH126" s="113"/>
      <c r="HUI126" s="148"/>
      <c r="HUJ126" s="149"/>
      <c r="HUK126" s="150"/>
      <c r="HUL126" s="151"/>
      <c r="HUM126" s="152"/>
      <c r="HUN126" s="146"/>
      <c r="HUO126" s="113"/>
      <c r="HUP126" s="147"/>
      <c r="HUQ126" s="113"/>
      <c r="HUR126" s="148"/>
      <c r="HUS126" s="149"/>
      <c r="HUT126" s="150"/>
      <c r="HUU126" s="151"/>
      <c r="HUV126" s="152"/>
      <c r="HUW126" s="146"/>
      <c r="HUX126" s="113"/>
      <c r="HUY126" s="147"/>
      <c r="HUZ126" s="113"/>
      <c r="HVA126" s="148"/>
      <c r="HVB126" s="149"/>
      <c r="HVC126" s="150"/>
      <c r="HVD126" s="151"/>
      <c r="HVE126" s="152"/>
      <c r="HVF126" s="146"/>
      <c r="HVG126" s="113"/>
      <c r="HVH126" s="147"/>
      <c r="HVI126" s="113"/>
      <c r="HVJ126" s="148"/>
      <c r="HVK126" s="149"/>
      <c r="HVL126" s="150"/>
      <c r="HVM126" s="151"/>
      <c r="HVN126" s="152"/>
      <c r="HVO126" s="146"/>
      <c r="HVP126" s="113"/>
      <c r="HVQ126" s="147"/>
      <c r="HVR126" s="113"/>
      <c r="HVS126" s="148"/>
      <c r="HVT126" s="149"/>
      <c r="HVU126" s="150"/>
      <c r="HVV126" s="151"/>
      <c r="HVW126" s="152"/>
      <c r="HVX126" s="146"/>
      <c r="HVY126" s="113"/>
      <c r="HVZ126" s="147"/>
      <c r="HWA126" s="113"/>
      <c r="HWB126" s="148"/>
      <c r="HWC126" s="149"/>
      <c r="HWD126" s="150"/>
      <c r="HWE126" s="151"/>
      <c r="HWF126" s="152"/>
      <c r="HWG126" s="146"/>
      <c r="HWH126" s="113"/>
      <c r="HWI126" s="147"/>
      <c r="HWJ126" s="113"/>
      <c r="HWK126" s="148"/>
      <c r="HWL126" s="149"/>
      <c r="HWM126" s="150"/>
      <c r="HWN126" s="151"/>
      <c r="HWO126" s="152"/>
      <c r="HWP126" s="146"/>
      <c r="HWQ126" s="113"/>
      <c r="HWR126" s="147"/>
      <c r="HWS126" s="113"/>
      <c r="HWT126" s="148"/>
      <c r="HWU126" s="149"/>
      <c r="HWV126" s="150"/>
      <c r="HWW126" s="151"/>
      <c r="HWX126" s="152"/>
      <c r="HWY126" s="146"/>
      <c r="HWZ126" s="113"/>
      <c r="HXA126" s="147"/>
      <c r="HXB126" s="113"/>
      <c r="HXC126" s="148"/>
      <c r="HXD126" s="149"/>
      <c r="HXE126" s="150"/>
      <c r="HXF126" s="151"/>
      <c r="HXG126" s="152"/>
      <c r="HXH126" s="146"/>
      <c r="HXI126" s="113"/>
      <c r="HXJ126" s="147"/>
      <c r="HXK126" s="113"/>
      <c r="HXL126" s="148"/>
      <c r="HXM126" s="149"/>
      <c r="HXN126" s="150"/>
      <c r="HXO126" s="151"/>
      <c r="HXP126" s="152"/>
      <c r="HXQ126" s="146"/>
      <c r="HXR126" s="113"/>
      <c r="HXS126" s="147"/>
      <c r="HXT126" s="113"/>
      <c r="HXU126" s="148"/>
      <c r="HXV126" s="149"/>
      <c r="HXW126" s="150"/>
      <c r="HXX126" s="151"/>
      <c r="HXY126" s="152"/>
      <c r="HXZ126" s="146"/>
      <c r="HYA126" s="113"/>
      <c r="HYB126" s="147"/>
      <c r="HYC126" s="113"/>
      <c r="HYD126" s="148"/>
      <c r="HYE126" s="149"/>
      <c r="HYF126" s="150"/>
      <c r="HYG126" s="151"/>
      <c r="HYH126" s="152"/>
      <c r="HYI126" s="146"/>
      <c r="HYJ126" s="113"/>
      <c r="HYK126" s="147"/>
      <c r="HYL126" s="113"/>
      <c r="HYM126" s="148"/>
      <c r="HYN126" s="149"/>
      <c r="HYO126" s="150"/>
      <c r="HYP126" s="151"/>
      <c r="HYQ126" s="152"/>
      <c r="HYR126" s="146"/>
      <c r="HYS126" s="113"/>
      <c r="HYT126" s="147"/>
      <c r="HYU126" s="113"/>
      <c r="HYV126" s="148"/>
      <c r="HYW126" s="149"/>
      <c r="HYX126" s="150"/>
      <c r="HYY126" s="151"/>
      <c r="HYZ126" s="152"/>
      <c r="HZA126" s="146"/>
      <c r="HZB126" s="113"/>
      <c r="HZC126" s="147"/>
      <c r="HZD126" s="113"/>
      <c r="HZE126" s="148"/>
      <c r="HZF126" s="149"/>
      <c r="HZG126" s="150"/>
      <c r="HZH126" s="151"/>
      <c r="HZI126" s="152"/>
      <c r="HZJ126" s="146"/>
      <c r="HZK126" s="113"/>
      <c r="HZL126" s="147"/>
      <c r="HZM126" s="113"/>
      <c r="HZN126" s="148"/>
      <c r="HZO126" s="149"/>
      <c r="HZP126" s="150"/>
      <c r="HZQ126" s="151"/>
      <c r="HZR126" s="152"/>
      <c r="HZS126" s="146"/>
      <c r="HZT126" s="113"/>
      <c r="HZU126" s="147"/>
      <c r="HZV126" s="113"/>
      <c r="HZW126" s="148"/>
      <c r="HZX126" s="149"/>
      <c r="HZY126" s="150"/>
      <c r="HZZ126" s="151"/>
      <c r="IAA126" s="152"/>
      <c r="IAB126" s="146"/>
      <c r="IAC126" s="113"/>
      <c r="IAD126" s="147"/>
      <c r="IAE126" s="113"/>
      <c r="IAF126" s="148"/>
      <c r="IAG126" s="149"/>
      <c r="IAH126" s="150"/>
      <c r="IAI126" s="151"/>
      <c r="IAJ126" s="152"/>
      <c r="IAK126" s="146"/>
      <c r="IAL126" s="113"/>
      <c r="IAM126" s="147"/>
      <c r="IAN126" s="113"/>
      <c r="IAO126" s="148"/>
      <c r="IAP126" s="149"/>
      <c r="IAQ126" s="150"/>
      <c r="IAR126" s="151"/>
      <c r="IAS126" s="152"/>
      <c r="IAT126" s="146"/>
      <c r="IAU126" s="113"/>
      <c r="IAV126" s="147"/>
      <c r="IAW126" s="113"/>
      <c r="IAX126" s="148"/>
      <c r="IAY126" s="149"/>
      <c r="IAZ126" s="150"/>
      <c r="IBA126" s="151"/>
      <c r="IBB126" s="152"/>
      <c r="IBC126" s="146"/>
      <c r="IBD126" s="113"/>
      <c r="IBE126" s="147"/>
      <c r="IBF126" s="113"/>
      <c r="IBG126" s="148"/>
      <c r="IBH126" s="149"/>
      <c r="IBI126" s="150"/>
      <c r="IBJ126" s="151"/>
      <c r="IBK126" s="152"/>
      <c r="IBL126" s="146"/>
      <c r="IBM126" s="113"/>
      <c r="IBN126" s="147"/>
      <c r="IBO126" s="113"/>
      <c r="IBP126" s="148"/>
      <c r="IBQ126" s="149"/>
      <c r="IBR126" s="150"/>
      <c r="IBS126" s="151"/>
      <c r="IBT126" s="152"/>
      <c r="IBU126" s="146"/>
      <c r="IBV126" s="113"/>
      <c r="IBW126" s="147"/>
      <c r="IBX126" s="113"/>
      <c r="IBY126" s="148"/>
      <c r="IBZ126" s="149"/>
      <c r="ICA126" s="150"/>
      <c r="ICB126" s="151"/>
      <c r="ICC126" s="152"/>
      <c r="ICD126" s="146"/>
      <c r="ICE126" s="113"/>
      <c r="ICF126" s="147"/>
      <c r="ICG126" s="113"/>
      <c r="ICH126" s="148"/>
      <c r="ICI126" s="149"/>
      <c r="ICJ126" s="150"/>
      <c r="ICK126" s="151"/>
      <c r="ICL126" s="152"/>
      <c r="ICM126" s="146"/>
      <c r="ICN126" s="113"/>
      <c r="ICO126" s="147"/>
      <c r="ICP126" s="113"/>
      <c r="ICQ126" s="148"/>
      <c r="ICR126" s="149"/>
      <c r="ICS126" s="150"/>
      <c r="ICT126" s="151"/>
      <c r="ICU126" s="152"/>
      <c r="ICV126" s="146"/>
      <c r="ICW126" s="113"/>
      <c r="ICX126" s="147"/>
      <c r="ICY126" s="113"/>
      <c r="ICZ126" s="148"/>
      <c r="IDA126" s="149"/>
      <c r="IDB126" s="150"/>
      <c r="IDC126" s="151"/>
      <c r="IDD126" s="152"/>
      <c r="IDE126" s="146"/>
      <c r="IDF126" s="113"/>
      <c r="IDG126" s="147"/>
      <c r="IDH126" s="113"/>
      <c r="IDI126" s="148"/>
      <c r="IDJ126" s="149"/>
      <c r="IDK126" s="150"/>
      <c r="IDL126" s="151"/>
      <c r="IDM126" s="152"/>
      <c r="IDN126" s="146"/>
      <c r="IDO126" s="113"/>
      <c r="IDP126" s="147"/>
      <c r="IDQ126" s="113"/>
      <c r="IDR126" s="148"/>
      <c r="IDS126" s="149"/>
      <c r="IDT126" s="150"/>
      <c r="IDU126" s="151"/>
      <c r="IDV126" s="152"/>
      <c r="IDW126" s="146"/>
      <c r="IDX126" s="113"/>
      <c r="IDY126" s="147"/>
      <c r="IDZ126" s="113"/>
      <c r="IEA126" s="148"/>
      <c r="IEB126" s="149"/>
      <c r="IEC126" s="150"/>
      <c r="IED126" s="151"/>
      <c r="IEE126" s="152"/>
      <c r="IEF126" s="146"/>
      <c r="IEG126" s="113"/>
      <c r="IEH126" s="147"/>
      <c r="IEI126" s="113"/>
      <c r="IEJ126" s="148"/>
      <c r="IEK126" s="149"/>
      <c r="IEL126" s="150"/>
      <c r="IEM126" s="151"/>
      <c r="IEN126" s="152"/>
      <c r="IEO126" s="146"/>
      <c r="IEP126" s="113"/>
      <c r="IEQ126" s="147"/>
      <c r="IER126" s="113"/>
      <c r="IES126" s="148"/>
      <c r="IET126" s="149"/>
      <c r="IEU126" s="150"/>
      <c r="IEV126" s="151"/>
      <c r="IEW126" s="152"/>
      <c r="IEX126" s="146"/>
      <c r="IEY126" s="113"/>
      <c r="IEZ126" s="147"/>
      <c r="IFA126" s="113"/>
      <c r="IFB126" s="148"/>
      <c r="IFC126" s="149"/>
      <c r="IFD126" s="150"/>
      <c r="IFE126" s="151"/>
      <c r="IFF126" s="152"/>
      <c r="IFG126" s="146"/>
      <c r="IFH126" s="113"/>
      <c r="IFI126" s="147"/>
      <c r="IFJ126" s="113"/>
      <c r="IFK126" s="148"/>
      <c r="IFL126" s="149"/>
      <c r="IFM126" s="150"/>
      <c r="IFN126" s="151"/>
      <c r="IFO126" s="152"/>
      <c r="IFP126" s="146"/>
      <c r="IFQ126" s="113"/>
      <c r="IFR126" s="147"/>
      <c r="IFS126" s="113"/>
      <c r="IFT126" s="148"/>
      <c r="IFU126" s="149"/>
      <c r="IFV126" s="150"/>
      <c r="IFW126" s="151"/>
      <c r="IFX126" s="152"/>
      <c r="IFY126" s="146"/>
      <c r="IFZ126" s="113"/>
      <c r="IGA126" s="147"/>
      <c r="IGB126" s="113"/>
      <c r="IGC126" s="148"/>
      <c r="IGD126" s="149"/>
      <c r="IGE126" s="150"/>
      <c r="IGF126" s="151"/>
      <c r="IGG126" s="152"/>
      <c r="IGH126" s="146"/>
      <c r="IGI126" s="113"/>
      <c r="IGJ126" s="147"/>
      <c r="IGK126" s="113"/>
      <c r="IGL126" s="148"/>
      <c r="IGM126" s="149"/>
      <c r="IGN126" s="150"/>
      <c r="IGO126" s="151"/>
      <c r="IGP126" s="152"/>
      <c r="IGQ126" s="146"/>
      <c r="IGR126" s="113"/>
      <c r="IGS126" s="147"/>
      <c r="IGT126" s="113"/>
      <c r="IGU126" s="148"/>
      <c r="IGV126" s="149"/>
      <c r="IGW126" s="150"/>
      <c r="IGX126" s="151"/>
      <c r="IGY126" s="152"/>
      <c r="IGZ126" s="146"/>
      <c r="IHA126" s="113"/>
      <c r="IHB126" s="147"/>
      <c r="IHC126" s="113"/>
      <c r="IHD126" s="148"/>
      <c r="IHE126" s="149"/>
      <c r="IHF126" s="150"/>
      <c r="IHG126" s="151"/>
      <c r="IHH126" s="152"/>
      <c r="IHI126" s="146"/>
      <c r="IHJ126" s="113"/>
      <c r="IHK126" s="147"/>
      <c r="IHL126" s="113"/>
      <c r="IHM126" s="148"/>
      <c r="IHN126" s="149"/>
      <c r="IHO126" s="150"/>
      <c r="IHP126" s="151"/>
      <c r="IHQ126" s="152"/>
      <c r="IHR126" s="146"/>
      <c r="IHS126" s="113"/>
      <c r="IHT126" s="147"/>
      <c r="IHU126" s="113"/>
      <c r="IHV126" s="148"/>
      <c r="IHW126" s="149"/>
      <c r="IHX126" s="150"/>
      <c r="IHY126" s="151"/>
      <c r="IHZ126" s="152"/>
      <c r="IIA126" s="146"/>
      <c r="IIB126" s="113"/>
      <c r="IIC126" s="147"/>
      <c r="IID126" s="113"/>
      <c r="IIE126" s="148"/>
      <c r="IIF126" s="149"/>
      <c r="IIG126" s="150"/>
      <c r="IIH126" s="151"/>
      <c r="III126" s="152"/>
      <c r="IIJ126" s="146"/>
      <c r="IIK126" s="113"/>
      <c r="IIL126" s="147"/>
      <c r="IIM126" s="113"/>
      <c r="IIN126" s="148"/>
      <c r="IIO126" s="149"/>
      <c r="IIP126" s="150"/>
      <c r="IIQ126" s="151"/>
      <c r="IIR126" s="152"/>
      <c r="IIS126" s="146"/>
      <c r="IIT126" s="113"/>
      <c r="IIU126" s="147"/>
      <c r="IIV126" s="113"/>
      <c r="IIW126" s="148"/>
      <c r="IIX126" s="149"/>
      <c r="IIY126" s="150"/>
      <c r="IIZ126" s="151"/>
      <c r="IJA126" s="152"/>
      <c r="IJB126" s="146"/>
      <c r="IJC126" s="113"/>
      <c r="IJD126" s="147"/>
      <c r="IJE126" s="113"/>
      <c r="IJF126" s="148"/>
      <c r="IJG126" s="149"/>
      <c r="IJH126" s="150"/>
      <c r="IJI126" s="151"/>
      <c r="IJJ126" s="152"/>
      <c r="IJK126" s="146"/>
      <c r="IJL126" s="113"/>
      <c r="IJM126" s="147"/>
      <c r="IJN126" s="113"/>
      <c r="IJO126" s="148"/>
      <c r="IJP126" s="149"/>
      <c r="IJQ126" s="150"/>
      <c r="IJR126" s="151"/>
      <c r="IJS126" s="152"/>
      <c r="IJT126" s="146"/>
      <c r="IJU126" s="113"/>
      <c r="IJV126" s="147"/>
      <c r="IJW126" s="113"/>
      <c r="IJX126" s="148"/>
      <c r="IJY126" s="149"/>
      <c r="IJZ126" s="150"/>
      <c r="IKA126" s="151"/>
      <c r="IKB126" s="152"/>
      <c r="IKC126" s="146"/>
      <c r="IKD126" s="113"/>
      <c r="IKE126" s="147"/>
      <c r="IKF126" s="113"/>
      <c r="IKG126" s="148"/>
      <c r="IKH126" s="149"/>
      <c r="IKI126" s="150"/>
      <c r="IKJ126" s="151"/>
      <c r="IKK126" s="152"/>
      <c r="IKL126" s="146"/>
      <c r="IKM126" s="113"/>
      <c r="IKN126" s="147"/>
      <c r="IKO126" s="113"/>
      <c r="IKP126" s="148"/>
      <c r="IKQ126" s="149"/>
      <c r="IKR126" s="150"/>
      <c r="IKS126" s="151"/>
      <c r="IKT126" s="152"/>
      <c r="IKU126" s="146"/>
      <c r="IKV126" s="113"/>
      <c r="IKW126" s="147"/>
      <c r="IKX126" s="113"/>
      <c r="IKY126" s="148"/>
      <c r="IKZ126" s="149"/>
      <c r="ILA126" s="150"/>
      <c r="ILB126" s="151"/>
      <c r="ILC126" s="152"/>
      <c r="ILD126" s="146"/>
      <c r="ILE126" s="113"/>
      <c r="ILF126" s="147"/>
      <c r="ILG126" s="113"/>
      <c r="ILH126" s="148"/>
      <c r="ILI126" s="149"/>
      <c r="ILJ126" s="150"/>
      <c r="ILK126" s="151"/>
      <c r="ILL126" s="152"/>
      <c r="ILM126" s="146"/>
      <c r="ILN126" s="113"/>
      <c r="ILO126" s="147"/>
      <c r="ILP126" s="113"/>
      <c r="ILQ126" s="148"/>
      <c r="ILR126" s="149"/>
      <c r="ILS126" s="150"/>
      <c r="ILT126" s="151"/>
      <c r="ILU126" s="152"/>
      <c r="ILV126" s="146"/>
      <c r="ILW126" s="113"/>
      <c r="ILX126" s="147"/>
      <c r="ILY126" s="113"/>
      <c r="ILZ126" s="148"/>
      <c r="IMA126" s="149"/>
      <c r="IMB126" s="150"/>
      <c r="IMC126" s="151"/>
      <c r="IMD126" s="152"/>
      <c r="IME126" s="146"/>
      <c r="IMF126" s="113"/>
      <c r="IMG126" s="147"/>
      <c r="IMH126" s="113"/>
      <c r="IMI126" s="148"/>
      <c r="IMJ126" s="149"/>
      <c r="IMK126" s="150"/>
      <c r="IML126" s="151"/>
      <c r="IMM126" s="152"/>
      <c r="IMN126" s="146"/>
      <c r="IMO126" s="113"/>
      <c r="IMP126" s="147"/>
      <c r="IMQ126" s="113"/>
      <c r="IMR126" s="148"/>
      <c r="IMS126" s="149"/>
      <c r="IMT126" s="150"/>
      <c r="IMU126" s="151"/>
      <c r="IMV126" s="152"/>
      <c r="IMW126" s="146"/>
      <c r="IMX126" s="113"/>
      <c r="IMY126" s="147"/>
      <c r="IMZ126" s="113"/>
      <c r="INA126" s="148"/>
      <c r="INB126" s="149"/>
      <c r="INC126" s="150"/>
      <c r="IND126" s="151"/>
      <c r="INE126" s="152"/>
      <c r="INF126" s="146"/>
      <c r="ING126" s="113"/>
      <c r="INH126" s="147"/>
      <c r="INI126" s="113"/>
      <c r="INJ126" s="148"/>
      <c r="INK126" s="149"/>
      <c r="INL126" s="150"/>
      <c r="INM126" s="151"/>
      <c r="INN126" s="152"/>
      <c r="INO126" s="146"/>
      <c r="INP126" s="113"/>
      <c r="INQ126" s="147"/>
      <c r="INR126" s="113"/>
      <c r="INS126" s="148"/>
      <c r="INT126" s="149"/>
      <c r="INU126" s="150"/>
      <c r="INV126" s="151"/>
      <c r="INW126" s="152"/>
      <c r="INX126" s="146"/>
      <c r="INY126" s="113"/>
      <c r="INZ126" s="147"/>
      <c r="IOA126" s="113"/>
      <c r="IOB126" s="148"/>
      <c r="IOC126" s="149"/>
      <c r="IOD126" s="150"/>
      <c r="IOE126" s="151"/>
      <c r="IOF126" s="152"/>
      <c r="IOG126" s="146"/>
      <c r="IOH126" s="113"/>
      <c r="IOI126" s="147"/>
      <c r="IOJ126" s="113"/>
      <c r="IOK126" s="148"/>
      <c r="IOL126" s="149"/>
      <c r="IOM126" s="150"/>
      <c r="ION126" s="151"/>
      <c r="IOO126" s="152"/>
      <c r="IOP126" s="146"/>
      <c r="IOQ126" s="113"/>
      <c r="IOR126" s="147"/>
      <c r="IOS126" s="113"/>
      <c r="IOT126" s="148"/>
      <c r="IOU126" s="149"/>
      <c r="IOV126" s="150"/>
      <c r="IOW126" s="151"/>
      <c r="IOX126" s="152"/>
      <c r="IOY126" s="146"/>
      <c r="IOZ126" s="113"/>
      <c r="IPA126" s="147"/>
      <c r="IPB126" s="113"/>
      <c r="IPC126" s="148"/>
      <c r="IPD126" s="149"/>
      <c r="IPE126" s="150"/>
      <c r="IPF126" s="151"/>
      <c r="IPG126" s="152"/>
      <c r="IPH126" s="146"/>
      <c r="IPI126" s="113"/>
      <c r="IPJ126" s="147"/>
      <c r="IPK126" s="113"/>
      <c r="IPL126" s="148"/>
      <c r="IPM126" s="149"/>
      <c r="IPN126" s="150"/>
      <c r="IPO126" s="151"/>
      <c r="IPP126" s="152"/>
      <c r="IPQ126" s="146"/>
      <c r="IPR126" s="113"/>
      <c r="IPS126" s="147"/>
      <c r="IPT126" s="113"/>
      <c r="IPU126" s="148"/>
      <c r="IPV126" s="149"/>
      <c r="IPW126" s="150"/>
      <c r="IPX126" s="151"/>
      <c r="IPY126" s="152"/>
      <c r="IPZ126" s="146"/>
      <c r="IQA126" s="113"/>
      <c r="IQB126" s="147"/>
      <c r="IQC126" s="113"/>
      <c r="IQD126" s="148"/>
      <c r="IQE126" s="149"/>
      <c r="IQF126" s="150"/>
      <c r="IQG126" s="151"/>
      <c r="IQH126" s="152"/>
      <c r="IQI126" s="146"/>
      <c r="IQJ126" s="113"/>
      <c r="IQK126" s="147"/>
      <c r="IQL126" s="113"/>
      <c r="IQM126" s="148"/>
      <c r="IQN126" s="149"/>
      <c r="IQO126" s="150"/>
      <c r="IQP126" s="151"/>
      <c r="IQQ126" s="152"/>
      <c r="IQR126" s="146"/>
      <c r="IQS126" s="113"/>
      <c r="IQT126" s="147"/>
      <c r="IQU126" s="113"/>
      <c r="IQV126" s="148"/>
      <c r="IQW126" s="149"/>
      <c r="IQX126" s="150"/>
      <c r="IQY126" s="151"/>
      <c r="IQZ126" s="152"/>
      <c r="IRA126" s="146"/>
      <c r="IRB126" s="113"/>
      <c r="IRC126" s="147"/>
      <c r="IRD126" s="113"/>
      <c r="IRE126" s="148"/>
      <c r="IRF126" s="149"/>
      <c r="IRG126" s="150"/>
      <c r="IRH126" s="151"/>
      <c r="IRI126" s="152"/>
      <c r="IRJ126" s="146"/>
      <c r="IRK126" s="113"/>
      <c r="IRL126" s="147"/>
      <c r="IRM126" s="113"/>
      <c r="IRN126" s="148"/>
      <c r="IRO126" s="149"/>
      <c r="IRP126" s="150"/>
      <c r="IRQ126" s="151"/>
      <c r="IRR126" s="152"/>
      <c r="IRS126" s="146"/>
      <c r="IRT126" s="113"/>
      <c r="IRU126" s="147"/>
      <c r="IRV126" s="113"/>
      <c r="IRW126" s="148"/>
      <c r="IRX126" s="149"/>
      <c r="IRY126" s="150"/>
      <c r="IRZ126" s="151"/>
      <c r="ISA126" s="152"/>
      <c r="ISB126" s="146"/>
      <c r="ISC126" s="113"/>
      <c r="ISD126" s="147"/>
      <c r="ISE126" s="113"/>
      <c r="ISF126" s="148"/>
      <c r="ISG126" s="149"/>
      <c r="ISH126" s="150"/>
      <c r="ISI126" s="151"/>
      <c r="ISJ126" s="152"/>
      <c r="ISK126" s="146"/>
      <c r="ISL126" s="113"/>
      <c r="ISM126" s="147"/>
      <c r="ISN126" s="113"/>
      <c r="ISO126" s="148"/>
      <c r="ISP126" s="149"/>
      <c r="ISQ126" s="150"/>
      <c r="ISR126" s="151"/>
      <c r="ISS126" s="152"/>
      <c r="IST126" s="146"/>
      <c r="ISU126" s="113"/>
      <c r="ISV126" s="147"/>
      <c r="ISW126" s="113"/>
      <c r="ISX126" s="148"/>
      <c r="ISY126" s="149"/>
      <c r="ISZ126" s="150"/>
      <c r="ITA126" s="151"/>
      <c r="ITB126" s="152"/>
      <c r="ITC126" s="146"/>
      <c r="ITD126" s="113"/>
      <c r="ITE126" s="147"/>
      <c r="ITF126" s="113"/>
      <c r="ITG126" s="148"/>
      <c r="ITH126" s="149"/>
      <c r="ITI126" s="150"/>
      <c r="ITJ126" s="151"/>
      <c r="ITK126" s="152"/>
      <c r="ITL126" s="146"/>
      <c r="ITM126" s="113"/>
      <c r="ITN126" s="147"/>
      <c r="ITO126" s="113"/>
      <c r="ITP126" s="148"/>
      <c r="ITQ126" s="149"/>
      <c r="ITR126" s="150"/>
      <c r="ITS126" s="151"/>
      <c r="ITT126" s="152"/>
      <c r="ITU126" s="146"/>
      <c r="ITV126" s="113"/>
      <c r="ITW126" s="147"/>
      <c r="ITX126" s="113"/>
      <c r="ITY126" s="148"/>
      <c r="ITZ126" s="149"/>
      <c r="IUA126" s="150"/>
      <c r="IUB126" s="151"/>
      <c r="IUC126" s="152"/>
      <c r="IUD126" s="146"/>
      <c r="IUE126" s="113"/>
      <c r="IUF126" s="147"/>
      <c r="IUG126" s="113"/>
      <c r="IUH126" s="148"/>
      <c r="IUI126" s="149"/>
      <c r="IUJ126" s="150"/>
      <c r="IUK126" s="151"/>
      <c r="IUL126" s="152"/>
      <c r="IUM126" s="146"/>
      <c r="IUN126" s="113"/>
      <c r="IUO126" s="147"/>
      <c r="IUP126" s="113"/>
      <c r="IUQ126" s="148"/>
      <c r="IUR126" s="149"/>
      <c r="IUS126" s="150"/>
      <c r="IUT126" s="151"/>
      <c r="IUU126" s="152"/>
      <c r="IUV126" s="146"/>
      <c r="IUW126" s="113"/>
      <c r="IUX126" s="147"/>
      <c r="IUY126" s="113"/>
      <c r="IUZ126" s="148"/>
      <c r="IVA126" s="149"/>
      <c r="IVB126" s="150"/>
      <c r="IVC126" s="151"/>
      <c r="IVD126" s="152"/>
      <c r="IVE126" s="146"/>
      <c r="IVF126" s="113"/>
      <c r="IVG126" s="147"/>
      <c r="IVH126" s="113"/>
      <c r="IVI126" s="148"/>
      <c r="IVJ126" s="149"/>
      <c r="IVK126" s="150"/>
      <c r="IVL126" s="151"/>
      <c r="IVM126" s="152"/>
      <c r="IVN126" s="146"/>
      <c r="IVO126" s="113"/>
      <c r="IVP126" s="147"/>
      <c r="IVQ126" s="113"/>
      <c r="IVR126" s="148"/>
      <c r="IVS126" s="149"/>
      <c r="IVT126" s="150"/>
      <c r="IVU126" s="151"/>
      <c r="IVV126" s="152"/>
      <c r="IVW126" s="146"/>
      <c r="IVX126" s="113"/>
      <c r="IVY126" s="147"/>
      <c r="IVZ126" s="113"/>
      <c r="IWA126" s="148"/>
      <c r="IWB126" s="149"/>
      <c r="IWC126" s="150"/>
      <c r="IWD126" s="151"/>
      <c r="IWE126" s="152"/>
      <c r="IWF126" s="146"/>
      <c r="IWG126" s="113"/>
      <c r="IWH126" s="147"/>
      <c r="IWI126" s="113"/>
      <c r="IWJ126" s="148"/>
      <c r="IWK126" s="149"/>
      <c r="IWL126" s="150"/>
      <c r="IWM126" s="151"/>
      <c r="IWN126" s="152"/>
      <c r="IWO126" s="146"/>
      <c r="IWP126" s="113"/>
      <c r="IWQ126" s="147"/>
      <c r="IWR126" s="113"/>
      <c r="IWS126" s="148"/>
      <c r="IWT126" s="149"/>
      <c r="IWU126" s="150"/>
      <c r="IWV126" s="151"/>
      <c r="IWW126" s="152"/>
      <c r="IWX126" s="146"/>
      <c r="IWY126" s="113"/>
      <c r="IWZ126" s="147"/>
      <c r="IXA126" s="113"/>
      <c r="IXB126" s="148"/>
      <c r="IXC126" s="149"/>
      <c r="IXD126" s="150"/>
      <c r="IXE126" s="151"/>
      <c r="IXF126" s="152"/>
      <c r="IXG126" s="146"/>
      <c r="IXH126" s="113"/>
      <c r="IXI126" s="147"/>
      <c r="IXJ126" s="113"/>
      <c r="IXK126" s="148"/>
      <c r="IXL126" s="149"/>
      <c r="IXM126" s="150"/>
      <c r="IXN126" s="151"/>
      <c r="IXO126" s="152"/>
      <c r="IXP126" s="146"/>
      <c r="IXQ126" s="113"/>
      <c r="IXR126" s="147"/>
      <c r="IXS126" s="113"/>
      <c r="IXT126" s="148"/>
      <c r="IXU126" s="149"/>
      <c r="IXV126" s="150"/>
      <c r="IXW126" s="151"/>
      <c r="IXX126" s="152"/>
      <c r="IXY126" s="146"/>
      <c r="IXZ126" s="113"/>
      <c r="IYA126" s="147"/>
      <c r="IYB126" s="113"/>
      <c r="IYC126" s="148"/>
      <c r="IYD126" s="149"/>
      <c r="IYE126" s="150"/>
      <c r="IYF126" s="151"/>
      <c r="IYG126" s="152"/>
      <c r="IYH126" s="146"/>
      <c r="IYI126" s="113"/>
      <c r="IYJ126" s="147"/>
      <c r="IYK126" s="113"/>
      <c r="IYL126" s="148"/>
      <c r="IYM126" s="149"/>
      <c r="IYN126" s="150"/>
      <c r="IYO126" s="151"/>
      <c r="IYP126" s="152"/>
      <c r="IYQ126" s="146"/>
      <c r="IYR126" s="113"/>
      <c r="IYS126" s="147"/>
      <c r="IYT126" s="113"/>
      <c r="IYU126" s="148"/>
      <c r="IYV126" s="149"/>
      <c r="IYW126" s="150"/>
      <c r="IYX126" s="151"/>
      <c r="IYY126" s="152"/>
      <c r="IYZ126" s="146"/>
      <c r="IZA126" s="113"/>
      <c r="IZB126" s="147"/>
      <c r="IZC126" s="113"/>
      <c r="IZD126" s="148"/>
      <c r="IZE126" s="149"/>
      <c r="IZF126" s="150"/>
      <c r="IZG126" s="151"/>
      <c r="IZH126" s="152"/>
      <c r="IZI126" s="146"/>
      <c r="IZJ126" s="113"/>
      <c r="IZK126" s="147"/>
      <c r="IZL126" s="113"/>
      <c r="IZM126" s="148"/>
      <c r="IZN126" s="149"/>
      <c r="IZO126" s="150"/>
      <c r="IZP126" s="151"/>
      <c r="IZQ126" s="152"/>
      <c r="IZR126" s="146"/>
      <c r="IZS126" s="113"/>
      <c r="IZT126" s="147"/>
      <c r="IZU126" s="113"/>
      <c r="IZV126" s="148"/>
      <c r="IZW126" s="149"/>
      <c r="IZX126" s="150"/>
      <c r="IZY126" s="151"/>
      <c r="IZZ126" s="152"/>
      <c r="JAA126" s="146"/>
      <c r="JAB126" s="113"/>
      <c r="JAC126" s="147"/>
      <c r="JAD126" s="113"/>
      <c r="JAE126" s="148"/>
      <c r="JAF126" s="149"/>
      <c r="JAG126" s="150"/>
      <c r="JAH126" s="151"/>
      <c r="JAI126" s="152"/>
      <c r="JAJ126" s="146"/>
      <c r="JAK126" s="113"/>
      <c r="JAL126" s="147"/>
      <c r="JAM126" s="113"/>
      <c r="JAN126" s="148"/>
      <c r="JAO126" s="149"/>
      <c r="JAP126" s="150"/>
      <c r="JAQ126" s="151"/>
      <c r="JAR126" s="152"/>
      <c r="JAS126" s="146"/>
      <c r="JAT126" s="113"/>
      <c r="JAU126" s="147"/>
      <c r="JAV126" s="113"/>
      <c r="JAW126" s="148"/>
      <c r="JAX126" s="149"/>
      <c r="JAY126" s="150"/>
      <c r="JAZ126" s="151"/>
      <c r="JBA126" s="152"/>
      <c r="JBB126" s="146"/>
      <c r="JBC126" s="113"/>
      <c r="JBD126" s="147"/>
      <c r="JBE126" s="113"/>
      <c r="JBF126" s="148"/>
      <c r="JBG126" s="149"/>
      <c r="JBH126" s="150"/>
      <c r="JBI126" s="151"/>
      <c r="JBJ126" s="152"/>
      <c r="JBK126" s="146"/>
      <c r="JBL126" s="113"/>
      <c r="JBM126" s="147"/>
      <c r="JBN126" s="113"/>
      <c r="JBO126" s="148"/>
      <c r="JBP126" s="149"/>
      <c r="JBQ126" s="150"/>
      <c r="JBR126" s="151"/>
      <c r="JBS126" s="152"/>
      <c r="JBT126" s="146"/>
      <c r="JBU126" s="113"/>
      <c r="JBV126" s="147"/>
      <c r="JBW126" s="113"/>
      <c r="JBX126" s="148"/>
      <c r="JBY126" s="149"/>
      <c r="JBZ126" s="150"/>
      <c r="JCA126" s="151"/>
      <c r="JCB126" s="152"/>
      <c r="JCC126" s="146"/>
      <c r="JCD126" s="113"/>
      <c r="JCE126" s="147"/>
      <c r="JCF126" s="113"/>
      <c r="JCG126" s="148"/>
      <c r="JCH126" s="149"/>
      <c r="JCI126" s="150"/>
      <c r="JCJ126" s="151"/>
      <c r="JCK126" s="152"/>
      <c r="JCL126" s="146"/>
      <c r="JCM126" s="113"/>
      <c r="JCN126" s="147"/>
      <c r="JCO126" s="113"/>
      <c r="JCP126" s="148"/>
      <c r="JCQ126" s="149"/>
      <c r="JCR126" s="150"/>
      <c r="JCS126" s="151"/>
      <c r="JCT126" s="152"/>
      <c r="JCU126" s="146"/>
      <c r="JCV126" s="113"/>
      <c r="JCW126" s="147"/>
      <c r="JCX126" s="113"/>
      <c r="JCY126" s="148"/>
      <c r="JCZ126" s="149"/>
      <c r="JDA126" s="150"/>
      <c r="JDB126" s="151"/>
      <c r="JDC126" s="152"/>
      <c r="JDD126" s="146"/>
      <c r="JDE126" s="113"/>
      <c r="JDF126" s="147"/>
      <c r="JDG126" s="113"/>
      <c r="JDH126" s="148"/>
      <c r="JDI126" s="149"/>
      <c r="JDJ126" s="150"/>
      <c r="JDK126" s="151"/>
      <c r="JDL126" s="152"/>
      <c r="JDM126" s="146"/>
      <c r="JDN126" s="113"/>
      <c r="JDO126" s="147"/>
      <c r="JDP126" s="113"/>
      <c r="JDQ126" s="148"/>
      <c r="JDR126" s="149"/>
      <c r="JDS126" s="150"/>
      <c r="JDT126" s="151"/>
      <c r="JDU126" s="152"/>
      <c r="JDV126" s="146"/>
      <c r="JDW126" s="113"/>
      <c r="JDX126" s="147"/>
      <c r="JDY126" s="113"/>
      <c r="JDZ126" s="148"/>
      <c r="JEA126" s="149"/>
      <c r="JEB126" s="150"/>
      <c r="JEC126" s="151"/>
      <c r="JED126" s="152"/>
      <c r="JEE126" s="146"/>
      <c r="JEF126" s="113"/>
      <c r="JEG126" s="147"/>
      <c r="JEH126" s="113"/>
      <c r="JEI126" s="148"/>
      <c r="JEJ126" s="149"/>
      <c r="JEK126" s="150"/>
      <c r="JEL126" s="151"/>
      <c r="JEM126" s="152"/>
      <c r="JEN126" s="146"/>
      <c r="JEO126" s="113"/>
      <c r="JEP126" s="147"/>
      <c r="JEQ126" s="113"/>
      <c r="JER126" s="148"/>
      <c r="JES126" s="149"/>
      <c r="JET126" s="150"/>
      <c r="JEU126" s="151"/>
      <c r="JEV126" s="152"/>
      <c r="JEW126" s="146"/>
      <c r="JEX126" s="113"/>
      <c r="JEY126" s="147"/>
      <c r="JEZ126" s="113"/>
      <c r="JFA126" s="148"/>
      <c r="JFB126" s="149"/>
      <c r="JFC126" s="150"/>
      <c r="JFD126" s="151"/>
      <c r="JFE126" s="152"/>
      <c r="JFF126" s="146"/>
      <c r="JFG126" s="113"/>
      <c r="JFH126" s="147"/>
      <c r="JFI126" s="113"/>
      <c r="JFJ126" s="148"/>
      <c r="JFK126" s="149"/>
      <c r="JFL126" s="150"/>
      <c r="JFM126" s="151"/>
      <c r="JFN126" s="152"/>
      <c r="JFO126" s="146"/>
      <c r="JFP126" s="113"/>
      <c r="JFQ126" s="147"/>
      <c r="JFR126" s="113"/>
      <c r="JFS126" s="148"/>
      <c r="JFT126" s="149"/>
      <c r="JFU126" s="150"/>
      <c r="JFV126" s="151"/>
      <c r="JFW126" s="152"/>
      <c r="JFX126" s="146"/>
      <c r="JFY126" s="113"/>
      <c r="JFZ126" s="147"/>
      <c r="JGA126" s="113"/>
      <c r="JGB126" s="148"/>
      <c r="JGC126" s="149"/>
      <c r="JGD126" s="150"/>
      <c r="JGE126" s="151"/>
      <c r="JGF126" s="152"/>
      <c r="JGG126" s="146"/>
      <c r="JGH126" s="113"/>
      <c r="JGI126" s="147"/>
      <c r="JGJ126" s="113"/>
      <c r="JGK126" s="148"/>
      <c r="JGL126" s="149"/>
      <c r="JGM126" s="150"/>
      <c r="JGN126" s="151"/>
      <c r="JGO126" s="152"/>
      <c r="JGP126" s="146"/>
      <c r="JGQ126" s="113"/>
      <c r="JGR126" s="147"/>
      <c r="JGS126" s="113"/>
      <c r="JGT126" s="148"/>
      <c r="JGU126" s="149"/>
      <c r="JGV126" s="150"/>
      <c r="JGW126" s="151"/>
      <c r="JGX126" s="152"/>
      <c r="JGY126" s="146"/>
      <c r="JGZ126" s="113"/>
      <c r="JHA126" s="147"/>
      <c r="JHB126" s="113"/>
      <c r="JHC126" s="148"/>
      <c r="JHD126" s="149"/>
      <c r="JHE126" s="150"/>
      <c r="JHF126" s="151"/>
      <c r="JHG126" s="152"/>
      <c r="JHH126" s="146"/>
      <c r="JHI126" s="113"/>
      <c r="JHJ126" s="147"/>
      <c r="JHK126" s="113"/>
      <c r="JHL126" s="148"/>
      <c r="JHM126" s="149"/>
      <c r="JHN126" s="150"/>
      <c r="JHO126" s="151"/>
      <c r="JHP126" s="152"/>
      <c r="JHQ126" s="146"/>
      <c r="JHR126" s="113"/>
      <c r="JHS126" s="147"/>
      <c r="JHT126" s="113"/>
      <c r="JHU126" s="148"/>
      <c r="JHV126" s="149"/>
      <c r="JHW126" s="150"/>
      <c r="JHX126" s="151"/>
      <c r="JHY126" s="152"/>
      <c r="JHZ126" s="146"/>
      <c r="JIA126" s="113"/>
      <c r="JIB126" s="147"/>
      <c r="JIC126" s="113"/>
      <c r="JID126" s="148"/>
      <c r="JIE126" s="149"/>
      <c r="JIF126" s="150"/>
      <c r="JIG126" s="151"/>
      <c r="JIH126" s="152"/>
      <c r="JII126" s="146"/>
      <c r="JIJ126" s="113"/>
      <c r="JIK126" s="147"/>
      <c r="JIL126" s="113"/>
      <c r="JIM126" s="148"/>
      <c r="JIN126" s="149"/>
      <c r="JIO126" s="150"/>
      <c r="JIP126" s="151"/>
      <c r="JIQ126" s="152"/>
      <c r="JIR126" s="146"/>
      <c r="JIS126" s="113"/>
      <c r="JIT126" s="147"/>
      <c r="JIU126" s="113"/>
      <c r="JIV126" s="148"/>
      <c r="JIW126" s="149"/>
      <c r="JIX126" s="150"/>
      <c r="JIY126" s="151"/>
      <c r="JIZ126" s="152"/>
      <c r="JJA126" s="146"/>
      <c r="JJB126" s="113"/>
      <c r="JJC126" s="147"/>
      <c r="JJD126" s="113"/>
      <c r="JJE126" s="148"/>
      <c r="JJF126" s="149"/>
      <c r="JJG126" s="150"/>
      <c r="JJH126" s="151"/>
      <c r="JJI126" s="152"/>
      <c r="JJJ126" s="146"/>
      <c r="JJK126" s="113"/>
      <c r="JJL126" s="147"/>
      <c r="JJM126" s="113"/>
      <c r="JJN126" s="148"/>
      <c r="JJO126" s="149"/>
      <c r="JJP126" s="150"/>
      <c r="JJQ126" s="151"/>
      <c r="JJR126" s="152"/>
      <c r="JJS126" s="146"/>
      <c r="JJT126" s="113"/>
      <c r="JJU126" s="147"/>
      <c r="JJV126" s="113"/>
      <c r="JJW126" s="148"/>
      <c r="JJX126" s="149"/>
      <c r="JJY126" s="150"/>
      <c r="JJZ126" s="151"/>
      <c r="JKA126" s="152"/>
      <c r="JKB126" s="146"/>
      <c r="JKC126" s="113"/>
      <c r="JKD126" s="147"/>
      <c r="JKE126" s="113"/>
      <c r="JKF126" s="148"/>
      <c r="JKG126" s="149"/>
      <c r="JKH126" s="150"/>
      <c r="JKI126" s="151"/>
      <c r="JKJ126" s="152"/>
      <c r="JKK126" s="146"/>
      <c r="JKL126" s="113"/>
      <c r="JKM126" s="147"/>
      <c r="JKN126" s="113"/>
      <c r="JKO126" s="148"/>
      <c r="JKP126" s="149"/>
      <c r="JKQ126" s="150"/>
      <c r="JKR126" s="151"/>
      <c r="JKS126" s="152"/>
      <c r="JKT126" s="146"/>
      <c r="JKU126" s="113"/>
      <c r="JKV126" s="147"/>
      <c r="JKW126" s="113"/>
      <c r="JKX126" s="148"/>
      <c r="JKY126" s="149"/>
      <c r="JKZ126" s="150"/>
      <c r="JLA126" s="151"/>
      <c r="JLB126" s="152"/>
      <c r="JLC126" s="146"/>
      <c r="JLD126" s="113"/>
      <c r="JLE126" s="147"/>
      <c r="JLF126" s="113"/>
      <c r="JLG126" s="148"/>
      <c r="JLH126" s="149"/>
      <c r="JLI126" s="150"/>
      <c r="JLJ126" s="151"/>
      <c r="JLK126" s="152"/>
      <c r="JLL126" s="146"/>
      <c r="JLM126" s="113"/>
      <c r="JLN126" s="147"/>
      <c r="JLO126" s="113"/>
      <c r="JLP126" s="148"/>
      <c r="JLQ126" s="149"/>
      <c r="JLR126" s="150"/>
      <c r="JLS126" s="151"/>
      <c r="JLT126" s="152"/>
      <c r="JLU126" s="146"/>
      <c r="JLV126" s="113"/>
      <c r="JLW126" s="147"/>
      <c r="JLX126" s="113"/>
      <c r="JLY126" s="148"/>
      <c r="JLZ126" s="149"/>
      <c r="JMA126" s="150"/>
      <c r="JMB126" s="151"/>
      <c r="JMC126" s="152"/>
      <c r="JMD126" s="146"/>
      <c r="JME126" s="113"/>
      <c r="JMF126" s="147"/>
      <c r="JMG126" s="113"/>
      <c r="JMH126" s="148"/>
      <c r="JMI126" s="149"/>
      <c r="JMJ126" s="150"/>
      <c r="JMK126" s="151"/>
      <c r="JML126" s="152"/>
      <c r="JMM126" s="146"/>
      <c r="JMN126" s="113"/>
      <c r="JMO126" s="147"/>
      <c r="JMP126" s="113"/>
      <c r="JMQ126" s="148"/>
      <c r="JMR126" s="149"/>
      <c r="JMS126" s="150"/>
      <c r="JMT126" s="151"/>
      <c r="JMU126" s="152"/>
      <c r="JMV126" s="146"/>
      <c r="JMW126" s="113"/>
      <c r="JMX126" s="147"/>
      <c r="JMY126" s="113"/>
      <c r="JMZ126" s="148"/>
      <c r="JNA126" s="149"/>
      <c r="JNB126" s="150"/>
      <c r="JNC126" s="151"/>
      <c r="JND126" s="152"/>
      <c r="JNE126" s="146"/>
      <c r="JNF126" s="113"/>
      <c r="JNG126" s="147"/>
      <c r="JNH126" s="113"/>
      <c r="JNI126" s="148"/>
      <c r="JNJ126" s="149"/>
      <c r="JNK126" s="150"/>
      <c r="JNL126" s="151"/>
      <c r="JNM126" s="152"/>
      <c r="JNN126" s="146"/>
      <c r="JNO126" s="113"/>
      <c r="JNP126" s="147"/>
      <c r="JNQ126" s="113"/>
      <c r="JNR126" s="148"/>
      <c r="JNS126" s="149"/>
      <c r="JNT126" s="150"/>
      <c r="JNU126" s="151"/>
      <c r="JNV126" s="152"/>
      <c r="JNW126" s="146"/>
      <c r="JNX126" s="113"/>
      <c r="JNY126" s="147"/>
      <c r="JNZ126" s="113"/>
      <c r="JOA126" s="148"/>
      <c r="JOB126" s="149"/>
      <c r="JOC126" s="150"/>
      <c r="JOD126" s="151"/>
      <c r="JOE126" s="152"/>
      <c r="JOF126" s="146"/>
      <c r="JOG126" s="113"/>
      <c r="JOH126" s="147"/>
      <c r="JOI126" s="113"/>
      <c r="JOJ126" s="148"/>
      <c r="JOK126" s="149"/>
      <c r="JOL126" s="150"/>
      <c r="JOM126" s="151"/>
      <c r="JON126" s="152"/>
      <c r="JOO126" s="146"/>
      <c r="JOP126" s="113"/>
      <c r="JOQ126" s="147"/>
      <c r="JOR126" s="113"/>
      <c r="JOS126" s="148"/>
      <c r="JOT126" s="149"/>
      <c r="JOU126" s="150"/>
      <c r="JOV126" s="151"/>
      <c r="JOW126" s="152"/>
      <c r="JOX126" s="146"/>
      <c r="JOY126" s="113"/>
      <c r="JOZ126" s="147"/>
      <c r="JPA126" s="113"/>
      <c r="JPB126" s="148"/>
      <c r="JPC126" s="149"/>
      <c r="JPD126" s="150"/>
      <c r="JPE126" s="151"/>
      <c r="JPF126" s="152"/>
      <c r="JPG126" s="146"/>
      <c r="JPH126" s="113"/>
      <c r="JPI126" s="147"/>
      <c r="JPJ126" s="113"/>
      <c r="JPK126" s="148"/>
      <c r="JPL126" s="149"/>
      <c r="JPM126" s="150"/>
      <c r="JPN126" s="151"/>
      <c r="JPO126" s="152"/>
      <c r="JPP126" s="146"/>
      <c r="JPQ126" s="113"/>
      <c r="JPR126" s="147"/>
      <c r="JPS126" s="113"/>
      <c r="JPT126" s="148"/>
      <c r="JPU126" s="149"/>
      <c r="JPV126" s="150"/>
      <c r="JPW126" s="151"/>
      <c r="JPX126" s="152"/>
      <c r="JPY126" s="146"/>
      <c r="JPZ126" s="113"/>
      <c r="JQA126" s="147"/>
      <c r="JQB126" s="113"/>
      <c r="JQC126" s="148"/>
      <c r="JQD126" s="149"/>
      <c r="JQE126" s="150"/>
      <c r="JQF126" s="151"/>
      <c r="JQG126" s="152"/>
      <c r="JQH126" s="146"/>
      <c r="JQI126" s="113"/>
      <c r="JQJ126" s="147"/>
      <c r="JQK126" s="113"/>
      <c r="JQL126" s="148"/>
      <c r="JQM126" s="149"/>
      <c r="JQN126" s="150"/>
      <c r="JQO126" s="151"/>
      <c r="JQP126" s="152"/>
      <c r="JQQ126" s="146"/>
      <c r="JQR126" s="113"/>
      <c r="JQS126" s="147"/>
      <c r="JQT126" s="113"/>
      <c r="JQU126" s="148"/>
      <c r="JQV126" s="149"/>
      <c r="JQW126" s="150"/>
      <c r="JQX126" s="151"/>
      <c r="JQY126" s="152"/>
      <c r="JQZ126" s="146"/>
      <c r="JRA126" s="113"/>
      <c r="JRB126" s="147"/>
      <c r="JRC126" s="113"/>
      <c r="JRD126" s="148"/>
      <c r="JRE126" s="149"/>
      <c r="JRF126" s="150"/>
      <c r="JRG126" s="151"/>
      <c r="JRH126" s="152"/>
      <c r="JRI126" s="146"/>
      <c r="JRJ126" s="113"/>
      <c r="JRK126" s="147"/>
      <c r="JRL126" s="113"/>
      <c r="JRM126" s="148"/>
      <c r="JRN126" s="149"/>
      <c r="JRO126" s="150"/>
      <c r="JRP126" s="151"/>
      <c r="JRQ126" s="152"/>
      <c r="JRR126" s="146"/>
      <c r="JRS126" s="113"/>
      <c r="JRT126" s="147"/>
      <c r="JRU126" s="113"/>
      <c r="JRV126" s="148"/>
      <c r="JRW126" s="149"/>
      <c r="JRX126" s="150"/>
      <c r="JRY126" s="151"/>
      <c r="JRZ126" s="152"/>
      <c r="JSA126" s="146"/>
      <c r="JSB126" s="113"/>
      <c r="JSC126" s="147"/>
      <c r="JSD126" s="113"/>
      <c r="JSE126" s="148"/>
      <c r="JSF126" s="149"/>
      <c r="JSG126" s="150"/>
      <c r="JSH126" s="151"/>
      <c r="JSI126" s="152"/>
      <c r="JSJ126" s="146"/>
      <c r="JSK126" s="113"/>
      <c r="JSL126" s="147"/>
      <c r="JSM126" s="113"/>
      <c r="JSN126" s="148"/>
      <c r="JSO126" s="149"/>
      <c r="JSP126" s="150"/>
      <c r="JSQ126" s="151"/>
      <c r="JSR126" s="152"/>
      <c r="JSS126" s="146"/>
      <c r="JST126" s="113"/>
      <c r="JSU126" s="147"/>
      <c r="JSV126" s="113"/>
      <c r="JSW126" s="148"/>
      <c r="JSX126" s="149"/>
      <c r="JSY126" s="150"/>
      <c r="JSZ126" s="151"/>
      <c r="JTA126" s="152"/>
      <c r="JTB126" s="146"/>
      <c r="JTC126" s="113"/>
      <c r="JTD126" s="147"/>
      <c r="JTE126" s="113"/>
      <c r="JTF126" s="148"/>
      <c r="JTG126" s="149"/>
      <c r="JTH126" s="150"/>
      <c r="JTI126" s="151"/>
      <c r="JTJ126" s="152"/>
      <c r="JTK126" s="146"/>
      <c r="JTL126" s="113"/>
      <c r="JTM126" s="147"/>
      <c r="JTN126" s="113"/>
      <c r="JTO126" s="148"/>
      <c r="JTP126" s="149"/>
      <c r="JTQ126" s="150"/>
      <c r="JTR126" s="151"/>
      <c r="JTS126" s="152"/>
      <c r="JTT126" s="146"/>
      <c r="JTU126" s="113"/>
      <c r="JTV126" s="147"/>
      <c r="JTW126" s="113"/>
      <c r="JTX126" s="148"/>
      <c r="JTY126" s="149"/>
      <c r="JTZ126" s="150"/>
      <c r="JUA126" s="151"/>
      <c r="JUB126" s="152"/>
      <c r="JUC126" s="146"/>
      <c r="JUD126" s="113"/>
      <c r="JUE126" s="147"/>
      <c r="JUF126" s="113"/>
      <c r="JUG126" s="148"/>
      <c r="JUH126" s="149"/>
      <c r="JUI126" s="150"/>
      <c r="JUJ126" s="151"/>
      <c r="JUK126" s="152"/>
      <c r="JUL126" s="146"/>
      <c r="JUM126" s="113"/>
      <c r="JUN126" s="147"/>
      <c r="JUO126" s="113"/>
      <c r="JUP126" s="148"/>
      <c r="JUQ126" s="149"/>
      <c r="JUR126" s="150"/>
      <c r="JUS126" s="151"/>
      <c r="JUT126" s="152"/>
      <c r="JUU126" s="146"/>
      <c r="JUV126" s="113"/>
      <c r="JUW126" s="147"/>
      <c r="JUX126" s="113"/>
      <c r="JUY126" s="148"/>
      <c r="JUZ126" s="149"/>
      <c r="JVA126" s="150"/>
      <c r="JVB126" s="151"/>
      <c r="JVC126" s="152"/>
      <c r="JVD126" s="146"/>
      <c r="JVE126" s="113"/>
      <c r="JVF126" s="147"/>
      <c r="JVG126" s="113"/>
      <c r="JVH126" s="148"/>
      <c r="JVI126" s="149"/>
      <c r="JVJ126" s="150"/>
      <c r="JVK126" s="151"/>
      <c r="JVL126" s="152"/>
      <c r="JVM126" s="146"/>
      <c r="JVN126" s="113"/>
      <c r="JVO126" s="147"/>
      <c r="JVP126" s="113"/>
      <c r="JVQ126" s="148"/>
      <c r="JVR126" s="149"/>
      <c r="JVS126" s="150"/>
      <c r="JVT126" s="151"/>
      <c r="JVU126" s="152"/>
      <c r="JVV126" s="146"/>
      <c r="JVW126" s="113"/>
      <c r="JVX126" s="147"/>
      <c r="JVY126" s="113"/>
      <c r="JVZ126" s="148"/>
      <c r="JWA126" s="149"/>
      <c r="JWB126" s="150"/>
      <c r="JWC126" s="151"/>
      <c r="JWD126" s="152"/>
      <c r="JWE126" s="146"/>
      <c r="JWF126" s="113"/>
      <c r="JWG126" s="147"/>
      <c r="JWH126" s="113"/>
      <c r="JWI126" s="148"/>
      <c r="JWJ126" s="149"/>
      <c r="JWK126" s="150"/>
      <c r="JWL126" s="151"/>
      <c r="JWM126" s="152"/>
      <c r="JWN126" s="146"/>
      <c r="JWO126" s="113"/>
      <c r="JWP126" s="147"/>
      <c r="JWQ126" s="113"/>
      <c r="JWR126" s="148"/>
      <c r="JWS126" s="149"/>
      <c r="JWT126" s="150"/>
      <c r="JWU126" s="151"/>
      <c r="JWV126" s="152"/>
      <c r="JWW126" s="146"/>
      <c r="JWX126" s="113"/>
      <c r="JWY126" s="147"/>
      <c r="JWZ126" s="113"/>
      <c r="JXA126" s="148"/>
      <c r="JXB126" s="149"/>
      <c r="JXC126" s="150"/>
      <c r="JXD126" s="151"/>
      <c r="JXE126" s="152"/>
      <c r="JXF126" s="146"/>
      <c r="JXG126" s="113"/>
      <c r="JXH126" s="147"/>
      <c r="JXI126" s="113"/>
      <c r="JXJ126" s="148"/>
      <c r="JXK126" s="149"/>
      <c r="JXL126" s="150"/>
      <c r="JXM126" s="151"/>
      <c r="JXN126" s="152"/>
      <c r="JXO126" s="146"/>
      <c r="JXP126" s="113"/>
      <c r="JXQ126" s="147"/>
      <c r="JXR126" s="113"/>
      <c r="JXS126" s="148"/>
      <c r="JXT126" s="149"/>
      <c r="JXU126" s="150"/>
      <c r="JXV126" s="151"/>
      <c r="JXW126" s="152"/>
      <c r="JXX126" s="146"/>
      <c r="JXY126" s="113"/>
      <c r="JXZ126" s="147"/>
      <c r="JYA126" s="113"/>
      <c r="JYB126" s="148"/>
      <c r="JYC126" s="149"/>
      <c r="JYD126" s="150"/>
      <c r="JYE126" s="151"/>
      <c r="JYF126" s="152"/>
      <c r="JYG126" s="146"/>
      <c r="JYH126" s="113"/>
      <c r="JYI126" s="147"/>
      <c r="JYJ126" s="113"/>
      <c r="JYK126" s="148"/>
      <c r="JYL126" s="149"/>
      <c r="JYM126" s="150"/>
      <c r="JYN126" s="151"/>
      <c r="JYO126" s="152"/>
      <c r="JYP126" s="146"/>
      <c r="JYQ126" s="113"/>
      <c r="JYR126" s="147"/>
      <c r="JYS126" s="113"/>
      <c r="JYT126" s="148"/>
      <c r="JYU126" s="149"/>
      <c r="JYV126" s="150"/>
      <c r="JYW126" s="151"/>
      <c r="JYX126" s="152"/>
      <c r="JYY126" s="146"/>
      <c r="JYZ126" s="113"/>
      <c r="JZA126" s="147"/>
      <c r="JZB126" s="113"/>
      <c r="JZC126" s="148"/>
      <c r="JZD126" s="149"/>
      <c r="JZE126" s="150"/>
      <c r="JZF126" s="151"/>
      <c r="JZG126" s="152"/>
      <c r="JZH126" s="146"/>
      <c r="JZI126" s="113"/>
      <c r="JZJ126" s="147"/>
      <c r="JZK126" s="113"/>
      <c r="JZL126" s="148"/>
      <c r="JZM126" s="149"/>
      <c r="JZN126" s="150"/>
      <c r="JZO126" s="151"/>
      <c r="JZP126" s="152"/>
      <c r="JZQ126" s="146"/>
      <c r="JZR126" s="113"/>
      <c r="JZS126" s="147"/>
      <c r="JZT126" s="113"/>
      <c r="JZU126" s="148"/>
      <c r="JZV126" s="149"/>
      <c r="JZW126" s="150"/>
      <c r="JZX126" s="151"/>
      <c r="JZY126" s="152"/>
      <c r="JZZ126" s="146"/>
      <c r="KAA126" s="113"/>
      <c r="KAB126" s="147"/>
      <c r="KAC126" s="113"/>
      <c r="KAD126" s="148"/>
      <c r="KAE126" s="149"/>
      <c r="KAF126" s="150"/>
      <c r="KAG126" s="151"/>
      <c r="KAH126" s="152"/>
      <c r="KAI126" s="146"/>
      <c r="KAJ126" s="113"/>
      <c r="KAK126" s="147"/>
      <c r="KAL126" s="113"/>
      <c r="KAM126" s="148"/>
      <c r="KAN126" s="149"/>
      <c r="KAO126" s="150"/>
      <c r="KAP126" s="151"/>
      <c r="KAQ126" s="152"/>
      <c r="KAR126" s="146"/>
      <c r="KAS126" s="113"/>
      <c r="KAT126" s="147"/>
      <c r="KAU126" s="113"/>
      <c r="KAV126" s="148"/>
      <c r="KAW126" s="149"/>
      <c r="KAX126" s="150"/>
      <c r="KAY126" s="151"/>
      <c r="KAZ126" s="152"/>
      <c r="KBA126" s="146"/>
      <c r="KBB126" s="113"/>
      <c r="KBC126" s="147"/>
      <c r="KBD126" s="113"/>
      <c r="KBE126" s="148"/>
      <c r="KBF126" s="149"/>
      <c r="KBG126" s="150"/>
      <c r="KBH126" s="151"/>
      <c r="KBI126" s="152"/>
      <c r="KBJ126" s="146"/>
      <c r="KBK126" s="113"/>
      <c r="KBL126" s="147"/>
      <c r="KBM126" s="113"/>
      <c r="KBN126" s="148"/>
      <c r="KBO126" s="149"/>
      <c r="KBP126" s="150"/>
      <c r="KBQ126" s="151"/>
      <c r="KBR126" s="152"/>
      <c r="KBS126" s="146"/>
      <c r="KBT126" s="113"/>
      <c r="KBU126" s="147"/>
      <c r="KBV126" s="113"/>
      <c r="KBW126" s="148"/>
      <c r="KBX126" s="149"/>
      <c r="KBY126" s="150"/>
      <c r="KBZ126" s="151"/>
      <c r="KCA126" s="152"/>
      <c r="KCB126" s="146"/>
      <c r="KCC126" s="113"/>
      <c r="KCD126" s="147"/>
      <c r="KCE126" s="113"/>
      <c r="KCF126" s="148"/>
      <c r="KCG126" s="149"/>
      <c r="KCH126" s="150"/>
      <c r="KCI126" s="151"/>
      <c r="KCJ126" s="152"/>
      <c r="KCK126" s="146"/>
      <c r="KCL126" s="113"/>
      <c r="KCM126" s="147"/>
      <c r="KCN126" s="113"/>
      <c r="KCO126" s="148"/>
      <c r="KCP126" s="149"/>
      <c r="KCQ126" s="150"/>
      <c r="KCR126" s="151"/>
      <c r="KCS126" s="152"/>
      <c r="KCT126" s="146"/>
      <c r="KCU126" s="113"/>
      <c r="KCV126" s="147"/>
      <c r="KCW126" s="113"/>
      <c r="KCX126" s="148"/>
      <c r="KCY126" s="149"/>
      <c r="KCZ126" s="150"/>
      <c r="KDA126" s="151"/>
      <c r="KDB126" s="152"/>
      <c r="KDC126" s="146"/>
      <c r="KDD126" s="113"/>
      <c r="KDE126" s="147"/>
      <c r="KDF126" s="113"/>
      <c r="KDG126" s="148"/>
      <c r="KDH126" s="149"/>
      <c r="KDI126" s="150"/>
      <c r="KDJ126" s="151"/>
      <c r="KDK126" s="152"/>
      <c r="KDL126" s="146"/>
      <c r="KDM126" s="113"/>
      <c r="KDN126" s="147"/>
      <c r="KDO126" s="113"/>
      <c r="KDP126" s="148"/>
      <c r="KDQ126" s="149"/>
      <c r="KDR126" s="150"/>
      <c r="KDS126" s="151"/>
      <c r="KDT126" s="152"/>
      <c r="KDU126" s="146"/>
      <c r="KDV126" s="113"/>
      <c r="KDW126" s="147"/>
      <c r="KDX126" s="113"/>
      <c r="KDY126" s="148"/>
      <c r="KDZ126" s="149"/>
      <c r="KEA126" s="150"/>
      <c r="KEB126" s="151"/>
      <c r="KEC126" s="152"/>
      <c r="KED126" s="146"/>
      <c r="KEE126" s="113"/>
      <c r="KEF126" s="147"/>
      <c r="KEG126" s="113"/>
      <c r="KEH126" s="148"/>
      <c r="KEI126" s="149"/>
      <c r="KEJ126" s="150"/>
      <c r="KEK126" s="151"/>
      <c r="KEL126" s="152"/>
      <c r="KEM126" s="146"/>
      <c r="KEN126" s="113"/>
      <c r="KEO126" s="147"/>
      <c r="KEP126" s="113"/>
      <c r="KEQ126" s="148"/>
      <c r="KER126" s="149"/>
      <c r="KES126" s="150"/>
      <c r="KET126" s="151"/>
      <c r="KEU126" s="152"/>
      <c r="KEV126" s="146"/>
      <c r="KEW126" s="113"/>
      <c r="KEX126" s="147"/>
      <c r="KEY126" s="113"/>
      <c r="KEZ126" s="148"/>
      <c r="KFA126" s="149"/>
      <c r="KFB126" s="150"/>
      <c r="KFC126" s="151"/>
      <c r="KFD126" s="152"/>
      <c r="KFE126" s="146"/>
      <c r="KFF126" s="113"/>
      <c r="KFG126" s="147"/>
      <c r="KFH126" s="113"/>
      <c r="KFI126" s="148"/>
      <c r="KFJ126" s="149"/>
      <c r="KFK126" s="150"/>
      <c r="KFL126" s="151"/>
      <c r="KFM126" s="152"/>
      <c r="KFN126" s="146"/>
      <c r="KFO126" s="113"/>
      <c r="KFP126" s="147"/>
      <c r="KFQ126" s="113"/>
      <c r="KFR126" s="148"/>
      <c r="KFS126" s="149"/>
      <c r="KFT126" s="150"/>
      <c r="KFU126" s="151"/>
      <c r="KFV126" s="152"/>
      <c r="KFW126" s="146"/>
      <c r="KFX126" s="113"/>
      <c r="KFY126" s="147"/>
      <c r="KFZ126" s="113"/>
      <c r="KGA126" s="148"/>
      <c r="KGB126" s="149"/>
      <c r="KGC126" s="150"/>
      <c r="KGD126" s="151"/>
      <c r="KGE126" s="152"/>
      <c r="KGF126" s="146"/>
      <c r="KGG126" s="113"/>
      <c r="KGH126" s="147"/>
      <c r="KGI126" s="113"/>
      <c r="KGJ126" s="148"/>
      <c r="KGK126" s="149"/>
      <c r="KGL126" s="150"/>
      <c r="KGM126" s="151"/>
      <c r="KGN126" s="152"/>
      <c r="KGO126" s="146"/>
      <c r="KGP126" s="113"/>
      <c r="KGQ126" s="147"/>
      <c r="KGR126" s="113"/>
      <c r="KGS126" s="148"/>
      <c r="KGT126" s="149"/>
      <c r="KGU126" s="150"/>
      <c r="KGV126" s="151"/>
      <c r="KGW126" s="152"/>
      <c r="KGX126" s="146"/>
      <c r="KGY126" s="113"/>
      <c r="KGZ126" s="147"/>
      <c r="KHA126" s="113"/>
      <c r="KHB126" s="148"/>
      <c r="KHC126" s="149"/>
      <c r="KHD126" s="150"/>
      <c r="KHE126" s="151"/>
      <c r="KHF126" s="152"/>
      <c r="KHG126" s="146"/>
      <c r="KHH126" s="113"/>
      <c r="KHI126" s="147"/>
      <c r="KHJ126" s="113"/>
      <c r="KHK126" s="148"/>
      <c r="KHL126" s="149"/>
      <c r="KHM126" s="150"/>
      <c r="KHN126" s="151"/>
      <c r="KHO126" s="152"/>
      <c r="KHP126" s="146"/>
      <c r="KHQ126" s="113"/>
      <c r="KHR126" s="147"/>
      <c r="KHS126" s="113"/>
      <c r="KHT126" s="148"/>
      <c r="KHU126" s="149"/>
      <c r="KHV126" s="150"/>
      <c r="KHW126" s="151"/>
      <c r="KHX126" s="152"/>
      <c r="KHY126" s="146"/>
      <c r="KHZ126" s="113"/>
      <c r="KIA126" s="147"/>
      <c r="KIB126" s="113"/>
      <c r="KIC126" s="148"/>
      <c r="KID126" s="149"/>
      <c r="KIE126" s="150"/>
      <c r="KIF126" s="151"/>
      <c r="KIG126" s="152"/>
      <c r="KIH126" s="146"/>
      <c r="KII126" s="113"/>
      <c r="KIJ126" s="147"/>
      <c r="KIK126" s="113"/>
      <c r="KIL126" s="148"/>
      <c r="KIM126" s="149"/>
      <c r="KIN126" s="150"/>
      <c r="KIO126" s="151"/>
      <c r="KIP126" s="152"/>
      <c r="KIQ126" s="146"/>
      <c r="KIR126" s="113"/>
      <c r="KIS126" s="147"/>
      <c r="KIT126" s="113"/>
      <c r="KIU126" s="148"/>
      <c r="KIV126" s="149"/>
      <c r="KIW126" s="150"/>
      <c r="KIX126" s="151"/>
      <c r="KIY126" s="152"/>
      <c r="KIZ126" s="146"/>
      <c r="KJA126" s="113"/>
      <c r="KJB126" s="147"/>
      <c r="KJC126" s="113"/>
      <c r="KJD126" s="148"/>
      <c r="KJE126" s="149"/>
      <c r="KJF126" s="150"/>
      <c r="KJG126" s="151"/>
      <c r="KJH126" s="152"/>
      <c r="KJI126" s="146"/>
      <c r="KJJ126" s="113"/>
      <c r="KJK126" s="147"/>
      <c r="KJL126" s="113"/>
      <c r="KJM126" s="148"/>
      <c r="KJN126" s="149"/>
      <c r="KJO126" s="150"/>
      <c r="KJP126" s="151"/>
      <c r="KJQ126" s="152"/>
      <c r="KJR126" s="146"/>
      <c r="KJS126" s="113"/>
      <c r="KJT126" s="147"/>
      <c r="KJU126" s="113"/>
      <c r="KJV126" s="148"/>
      <c r="KJW126" s="149"/>
      <c r="KJX126" s="150"/>
      <c r="KJY126" s="151"/>
      <c r="KJZ126" s="152"/>
      <c r="KKA126" s="146"/>
      <c r="KKB126" s="113"/>
      <c r="KKC126" s="147"/>
      <c r="KKD126" s="113"/>
      <c r="KKE126" s="148"/>
      <c r="KKF126" s="149"/>
      <c r="KKG126" s="150"/>
      <c r="KKH126" s="151"/>
      <c r="KKI126" s="152"/>
      <c r="KKJ126" s="146"/>
      <c r="KKK126" s="113"/>
      <c r="KKL126" s="147"/>
      <c r="KKM126" s="113"/>
      <c r="KKN126" s="148"/>
      <c r="KKO126" s="149"/>
      <c r="KKP126" s="150"/>
      <c r="KKQ126" s="151"/>
      <c r="KKR126" s="152"/>
      <c r="KKS126" s="146"/>
      <c r="KKT126" s="113"/>
      <c r="KKU126" s="147"/>
      <c r="KKV126" s="113"/>
      <c r="KKW126" s="148"/>
      <c r="KKX126" s="149"/>
      <c r="KKY126" s="150"/>
      <c r="KKZ126" s="151"/>
      <c r="KLA126" s="152"/>
      <c r="KLB126" s="146"/>
      <c r="KLC126" s="113"/>
      <c r="KLD126" s="147"/>
      <c r="KLE126" s="113"/>
      <c r="KLF126" s="148"/>
      <c r="KLG126" s="149"/>
      <c r="KLH126" s="150"/>
      <c r="KLI126" s="151"/>
      <c r="KLJ126" s="152"/>
      <c r="KLK126" s="146"/>
      <c r="KLL126" s="113"/>
      <c r="KLM126" s="147"/>
      <c r="KLN126" s="113"/>
      <c r="KLO126" s="148"/>
      <c r="KLP126" s="149"/>
      <c r="KLQ126" s="150"/>
      <c r="KLR126" s="151"/>
      <c r="KLS126" s="152"/>
      <c r="KLT126" s="146"/>
      <c r="KLU126" s="113"/>
      <c r="KLV126" s="147"/>
      <c r="KLW126" s="113"/>
      <c r="KLX126" s="148"/>
      <c r="KLY126" s="149"/>
      <c r="KLZ126" s="150"/>
      <c r="KMA126" s="151"/>
      <c r="KMB126" s="152"/>
      <c r="KMC126" s="146"/>
      <c r="KMD126" s="113"/>
      <c r="KME126" s="147"/>
      <c r="KMF126" s="113"/>
      <c r="KMG126" s="148"/>
      <c r="KMH126" s="149"/>
      <c r="KMI126" s="150"/>
      <c r="KMJ126" s="151"/>
      <c r="KMK126" s="152"/>
      <c r="KML126" s="146"/>
      <c r="KMM126" s="113"/>
      <c r="KMN126" s="147"/>
      <c r="KMO126" s="113"/>
      <c r="KMP126" s="148"/>
      <c r="KMQ126" s="149"/>
      <c r="KMR126" s="150"/>
      <c r="KMS126" s="151"/>
      <c r="KMT126" s="152"/>
      <c r="KMU126" s="146"/>
      <c r="KMV126" s="113"/>
      <c r="KMW126" s="147"/>
      <c r="KMX126" s="113"/>
      <c r="KMY126" s="148"/>
      <c r="KMZ126" s="149"/>
      <c r="KNA126" s="150"/>
      <c r="KNB126" s="151"/>
      <c r="KNC126" s="152"/>
      <c r="KND126" s="146"/>
      <c r="KNE126" s="113"/>
      <c r="KNF126" s="147"/>
      <c r="KNG126" s="113"/>
      <c r="KNH126" s="148"/>
      <c r="KNI126" s="149"/>
      <c r="KNJ126" s="150"/>
      <c r="KNK126" s="151"/>
      <c r="KNL126" s="152"/>
      <c r="KNM126" s="146"/>
      <c r="KNN126" s="113"/>
      <c r="KNO126" s="147"/>
      <c r="KNP126" s="113"/>
      <c r="KNQ126" s="148"/>
      <c r="KNR126" s="149"/>
      <c r="KNS126" s="150"/>
      <c r="KNT126" s="151"/>
      <c r="KNU126" s="152"/>
      <c r="KNV126" s="146"/>
      <c r="KNW126" s="113"/>
      <c r="KNX126" s="147"/>
      <c r="KNY126" s="113"/>
      <c r="KNZ126" s="148"/>
      <c r="KOA126" s="149"/>
      <c r="KOB126" s="150"/>
      <c r="KOC126" s="151"/>
      <c r="KOD126" s="152"/>
      <c r="KOE126" s="146"/>
      <c r="KOF126" s="113"/>
      <c r="KOG126" s="147"/>
      <c r="KOH126" s="113"/>
      <c r="KOI126" s="148"/>
      <c r="KOJ126" s="149"/>
      <c r="KOK126" s="150"/>
      <c r="KOL126" s="151"/>
      <c r="KOM126" s="152"/>
      <c r="KON126" s="146"/>
      <c r="KOO126" s="113"/>
      <c r="KOP126" s="147"/>
      <c r="KOQ126" s="113"/>
      <c r="KOR126" s="148"/>
      <c r="KOS126" s="149"/>
      <c r="KOT126" s="150"/>
      <c r="KOU126" s="151"/>
      <c r="KOV126" s="152"/>
      <c r="KOW126" s="146"/>
      <c r="KOX126" s="113"/>
      <c r="KOY126" s="147"/>
      <c r="KOZ126" s="113"/>
      <c r="KPA126" s="148"/>
      <c r="KPB126" s="149"/>
      <c r="KPC126" s="150"/>
      <c r="KPD126" s="151"/>
      <c r="KPE126" s="152"/>
      <c r="KPF126" s="146"/>
      <c r="KPG126" s="113"/>
      <c r="KPH126" s="147"/>
      <c r="KPI126" s="113"/>
      <c r="KPJ126" s="148"/>
      <c r="KPK126" s="149"/>
      <c r="KPL126" s="150"/>
      <c r="KPM126" s="151"/>
      <c r="KPN126" s="152"/>
      <c r="KPO126" s="146"/>
      <c r="KPP126" s="113"/>
      <c r="KPQ126" s="147"/>
      <c r="KPR126" s="113"/>
      <c r="KPS126" s="148"/>
      <c r="KPT126" s="149"/>
      <c r="KPU126" s="150"/>
      <c r="KPV126" s="151"/>
      <c r="KPW126" s="152"/>
      <c r="KPX126" s="146"/>
      <c r="KPY126" s="113"/>
      <c r="KPZ126" s="147"/>
      <c r="KQA126" s="113"/>
      <c r="KQB126" s="148"/>
      <c r="KQC126" s="149"/>
      <c r="KQD126" s="150"/>
      <c r="KQE126" s="151"/>
      <c r="KQF126" s="152"/>
      <c r="KQG126" s="146"/>
      <c r="KQH126" s="113"/>
      <c r="KQI126" s="147"/>
      <c r="KQJ126" s="113"/>
      <c r="KQK126" s="148"/>
      <c r="KQL126" s="149"/>
      <c r="KQM126" s="150"/>
      <c r="KQN126" s="151"/>
      <c r="KQO126" s="152"/>
      <c r="KQP126" s="146"/>
      <c r="KQQ126" s="113"/>
      <c r="KQR126" s="147"/>
      <c r="KQS126" s="113"/>
      <c r="KQT126" s="148"/>
      <c r="KQU126" s="149"/>
      <c r="KQV126" s="150"/>
      <c r="KQW126" s="151"/>
      <c r="KQX126" s="152"/>
      <c r="KQY126" s="146"/>
      <c r="KQZ126" s="113"/>
      <c r="KRA126" s="147"/>
      <c r="KRB126" s="113"/>
      <c r="KRC126" s="148"/>
      <c r="KRD126" s="149"/>
      <c r="KRE126" s="150"/>
      <c r="KRF126" s="151"/>
      <c r="KRG126" s="152"/>
      <c r="KRH126" s="146"/>
      <c r="KRI126" s="113"/>
      <c r="KRJ126" s="147"/>
      <c r="KRK126" s="113"/>
      <c r="KRL126" s="148"/>
      <c r="KRM126" s="149"/>
      <c r="KRN126" s="150"/>
      <c r="KRO126" s="151"/>
      <c r="KRP126" s="152"/>
      <c r="KRQ126" s="146"/>
      <c r="KRR126" s="113"/>
      <c r="KRS126" s="147"/>
      <c r="KRT126" s="113"/>
      <c r="KRU126" s="148"/>
      <c r="KRV126" s="149"/>
      <c r="KRW126" s="150"/>
      <c r="KRX126" s="151"/>
      <c r="KRY126" s="152"/>
      <c r="KRZ126" s="146"/>
      <c r="KSA126" s="113"/>
      <c r="KSB126" s="147"/>
      <c r="KSC126" s="113"/>
      <c r="KSD126" s="148"/>
      <c r="KSE126" s="149"/>
      <c r="KSF126" s="150"/>
      <c r="KSG126" s="151"/>
      <c r="KSH126" s="152"/>
      <c r="KSI126" s="146"/>
      <c r="KSJ126" s="113"/>
      <c r="KSK126" s="147"/>
      <c r="KSL126" s="113"/>
      <c r="KSM126" s="148"/>
      <c r="KSN126" s="149"/>
      <c r="KSO126" s="150"/>
      <c r="KSP126" s="151"/>
      <c r="KSQ126" s="152"/>
      <c r="KSR126" s="146"/>
      <c r="KSS126" s="113"/>
      <c r="KST126" s="147"/>
      <c r="KSU126" s="113"/>
      <c r="KSV126" s="148"/>
      <c r="KSW126" s="149"/>
      <c r="KSX126" s="150"/>
      <c r="KSY126" s="151"/>
      <c r="KSZ126" s="152"/>
      <c r="KTA126" s="146"/>
      <c r="KTB126" s="113"/>
      <c r="KTC126" s="147"/>
      <c r="KTD126" s="113"/>
      <c r="KTE126" s="148"/>
      <c r="KTF126" s="149"/>
      <c r="KTG126" s="150"/>
      <c r="KTH126" s="151"/>
      <c r="KTI126" s="152"/>
      <c r="KTJ126" s="146"/>
      <c r="KTK126" s="113"/>
      <c r="KTL126" s="147"/>
      <c r="KTM126" s="113"/>
      <c r="KTN126" s="148"/>
      <c r="KTO126" s="149"/>
      <c r="KTP126" s="150"/>
      <c r="KTQ126" s="151"/>
      <c r="KTR126" s="152"/>
      <c r="KTS126" s="146"/>
      <c r="KTT126" s="113"/>
      <c r="KTU126" s="147"/>
      <c r="KTV126" s="113"/>
      <c r="KTW126" s="148"/>
      <c r="KTX126" s="149"/>
      <c r="KTY126" s="150"/>
      <c r="KTZ126" s="151"/>
      <c r="KUA126" s="152"/>
      <c r="KUB126" s="146"/>
      <c r="KUC126" s="113"/>
      <c r="KUD126" s="147"/>
      <c r="KUE126" s="113"/>
      <c r="KUF126" s="148"/>
      <c r="KUG126" s="149"/>
      <c r="KUH126" s="150"/>
      <c r="KUI126" s="151"/>
      <c r="KUJ126" s="152"/>
      <c r="KUK126" s="146"/>
      <c r="KUL126" s="113"/>
      <c r="KUM126" s="147"/>
      <c r="KUN126" s="113"/>
      <c r="KUO126" s="148"/>
      <c r="KUP126" s="149"/>
      <c r="KUQ126" s="150"/>
      <c r="KUR126" s="151"/>
      <c r="KUS126" s="152"/>
      <c r="KUT126" s="146"/>
      <c r="KUU126" s="113"/>
      <c r="KUV126" s="147"/>
      <c r="KUW126" s="113"/>
      <c r="KUX126" s="148"/>
      <c r="KUY126" s="149"/>
      <c r="KUZ126" s="150"/>
      <c r="KVA126" s="151"/>
      <c r="KVB126" s="152"/>
      <c r="KVC126" s="146"/>
      <c r="KVD126" s="113"/>
      <c r="KVE126" s="147"/>
      <c r="KVF126" s="113"/>
      <c r="KVG126" s="148"/>
      <c r="KVH126" s="149"/>
      <c r="KVI126" s="150"/>
      <c r="KVJ126" s="151"/>
      <c r="KVK126" s="152"/>
      <c r="KVL126" s="146"/>
      <c r="KVM126" s="113"/>
      <c r="KVN126" s="147"/>
      <c r="KVO126" s="113"/>
      <c r="KVP126" s="148"/>
      <c r="KVQ126" s="149"/>
      <c r="KVR126" s="150"/>
      <c r="KVS126" s="151"/>
      <c r="KVT126" s="152"/>
      <c r="KVU126" s="146"/>
      <c r="KVV126" s="113"/>
      <c r="KVW126" s="147"/>
      <c r="KVX126" s="113"/>
      <c r="KVY126" s="148"/>
      <c r="KVZ126" s="149"/>
      <c r="KWA126" s="150"/>
      <c r="KWB126" s="151"/>
      <c r="KWC126" s="152"/>
      <c r="KWD126" s="146"/>
      <c r="KWE126" s="113"/>
      <c r="KWF126" s="147"/>
      <c r="KWG126" s="113"/>
      <c r="KWH126" s="148"/>
      <c r="KWI126" s="149"/>
      <c r="KWJ126" s="150"/>
      <c r="KWK126" s="151"/>
      <c r="KWL126" s="152"/>
      <c r="KWM126" s="146"/>
      <c r="KWN126" s="113"/>
      <c r="KWO126" s="147"/>
      <c r="KWP126" s="113"/>
      <c r="KWQ126" s="148"/>
      <c r="KWR126" s="149"/>
      <c r="KWS126" s="150"/>
      <c r="KWT126" s="151"/>
      <c r="KWU126" s="152"/>
      <c r="KWV126" s="146"/>
      <c r="KWW126" s="113"/>
      <c r="KWX126" s="147"/>
      <c r="KWY126" s="113"/>
      <c r="KWZ126" s="148"/>
      <c r="KXA126" s="149"/>
      <c r="KXB126" s="150"/>
      <c r="KXC126" s="151"/>
      <c r="KXD126" s="152"/>
      <c r="KXE126" s="146"/>
      <c r="KXF126" s="113"/>
      <c r="KXG126" s="147"/>
      <c r="KXH126" s="113"/>
      <c r="KXI126" s="148"/>
      <c r="KXJ126" s="149"/>
      <c r="KXK126" s="150"/>
      <c r="KXL126" s="151"/>
      <c r="KXM126" s="152"/>
      <c r="KXN126" s="146"/>
      <c r="KXO126" s="113"/>
      <c r="KXP126" s="147"/>
      <c r="KXQ126" s="113"/>
      <c r="KXR126" s="148"/>
      <c r="KXS126" s="149"/>
      <c r="KXT126" s="150"/>
      <c r="KXU126" s="151"/>
      <c r="KXV126" s="152"/>
      <c r="KXW126" s="146"/>
      <c r="KXX126" s="113"/>
      <c r="KXY126" s="147"/>
      <c r="KXZ126" s="113"/>
      <c r="KYA126" s="148"/>
      <c r="KYB126" s="149"/>
      <c r="KYC126" s="150"/>
      <c r="KYD126" s="151"/>
      <c r="KYE126" s="152"/>
      <c r="KYF126" s="146"/>
      <c r="KYG126" s="113"/>
      <c r="KYH126" s="147"/>
      <c r="KYI126" s="113"/>
      <c r="KYJ126" s="148"/>
      <c r="KYK126" s="149"/>
      <c r="KYL126" s="150"/>
      <c r="KYM126" s="151"/>
      <c r="KYN126" s="152"/>
      <c r="KYO126" s="146"/>
      <c r="KYP126" s="113"/>
      <c r="KYQ126" s="147"/>
      <c r="KYR126" s="113"/>
      <c r="KYS126" s="148"/>
      <c r="KYT126" s="149"/>
      <c r="KYU126" s="150"/>
      <c r="KYV126" s="151"/>
      <c r="KYW126" s="152"/>
      <c r="KYX126" s="146"/>
      <c r="KYY126" s="113"/>
      <c r="KYZ126" s="147"/>
      <c r="KZA126" s="113"/>
      <c r="KZB126" s="148"/>
      <c r="KZC126" s="149"/>
      <c r="KZD126" s="150"/>
      <c r="KZE126" s="151"/>
      <c r="KZF126" s="152"/>
      <c r="KZG126" s="146"/>
      <c r="KZH126" s="113"/>
      <c r="KZI126" s="147"/>
      <c r="KZJ126" s="113"/>
      <c r="KZK126" s="148"/>
      <c r="KZL126" s="149"/>
      <c r="KZM126" s="150"/>
      <c r="KZN126" s="151"/>
      <c r="KZO126" s="152"/>
      <c r="KZP126" s="146"/>
      <c r="KZQ126" s="113"/>
      <c r="KZR126" s="147"/>
      <c r="KZS126" s="113"/>
      <c r="KZT126" s="148"/>
      <c r="KZU126" s="149"/>
      <c r="KZV126" s="150"/>
      <c r="KZW126" s="151"/>
      <c r="KZX126" s="152"/>
      <c r="KZY126" s="146"/>
      <c r="KZZ126" s="113"/>
      <c r="LAA126" s="147"/>
      <c r="LAB126" s="113"/>
      <c r="LAC126" s="148"/>
      <c r="LAD126" s="149"/>
      <c r="LAE126" s="150"/>
      <c r="LAF126" s="151"/>
      <c r="LAG126" s="152"/>
      <c r="LAH126" s="146"/>
      <c r="LAI126" s="113"/>
      <c r="LAJ126" s="147"/>
      <c r="LAK126" s="113"/>
      <c r="LAL126" s="148"/>
      <c r="LAM126" s="149"/>
      <c r="LAN126" s="150"/>
      <c r="LAO126" s="151"/>
      <c r="LAP126" s="152"/>
      <c r="LAQ126" s="146"/>
      <c r="LAR126" s="113"/>
      <c r="LAS126" s="147"/>
      <c r="LAT126" s="113"/>
      <c r="LAU126" s="148"/>
      <c r="LAV126" s="149"/>
      <c r="LAW126" s="150"/>
      <c r="LAX126" s="151"/>
      <c r="LAY126" s="152"/>
      <c r="LAZ126" s="146"/>
      <c r="LBA126" s="113"/>
      <c r="LBB126" s="147"/>
      <c r="LBC126" s="113"/>
      <c r="LBD126" s="148"/>
      <c r="LBE126" s="149"/>
      <c r="LBF126" s="150"/>
      <c r="LBG126" s="151"/>
      <c r="LBH126" s="152"/>
      <c r="LBI126" s="146"/>
      <c r="LBJ126" s="113"/>
      <c r="LBK126" s="147"/>
      <c r="LBL126" s="113"/>
      <c r="LBM126" s="148"/>
      <c r="LBN126" s="149"/>
      <c r="LBO126" s="150"/>
      <c r="LBP126" s="151"/>
      <c r="LBQ126" s="152"/>
      <c r="LBR126" s="146"/>
      <c r="LBS126" s="113"/>
      <c r="LBT126" s="147"/>
      <c r="LBU126" s="113"/>
      <c r="LBV126" s="148"/>
      <c r="LBW126" s="149"/>
      <c r="LBX126" s="150"/>
      <c r="LBY126" s="151"/>
      <c r="LBZ126" s="152"/>
      <c r="LCA126" s="146"/>
      <c r="LCB126" s="113"/>
      <c r="LCC126" s="147"/>
      <c r="LCD126" s="113"/>
      <c r="LCE126" s="148"/>
      <c r="LCF126" s="149"/>
      <c r="LCG126" s="150"/>
      <c r="LCH126" s="151"/>
      <c r="LCI126" s="152"/>
      <c r="LCJ126" s="146"/>
      <c r="LCK126" s="113"/>
      <c r="LCL126" s="147"/>
      <c r="LCM126" s="113"/>
      <c r="LCN126" s="148"/>
      <c r="LCO126" s="149"/>
      <c r="LCP126" s="150"/>
      <c r="LCQ126" s="151"/>
      <c r="LCR126" s="152"/>
      <c r="LCS126" s="146"/>
      <c r="LCT126" s="113"/>
      <c r="LCU126" s="147"/>
      <c r="LCV126" s="113"/>
      <c r="LCW126" s="148"/>
      <c r="LCX126" s="149"/>
      <c r="LCY126" s="150"/>
      <c r="LCZ126" s="151"/>
      <c r="LDA126" s="152"/>
      <c r="LDB126" s="146"/>
      <c r="LDC126" s="113"/>
      <c r="LDD126" s="147"/>
      <c r="LDE126" s="113"/>
      <c r="LDF126" s="148"/>
      <c r="LDG126" s="149"/>
      <c r="LDH126" s="150"/>
      <c r="LDI126" s="151"/>
      <c r="LDJ126" s="152"/>
      <c r="LDK126" s="146"/>
      <c r="LDL126" s="113"/>
      <c r="LDM126" s="147"/>
      <c r="LDN126" s="113"/>
      <c r="LDO126" s="148"/>
      <c r="LDP126" s="149"/>
      <c r="LDQ126" s="150"/>
      <c r="LDR126" s="151"/>
      <c r="LDS126" s="152"/>
      <c r="LDT126" s="146"/>
      <c r="LDU126" s="113"/>
      <c r="LDV126" s="147"/>
      <c r="LDW126" s="113"/>
      <c r="LDX126" s="148"/>
      <c r="LDY126" s="149"/>
      <c r="LDZ126" s="150"/>
      <c r="LEA126" s="151"/>
      <c r="LEB126" s="152"/>
      <c r="LEC126" s="146"/>
      <c r="LED126" s="113"/>
      <c r="LEE126" s="147"/>
      <c r="LEF126" s="113"/>
      <c r="LEG126" s="148"/>
      <c r="LEH126" s="149"/>
      <c r="LEI126" s="150"/>
      <c r="LEJ126" s="151"/>
      <c r="LEK126" s="152"/>
      <c r="LEL126" s="146"/>
      <c r="LEM126" s="113"/>
      <c r="LEN126" s="147"/>
      <c r="LEO126" s="113"/>
      <c r="LEP126" s="148"/>
      <c r="LEQ126" s="149"/>
      <c r="LER126" s="150"/>
      <c r="LES126" s="151"/>
      <c r="LET126" s="152"/>
      <c r="LEU126" s="146"/>
      <c r="LEV126" s="113"/>
      <c r="LEW126" s="147"/>
      <c r="LEX126" s="113"/>
      <c r="LEY126" s="148"/>
      <c r="LEZ126" s="149"/>
      <c r="LFA126" s="150"/>
      <c r="LFB126" s="151"/>
      <c r="LFC126" s="152"/>
      <c r="LFD126" s="146"/>
      <c r="LFE126" s="113"/>
      <c r="LFF126" s="147"/>
      <c r="LFG126" s="113"/>
      <c r="LFH126" s="148"/>
      <c r="LFI126" s="149"/>
      <c r="LFJ126" s="150"/>
      <c r="LFK126" s="151"/>
      <c r="LFL126" s="152"/>
      <c r="LFM126" s="146"/>
      <c r="LFN126" s="113"/>
      <c r="LFO126" s="147"/>
      <c r="LFP126" s="113"/>
      <c r="LFQ126" s="148"/>
      <c r="LFR126" s="149"/>
      <c r="LFS126" s="150"/>
      <c r="LFT126" s="151"/>
      <c r="LFU126" s="152"/>
      <c r="LFV126" s="146"/>
      <c r="LFW126" s="113"/>
      <c r="LFX126" s="147"/>
      <c r="LFY126" s="113"/>
      <c r="LFZ126" s="148"/>
      <c r="LGA126" s="149"/>
      <c r="LGB126" s="150"/>
      <c r="LGC126" s="151"/>
      <c r="LGD126" s="152"/>
      <c r="LGE126" s="146"/>
      <c r="LGF126" s="113"/>
      <c r="LGG126" s="147"/>
      <c r="LGH126" s="113"/>
      <c r="LGI126" s="148"/>
      <c r="LGJ126" s="149"/>
      <c r="LGK126" s="150"/>
      <c r="LGL126" s="151"/>
      <c r="LGM126" s="152"/>
      <c r="LGN126" s="146"/>
      <c r="LGO126" s="113"/>
      <c r="LGP126" s="147"/>
      <c r="LGQ126" s="113"/>
      <c r="LGR126" s="148"/>
      <c r="LGS126" s="149"/>
      <c r="LGT126" s="150"/>
      <c r="LGU126" s="151"/>
      <c r="LGV126" s="152"/>
      <c r="LGW126" s="146"/>
      <c r="LGX126" s="113"/>
      <c r="LGY126" s="147"/>
      <c r="LGZ126" s="113"/>
      <c r="LHA126" s="148"/>
      <c r="LHB126" s="149"/>
      <c r="LHC126" s="150"/>
      <c r="LHD126" s="151"/>
      <c r="LHE126" s="152"/>
      <c r="LHF126" s="146"/>
      <c r="LHG126" s="113"/>
      <c r="LHH126" s="147"/>
      <c r="LHI126" s="113"/>
      <c r="LHJ126" s="148"/>
      <c r="LHK126" s="149"/>
      <c r="LHL126" s="150"/>
      <c r="LHM126" s="151"/>
      <c r="LHN126" s="152"/>
      <c r="LHO126" s="146"/>
      <c r="LHP126" s="113"/>
      <c r="LHQ126" s="147"/>
      <c r="LHR126" s="113"/>
      <c r="LHS126" s="148"/>
      <c r="LHT126" s="149"/>
      <c r="LHU126" s="150"/>
      <c r="LHV126" s="151"/>
      <c r="LHW126" s="152"/>
      <c r="LHX126" s="146"/>
      <c r="LHY126" s="113"/>
      <c r="LHZ126" s="147"/>
      <c r="LIA126" s="113"/>
      <c r="LIB126" s="148"/>
      <c r="LIC126" s="149"/>
      <c r="LID126" s="150"/>
      <c r="LIE126" s="151"/>
      <c r="LIF126" s="152"/>
      <c r="LIG126" s="146"/>
      <c r="LIH126" s="113"/>
      <c r="LII126" s="147"/>
      <c r="LIJ126" s="113"/>
      <c r="LIK126" s="148"/>
      <c r="LIL126" s="149"/>
      <c r="LIM126" s="150"/>
      <c r="LIN126" s="151"/>
      <c r="LIO126" s="152"/>
      <c r="LIP126" s="146"/>
      <c r="LIQ126" s="113"/>
      <c r="LIR126" s="147"/>
      <c r="LIS126" s="113"/>
      <c r="LIT126" s="148"/>
      <c r="LIU126" s="149"/>
      <c r="LIV126" s="150"/>
      <c r="LIW126" s="151"/>
      <c r="LIX126" s="152"/>
      <c r="LIY126" s="146"/>
      <c r="LIZ126" s="113"/>
      <c r="LJA126" s="147"/>
      <c r="LJB126" s="113"/>
      <c r="LJC126" s="148"/>
      <c r="LJD126" s="149"/>
      <c r="LJE126" s="150"/>
      <c r="LJF126" s="151"/>
      <c r="LJG126" s="152"/>
      <c r="LJH126" s="146"/>
      <c r="LJI126" s="113"/>
      <c r="LJJ126" s="147"/>
      <c r="LJK126" s="113"/>
      <c r="LJL126" s="148"/>
      <c r="LJM126" s="149"/>
      <c r="LJN126" s="150"/>
      <c r="LJO126" s="151"/>
      <c r="LJP126" s="152"/>
      <c r="LJQ126" s="146"/>
      <c r="LJR126" s="113"/>
      <c r="LJS126" s="147"/>
      <c r="LJT126" s="113"/>
      <c r="LJU126" s="148"/>
      <c r="LJV126" s="149"/>
      <c r="LJW126" s="150"/>
      <c r="LJX126" s="151"/>
      <c r="LJY126" s="152"/>
      <c r="LJZ126" s="146"/>
      <c r="LKA126" s="113"/>
      <c r="LKB126" s="147"/>
      <c r="LKC126" s="113"/>
      <c r="LKD126" s="148"/>
      <c r="LKE126" s="149"/>
      <c r="LKF126" s="150"/>
      <c r="LKG126" s="151"/>
      <c r="LKH126" s="152"/>
      <c r="LKI126" s="146"/>
      <c r="LKJ126" s="113"/>
      <c r="LKK126" s="147"/>
      <c r="LKL126" s="113"/>
      <c r="LKM126" s="148"/>
      <c r="LKN126" s="149"/>
      <c r="LKO126" s="150"/>
      <c r="LKP126" s="151"/>
      <c r="LKQ126" s="152"/>
      <c r="LKR126" s="146"/>
      <c r="LKS126" s="113"/>
      <c r="LKT126" s="147"/>
      <c r="LKU126" s="113"/>
      <c r="LKV126" s="148"/>
      <c r="LKW126" s="149"/>
      <c r="LKX126" s="150"/>
      <c r="LKY126" s="151"/>
      <c r="LKZ126" s="152"/>
      <c r="LLA126" s="146"/>
      <c r="LLB126" s="113"/>
      <c r="LLC126" s="147"/>
      <c r="LLD126" s="113"/>
      <c r="LLE126" s="148"/>
      <c r="LLF126" s="149"/>
      <c r="LLG126" s="150"/>
      <c r="LLH126" s="151"/>
      <c r="LLI126" s="152"/>
      <c r="LLJ126" s="146"/>
      <c r="LLK126" s="113"/>
      <c r="LLL126" s="147"/>
      <c r="LLM126" s="113"/>
      <c r="LLN126" s="148"/>
      <c r="LLO126" s="149"/>
      <c r="LLP126" s="150"/>
      <c r="LLQ126" s="151"/>
      <c r="LLR126" s="152"/>
      <c r="LLS126" s="146"/>
      <c r="LLT126" s="113"/>
      <c r="LLU126" s="147"/>
      <c r="LLV126" s="113"/>
      <c r="LLW126" s="148"/>
      <c r="LLX126" s="149"/>
      <c r="LLY126" s="150"/>
      <c r="LLZ126" s="151"/>
      <c r="LMA126" s="152"/>
      <c r="LMB126" s="146"/>
      <c r="LMC126" s="113"/>
      <c r="LMD126" s="147"/>
      <c r="LME126" s="113"/>
      <c r="LMF126" s="148"/>
      <c r="LMG126" s="149"/>
      <c r="LMH126" s="150"/>
      <c r="LMI126" s="151"/>
      <c r="LMJ126" s="152"/>
      <c r="LMK126" s="146"/>
      <c r="LML126" s="113"/>
      <c r="LMM126" s="147"/>
      <c r="LMN126" s="113"/>
      <c r="LMO126" s="148"/>
      <c r="LMP126" s="149"/>
      <c r="LMQ126" s="150"/>
      <c r="LMR126" s="151"/>
      <c r="LMS126" s="152"/>
      <c r="LMT126" s="146"/>
      <c r="LMU126" s="113"/>
      <c r="LMV126" s="147"/>
      <c r="LMW126" s="113"/>
      <c r="LMX126" s="148"/>
      <c r="LMY126" s="149"/>
      <c r="LMZ126" s="150"/>
      <c r="LNA126" s="151"/>
      <c r="LNB126" s="152"/>
      <c r="LNC126" s="146"/>
      <c r="LND126" s="113"/>
      <c r="LNE126" s="147"/>
      <c r="LNF126" s="113"/>
      <c r="LNG126" s="148"/>
      <c r="LNH126" s="149"/>
      <c r="LNI126" s="150"/>
      <c r="LNJ126" s="151"/>
      <c r="LNK126" s="152"/>
      <c r="LNL126" s="146"/>
      <c r="LNM126" s="113"/>
      <c r="LNN126" s="147"/>
      <c r="LNO126" s="113"/>
      <c r="LNP126" s="148"/>
      <c r="LNQ126" s="149"/>
      <c r="LNR126" s="150"/>
      <c r="LNS126" s="151"/>
      <c r="LNT126" s="152"/>
      <c r="LNU126" s="146"/>
      <c r="LNV126" s="113"/>
      <c r="LNW126" s="147"/>
      <c r="LNX126" s="113"/>
      <c r="LNY126" s="148"/>
      <c r="LNZ126" s="149"/>
      <c r="LOA126" s="150"/>
      <c r="LOB126" s="151"/>
      <c r="LOC126" s="152"/>
      <c r="LOD126" s="146"/>
      <c r="LOE126" s="113"/>
      <c r="LOF126" s="147"/>
      <c r="LOG126" s="113"/>
      <c r="LOH126" s="148"/>
      <c r="LOI126" s="149"/>
      <c r="LOJ126" s="150"/>
      <c r="LOK126" s="151"/>
      <c r="LOL126" s="152"/>
      <c r="LOM126" s="146"/>
      <c r="LON126" s="113"/>
      <c r="LOO126" s="147"/>
      <c r="LOP126" s="113"/>
      <c r="LOQ126" s="148"/>
      <c r="LOR126" s="149"/>
      <c r="LOS126" s="150"/>
      <c r="LOT126" s="151"/>
      <c r="LOU126" s="152"/>
      <c r="LOV126" s="146"/>
      <c r="LOW126" s="113"/>
      <c r="LOX126" s="147"/>
      <c r="LOY126" s="113"/>
      <c r="LOZ126" s="148"/>
      <c r="LPA126" s="149"/>
      <c r="LPB126" s="150"/>
      <c r="LPC126" s="151"/>
      <c r="LPD126" s="152"/>
      <c r="LPE126" s="146"/>
      <c r="LPF126" s="113"/>
      <c r="LPG126" s="147"/>
      <c r="LPH126" s="113"/>
      <c r="LPI126" s="148"/>
      <c r="LPJ126" s="149"/>
      <c r="LPK126" s="150"/>
      <c r="LPL126" s="151"/>
      <c r="LPM126" s="152"/>
      <c r="LPN126" s="146"/>
      <c r="LPO126" s="113"/>
      <c r="LPP126" s="147"/>
      <c r="LPQ126" s="113"/>
      <c r="LPR126" s="148"/>
      <c r="LPS126" s="149"/>
      <c r="LPT126" s="150"/>
      <c r="LPU126" s="151"/>
      <c r="LPV126" s="152"/>
      <c r="LPW126" s="146"/>
      <c r="LPX126" s="113"/>
      <c r="LPY126" s="147"/>
      <c r="LPZ126" s="113"/>
      <c r="LQA126" s="148"/>
      <c r="LQB126" s="149"/>
      <c r="LQC126" s="150"/>
      <c r="LQD126" s="151"/>
      <c r="LQE126" s="152"/>
      <c r="LQF126" s="146"/>
      <c r="LQG126" s="113"/>
      <c r="LQH126" s="147"/>
      <c r="LQI126" s="113"/>
      <c r="LQJ126" s="148"/>
      <c r="LQK126" s="149"/>
      <c r="LQL126" s="150"/>
      <c r="LQM126" s="151"/>
      <c r="LQN126" s="152"/>
      <c r="LQO126" s="146"/>
      <c r="LQP126" s="113"/>
      <c r="LQQ126" s="147"/>
      <c r="LQR126" s="113"/>
      <c r="LQS126" s="148"/>
      <c r="LQT126" s="149"/>
      <c r="LQU126" s="150"/>
      <c r="LQV126" s="151"/>
      <c r="LQW126" s="152"/>
      <c r="LQX126" s="146"/>
      <c r="LQY126" s="113"/>
      <c r="LQZ126" s="147"/>
      <c r="LRA126" s="113"/>
      <c r="LRB126" s="148"/>
      <c r="LRC126" s="149"/>
      <c r="LRD126" s="150"/>
      <c r="LRE126" s="151"/>
      <c r="LRF126" s="152"/>
      <c r="LRG126" s="146"/>
      <c r="LRH126" s="113"/>
      <c r="LRI126" s="147"/>
      <c r="LRJ126" s="113"/>
      <c r="LRK126" s="148"/>
      <c r="LRL126" s="149"/>
      <c r="LRM126" s="150"/>
      <c r="LRN126" s="151"/>
      <c r="LRO126" s="152"/>
      <c r="LRP126" s="146"/>
      <c r="LRQ126" s="113"/>
      <c r="LRR126" s="147"/>
      <c r="LRS126" s="113"/>
      <c r="LRT126" s="148"/>
      <c r="LRU126" s="149"/>
      <c r="LRV126" s="150"/>
      <c r="LRW126" s="151"/>
      <c r="LRX126" s="152"/>
      <c r="LRY126" s="146"/>
      <c r="LRZ126" s="113"/>
      <c r="LSA126" s="147"/>
      <c r="LSB126" s="113"/>
      <c r="LSC126" s="148"/>
      <c r="LSD126" s="149"/>
      <c r="LSE126" s="150"/>
      <c r="LSF126" s="151"/>
      <c r="LSG126" s="152"/>
      <c r="LSH126" s="146"/>
      <c r="LSI126" s="113"/>
      <c r="LSJ126" s="147"/>
      <c r="LSK126" s="113"/>
      <c r="LSL126" s="148"/>
      <c r="LSM126" s="149"/>
      <c r="LSN126" s="150"/>
      <c r="LSO126" s="151"/>
      <c r="LSP126" s="152"/>
      <c r="LSQ126" s="146"/>
      <c r="LSR126" s="113"/>
      <c r="LSS126" s="147"/>
      <c r="LST126" s="113"/>
      <c r="LSU126" s="148"/>
      <c r="LSV126" s="149"/>
      <c r="LSW126" s="150"/>
      <c r="LSX126" s="151"/>
      <c r="LSY126" s="152"/>
      <c r="LSZ126" s="146"/>
      <c r="LTA126" s="113"/>
      <c r="LTB126" s="147"/>
      <c r="LTC126" s="113"/>
      <c r="LTD126" s="148"/>
      <c r="LTE126" s="149"/>
      <c r="LTF126" s="150"/>
      <c r="LTG126" s="151"/>
      <c r="LTH126" s="152"/>
      <c r="LTI126" s="146"/>
      <c r="LTJ126" s="113"/>
      <c r="LTK126" s="147"/>
      <c r="LTL126" s="113"/>
      <c r="LTM126" s="148"/>
      <c r="LTN126" s="149"/>
      <c r="LTO126" s="150"/>
      <c r="LTP126" s="151"/>
      <c r="LTQ126" s="152"/>
      <c r="LTR126" s="146"/>
      <c r="LTS126" s="113"/>
      <c r="LTT126" s="147"/>
      <c r="LTU126" s="113"/>
      <c r="LTV126" s="148"/>
      <c r="LTW126" s="149"/>
      <c r="LTX126" s="150"/>
      <c r="LTY126" s="151"/>
      <c r="LTZ126" s="152"/>
      <c r="LUA126" s="146"/>
      <c r="LUB126" s="113"/>
      <c r="LUC126" s="147"/>
      <c r="LUD126" s="113"/>
      <c r="LUE126" s="148"/>
      <c r="LUF126" s="149"/>
      <c r="LUG126" s="150"/>
      <c r="LUH126" s="151"/>
      <c r="LUI126" s="152"/>
      <c r="LUJ126" s="146"/>
      <c r="LUK126" s="113"/>
      <c r="LUL126" s="147"/>
      <c r="LUM126" s="113"/>
      <c r="LUN126" s="148"/>
      <c r="LUO126" s="149"/>
      <c r="LUP126" s="150"/>
      <c r="LUQ126" s="151"/>
      <c r="LUR126" s="152"/>
      <c r="LUS126" s="146"/>
      <c r="LUT126" s="113"/>
      <c r="LUU126" s="147"/>
      <c r="LUV126" s="113"/>
      <c r="LUW126" s="148"/>
      <c r="LUX126" s="149"/>
      <c r="LUY126" s="150"/>
      <c r="LUZ126" s="151"/>
      <c r="LVA126" s="152"/>
      <c r="LVB126" s="146"/>
      <c r="LVC126" s="113"/>
      <c r="LVD126" s="147"/>
      <c r="LVE126" s="113"/>
      <c r="LVF126" s="148"/>
      <c r="LVG126" s="149"/>
      <c r="LVH126" s="150"/>
      <c r="LVI126" s="151"/>
      <c r="LVJ126" s="152"/>
      <c r="LVK126" s="146"/>
      <c r="LVL126" s="113"/>
      <c r="LVM126" s="147"/>
      <c r="LVN126" s="113"/>
      <c r="LVO126" s="148"/>
      <c r="LVP126" s="149"/>
      <c r="LVQ126" s="150"/>
      <c r="LVR126" s="151"/>
      <c r="LVS126" s="152"/>
      <c r="LVT126" s="146"/>
      <c r="LVU126" s="113"/>
      <c r="LVV126" s="147"/>
      <c r="LVW126" s="113"/>
      <c r="LVX126" s="148"/>
      <c r="LVY126" s="149"/>
      <c r="LVZ126" s="150"/>
      <c r="LWA126" s="151"/>
      <c r="LWB126" s="152"/>
      <c r="LWC126" s="146"/>
      <c r="LWD126" s="113"/>
      <c r="LWE126" s="147"/>
      <c r="LWF126" s="113"/>
      <c r="LWG126" s="148"/>
      <c r="LWH126" s="149"/>
      <c r="LWI126" s="150"/>
      <c r="LWJ126" s="151"/>
      <c r="LWK126" s="152"/>
      <c r="LWL126" s="146"/>
      <c r="LWM126" s="113"/>
      <c r="LWN126" s="147"/>
      <c r="LWO126" s="113"/>
      <c r="LWP126" s="148"/>
      <c r="LWQ126" s="149"/>
      <c r="LWR126" s="150"/>
      <c r="LWS126" s="151"/>
      <c r="LWT126" s="152"/>
      <c r="LWU126" s="146"/>
      <c r="LWV126" s="113"/>
      <c r="LWW126" s="147"/>
      <c r="LWX126" s="113"/>
      <c r="LWY126" s="148"/>
      <c r="LWZ126" s="149"/>
      <c r="LXA126" s="150"/>
      <c r="LXB126" s="151"/>
      <c r="LXC126" s="152"/>
      <c r="LXD126" s="146"/>
      <c r="LXE126" s="113"/>
      <c r="LXF126" s="147"/>
      <c r="LXG126" s="113"/>
      <c r="LXH126" s="148"/>
      <c r="LXI126" s="149"/>
      <c r="LXJ126" s="150"/>
      <c r="LXK126" s="151"/>
      <c r="LXL126" s="152"/>
      <c r="LXM126" s="146"/>
      <c r="LXN126" s="113"/>
      <c r="LXO126" s="147"/>
      <c r="LXP126" s="113"/>
      <c r="LXQ126" s="148"/>
      <c r="LXR126" s="149"/>
      <c r="LXS126" s="150"/>
      <c r="LXT126" s="151"/>
      <c r="LXU126" s="152"/>
      <c r="LXV126" s="146"/>
      <c r="LXW126" s="113"/>
      <c r="LXX126" s="147"/>
      <c r="LXY126" s="113"/>
      <c r="LXZ126" s="148"/>
      <c r="LYA126" s="149"/>
      <c r="LYB126" s="150"/>
      <c r="LYC126" s="151"/>
      <c r="LYD126" s="152"/>
      <c r="LYE126" s="146"/>
      <c r="LYF126" s="113"/>
      <c r="LYG126" s="147"/>
      <c r="LYH126" s="113"/>
      <c r="LYI126" s="148"/>
      <c r="LYJ126" s="149"/>
      <c r="LYK126" s="150"/>
      <c r="LYL126" s="151"/>
      <c r="LYM126" s="152"/>
      <c r="LYN126" s="146"/>
      <c r="LYO126" s="113"/>
      <c r="LYP126" s="147"/>
      <c r="LYQ126" s="113"/>
      <c r="LYR126" s="148"/>
      <c r="LYS126" s="149"/>
      <c r="LYT126" s="150"/>
      <c r="LYU126" s="151"/>
      <c r="LYV126" s="152"/>
      <c r="LYW126" s="146"/>
      <c r="LYX126" s="113"/>
      <c r="LYY126" s="147"/>
      <c r="LYZ126" s="113"/>
      <c r="LZA126" s="148"/>
      <c r="LZB126" s="149"/>
      <c r="LZC126" s="150"/>
      <c r="LZD126" s="151"/>
      <c r="LZE126" s="152"/>
      <c r="LZF126" s="146"/>
      <c r="LZG126" s="113"/>
      <c r="LZH126" s="147"/>
      <c r="LZI126" s="113"/>
      <c r="LZJ126" s="148"/>
      <c r="LZK126" s="149"/>
      <c r="LZL126" s="150"/>
      <c r="LZM126" s="151"/>
      <c r="LZN126" s="152"/>
      <c r="LZO126" s="146"/>
      <c r="LZP126" s="113"/>
      <c r="LZQ126" s="147"/>
      <c r="LZR126" s="113"/>
      <c r="LZS126" s="148"/>
      <c r="LZT126" s="149"/>
      <c r="LZU126" s="150"/>
      <c r="LZV126" s="151"/>
      <c r="LZW126" s="152"/>
      <c r="LZX126" s="146"/>
      <c r="LZY126" s="113"/>
      <c r="LZZ126" s="147"/>
      <c r="MAA126" s="113"/>
      <c r="MAB126" s="148"/>
      <c r="MAC126" s="149"/>
      <c r="MAD126" s="150"/>
      <c r="MAE126" s="151"/>
      <c r="MAF126" s="152"/>
      <c r="MAG126" s="146"/>
      <c r="MAH126" s="113"/>
      <c r="MAI126" s="147"/>
      <c r="MAJ126" s="113"/>
      <c r="MAK126" s="148"/>
      <c r="MAL126" s="149"/>
      <c r="MAM126" s="150"/>
      <c r="MAN126" s="151"/>
      <c r="MAO126" s="152"/>
      <c r="MAP126" s="146"/>
      <c r="MAQ126" s="113"/>
      <c r="MAR126" s="147"/>
      <c r="MAS126" s="113"/>
      <c r="MAT126" s="148"/>
      <c r="MAU126" s="149"/>
      <c r="MAV126" s="150"/>
      <c r="MAW126" s="151"/>
      <c r="MAX126" s="152"/>
      <c r="MAY126" s="146"/>
      <c r="MAZ126" s="113"/>
      <c r="MBA126" s="147"/>
      <c r="MBB126" s="113"/>
      <c r="MBC126" s="148"/>
      <c r="MBD126" s="149"/>
      <c r="MBE126" s="150"/>
      <c r="MBF126" s="151"/>
      <c r="MBG126" s="152"/>
      <c r="MBH126" s="146"/>
      <c r="MBI126" s="113"/>
      <c r="MBJ126" s="147"/>
      <c r="MBK126" s="113"/>
      <c r="MBL126" s="148"/>
      <c r="MBM126" s="149"/>
      <c r="MBN126" s="150"/>
      <c r="MBO126" s="151"/>
      <c r="MBP126" s="152"/>
      <c r="MBQ126" s="146"/>
      <c r="MBR126" s="113"/>
      <c r="MBS126" s="147"/>
      <c r="MBT126" s="113"/>
      <c r="MBU126" s="148"/>
      <c r="MBV126" s="149"/>
      <c r="MBW126" s="150"/>
      <c r="MBX126" s="151"/>
      <c r="MBY126" s="152"/>
      <c r="MBZ126" s="146"/>
      <c r="MCA126" s="113"/>
      <c r="MCB126" s="147"/>
      <c r="MCC126" s="113"/>
      <c r="MCD126" s="148"/>
      <c r="MCE126" s="149"/>
      <c r="MCF126" s="150"/>
      <c r="MCG126" s="151"/>
      <c r="MCH126" s="152"/>
      <c r="MCI126" s="146"/>
      <c r="MCJ126" s="113"/>
      <c r="MCK126" s="147"/>
      <c r="MCL126" s="113"/>
      <c r="MCM126" s="148"/>
      <c r="MCN126" s="149"/>
      <c r="MCO126" s="150"/>
      <c r="MCP126" s="151"/>
      <c r="MCQ126" s="152"/>
      <c r="MCR126" s="146"/>
      <c r="MCS126" s="113"/>
      <c r="MCT126" s="147"/>
      <c r="MCU126" s="113"/>
      <c r="MCV126" s="148"/>
      <c r="MCW126" s="149"/>
      <c r="MCX126" s="150"/>
      <c r="MCY126" s="151"/>
      <c r="MCZ126" s="152"/>
      <c r="MDA126" s="146"/>
      <c r="MDB126" s="113"/>
      <c r="MDC126" s="147"/>
      <c r="MDD126" s="113"/>
      <c r="MDE126" s="148"/>
      <c r="MDF126" s="149"/>
      <c r="MDG126" s="150"/>
      <c r="MDH126" s="151"/>
      <c r="MDI126" s="152"/>
      <c r="MDJ126" s="146"/>
      <c r="MDK126" s="113"/>
      <c r="MDL126" s="147"/>
      <c r="MDM126" s="113"/>
      <c r="MDN126" s="148"/>
      <c r="MDO126" s="149"/>
      <c r="MDP126" s="150"/>
      <c r="MDQ126" s="151"/>
      <c r="MDR126" s="152"/>
      <c r="MDS126" s="146"/>
      <c r="MDT126" s="113"/>
      <c r="MDU126" s="147"/>
      <c r="MDV126" s="113"/>
      <c r="MDW126" s="148"/>
      <c r="MDX126" s="149"/>
      <c r="MDY126" s="150"/>
      <c r="MDZ126" s="151"/>
      <c r="MEA126" s="152"/>
      <c r="MEB126" s="146"/>
      <c r="MEC126" s="113"/>
      <c r="MED126" s="147"/>
      <c r="MEE126" s="113"/>
      <c r="MEF126" s="148"/>
      <c r="MEG126" s="149"/>
      <c r="MEH126" s="150"/>
      <c r="MEI126" s="151"/>
      <c r="MEJ126" s="152"/>
      <c r="MEK126" s="146"/>
      <c r="MEL126" s="113"/>
      <c r="MEM126" s="147"/>
      <c r="MEN126" s="113"/>
      <c r="MEO126" s="148"/>
      <c r="MEP126" s="149"/>
      <c r="MEQ126" s="150"/>
      <c r="MER126" s="151"/>
      <c r="MES126" s="152"/>
      <c r="MET126" s="146"/>
      <c r="MEU126" s="113"/>
      <c r="MEV126" s="147"/>
      <c r="MEW126" s="113"/>
      <c r="MEX126" s="148"/>
      <c r="MEY126" s="149"/>
      <c r="MEZ126" s="150"/>
      <c r="MFA126" s="151"/>
      <c r="MFB126" s="152"/>
      <c r="MFC126" s="146"/>
      <c r="MFD126" s="113"/>
      <c r="MFE126" s="147"/>
      <c r="MFF126" s="113"/>
      <c r="MFG126" s="148"/>
      <c r="MFH126" s="149"/>
      <c r="MFI126" s="150"/>
      <c r="MFJ126" s="151"/>
      <c r="MFK126" s="152"/>
      <c r="MFL126" s="146"/>
      <c r="MFM126" s="113"/>
      <c r="MFN126" s="147"/>
      <c r="MFO126" s="113"/>
      <c r="MFP126" s="148"/>
      <c r="MFQ126" s="149"/>
      <c r="MFR126" s="150"/>
      <c r="MFS126" s="151"/>
      <c r="MFT126" s="152"/>
      <c r="MFU126" s="146"/>
      <c r="MFV126" s="113"/>
      <c r="MFW126" s="147"/>
      <c r="MFX126" s="113"/>
      <c r="MFY126" s="148"/>
      <c r="MFZ126" s="149"/>
      <c r="MGA126" s="150"/>
      <c r="MGB126" s="151"/>
      <c r="MGC126" s="152"/>
      <c r="MGD126" s="146"/>
      <c r="MGE126" s="113"/>
      <c r="MGF126" s="147"/>
      <c r="MGG126" s="113"/>
      <c r="MGH126" s="148"/>
      <c r="MGI126" s="149"/>
      <c r="MGJ126" s="150"/>
      <c r="MGK126" s="151"/>
      <c r="MGL126" s="152"/>
      <c r="MGM126" s="146"/>
      <c r="MGN126" s="113"/>
      <c r="MGO126" s="147"/>
      <c r="MGP126" s="113"/>
      <c r="MGQ126" s="148"/>
      <c r="MGR126" s="149"/>
      <c r="MGS126" s="150"/>
      <c r="MGT126" s="151"/>
      <c r="MGU126" s="152"/>
      <c r="MGV126" s="146"/>
      <c r="MGW126" s="113"/>
      <c r="MGX126" s="147"/>
      <c r="MGY126" s="113"/>
      <c r="MGZ126" s="148"/>
      <c r="MHA126" s="149"/>
      <c r="MHB126" s="150"/>
      <c r="MHC126" s="151"/>
      <c r="MHD126" s="152"/>
      <c r="MHE126" s="146"/>
      <c r="MHF126" s="113"/>
      <c r="MHG126" s="147"/>
      <c r="MHH126" s="113"/>
      <c r="MHI126" s="148"/>
      <c r="MHJ126" s="149"/>
      <c r="MHK126" s="150"/>
      <c r="MHL126" s="151"/>
      <c r="MHM126" s="152"/>
      <c r="MHN126" s="146"/>
      <c r="MHO126" s="113"/>
      <c r="MHP126" s="147"/>
      <c r="MHQ126" s="113"/>
      <c r="MHR126" s="148"/>
      <c r="MHS126" s="149"/>
      <c r="MHT126" s="150"/>
      <c r="MHU126" s="151"/>
      <c r="MHV126" s="152"/>
      <c r="MHW126" s="146"/>
      <c r="MHX126" s="113"/>
      <c r="MHY126" s="147"/>
      <c r="MHZ126" s="113"/>
      <c r="MIA126" s="148"/>
      <c r="MIB126" s="149"/>
      <c r="MIC126" s="150"/>
      <c r="MID126" s="151"/>
      <c r="MIE126" s="152"/>
      <c r="MIF126" s="146"/>
      <c r="MIG126" s="113"/>
      <c r="MIH126" s="147"/>
      <c r="MII126" s="113"/>
      <c r="MIJ126" s="148"/>
      <c r="MIK126" s="149"/>
      <c r="MIL126" s="150"/>
      <c r="MIM126" s="151"/>
      <c r="MIN126" s="152"/>
      <c r="MIO126" s="146"/>
      <c r="MIP126" s="113"/>
      <c r="MIQ126" s="147"/>
      <c r="MIR126" s="113"/>
      <c r="MIS126" s="148"/>
      <c r="MIT126" s="149"/>
      <c r="MIU126" s="150"/>
      <c r="MIV126" s="151"/>
      <c r="MIW126" s="152"/>
      <c r="MIX126" s="146"/>
      <c r="MIY126" s="113"/>
      <c r="MIZ126" s="147"/>
      <c r="MJA126" s="113"/>
      <c r="MJB126" s="148"/>
      <c r="MJC126" s="149"/>
      <c r="MJD126" s="150"/>
      <c r="MJE126" s="151"/>
      <c r="MJF126" s="152"/>
      <c r="MJG126" s="146"/>
      <c r="MJH126" s="113"/>
      <c r="MJI126" s="147"/>
      <c r="MJJ126" s="113"/>
      <c r="MJK126" s="148"/>
      <c r="MJL126" s="149"/>
      <c r="MJM126" s="150"/>
      <c r="MJN126" s="151"/>
      <c r="MJO126" s="152"/>
      <c r="MJP126" s="146"/>
      <c r="MJQ126" s="113"/>
      <c r="MJR126" s="147"/>
      <c r="MJS126" s="113"/>
      <c r="MJT126" s="148"/>
      <c r="MJU126" s="149"/>
      <c r="MJV126" s="150"/>
      <c r="MJW126" s="151"/>
      <c r="MJX126" s="152"/>
      <c r="MJY126" s="146"/>
      <c r="MJZ126" s="113"/>
      <c r="MKA126" s="147"/>
      <c r="MKB126" s="113"/>
      <c r="MKC126" s="148"/>
      <c r="MKD126" s="149"/>
      <c r="MKE126" s="150"/>
      <c r="MKF126" s="151"/>
      <c r="MKG126" s="152"/>
      <c r="MKH126" s="146"/>
      <c r="MKI126" s="113"/>
      <c r="MKJ126" s="147"/>
      <c r="MKK126" s="113"/>
      <c r="MKL126" s="148"/>
      <c r="MKM126" s="149"/>
      <c r="MKN126" s="150"/>
      <c r="MKO126" s="151"/>
      <c r="MKP126" s="152"/>
      <c r="MKQ126" s="146"/>
      <c r="MKR126" s="113"/>
      <c r="MKS126" s="147"/>
      <c r="MKT126" s="113"/>
      <c r="MKU126" s="148"/>
      <c r="MKV126" s="149"/>
      <c r="MKW126" s="150"/>
      <c r="MKX126" s="151"/>
      <c r="MKY126" s="152"/>
      <c r="MKZ126" s="146"/>
      <c r="MLA126" s="113"/>
      <c r="MLB126" s="147"/>
      <c r="MLC126" s="113"/>
      <c r="MLD126" s="148"/>
      <c r="MLE126" s="149"/>
      <c r="MLF126" s="150"/>
      <c r="MLG126" s="151"/>
      <c r="MLH126" s="152"/>
      <c r="MLI126" s="146"/>
      <c r="MLJ126" s="113"/>
      <c r="MLK126" s="147"/>
      <c r="MLL126" s="113"/>
      <c r="MLM126" s="148"/>
      <c r="MLN126" s="149"/>
      <c r="MLO126" s="150"/>
      <c r="MLP126" s="151"/>
      <c r="MLQ126" s="152"/>
      <c r="MLR126" s="146"/>
      <c r="MLS126" s="113"/>
      <c r="MLT126" s="147"/>
      <c r="MLU126" s="113"/>
      <c r="MLV126" s="148"/>
      <c r="MLW126" s="149"/>
      <c r="MLX126" s="150"/>
      <c r="MLY126" s="151"/>
      <c r="MLZ126" s="152"/>
      <c r="MMA126" s="146"/>
      <c r="MMB126" s="113"/>
      <c r="MMC126" s="147"/>
      <c r="MMD126" s="113"/>
      <c r="MME126" s="148"/>
      <c r="MMF126" s="149"/>
      <c r="MMG126" s="150"/>
      <c r="MMH126" s="151"/>
      <c r="MMI126" s="152"/>
      <c r="MMJ126" s="146"/>
      <c r="MMK126" s="113"/>
      <c r="MML126" s="147"/>
      <c r="MMM126" s="113"/>
      <c r="MMN126" s="148"/>
      <c r="MMO126" s="149"/>
      <c r="MMP126" s="150"/>
      <c r="MMQ126" s="151"/>
      <c r="MMR126" s="152"/>
      <c r="MMS126" s="146"/>
      <c r="MMT126" s="113"/>
      <c r="MMU126" s="147"/>
      <c r="MMV126" s="113"/>
      <c r="MMW126" s="148"/>
      <c r="MMX126" s="149"/>
      <c r="MMY126" s="150"/>
      <c r="MMZ126" s="151"/>
      <c r="MNA126" s="152"/>
      <c r="MNB126" s="146"/>
      <c r="MNC126" s="113"/>
      <c r="MND126" s="147"/>
      <c r="MNE126" s="113"/>
      <c r="MNF126" s="148"/>
      <c r="MNG126" s="149"/>
      <c r="MNH126" s="150"/>
      <c r="MNI126" s="151"/>
      <c r="MNJ126" s="152"/>
      <c r="MNK126" s="146"/>
      <c r="MNL126" s="113"/>
      <c r="MNM126" s="147"/>
      <c r="MNN126" s="113"/>
      <c r="MNO126" s="148"/>
      <c r="MNP126" s="149"/>
      <c r="MNQ126" s="150"/>
      <c r="MNR126" s="151"/>
      <c r="MNS126" s="152"/>
      <c r="MNT126" s="146"/>
      <c r="MNU126" s="113"/>
      <c r="MNV126" s="147"/>
      <c r="MNW126" s="113"/>
      <c r="MNX126" s="148"/>
      <c r="MNY126" s="149"/>
      <c r="MNZ126" s="150"/>
      <c r="MOA126" s="151"/>
      <c r="MOB126" s="152"/>
      <c r="MOC126" s="146"/>
      <c r="MOD126" s="113"/>
      <c r="MOE126" s="147"/>
      <c r="MOF126" s="113"/>
      <c r="MOG126" s="148"/>
      <c r="MOH126" s="149"/>
      <c r="MOI126" s="150"/>
      <c r="MOJ126" s="151"/>
      <c r="MOK126" s="152"/>
      <c r="MOL126" s="146"/>
      <c r="MOM126" s="113"/>
      <c r="MON126" s="147"/>
      <c r="MOO126" s="113"/>
      <c r="MOP126" s="148"/>
      <c r="MOQ126" s="149"/>
      <c r="MOR126" s="150"/>
      <c r="MOS126" s="151"/>
      <c r="MOT126" s="152"/>
      <c r="MOU126" s="146"/>
      <c r="MOV126" s="113"/>
      <c r="MOW126" s="147"/>
      <c r="MOX126" s="113"/>
      <c r="MOY126" s="148"/>
      <c r="MOZ126" s="149"/>
      <c r="MPA126" s="150"/>
      <c r="MPB126" s="151"/>
      <c r="MPC126" s="152"/>
      <c r="MPD126" s="146"/>
      <c r="MPE126" s="113"/>
      <c r="MPF126" s="147"/>
      <c r="MPG126" s="113"/>
      <c r="MPH126" s="148"/>
      <c r="MPI126" s="149"/>
      <c r="MPJ126" s="150"/>
      <c r="MPK126" s="151"/>
      <c r="MPL126" s="152"/>
      <c r="MPM126" s="146"/>
      <c r="MPN126" s="113"/>
      <c r="MPO126" s="147"/>
      <c r="MPP126" s="113"/>
      <c r="MPQ126" s="148"/>
      <c r="MPR126" s="149"/>
      <c r="MPS126" s="150"/>
      <c r="MPT126" s="151"/>
      <c r="MPU126" s="152"/>
      <c r="MPV126" s="146"/>
      <c r="MPW126" s="113"/>
      <c r="MPX126" s="147"/>
      <c r="MPY126" s="113"/>
      <c r="MPZ126" s="148"/>
      <c r="MQA126" s="149"/>
      <c r="MQB126" s="150"/>
      <c r="MQC126" s="151"/>
      <c r="MQD126" s="152"/>
      <c r="MQE126" s="146"/>
      <c r="MQF126" s="113"/>
      <c r="MQG126" s="147"/>
      <c r="MQH126" s="113"/>
      <c r="MQI126" s="148"/>
      <c r="MQJ126" s="149"/>
      <c r="MQK126" s="150"/>
      <c r="MQL126" s="151"/>
      <c r="MQM126" s="152"/>
      <c r="MQN126" s="146"/>
      <c r="MQO126" s="113"/>
      <c r="MQP126" s="147"/>
      <c r="MQQ126" s="113"/>
      <c r="MQR126" s="148"/>
      <c r="MQS126" s="149"/>
      <c r="MQT126" s="150"/>
      <c r="MQU126" s="151"/>
      <c r="MQV126" s="152"/>
      <c r="MQW126" s="146"/>
      <c r="MQX126" s="113"/>
      <c r="MQY126" s="147"/>
      <c r="MQZ126" s="113"/>
      <c r="MRA126" s="148"/>
      <c r="MRB126" s="149"/>
      <c r="MRC126" s="150"/>
      <c r="MRD126" s="151"/>
      <c r="MRE126" s="152"/>
      <c r="MRF126" s="146"/>
      <c r="MRG126" s="113"/>
      <c r="MRH126" s="147"/>
      <c r="MRI126" s="113"/>
      <c r="MRJ126" s="148"/>
      <c r="MRK126" s="149"/>
      <c r="MRL126" s="150"/>
      <c r="MRM126" s="151"/>
      <c r="MRN126" s="152"/>
      <c r="MRO126" s="146"/>
      <c r="MRP126" s="113"/>
      <c r="MRQ126" s="147"/>
      <c r="MRR126" s="113"/>
      <c r="MRS126" s="148"/>
      <c r="MRT126" s="149"/>
      <c r="MRU126" s="150"/>
      <c r="MRV126" s="151"/>
      <c r="MRW126" s="152"/>
      <c r="MRX126" s="146"/>
      <c r="MRY126" s="113"/>
      <c r="MRZ126" s="147"/>
      <c r="MSA126" s="113"/>
      <c r="MSB126" s="148"/>
      <c r="MSC126" s="149"/>
      <c r="MSD126" s="150"/>
      <c r="MSE126" s="151"/>
      <c r="MSF126" s="152"/>
      <c r="MSG126" s="146"/>
      <c r="MSH126" s="113"/>
      <c r="MSI126" s="147"/>
      <c r="MSJ126" s="113"/>
      <c r="MSK126" s="148"/>
      <c r="MSL126" s="149"/>
      <c r="MSM126" s="150"/>
      <c r="MSN126" s="151"/>
      <c r="MSO126" s="152"/>
      <c r="MSP126" s="146"/>
      <c r="MSQ126" s="113"/>
      <c r="MSR126" s="147"/>
      <c r="MSS126" s="113"/>
      <c r="MST126" s="148"/>
      <c r="MSU126" s="149"/>
      <c r="MSV126" s="150"/>
      <c r="MSW126" s="151"/>
      <c r="MSX126" s="152"/>
      <c r="MSY126" s="146"/>
      <c r="MSZ126" s="113"/>
      <c r="MTA126" s="147"/>
      <c r="MTB126" s="113"/>
      <c r="MTC126" s="148"/>
      <c r="MTD126" s="149"/>
      <c r="MTE126" s="150"/>
      <c r="MTF126" s="151"/>
      <c r="MTG126" s="152"/>
      <c r="MTH126" s="146"/>
      <c r="MTI126" s="113"/>
      <c r="MTJ126" s="147"/>
      <c r="MTK126" s="113"/>
      <c r="MTL126" s="148"/>
      <c r="MTM126" s="149"/>
      <c r="MTN126" s="150"/>
      <c r="MTO126" s="151"/>
      <c r="MTP126" s="152"/>
      <c r="MTQ126" s="146"/>
      <c r="MTR126" s="113"/>
      <c r="MTS126" s="147"/>
      <c r="MTT126" s="113"/>
      <c r="MTU126" s="148"/>
      <c r="MTV126" s="149"/>
      <c r="MTW126" s="150"/>
      <c r="MTX126" s="151"/>
      <c r="MTY126" s="152"/>
      <c r="MTZ126" s="146"/>
      <c r="MUA126" s="113"/>
      <c r="MUB126" s="147"/>
      <c r="MUC126" s="113"/>
      <c r="MUD126" s="148"/>
      <c r="MUE126" s="149"/>
      <c r="MUF126" s="150"/>
      <c r="MUG126" s="151"/>
      <c r="MUH126" s="152"/>
      <c r="MUI126" s="146"/>
      <c r="MUJ126" s="113"/>
      <c r="MUK126" s="147"/>
      <c r="MUL126" s="113"/>
      <c r="MUM126" s="148"/>
      <c r="MUN126" s="149"/>
      <c r="MUO126" s="150"/>
      <c r="MUP126" s="151"/>
      <c r="MUQ126" s="152"/>
      <c r="MUR126" s="146"/>
      <c r="MUS126" s="113"/>
      <c r="MUT126" s="147"/>
      <c r="MUU126" s="113"/>
      <c r="MUV126" s="148"/>
      <c r="MUW126" s="149"/>
      <c r="MUX126" s="150"/>
      <c r="MUY126" s="151"/>
      <c r="MUZ126" s="152"/>
      <c r="MVA126" s="146"/>
      <c r="MVB126" s="113"/>
      <c r="MVC126" s="147"/>
      <c r="MVD126" s="113"/>
      <c r="MVE126" s="148"/>
      <c r="MVF126" s="149"/>
      <c r="MVG126" s="150"/>
      <c r="MVH126" s="151"/>
      <c r="MVI126" s="152"/>
      <c r="MVJ126" s="146"/>
      <c r="MVK126" s="113"/>
      <c r="MVL126" s="147"/>
      <c r="MVM126" s="113"/>
      <c r="MVN126" s="148"/>
      <c r="MVO126" s="149"/>
      <c r="MVP126" s="150"/>
      <c r="MVQ126" s="151"/>
      <c r="MVR126" s="152"/>
      <c r="MVS126" s="146"/>
      <c r="MVT126" s="113"/>
      <c r="MVU126" s="147"/>
      <c r="MVV126" s="113"/>
      <c r="MVW126" s="148"/>
      <c r="MVX126" s="149"/>
      <c r="MVY126" s="150"/>
      <c r="MVZ126" s="151"/>
      <c r="MWA126" s="152"/>
      <c r="MWB126" s="146"/>
      <c r="MWC126" s="113"/>
      <c r="MWD126" s="147"/>
      <c r="MWE126" s="113"/>
      <c r="MWF126" s="148"/>
      <c r="MWG126" s="149"/>
      <c r="MWH126" s="150"/>
      <c r="MWI126" s="151"/>
      <c r="MWJ126" s="152"/>
      <c r="MWK126" s="146"/>
      <c r="MWL126" s="113"/>
      <c r="MWM126" s="147"/>
      <c r="MWN126" s="113"/>
      <c r="MWO126" s="148"/>
      <c r="MWP126" s="149"/>
      <c r="MWQ126" s="150"/>
      <c r="MWR126" s="151"/>
      <c r="MWS126" s="152"/>
      <c r="MWT126" s="146"/>
      <c r="MWU126" s="113"/>
      <c r="MWV126" s="147"/>
      <c r="MWW126" s="113"/>
      <c r="MWX126" s="148"/>
      <c r="MWY126" s="149"/>
      <c r="MWZ126" s="150"/>
      <c r="MXA126" s="151"/>
      <c r="MXB126" s="152"/>
      <c r="MXC126" s="146"/>
      <c r="MXD126" s="113"/>
      <c r="MXE126" s="147"/>
      <c r="MXF126" s="113"/>
      <c r="MXG126" s="148"/>
      <c r="MXH126" s="149"/>
      <c r="MXI126" s="150"/>
      <c r="MXJ126" s="151"/>
      <c r="MXK126" s="152"/>
      <c r="MXL126" s="146"/>
      <c r="MXM126" s="113"/>
      <c r="MXN126" s="147"/>
      <c r="MXO126" s="113"/>
      <c r="MXP126" s="148"/>
      <c r="MXQ126" s="149"/>
      <c r="MXR126" s="150"/>
      <c r="MXS126" s="151"/>
      <c r="MXT126" s="152"/>
      <c r="MXU126" s="146"/>
      <c r="MXV126" s="113"/>
      <c r="MXW126" s="147"/>
      <c r="MXX126" s="113"/>
      <c r="MXY126" s="148"/>
      <c r="MXZ126" s="149"/>
      <c r="MYA126" s="150"/>
      <c r="MYB126" s="151"/>
      <c r="MYC126" s="152"/>
      <c r="MYD126" s="146"/>
      <c r="MYE126" s="113"/>
      <c r="MYF126" s="147"/>
      <c r="MYG126" s="113"/>
      <c r="MYH126" s="148"/>
      <c r="MYI126" s="149"/>
      <c r="MYJ126" s="150"/>
      <c r="MYK126" s="151"/>
      <c r="MYL126" s="152"/>
      <c r="MYM126" s="146"/>
      <c r="MYN126" s="113"/>
      <c r="MYO126" s="147"/>
      <c r="MYP126" s="113"/>
      <c r="MYQ126" s="148"/>
      <c r="MYR126" s="149"/>
      <c r="MYS126" s="150"/>
      <c r="MYT126" s="151"/>
      <c r="MYU126" s="152"/>
      <c r="MYV126" s="146"/>
      <c r="MYW126" s="113"/>
      <c r="MYX126" s="147"/>
      <c r="MYY126" s="113"/>
      <c r="MYZ126" s="148"/>
      <c r="MZA126" s="149"/>
      <c r="MZB126" s="150"/>
      <c r="MZC126" s="151"/>
      <c r="MZD126" s="152"/>
      <c r="MZE126" s="146"/>
      <c r="MZF126" s="113"/>
      <c r="MZG126" s="147"/>
      <c r="MZH126" s="113"/>
      <c r="MZI126" s="148"/>
      <c r="MZJ126" s="149"/>
      <c r="MZK126" s="150"/>
      <c r="MZL126" s="151"/>
      <c r="MZM126" s="152"/>
      <c r="MZN126" s="146"/>
      <c r="MZO126" s="113"/>
      <c r="MZP126" s="147"/>
      <c r="MZQ126" s="113"/>
      <c r="MZR126" s="148"/>
      <c r="MZS126" s="149"/>
      <c r="MZT126" s="150"/>
      <c r="MZU126" s="151"/>
      <c r="MZV126" s="152"/>
      <c r="MZW126" s="146"/>
      <c r="MZX126" s="113"/>
      <c r="MZY126" s="147"/>
      <c r="MZZ126" s="113"/>
      <c r="NAA126" s="148"/>
      <c r="NAB126" s="149"/>
      <c r="NAC126" s="150"/>
      <c r="NAD126" s="151"/>
      <c r="NAE126" s="152"/>
      <c r="NAF126" s="146"/>
      <c r="NAG126" s="113"/>
      <c r="NAH126" s="147"/>
      <c r="NAI126" s="113"/>
      <c r="NAJ126" s="148"/>
      <c r="NAK126" s="149"/>
      <c r="NAL126" s="150"/>
      <c r="NAM126" s="151"/>
      <c r="NAN126" s="152"/>
      <c r="NAO126" s="146"/>
      <c r="NAP126" s="113"/>
      <c r="NAQ126" s="147"/>
      <c r="NAR126" s="113"/>
      <c r="NAS126" s="148"/>
      <c r="NAT126" s="149"/>
      <c r="NAU126" s="150"/>
      <c r="NAV126" s="151"/>
      <c r="NAW126" s="152"/>
      <c r="NAX126" s="146"/>
      <c r="NAY126" s="113"/>
      <c r="NAZ126" s="147"/>
      <c r="NBA126" s="113"/>
      <c r="NBB126" s="148"/>
      <c r="NBC126" s="149"/>
      <c r="NBD126" s="150"/>
      <c r="NBE126" s="151"/>
      <c r="NBF126" s="152"/>
      <c r="NBG126" s="146"/>
      <c r="NBH126" s="113"/>
      <c r="NBI126" s="147"/>
      <c r="NBJ126" s="113"/>
      <c r="NBK126" s="148"/>
      <c r="NBL126" s="149"/>
      <c r="NBM126" s="150"/>
      <c r="NBN126" s="151"/>
      <c r="NBO126" s="152"/>
      <c r="NBP126" s="146"/>
      <c r="NBQ126" s="113"/>
      <c r="NBR126" s="147"/>
      <c r="NBS126" s="113"/>
      <c r="NBT126" s="148"/>
      <c r="NBU126" s="149"/>
      <c r="NBV126" s="150"/>
      <c r="NBW126" s="151"/>
      <c r="NBX126" s="152"/>
      <c r="NBY126" s="146"/>
      <c r="NBZ126" s="113"/>
      <c r="NCA126" s="147"/>
      <c r="NCB126" s="113"/>
      <c r="NCC126" s="148"/>
      <c r="NCD126" s="149"/>
      <c r="NCE126" s="150"/>
      <c r="NCF126" s="151"/>
      <c r="NCG126" s="152"/>
      <c r="NCH126" s="146"/>
      <c r="NCI126" s="113"/>
      <c r="NCJ126" s="147"/>
      <c r="NCK126" s="113"/>
      <c r="NCL126" s="148"/>
      <c r="NCM126" s="149"/>
      <c r="NCN126" s="150"/>
      <c r="NCO126" s="151"/>
      <c r="NCP126" s="152"/>
      <c r="NCQ126" s="146"/>
      <c r="NCR126" s="113"/>
      <c r="NCS126" s="147"/>
      <c r="NCT126" s="113"/>
      <c r="NCU126" s="148"/>
      <c r="NCV126" s="149"/>
      <c r="NCW126" s="150"/>
      <c r="NCX126" s="151"/>
      <c r="NCY126" s="152"/>
      <c r="NCZ126" s="146"/>
      <c r="NDA126" s="113"/>
      <c r="NDB126" s="147"/>
      <c r="NDC126" s="113"/>
      <c r="NDD126" s="148"/>
      <c r="NDE126" s="149"/>
      <c r="NDF126" s="150"/>
      <c r="NDG126" s="151"/>
      <c r="NDH126" s="152"/>
      <c r="NDI126" s="146"/>
      <c r="NDJ126" s="113"/>
      <c r="NDK126" s="147"/>
      <c r="NDL126" s="113"/>
      <c r="NDM126" s="148"/>
      <c r="NDN126" s="149"/>
      <c r="NDO126" s="150"/>
      <c r="NDP126" s="151"/>
      <c r="NDQ126" s="152"/>
      <c r="NDR126" s="146"/>
      <c r="NDS126" s="113"/>
      <c r="NDT126" s="147"/>
      <c r="NDU126" s="113"/>
      <c r="NDV126" s="148"/>
      <c r="NDW126" s="149"/>
      <c r="NDX126" s="150"/>
      <c r="NDY126" s="151"/>
      <c r="NDZ126" s="152"/>
      <c r="NEA126" s="146"/>
      <c r="NEB126" s="113"/>
      <c r="NEC126" s="147"/>
      <c r="NED126" s="113"/>
      <c r="NEE126" s="148"/>
      <c r="NEF126" s="149"/>
      <c r="NEG126" s="150"/>
      <c r="NEH126" s="151"/>
      <c r="NEI126" s="152"/>
      <c r="NEJ126" s="146"/>
      <c r="NEK126" s="113"/>
      <c r="NEL126" s="147"/>
      <c r="NEM126" s="113"/>
      <c r="NEN126" s="148"/>
      <c r="NEO126" s="149"/>
      <c r="NEP126" s="150"/>
      <c r="NEQ126" s="151"/>
      <c r="NER126" s="152"/>
      <c r="NES126" s="146"/>
      <c r="NET126" s="113"/>
      <c r="NEU126" s="147"/>
      <c r="NEV126" s="113"/>
      <c r="NEW126" s="148"/>
      <c r="NEX126" s="149"/>
      <c r="NEY126" s="150"/>
      <c r="NEZ126" s="151"/>
      <c r="NFA126" s="152"/>
      <c r="NFB126" s="146"/>
      <c r="NFC126" s="113"/>
      <c r="NFD126" s="147"/>
      <c r="NFE126" s="113"/>
      <c r="NFF126" s="148"/>
      <c r="NFG126" s="149"/>
      <c r="NFH126" s="150"/>
      <c r="NFI126" s="151"/>
      <c r="NFJ126" s="152"/>
      <c r="NFK126" s="146"/>
      <c r="NFL126" s="113"/>
      <c r="NFM126" s="147"/>
      <c r="NFN126" s="113"/>
      <c r="NFO126" s="148"/>
      <c r="NFP126" s="149"/>
      <c r="NFQ126" s="150"/>
      <c r="NFR126" s="151"/>
      <c r="NFS126" s="152"/>
      <c r="NFT126" s="146"/>
      <c r="NFU126" s="113"/>
      <c r="NFV126" s="147"/>
      <c r="NFW126" s="113"/>
      <c r="NFX126" s="148"/>
      <c r="NFY126" s="149"/>
      <c r="NFZ126" s="150"/>
      <c r="NGA126" s="151"/>
      <c r="NGB126" s="152"/>
      <c r="NGC126" s="146"/>
      <c r="NGD126" s="113"/>
      <c r="NGE126" s="147"/>
      <c r="NGF126" s="113"/>
      <c r="NGG126" s="148"/>
      <c r="NGH126" s="149"/>
      <c r="NGI126" s="150"/>
      <c r="NGJ126" s="151"/>
      <c r="NGK126" s="152"/>
      <c r="NGL126" s="146"/>
      <c r="NGM126" s="113"/>
      <c r="NGN126" s="147"/>
      <c r="NGO126" s="113"/>
      <c r="NGP126" s="148"/>
      <c r="NGQ126" s="149"/>
      <c r="NGR126" s="150"/>
      <c r="NGS126" s="151"/>
      <c r="NGT126" s="152"/>
      <c r="NGU126" s="146"/>
      <c r="NGV126" s="113"/>
      <c r="NGW126" s="147"/>
      <c r="NGX126" s="113"/>
      <c r="NGY126" s="148"/>
      <c r="NGZ126" s="149"/>
      <c r="NHA126" s="150"/>
      <c r="NHB126" s="151"/>
      <c r="NHC126" s="152"/>
      <c r="NHD126" s="146"/>
      <c r="NHE126" s="113"/>
      <c r="NHF126" s="147"/>
      <c r="NHG126" s="113"/>
      <c r="NHH126" s="148"/>
      <c r="NHI126" s="149"/>
      <c r="NHJ126" s="150"/>
      <c r="NHK126" s="151"/>
      <c r="NHL126" s="152"/>
      <c r="NHM126" s="146"/>
      <c r="NHN126" s="113"/>
      <c r="NHO126" s="147"/>
      <c r="NHP126" s="113"/>
      <c r="NHQ126" s="148"/>
      <c r="NHR126" s="149"/>
      <c r="NHS126" s="150"/>
      <c r="NHT126" s="151"/>
      <c r="NHU126" s="152"/>
      <c r="NHV126" s="146"/>
      <c r="NHW126" s="113"/>
      <c r="NHX126" s="147"/>
      <c r="NHY126" s="113"/>
      <c r="NHZ126" s="148"/>
      <c r="NIA126" s="149"/>
      <c r="NIB126" s="150"/>
      <c r="NIC126" s="151"/>
      <c r="NID126" s="152"/>
      <c r="NIE126" s="146"/>
      <c r="NIF126" s="113"/>
      <c r="NIG126" s="147"/>
      <c r="NIH126" s="113"/>
      <c r="NII126" s="148"/>
      <c r="NIJ126" s="149"/>
      <c r="NIK126" s="150"/>
      <c r="NIL126" s="151"/>
      <c r="NIM126" s="152"/>
      <c r="NIN126" s="146"/>
      <c r="NIO126" s="113"/>
      <c r="NIP126" s="147"/>
      <c r="NIQ126" s="113"/>
      <c r="NIR126" s="148"/>
      <c r="NIS126" s="149"/>
      <c r="NIT126" s="150"/>
      <c r="NIU126" s="151"/>
      <c r="NIV126" s="152"/>
      <c r="NIW126" s="146"/>
      <c r="NIX126" s="113"/>
      <c r="NIY126" s="147"/>
      <c r="NIZ126" s="113"/>
      <c r="NJA126" s="148"/>
      <c r="NJB126" s="149"/>
      <c r="NJC126" s="150"/>
      <c r="NJD126" s="151"/>
      <c r="NJE126" s="152"/>
      <c r="NJF126" s="146"/>
      <c r="NJG126" s="113"/>
      <c r="NJH126" s="147"/>
      <c r="NJI126" s="113"/>
      <c r="NJJ126" s="148"/>
      <c r="NJK126" s="149"/>
      <c r="NJL126" s="150"/>
      <c r="NJM126" s="151"/>
      <c r="NJN126" s="152"/>
      <c r="NJO126" s="146"/>
      <c r="NJP126" s="113"/>
      <c r="NJQ126" s="147"/>
      <c r="NJR126" s="113"/>
      <c r="NJS126" s="148"/>
      <c r="NJT126" s="149"/>
      <c r="NJU126" s="150"/>
      <c r="NJV126" s="151"/>
      <c r="NJW126" s="152"/>
      <c r="NJX126" s="146"/>
      <c r="NJY126" s="113"/>
      <c r="NJZ126" s="147"/>
      <c r="NKA126" s="113"/>
      <c r="NKB126" s="148"/>
      <c r="NKC126" s="149"/>
      <c r="NKD126" s="150"/>
      <c r="NKE126" s="151"/>
      <c r="NKF126" s="152"/>
      <c r="NKG126" s="146"/>
      <c r="NKH126" s="113"/>
      <c r="NKI126" s="147"/>
      <c r="NKJ126" s="113"/>
      <c r="NKK126" s="148"/>
      <c r="NKL126" s="149"/>
      <c r="NKM126" s="150"/>
      <c r="NKN126" s="151"/>
      <c r="NKO126" s="152"/>
      <c r="NKP126" s="146"/>
      <c r="NKQ126" s="113"/>
      <c r="NKR126" s="147"/>
      <c r="NKS126" s="113"/>
      <c r="NKT126" s="148"/>
      <c r="NKU126" s="149"/>
      <c r="NKV126" s="150"/>
      <c r="NKW126" s="151"/>
      <c r="NKX126" s="152"/>
      <c r="NKY126" s="146"/>
      <c r="NKZ126" s="113"/>
      <c r="NLA126" s="147"/>
      <c r="NLB126" s="113"/>
      <c r="NLC126" s="148"/>
      <c r="NLD126" s="149"/>
      <c r="NLE126" s="150"/>
      <c r="NLF126" s="151"/>
      <c r="NLG126" s="152"/>
      <c r="NLH126" s="146"/>
      <c r="NLI126" s="113"/>
      <c r="NLJ126" s="147"/>
      <c r="NLK126" s="113"/>
      <c r="NLL126" s="148"/>
      <c r="NLM126" s="149"/>
      <c r="NLN126" s="150"/>
      <c r="NLO126" s="151"/>
      <c r="NLP126" s="152"/>
      <c r="NLQ126" s="146"/>
      <c r="NLR126" s="113"/>
      <c r="NLS126" s="147"/>
      <c r="NLT126" s="113"/>
      <c r="NLU126" s="148"/>
      <c r="NLV126" s="149"/>
      <c r="NLW126" s="150"/>
      <c r="NLX126" s="151"/>
      <c r="NLY126" s="152"/>
      <c r="NLZ126" s="146"/>
      <c r="NMA126" s="113"/>
      <c r="NMB126" s="147"/>
      <c r="NMC126" s="113"/>
      <c r="NMD126" s="148"/>
      <c r="NME126" s="149"/>
      <c r="NMF126" s="150"/>
      <c r="NMG126" s="151"/>
      <c r="NMH126" s="152"/>
      <c r="NMI126" s="146"/>
      <c r="NMJ126" s="113"/>
      <c r="NMK126" s="147"/>
      <c r="NML126" s="113"/>
      <c r="NMM126" s="148"/>
      <c r="NMN126" s="149"/>
      <c r="NMO126" s="150"/>
      <c r="NMP126" s="151"/>
      <c r="NMQ126" s="152"/>
      <c r="NMR126" s="146"/>
      <c r="NMS126" s="113"/>
      <c r="NMT126" s="147"/>
      <c r="NMU126" s="113"/>
      <c r="NMV126" s="148"/>
      <c r="NMW126" s="149"/>
      <c r="NMX126" s="150"/>
      <c r="NMY126" s="151"/>
      <c r="NMZ126" s="152"/>
      <c r="NNA126" s="146"/>
      <c r="NNB126" s="113"/>
      <c r="NNC126" s="147"/>
      <c r="NND126" s="113"/>
      <c r="NNE126" s="148"/>
      <c r="NNF126" s="149"/>
      <c r="NNG126" s="150"/>
      <c r="NNH126" s="151"/>
      <c r="NNI126" s="152"/>
      <c r="NNJ126" s="146"/>
      <c r="NNK126" s="113"/>
      <c r="NNL126" s="147"/>
      <c r="NNM126" s="113"/>
      <c r="NNN126" s="148"/>
      <c r="NNO126" s="149"/>
      <c r="NNP126" s="150"/>
      <c r="NNQ126" s="151"/>
      <c r="NNR126" s="152"/>
      <c r="NNS126" s="146"/>
      <c r="NNT126" s="113"/>
      <c r="NNU126" s="147"/>
      <c r="NNV126" s="113"/>
      <c r="NNW126" s="148"/>
      <c r="NNX126" s="149"/>
      <c r="NNY126" s="150"/>
      <c r="NNZ126" s="151"/>
      <c r="NOA126" s="152"/>
      <c r="NOB126" s="146"/>
      <c r="NOC126" s="113"/>
      <c r="NOD126" s="147"/>
      <c r="NOE126" s="113"/>
      <c r="NOF126" s="148"/>
      <c r="NOG126" s="149"/>
      <c r="NOH126" s="150"/>
      <c r="NOI126" s="151"/>
      <c r="NOJ126" s="152"/>
      <c r="NOK126" s="146"/>
      <c r="NOL126" s="113"/>
      <c r="NOM126" s="147"/>
      <c r="NON126" s="113"/>
      <c r="NOO126" s="148"/>
      <c r="NOP126" s="149"/>
      <c r="NOQ126" s="150"/>
      <c r="NOR126" s="151"/>
      <c r="NOS126" s="152"/>
      <c r="NOT126" s="146"/>
      <c r="NOU126" s="113"/>
      <c r="NOV126" s="147"/>
      <c r="NOW126" s="113"/>
      <c r="NOX126" s="148"/>
      <c r="NOY126" s="149"/>
      <c r="NOZ126" s="150"/>
      <c r="NPA126" s="151"/>
      <c r="NPB126" s="152"/>
      <c r="NPC126" s="146"/>
      <c r="NPD126" s="113"/>
      <c r="NPE126" s="147"/>
      <c r="NPF126" s="113"/>
      <c r="NPG126" s="148"/>
      <c r="NPH126" s="149"/>
      <c r="NPI126" s="150"/>
      <c r="NPJ126" s="151"/>
      <c r="NPK126" s="152"/>
      <c r="NPL126" s="146"/>
      <c r="NPM126" s="113"/>
      <c r="NPN126" s="147"/>
      <c r="NPO126" s="113"/>
      <c r="NPP126" s="148"/>
      <c r="NPQ126" s="149"/>
      <c r="NPR126" s="150"/>
      <c r="NPS126" s="151"/>
      <c r="NPT126" s="152"/>
      <c r="NPU126" s="146"/>
      <c r="NPV126" s="113"/>
      <c r="NPW126" s="147"/>
      <c r="NPX126" s="113"/>
      <c r="NPY126" s="148"/>
      <c r="NPZ126" s="149"/>
      <c r="NQA126" s="150"/>
      <c r="NQB126" s="151"/>
      <c r="NQC126" s="152"/>
      <c r="NQD126" s="146"/>
      <c r="NQE126" s="113"/>
      <c r="NQF126" s="147"/>
      <c r="NQG126" s="113"/>
      <c r="NQH126" s="148"/>
      <c r="NQI126" s="149"/>
      <c r="NQJ126" s="150"/>
      <c r="NQK126" s="151"/>
      <c r="NQL126" s="152"/>
      <c r="NQM126" s="146"/>
      <c r="NQN126" s="113"/>
      <c r="NQO126" s="147"/>
      <c r="NQP126" s="113"/>
      <c r="NQQ126" s="148"/>
      <c r="NQR126" s="149"/>
      <c r="NQS126" s="150"/>
      <c r="NQT126" s="151"/>
      <c r="NQU126" s="152"/>
      <c r="NQV126" s="146"/>
      <c r="NQW126" s="113"/>
      <c r="NQX126" s="147"/>
      <c r="NQY126" s="113"/>
      <c r="NQZ126" s="148"/>
      <c r="NRA126" s="149"/>
      <c r="NRB126" s="150"/>
      <c r="NRC126" s="151"/>
      <c r="NRD126" s="152"/>
      <c r="NRE126" s="146"/>
      <c r="NRF126" s="113"/>
      <c r="NRG126" s="147"/>
      <c r="NRH126" s="113"/>
      <c r="NRI126" s="148"/>
      <c r="NRJ126" s="149"/>
      <c r="NRK126" s="150"/>
      <c r="NRL126" s="151"/>
      <c r="NRM126" s="152"/>
      <c r="NRN126" s="146"/>
      <c r="NRO126" s="113"/>
      <c r="NRP126" s="147"/>
      <c r="NRQ126" s="113"/>
      <c r="NRR126" s="148"/>
      <c r="NRS126" s="149"/>
      <c r="NRT126" s="150"/>
      <c r="NRU126" s="151"/>
      <c r="NRV126" s="152"/>
      <c r="NRW126" s="146"/>
      <c r="NRX126" s="113"/>
      <c r="NRY126" s="147"/>
      <c r="NRZ126" s="113"/>
      <c r="NSA126" s="148"/>
      <c r="NSB126" s="149"/>
      <c r="NSC126" s="150"/>
      <c r="NSD126" s="151"/>
      <c r="NSE126" s="152"/>
      <c r="NSF126" s="146"/>
      <c r="NSG126" s="113"/>
      <c r="NSH126" s="147"/>
      <c r="NSI126" s="113"/>
      <c r="NSJ126" s="148"/>
      <c r="NSK126" s="149"/>
      <c r="NSL126" s="150"/>
      <c r="NSM126" s="151"/>
      <c r="NSN126" s="152"/>
      <c r="NSO126" s="146"/>
      <c r="NSP126" s="113"/>
      <c r="NSQ126" s="147"/>
      <c r="NSR126" s="113"/>
      <c r="NSS126" s="148"/>
      <c r="NST126" s="149"/>
      <c r="NSU126" s="150"/>
      <c r="NSV126" s="151"/>
      <c r="NSW126" s="152"/>
      <c r="NSX126" s="146"/>
      <c r="NSY126" s="113"/>
      <c r="NSZ126" s="147"/>
      <c r="NTA126" s="113"/>
      <c r="NTB126" s="148"/>
      <c r="NTC126" s="149"/>
      <c r="NTD126" s="150"/>
      <c r="NTE126" s="151"/>
      <c r="NTF126" s="152"/>
      <c r="NTG126" s="146"/>
      <c r="NTH126" s="113"/>
      <c r="NTI126" s="147"/>
      <c r="NTJ126" s="113"/>
      <c r="NTK126" s="148"/>
      <c r="NTL126" s="149"/>
      <c r="NTM126" s="150"/>
      <c r="NTN126" s="151"/>
      <c r="NTO126" s="152"/>
      <c r="NTP126" s="146"/>
      <c r="NTQ126" s="113"/>
      <c r="NTR126" s="147"/>
      <c r="NTS126" s="113"/>
      <c r="NTT126" s="148"/>
      <c r="NTU126" s="149"/>
      <c r="NTV126" s="150"/>
      <c r="NTW126" s="151"/>
      <c r="NTX126" s="152"/>
      <c r="NTY126" s="146"/>
      <c r="NTZ126" s="113"/>
      <c r="NUA126" s="147"/>
      <c r="NUB126" s="113"/>
      <c r="NUC126" s="148"/>
      <c r="NUD126" s="149"/>
      <c r="NUE126" s="150"/>
      <c r="NUF126" s="151"/>
      <c r="NUG126" s="152"/>
      <c r="NUH126" s="146"/>
      <c r="NUI126" s="113"/>
      <c r="NUJ126" s="147"/>
      <c r="NUK126" s="113"/>
      <c r="NUL126" s="148"/>
      <c r="NUM126" s="149"/>
      <c r="NUN126" s="150"/>
      <c r="NUO126" s="151"/>
      <c r="NUP126" s="152"/>
      <c r="NUQ126" s="146"/>
      <c r="NUR126" s="113"/>
      <c r="NUS126" s="147"/>
      <c r="NUT126" s="113"/>
      <c r="NUU126" s="148"/>
      <c r="NUV126" s="149"/>
      <c r="NUW126" s="150"/>
      <c r="NUX126" s="151"/>
      <c r="NUY126" s="152"/>
      <c r="NUZ126" s="146"/>
      <c r="NVA126" s="113"/>
      <c r="NVB126" s="147"/>
      <c r="NVC126" s="113"/>
      <c r="NVD126" s="148"/>
      <c r="NVE126" s="149"/>
      <c r="NVF126" s="150"/>
      <c r="NVG126" s="151"/>
      <c r="NVH126" s="152"/>
      <c r="NVI126" s="146"/>
      <c r="NVJ126" s="113"/>
      <c r="NVK126" s="147"/>
      <c r="NVL126" s="113"/>
      <c r="NVM126" s="148"/>
      <c r="NVN126" s="149"/>
      <c r="NVO126" s="150"/>
      <c r="NVP126" s="151"/>
      <c r="NVQ126" s="152"/>
      <c r="NVR126" s="146"/>
      <c r="NVS126" s="113"/>
      <c r="NVT126" s="147"/>
      <c r="NVU126" s="113"/>
      <c r="NVV126" s="148"/>
      <c r="NVW126" s="149"/>
      <c r="NVX126" s="150"/>
      <c r="NVY126" s="151"/>
      <c r="NVZ126" s="152"/>
      <c r="NWA126" s="146"/>
      <c r="NWB126" s="113"/>
      <c r="NWC126" s="147"/>
      <c r="NWD126" s="113"/>
      <c r="NWE126" s="148"/>
      <c r="NWF126" s="149"/>
      <c r="NWG126" s="150"/>
      <c r="NWH126" s="151"/>
      <c r="NWI126" s="152"/>
      <c r="NWJ126" s="146"/>
      <c r="NWK126" s="113"/>
      <c r="NWL126" s="147"/>
      <c r="NWM126" s="113"/>
      <c r="NWN126" s="148"/>
      <c r="NWO126" s="149"/>
      <c r="NWP126" s="150"/>
      <c r="NWQ126" s="151"/>
      <c r="NWR126" s="152"/>
      <c r="NWS126" s="146"/>
      <c r="NWT126" s="113"/>
      <c r="NWU126" s="147"/>
      <c r="NWV126" s="113"/>
      <c r="NWW126" s="148"/>
      <c r="NWX126" s="149"/>
      <c r="NWY126" s="150"/>
      <c r="NWZ126" s="151"/>
      <c r="NXA126" s="152"/>
      <c r="NXB126" s="146"/>
      <c r="NXC126" s="113"/>
      <c r="NXD126" s="147"/>
      <c r="NXE126" s="113"/>
      <c r="NXF126" s="148"/>
      <c r="NXG126" s="149"/>
      <c r="NXH126" s="150"/>
      <c r="NXI126" s="151"/>
      <c r="NXJ126" s="152"/>
      <c r="NXK126" s="146"/>
      <c r="NXL126" s="113"/>
      <c r="NXM126" s="147"/>
      <c r="NXN126" s="113"/>
      <c r="NXO126" s="148"/>
      <c r="NXP126" s="149"/>
      <c r="NXQ126" s="150"/>
      <c r="NXR126" s="151"/>
      <c r="NXS126" s="152"/>
      <c r="NXT126" s="146"/>
      <c r="NXU126" s="113"/>
      <c r="NXV126" s="147"/>
      <c r="NXW126" s="113"/>
      <c r="NXX126" s="148"/>
      <c r="NXY126" s="149"/>
      <c r="NXZ126" s="150"/>
      <c r="NYA126" s="151"/>
      <c r="NYB126" s="152"/>
      <c r="NYC126" s="146"/>
      <c r="NYD126" s="113"/>
      <c r="NYE126" s="147"/>
      <c r="NYF126" s="113"/>
      <c r="NYG126" s="148"/>
      <c r="NYH126" s="149"/>
      <c r="NYI126" s="150"/>
      <c r="NYJ126" s="151"/>
      <c r="NYK126" s="152"/>
      <c r="NYL126" s="146"/>
      <c r="NYM126" s="113"/>
      <c r="NYN126" s="147"/>
      <c r="NYO126" s="113"/>
      <c r="NYP126" s="148"/>
      <c r="NYQ126" s="149"/>
      <c r="NYR126" s="150"/>
      <c r="NYS126" s="151"/>
      <c r="NYT126" s="152"/>
      <c r="NYU126" s="146"/>
      <c r="NYV126" s="113"/>
      <c r="NYW126" s="147"/>
      <c r="NYX126" s="113"/>
      <c r="NYY126" s="148"/>
      <c r="NYZ126" s="149"/>
      <c r="NZA126" s="150"/>
      <c r="NZB126" s="151"/>
      <c r="NZC126" s="152"/>
      <c r="NZD126" s="146"/>
      <c r="NZE126" s="113"/>
      <c r="NZF126" s="147"/>
      <c r="NZG126" s="113"/>
      <c r="NZH126" s="148"/>
      <c r="NZI126" s="149"/>
      <c r="NZJ126" s="150"/>
      <c r="NZK126" s="151"/>
      <c r="NZL126" s="152"/>
      <c r="NZM126" s="146"/>
      <c r="NZN126" s="113"/>
      <c r="NZO126" s="147"/>
      <c r="NZP126" s="113"/>
      <c r="NZQ126" s="148"/>
      <c r="NZR126" s="149"/>
      <c r="NZS126" s="150"/>
      <c r="NZT126" s="151"/>
      <c r="NZU126" s="152"/>
      <c r="NZV126" s="146"/>
      <c r="NZW126" s="113"/>
      <c r="NZX126" s="147"/>
      <c r="NZY126" s="113"/>
      <c r="NZZ126" s="148"/>
      <c r="OAA126" s="149"/>
      <c r="OAB126" s="150"/>
      <c r="OAC126" s="151"/>
      <c r="OAD126" s="152"/>
      <c r="OAE126" s="146"/>
      <c r="OAF126" s="113"/>
      <c r="OAG126" s="147"/>
      <c r="OAH126" s="113"/>
      <c r="OAI126" s="148"/>
      <c r="OAJ126" s="149"/>
      <c r="OAK126" s="150"/>
      <c r="OAL126" s="151"/>
      <c r="OAM126" s="152"/>
      <c r="OAN126" s="146"/>
      <c r="OAO126" s="113"/>
      <c r="OAP126" s="147"/>
      <c r="OAQ126" s="113"/>
      <c r="OAR126" s="148"/>
      <c r="OAS126" s="149"/>
      <c r="OAT126" s="150"/>
      <c r="OAU126" s="151"/>
      <c r="OAV126" s="152"/>
      <c r="OAW126" s="146"/>
      <c r="OAX126" s="113"/>
      <c r="OAY126" s="147"/>
      <c r="OAZ126" s="113"/>
      <c r="OBA126" s="148"/>
      <c r="OBB126" s="149"/>
      <c r="OBC126" s="150"/>
      <c r="OBD126" s="151"/>
      <c r="OBE126" s="152"/>
      <c r="OBF126" s="146"/>
      <c r="OBG126" s="113"/>
      <c r="OBH126" s="147"/>
      <c r="OBI126" s="113"/>
      <c r="OBJ126" s="148"/>
      <c r="OBK126" s="149"/>
      <c r="OBL126" s="150"/>
      <c r="OBM126" s="151"/>
      <c r="OBN126" s="152"/>
      <c r="OBO126" s="146"/>
      <c r="OBP126" s="113"/>
      <c r="OBQ126" s="147"/>
      <c r="OBR126" s="113"/>
      <c r="OBS126" s="148"/>
      <c r="OBT126" s="149"/>
      <c r="OBU126" s="150"/>
      <c r="OBV126" s="151"/>
      <c r="OBW126" s="152"/>
      <c r="OBX126" s="146"/>
      <c r="OBY126" s="113"/>
      <c r="OBZ126" s="147"/>
      <c r="OCA126" s="113"/>
      <c r="OCB126" s="148"/>
      <c r="OCC126" s="149"/>
      <c r="OCD126" s="150"/>
      <c r="OCE126" s="151"/>
      <c r="OCF126" s="152"/>
      <c r="OCG126" s="146"/>
      <c r="OCH126" s="113"/>
      <c r="OCI126" s="147"/>
      <c r="OCJ126" s="113"/>
      <c r="OCK126" s="148"/>
      <c r="OCL126" s="149"/>
      <c r="OCM126" s="150"/>
      <c r="OCN126" s="151"/>
      <c r="OCO126" s="152"/>
      <c r="OCP126" s="146"/>
      <c r="OCQ126" s="113"/>
      <c r="OCR126" s="147"/>
      <c r="OCS126" s="113"/>
      <c r="OCT126" s="148"/>
      <c r="OCU126" s="149"/>
      <c r="OCV126" s="150"/>
      <c r="OCW126" s="151"/>
      <c r="OCX126" s="152"/>
      <c r="OCY126" s="146"/>
      <c r="OCZ126" s="113"/>
      <c r="ODA126" s="147"/>
      <c r="ODB126" s="113"/>
      <c r="ODC126" s="148"/>
      <c r="ODD126" s="149"/>
      <c r="ODE126" s="150"/>
      <c r="ODF126" s="151"/>
      <c r="ODG126" s="152"/>
      <c r="ODH126" s="146"/>
      <c r="ODI126" s="113"/>
      <c r="ODJ126" s="147"/>
      <c r="ODK126" s="113"/>
      <c r="ODL126" s="148"/>
      <c r="ODM126" s="149"/>
      <c r="ODN126" s="150"/>
      <c r="ODO126" s="151"/>
      <c r="ODP126" s="152"/>
      <c r="ODQ126" s="146"/>
      <c r="ODR126" s="113"/>
      <c r="ODS126" s="147"/>
      <c r="ODT126" s="113"/>
      <c r="ODU126" s="148"/>
      <c r="ODV126" s="149"/>
      <c r="ODW126" s="150"/>
      <c r="ODX126" s="151"/>
      <c r="ODY126" s="152"/>
      <c r="ODZ126" s="146"/>
      <c r="OEA126" s="113"/>
      <c r="OEB126" s="147"/>
      <c r="OEC126" s="113"/>
      <c r="OED126" s="148"/>
      <c r="OEE126" s="149"/>
      <c r="OEF126" s="150"/>
      <c r="OEG126" s="151"/>
      <c r="OEH126" s="152"/>
      <c r="OEI126" s="146"/>
      <c r="OEJ126" s="113"/>
      <c r="OEK126" s="147"/>
      <c r="OEL126" s="113"/>
      <c r="OEM126" s="148"/>
      <c r="OEN126" s="149"/>
      <c r="OEO126" s="150"/>
      <c r="OEP126" s="151"/>
      <c r="OEQ126" s="152"/>
      <c r="OER126" s="146"/>
      <c r="OES126" s="113"/>
      <c r="OET126" s="147"/>
      <c r="OEU126" s="113"/>
      <c r="OEV126" s="148"/>
      <c r="OEW126" s="149"/>
      <c r="OEX126" s="150"/>
      <c r="OEY126" s="151"/>
      <c r="OEZ126" s="152"/>
      <c r="OFA126" s="146"/>
      <c r="OFB126" s="113"/>
      <c r="OFC126" s="147"/>
      <c r="OFD126" s="113"/>
      <c r="OFE126" s="148"/>
      <c r="OFF126" s="149"/>
      <c r="OFG126" s="150"/>
      <c r="OFH126" s="151"/>
      <c r="OFI126" s="152"/>
      <c r="OFJ126" s="146"/>
      <c r="OFK126" s="113"/>
      <c r="OFL126" s="147"/>
      <c r="OFM126" s="113"/>
      <c r="OFN126" s="148"/>
      <c r="OFO126" s="149"/>
      <c r="OFP126" s="150"/>
      <c r="OFQ126" s="151"/>
      <c r="OFR126" s="152"/>
      <c r="OFS126" s="146"/>
      <c r="OFT126" s="113"/>
      <c r="OFU126" s="147"/>
      <c r="OFV126" s="113"/>
      <c r="OFW126" s="148"/>
      <c r="OFX126" s="149"/>
      <c r="OFY126" s="150"/>
      <c r="OFZ126" s="151"/>
      <c r="OGA126" s="152"/>
      <c r="OGB126" s="146"/>
      <c r="OGC126" s="113"/>
      <c r="OGD126" s="147"/>
      <c r="OGE126" s="113"/>
      <c r="OGF126" s="148"/>
      <c r="OGG126" s="149"/>
      <c r="OGH126" s="150"/>
      <c r="OGI126" s="151"/>
      <c r="OGJ126" s="152"/>
      <c r="OGK126" s="146"/>
      <c r="OGL126" s="113"/>
      <c r="OGM126" s="147"/>
      <c r="OGN126" s="113"/>
      <c r="OGO126" s="148"/>
      <c r="OGP126" s="149"/>
      <c r="OGQ126" s="150"/>
      <c r="OGR126" s="151"/>
      <c r="OGS126" s="152"/>
      <c r="OGT126" s="146"/>
      <c r="OGU126" s="113"/>
      <c r="OGV126" s="147"/>
      <c r="OGW126" s="113"/>
      <c r="OGX126" s="148"/>
      <c r="OGY126" s="149"/>
      <c r="OGZ126" s="150"/>
      <c r="OHA126" s="151"/>
      <c r="OHB126" s="152"/>
      <c r="OHC126" s="146"/>
      <c r="OHD126" s="113"/>
      <c r="OHE126" s="147"/>
      <c r="OHF126" s="113"/>
      <c r="OHG126" s="148"/>
      <c r="OHH126" s="149"/>
      <c r="OHI126" s="150"/>
      <c r="OHJ126" s="151"/>
      <c r="OHK126" s="152"/>
      <c r="OHL126" s="146"/>
      <c r="OHM126" s="113"/>
      <c r="OHN126" s="147"/>
      <c r="OHO126" s="113"/>
      <c r="OHP126" s="148"/>
      <c r="OHQ126" s="149"/>
      <c r="OHR126" s="150"/>
      <c r="OHS126" s="151"/>
      <c r="OHT126" s="152"/>
      <c r="OHU126" s="146"/>
      <c r="OHV126" s="113"/>
      <c r="OHW126" s="147"/>
      <c r="OHX126" s="113"/>
      <c r="OHY126" s="148"/>
      <c r="OHZ126" s="149"/>
      <c r="OIA126" s="150"/>
      <c r="OIB126" s="151"/>
      <c r="OIC126" s="152"/>
      <c r="OID126" s="146"/>
      <c r="OIE126" s="113"/>
      <c r="OIF126" s="147"/>
      <c r="OIG126" s="113"/>
      <c r="OIH126" s="148"/>
      <c r="OII126" s="149"/>
      <c r="OIJ126" s="150"/>
      <c r="OIK126" s="151"/>
      <c r="OIL126" s="152"/>
      <c r="OIM126" s="146"/>
      <c r="OIN126" s="113"/>
      <c r="OIO126" s="147"/>
      <c r="OIP126" s="113"/>
      <c r="OIQ126" s="148"/>
      <c r="OIR126" s="149"/>
      <c r="OIS126" s="150"/>
      <c r="OIT126" s="151"/>
      <c r="OIU126" s="152"/>
      <c r="OIV126" s="146"/>
      <c r="OIW126" s="113"/>
      <c r="OIX126" s="147"/>
      <c r="OIY126" s="113"/>
      <c r="OIZ126" s="148"/>
      <c r="OJA126" s="149"/>
      <c r="OJB126" s="150"/>
      <c r="OJC126" s="151"/>
      <c r="OJD126" s="152"/>
      <c r="OJE126" s="146"/>
      <c r="OJF126" s="113"/>
      <c r="OJG126" s="147"/>
      <c r="OJH126" s="113"/>
      <c r="OJI126" s="148"/>
      <c r="OJJ126" s="149"/>
      <c r="OJK126" s="150"/>
      <c r="OJL126" s="151"/>
      <c r="OJM126" s="152"/>
      <c r="OJN126" s="146"/>
      <c r="OJO126" s="113"/>
      <c r="OJP126" s="147"/>
      <c r="OJQ126" s="113"/>
      <c r="OJR126" s="148"/>
      <c r="OJS126" s="149"/>
      <c r="OJT126" s="150"/>
      <c r="OJU126" s="151"/>
      <c r="OJV126" s="152"/>
      <c r="OJW126" s="146"/>
      <c r="OJX126" s="113"/>
      <c r="OJY126" s="147"/>
      <c r="OJZ126" s="113"/>
      <c r="OKA126" s="148"/>
      <c r="OKB126" s="149"/>
      <c r="OKC126" s="150"/>
      <c r="OKD126" s="151"/>
      <c r="OKE126" s="152"/>
      <c r="OKF126" s="146"/>
      <c r="OKG126" s="113"/>
      <c r="OKH126" s="147"/>
      <c r="OKI126" s="113"/>
      <c r="OKJ126" s="148"/>
      <c r="OKK126" s="149"/>
      <c r="OKL126" s="150"/>
      <c r="OKM126" s="151"/>
      <c r="OKN126" s="152"/>
      <c r="OKO126" s="146"/>
      <c r="OKP126" s="113"/>
      <c r="OKQ126" s="147"/>
      <c r="OKR126" s="113"/>
      <c r="OKS126" s="148"/>
      <c r="OKT126" s="149"/>
      <c r="OKU126" s="150"/>
      <c r="OKV126" s="151"/>
      <c r="OKW126" s="152"/>
      <c r="OKX126" s="146"/>
      <c r="OKY126" s="113"/>
      <c r="OKZ126" s="147"/>
      <c r="OLA126" s="113"/>
      <c r="OLB126" s="148"/>
      <c r="OLC126" s="149"/>
      <c r="OLD126" s="150"/>
      <c r="OLE126" s="151"/>
      <c r="OLF126" s="152"/>
      <c r="OLG126" s="146"/>
      <c r="OLH126" s="113"/>
      <c r="OLI126" s="147"/>
      <c r="OLJ126" s="113"/>
      <c r="OLK126" s="148"/>
      <c r="OLL126" s="149"/>
      <c r="OLM126" s="150"/>
      <c r="OLN126" s="151"/>
      <c r="OLO126" s="152"/>
      <c r="OLP126" s="146"/>
      <c r="OLQ126" s="113"/>
      <c r="OLR126" s="147"/>
      <c r="OLS126" s="113"/>
      <c r="OLT126" s="148"/>
      <c r="OLU126" s="149"/>
      <c r="OLV126" s="150"/>
      <c r="OLW126" s="151"/>
      <c r="OLX126" s="152"/>
      <c r="OLY126" s="146"/>
      <c r="OLZ126" s="113"/>
      <c r="OMA126" s="147"/>
      <c r="OMB126" s="113"/>
      <c r="OMC126" s="148"/>
      <c r="OMD126" s="149"/>
      <c r="OME126" s="150"/>
      <c r="OMF126" s="151"/>
      <c r="OMG126" s="152"/>
      <c r="OMH126" s="146"/>
      <c r="OMI126" s="113"/>
      <c r="OMJ126" s="147"/>
      <c r="OMK126" s="113"/>
      <c r="OML126" s="148"/>
      <c r="OMM126" s="149"/>
      <c r="OMN126" s="150"/>
      <c r="OMO126" s="151"/>
      <c r="OMP126" s="152"/>
      <c r="OMQ126" s="146"/>
      <c r="OMR126" s="113"/>
      <c r="OMS126" s="147"/>
      <c r="OMT126" s="113"/>
      <c r="OMU126" s="148"/>
      <c r="OMV126" s="149"/>
      <c r="OMW126" s="150"/>
      <c r="OMX126" s="151"/>
      <c r="OMY126" s="152"/>
      <c r="OMZ126" s="146"/>
      <c r="ONA126" s="113"/>
      <c r="ONB126" s="147"/>
      <c r="ONC126" s="113"/>
      <c r="OND126" s="148"/>
      <c r="ONE126" s="149"/>
      <c r="ONF126" s="150"/>
      <c r="ONG126" s="151"/>
      <c r="ONH126" s="152"/>
      <c r="ONI126" s="146"/>
      <c r="ONJ126" s="113"/>
      <c r="ONK126" s="147"/>
      <c r="ONL126" s="113"/>
      <c r="ONM126" s="148"/>
      <c r="ONN126" s="149"/>
      <c r="ONO126" s="150"/>
      <c r="ONP126" s="151"/>
      <c r="ONQ126" s="152"/>
      <c r="ONR126" s="146"/>
      <c r="ONS126" s="113"/>
      <c r="ONT126" s="147"/>
      <c r="ONU126" s="113"/>
      <c r="ONV126" s="148"/>
      <c r="ONW126" s="149"/>
      <c r="ONX126" s="150"/>
      <c r="ONY126" s="151"/>
      <c r="ONZ126" s="152"/>
      <c r="OOA126" s="146"/>
      <c r="OOB126" s="113"/>
      <c r="OOC126" s="147"/>
      <c r="OOD126" s="113"/>
      <c r="OOE126" s="148"/>
      <c r="OOF126" s="149"/>
      <c r="OOG126" s="150"/>
      <c r="OOH126" s="151"/>
      <c r="OOI126" s="152"/>
      <c r="OOJ126" s="146"/>
      <c r="OOK126" s="113"/>
      <c r="OOL126" s="147"/>
      <c r="OOM126" s="113"/>
      <c r="OON126" s="148"/>
      <c r="OOO126" s="149"/>
      <c r="OOP126" s="150"/>
      <c r="OOQ126" s="151"/>
      <c r="OOR126" s="152"/>
      <c r="OOS126" s="146"/>
      <c r="OOT126" s="113"/>
      <c r="OOU126" s="147"/>
      <c r="OOV126" s="113"/>
      <c r="OOW126" s="148"/>
      <c r="OOX126" s="149"/>
      <c r="OOY126" s="150"/>
      <c r="OOZ126" s="151"/>
      <c r="OPA126" s="152"/>
      <c r="OPB126" s="146"/>
      <c r="OPC126" s="113"/>
      <c r="OPD126" s="147"/>
      <c r="OPE126" s="113"/>
      <c r="OPF126" s="148"/>
      <c r="OPG126" s="149"/>
      <c r="OPH126" s="150"/>
      <c r="OPI126" s="151"/>
      <c r="OPJ126" s="152"/>
      <c r="OPK126" s="146"/>
      <c r="OPL126" s="113"/>
      <c r="OPM126" s="147"/>
      <c r="OPN126" s="113"/>
      <c r="OPO126" s="148"/>
      <c r="OPP126" s="149"/>
      <c r="OPQ126" s="150"/>
      <c r="OPR126" s="151"/>
      <c r="OPS126" s="152"/>
      <c r="OPT126" s="146"/>
      <c r="OPU126" s="113"/>
      <c r="OPV126" s="147"/>
      <c r="OPW126" s="113"/>
      <c r="OPX126" s="148"/>
      <c r="OPY126" s="149"/>
      <c r="OPZ126" s="150"/>
      <c r="OQA126" s="151"/>
      <c r="OQB126" s="152"/>
      <c r="OQC126" s="146"/>
      <c r="OQD126" s="113"/>
      <c r="OQE126" s="147"/>
      <c r="OQF126" s="113"/>
      <c r="OQG126" s="148"/>
      <c r="OQH126" s="149"/>
      <c r="OQI126" s="150"/>
      <c r="OQJ126" s="151"/>
      <c r="OQK126" s="152"/>
      <c r="OQL126" s="146"/>
      <c r="OQM126" s="113"/>
      <c r="OQN126" s="147"/>
      <c r="OQO126" s="113"/>
      <c r="OQP126" s="148"/>
      <c r="OQQ126" s="149"/>
      <c r="OQR126" s="150"/>
      <c r="OQS126" s="151"/>
      <c r="OQT126" s="152"/>
      <c r="OQU126" s="146"/>
      <c r="OQV126" s="113"/>
      <c r="OQW126" s="147"/>
      <c r="OQX126" s="113"/>
      <c r="OQY126" s="148"/>
      <c r="OQZ126" s="149"/>
      <c r="ORA126" s="150"/>
      <c r="ORB126" s="151"/>
      <c r="ORC126" s="152"/>
      <c r="ORD126" s="146"/>
      <c r="ORE126" s="113"/>
      <c r="ORF126" s="147"/>
      <c r="ORG126" s="113"/>
      <c r="ORH126" s="148"/>
      <c r="ORI126" s="149"/>
      <c r="ORJ126" s="150"/>
      <c r="ORK126" s="151"/>
      <c r="ORL126" s="152"/>
      <c r="ORM126" s="146"/>
      <c r="ORN126" s="113"/>
      <c r="ORO126" s="147"/>
      <c r="ORP126" s="113"/>
      <c r="ORQ126" s="148"/>
      <c r="ORR126" s="149"/>
      <c r="ORS126" s="150"/>
      <c r="ORT126" s="151"/>
      <c r="ORU126" s="152"/>
      <c r="ORV126" s="146"/>
      <c r="ORW126" s="113"/>
      <c r="ORX126" s="147"/>
      <c r="ORY126" s="113"/>
      <c r="ORZ126" s="148"/>
      <c r="OSA126" s="149"/>
      <c r="OSB126" s="150"/>
      <c r="OSC126" s="151"/>
      <c r="OSD126" s="152"/>
      <c r="OSE126" s="146"/>
      <c r="OSF126" s="113"/>
      <c r="OSG126" s="147"/>
      <c r="OSH126" s="113"/>
      <c r="OSI126" s="148"/>
      <c r="OSJ126" s="149"/>
      <c r="OSK126" s="150"/>
      <c r="OSL126" s="151"/>
      <c r="OSM126" s="152"/>
      <c r="OSN126" s="146"/>
      <c r="OSO126" s="113"/>
      <c r="OSP126" s="147"/>
      <c r="OSQ126" s="113"/>
      <c r="OSR126" s="148"/>
      <c r="OSS126" s="149"/>
      <c r="OST126" s="150"/>
      <c r="OSU126" s="151"/>
      <c r="OSV126" s="152"/>
      <c r="OSW126" s="146"/>
      <c r="OSX126" s="113"/>
      <c r="OSY126" s="147"/>
      <c r="OSZ126" s="113"/>
      <c r="OTA126" s="148"/>
      <c r="OTB126" s="149"/>
      <c r="OTC126" s="150"/>
      <c r="OTD126" s="151"/>
      <c r="OTE126" s="152"/>
      <c r="OTF126" s="146"/>
      <c r="OTG126" s="113"/>
      <c r="OTH126" s="147"/>
      <c r="OTI126" s="113"/>
      <c r="OTJ126" s="148"/>
      <c r="OTK126" s="149"/>
      <c r="OTL126" s="150"/>
      <c r="OTM126" s="151"/>
      <c r="OTN126" s="152"/>
      <c r="OTO126" s="146"/>
      <c r="OTP126" s="113"/>
      <c r="OTQ126" s="147"/>
      <c r="OTR126" s="113"/>
      <c r="OTS126" s="148"/>
      <c r="OTT126" s="149"/>
      <c r="OTU126" s="150"/>
      <c r="OTV126" s="151"/>
      <c r="OTW126" s="152"/>
      <c r="OTX126" s="146"/>
      <c r="OTY126" s="113"/>
      <c r="OTZ126" s="147"/>
      <c r="OUA126" s="113"/>
      <c r="OUB126" s="148"/>
      <c r="OUC126" s="149"/>
      <c r="OUD126" s="150"/>
      <c r="OUE126" s="151"/>
      <c r="OUF126" s="152"/>
      <c r="OUG126" s="146"/>
      <c r="OUH126" s="113"/>
      <c r="OUI126" s="147"/>
      <c r="OUJ126" s="113"/>
      <c r="OUK126" s="148"/>
      <c r="OUL126" s="149"/>
      <c r="OUM126" s="150"/>
      <c r="OUN126" s="151"/>
      <c r="OUO126" s="152"/>
      <c r="OUP126" s="146"/>
      <c r="OUQ126" s="113"/>
      <c r="OUR126" s="147"/>
      <c r="OUS126" s="113"/>
      <c r="OUT126" s="148"/>
      <c r="OUU126" s="149"/>
      <c r="OUV126" s="150"/>
      <c r="OUW126" s="151"/>
      <c r="OUX126" s="152"/>
      <c r="OUY126" s="146"/>
      <c r="OUZ126" s="113"/>
      <c r="OVA126" s="147"/>
      <c r="OVB126" s="113"/>
      <c r="OVC126" s="148"/>
      <c r="OVD126" s="149"/>
      <c r="OVE126" s="150"/>
      <c r="OVF126" s="151"/>
      <c r="OVG126" s="152"/>
      <c r="OVH126" s="146"/>
      <c r="OVI126" s="113"/>
      <c r="OVJ126" s="147"/>
      <c r="OVK126" s="113"/>
      <c r="OVL126" s="148"/>
      <c r="OVM126" s="149"/>
      <c r="OVN126" s="150"/>
      <c r="OVO126" s="151"/>
      <c r="OVP126" s="152"/>
      <c r="OVQ126" s="146"/>
      <c r="OVR126" s="113"/>
      <c r="OVS126" s="147"/>
      <c r="OVT126" s="113"/>
      <c r="OVU126" s="148"/>
      <c r="OVV126" s="149"/>
      <c r="OVW126" s="150"/>
      <c r="OVX126" s="151"/>
      <c r="OVY126" s="152"/>
      <c r="OVZ126" s="146"/>
      <c r="OWA126" s="113"/>
      <c r="OWB126" s="147"/>
      <c r="OWC126" s="113"/>
      <c r="OWD126" s="148"/>
      <c r="OWE126" s="149"/>
      <c r="OWF126" s="150"/>
      <c r="OWG126" s="151"/>
      <c r="OWH126" s="152"/>
      <c r="OWI126" s="146"/>
      <c r="OWJ126" s="113"/>
      <c r="OWK126" s="147"/>
      <c r="OWL126" s="113"/>
      <c r="OWM126" s="148"/>
      <c r="OWN126" s="149"/>
      <c r="OWO126" s="150"/>
      <c r="OWP126" s="151"/>
      <c r="OWQ126" s="152"/>
      <c r="OWR126" s="146"/>
      <c r="OWS126" s="113"/>
      <c r="OWT126" s="147"/>
      <c r="OWU126" s="113"/>
      <c r="OWV126" s="148"/>
      <c r="OWW126" s="149"/>
      <c r="OWX126" s="150"/>
      <c r="OWY126" s="151"/>
      <c r="OWZ126" s="152"/>
      <c r="OXA126" s="146"/>
      <c r="OXB126" s="113"/>
      <c r="OXC126" s="147"/>
      <c r="OXD126" s="113"/>
      <c r="OXE126" s="148"/>
      <c r="OXF126" s="149"/>
      <c r="OXG126" s="150"/>
      <c r="OXH126" s="151"/>
      <c r="OXI126" s="152"/>
      <c r="OXJ126" s="146"/>
      <c r="OXK126" s="113"/>
      <c r="OXL126" s="147"/>
      <c r="OXM126" s="113"/>
      <c r="OXN126" s="148"/>
      <c r="OXO126" s="149"/>
      <c r="OXP126" s="150"/>
      <c r="OXQ126" s="151"/>
      <c r="OXR126" s="152"/>
      <c r="OXS126" s="146"/>
      <c r="OXT126" s="113"/>
      <c r="OXU126" s="147"/>
      <c r="OXV126" s="113"/>
      <c r="OXW126" s="148"/>
      <c r="OXX126" s="149"/>
      <c r="OXY126" s="150"/>
      <c r="OXZ126" s="151"/>
      <c r="OYA126" s="152"/>
      <c r="OYB126" s="146"/>
      <c r="OYC126" s="113"/>
      <c r="OYD126" s="147"/>
      <c r="OYE126" s="113"/>
      <c r="OYF126" s="148"/>
      <c r="OYG126" s="149"/>
      <c r="OYH126" s="150"/>
      <c r="OYI126" s="151"/>
      <c r="OYJ126" s="152"/>
      <c r="OYK126" s="146"/>
      <c r="OYL126" s="113"/>
      <c r="OYM126" s="147"/>
      <c r="OYN126" s="113"/>
      <c r="OYO126" s="148"/>
      <c r="OYP126" s="149"/>
      <c r="OYQ126" s="150"/>
      <c r="OYR126" s="151"/>
      <c r="OYS126" s="152"/>
      <c r="OYT126" s="146"/>
      <c r="OYU126" s="113"/>
      <c r="OYV126" s="147"/>
      <c r="OYW126" s="113"/>
      <c r="OYX126" s="148"/>
      <c r="OYY126" s="149"/>
      <c r="OYZ126" s="150"/>
      <c r="OZA126" s="151"/>
      <c r="OZB126" s="152"/>
      <c r="OZC126" s="146"/>
      <c r="OZD126" s="113"/>
      <c r="OZE126" s="147"/>
      <c r="OZF126" s="113"/>
      <c r="OZG126" s="148"/>
      <c r="OZH126" s="149"/>
      <c r="OZI126" s="150"/>
      <c r="OZJ126" s="151"/>
      <c r="OZK126" s="152"/>
      <c r="OZL126" s="146"/>
      <c r="OZM126" s="113"/>
      <c r="OZN126" s="147"/>
      <c r="OZO126" s="113"/>
      <c r="OZP126" s="148"/>
      <c r="OZQ126" s="149"/>
      <c r="OZR126" s="150"/>
      <c r="OZS126" s="151"/>
      <c r="OZT126" s="152"/>
      <c r="OZU126" s="146"/>
      <c r="OZV126" s="113"/>
      <c r="OZW126" s="147"/>
      <c r="OZX126" s="113"/>
      <c r="OZY126" s="148"/>
      <c r="OZZ126" s="149"/>
      <c r="PAA126" s="150"/>
      <c r="PAB126" s="151"/>
      <c r="PAC126" s="152"/>
      <c r="PAD126" s="146"/>
      <c r="PAE126" s="113"/>
      <c r="PAF126" s="147"/>
      <c r="PAG126" s="113"/>
      <c r="PAH126" s="148"/>
      <c r="PAI126" s="149"/>
      <c r="PAJ126" s="150"/>
      <c r="PAK126" s="151"/>
      <c r="PAL126" s="152"/>
      <c r="PAM126" s="146"/>
      <c r="PAN126" s="113"/>
      <c r="PAO126" s="147"/>
      <c r="PAP126" s="113"/>
      <c r="PAQ126" s="148"/>
      <c r="PAR126" s="149"/>
      <c r="PAS126" s="150"/>
      <c r="PAT126" s="151"/>
      <c r="PAU126" s="152"/>
      <c r="PAV126" s="146"/>
      <c r="PAW126" s="113"/>
      <c r="PAX126" s="147"/>
      <c r="PAY126" s="113"/>
      <c r="PAZ126" s="148"/>
      <c r="PBA126" s="149"/>
      <c r="PBB126" s="150"/>
      <c r="PBC126" s="151"/>
      <c r="PBD126" s="152"/>
      <c r="PBE126" s="146"/>
      <c r="PBF126" s="113"/>
      <c r="PBG126" s="147"/>
      <c r="PBH126" s="113"/>
      <c r="PBI126" s="148"/>
      <c r="PBJ126" s="149"/>
      <c r="PBK126" s="150"/>
      <c r="PBL126" s="151"/>
      <c r="PBM126" s="152"/>
      <c r="PBN126" s="146"/>
      <c r="PBO126" s="113"/>
      <c r="PBP126" s="147"/>
      <c r="PBQ126" s="113"/>
      <c r="PBR126" s="148"/>
      <c r="PBS126" s="149"/>
      <c r="PBT126" s="150"/>
      <c r="PBU126" s="151"/>
      <c r="PBV126" s="152"/>
      <c r="PBW126" s="146"/>
      <c r="PBX126" s="113"/>
      <c r="PBY126" s="147"/>
      <c r="PBZ126" s="113"/>
      <c r="PCA126" s="148"/>
      <c r="PCB126" s="149"/>
      <c r="PCC126" s="150"/>
      <c r="PCD126" s="151"/>
      <c r="PCE126" s="152"/>
      <c r="PCF126" s="146"/>
      <c r="PCG126" s="113"/>
      <c r="PCH126" s="147"/>
      <c r="PCI126" s="113"/>
      <c r="PCJ126" s="148"/>
      <c r="PCK126" s="149"/>
      <c r="PCL126" s="150"/>
      <c r="PCM126" s="151"/>
      <c r="PCN126" s="152"/>
      <c r="PCO126" s="146"/>
      <c r="PCP126" s="113"/>
      <c r="PCQ126" s="147"/>
      <c r="PCR126" s="113"/>
      <c r="PCS126" s="148"/>
      <c r="PCT126" s="149"/>
      <c r="PCU126" s="150"/>
      <c r="PCV126" s="151"/>
      <c r="PCW126" s="152"/>
      <c r="PCX126" s="146"/>
      <c r="PCY126" s="113"/>
      <c r="PCZ126" s="147"/>
      <c r="PDA126" s="113"/>
      <c r="PDB126" s="148"/>
      <c r="PDC126" s="149"/>
      <c r="PDD126" s="150"/>
      <c r="PDE126" s="151"/>
      <c r="PDF126" s="152"/>
      <c r="PDG126" s="146"/>
      <c r="PDH126" s="113"/>
      <c r="PDI126" s="147"/>
      <c r="PDJ126" s="113"/>
      <c r="PDK126" s="148"/>
      <c r="PDL126" s="149"/>
      <c r="PDM126" s="150"/>
      <c r="PDN126" s="151"/>
      <c r="PDO126" s="152"/>
      <c r="PDP126" s="146"/>
      <c r="PDQ126" s="113"/>
      <c r="PDR126" s="147"/>
      <c r="PDS126" s="113"/>
      <c r="PDT126" s="148"/>
      <c r="PDU126" s="149"/>
      <c r="PDV126" s="150"/>
      <c r="PDW126" s="151"/>
      <c r="PDX126" s="152"/>
      <c r="PDY126" s="146"/>
      <c r="PDZ126" s="113"/>
      <c r="PEA126" s="147"/>
      <c r="PEB126" s="113"/>
      <c r="PEC126" s="148"/>
      <c r="PED126" s="149"/>
      <c r="PEE126" s="150"/>
      <c r="PEF126" s="151"/>
      <c r="PEG126" s="152"/>
      <c r="PEH126" s="146"/>
      <c r="PEI126" s="113"/>
      <c r="PEJ126" s="147"/>
      <c r="PEK126" s="113"/>
      <c r="PEL126" s="148"/>
      <c r="PEM126" s="149"/>
      <c r="PEN126" s="150"/>
      <c r="PEO126" s="151"/>
      <c r="PEP126" s="152"/>
      <c r="PEQ126" s="146"/>
      <c r="PER126" s="113"/>
      <c r="PES126" s="147"/>
      <c r="PET126" s="113"/>
      <c r="PEU126" s="148"/>
      <c r="PEV126" s="149"/>
      <c r="PEW126" s="150"/>
      <c r="PEX126" s="151"/>
      <c r="PEY126" s="152"/>
      <c r="PEZ126" s="146"/>
      <c r="PFA126" s="113"/>
      <c r="PFB126" s="147"/>
      <c r="PFC126" s="113"/>
      <c r="PFD126" s="148"/>
      <c r="PFE126" s="149"/>
      <c r="PFF126" s="150"/>
      <c r="PFG126" s="151"/>
      <c r="PFH126" s="152"/>
      <c r="PFI126" s="146"/>
      <c r="PFJ126" s="113"/>
      <c r="PFK126" s="147"/>
      <c r="PFL126" s="113"/>
      <c r="PFM126" s="148"/>
      <c r="PFN126" s="149"/>
      <c r="PFO126" s="150"/>
      <c r="PFP126" s="151"/>
      <c r="PFQ126" s="152"/>
      <c r="PFR126" s="146"/>
      <c r="PFS126" s="113"/>
      <c r="PFT126" s="147"/>
      <c r="PFU126" s="113"/>
      <c r="PFV126" s="148"/>
      <c r="PFW126" s="149"/>
      <c r="PFX126" s="150"/>
      <c r="PFY126" s="151"/>
      <c r="PFZ126" s="152"/>
      <c r="PGA126" s="146"/>
      <c r="PGB126" s="113"/>
      <c r="PGC126" s="147"/>
      <c r="PGD126" s="113"/>
      <c r="PGE126" s="148"/>
      <c r="PGF126" s="149"/>
      <c r="PGG126" s="150"/>
      <c r="PGH126" s="151"/>
      <c r="PGI126" s="152"/>
      <c r="PGJ126" s="146"/>
      <c r="PGK126" s="113"/>
      <c r="PGL126" s="147"/>
      <c r="PGM126" s="113"/>
      <c r="PGN126" s="148"/>
      <c r="PGO126" s="149"/>
      <c r="PGP126" s="150"/>
      <c r="PGQ126" s="151"/>
      <c r="PGR126" s="152"/>
      <c r="PGS126" s="146"/>
      <c r="PGT126" s="113"/>
      <c r="PGU126" s="147"/>
      <c r="PGV126" s="113"/>
      <c r="PGW126" s="148"/>
      <c r="PGX126" s="149"/>
      <c r="PGY126" s="150"/>
      <c r="PGZ126" s="151"/>
      <c r="PHA126" s="152"/>
      <c r="PHB126" s="146"/>
      <c r="PHC126" s="113"/>
      <c r="PHD126" s="147"/>
      <c r="PHE126" s="113"/>
      <c r="PHF126" s="148"/>
      <c r="PHG126" s="149"/>
      <c r="PHH126" s="150"/>
      <c r="PHI126" s="151"/>
      <c r="PHJ126" s="152"/>
      <c r="PHK126" s="146"/>
      <c r="PHL126" s="113"/>
      <c r="PHM126" s="147"/>
      <c r="PHN126" s="113"/>
      <c r="PHO126" s="148"/>
      <c r="PHP126" s="149"/>
      <c r="PHQ126" s="150"/>
      <c r="PHR126" s="151"/>
      <c r="PHS126" s="152"/>
      <c r="PHT126" s="146"/>
      <c r="PHU126" s="113"/>
      <c r="PHV126" s="147"/>
      <c r="PHW126" s="113"/>
      <c r="PHX126" s="148"/>
      <c r="PHY126" s="149"/>
      <c r="PHZ126" s="150"/>
      <c r="PIA126" s="151"/>
      <c r="PIB126" s="152"/>
      <c r="PIC126" s="146"/>
      <c r="PID126" s="113"/>
      <c r="PIE126" s="147"/>
      <c r="PIF126" s="113"/>
      <c r="PIG126" s="148"/>
      <c r="PIH126" s="149"/>
      <c r="PII126" s="150"/>
      <c r="PIJ126" s="151"/>
      <c r="PIK126" s="152"/>
      <c r="PIL126" s="146"/>
      <c r="PIM126" s="113"/>
      <c r="PIN126" s="147"/>
      <c r="PIO126" s="113"/>
      <c r="PIP126" s="148"/>
      <c r="PIQ126" s="149"/>
      <c r="PIR126" s="150"/>
      <c r="PIS126" s="151"/>
      <c r="PIT126" s="152"/>
      <c r="PIU126" s="146"/>
      <c r="PIV126" s="113"/>
      <c r="PIW126" s="147"/>
      <c r="PIX126" s="113"/>
      <c r="PIY126" s="148"/>
      <c r="PIZ126" s="149"/>
      <c r="PJA126" s="150"/>
      <c r="PJB126" s="151"/>
      <c r="PJC126" s="152"/>
      <c r="PJD126" s="146"/>
      <c r="PJE126" s="113"/>
      <c r="PJF126" s="147"/>
      <c r="PJG126" s="113"/>
      <c r="PJH126" s="148"/>
      <c r="PJI126" s="149"/>
      <c r="PJJ126" s="150"/>
      <c r="PJK126" s="151"/>
      <c r="PJL126" s="152"/>
      <c r="PJM126" s="146"/>
      <c r="PJN126" s="113"/>
      <c r="PJO126" s="147"/>
      <c r="PJP126" s="113"/>
      <c r="PJQ126" s="148"/>
      <c r="PJR126" s="149"/>
      <c r="PJS126" s="150"/>
      <c r="PJT126" s="151"/>
      <c r="PJU126" s="152"/>
      <c r="PJV126" s="146"/>
      <c r="PJW126" s="113"/>
      <c r="PJX126" s="147"/>
      <c r="PJY126" s="113"/>
      <c r="PJZ126" s="148"/>
      <c r="PKA126" s="149"/>
      <c r="PKB126" s="150"/>
      <c r="PKC126" s="151"/>
      <c r="PKD126" s="152"/>
      <c r="PKE126" s="146"/>
      <c r="PKF126" s="113"/>
      <c r="PKG126" s="147"/>
      <c r="PKH126" s="113"/>
      <c r="PKI126" s="148"/>
      <c r="PKJ126" s="149"/>
      <c r="PKK126" s="150"/>
      <c r="PKL126" s="151"/>
      <c r="PKM126" s="152"/>
      <c r="PKN126" s="146"/>
      <c r="PKO126" s="113"/>
      <c r="PKP126" s="147"/>
      <c r="PKQ126" s="113"/>
      <c r="PKR126" s="148"/>
      <c r="PKS126" s="149"/>
      <c r="PKT126" s="150"/>
      <c r="PKU126" s="151"/>
      <c r="PKV126" s="152"/>
      <c r="PKW126" s="146"/>
      <c r="PKX126" s="113"/>
      <c r="PKY126" s="147"/>
      <c r="PKZ126" s="113"/>
      <c r="PLA126" s="148"/>
      <c r="PLB126" s="149"/>
      <c r="PLC126" s="150"/>
      <c r="PLD126" s="151"/>
      <c r="PLE126" s="152"/>
      <c r="PLF126" s="146"/>
      <c r="PLG126" s="113"/>
      <c r="PLH126" s="147"/>
      <c r="PLI126" s="113"/>
      <c r="PLJ126" s="148"/>
      <c r="PLK126" s="149"/>
      <c r="PLL126" s="150"/>
      <c r="PLM126" s="151"/>
      <c r="PLN126" s="152"/>
      <c r="PLO126" s="146"/>
      <c r="PLP126" s="113"/>
      <c r="PLQ126" s="147"/>
      <c r="PLR126" s="113"/>
      <c r="PLS126" s="148"/>
      <c r="PLT126" s="149"/>
      <c r="PLU126" s="150"/>
      <c r="PLV126" s="151"/>
      <c r="PLW126" s="152"/>
      <c r="PLX126" s="146"/>
      <c r="PLY126" s="113"/>
      <c r="PLZ126" s="147"/>
      <c r="PMA126" s="113"/>
      <c r="PMB126" s="148"/>
      <c r="PMC126" s="149"/>
      <c r="PMD126" s="150"/>
      <c r="PME126" s="151"/>
      <c r="PMF126" s="152"/>
      <c r="PMG126" s="146"/>
      <c r="PMH126" s="113"/>
      <c r="PMI126" s="147"/>
      <c r="PMJ126" s="113"/>
      <c r="PMK126" s="148"/>
      <c r="PML126" s="149"/>
      <c r="PMM126" s="150"/>
      <c r="PMN126" s="151"/>
      <c r="PMO126" s="152"/>
      <c r="PMP126" s="146"/>
      <c r="PMQ126" s="113"/>
      <c r="PMR126" s="147"/>
      <c r="PMS126" s="113"/>
      <c r="PMT126" s="148"/>
      <c r="PMU126" s="149"/>
      <c r="PMV126" s="150"/>
      <c r="PMW126" s="151"/>
      <c r="PMX126" s="152"/>
      <c r="PMY126" s="146"/>
      <c r="PMZ126" s="113"/>
      <c r="PNA126" s="147"/>
      <c r="PNB126" s="113"/>
      <c r="PNC126" s="148"/>
      <c r="PND126" s="149"/>
      <c r="PNE126" s="150"/>
      <c r="PNF126" s="151"/>
      <c r="PNG126" s="152"/>
      <c r="PNH126" s="146"/>
      <c r="PNI126" s="113"/>
      <c r="PNJ126" s="147"/>
      <c r="PNK126" s="113"/>
      <c r="PNL126" s="148"/>
      <c r="PNM126" s="149"/>
      <c r="PNN126" s="150"/>
      <c r="PNO126" s="151"/>
      <c r="PNP126" s="152"/>
      <c r="PNQ126" s="146"/>
      <c r="PNR126" s="113"/>
      <c r="PNS126" s="147"/>
      <c r="PNT126" s="113"/>
      <c r="PNU126" s="148"/>
      <c r="PNV126" s="149"/>
      <c r="PNW126" s="150"/>
      <c r="PNX126" s="151"/>
      <c r="PNY126" s="152"/>
      <c r="PNZ126" s="146"/>
      <c r="POA126" s="113"/>
      <c r="POB126" s="147"/>
      <c r="POC126" s="113"/>
      <c r="POD126" s="148"/>
      <c r="POE126" s="149"/>
      <c r="POF126" s="150"/>
      <c r="POG126" s="151"/>
      <c r="POH126" s="152"/>
      <c r="POI126" s="146"/>
      <c r="POJ126" s="113"/>
      <c r="POK126" s="147"/>
      <c r="POL126" s="113"/>
      <c r="POM126" s="148"/>
      <c r="PON126" s="149"/>
      <c r="POO126" s="150"/>
      <c r="POP126" s="151"/>
      <c r="POQ126" s="152"/>
      <c r="POR126" s="146"/>
      <c r="POS126" s="113"/>
      <c r="POT126" s="147"/>
      <c r="POU126" s="113"/>
      <c r="POV126" s="148"/>
      <c r="POW126" s="149"/>
      <c r="POX126" s="150"/>
      <c r="POY126" s="151"/>
      <c r="POZ126" s="152"/>
      <c r="PPA126" s="146"/>
      <c r="PPB126" s="113"/>
      <c r="PPC126" s="147"/>
      <c r="PPD126" s="113"/>
      <c r="PPE126" s="148"/>
      <c r="PPF126" s="149"/>
      <c r="PPG126" s="150"/>
      <c r="PPH126" s="151"/>
      <c r="PPI126" s="152"/>
      <c r="PPJ126" s="146"/>
      <c r="PPK126" s="113"/>
      <c r="PPL126" s="147"/>
      <c r="PPM126" s="113"/>
      <c r="PPN126" s="148"/>
      <c r="PPO126" s="149"/>
      <c r="PPP126" s="150"/>
      <c r="PPQ126" s="151"/>
      <c r="PPR126" s="152"/>
      <c r="PPS126" s="146"/>
      <c r="PPT126" s="113"/>
      <c r="PPU126" s="147"/>
      <c r="PPV126" s="113"/>
      <c r="PPW126" s="148"/>
      <c r="PPX126" s="149"/>
      <c r="PPY126" s="150"/>
      <c r="PPZ126" s="151"/>
      <c r="PQA126" s="152"/>
      <c r="PQB126" s="146"/>
      <c r="PQC126" s="113"/>
      <c r="PQD126" s="147"/>
      <c r="PQE126" s="113"/>
      <c r="PQF126" s="148"/>
      <c r="PQG126" s="149"/>
      <c r="PQH126" s="150"/>
      <c r="PQI126" s="151"/>
      <c r="PQJ126" s="152"/>
      <c r="PQK126" s="146"/>
      <c r="PQL126" s="113"/>
      <c r="PQM126" s="147"/>
      <c r="PQN126" s="113"/>
      <c r="PQO126" s="148"/>
      <c r="PQP126" s="149"/>
      <c r="PQQ126" s="150"/>
      <c r="PQR126" s="151"/>
      <c r="PQS126" s="152"/>
      <c r="PQT126" s="146"/>
      <c r="PQU126" s="113"/>
      <c r="PQV126" s="147"/>
      <c r="PQW126" s="113"/>
      <c r="PQX126" s="148"/>
      <c r="PQY126" s="149"/>
      <c r="PQZ126" s="150"/>
      <c r="PRA126" s="151"/>
      <c r="PRB126" s="152"/>
      <c r="PRC126" s="146"/>
      <c r="PRD126" s="113"/>
      <c r="PRE126" s="147"/>
      <c r="PRF126" s="113"/>
      <c r="PRG126" s="148"/>
      <c r="PRH126" s="149"/>
      <c r="PRI126" s="150"/>
      <c r="PRJ126" s="151"/>
      <c r="PRK126" s="152"/>
      <c r="PRL126" s="146"/>
      <c r="PRM126" s="113"/>
      <c r="PRN126" s="147"/>
      <c r="PRO126" s="113"/>
      <c r="PRP126" s="148"/>
      <c r="PRQ126" s="149"/>
      <c r="PRR126" s="150"/>
      <c r="PRS126" s="151"/>
      <c r="PRT126" s="152"/>
      <c r="PRU126" s="146"/>
      <c r="PRV126" s="113"/>
      <c r="PRW126" s="147"/>
      <c r="PRX126" s="113"/>
      <c r="PRY126" s="148"/>
      <c r="PRZ126" s="149"/>
      <c r="PSA126" s="150"/>
      <c r="PSB126" s="151"/>
      <c r="PSC126" s="152"/>
      <c r="PSD126" s="146"/>
      <c r="PSE126" s="113"/>
      <c r="PSF126" s="147"/>
      <c r="PSG126" s="113"/>
      <c r="PSH126" s="148"/>
      <c r="PSI126" s="149"/>
      <c r="PSJ126" s="150"/>
      <c r="PSK126" s="151"/>
      <c r="PSL126" s="152"/>
      <c r="PSM126" s="146"/>
      <c r="PSN126" s="113"/>
      <c r="PSO126" s="147"/>
      <c r="PSP126" s="113"/>
      <c r="PSQ126" s="148"/>
      <c r="PSR126" s="149"/>
      <c r="PSS126" s="150"/>
      <c r="PST126" s="151"/>
      <c r="PSU126" s="152"/>
      <c r="PSV126" s="146"/>
      <c r="PSW126" s="113"/>
      <c r="PSX126" s="147"/>
      <c r="PSY126" s="113"/>
      <c r="PSZ126" s="148"/>
      <c r="PTA126" s="149"/>
      <c r="PTB126" s="150"/>
      <c r="PTC126" s="151"/>
      <c r="PTD126" s="152"/>
      <c r="PTE126" s="146"/>
      <c r="PTF126" s="113"/>
      <c r="PTG126" s="147"/>
      <c r="PTH126" s="113"/>
      <c r="PTI126" s="148"/>
      <c r="PTJ126" s="149"/>
      <c r="PTK126" s="150"/>
      <c r="PTL126" s="151"/>
      <c r="PTM126" s="152"/>
      <c r="PTN126" s="146"/>
      <c r="PTO126" s="113"/>
      <c r="PTP126" s="147"/>
      <c r="PTQ126" s="113"/>
      <c r="PTR126" s="148"/>
      <c r="PTS126" s="149"/>
      <c r="PTT126" s="150"/>
      <c r="PTU126" s="151"/>
      <c r="PTV126" s="152"/>
      <c r="PTW126" s="146"/>
      <c r="PTX126" s="113"/>
      <c r="PTY126" s="147"/>
      <c r="PTZ126" s="113"/>
      <c r="PUA126" s="148"/>
      <c r="PUB126" s="149"/>
      <c r="PUC126" s="150"/>
      <c r="PUD126" s="151"/>
      <c r="PUE126" s="152"/>
      <c r="PUF126" s="146"/>
      <c r="PUG126" s="113"/>
      <c r="PUH126" s="147"/>
      <c r="PUI126" s="113"/>
      <c r="PUJ126" s="148"/>
      <c r="PUK126" s="149"/>
      <c r="PUL126" s="150"/>
      <c r="PUM126" s="151"/>
      <c r="PUN126" s="152"/>
      <c r="PUO126" s="146"/>
      <c r="PUP126" s="113"/>
      <c r="PUQ126" s="147"/>
      <c r="PUR126" s="113"/>
      <c r="PUS126" s="148"/>
      <c r="PUT126" s="149"/>
      <c r="PUU126" s="150"/>
      <c r="PUV126" s="151"/>
      <c r="PUW126" s="152"/>
      <c r="PUX126" s="146"/>
      <c r="PUY126" s="113"/>
      <c r="PUZ126" s="147"/>
      <c r="PVA126" s="113"/>
      <c r="PVB126" s="148"/>
      <c r="PVC126" s="149"/>
      <c r="PVD126" s="150"/>
      <c r="PVE126" s="151"/>
      <c r="PVF126" s="152"/>
      <c r="PVG126" s="146"/>
      <c r="PVH126" s="113"/>
      <c r="PVI126" s="147"/>
      <c r="PVJ126" s="113"/>
      <c r="PVK126" s="148"/>
      <c r="PVL126" s="149"/>
      <c r="PVM126" s="150"/>
      <c r="PVN126" s="151"/>
      <c r="PVO126" s="152"/>
      <c r="PVP126" s="146"/>
      <c r="PVQ126" s="113"/>
      <c r="PVR126" s="147"/>
      <c r="PVS126" s="113"/>
      <c r="PVT126" s="148"/>
      <c r="PVU126" s="149"/>
      <c r="PVV126" s="150"/>
      <c r="PVW126" s="151"/>
      <c r="PVX126" s="152"/>
      <c r="PVY126" s="146"/>
      <c r="PVZ126" s="113"/>
      <c r="PWA126" s="147"/>
      <c r="PWB126" s="113"/>
      <c r="PWC126" s="148"/>
      <c r="PWD126" s="149"/>
      <c r="PWE126" s="150"/>
      <c r="PWF126" s="151"/>
      <c r="PWG126" s="152"/>
      <c r="PWH126" s="146"/>
      <c r="PWI126" s="113"/>
      <c r="PWJ126" s="147"/>
      <c r="PWK126" s="113"/>
      <c r="PWL126" s="148"/>
      <c r="PWM126" s="149"/>
      <c r="PWN126" s="150"/>
      <c r="PWO126" s="151"/>
      <c r="PWP126" s="152"/>
      <c r="PWQ126" s="146"/>
      <c r="PWR126" s="113"/>
      <c r="PWS126" s="147"/>
      <c r="PWT126" s="113"/>
      <c r="PWU126" s="148"/>
      <c r="PWV126" s="149"/>
      <c r="PWW126" s="150"/>
      <c r="PWX126" s="151"/>
      <c r="PWY126" s="152"/>
      <c r="PWZ126" s="146"/>
      <c r="PXA126" s="113"/>
      <c r="PXB126" s="147"/>
      <c r="PXC126" s="113"/>
      <c r="PXD126" s="148"/>
      <c r="PXE126" s="149"/>
      <c r="PXF126" s="150"/>
      <c r="PXG126" s="151"/>
      <c r="PXH126" s="152"/>
      <c r="PXI126" s="146"/>
      <c r="PXJ126" s="113"/>
      <c r="PXK126" s="147"/>
      <c r="PXL126" s="113"/>
      <c r="PXM126" s="148"/>
      <c r="PXN126" s="149"/>
      <c r="PXO126" s="150"/>
      <c r="PXP126" s="151"/>
      <c r="PXQ126" s="152"/>
      <c r="PXR126" s="146"/>
      <c r="PXS126" s="113"/>
      <c r="PXT126" s="147"/>
      <c r="PXU126" s="113"/>
      <c r="PXV126" s="148"/>
      <c r="PXW126" s="149"/>
      <c r="PXX126" s="150"/>
      <c r="PXY126" s="151"/>
      <c r="PXZ126" s="152"/>
      <c r="PYA126" s="146"/>
      <c r="PYB126" s="113"/>
      <c r="PYC126" s="147"/>
      <c r="PYD126" s="113"/>
      <c r="PYE126" s="148"/>
      <c r="PYF126" s="149"/>
      <c r="PYG126" s="150"/>
      <c r="PYH126" s="151"/>
      <c r="PYI126" s="152"/>
      <c r="PYJ126" s="146"/>
      <c r="PYK126" s="113"/>
      <c r="PYL126" s="147"/>
      <c r="PYM126" s="113"/>
      <c r="PYN126" s="148"/>
      <c r="PYO126" s="149"/>
      <c r="PYP126" s="150"/>
      <c r="PYQ126" s="151"/>
      <c r="PYR126" s="152"/>
      <c r="PYS126" s="146"/>
      <c r="PYT126" s="113"/>
      <c r="PYU126" s="147"/>
      <c r="PYV126" s="113"/>
      <c r="PYW126" s="148"/>
      <c r="PYX126" s="149"/>
      <c r="PYY126" s="150"/>
      <c r="PYZ126" s="151"/>
      <c r="PZA126" s="152"/>
      <c r="PZB126" s="146"/>
      <c r="PZC126" s="113"/>
      <c r="PZD126" s="147"/>
      <c r="PZE126" s="113"/>
      <c r="PZF126" s="148"/>
      <c r="PZG126" s="149"/>
      <c r="PZH126" s="150"/>
      <c r="PZI126" s="151"/>
      <c r="PZJ126" s="152"/>
      <c r="PZK126" s="146"/>
      <c r="PZL126" s="113"/>
      <c r="PZM126" s="147"/>
      <c r="PZN126" s="113"/>
      <c r="PZO126" s="148"/>
      <c r="PZP126" s="149"/>
      <c r="PZQ126" s="150"/>
      <c r="PZR126" s="151"/>
      <c r="PZS126" s="152"/>
      <c r="PZT126" s="146"/>
      <c r="PZU126" s="113"/>
      <c r="PZV126" s="147"/>
      <c r="PZW126" s="113"/>
      <c r="PZX126" s="148"/>
      <c r="PZY126" s="149"/>
      <c r="PZZ126" s="150"/>
      <c r="QAA126" s="151"/>
      <c r="QAB126" s="152"/>
      <c r="QAC126" s="146"/>
      <c r="QAD126" s="113"/>
      <c r="QAE126" s="147"/>
      <c r="QAF126" s="113"/>
      <c r="QAG126" s="148"/>
      <c r="QAH126" s="149"/>
      <c r="QAI126" s="150"/>
      <c r="QAJ126" s="151"/>
      <c r="QAK126" s="152"/>
      <c r="QAL126" s="146"/>
      <c r="QAM126" s="113"/>
      <c r="QAN126" s="147"/>
      <c r="QAO126" s="113"/>
      <c r="QAP126" s="148"/>
      <c r="QAQ126" s="149"/>
      <c r="QAR126" s="150"/>
      <c r="QAS126" s="151"/>
      <c r="QAT126" s="152"/>
      <c r="QAU126" s="146"/>
      <c r="QAV126" s="113"/>
      <c r="QAW126" s="147"/>
      <c r="QAX126" s="113"/>
      <c r="QAY126" s="148"/>
      <c r="QAZ126" s="149"/>
      <c r="QBA126" s="150"/>
      <c r="QBB126" s="151"/>
      <c r="QBC126" s="152"/>
      <c r="QBD126" s="146"/>
      <c r="QBE126" s="113"/>
      <c r="QBF126" s="147"/>
      <c r="QBG126" s="113"/>
      <c r="QBH126" s="148"/>
      <c r="QBI126" s="149"/>
      <c r="QBJ126" s="150"/>
      <c r="QBK126" s="151"/>
      <c r="QBL126" s="152"/>
      <c r="QBM126" s="146"/>
      <c r="QBN126" s="113"/>
      <c r="QBO126" s="147"/>
      <c r="QBP126" s="113"/>
      <c r="QBQ126" s="148"/>
      <c r="QBR126" s="149"/>
      <c r="QBS126" s="150"/>
      <c r="QBT126" s="151"/>
      <c r="QBU126" s="152"/>
      <c r="QBV126" s="146"/>
      <c r="QBW126" s="113"/>
      <c r="QBX126" s="147"/>
      <c r="QBY126" s="113"/>
      <c r="QBZ126" s="148"/>
      <c r="QCA126" s="149"/>
      <c r="QCB126" s="150"/>
      <c r="QCC126" s="151"/>
      <c r="QCD126" s="152"/>
      <c r="QCE126" s="146"/>
      <c r="QCF126" s="113"/>
      <c r="QCG126" s="147"/>
      <c r="QCH126" s="113"/>
      <c r="QCI126" s="148"/>
      <c r="QCJ126" s="149"/>
      <c r="QCK126" s="150"/>
      <c r="QCL126" s="151"/>
      <c r="QCM126" s="152"/>
      <c r="QCN126" s="146"/>
      <c r="QCO126" s="113"/>
      <c r="QCP126" s="147"/>
      <c r="QCQ126" s="113"/>
      <c r="QCR126" s="148"/>
      <c r="QCS126" s="149"/>
      <c r="QCT126" s="150"/>
      <c r="QCU126" s="151"/>
      <c r="QCV126" s="152"/>
      <c r="QCW126" s="146"/>
      <c r="QCX126" s="113"/>
      <c r="QCY126" s="147"/>
      <c r="QCZ126" s="113"/>
      <c r="QDA126" s="148"/>
      <c r="QDB126" s="149"/>
      <c r="QDC126" s="150"/>
      <c r="QDD126" s="151"/>
      <c r="QDE126" s="152"/>
      <c r="QDF126" s="146"/>
      <c r="QDG126" s="113"/>
      <c r="QDH126" s="147"/>
      <c r="QDI126" s="113"/>
      <c r="QDJ126" s="148"/>
      <c r="QDK126" s="149"/>
      <c r="QDL126" s="150"/>
      <c r="QDM126" s="151"/>
      <c r="QDN126" s="152"/>
      <c r="QDO126" s="146"/>
      <c r="QDP126" s="113"/>
      <c r="QDQ126" s="147"/>
      <c r="QDR126" s="113"/>
      <c r="QDS126" s="148"/>
      <c r="QDT126" s="149"/>
      <c r="QDU126" s="150"/>
      <c r="QDV126" s="151"/>
      <c r="QDW126" s="152"/>
      <c r="QDX126" s="146"/>
      <c r="QDY126" s="113"/>
      <c r="QDZ126" s="147"/>
      <c r="QEA126" s="113"/>
      <c r="QEB126" s="148"/>
      <c r="QEC126" s="149"/>
      <c r="QED126" s="150"/>
      <c r="QEE126" s="151"/>
      <c r="QEF126" s="152"/>
      <c r="QEG126" s="146"/>
      <c r="QEH126" s="113"/>
      <c r="QEI126" s="147"/>
      <c r="QEJ126" s="113"/>
      <c r="QEK126" s="148"/>
      <c r="QEL126" s="149"/>
      <c r="QEM126" s="150"/>
      <c r="QEN126" s="151"/>
      <c r="QEO126" s="152"/>
      <c r="QEP126" s="146"/>
      <c r="QEQ126" s="113"/>
      <c r="QER126" s="147"/>
      <c r="QES126" s="113"/>
      <c r="QET126" s="148"/>
      <c r="QEU126" s="149"/>
      <c r="QEV126" s="150"/>
      <c r="QEW126" s="151"/>
      <c r="QEX126" s="152"/>
      <c r="QEY126" s="146"/>
      <c r="QEZ126" s="113"/>
      <c r="QFA126" s="147"/>
      <c r="QFB126" s="113"/>
      <c r="QFC126" s="148"/>
      <c r="QFD126" s="149"/>
      <c r="QFE126" s="150"/>
      <c r="QFF126" s="151"/>
      <c r="QFG126" s="152"/>
      <c r="QFH126" s="146"/>
      <c r="QFI126" s="113"/>
      <c r="QFJ126" s="147"/>
      <c r="QFK126" s="113"/>
      <c r="QFL126" s="148"/>
      <c r="QFM126" s="149"/>
      <c r="QFN126" s="150"/>
      <c r="QFO126" s="151"/>
      <c r="QFP126" s="152"/>
      <c r="QFQ126" s="146"/>
      <c r="QFR126" s="113"/>
      <c r="QFS126" s="147"/>
      <c r="QFT126" s="113"/>
      <c r="QFU126" s="148"/>
      <c r="QFV126" s="149"/>
      <c r="QFW126" s="150"/>
      <c r="QFX126" s="151"/>
      <c r="QFY126" s="152"/>
      <c r="QFZ126" s="146"/>
      <c r="QGA126" s="113"/>
      <c r="QGB126" s="147"/>
      <c r="QGC126" s="113"/>
      <c r="QGD126" s="148"/>
      <c r="QGE126" s="149"/>
      <c r="QGF126" s="150"/>
      <c r="QGG126" s="151"/>
      <c r="QGH126" s="152"/>
      <c r="QGI126" s="146"/>
      <c r="QGJ126" s="113"/>
      <c r="QGK126" s="147"/>
      <c r="QGL126" s="113"/>
      <c r="QGM126" s="148"/>
      <c r="QGN126" s="149"/>
      <c r="QGO126" s="150"/>
      <c r="QGP126" s="151"/>
      <c r="QGQ126" s="152"/>
      <c r="QGR126" s="146"/>
      <c r="QGS126" s="113"/>
      <c r="QGT126" s="147"/>
      <c r="QGU126" s="113"/>
      <c r="QGV126" s="148"/>
      <c r="QGW126" s="149"/>
      <c r="QGX126" s="150"/>
      <c r="QGY126" s="151"/>
      <c r="QGZ126" s="152"/>
      <c r="QHA126" s="146"/>
      <c r="QHB126" s="113"/>
      <c r="QHC126" s="147"/>
      <c r="QHD126" s="113"/>
      <c r="QHE126" s="148"/>
      <c r="QHF126" s="149"/>
      <c r="QHG126" s="150"/>
      <c r="QHH126" s="151"/>
      <c r="QHI126" s="152"/>
      <c r="QHJ126" s="146"/>
      <c r="QHK126" s="113"/>
      <c r="QHL126" s="147"/>
      <c r="QHM126" s="113"/>
      <c r="QHN126" s="148"/>
      <c r="QHO126" s="149"/>
      <c r="QHP126" s="150"/>
      <c r="QHQ126" s="151"/>
      <c r="QHR126" s="152"/>
      <c r="QHS126" s="146"/>
      <c r="QHT126" s="113"/>
      <c r="QHU126" s="147"/>
      <c r="QHV126" s="113"/>
      <c r="QHW126" s="148"/>
      <c r="QHX126" s="149"/>
      <c r="QHY126" s="150"/>
      <c r="QHZ126" s="151"/>
      <c r="QIA126" s="152"/>
      <c r="QIB126" s="146"/>
      <c r="QIC126" s="113"/>
      <c r="QID126" s="147"/>
      <c r="QIE126" s="113"/>
      <c r="QIF126" s="148"/>
      <c r="QIG126" s="149"/>
      <c r="QIH126" s="150"/>
      <c r="QII126" s="151"/>
      <c r="QIJ126" s="152"/>
      <c r="QIK126" s="146"/>
      <c r="QIL126" s="113"/>
      <c r="QIM126" s="147"/>
      <c r="QIN126" s="113"/>
      <c r="QIO126" s="148"/>
      <c r="QIP126" s="149"/>
      <c r="QIQ126" s="150"/>
      <c r="QIR126" s="151"/>
      <c r="QIS126" s="152"/>
      <c r="QIT126" s="146"/>
      <c r="QIU126" s="113"/>
      <c r="QIV126" s="147"/>
      <c r="QIW126" s="113"/>
      <c r="QIX126" s="148"/>
      <c r="QIY126" s="149"/>
      <c r="QIZ126" s="150"/>
      <c r="QJA126" s="151"/>
      <c r="QJB126" s="152"/>
      <c r="QJC126" s="146"/>
      <c r="QJD126" s="113"/>
      <c r="QJE126" s="147"/>
      <c r="QJF126" s="113"/>
      <c r="QJG126" s="148"/>
      <c r="QJH126" s="149"/>
      <c r="QJI126" s="150"/>
      <c r="QJJ126" s="151"/>
      <c r="QJK126" s="152"/>
      <c r="QJL126" s="146"/>
      <c r="QJM126" s="113"/>
      <c r="QJN126" s="147"/>
      <c r="QJO126" s="113"/>
      <c r="QJP126" s="148"/>
      <c r="QJQ126" s="149"/>
      <c r="QJR126" s="150"/>
      <c r="QJS126" s="151"/>
      <c r="QJT126" s="152"/>
      <c r="QJU126" s="146"/>
      <c r="QJV126" s="113"/>
      <c r="QJW126" s="147"/>
      <c r="QJX126" s="113"/>
      <c r="QJY126" s="148"/>
      <c r="QJZ126" s="149"/>
      <c r="QKA126" s="150"/>
      <c r="QKB126" s="151"/>
      <c r="QKC126" s="152"/>
      <c r="QKD126" s="146"/>
      <c r="QKE126" s="113"/>
      <c r="QKF126" s="147"/>
      <c r="QKG126" s="113"/>
      <c r="QKH126" s="148"/>
      <c r="QKI126" s="149"/>
      <c r="QKJ126" s="150"/>
      <c r="QKK126" s="151"/>
      <c r="QKL126" s="152"/>
      <c r="QKM126" s="146"/>
      <c r="QKN126" s="113"/>
      <c r="QKO126" s="147"/>
      <c r="QKP126" s="113"/>
      <c r="QKQ126" s="148"/>
      <c r="QKR126" s="149"/>
      <c r="QKS126" s="150"/>
      <c r="QKT126" s="151"/>
      <c r="QKU126" s="152"/>
      <c r="QKV126" s="146"/>
      <c r="QKW126" s="113"/>
      <c r="QKX126" s="147"/>
      <c r="QKY126" s="113"/>
      <c r="QKZ126" s="148"/>
      <c r="QLA126" s="149"/>
      <c r="QLB126" s="150"/>
      <c r="QLC126" s="151"/>
      <c r="QLD126" s="152"/>
      <c r="QLE126" s="146"/>
      <c r="QLF126" s="113"/>
      <c r="QLG126" s="147"/>
      <c r="QLH126" s="113"/>
      <c r="QLI126" s="148"/>
      <c r="QLJ126" s="149"/>
      <c r="QLK126" s="150"/>
      <c r="QLL126" s="151"/>
      <c r="QLM126" s="152"/>
      <c r="QLN126" s="146"/>
      <c r="QLO126" s="113"/>
      <c r="QLP126" s="147"/>
      <c r="QLQ126" s="113"/>
      <c r="QLR126" s="148"/>
      <c r="QLS126" s="149"/>
      <c r="QLT126" s="150"/>
      <c r="QLU126" s="151"/>
      <c r="QLV126" s="152"/>
      <c r="QLW126" s="146"/>
      <c r="QLX126" s="113"/>
      <c r="QLY126" s="147"/>
      <c r="QLZ126" s="113"/>
      <c r="QMA126" s="148"/>
      <c r="QMB126" s="149"/>
      <c r="QMC126" s="150"/>
      <c r="QMD126" s="151"/>
      <c r="QME126" s="152"/>
      <c r="QMF126" s="146"/>
      <c r="QMG126" s="113"/>
      <c r="QMH126" s="147"/>
      <c r="QMI126" s="113"/>
      <c r="QMJ126" s="148"/>
      <c r="QMK126" s="149"/>
      <c r="QML126" s="150"/>
      <c r="QMM126" s="151"/>
      <c r="QMN126" s="152"/>
      <c r="QMO126" s="146"/>
      <c r="QMP126" s="113"/>
      <c r="QMQ126" s="147"/>
      <c r="QMR126" s="113"/>
      <c r="QMS126" s="148"/>
      <c r="QMT126" s="149"/>
      <c r="QMU126" s="150"/>
      <c r="QMV126" s="151"/>
      <c r="QMW126" s="152"/>
      <c r="QMX126" s="146"/>
      <c r="QMY126" s="113"/>
      <c r="QMZ126" s="147"/>
      <c r="QNA126" s="113"/>
      <c r="QNB126" s="148"/>
      <c r="QNC126" s="149"/>
      <c r="QND126" s="150"/>
      <c r="QNE126" s="151"/>
      <c r="QNF126" s="152"/>
      <c r="QNG126" s="146"/>
      <c r="QNH126" s="113"/>
      <c r="QNI126" s="147"/>
      <c r="QNJ126" s="113"/>
      <c r="QNK126" s="148"/>
      <c r="QNL126" s="149"/>
      <c r="QNM126" s="150"/>
      <c r="QNN126" s="151"/>
      <c r="QNO126" s="152"/>
      <c r="QNP126" s="146"/>
      <c r="QNQ126" s="113"/>
      <c r="QNR126" s="147"/>
      <c r="QNS126" s="113"/>
      <c r="QNT126" s="148"/>
      <c r="QNU126" s="149"/>
      <c r="QNV126" s="150"/>
      <c r="QNW126" s="151"/>
      <c r="QNX126" s="152"/>
      <c r="QNY126" s="146"/>
      <c r="QNZ126" s="113"/>
      <c r="QOA126" s="147"/>
      <c r="QOB126" s="113"/>
      <c r="QOC126" s="148"/>
      <c r="QOD126" s="149"/>
      <c r="QOE126" s="150"/>
      <c r="QOF126" s="151"/>
      <c r="QOG126" s="152"/>
      <c r="QOH126" s="146"/>
      <c r="QOI126" s="113"/>
      <c r="QOJ126" s="147"/>
      <c r="QOK126" s="113"/>
      <c r="QOL126" s="148"/>
      <c r="QOM126" s="149"/>
      <c r="QON126" s="150"/>
      <c r="QOO126" s="151"/>
      <c r="QOP126" s="152"/>
      <c r="QOQ126" s="146"/>
      <c r="QOR126" s="113"/>
      <c r="QOS126" s="147"/>
      <c r="QOT126" s="113"/>
      <c r="QOU126" s="148"/>
      <c r="QOV126" s="149"/>
      <c r="QOW126" s="150"/>
      <c r="QOX126" s="151"/>
      <c r="QOY126" s="152"/>
      <c r="QOZ126" s="146"/>
      <c r="QPA126" s="113"/>
      <c r="QPB126" s="147"/>
      <c r="QPC126" s="113"/>
      <c r="QPD126" s="148"/>
      <c r="QPE126" s="149"/>
      <c r="QPF126" s="150"/>
      <c r="QPG126" s="151"/>
      <c r="QPH126" s="152"/>
      <c r="QPI126" s="146"/>
      <c r="QPJ126" s="113"/>
      <c r="QPK126" s="147"/>
      <c r="QPL126" s="113"/>
      <c r="QPM126" s="148"/>
      <c r="QPN126" s="149"/>
      <c r="QPO126" s="150"/>
      <c r="QPP126" s="151"/>
      <c r="QPQ126" s="152"/>
      <c r="QPR126" s="146"/>
      <c r="QPS126" s="113"/>
      <c r="QPT126" s="147"/>
      <c r="QPU126" s="113"/>
      <c r="QPV126" s="148"/>
      <c r="QPW126" s="149"/>
      <c r="QPX126" s="150"/>
      <c r="QPY126" s="151"/>
      <c r="QPZ126" s="152"/>
      <c r="QQA126" s="146"/>
      <c r="QQB126" s="113"/>
      <c r="QQC126" s="147"/>
      <c r="QQD126" s="113"/>
      <c r="QQE126" s="148"/>
      <c r="QQF126" s="149"/>
      <c r="QQG126" s="150"/>
      <c r="QQH126" s="151"/>
      <c r="QQI126" s="152"/>
      <c r="QQJ126" s="146"/>
      <c r="QQK126" s="113"/>
      <c r="QQL126" s="147"/>
      <c r="QQM126" s="113"/>
      <c r="QQN126" s="148"/>
      <c r="QQO126" s="149"/>
      <c r="QQP126" s="150"/>
      <c r="QQQ126" s="151"/>
      <c r="QQR126" s="152"/>
      <c r="QQS126" s="146"/>
      <c r="QQT126" s="113"/>
      <c r="QQU126" s="147"/>
      <c r="QQV126" s="113"/>
      <c r="QQW126" s="148"/>
      <c r="QQX126" s="149"/>
      <c r="QQY126" s="150"/>
      <c r="QQZ126" s="151"/>
      <c r="QRA126" s="152"/>
      <c r="QRB126" s="146"/>
      <c r="QRC126" s="113"/>
      <c r="QRD126" s="147"/>
      <c r="QRE126" s="113"/>
      <c r="QRF126" s="148"/>
      <c r="QRG126" s="149"/>
      <c r="QRH126" s="150"/>
      <c r="QRI126" s="151"/>
      <c r="QRJ126" s="152"/>
      <c r="QRK126" s="146"/>
      <c r="QRL126" s="113"/>
      <c r="QRM126" s="147"/>
      <c r="QRN126" s="113"/>
      <c r="QRO126" s="148"/>
      <c r="QRP126" s="149"/>
      <c r="QRQ126" s="150"/>
      <c r="QRR126" s="151"/>
      <c r="QRS126" s="152"/>
      <c r="QRT126" s="146"/>
      <c r="QRU126" s="113"/>
      <c r="QRV126" s="147"/>
      <c r="QRW126" s="113"/>
      <c r="QRX126" s="148"/>
      <c r="QRY126" s="149"/>
      <c r="QRZ126" s="150"/>
      <c r="QSA126" s="151"/>
      <c r="QSB126" s="152"/>
      <c r="QSC126" s="146"/>
      <c r="QSD126" s="113"/>
      <c r="QSE126" s="147"/>
      <c r="QSF126" s="113"/>
      <c r="QSG126" s="148"/>
      <c r="QSH126" s="149"/>
      <c r="QSI126" s="150"/>
      <c r="QSJ126" s="151"/>
      <c r="QSK126" s="152"/>
      <c r="QSL126" s="146"/>
      <c r="QSM126" s="113"/>
      <c r="QSN126" s="147"/>
      <c r="QSO126" s="113"/>
      <c r="QSP126" s="148"/>
      <c r="QSQ126" s="149"/>
      <c r="QSR126" s="150"/>
      <c r="QSS126" s="151"/>
      <c r="QST126" s="152"/>
      <c r="QSU126" s="146"/>
      <c r="QSV126" s="113"/>
      <c r="QSW126" s="147"/>
      <c r="QSX126" s="113"/>
      <c r="QSY126" s="148"/>
      <c r="QSZ126" s="149"/>
      <c r="QTA126" s="150"/>
      <c r="QTB126" s="151"/>
      <c r="QTC126" s="152"/>
      <c r="QTD126" s="146"/>
      <c r="QTE126" s="113"/>
      <c r="QTF126" s="147"/>
      <c r="QTG126" s="113"/>
      <c r="QTH126" s="148"/>
      <c r="QTI126" s="149"/>
      <c r="QTJ126" s="150"/>
      <c r="QTK126" s="151"/>
      <c r="QTL126" s="152"/>
      <c r="QTM126" s="146"/>
      <c r="QTN126" s="113"/>
      <c r="QTO126" s="147"/>
      <c r="QTP126" s="113"/>
      <c r="QTQ126" s="148"/>
      <c r="QTR126" s="149"/>
      <c r="QTS126" s="150"/>
      <c r="QTT126" s="151"/>
      <c r="QTU126" s="152"/>
      <c r="QTV126" s="146"/>
      <c r="QTW126" s="113"/>
      <c r="QTX126" s="147"/>
      <c r="QTY126" s="113"/>
      <c r="QTZ126" s="148"/>
      <c r="QUA126" s="149"/>
      <c r="QUB126" s="150"/>
      <c r="QUC126" s="151"/>
      <c r="QUD126" s="152"/>
      <c r="QUE126" s="146"/>
      <c r="QUF126" s="113"/>
      <c r="QUG126" s="147"/>
      <c r="QUH126" s="113"/>
      <c r="QUI126" s="148"/>
      <c r="QUJ126" s="149"/>
      <c r="QUK126" s="150"/>
      <c r="QUL126" s="151"/>
      <c r="QUM126" s="152"/>
      <c r="QUN126" s="146"/>
      <c r="QUO126" s="113"/>
      <c r="QUP126" s="147"/>
      <c r="QUQ126" s="113"/>
      <c r="QUR126" s="148"/>
      <c r="QUS126" s="149"/>
      <c r="QUT126" s="150"/>
      <c r="QUU126" s="151"/>
      <c r="QUV126" s="152"/>
      <c r="QUW126" s="146"/>
      <c r="QUX126" s="113"/>
      <c r="QUY126" s="147"/>
      <c r="QUZ126" s="113"/>
      <c r="QVA126" s="148"/>
      <c r="QVB126" s="149"/>
      <c r="QVC126" s="150"/>
      <c r="QVD126" s="151"/>
      <c r="QVE126" s="152"/>
      <c r="QVF126" s="146"/>
      <c r="QVG126" s="113"/>
      <c r="QVH126" s="147"/>
      <c r="QVI126" s="113"/>
      <c r="QVJ126" s="148"/>
      <c r="QVK126" s="149"/>
      <c r="QVL126" s="150"/>
      <c r="QVM126" s="151"/>
      <c r="QVN126" s="152"/>
      <c r="QVO126" s="146"/>
      <c r="QVP126" s="113"/>
      <c r="QVQ126" s="147"/>
      <c r="QVR126" s="113"/>
      <c r="QVS126" s="148"/>
      <c r="QVT126" s="149"/>
      <c r="QVU126" s="150"/>
      <c r="QVV126" s="151"/>
      <c r="QVW126" s="152"/>
      <c r="QVX126" s="146"/>
      <c r="QVY126" s="113"/>
      <c r="QVZ126" s="147"/>
      <c r="QWA126" s="113"/>
      <c r="QWB126" s="148"/>
      <c r="QWC126" s="149"/>
      <c r="QWD126" s="150"/>
      <c r="QWE126" s="151"/>
      <c r="QWF126" s="152"/>
      <c r="QWG126" s="146"/>
      <c r="QWH126" s="113"/>
      <c r="QWI126" s="147"/>
      <c r="QWJ126" s="113"/>
      <c r="QWK126" s="148"/>
      <c r="QWL126" s="149"/>
      <c r="QWM126" s="150"/>
      <c r="QWN126" s="151"/>
      <c r="QWO126" s="152"/>
      <c r="QWP126" s="146"/>
      <c r="QWQ126" s="113"/>
      <c r="QWR126" s="147"/>
      <c r="QWS126" s="113"/>
      <c r="QWT126" s="148"/>
      <c r="QWU126" s="149"/>
      <c r="QWV126" s="150"/>
      <c r="QWW126" s="151"/>
      <c r="QWX126" s="152"/>
      <c r="QWY126" s="146"/>
      <c r="QWZ126" s="113"/>
      <c r="QXA126" s="147"/>
      <c r="QXB126" s="113"/>
      <c r="QXC126" s="148"/>
      <c r="QXD126" s="149"/>
      <c r="QXE126" s="150"/>
      <c r="QXF126" s="151"/>
      <c r="QXG126" s="152"/>
      <c r="QXH126" s="146"/>
      <c r="QXI126" s="113"/>
      <c r="QXJ126" s="147"/>
      <c r="QXK126" s="113"/>
      <c r="QXL126" s="148"/>
      <c r="QXM126" s="149"/>
      <c r="QXN126" s="150"/>
      <c r="QXO126" s="151"/>
      <c r="QXP126" s="152"/>
      <c r="QXQ126" s="146"/>
      <c r="QXR126" s="113"/>
      <c r="QXS126" s="147"/>
      <c r="QXT126" s="113"/>
      <c r="QXU126" s="148"/>
      <c r="QXV126" s="149"/>
      <c r="QXW126" s="150"/>
      <c r="QXX126" s="151"/>
      <c r="QXY126" s="152"/>
      <c r="QXZ126" s="146"/>
      <c r="QYA126" s="113"/>
      <c r="QYB126" s="147"/>
      <c r="QYC126" s="113"/>
      <c r="QYD126" s="148"/>
      <c r="QYE126" s="149"/>
      <c r="QYF126" s="150"/>
      <c r="QYG126" s="151"/>
      <c r="QYH126" s="152"/>
      <c r="QYI126" s="146"/>
      <c r="QYJ126" s="113"/>
      <c r="QYK126" s="147"/>
      <c r="QYL126" s="113"/>
      <c r="QYM126" s="148"/>
      <c r="QYN126" s="149"/>
      <c r="QYO126" s="150"/>
      <c r="QYP126" s="151"/>
      <c r="QYQ126" s="152"/>
      <c r="QYR126" s="146"/>
      <c r="QYS126" s="113"/>
      <c r="QYT126" s="147"/>
      <c r="QYU126" s="113"/>
      <c r="QYV126" s="148"/>
      <c r="QYW126" s="149"/>
      <c r="QYX126" s="150"/>
      <c r="QYY126" s="151"/>
      <c r="QYZ126" s="152"/>
      <c r="QZA126" s="146"/>
      <c r="QZB126" s="113"/>
      <c r="QZC126" s="147"/>
      <c r="QZD126" s="113"/>
      <c r="QZE126" s="148"/>
      <c r="QZF126" s="149"/>
      <c r="QZG126" s="150"/>
      <c r="QZH126" s="151"/>
      <c r="QZI126" s="152"/>
      <c r="QZJ126" s="146"/>
      <c r="QZK126" s="113"/>
      <c r="QZL126" s="147"/>
      <c r="QZM126" s="113"/>
      <c r="QZN126" s="148"/>
      <c r="QZO126" s="149"/>
      <c r="QZP126" s="150"/>
      <c r="QZQ126" s="151"/>
      <c r="QZR126" s="152"/>
      <c r="QZS126" s="146"/>
      <c r="QZT126" s="113"/>
      <c r="QZU126" s="147"/>
      <c r="QZV126" s="113"/>
      <c r="QZW126" s="148"/>
      <c r="QZX126" s="149"/>
      <c r="QZY126" s="150"/>
      <c r="QZZ126" s="151"/>
      <c r="RAA126" s="152"/>
      <c r="RAB126" s="146"/>
      <c r="RAC126" s="113"/>
      <c r="RAD126" s="147"/>
      <c r="RAE126" s="113"/>
      <c r="RAF126" s="148"/>
      <c r="RAG126" s="149"/>
      <c r="RAH126" s="150"/>
      <c r="RAI126" s="151"/>
      <c r="RAJ126" s="152"/>
      <c r="RAK126" s="146"/>
      <c r="RAL126" s="113"/>
      <c r="RAM126" s="147"/>
      <c r="RAN126" s="113"/>
      <c r="RAO126" s="148"/>
      <c r="RAP126" s="149"/>
      <c r="RAQ126" s="150"/>
      <c r="RAR126" s="151"/>
      <c r="RAS126" s="152"/>
      <c r="RAT126" s="146"/>
      <c r="RAU126" s="113"/>
      <c r="RAV126" s="147"/>
      <c r="RAW126" s="113"/>
      <c r="RAX126" s="148"/>
      <c r="RAY126" s="149"/>
      <c r="RAZ126" s="150"/>
      <c r="RBA126" s="151"/>
      <c r="RBB126" s="152"/>
      <c r="RBC126" s="146"/>
      <c r="RBD126" s="113"/>
      <c r="RBE126" s="147"/>
      <c r="RBF126" s="113"/>
      <c r="RBG126" s="148"/>
      <c r="RBH126" s="149"/>
      <c r="RBI126" s="150"/>
      <c r="RBJ126" s="151"/>
      <c r="RBK126" s="152"/>
      <c r="RBL126" s="146"/>
      <c r="RBM126" s="113"/>
      <c r="RBN126" s="147"/>
      <c r="RBO126" s="113"/>
      <c r="RBP126" s="148"/>
      <c r="RBQ126" s="149"/>
      <c r="RBR126" s="150"/>
      <c r="RBS126" s="151"/>
      <c r="RBT126" s="152"/>
      <c r="RBU126" s="146"/>
      <c r="RBV126" s="113"/>
      <c r="RBW126" s="147"/>
      <c r="RBX126" s="113"/>
      <c r="RBY126" s="148"/>
      <c r="RBZ126" s="149"/>
      <c r="RCA126" s="150"/>
      <c r="RCB126" s="151"/>
      <c r="RCC126" s="152"/>
      <c r="RCD126" s="146"/>
      <c r="RCE126" s="113"/>
      <c r="RCF126" s="147"/>
      <c r="RCG126" s="113"/>
      <c r="RCH126" s="148"/>
      <c r="RCI126" s="149"/>
      <c r="RCJ126" s="150"/>
      <c r="RCK126" s="151"/>
      <c r="RCL126" s="152"/>
      <c r="RCM126" s="146"/>
      <c r="RCN126" s="113"/>
      <c r="RCO126" s="147"/>
      <c r="RCP126" s="113"/>
      <c r="RCQ126" s="148"/>
      <c r="RCR126" s="149"/>
      <c r="RCS126" s="150"/>
      <c r="RCT126" s="151"/>
      <c r="RCU126" s="152"/>
      <c r="RCV126" s="146"/>
      <c r="RCW126" s="113"/>
      <c r="RCX126" s="147"/>
      <c r="RCY126" s="113"/>
      <c r="RCZ126" s="148"/>
      <c r="RDA126" s="149"/>
      <c r="RDB126" s="150"/>
      <c r="RDC126" s="151"/>
      <c r="RDD126" s="152"/>
      <c r="RDE126" s="146"/>
      <c r="RDF126" s="113"/>
      <c r="RDG126" s="147"/>
      <c r="RDH126" s="113"/>
      <c r="RDI126" s="148"/>
      <c r="RDJ126" s="149"/>
      <c r="RDK126" s="150"/>
      <c r="RDL126" s="151"/>
      <c r="RDM126" s="152"/>
      <c r="RDN126" s="146"/>
      <c r="RDO126" s="113"/>
      <c r="RDP126" s="147"/>
      <c r="RDQ126" s="113"/>
      <c r="RDR126" s="148"/>
      <c r="RDS126" s="149"/>
      <c r="RDT126" s="150"/>
      <c r="RDU126" s="151"/>
      <c r="RDV126" s="152"/>
      <c r="RDW126" s="146"/>
      <c r="RDX126" s="113"/>
      <c r="RDY126" s="147"/>
      <c r="RDZ126" s="113"/>
      <c r="REA126" s="148"/>
      <c r="REB126" s="149"/>
      <c r="REC126" s="150"/>
      <c r="RED126" s="151"/>
      <c r="REE126" s="152"/>
      <c r="REF126" s="146"/>
      <c r="REG126" s="113"/>
      <c r="REH126" s="147"/>
      <c r="REI126" s="113"/>
      <c r="REJ126" s="148"/>
      <c r="REK126" s="149"/>
      <c r="REL126" s="150"/>
      <c r="REM126" s="151"/>
      <c r="REN126" s="152"/>
      <c r="REO126" s="146"/>
      <c r="REP126" s="113"/>
      <c r="REQ126" s="147"/>
      <c r="RER126" s="113"/>
      <c r="RES126" s="148"/>
      <c r="RET126" s="149"/>
      <c r="REU126" s="150"/>
      <c r="REV126" s="151"/>
      <c r="REW126" s="152"/>
      <c r="REX126" s="146"/>
      <c r="REY126" s="113"/>
      <c r="REZ126" s="147"/>
      <c r="RFA126" s="113"/>
      <c r="RFB126" s="148"/>
      <c r="RFC126" s="149"/>
      <c r="RFD126" s="150"/>
      <c r="RFE126" s="151"/>
      <c r="RFF126" s="152"/>
      <c r="RFG126" s="146"/>
      <c r="RFH126" s="113"/>
      <c r="RFI126" s="147"/>
      <c r="RFJ126" s="113"/>
      <c r="RFK126" s="148"/>
      <c r="RFL126" s="149"/>
      <c r="RFM126" s="150"/>
      <c r="RFN126" s="151"/>
      <c r="RFO126" s="152"/>
      <c r="RFP126" s="146"/>
      <c r="RFQ126" s="113"/>
      <c r="RFR126" s="147"/>
      <c r="RFS126" s="113"/>
      <c r="RFT126" s="148"/>
      <c r="RFU126" s="149"/>
      <c r="RFV126" s="150"/>
      <c r="RFW126" s="151"/>
      <c r="RFX126" s="152"/>
      <c r="RFY126" s="146"/>
      <c r="RFZ126" s="113"/>
      <c r="RGA126" s="147"/>
      <c r="RGB126" s="113"/>
      <c r="RGC126" s="148"/>
      <c r="RGD126" s="149"/>
      <c r="RGE126" s="150"/>
      <c r="RGF126" s="151"/>
      <c r="RGG126" s="152"/>
      <c r="RGH126" s="146"/>
      <c r="RGI126" s="113"/>
      <c r="RGJ126" s="147"/>
      <c r="RGK126" s="113"/>
      <c r="RGL126" s="148"/>
      <c r="RGM126" s="149"/>
      <c r="RGN126" s="150"/>
      <c r="RGO126" s="151"/>
      <c r="RGP126" s="152"/>
      <c r="RGQ126" s="146"/>
      <c r="RGR126" s="113"/>
      <c r="RGS126" s="147"/>
      <c r="RGT126" s="113"/>
      <c r="RGU126" s="148"/>
      <c r="RGV126" s="149"/>
      <c r="RGW126" s="150"/>
      <c r="RGX126" s="151"/>
      <c r="RGY126" s="152"/>
      <c r="RGZ126" s="146"/>
      <c r="RHA126" s="113"/>
      <c r="RHB126" s="147"/>
      <c r="RHC126" s="113"/>
      <c r="RHD126" s="148"/>
      <c r="RHE126" s="149"/>
      <c r="RHF126" s="150"/>
      <c r="RHG126" s="151"/>
      <c r="RHH126" s="152"/>
      <c r="RHI126" s="146"/>
      <c r="RHJ126" s="113"/>
      <c r="RHK126" s="147"/>
      <c r="RHL126" s="113"/>
      <c r="RHM126" s="148"/>
      <c r="RHN126" s="149"/>
      <c r="RHO126" s="150"/>
      <c r="RHP126" s="151"/>
      <c r="RHQ126" s="152"/>
      <c r="RHR126" s="146"/>
      <c r="RHS126" s="113"/>
      <c r="RHT126" s="147"/>
      <c r="RHU126" s="113"/>
      <c r="RHV126" s="148"/>
      <c r="RHW126" s="149"/>
      <c r="RHX126" s="150"/>
      <c r="RHY126" s="151"/>
      <c r="RHZ126" s="152"/>
      <c r="RIA126" s="146"/>
      <c r="RIB126" s="113"/>
      <c r="RIC126" s="147"/>
      <c r="RID126" s="113"/>
      <c r="RIE126" s="148"/>
      <c r="RIF126" s="149"/>
      <c r="RIG126" s="150"/>
      <c r="RIH126" s="151"/>
      <c r="RII126" s="152"/>
      <c r="RIJ126" s="146"/>
      <c r="RIK126" s="113"/>
      <c r="RIL126" s="147"/>
      <c r="RIM126" s="113"/>
      <c r="RIN126" s="148"/>
      <c r="RIO126" s="149"/>
      <c r="RIP126" s="150"/>
      <c r="RIQ126" s="151"/>
      <c r="RIR126" s="152"/>
      <c r="RIS126" s="146"/>
      <c r="RIT126" s="113"/>
      <c r="RIU126" s="147"/>
      <c r="RIV126" s="113"/>
      <c r="RIW126" s="148"/>
      <c r="RIX126" s="149"/>
      <c r="RIY126" s="150"/>
      <c r="RIZ126" s="151"/>
      <c r="RJA126" s="152"/>
      <c r="RJB126" s="146"/>
      <c r="RJC126" s="113"/>
      <c r="RJD126" s="147"/>
      <c r="RJE126" s="113"/>
      <c r="RJF126" s="148"/>
      <c r="RJG126" s="149"/>
      <c r="RJH126" s="150"/>
      <c r="RJI126" s="151"/>
      <c r="RJJ126" s="152"/>
      <c r="RJK126" s="146"/>
      <c r="RJL126" s="113"/>
      <c r="RJM126" s="147"/>
      <c r="RJN126" s="113"/>
      <c r="RJO126" s="148"/>
      <c r="RJP126" s="149"/>
      <c r="RJQ126" s="150"/>
      <c r="RJR126" s="151"/>
      <c r="RJS126" s="152"/>
      <c r="RJT126" s="146"/>
      <c r="RJU126" s="113"/>
      <c r="RJV126" s="147"/>
      <c r="RJW126" s="113"/>
      <c r="RJX126" s="148"/>
      <c r="RJY126" s="149"/>
      <c r="RJZ126" s="150"/>
      <c r="RKA126" s="151"/>
      <c r="RKB126" s="152"/>
      <c r="RKC126" s="146"/>
      <c r="RKD126" s="113"/>
      <c r="RKE126" s="147"/>
      <c r="RKF126" s="113"/>
      <c r="RKG126" s="148"/>
      <c r="RKH126" s="149"/>
      <c r="RKI126" s="150"/>
      <c r="RKJ126" s="151"/>
      <c r="RKK126" s="152"/>
      <c r="RKL126" s="146"/>
      <c r="RKM126" s="113"/>
      <c r="RKN126" s="147"/>
      <c r="RKO126" s="113"/>
      <c r="RKP126" s="148"/>
      <c r="RKQ126" s="149"/>
      <c r="RKR126" s="150"/>
      <c r="RKS126" s="151"/>
      <c r="RKT126" s="152"/>
      <c r="RKU126" s="146"/>
      <c r="RKV126" s="113"/>
      <c r="RKW126" s="147"/>
      <c r="RKX126" s="113"/>
      <c r="RKY126" s="148"/>
      <c r="RKZ126" s="149"/>
      <c r="RLA126" s="150"/>
      <c r="RLB126" s="151"/>
      <c r="RLC126" s="152"/>
      <c r="RLD126" s="146"/>
      <c r="RLE126" s="113"/>
      <c r="RLF126" s="147"/>
      <c r="RLG126" s="113"/>
      <c r="RLH126" s="148"/>
      <c r="RLI126" s="149"/>
      <c r="RLJ126" s="150"/>
      <c r="RLK126" s="151"/>
      <c r="RLL126" s="152"/>
      <c r="RLM126" s="146"/>
      <c r="RLN126" s="113"/>
      <c r="RLO126" s="147"/>
      <c r="RLP126" s="113"/>
      <c r="RLQ126" s="148"/>
      <c r="RLR126" s="149"/>
      <c r="RLS126" s="150"/>
      <c r="RLT126" s="151"/>
      <c r="RLU126" s="152"/>
      <c r="RLV126" s="146"/>
      <c r="RLW126" s="113"/>
      <c r="RLX126" s="147"/>
      <c r="RLY126" s="113"/>
      <c r="RLZ126" s="148"/>
      <c r="RMA126" s="149"/>
      <c r="RMB126" s="150"/>
      <c r="RMC126" s="151"/>
      <c r="RMD126" s="152"/>
      <c r="RME126" s="146"/>
      <c r="RMF126" s="113"/>
      <c r="RMG126" s="147"/>
      <c r="RMH126" s="113"/>
      <c r="RMI126" s="148"/>
      <c r="RMJ126" s="149"/>
      <c r="RMK126" s="150"/>
      <c r="RML126" s="151"/>
      <c r="RMM126" s="152"/>
      <c r="RMN126" s="146"/>
      <c r="RMO126" s="113"/>
      <c r="RMP126" s="147"/>
      <c r="RMQ126" s="113"/>
      <c r="RMR126" s="148"/>
      <c r="RMS126" s="149"/>
      <c r="RMT126" s="150"/>
      <c r="RMU126" s="151"/>
      <c r="RMV126" s="152"/>
      <c r="RMW126" s="146"/>
      <c r="RMX126" s="113"/>
      <c r="RMY126" s="147"/>
      <c r="RMZ126" s="113"/>
      <c r="RNA126" s="148"/>
      <c r="RNB126" s="149"/>
      <c r="RNC126" s="150"/>
      <c r="RND126" s="151"/>
      <c r="RNE126" s="152"/>
      <c r="RNF126" s="146"/>
      <c r="RNG126" s="113"/>
      <c r="RNH126" s="147"/>
      <c r="RNI126" s="113"/>
      <c r="RNJ126" s="148"/>
      <c r="RNK126" s="149"/>
      <c r="RNL126" s="150"/>
      <c r="RNM126" s="151"/>
      <c r="RNN126" s="152"/>
      <c r="RNO126" s="146"/>
      <c r="RNP126" s="113"/>
      <c r="RNQ126" s="147"/>
      <c r="RNR126" s="113"/>
      <c r="RNS126" s="148"/>
      <c r="RNT126" s="149"/>
      <c r="RNU126" s="150"/>
      <c r="RNV126" s="151"/>
      <c r="RNW126" s="152"/>
      <c r="RNX126" s="146"/>
      <c r="RNY126" s="113"/>
      <c r="RNZ126" s="147"/>
      <c r="ROA126" s="113"/>
      <c r="ROB126" s="148"/>
      <c r="ROC126" s="149"/>
      <c r="ROD126" s="150"/>
      <c r="ROE126" s="151"/>
      <c r="ROF126" s="152"/>
      <c r="ROG126" s="146"/>
      <c r="ROH126" s="113"/>
      <c r="ROI126" s="147"/>
      <c r="ROJ126" s="113"/>
      <c r="ROK126" s="148"/>
      <c r="ROL126" s="149"/>
      <c r="ROM126" s="150"/>
      <c r="RON126" s="151"/>
      <c r="ROO126" s="152"/>
      <c r="ROP126" s="146"/>
      <c r="ROQ126" s="113"/>
      <c r="ROR126" s="147"/>
      <c r="ROS126" s="113"/>
      <c r="ROT126" s="148"/>
      <c r="ROU126" s="149"/>
      <c r="ROV126" s="150"/>
      <c r="ROW126" s="151"/>
      <c r="ROX126" s="152"/>
      <c r="ROY126" s="146"/>
      <c r="ROZ126" s="113"/>
      <c r="RPA126" s="147"/>
      <c r="RPB126" s="113"/>
      <c r="RPC126" s="148"/>
      <c r="RPD126" s="149"/>
      <c r="RPE126" s="150"/>
      <c r="RPF126" s="151"/>
      <c r="RPG126" s="152"/>
      <c r="RPH126" s="146"/>
      <c r="RPI126" s="113"/>
      <c r="RPJ126" s="147"/>
      <c r="RPK126" s="113"/>
      <c r="RPL126" s="148"/>
      <c r="RPM126" s="149"/>
      <c r="RPN126" s="150"/>
      <c r="RPO126" s="151"/>
      <c r="RPP126" s="152"/>
      <c r="RPQ126" s="146"/>
      <c r="RPR126" s="113"/>
      <c r="RPS126" s="147"/>
      <c r="RPT126" s="113"/>
      <c r="RPU126" s="148"/>
      <c r="RPV126" s="149"/>
      <c r="RPW126" s="150"/>
      <c r="RPX126" s="151"/>
      <c r="RPY126" s="152"/>
      <c r="RPZ126" s="146"/>
      <c r="RQA126" s="113"/>
      <c r="RQB126" s="147"/>
      <c r="RQC126" s="113"/>
      <c r="RQD126" s="148"/>
      <c r="RQE126" s="149"/>
      <c r="RQF126" s="150"/>
      <c r="RQG126" s="151"/>
      <c r="RQH126" s="152"/>
      <c r="RQI126" s="146"/>
      <c r="RQJ126" s="113"/>
      <c r="RQK126" s="147"/>
      <c r="RQL126" s="113"/>
      <c r="RQM126" s="148"/>
      <c r="RQN126" s="149"/>
      <c r="RQO126" s="150"/>
      <c r="RQP126" s="151"/>
      <c r="RQQ126" s="152"/>
      <c r="RQR126" s="146"/>
      <c r="RQS126" s="113"/>
      <c r="RQT126" s="147"/>
      <c r="RQU126" s="113"/>
      <c r="RQV126" s="148"/>
      <c r="RQW126" s="149"/>
      <c r="RQX126" s="150"/>
      <c r="RQY126" s="151"/>
      <c r="RQZ126" s="152"/>
      <c r="RRA126" s="146"/>
      <c r="RRB126" s="113"/>
      <c r="RRC126" s="147"/>
      <c r="RRD126" s="113"/>
      <c r="RRE126" s="148"/>
      <c r="RRF126" s="149"/>
      <c r="RRG126" s="150"/>
      <c r="RRH126" s="151"/>
      <c r="RRI126" s="152"/>
      <c r="RRJ126" s="146"/>
      <c r="RRK126" s="113"/>
      <c r="RRL126" s="147"/>
      <c r="RRM126" s="113"/>
      <c r="RRN126" s="148"/>
      <c r="RRO126" s="149"/>
      <c r="RRP126" s="150"/>
      <c r="RRQ126" s="151"/>
      <c r="RRR126" s="152"/>
      <c r="RRS126" s="146"/>
      <c r="RRT126" s="113"/>
      <c r="RRU126" s="147"/>
      <c r="RRV126" s="113"/>
      <c r="RRW126" s="148"/>
      <c r="RRX126" s="149"/>
      <c r="RRY126" s="150"/>
      <c r="RRZ126" s="151"/>
      <c r="RSA126" s="152"/>
      <c r="RSB126" s="146"/>
      <c r="RSC126" s="113"/>
      <c r="RSD126" s="147"/>
      <c r="RSE126" s="113"/>
      <c r="RSF126" s="148"/>
      <c r="RSG126" s="149"/>
      <c r="RSH126" s="150"/>
      <c r="RSI126" s="151"/>
      <c r="RSJ126" s="152"/>
      <c r="RSK126" s="146"/>
      <c r="RSL126" s="113"/>
      <c r="RSM126" s="147"/>
      <c r="RSN126" s="113"/>
      <c r="RSO126" s="148"/>
      <c r="RSP126" s="149"/>
      <c r="RSQ126" s="150"/>
      <c r="RSR126" s="151"/>
      <c r="RSS126" s="152"/>
      <c r="RST126" s="146"/>
      <c r="RSU126" s="113"/>
      <c r="RSV126" s="147"/>
      <c r="RSW126" s="113"/>
      <c r="RSX126" s="148"/>
      <c r="RSY126" s="149"/>
      <c r="RSZ126" s="150"/>
      <c r="RTA126" s="151"/>
      <c r="RTB126" s="152"/>
      <c r="RTC126" s="146"/>
      <c r="RTD126" s="113"/>
      <c r="RTE126" s="147"/>
      <c r="RTF126" s="113"/>
      <c r="RTG126" s="148"/>
      <c r="RTH126" s="149"/>
      <c r="RTI126" s="150"/>
      <c r="RTJ126" s="151"/>
      <c r="RTK126" s="152"/>
      <c r="RTL126" s="146"/>
      <c r="RTM126" s="113"/>
      <c r="RTN126" s="147"/>
      <c r="RTO126" s="113"/>
      <c r="RTP126" s="148"/>
      <c r="RTQ126" s="149"/>
      <c r="RTR126" s="150"/>
      <c r="RTS126" s="151"/>
      <c r="RTT126" s="152"/>
      <c r="RTU126" s="146"/>
      <c r="RTV126" s="113"/>
      <c r="RTW126" s="147"/>
      <c r="RTX126" s="113"/>
      <c r="RTY126" s="148"/>
      <c r="RTZ126" s="149"/>
      <c r="RUA126" s="150"/>
      <c r="RUB126" s="151"/>
      <c r="RUC126" s="152"/>
      <c r="RUD126" s="146"/>
      <c r="RUE126" s="113"/>
      <c r="RUF126" s="147"/>
      <c r="RUG126" s="113"/>
      <c r="RUH126" s="148"/>
      <c r="RUI126" s="149"/>
      <c r="RUJ126" s="150"/>
      <c r="RUK126" s="151"/>
      <c r="RUL126" s="152"/>
      <c r="RUM126" s="146"/>
      <c r="RUN126" s="113"/>
      <c r="RUO126" s="147"/>
      <c r="RUP126" s="113"/>
      <c r="RUQ126" s="148"/>
      <c r="RUR126" s="149"/>
      <c r="RUS126" s="150"/>
      <c r="RUT126" s="151"/>
      <c r="RUU126" s="152"/>
      <c r="RUV126" s="146"/>
      <c r="RUW126" s="113"/>
      <c r="RUX126" s="147"/>
      <c r="RUY126" s="113"/>
      <c r="RUZ126" s="148"/>
      <c r="RVA126" s="149"/>
      <c r="RVB126" s="150"/>
      <c r="RVC126" s="151"/>
      <c r="RVD126" s="152"/>
      <c r="RVE126" s="146"/>
      <c r="RVF126" s="113"/>
      <c r="RVG126" s="147"/>
      <c r="RVH126" s="113"/>
      <c r="RVI126" s="148"/>
      <c r="RVJ126" s="149"/>
      <c r="RVK126" s="150"/>
      <c r="RVL126" s="151"/>
      <c r="RVM126" s="152"/>
      <c r="RVN126" s="146"/>
      <c r="RVO126" s="113"/>
      <c r="RVP126" s="147"/>
      <c r="RVQ126" s="113"/>
      <c r="RVR126" s="148"/>
      <c r="RVS126" s="149"/>
      <c r="RVT126" s="150"/>
      <c r="RVU126" s="151"/>
      <c r="RVV126" s="152"/>
      <c r="RVW126" s="146"/>
      <c r="RVX126" s="113"/>
      <c r="RVY126" s="147"/>
      <c r="RVZ126" s="113"/>
      <c r="RWA126" s="148"/>
      <c r="RWB126" s="149"/>
      <c r="RWC126" s="150"/>
      <c r="RWD126" s="151"/>
      <c r="RWE126" s="152"/>
      <c r="RWF126" s="146"/>
      <c r="RWG126" s="113"/>
      <c r="RWH126" s="147"/>
      <c r="RWI126" s="113"/>
      <c r="RWJ126" s="148"/>
      <c r="RWK126" s="149"/>
      <c r="RWL126" s="150"/>
      <c r="RWM126" s="151"/>
      <c r="RWN126" s="152"/>
      <c r="RWO126" s="146"/>
      <c r="RWP126" s="113"/>
      <c r="RWQ126" s="147"/>
      <c r="RWR126" s="113"/>
      <c r="RWS126" s="148"/>
      <c r="RWT126" s="149"/>
      <c r="RWU126" s="150"/>
      <c r="RWV126" s="151"/>
      <c r="RWW126" s="152"/>
      <c r="RWX126" s="146"/>
      <c r="RWY126" s="113"/>
      <c r="RWZ126" s="147"/>
      <c r="RXA126" s="113"/>
      <c r="RXB126" s="148"/>
      <c r="RXC126" s="149"/>
      <c r="RXD126" s="150"/>
      <c r="RXE126" s="151"/>
      <c r="RXF126" s="152"/>
      <c r="RXG126" s="146"/>
      <c r="RXH126" s="113"/>
      <c r="RXI126" s="147"/>
      <c r="RXJ126" s="113"/>
      <c r="RXK126" s="148"/>
      <c r="RXL126" s="149"/>
      <c r="RXM126" s="150"/>
      <c r="RXN126" s="151"/>
      <c r="RXO126" s="152"/>
      <c r="RXP126" s="146"/>
      <c r="RXQ126" s="113"/>
      <c r="RXR126" s="147"/>
      <c r="RXS126" s="113"/>
      <c r="RXT126" s="148"/>
      <c r="RXU126" s="149"/>
      <c r="RXV126" s="150"/>
      <c r="RXW126" s="151"/>
      <c r="RXX126" s="152"/>
      <c r="RXY126" s="146"/>
      <c r="RXZ126" s="113"/>
      <c r="RYA126" s="147"/>
      <c r="RYB126" s="113"/>
      <c r="RYC126" s="148"/>
      <c r="RYD126" s="149"/>
      <c r="RYE126" s="150"/>
      <c r="RYF126" s="151"/>
      <c r="RYG126" s="152"/>
      <c r="RYH126" s="146"/>
      <c r="RYI126" s="113"/>
      <c r="RYJ126" s="147"/>
      <c r="RYK126" s="113"/>
      <c r="RYL126" s="148"/>
      <c r="RYM126" s="149"/>
      <c r="RYN126" s="150"/>
      <c r="RYO126" s="151"/>
      <c r="RYP126" s="152"/>
      <c r="RYQ126" s="146"/>
      <c r="RYR126" s="113"/>
      <c r="RYS126" s="147"/>
      <c r="RYT126" s="113"/>
      <c r="RYU126" s="148"/>
      <c r="RYV126" s="149"/>
      <c r="RYW126" s="150"/>
      <c r="RYX126" s="151"/>
      <c r="RYY126" s="152"/>
      <c r="RYZ126" s="146"/>
      <c r="RZA126" s="113"/>
      <c r="RZB126" s="147"/>
      <c r="RZC126" s="113"/>
      <c r="RZD126" s="148"/>
      <c r="RZE126" s="149"/>
      <c r="RZF126" s="150"/>
      <c r="RZG126" s="151"/>
      <c r="RZH126" s="152"/>
      <c r="RZI126" s="146"/>
      <c r="RZJ126" s="113"/>
      <c r="RZK126" s="147"/>
      <c r="RZL126" s="113"/>
      <c r="RZM126" s="148"/>
      <c r="RZN126" s="149"/>
      <c r="RZO126" s="150"/>
      <c r="RZP126" s="151"/>
      <c r="RZQ126" s="152"/>
      <c r="RZR126" s="146"/>
      <c r="RZS126" s="113"/>
      <c r="RZT126" s="147"/>
      <c r="RZU126" s="113"/>
      <c r="RZV126" s="148"/>
      <c r="RZW126" s="149"/>
      <c r="RZX126" s="150"/>
      <c r="RZY126" s="151"/>
      <c r="RZZ126" s="152"/>
      <c r="SAA126" s="146"/>
      <c r="SAB126" s="113"/>
      <c r="SAC126" s="147"/>
      <c r="SAD126" s="113"/>
      <c r="SAE126" s="148"/>
      <c r="SAF126" s="149"/>
      <c r="SAG126" s="150"/>
      <c r="SAH126" s="151"/>
      <c r="SAI126" s="152"/>
      <c r="SAJ126" s="146"/>
      <c r="SAK126" s="113"/>
      <c r="SAL126" s="147"/>
      <c r="SAM126" s="113"/>
      <c r="SAN126" s="148"/>
      <c r="SAO126" s="149"/>
      <c r="SAP126" s="150"/>
      <c r="SAQ126" s="151"/>
      <c r="SAR126" s="152"/>
      <c r="SAS126" s="146"/>
      <c r="SAT126" s="113"/>
      <c r="SAU126" s="147"/>
      <c r="SAV126" s="113"/>
      <c r="SAW126" s="148"/>
      <c r="SAX126" s="149"/>
      <c r="SAY126" s="150"/>
      <c r="SAZ126" s="151"/>
      <c r="SBA126" s="152"/>
      <c r="SBB126" s="146"/>
      <c r="SBC126" s="113"/>
      <c r="SBD126" s="147"/>
      <c r="SBE126" s="113"/>
      <c r="SBF126" s="148"/>
      <c r="SBG126" s="149"/>
      <c r="SBH126" s="150"/>
      <c r="SBI126" s="151"/>
      <c r="SBJ126" s="152"/>
      <c r="SBK126" s="146"/>
      <c r="SBL126" s="113"/>
      <c r="SBM126" s="147"/>
      <c r="SBN126" s="113"/>
      <c r="SBO126" s="148"/>
      <c r="SBP126" s="149"/>
      <c r="SBQ126" s="150"/>
      <c r="SBR126" s="151"/>
      <c r="SBS126" s="152"/>
      <c r="SBT126" s="146"/>
      <c r="SBU126" s="113"/>
      <c r="SBV126" s="147"/>
      <c r="SBW126" s="113"/>
      <c r="SBX126" s="148"/>
      <c r="SBY126" s="149"/>
      <c r="SBZ126" s="150"/>
      <c r="SCA126" s="151"/>
      <c r="SCB126" s="152"/>
      <c r="SCC126" s="146"/>
      <c r="SCD126" s="113"/>
      <c r="SCE126" s="147"/>
      <c r="SCF126" s="113"/>
      <c r="SCG126" s="148"/>
      <c r="SCH126" s="149"/>
      <c r="SCI126" s="150"/>
      <c r="SCJ126" s="151"/>
      <c r="SCK126" s="152"/>
      <c r="SCL126" s="146"/>
      <c r="SCM126" s="113"/>
      <c r="SCN126" s="147"/>
      <c r="SCO126" s="113"/>
      <c r="SCP126" s="148"/>
      <c r="SCQ126" s="149"/>
      <c r="SCR126" s="150"/>
      <c r="SCS126" s="151"/>
      <c r="SCT126" s="152"/>
      <c r="SCU126" s="146"/>
      <c r="SCV126" s="113"/>
      <c r="SCW126" s="147"/>
      <c r="SCX126" s="113"/>
      <c r="SCY126" s="148"/>
      <c r="SCZ126" s="149"/>
      <c r="SDA126" s="150"/>
      <c r="SDB126" s="151"/>
      <c r="SDC126" s="152"/>
      <c r="SDD126" s="146"/>
      <c r="SDE126" s="113"/>
      <c r="SDF126" s="147"/>
      <c r="SDG126" s="113"/>
      <c r="SDH126" s="148"/>
      <c r="SDI126" s="149"/>
      <c r="SDJ126" s="150"/>
      <c r="SDK126" s="151"/>
      <c r="SDL126" s="152"/>
      <c r="SDM126" s="146"/>
      <c r="SDN126" s="113"/>
      <c r="SDO126" s="147"/>
      <c r="SDP126" s="113"/>
      <c r="SDQ126" s="148"/>
      <c r="SDR126" s="149"/>
      <c r="SDS126" s="150"/>
      <c r="SDT126" s="151"/>
      <c r="SDU126" s="152"/>
      <c r="SDV126" s="146"/>
      <c r="SDW126" s="113"/>
      <c r="SDX126" s="147"/>
      <c r="SDY126" s="113"/>
      <c r="SDZ126" s="148"/>
      <c r="SEA126" s="149"/>
      <c r="SEB126" s="150"/>
      <c r="SEC126" s="151"/>
      <c r="SED126" s="152"/>
      <c r="SEE126" s="146"/>
      <c r="SEF126" s="113"/>
      <c r="SEG126" s="147"/>
      <c r="SEH126" s="113"/>
      <c r="SEI126" s="148"/>
      <c r="SEJ126" s="149"/>
      <c r="SEK126" s="150"/>
      <c r="SEL126" s="151"/>
      <c r="SEM126" s="152"/>
      <c r="SEN126" s="146"/>
      <c r="SEO126" s="113"/>
      <c r="SEP126" s="147"/>
      <c r="SEQ126" s="113"/>
      <c r="SER126" s="148"/>
      <c r="SES126" s="149"/>
      <c r="SET126" s="150"/>
      <c r="SEU126" s="151"/>
      <c r="SEV126" s="152"/>
      <c r="SEW126" s="146"/>
      <c r="SEX126" s="113"/>
      <c r="SEY126" s="147"/>
      <c r="SEZ126" s="113"/>
      <c r="SFA126" s="148"/>
      <c r="SFB126" s="149"/>
      <c r="SFC126" s="150"/>
      <c r="SFD126" s="151"/>
      <c r="SFE126" s="152"/>
      <c r="SFF126" s="146"/>
      <c r="SFG126" s="113"/>
      <c r="SFH126" s="147"/>
      <c r="SFI126" s="113"/>
      <c r="SFJ126" s="148"/>
      <c r="SFK126" s="149"/>
      <c r="SFL126" s="150"/>
      <c r="SFM126" s="151"/>
      <c r="SFN126" s="152"/>
      <c r="SFO126" s="146"/>
      <c r="SFP126" s="113"/>
      <c r="SFQ126" s="147"/>
      <c r="SFR126" s="113"/>
      <c r="SFS126" s="148"/>
      <c r="SFT126" s="149"/>
      <c r="SFU126" s="150"/>
      <c r="SFV126" s="151"/>
      <c r="SFW126" s="152"/>
      <c r="SFX126" s="146"/>
      <c r="SFY126" s="113"/>
      <c r="SFZ126" s="147"/>
      <c r="SGA126" s="113"/>
      <c r="SGB126" s="148"/>
      <c r="SGC126" s="149"/>
      <c r="SGD126" s="150"/>
      <c r="SGE126" s="151"/>
      <c r="SGF126" s="152"/>
      <c r="SGG126" s="146"/>
      <c r="SGH126" s="113"/>
      <c r="SGI126" s="147"/>
      <c r="SGJ126" s="113"/>
      <c r="SGK126" s="148"/>
      <c r="SGL126" s="149"/>
      <c r="SGM126" s="150"/>
      <c r="SGN126" s="151"/>
      <c r="SGO126" s="152"/>
      <c r="SGP126" s="146"/>
      <c r="SGQ126" s="113"/>
      <c r="SGR126" s="147"/>
      <c r="SGS126" s="113"/>
      <c r="SGT126" s="148"/>
      <c r="SGU126" s="149"/>
      <c r="SGV126" s="150"/>
      <c r="SGW126" s="151"/>
      <c r="SGX126" s="152"/>
      <c r="SGY126" s="146"/>
      <c r="SGZ126" s="113"/>
      <c r="SHA126" s="147"/>
      <c r="SHB126" s="113"/>
      <c r="SHC126" s="148"/>
      <c r="SHD126" s="149"/>
      <c r="SHE126" s="150"/>
      <c r="SHF126" s="151"/>
      <c r="SHG126" s="152"/>
      <c r="SHH126" s="146"/>
      <c r="SHI126" s="113"/>
      <c r="SHJ126" s="147"/>
      <c r="SHK126" s="113"/>
      <c r="SHL126" s="148"/>
      <c r="SHM126" s="149"/>
      <c r="SHN126" s="150"/>
      <c r="SHO126" s="151"/>
      <c r="SHP126" s="152"/>
      <c r="SHQ126" s="146"/>
      <c r="SHR126" s="113"/>
      <c r="SHS126" s="147"/>
      <c r="SHT126" s="113"/>
      <c r="SHU126" s="148"/>
      <c r="SHV126" s="149"/>
      <c r="SHW126" s="150"/>
      <c r="SHX126" s="151"/>
      <c r="SHY126" s="152"/>
      <c r="SHZ126" s="146"/>
      <c r="SIA126" s="113"/>
      <c r="SIB126" s="147"/>
      <c r="SIC126" s="113"/>
      <c r="SID126" s="148"/>
      <c r="SIE126" s="149"/>
      <c r="SIF126" s="150"/>
      <c r="SIG126" s="151"/>
      <c r="SIH126" s="152"/>
      <c r="SII126" s="146"/>
      <c r="SIJ126" s="113"/>
      <c r="SIK126" s="147"/>
      <c r="SIL126" s="113"/>
      <c r="SIM126" s="148"/>
      <c r="SIN126" s="149"/>
      <c r="SIO126" s="150"/>
      <c r="SIP126" s="151"/>
      <c r="SIQ126" s="152"/>
      <c r="SIR126" s="146"/>
      <c r="SIS126" s="113"/>
      <c r="SIT126" s="147"/>
      <c r="SIU126" s="113"/>
      <c r="SIV126" s="148"/>
      <c r="SIW126" s="149"/>
      <c r="SIX126" s="150"/>
      <c r="SIY126" s="151"/>
      <c r="SIZ126" s="152"/>
      <c r="SJA126" s="146"/>
      <c r="SJB126" s="113"/>
      <c r="SJC126" s="147"/>
      <c r="SJD126" s="113"/>
      <c r="SJE126" s="148"/>
      <c r="SJF126" s="149"/>
      <c r="SJG126" s="150"/>
      <c r="SJH126" s="151"/>
      <c r="SJI126" s="152"/>
      <c r="SJJ126" s="146"/>
      <c r="SJK126" s="113"/>
      <c r="SJL126" s="147"/>
      <c r="SJM126" s="113"/>
      <c r="SJN126" s="148"/>
      <c r="SJO126" s="149"/>
      <c r="SJP126" s="150"/>
      <c r="SJQ126" s="151"/>
      <c r="SJR126" s="152"/>
      <c r="SJS126" s="146"/>
      <c r="SJT126" s="113"/>
      <c r="SJU126" s="147"/>
      <c r="SJV126" s="113"/>
      <c r="SJW126" s="148"/>
      <c r="SJX126" s="149"/>
      <c r="SJY126" s="150"/>
      <c r="SJZ126" s="151"/>
      <c r="SKA126" s="152"/>
      <c r="SKB126" s="146"/>
      <c r="SKC126" s="113"/>
      <c r="SKD126" s="147"/>
      <c r="SKE126" s="113"/>
      <c r="SKF126" s="148"/>
      <c r="SKG126" s="149"/>
      <c r="SKH126" s="150"/>
      <c r="SKI126" s="151"/>
      <c r="SKJ126" s="152"/>
      <c r="SKK126" s="146"/>
      <c r="SKL126" s="113"/>
      <c r="SKM126" s="147"/>
      <c r="SKN126" s="113"/>
      <c r="SKO126" s="148"/>
      <c r="SKP126" s="149"/>
      <c r="SKQ126" s="150"/>
      <c r="SKR126" s="151"/>
      <c r="SKS126" s="152"/>
      <c r="SKT126" s="146"/>
      <c r="SKU126" s="113"/>
      <c r="SKV126" s="147"/>
      <c r="SKW126" s="113"/>
      <c r="SKX126" s="148"/>
      <c r="SKY126" s="149"/>
      <c r="SKZ126" s="150"/>
      <c r="SLA126" s="151"/>
      <c r="SLB126" s="152"/>
      <c r="SLC126" s="146"/>
      <c r="SLD126" s="113"/>
      <c r="SLE126" s="147"/>
      <c r="SLF126" s="113"/>
      <c r="SLG126" s="148"/>
      <c r="SLH126" s="149"/>
      <c r="SLI126" s="150"/>
      <c r="SLJ126" s="151"/>
      <c r="SLK126" s="152"/>
      <c r="SLL126" s="146"/>
      <c r="SLM126" s="113"/>
      <c r="SLN126" s="147"/>
      <c r="SLO126" s="113"/>
      <c r="SLP126" s="148"/>
      <c r="SLQ126" s="149"/>
      <c r="SLR126" s="150"/>
      <c r="SLS126" s="151"/>
      <c r="SLT126" s="152"/>
      <c r="SLU126" s="146"/>
      <c r="SLV126" s="113"/>
      <c r="SLW126" s="147"/>
      <c r="SLX126" s="113"/>
      <c r="SLY126" s="148"/>
      <c r="SLZ126" s="149"/>
      <c r="SMA126" s="150"/>
      <c r="SMB126" s="151"/>
      <c r="SMC126" s="152"/>
      <c r="SMD126" s="146"/>
      <c r="SME126" s="113"/>
      <c r="SMF126" s="147"/>
      <c r="SMG126" s="113"/>
      <c r="SMH126" s="148"/>
      <c r="SMI126" s="149"/>
      <c r="SMJ126" s="150"/>
      <c r="SMK126" s="151"/>
      <c r="SML126" s="152"/>
      <c r="SMM126" s="146"/>
      <c r="SMN126" s="113"/>
      <c r="SMO126" s="147"/>
      <c r="SMP126" s="113"/>
      <c r="SMQ126" s="148"/>
      <c r="SMR126" s="149"/>
      <c r="SMS126" s="150"/>
      <c r="SMT126" s="151"/>
      <c r="SMU126" s="152"/>
      <c r="SMV126" s="146"/>
      <c r="SMW126" s="113"/>
      <c r="SMX126" s="147"/>
      <c r="SMY126" s="113"/>
      <c r="SMZ126" s="148"/>
      <c r="SNA126" s="149"/>
      <c r="SNB126" s="150"/>
      <c r="SNC126" s="151"/>
      <c r="SND126" s="152"/>
      <c r="SNE126" s="146"/>
      <c r="SNF126" s="113"/>
      <c r="SNG126" s="147"/>
      <c r="SNH126" s="113"/>
      <c r="SNI126" s="148"/>
      <c r="SNJ126" s="149"/>
      <c r="SNK126" s="150"/>
      <c r="SNL126" s="151"/>
      <c r="SNM126" s="152"/>
      <c r="SNN126" s="146"/>
      <c r="SNO126" s="113"/>
      <c r="SNP126" s="147"/>
      <c r="SNQ126" s="113"/>
      <c r="SNR126" s="148"/>
      <c r="SNS126" s="149"/>
      <c r="SNT126" s="150"/>
      <c r="SNU126" s="151"/>
      <c r="SNV126" s="152"/>
      <c r="SNW126" s="146"/>
      <c r="SNX126" s="113"/>
      <c r="SNY126" s="147"/>
      <c r="SNZ126" s="113"/>
      <c r="SOA126" s="148"/>
      <c r="SOB126" s="149"/>
      <c r="SOC126" s="150"/>
      <c r="SOD126" s="151"/>
      <c r="SOE126" s="152"/>
      <c r="SOF126" s="146"/>
      <c r="SOG126" s="113"/>
      <c r="SOH126" s="147"/>
      <c r="SOI126" s="113"/>
      <c r="SOJ126" s="148"/>
      <c r="SOK126" s="149"/>
      <c r="SOL126" s="150"/>
      <c r="SOM126" s="151"/>
      <c r="SON126" s="152"/>
      <c r="SOO126" s="146"/>
      <c r="SOP126" s="113"/>
      <c r="SOQ126" s="147"/>
      <c r="SOR126" s="113"/>
      <c r="SOS126" s="148"/>
      <c r="SOT126" s="149"/>
      <c r="SOU126" s="150"/>
      <c r="SOV126" s="151"/>
      <c r="SOW126" s="152"/>
      <c r="SOX126" s="146"/>
      <c r="SOY126" s="113"/>
      <c r="SOZ126" s="147"/>
      <c r="SPA126" s="113"/>
      <c r="SPB126" s="148"/>
      <c r="SPC126" s="149"/>
      <c r="SPD126" s="150"/>
      <c r="SPE126" s="151"/>
      <c r="SPF126" s="152"/>
      <c r="SPG126" s="146"/>
      <c r="SPH126" s="113"/>
      <c r="SPI126" s="147"/>
      <c r="SPJ126" s="113"/>
      <c r="SPK126" s="148"/>
      <c r="SPL126" s="149"/>
      <c r="SPM126" s="150"/>
      <c r="SPN126" s="151"/>
      <c r="SPO126" s="152"/>
      <c r="SPP126" s="146"/>
      <c r="SPQ126" s="113"/>
      <c r="SPR126" s="147"/>
      <c r="SPS126" s="113"/>
      <c r="SPT126" s="148"/>
      <c r="SPU126" s="149"/>
      <c r="SPV126" s="150"/>
      <c r="SPW126" s="151"/>
      <c r="SPX126" s="152"/>
      <c r="SPY126" s="146"/>
      <c r="SPZ126" s="113"/>
      <c r="SQA126" s="147"/>
      <c r="SQB126" s="113"/>
      <c r="SQC126" s="148"/>
      <c r="SQD126" s="149"/>
      <c r="SQE126" s="150"/>
      <c r="SQF126" s="151"/>
      <c r="SQG126" s="152"/>
      <c r="SQH126" s="146"/>
      <c r="SQI126" s="113"/>
      <c r="SQJ126" s="147"/>
      <c r="SQK126" s="113"/>
      <c r="SQL126" s="148"/>
      <c r="SQM126" s="149"/>
      <c r="SQN126" s="150"/>
      <c r="SQO126" s="151"/>
      <c r="SQP126" s="152"/>
      <c r="SQQ126" s="146"/>
      <c r="SQR126" s="113"/>
      <c r="SQS126" s="147"/>
      <c r="SQT126" s="113"/>
      <c r="SQU126" s="148"/>
      <c r="SQV126" s="149"/>
      <c r="SQW126" s="150"/>
      <c r="SQX126" s="151"/>
      <c r="SQY126" s="152"/>
      <c r="SQZ126" s="146"/>
      <c r="SRA126" s="113"/>
      <c r="SRB126" s="147"/>
      <c r="SRC126" s="113"/>
      <c r="SRD126" s="148"/>
      <c r="SRE126" s="149"/>
      <c r="SRF126" s="150"/>
      <c r="SRG126" s="151"/>
      <c r="SRH126" s="152"/>
      <c r="SRI126" s="146"/>
      <c r="SRJ126" s="113"/>
      <c r="SRK126" s="147"/>
      <c r="SRL126" s="113"/>
      <c r="SRM126" s="148"/>
      <c r="SRN126" s="149"/>
      <c r="SRO126" s="150"/>
      <c r="SRP126" s="151"/>
      <c r="SRQ126" s="152"/>
      <c r="SRR126" s="146"/>
      <c r="SRS126" s="113"/>
      <c r="SRT126" s="147"/>
      <c r="SRU126" s="113"/>
      <c r="SRV126" s="148"/>
      <c r="SRW126" s="149"/>
      <c r="SRX126" s="150"/>
      <c r="SRY126" s="151"/>
      <c r="SRZ126" s="152"/>
      <c r="SSA126" s="146"/>
      <c r="SSB126" s="113"/>
      <c r="SSC126" s="147"/>
      <c r="SSD126" s="113"/>
      <c r="SSE126" s="148"/>
      <c r="SSF126" s="149"/>
      <c r="SSG126" s="150"/>
      <c r="SSH126" s="151"/>
      <c r="SSI126" s="152"/>
      <c r="SSJ126" s="146"/>
      <c r="SSK126" s="113"/>
      <c r="SSL126" s="147"/>
      <c r="SSM126" s="113"/>
      <c r="SSN126" s="148"/>
      <c r="SSO126" s="149"/>
      <c r="SSP126" s="150"/>
      <c r="SSQ126" s="151"/>
      <c r="SSR126" s="152"/>
      <c r="SSS126" s="146"/>
      <c r="SST126" s="113"/>
      <c r="SSU126" s="147"/>
      <c r="SSV126" s="113"/>
      <c r="SSW126" s="148"/>
      <c r="SSX126" s="149"/>
      <c r="SSY126" s="150"/>
      <c r="SSZ126" s="151"/>
      <c r="STA126" s="152"/>
      <c r="STB126" s="146"/>
      <c r="STC126" s="113"/>
      <c r="STD126" s="147"/>
      <c r="STE126" s="113"/>
      <c r="STF126" s="148"/>
      <c r="STG126" s="149"/>
      <c r="STH126" s="150"/>
      <c r="STI126" s="151"/>
      <c r="STJ126" s="152"/>
      <c r="STK126" s="146"/>
      <c r="STL126" s="113"/>
      <c r="STM126" s="147"/>
      <c r="STN126" s="113"/>
      <c r="STO126" s="148"/>
      <c r="STP126" s="149"/>
      <c r="STQ126" s="150"/>
      <c r="STR126" s="151"/>
      <c r="STS126" s="152"/>
      <c r="STT126" s="146"/>
      <c r="STU126" s="113"/>
      <c r="STV126" s="147"/>
      <c r="STW126" s="113"/>
      <c r="STX126" s="148"/>
      <c r="STY126" s="149"/>
      <c r="STZ126" s="150"/>
      <c r="SUA126" s="151"/>
      <c r="SUB126" s="152"/>
      <c r="SUC126" s="146"/>
      <c r="SUD126" s="113"/>
      <c r="SUE126" s="147"/>
      <c r="SUF126" s="113"/>
      <c r="SUG126" s="148"/>
      <c r="SUH126" s="149"/>
      <c r="SUI126" s="150"/>
      <c r="SUJ126" s="151"/>
      <c r="SUK126" s="152"/>
      <c r="SUL126" s="146"/>
      <c r="SUM126" s="113"/>
      <c r="SUN126" s="147"/>
      <c r="SUO126" s="113"/>
      <c r="SUP126" s="148"/>
      <c r="SUQ126" s="149"/>
      <c r="SUR126" s="150"/>
      <c r="SUS126" s="151"/>
      <c r="SUT126" s="152"/>
      <c r="SUU126" s="146"/>
      <c r="SUV126" s="113"/>
      <c r="SUW126" s="147"/>
      <c r="SUX126" s="113"/>
      <c r="SUY126" s="148"/>
      <c r="SUZ126" s="149"/>
      <c r="SVA126" s="150"/>
      <c r="SVB126" s="151"/>
      <c r="SVC126" s="152"/>
      <c r="SVD126" s="146"/>
      <c r="SVE126" s="113"/>
      <c r="SVF126" s="147"/>
      <c r="SVG126" s="113"/>
      <c r="SVH126" s="148"/>
      <c r="SVI126" s="149"/>
      <c r="SVJ126" s="150"/>
      <c r="SVK126" s="151"/>
      <c r="SVL126" s="152"/>
      <c r="SVM126" s="146"/>
      <c r="SVN126" s="113"/>
      <c r="SVO126" s="147"/>
      <c r="SVP126" s="113"/>
      <c r="SVQ126" s="148"/>
      <c r="SVR126" s="149"/>
      <c r="SVS126" s="150"/>
      <c r="SVT126" s="151"/>
      <c r="SVU126" s="152"/>
      <c r="SVV126" s="146"/>
      <c r="SVW126" s="113"/>
      <c r="SVX126" s="147"/>
      <c r="SVY126" s="113"/>
      <c r="SVZ126" s="148"/>
      <c r="SWA126" s="149"/>
      <c r="SWB126" s="150"/>
      <c r="SWC126" s="151"/>
      <c r="SWD126" s="152"/>
      <c r="SWE126" s="146"/>
      <c r="SWF126" s="113"/>
      <c r="SWG126" s="147"/>
      <c r="SWH126" s="113"/>
      <c r="SWI126" s="148"/>
      <c r="SWJ126" s="149"/>
      <c r="SWK126" s="150"/>
      <c r="SWL126" s="151"/>
      <c r="SWM126" s="152"/>
      <c r="SWN126" s="146"/>
      <c r="SWO126" s="113"/>
      <c r="SWP126" s="147"/>
      <c r="SWQ126" s="113"/>
      <c r="SWR126" s="148"/>
      <c r="SWS126" s="149"/>
      <c r="SWT126" s="150"/>
      <c r="SWU126" s="151"/>
      <c r="SWV126" s="152"/>
      <c r="SWW126" s="146"/>
      <c r="SWX126" s="113"/>
      <c r="SWY126" s="147"/>
      <c r="SWZ126" s="113"/>
      <c r="SXA126" s="148"/>
      <c r="SXB126" s="149"/>
      <c r="SXC126" s="150"/>
      <c r="SXD126" s="151"/>
      <c r="SXE126" s="152"/>
      <c r="SXF126" s="146"/>
      <c r="SXG126" s="113"/>
      <c r="SXH126" s="147"/>
      <c r="SXI126" s="113"/>
      <c r="SXJ126" s="148"/>
      <c r="SXK126" s="149"/>
      <c r="SXL126" s="150"/>
      <c r="SXM126" s="151"/>
      <c r="SXN126" s="152"/>
      <c r="SXO126" s="146"/>
      <c r="SXP126" s="113"/>
      <c r="SXQ126" s="147"/>
      <c r="SXR126" s="113"/>
      <c r="SXS126" s="148"/>
      <c r="SXT126" s="149"/>
      <c r="SXU126" s="150"/>
      <c r="SXV126" s="151"/>
      <c r="SXW126" s="152"/>
      <c r="SXX126" s="146"/>
      <c r="SXY126" s="113"/>
      <c r="SXZ126" s="147"/>
      <c r="SYA126" s="113"/>
      <c r="SYB126" s="148"/>
      <c r="SYC126" s="149"/>
      <c r="SYD126" s="150"/>
      <c r="SYE126" s="151"/>
      <c r="SYF126" s="152"/>
      <c r="SYG126" s="146"/>
      <c r="SYH126" s="113"/>
      <c r="SYI126" s="147"/>
      <c r="SYJ126" s="113"/>
      <c r="SYK126" s="148"/>
      <c r="SYL126" s="149"/>
      <c r="SYM126" s="150"/>
      <c r="SYN126" s="151"/>
      <c r="SYO126" s="152"/>
      <c r="SYP126" s="146"/>
      <c r="SYQ126" s="113"/>
      <c r="SYR126" s="147"/>
      <c r="SYS126" s="113"/>
      <c r="SYT126" s="148"/>
      <c r="SYU126" s="149"/>
      <c r="SYV126" s="150"/>
      <c r="SYW126" s="151"/>
      <c r="SYX126" s="152"/>
      <c r="SYY126" s="146"/>
      <c r="SYZ126" s="113"/>
      <c r="SZA126" s="147"/>
      <c r="SZB126" s="113"/>
      <c r="SZC126" s="148"/>
      <c r="SZD126" s="149"/>
      <c r="SZE126" s="150"/>
      <c r="SZF126" s="151"/>
      <c r="SZG126" s="152"/>
      <c r="SZH126" s="146"/>
      <c r="SZI126" s="113"/>
      <c r="SZJ126" s="147"/>
      <c r="SZK126" s="113"/>
      <c r="SZL126" s="148"/>
      <c r="SZM126" s="149"/>
      <c r="SZN126" s="150"/>
      <c r="SZO126" s="151"/>
      <c r="SZP126" s="152"/>
      <c r="SZQ126" s="146"/>
      <c r="SZR126" s="113"/>
      <c r="SZS126" s="147"/>
      <c r="SZT126" s="113"/>
      <c r="SZU126" s="148"/>
      <c r="SZV126" s="149"/>
      <c r="SZW126" s="150"/>
      <c r="SZX126" s="151"/>
      <c r="SZY126" s="152"/>
      <c r="SZZ126" s="146"/>
      <c r="TAA126" s="113"/>
      <c r="TAB126" s="147"/>
      <c r="TAC126" s="113"/>
      <c r="TAD126" s="148"/>
      <c r="TAE126" s="149"/>
      <c r="TAF126" s="150"/>
      <c r="TAG126" s="151"/>
      <c r="TAH126" s="152"/>
      <c r="TAI126" s="146"/>
      <c r="TAJ126" s="113"/>
      <c r="TAK126" s="147"/>
      <c r="TAL126" s="113"/>
      <c r="TAM126" s="148"/>
      <c r="TAN126" s="149"/>
      <c r="TAO126" s="150"/>
      <c r="TAP126" s="151"/>
      <c r="TAQ126" s="152"/>
      <c r="TAR126" s="146"/>
      <c r="TAS126" s="113"/>
      <c r="TAT126" s="147"/>
      <c r="TAU126" s="113"/>
      <c r="TAV126" s="148"/>
      <c r="TAW126" s="149"/>
      <c r="TAX126" s="150"/>
      <c r="TAY126" s="151"/>
      <c r="TAZ126" s="152"/>
      <c r="TBA126" s="146"/>
      <c r="TBB126" s="113"/>
      <c r="TBC126" s="147"/>
      <c r="TBD126" s="113"/>
      <c r="TBE126" s="148"/>
      <c r="TBF126" s="149"/>
      <c r="TBG126" s="150"/>
      <c r="TBH126" s="151"/>
      <c r="TBI126" s="152"/>
      <c r="TBJ126" s="146"/>
      <c r="TBK126" s="113"/>
      <c r="TBL126" s="147"/>
      <c r="TBM126" s="113"/>
      <c r="TBN126" s="148"/>
      <c r="TBO126" s="149"/>
      <c r="TBP126" s="150"/>
      <c r="TBQ126" s="151"/>
      <c r="TBR126" s="152"/>
      <c r="TBS126" s="146"/>
      <c r="TBT126" s="113"/>
      <c r="TBU126" s="147"/>
      <c r="TBV126" s="113"/>
      <c r="TBW126" s="148"/>
      <c r="TBX126" s="149"/>
      <c r="TBY126" s="150"/>
      <c r="TBZ126" s="151"/>
      <c r="TCA126" s="152"/>
      <c r="TCB126" s="146"/>
      <c r="TCC126" s="113"/>
      <c r="TCD126" s="147"/>
      <c r="TCE126" s="113"/>
      <c r="TCF126" s="148"/>
      <c r="TCG126" s="149"/>
      <c r="TCH126" s="150"/>
      <c r="TCI126" s="151"/>
      <c r="TCJ126" s="152"/>
      <c r="TCK126" s="146"/>
      <c r="TCL126" s="113"/>
      <c r="TCM126" s="147"/>
      <c r="TCN126" s="113"/>
      <c r="TCO126" s="148"/>
      <c r="TCP126" s="149"/>
      <c r="TCQ126" s="150"/>
      <c r="TCR126" s="151"/>
      <c r="TCS126" s="152"/>
      <c r="TCT126" s="146"/>
      <c r="TCU126" s="113"/>
      <c r="TCV126" s="147"/>
      <c r="TCW126" s="113"/>
      <c r="TCX126" s="148"/>
      <c r="TCY126" s="149"/>
      <c r="TCZ126" s="150"/>
      <c r="TDA126" s="151"/>
      <c r="TDB126" s="152"/>
      <c r="TDC126" s="146"/>
      <c r="TDD126" s="113"/>
      <c r="TDE126" s="147"/>
      <c r="TDF126" s="113"/>
      <c r="TDG126" s="148"/>
      <c r="TDH126" s="149"/>
      <c r="TDI126" s="150"/>
      <c r="TDJ126" s="151"/>
      <c r="TDK126" s="152"/>
      <c r="TDL126" s="146"/>
      <c r="TDM126" s="113"/>
      <c r="TDN126" s="147"/>
      <c r="TDO126" s="113"/>
      <c r="TDP126" s="148"/>
      <c r="TDQ126" s="149"/>
      <c r="TDR126" s="150"/>
      <c r="TDS126" s="151"/>
      <c r="TDT126" s="152"/>
      <c r="TDU126" s="146"/>
      <c r="TDV126" s="113"/>
      <c r="TDW126" s="147"/>
      <c r="TDX126" s="113"/>
      <c r="TDY126" s="148"/>
      <c r="TDZ126" s="149"/>
      <c r="TEA126" s="150"/>
      <c r="TEB126" s="151"/>
      <c r="TEC126" s="152"/>
      <c r="TED126" s="146"/>
      <c r="TEE126" s="113"/>
      <c r="TEF126" s="147"/>
      <c r="TEG126" s="113"/>
      <c r="TEH126" s="148"/>
      <c r="TEI126" s="149"/>
      <c r="TEJ126" s="150"/>
      <c r="TEK126" s="151"/>
      <c r="TEL126" s="152"/>
      <c r="TEM126" s="146"/>
      <c r="TEN126" s="113"/>
      <c r="TEO126" s="147"/>
      <c r="TEP126" s="113"/>
      <c r="TEQ126" s="148"/>
      <c r="TER126" s="149"/>
      <c r="TES126" s="150"/>
      <c r="TET126" s="151"/>
      <c r="TEU126" s="152"/>
      <c r="TEV126" s="146"/>
      <c r="TEW126" s="113"/>
      <c r="TEX126" s="147"/>
      <c r="TEY126" s="113"/>
      <c r="TEZ126" s="148"/>
      <c r="TFA126" s="149"/>
      <c r="TFB126" s="150"/>
      <c r="TFC126" s="151"/>
      <c r="TFD126" s="152"/>
      <c r="TFE126" s="146"/>
      <c r="TFF126" s="113"/>
      <c r="TFG126" s="147"/>
      <c r="TFH126" s="113"/>
      <c r="TFI126" s="148"/>
      <c r="TFJ126" s="149"/>
      <c r="TFK126" s="150"/>
      <c r="TFL126" s="151"/>
      <c r="TFM126" s="152"/>
      <c r="TFN126" s="146"/>
      <c r="TFO126" s="113"/>
      <c r="TFP126" s="147"/>
      <c r="TFQ126" s="113"/>
      <c r="TFR126" s="148"/>
      <c r="TFS126" s="149"/>
      <c r="TFT126" s="150"/>
      <c r="TFU126" s="151"/>
      <c r="TFV126" s="152"/>
      <c r="TFW126" s="146"/>
      <c r="TFX126" s="113"/>
      <c r="TFY126" s="147"/>
      <c r="TFZ126" s="113"/>
      <c r="TGA126" s="148"/>
      <c r="TGB126" s="149"/>
      <c r="TGC126" s="150"/>
      <c r="TGD126" s="151"/>
      <c r="TGE126" s="152"/>
      <c r="TGF126" s="146"/>
      <c r="TGG126" s="113"/>
      <c r="TGH126" s="147"/>
      <c r="TGI126" s="113"/>
      <c r="TGJ126" s="148"/>
      <c r="TGK126" s="149"/>
      <c r="TGL126" s="150"/>
      <c r="TGM126" s="151"/>
      <c r="TGN126" s="152"/>
      <c r="TGO126" s="146"/>
      <c r="TGP126" s="113"/>
      <c r="TGQ126" s="147"/>
      <c r="TGR126" s="113"/>
      <c r="TGS126" s="148"/>
      <c r="TGT126" s="149"/>
      <c r="TGU126" s="150"/>
      <c r="TGV126" s="151"/>
      <c r="TGW126" s="152"/>
      <c r="TGX126" s="146"/>
      <c r="TGY126" s="113"/>
      <c r="TGZ126" s="147"/>
      <c r="THA126" s="113"/>
      <c r="THB126" s="148"/>
      <c r="THC126" s="149"/>
      <c r="THD126" s="150"/>
      <c r="THE126" s="151"/>
      <c r="THF126" s="152"/>
      <c r="THG126" s="146"/>
      <c r="THH126" s="113"/>
      <c r="THI126" s="147"/>
      <c r="THJ126" s="113"/>
      <c r="THK126" s="148"/>
      <c r="THL126" s="149"/>
      <c r="THM126" s="150"/>
      <c r="THN126" s="151"/>
      <c r="THO126" s="152"/>
      <c r="THP126" s="146"/>
      <c r="THQ126" s="113"/>
      <c r="THR126" s="147"/>
      <c r="THS126" s="113"/>
      <c r="THT126" s="148"/>
      <c r="THU126" s="149"/>
      <c r="THV126" s="150"/>
      <c r="THW126" s="151"/>
      <c r="THX126" s="152"/>
      <c r="THY126" s="146"/>
      <c r="THZ126" s="113"/>
      <c r="TIA126" s="147"/>
      <c r="TIB126" s="113"/>
      <c r="TIC126" s="148"/>
      <c r="TID126" s="149"/>
      <c r="TIE126" s="150"/>
      <c r="TIF126" s="151"/>
      <c r="TIG126" s="152"/>
      <c r="TIH126" s="146"/>
      <c r="TII126" s="113"/>
      <c r="TIJ126" s="147"/>
      <c r="TIK126" s="113"/>
      <c r="TIL126" s="148"/>
      <c r="TIM126" s="149"/>
      <c r="TIN126" s="150"/>
      <c r="TIO126" s="151"/>
      <c r="TIP126" s="152"/>
      <c r="TIQ126" s="146"/>
      <c r="TIR126" s="113"/>
      <c r="TIS126" s="147"/>
      <c r="TIT126" s="113"/>
      <c r="TIU126" s="148"/>
      <c r="TIV126" s="149"/>
      <c r="TIW126" s="150"/>
      <c r="TIX126" s="151"/>
      <c r="TIY126" s="152"/>
      <c r="TIZ126" s="146"/>
      <c r="TJA126" s="113"/>
      <c r="TJB126" s="147"/>
      <c r="TJC126" s="113"/>
      <c r="TJD126" s="148"/>
      <c r="TJE126" s="149"/>
      <c r="TJF126" s="150"/>
      <c r="TJG126" s="151"/>
      <c r="TJH126" s="152"/>
      <c r="TJI126" s="146"/>
      <c r="TJJ126" s="113"/>
      <c r="TJK126" s="147"/>
      <c r="TJL126" s="113"/>
      <c r="TJM126" s="148"/>
      <c r="TJN126" s="149"/>
      <c r="TJO126" s="150"/>
      <c r="TJP126" s="151"/>
      <c r="TJQ126" s="152"/>
      <c r="TJR126" s="146"/>
      <c r="TJS126" s="113"/>
      <c r="TJT126" s="147"/>
      <c r="TJU126" s="113"/>
      <c r="TJV126" s="148"/>
      <c r="TJW126" s="149"/>
      <c r="TJX126" s="150"/>
      <c r="TJY126" s="151"/>
      <c r="TJZ126" s="152"/>
      <c r="TKA126" s="146"/>
      <c r="TKB126" s="113"/>
      <c r="TKC126" s="147"/>
      <c r="TKD126" s="113"/>
      <c r="TKE126" s="148"/>
      <c r="TKF126" s="149"/>
      <c r="TKG126" s="150"/>
      <c r="TKH126" s="151"/>
      <c r="TKI126" s="152"/>
      <c r="TKJ126" s="146"/>
      <c r="TKK126" s="113"/>
      <c r="TKL126" s="147"/>
      <c r="TKM126" s="113"/>
      <c r="TKN126" s="148"/>
      <c r="TKO126" s="149"/>
      <c r="TKP126" s="150"/>
      <c r="TKQ126" s="151"/>
      <c r="TKR126" s="152"/>
      <c r="TKS126" s="146"/>
      <c r="TKT126" s="113"/>
      <c r="TKU126" s="147"/>
      <c r="TKV126" s="113"/>
      <c r="TKW126" s="148"/>
      <c r="TKX126" s="149"/>
      <c r="TKY126" s="150"/>
      <c r="TKZ126" s="151"/>
      <c r="TLA126" s="152"/>
      <c r="TLB126" s="146"/>
      <c r="TLC126" s="113"/>
      <c r="TLD126" s="147"/>
      <c r="TLE126" s="113"/>
      <c r="TLF126" s="148"/>
      <c r="TLG126" s="149"/>
      <c r="TLH126" s="150"/>
      <c r="TLI126" s="151"/>
      <c r="TLJ126" s="152"/>
      <c r="TLK126" s="146"/>
      <c r="TLL126" s="113"/>
      <c r="TLM126" s="147"/>
      <c r="TLN126" s="113"/>
      <c r="TLO126" s="148"/>
      <c r="TLP126" s="149"/>
      <c r="TLQ126" s="150"/>
      <c r="TLR126" s="151"/>
      <c r="TLS126" s="152"/>
      <c r="TLT126" s="146"/>
      <c r="TLU126" s="113"/>
      <c r="TLV126" s="147"/>
      <c r="TLW126" s="113"/>
      <c r="TLX126" s="148"/>
      <c r="TLY126" s="149"/>
      <c r="TLZ126" s="150"/>
      <c r="TMA126" s="151"/>
      <c r="TMB126" s="152"/>
      <c r="TMC126" s="146"/>
      <c r="TMD126" s="113"/>
      <c r="TME126" s="147"/>
      <c r="TMF126" s="113"/>
      <c r="TMG126" s="148"/>
      <c r="TMH126" s="149"/>
      <c r="TMI126" s="150"/>
      <c r="TMJ126" s="151"/>
      <c r="TMK126" s="152"/>
      <c r="TML126" s="146"/>
      <c r="TMM126" s="113"/>
      <c r="TMN126" s="147"/>
      <c r="TMO126" s="113"/>
      <c r="TMP126" s="148"/>
      <c r="TMQ126" s="149"/>
      <c r="TMR126" s="150"/>
      <c r="TMS126" s="151"/>
      <c r="TMT126" s="152"/>
      <c r="TMU126" s="146"/>
      <c r="TMV126" s="113"/>
      <c r="TMW126" s="147"/>
      <c r="TMX126" s="113"/>
      <c r="TMY126" s="148"/>
      <c r="TMZ126" s="149"/>
      <c r="TNA126" s="150"/>
      <c r="TNB126" s="151"/>
      <c r="TNC126" s="152"/>
      <c r="TND126" s="146"/>
      <c r="TNE126" s="113"/>
      <c r="TNF126" s="147"/>
      <c r="TNG126" s="113"/>
      <c r="TNH126" s="148"/>
      <c r="TNI126" s="149"/>
      <c r="TNJ126" s="150"/>
      <c r="TNK126" s="151"/>
      <c r="TNL126" s="152"/>
      <c r="TNM126" s="146"/>
      <c r="TNN126" s="113"/>
      <c r="TNO126" s="147"/>
      <c r="TNP126" s="113"/>
      <c r="TNQ126" s="148"/>
      <c r="TNR126" s="149"/>
      <c r="TNS126" s="150"/>
      <c r="TNT126" s="151"/>
      <c r="TNU126" s="152"/>
      <c r="TNV126" s="146"/>
      <c r="TNW126" s="113"/>
      <c r="TNX126" s="147"/>
      <c r="TNY126" s="113"/>
      <c r="TNZ126" s="148"/>
      <c r="TOA126" s="149"/>
      <c r="TOB126" s="150"/>
      <c r="TOC126" s="151"/>
      <c r="TOD126" s="152"/>
      <c r="TOE126" s="146"/>
      <c r="TOF126" s="113"/>
      <c r="TOG126" s="147"/>
      <c r="TOH126" s="113"/>
      <c r="TOI126" s="148"/>
      <c r="TOJ126" s="149"/>
      <c r="TOK126" s="150"/>
      <c r="TOL126" s="151"/>
      <c r="TOM126" s="152"/>
      <c r="TON126" s="146"/>
      <c r="TOO126" s="113"/>
      <c r="TOP126" s="147"/>
      <c r="TOQ126" s="113"/>
      <c r="TOR126" s="148"/>
      <c r="TOS126" s="149"/>
      <c r="TOT126" s="150"/>
      <c r="TOU126" s="151"/>
      <c r="TOV126" s="152"/>
      <c r="TOW126" s="146"/>
      <c r="TOX126" s="113"/>
      <c r="TOY126" s="147"/>
      <c r="TOZ126" s="113"/>
      <c r="TPA126" s="148"/>
      <c r="TPB126" s="149"/>
      <c r="TPC126" s="150"/>
      <c r="TPD126" s="151"/>
      <c r="TPE126" s="152"/>
      <c r="TPF126" s="146"/>
      <c r="TPG126" s="113"/>
      <c r="TPH126" s="147"/>
      <c r="TPI126" s="113"/>
      <c r="TPJ126" s="148"/>
      <c r="TPK126" s="149"/>
      <c r="TPL126" s="150"/>
      <c r="TPM126" s="151"/>
      <c r="TPN126" s="152"/>
      <c r="TPO126" s="146"/>
      <c r="TPP126" s="113"/>
      <c r="TPQ126" s="147"/>
      <c r="TPR126" s="113"/>
      <c r="TPS126" s="148"/>
      <c r="TPT126" s="149"/>
      <c r="TPU126" s="150"/>
      <c r="TPV126" s="151"/>
      <c r="TPW126" s="152"/>
      <c r="TPX126" s="146"/>
      <c r="TPY126" s="113"/>
      <c r="TPZ126" s="147"/>
      <c r="TQA126" s="113"/>
      <c r="TQB126" s="148"/>
      <c r="TQC126" s="149"/>
      <c r="TQD126" s="150"/>
      <c r="TQE126" s="151"/>
      <c r="TQF126" s="152"/>
      <c r="TQG126" s="146"/>
      <c r="TQH126" s="113"/>
      <c r="TQI126" s="147"/>
      <c r="TQJ126" s="113"/>
      <c r="TQK126" s="148"/>
      <c r="TQL126" s="149"/>
      <c r="TQM126" s="150"/>
      <c r="TQN126" s="151"/>
      <c r="TQO126" s="152"/>
      <c r="TQP126" s="146"/>
      <c r="TQQ126" s="113"/>
      <c r="TQR126" s="147"/>
      <c r="TQS126" s="113"/>
      <c r="TQT126" s="148"/>
      <c r="TQU126" s="149"/>
      <c r="TQV126" s="150"/>
      <c r="TQW126" s="151"/>
      <c r="TQX126" s="152"/>
      <c r="TQY126" s="146"/>
      <c r="TQZ126" s="113"/>
      <c r="TRA126" s="147"/>
      <c r="TRB126" s="113"/>
      <c r="TRC126" s="148"/>
      <c r="TRD126" s="149"/>
      <c r="TRE126" s="150"/>
      <c r="TRF126" s="151"/>
      <c r="TRG126" s="152"/>
      <c r="TRH126" s="146"/>
      <c r="TRI126" s="113"/>
      <c r="TRJ126" s="147"/>
      <c r="TRK126" s="113"/>
      <c r="TRL126" s="148"/>
      <c r="TRM126" s="149"/>
      <c r="TRN126" s="150"/>
      <c r="TRO126" s="151"/>
      <c r="TRP126" s="152"/>
      <c r="TRQ126" s="146"/>
      <c r="TRR126" s="113"/>
      <c r="TRS126" s="147"/>
      <c r="TRT126" s="113"/>
      <c r="TRU126" s="148"/>
      <c r="TRV126" s="149"/>
      <c r="TRW126" s="150"/>
      <c r="TRX126" s="151"/>
      <c r="TRY126" s="152"/>
      <c r="TRZ126" s="146"/>
      <c r="TSA126" s="113"/>
      <c r="TSB126" s="147"/>
      <c r="TSC126" s="113"/>
      <c r="TSD126" s="148"/>
      <c r="TSE126" s="149"/>
      <c r="TSF126" s="150"/>
      <c r="TSG126" s="151"/>
      <c r="TSH126" s="152"/>
      <c r="TSI126" s="146"/>
      <c r="TSJ126" s="113"/>
      <c r="TSK126" s="147"/>
      <c r="TSL126" s="113"/>
      <c r="TSM126" s="148"/>
      <c r="TSN126" s="149"/>
      <c r="TSO126" s="150"/>
      <c r="TSP126" s="151"/>
      <c r="TSQ126" s="152"/>
      <c r="TSR126" s="146"/>
      <c r="TSS126" s="113"/>
      <c r="TST126" s="147"/>
      <c r="TSU126" s="113"/>
      <c r="TSV126" s="148"/>
      <c r="TSW126" s="149"/>
      <c r="TSX126" s="150"/>
      <c r="TSY126" s="151"/>
      <c r="TSZ126" s="152"/>
      <c r="TTA126" s="146"/>
      <c r="TTB126" s="113"/>
      <c r="TTC126" s="147"/>
      <c r="TTD126" s="113"/>
      <c r="TTE126" s="148"/>
      <c r="TTF126" s="149"/>
      <c r="TTG126" s="150"/>
      <c r="TTH126" s="151"/>
      <c r="TTI126" s="152"/>
      <c r="TTJ126" s="146"/>
      <c r="TTK126" s="113"/>
      <c r="TTL126" s="147"/>
      <c r="TTM126" s="113"/>
      <c r="TTN126" s="148"/>
      <c r="TTO126" s="149"/>
      <c r="TTP126" s="150"/>
      <c r="TTQ126" s="151"/>
      <c r="TTR126" s="152"/>
      <c r="TTS126" s="146"/>
      <c r="TTT126" s="113"/>
      <c r="TTU126" s="147"/>
      <c r="TTV126" s="113"/>
      <c r="TTW126" s="148"/>
      <c r="TTX126" s="149"/>
      <c r="TTY126" s="150"/>
      <c r="TTZ126" s="151"/>
      <c r="TUA126" s="152"/>
      <c r="TUB126" s="146"/>
      <c r="TUC126" s="113"/>
      <c r="TUD126" s="147"/>
      <c r="TUE126" s="113"/>
      <c r="TUF126" s="148"/>
      <c r="TUG126" s="149"/>
      <c r="TUH126" s="150"/>
      <c r="TUI126" s="151"/>
      <c r="TUJ126" s="152"/>
      <c r="TUK126" s="146"/>
      <c r="TUL126" s="113"/>
      <c r="TUM126" s="147"/>
      <c r="TUN126" s="113"/>
      <c r="TUO126" s="148"/>
      <c r="TUP126" s="149"/>
      <c r="TUQ126" s="150"/>
      <c r="TUR126" s="151"/>
      <c r="TUS126" s="152"/>
      <c r="TUT126" s="146"/>
      <c r="TUU126" s="113"/>
      <c r="TUV126" s="147"/>
      <c r="TUW126" s="113"/>
      <c r="TUX126" s="148"/>
      <c r="TUY126" s="149"/>
      <c r="TUZ126" s="150"/>
      <c r="TVA126" s="151"/>
      <c r="TVB126" s="152"/>
      <c r="TVC126" s="146"/>
      <c r="TVD126" s="113"/>
      <c r="TVE126" s="147"/>
      <c r="TVF126" s="113"/>
      <c r="TVG126" s="148"/>
      <c r="TVH126" s="149"/>
      <c r="TVI126" s="150"/>
      <c r="TVJ126" s="151"/>
      <c r="TVK126" s="152"/>
      <c r="TVL126" s="146"/>
      <c r="TVM126" s="113"/>
      <c r="TVN126" s="147"/>
      <c r="TVO126" s="113"/>
      <c r="TVP126" s="148"/>
      <c r="TVQ126" s="149"/>
      <c r="TVR126" s="150"/>
      <c r="TVS126" s="151"/>
      <c r="TVT126" s="152"/>
      <c r="TVU126" s="146"/>
      <c r="TVV126" s="113"/>
      <c r="TVW126" s="147"/>
      <c r="TVX126" s="113"/>
      <c r="TVY126" s="148"/>
      <c r="TVZ126" s="149"/>
      <c r="TWA126" s="150"/>
      <c r="TWB126" s="151"/>
      <c r="TWC126" s="152"/>
      <c r="TWD126" s="146"/>
      <c r="TWE126" s="113"/>
      <c r="TWF126" s="147"/>
      <c r="TWG126" s="113"/>
      <c r="TWH126" s="148"/>
      <c r="TWI126" s="149"/>
      <c r="TWJ126" s="150"/>
      <c r="TWK126" s="151"/>
      <c r="TWL126" s="152"/>
      <c r="TWM126" s="146"/>
      <c r="TWN126" s="113"/>
      <c r="TWO126" s="147"/>
      <c r="TWP126" s="113"/>
      <c r="TWQ126" s="148"/>
      <c r="TWR126" s="149"/>
      <c r="TWS126" s="150"/>
      <c r="TWT126" s="151"/>
      <c r="TWU126" s="152"/>
      <c r="TWV126" s="146"/>
      <c r="TWW126" s="113"/>
      <c r="TWX126" s="147"/>
      <c r="TWY126" s="113"/>
      <c r="TWZ126" s="148"/>
      <c r="TXA126" s="149"/>
      <c r="TXB126" s="150"/>
      <c r="TXC126" s="151"/>
      <c r="TXD126" s="152"/>
      <c r="TXE126" s="146"/>
      <c r="TXF126" s="113"/>
      <c r="TXG126" s="147"/>
      <c r="TXH126" s="113"/>
      <c r="TXI126" s="148"/>
      <c r="TXJ126" s="149"/>
      <c r="TXK126" s="150"/>
      <c r="TXL126" s="151"/>
      <c r="TXM126" s="152"/>
      <c r="TXN126" s="146"/>
      <c r="TXO126" s="113"/>
      <c r="TXP126" s="147"/>
      <c r="TXQ126" s="113"/>
      <c r="TXR126" s="148"/>
      <c r="TXS126" s="149"/>
      <c r="TXT126" s="150"/>
      <c r="TXU126" s="151"/>
      <c r="TXV126" s="152"/>
      <c r="TXW126" s="146"/>
      <c r="TXX126" s="113"/>
      <c r="TXY126" s="147"/>
      <c r="TXZ126" s="113"/>
      <c r="TYA126" s="148"/>
      <c r="TYB126" s="149"/>
      <c r="TYC126" s="150"/>
      <c r="TYD126" s="151"/>
      <c r="TYE126" s="152"/>
      <c r="TYF126" s="146"/>
      <c r="TYG126" s="113"/>
      <c r="TYH126" s="147"/>
      <c r="TYI126" s="113"/>
      <c r="TYJ126" s="148"/>
      <c r="TYK126" s="149"/>
      <c r="TYL126" s="150"/>
      <c r="TYM126" s="151"/>
      <c r="TYN126" s="152"/>
      <c r="TYO126" s="146"/>
      <c r="TYP126" s="113"/>
      <c r="TYQ126" s="147"/>
      <c r="TYR126" s="113"/>
      <c r="TYS126" s="148"/>
      <c r="TYT126" s="149"/>
      <c r="TYU126" s="150"/>
      <c r="TYV126" s="151"/>
      <c r="TYW126" s="152"/>
      <c r="TYX126" s="146"/>
      <c r="TYY126" s="113"/>
      <c r="TYZ126" s="147"/>
      <c r="TZA126" s="113"/>
      <c r="TZB126" s="148"/>
      <c r="TZC126" s="149"/>
      <c r="TZD126" s="150"/>
      <c r="TZE126" s="151"/>
      <c r="TZF126" s="152"/>
      <c r="TZG126" s="146"/>
      <c r="TZH126" s="113"/>
      <c r="TZI126" s="147"/>
      <c r="TZJ126" s="113"/>
      <c r="TZK126" s="148"/>
      <c r="TZL126" s="149"/>
      <c r="TZM126" s="150"/>
      <c r="TZN126" s="151"/>
      <c r="TZO126" s="152"/>
      <c r="TZP126" s="146"/>
      <c r="TZQ126" s="113"/>
      <c r="TZR126" s="147"/>
      <c r="TZS126" s="113"/>
      <c r="TZT126" s="148"/>
      <c r="TZU126" s="149"/>
      <c r="TZV126" s="150"/>
      <c r="TZW126" s="151"/>
      <c r="TZX126" s="152"/>
      <c r="TZY126" s="146"/>
      <c r="TZZ126" s="113"/>
      <c r="UAA126" s="147"/>
      <c r="UAB126" s="113"/>
      <c r="UAC126" s="148"/>
      <c r="UAD126" s="149"/>
      <c r="UAE126" s="150"/>
      <c r="UAF126" s="151"/>
      <c r="UAG126" s="152"/>
      <c r="UAH126" s="146"/>
      <c r="UAI126" s="113"/>
      <c r="UAJ126" s="147"/>
      <c r="UAK126" s="113"/>
      <c r="UAL126" s="148"/>
      <c r="UAM126" s="149"/>
      <c r="UAN126" s="150"/>
      <c r="UAO126" s="151"/>
      <c r="UAP126" s="152"/>
      <c r="UAQ126" s="146"/>
      <c r="UAR126" s="113"/>
      <c r="UAS126" s="147"/>
      <c r="UAT126" s="113"/>
      <c r="UAU126" s="148"/>
      <c r="UAV126" s="149"/>
      <c r="UAW126" s="150"/>
      <c r="UAX126" s="151"/>
      <c r="UAY126" s="152"/>
      <c r="UAZ126" s="146"/>
      <c r="UBA126" s="113"/>
      <c r="UBB126" s="147"/>
      <c r="UBC126" s="113"/>
      <c r="UBD126" s="148"/>
      <c r="UBE126" s="149"/>
      <c r="UBF126" s="150"/>
      <c r="UBG126" s="151"/>
      <c r="UBH126" s="152"/>
      <c r="UBI126" s="146"/>
      <c r="UBJ126" s="113"/>
      <c r="UBK126" s="147"/>
      <c r="UBL126" s="113"/>
      <c r="UBM126" s="148"/>
      <c r="UBN126" s="149"/>
      <c r="UBO126" s="150"/>
      <c r="UBP126" s="151"/>
      <c r="UBQ126" s="152"/>
      <c r="UBR126" s="146"/>
      <c r="UBS126" s="113"/>
      <c r="UBT126" s="147"/>
      <c r="UBU126" s="113"/>
      <c r="UBV126" s="148"/>
      <c r="UBW126" s="149"/>
      <c r="UBX126" s="150"/>
      <c r="UBY126" s="151"/>
      <c r="UBZ126" s="152"/>
      <c r="UCA126" s="146"/>
      <c r="UCB126" s="113"/>
      <c r="UCC126" s="147"/>
      <c r="UCD126" s="113"/>
      <c r="UCE126" s="148"/>
      <c r="UCF126" s="149"/>
      <c r="UCG126" s="150"/>
      <c r="UCH126" s="151"/>
      <c r="UCI126" s="152"/>
      <c r="UCJ126" s="146"/>
      <c r="UCK126" s="113"/>
      <c r="UCL126" s="147"/>
      <c r="UCM126" s="113"/>
      <c r="UCN126" s="148"/>
      <c r="UCO126" s="149"/>
      <c r="UCP126" s="150"/>
      <c r="UCQ126" s="151"/>
      <c r="UCR126" s="152"/>
      <c r="UCS126" s="146"/>
      <c r="UCT126" s="113"/>
      <c r="UCU126" s="147"/>
      <c r="UCV126" s="113"/>
      <c r="UCW126" s="148"/>
      <c r="UCX126" s="149"/>
      <c r="UCY126" s="150"/>
      <c r="UCZ126" s="151"/>
      <c r="UDA126" s="152"/>
      <c r="UDB126" s="146"/>
      <c r="UDC126" s="113"/>
      <c r="UDD126" s="147"/>
      <c r="UDE126" s="113"/>
      <c r="UDF126" s="148"/>
      <c r="UDG126" s="149"/>
      <c r="UDH126" s="150"/>
      <c r="UDI126" s="151"/>
      <c r="UDJ126" s="152"/>
      <c r="UDK126" s="146"/>
      <c r="UDL126" s="113"/>
      <c r="UDM126" s="147"/>
      <c r="UDN126" s="113"/>
      <c r="UDO126" s="148"/>
      <c r="UDP126" s="149"/>
      <c r="UDQ126" s="150"/>
      <c r="UDR126" s="151"/>
      <c r="UDS126" s="152"/>
      <c r="UDT126" s="146"/>
      <c r="UDU126" s="113"/>
      <c r="UDV126" s="147"/>
      <c r="UDW126" s="113"/>
      <c r="UDX126" s="148"/>
      <c r="UDY126" s="149"/>
      <c r="UDZ126" s="150"/>
      <c r="UEA126" s="151"/>
      <c r="UEB126" s="152"/>
      <c r="UEC126" s="146"/>
      <c r="UED126" s="113"/>
      <c r="UEE126" s="147"/>
      <c r="UEF126" s="113"/>
      <c r="UEG126" s="148"/>
      <c r="UEH126" s="149"/>
      <c r="UEI126" s="150"/>
      <c r="UEJ126" s="151"/>
      <c r="UEK126" s="152"/>
      <c r="UEL126" s="146"/>
      <c r="UEM126" s="113"/>
      <c r="UEN126" s="147"/>
      <c r="UEO126" s="113"/>
      <c r="UEP126" s="148"/>
      <c r="UEQ126" s="149"/>
      <c r="UER126" s="150"/>
      <c r="UES126" s="151"/>
      <c r="UET126" s="152"/>
      <c r="UEU126" s="146"/>
      <c r="UEV126" s="113"/>
      <c r="UEW126" s="147"/>
      <c r="UEX126" s="113"/>
      <c r="UEY126" s="148"/>
      <c r="UEZ126" s="149"/>
      <c r="UFA126" s="150"/>
      <c r="UFB126" s="151"/>
      <c r="UFC126" s="152"/>
      <c r="UFD126" s="146"/>
      <c r="UFE126" s="113"/>
      <c r="UFF126" s="147"/>
      <c r="UFG126" s="113"/>
      <c r="UFH126" s="148"/>
      <c r="UFI126" s="149"/>
      <c r="UFJ126" s="150"/>
      <c r="UFK126" s="151"/>
      <c r="UFL126" s="152"/>
      <c r="UFM126" s="146"/>
      <c r="UFN126" s="113"/>
      <c r="UFO126" s="147"/>
      <c r="UFP126" s="113"/>
      <c r="UFQ126" s="148"/>
      <c r="UFR126" s="149"/>
      <c r="UFS126" s="150"/>
      <c r="UFT126" s="151"/>
      <c r="UFU126" s="152"/>
      <c r="UFV126" s="146"/>
      <c r="UFW126" s="113"/>
      <c r="UFX126" s="147"/>
      <c r="UFY126" s="113"/>
      <c r="UFZ126" s="148"/>
      <c r="UGA126" s="149"/>
      <c r="UGB126" s="150"/>
      <c r="UGC126" s="151"/>
      <c r="UGD126" s="152"/>
      <c r="UGE126" s="146"/>
      <c r="UGF126" s="113"/>
      <c r="UGG126" s="147"/>
      <c r="UGH126" s="113"/>
      <c r="UGI126" s="148"/>
      <c r="UGJ126" s="149"/>
      <c r="UGK126" s="150"/>
      <c r="UGL126" s="151"/>
      <c r="UGM126" s="152"/>
      <c r="UGN126" s="146"/>
      <c r="UGO126" s="113"/>
      <c r="UGP126" s="147"/>
      <c r="UGQ126" s="113"/>
      <c r="UGR126" s="148"/>
      <c r="UGS126" s="149"/>
      <c r="UGT126" s="150"/>
      <c r="UGU126" s="151"/>
      <c r="UGV126" s="152"/>
      <c r="UGW126" s="146"/>
      <c r="UGX126" s="113"/>
      <c r="UGY126" s="147"/>
      <c r="UGZ126" s="113"/>
      <c r="UHA126" s="148"/>
      <c r="UHB126" s="149"/>
      <c r="UHC126" s="150"/>
      <c r="UHD126" s="151"/>
      <c r="UHE126" s="152"/>
      <c r="UHF126" s="146"/>
      <c r="UHG126" s="113"/>
      <c r="UHH126" s="147"/>
      <c r="UHI126" s="113"/>
      <c r="UHJ126" s="148"/>
      <c r="UHK126" s="149"/>
      <c r="UHL126" s="150"/>
      <c r="UHM126" s="151"/>
      <c r="UHN126" s="152"/>
      <c r="UHO126" s="146"/>
      <c r="UHP126" s="113"/>
      <c r="UHQ126" s="147"/>
      <c r="UHR126" s="113"/>
      <c r="UHS126" s="148"/>
      <c r="UHT126" s="149"/>
      <c r="UHU126" s="150"/>
      <c r="UHV126" s="151"/>
      <c r="UHW126" s="152"/>
      <c r="UHX126" s="146"/>
      <c r="UHY126" s="113"/>
      <c r="UHZ126" s="147"/>
      <c r="UIA126" s="113"/>
      <c r="UIB126" s="148"/>
      <c r="UIC126" s="149"/>
      <c r="UID126" s="150"/>
      <c r="UIE126" s="151"/>
      <c r="UIF126" s="152"/>
      <c r="UIG126" s="146"/>
      <c r="UIH126" s="113"/>
      <c r="UII126" s="147"/>
      <c r="UIJ126" s="113"/>
      <c r="UIK126" s="148"/>
      <c r="UIL126" s="149"/>
      <c r="UIM126" s="150"/>
      <c r="UIN126" s="151"/>
      <c r="UIO126" s="152"/>
      <c r="UIP126" s="146"/>
      <c r="UIQ126" s="113"/>
      <c r="UIR126" s="147"/>
      <c r="UIS126" s="113"/>
      <c r="UIT126" s="148"/>
      <c r="UIU126" s="149"/>
      <c r="UIV126" s="150"/>
      <c r="UIW126" s="151"/>
      <c r="UIX126" s="152"/>
      <c r="UIY126" s="146"/>
      <c r="UIZ126" s="113"/>
      <c r="UJA126" s="147"/>
      <c r="UJB126" s="113"/>
      <c r="UJC126" s="148"/>
      <c r="UJD126" s="149"/>
      <c r="UJE126" s="150"/>
      <c r="UJF126" s="151"/>
      <c r="UJG126" s="152"/>
      <c r="UJH126" s="146"/>
      <c r="UJI126" s="113"/>
      <c r="UJJ126" s="147"/>
      <c r="UJK126" s="113"/>
      <c r="UJL126" s="148"/>
      <c r="UJM126" s="149"/>
      <c r="UJN126" s="150"/>
      <c r="UJO126" s="151"/>
      <c r="UJP126" s="152"/>
      <c r="UJQ126" s="146"/>
      <c r="UJR126" s="113"/>
      <c r="UJS126" s="147"/>
      <c r="UJT126" s="113"/>
      <c r="UJU126" s="148"/>
      <c r="UJV126" s="149"/>
      <c r="UJW126" s="150"/>
      <c r="UJX126" s="151"/>
      <c r="UJY126" s="152"/>
      <c r="UJZ126" s="146"/>
      <c r="UKA126" s="113"/>
      <c r="UKB126" s="147"/>
      <c r="UKC126" s="113"/>
      <c r="UKD126" s="148"/>
      <c r="UKE126" s="149"/>
      <c r="UKF126" s="150"/>
      <c r="UKG126" s="151"/>
      <c r="UKH126" s="152"/>
      <c r="UKI126" s="146"/>
      <c r="UKJ126" s="113"/>
      <c r="UKK126" s="147"/>
      <c r="UKL126" s="113"/>
      <c r="UKM126" s="148"/>
      <c r="UKN126" s="149"/>
      <c r="UKO126" s="150"/>
      <c r="UKP126" s="151"/>
      <c r="UKQ126" s="152"/>
      <c r="UKR126" s="146"/>
      <c r="UKS126" s="113"/>
      <c r="UKT126" s="147"/>
      <c r="UKU126" s="113"/>
      <c r="UKV126" s="148"/>
      <c r="UKW126" s="149"/>
      <c r="UKX126" s="150"/>
      <c r="UKY126" s="151"/>
      <c r="UKZ126" s="152"/>
      <c r="ULA126" s="146"/>
      <c r="ULB126" s="113"/>
      <c r="ULC126" s="147"/>
      <c r="ULD126" s="113"/>
      <c r="ULE126" s="148"/>
      <c r="ULF126" s="149"/>
      <c r="ULG126" s="150"/>
      <c r="ULH126" s="151"/>
      <c r="ULI126" s="152"/>
      <c r="ULJ126" s="146"/>
      <c r="ULK126" s="113"/>
      <c r="ULL126" s="147"/>
      <c r="ULM126" s="113"/>
      <c r="ULN126" s="148"/>
      <c r="ULO126" s="149"/>
      <c r="ULP126" s="150"/>
      <c r="ULQ126" s="151"/>
      <c r="ULR126" s="152"/>
      <c r="ULS126" s="146"/>
      <c r="ULT126" s="113"/>
      <c r="ULU126" s="147"/>
      <c r="ULV126" s="113"/>
      <c r="ULW126" s="148"/>
      <c r="ULX126" s="149"/>
      <c r="ULY126" s="150"/>
      <c r="ULZ126" s="151"/>
      <c r="UMA126" s="152"/>
      <c r="UMB126" s="146"/>
      <c r="UMC126" s="113"/>
      <c r="UMD126" s="147"/>
      <c r="UME126" s="113"/>
      <c r="UMF126" s="148"/>
      <c r="UMG126" s="149"/>
      <c r="UMH126" s="150"/>
      <c r="UMI126" s="151"/>
      <c r="UMJ126" s="152"/>
      <c r="UMK126" s="146"/>
      <c r="UML126" s="113"/>
      <c r="UMM126" s="147"/>
      <c r="UMN126" s="113"/>
      <c r="UMO126" s="148"/>
      <c r="UMP126" s="149"/>
      <c r="UMQ126" s="150"/>
      <c r="UMR126" s="151"/>
      <c r="UMS126" s="152"/>
      <c r="UMT126" s="146"/>
      <c r="UMU126" s="113"/>
      <c r="UMV126" s="147"/>
      <c r="UMW126" s="113"/>
      <c r="UMX126" s="148"/>
      <c r="UMY126" s="149"/>
      <c r="UMZ126" s="150"/>
      <c r="UNA126" s="151"/>
      <c r="UNB126" s="152"/>
      <c r="UNC126" s="146"/>
      <c r="UND126" s="113"/>
      <c r="UNE126" s="147"/>
      <c r="UNF126" s="113"/>
      <c r="UNG126" s="148"/>
      <c r="UNH126" s="149"/>
      <c r="UNI126" s="150"/>
      <c r="UNJ126" s="151"/>
      <c r="UNK126" s="152"/>
      <c r="UNL126" s="146"/>
      <c r="UNM126" s="113"/>
      <c r="UNN126" s="147"/>
      <c r="UNO126" s="113"/>
      <c r="UNP126" s="148"/>
      <c r="UNQ126" s="149"/>
      <c r="UNR126" s="150"/>
      <c r="UNS126" s="151"/>
      <c r="UNT126" s="152"/>
      <c r="UNU126" s="146"/>
      <c r="UNV126" s="113"/>
      <c r="UNW126" s="147"/>
      <c r="UNX126" s="113"/>
      <c r="UNY126" s="148"/>
      <c r="UNZ126" s="149"/>
      <c r="UOA126" s="150"/>
      <c r="UOB126" s="151"/>
      <c r="UOC126" s="152"/>
      <c r="UOD126" s="146"/>
      <c r="UOE126" s="113"/>
      <c r="UOF126" s="147"/>
      <c r="UOG126" s="113"/>
      <c r="UOH126" s="148"/>
      <c r="UOI126" s="149"/>
      <c r="UOJ126" s="150"/>
      <c r="UOK126" s="151"/>
      <c r="UOL126" s="152"/>
      <c r="UOM126" s="146"/>
      <c r="UON126" s="113"/>
      <c r="UOO126" s="147"/>
      <c r="UOP126" s="113"/>
      <c r="UOQ126" s="148"/>
      <c r="UOR126" s="149"/>
      <c r="UOS126" s="150"/>
      <c r="UOT126" s="151"/>
      <c r="UOU126" s="152"/>
      <c r="UOV126" s="146"/>
      <c r="UOW126" s="113"/>
      <c r="UOX126" s="147"/>
      <c r="UOY126" s="113"/>
      <c r="UOZ126" s="148"/>
      <c r="UPA126" s="149"/>
      <c r="UPB126" s="150"/>
      <c r="UPC126" s="151"/>
      <c r="UPD126" s="152"/>
      <c r="UPE126" s="146"/>
      <c r="UPF126" s="113"/>
      <c r="UPG126" s="147"/>
      <c r="UPH126" s="113"/>
      <c r="UPI126" s="148"/>
      <c r="UPJ126" s="149"/>
      <c r="UPK126" s="150"/>
      <c r="UPL126" s="151"/>
      <c r="UPM126" s="152"/>
      <c r="UPN126" s="146"/>
      <c r="UPO126" s="113"/>
      <c r="UPP126" s="147"/>
      <c r="UPQ126" s="113"/>
      <c r="UPR126" s="148"/>
      <c r="UPS126" s="149"/>
      <c r="UPT126" s="150"/>
      <c r="UPU126" s="151"/>
      <c r="UPV126" s="152"/>
      <c r="UPW126" s="146"/>
      <c r="UPX126" s="113"/>
      <c r="UPY126" s="147"/>
      <c r="UPZ126" s="113"/>
      <c r="UQA126" s="148"/>
      <c r="UQB126" s="149"/>
      <c r="UQC126" s="150"/>
      <c r="UQD126" s="151"/>
      <c r="UQE126" s="152"/>
      <c r="UQF126" s="146"/>
      <c r="UQG126" s="113"/>
      <c r="UQH126" s="147"/>
      <c r="UQI126" s="113"/>
      <c r="UQJ126" s="148"/>
      <c r="UQK126" s="149"/>
      <c r="UQL126" s="150"/>
      <c r="UQM126" s="151"/>
      <c r="UQN126" s="152"/>
      <c r="UQO126" s="146"/>
      <c r="UQP126" s="113"/>
      <c r="UQQ126" s="147"/>
      <c r="UQR126" s="113"/>
      <c r="UQS126" s="148"/>
      <c r="UQT126" s="149"/>
      <c r="UQU126" s="150"/>
      <c r="UQV126" s="151"/>
      <c r="UQW126" s="152"/>
      <c r="UQX126" s="146"/>
      <c r="UQY126" s="113"/>
      <c r="UQZ126" s="147"/>
      <c r="URA126" s="113"/>
      <c r="URB126" s="148"/>
      <c r="URC126" s="149"/>
      <c r="URD126" s="150"/>
      <c r="URE126" s="151"/>
      <c r="URF126" s="152"/>
      <c r="URG126" s="146"/>
      <c r="URH126" s="113"/>
      <c r="URI126" s="147"/>
      <c r="URJ126" s="113"/>
      <c r="URK126" s="148"/>
      <c r="URL126" s="149"/>
      <c r="URM126" s="150"/>
      <c r="URN126" s="151"/>
      <c r="URO126" s="152"/>
      <c r="URP126" s="146"/>
      <c r="URQ126" s="113"/>
      <c r="URR126" s="147"/>
      <c r="URS126" s="113"/>
      <c r="URT126" s="148"/>
      <c r="URU126" s="149"/>
      <c r="URV126" s="150"/>
      <c r="URW126" s="151"/>
      <c r="URX126" s="152"/>
      <c r="URY126" s="146"/>
      <c r="URZ126" s="113"/>
      <c r="USA126" s="147"/>
      <c r="USB126" s="113"/>
      <c r="USC126" s="148"/>
      <c r="USD126" s="149"/>
      <c r="USE126" s="150"/>
      <c r="USF126" s="151"/>
      <c r="USG126" s="152"/>
      <c r="USH126" s="146"/>
      <c r="USI126" s="113"/>
      <c r="USJ126" s="147"/>
      <c r="USK126" s="113"/>
      <c r="USL126" s="148"/>
      <c r="USM126" s="149"/>
      <c r="USN126" s="150"/>
      <c r="USO126" s="151"/>
      <c r="USP126" s="152"/>
      <c r="USQ126" s="146"/>
      <c r="USR126" s="113"/>
      <c r="USS126" s="147"/>
      <c r="UST126" s="113"/>
      <c r="USU126" s="148"/>
      <c r="USV126" s="149"/>
      <c r="USW126" s="150"/>
      <c r="USX126" s="151"/>
      <c r="USY126" s="152"/>
      <c r="USZ126" s="146"/>
      <c r="UTA126" s="113"/>
      <c r="UTB126" s="147"/>
      <c r="UTC126" s="113"/>
      <c r="UTD126" s="148"/>
      <c r="UTE126" s="149"/>
      <c r="UTF126" s="150"/>
      <c r="UTG126" s="151"/>
      <c r="UTH126" s="152"/>
      <c r="UTI126" s="146"/>
      <c r="UTJ126" s="113"/>
      <c r="UTK126" s="147"/>
      <c r="UTL126" s="113"/>
      <c r="UTM126" s="148"/>
      <c r="UTN126" s="149"/>
      <c r="UTO126" s="150"/>
      <c r="UTP126" s="151"/>
      <c r="UTQ126" s="152"/>
      <c r="UTR126" s="146"/>
      <c r="UTS126" s="113"/>
      <c r="UTT126" s="147"/>
      <c r="UTU126" s="113"/>
      <c r="UTV126" s="148"/>
      <c r="UTW126" s="149"/>
      <c r="UTX126" s="150"/>
      <c r="UTY126" s="151"/>
      <c r="UTZ126" s="152"/>
      <c r="UUA126" s="146"/>
      <c r="UUB126" s="113"/>
      <c r="UUC126" s="147"/>
      <c r="UUD126" s="113"/>
      <c r="UUE126" s="148"/>
      <c r="UUF126" s="149"/>
      <c r="UUG126" s="150"/>
      <c r="UUH126" s="151"/>
      <c r="UUI126" s="152"/>
      <c r="UUJ126" s="146"/>
      <c r="UUK126" s="113"/>
      <c r="UUL126" s="147"/>
      <c r="UUM126" s="113"/>
      <c r="UUN126" s="148"/>
      <c r="UUO126" s="149"/>
      <c r="UUP126" s="150"/>
      <c r="UUQ126" s="151"/>
      <c r="UUR126" s="152"/>
      <c r="UUS126" s="146"/>
      <c r="UUT126" s="113"/>
      <c r="UUU126" s="147"/>
      <c r="UUV126" s="113"/>
      <c r="UUW126" s="148"/>
      <c r="UUX126" s="149"/>
      <c r="UUY126" s="150"/>
      <c r="UUZ126" s="151"/>
      <c r="UVA126" s="152"/>
      <c r="UVB126" s="146"/>
      <c r="UVC126" s="113"/>
      <c r="UVD126" s="147"/>
      <c r="UVE126" s="113"/>
      <c r="UVF126" s="148"/>
      <c r="UVG126" s="149"/>
      <c r="UVH126" s="150"/>
      <c r="UVI126" s="151"/>
      <c r="UVJ126" s="152"/>
      <c r="UVK126" s="146"/>
      <c r="UVL126" s="113"/>
      <c r="UVM126" s="147"/>
      <c r="UVN126" s="113"/>
      <c r="UVO126" s="148"/>
      <c r="UVP126" s="149"/>
      <c r="UVQ126" s="150"/>
      <c r="UVR126" s="151"/>
      <c r="UVS126" s="152"/>
      <c r="UVT126" s="146"/>
      <c r="UVU126" s="113"/>
      <c r="UVV126" s="147"/>
      <c r="UVW126" s="113"/>
      <c r="UVX126" s="148"/>
      <c r="UVY126" s="149"/>
      <c r="UVZ126" s="150"/>
      <c r="UWA126" s="151"/>
      <c r="UWB126" s="152"/>
      <c r="UWC126" s="146"/>
      <c r="UWD126" s="113"/>
      <c r="UWE126" s="147"/>
      <c r="UWF126" s="113"/>
      <c r="UWG126" s="148"/>
      <c r="UWH126" s="149"/>
      <c r="UWI126" s="150"/>
      <c r="UWJ126" s="151"/>
      <c r="UWK126" s="152"/>
      <c r="UWL126" s="146"/>
      <c r="UWM126" s="113"/>
      <c r="UWN126" s="147"/>
      <c r="UWO126" s="113"/>
      <c r="UWP126" s="148"/>
      <c r="UWQ126" s="149"/>
      <c r="UWR126" s="150"/>
      <c r="UWS126" s="151"/>
      <c r="UWT126" s="152"/>
      <c r="UWU126" s="146"/>
      <c r="UWV126" s="113"/>
      <c r="UWW126" s="147"/>
      <c r="UWX126" s="113"/>
      <c r="UWY126" s="148"/>
      <c r="UWZ126" s="149"/>
      <c r="UXA126" s="150"/>
      <c r="UXB126" s="151"/>
      <c r="UXC126" s="152"/>
      <c r="UXD126" s="146"/>
      <c r="UXE126" s="113"/>
      <c r="UXF126" s="147"/>
      <c r="UXG126" s="113"/>
      <c r="UXH126" s="148"/>
      <c r="UXI126" s="149"/>
      <c r="UXJ126" s="150"/>
      <c r="UXK126" s="151"/>
      <c r="UXL126" s="152"/>
      <c r="UXM126" s="146"/>
      <c r="UXN126" s="113"/>
      <c r="UXO126" s="147"/>
      <c r="UXP126" s="113"/>
      <c r="UXQ126" s="148"/>
      <c r="UXR126" s="149"/>
      <c r="UXS126" s="150"/>
      <c r="UXT126" s="151"/>
      <c r="UXU126" s="152"/>
      <c r="UXV126" s="146"/>
      <c r="UXW126" s="113"/>
      <c r="UXX126" s="147"/>
      <c r="UXY126" s="113"/>
      <c r="UXZ126" s="148"/>
      <c r="UYA126" s="149"/>
      <c r="UYB126" s="150"/>
      <c r="UYC126" s="151"/>
      <c r="UYD126" s="152"/>
      <c r="UYE126" s="146"/>
      <c r="UYF126" s="113"/>
      <c r="UYG126" s="147"/>
      <c r="UYH126" s="113"/>
      <c r="UYI126" s="148"/>
      <c r="UYJ126" s="149"/>
      <c r="UYK126" s="150"/>
      <c r="UYL126" s="151"/>
      <c r="UYM126" s="152"/>
      <c r="UYN126" s="146"/>
      <c r="UYO126" s="113"/>
      <c r="UYP126" s="147"/>
      <c r="UYQ126" s="113"/>
      <c r="UYR126" s="148"/>
      <c r="UYS126" s="149"/>
      <c r="UYT126" s="150"/>
      <c r="UYU126" s="151"/>
      <c r="UYV126" s="152"/>
      <c r="UYW126" s="146"/>
      <c r="UYX126" s="113"/>
      <c r="UYY126" s="147"/>
      <c r="UYZ126" s="113"/>
      <c r="UZA126" s="148"/>
      <c r="UZB126" s="149"/>
      <c r="UZC126" s="150"/>
      <c r="UZD126" s="151"/>
      <c r="UZE126" s="152"/>
      <c r="UZF126" s="146"/>
      <c r="UZG126" s="113"/>
      <c r="UZH126" s="147"/>
      <c r="UZI126" s="113"/>
      <c r="UZJ126" s="148"/>
      <c r="UZK126" s="149"/>
      <c r="UZL126" s="150"/>
      <c r="UZM126" s="151"/>
      <c r="UZN126" s="152"/>
      <c r="UZO126" s="146"/>
      <c r="UZP126" s="113"/>
      <c r="UZQ126" s="147"/>
      <c r="UZR126" s="113"/>
      <c r="UZS126" s="148"/>
      <c r="UZT126" s="149"/>
      <c r="UZU126" s="150"/>
      <c r="UZV126" s="151"/>
      <c r="UZW126" s="152"/>
      <c r="UZX126" s="146"/>
      <c r="UZY126" s="113"/>
      <c r="UZZ126" s="147"/>
      <c r="VAA126" s="113"/>
      <c r="VAB126" s="148"/>
      <c r="VAC126" s="149"/>
      <c r="VAD126" s="150"/>
      <c r="VAE126" s="151"/>
      <c r="VAF126" s="152"/>
      <c r="VAG126" s="146"/>
      <c r="VAH126" s="113"/>
      <c r="VAI126" s="147"/>
      <c r="VAJ126" s="113"/>
      <c r="VAK126" s="148"/>
      <c r="VAL126" s="149"/>
      <c r="VAM126" s="150"/>
      <c r="VAN126" s="151"/>
      <c r="VAO126" s="152"/>
      <c r="VAP126" s="146"/>
      <c r="VAQ126" s="113"/>
      <c r="VAR126" s="147"/>
      <c r="VAS126" s="113"/>
      <c r="VAT126" s="148"/>
      <c r="VAU126" s="149"/>
      <c r="VAV126" s="150"/>
      <c r="VAW126" s="151"/>
      <c r="VAX126" s="152"/>
      <c r="VAY126" s="146"/>
      <c r="VAZ126" s="113"/>
      <c r="VBA126" s="147"/>
      <c r="VBB126" s="113"/>
      <c r="VBC126" s="148"/>
      <c r="VBD126" s="149"/>
      <c r="VBE126" s="150"/>
      <c r="VBF126" s="151"/>
      <c r="VBG126" s="152"/>
      <c r="VBH126" s="146"/>
      <c r="VBI126" s="113"/>
      <c r="VBJ126" s="147"/>
      <c r="VBK126" s="113"/>
      <c r="VBL126" s="148"/>
      <c r="VBM126" s="149"/>
      <c r="VBN126" s="150"/>
      <c r="VBO126" s="151"/>
      <c r="VBP126" s="152"/>
      <c r="VBQ126" s="146"/>
      <c r="VBR126" s="113"/>
      <c r="VBS126" s="147"/>
      <c r="VBT126" s="113"/>
      <c r="VBU126" s="148"/>
      <c r="VBV126" s="149"/>
      <c r="VBW126" s="150"/>
      <c r="VBX126" s="151"/>
      <c r="VBY126" s="152"/>
      <c r="VBZ126" s="146"/>
      <c r="VCA126" s="113"/>
      <c r="VCB126" s="147"/>
      <c r="VCC126" s="113"/>
      <c r="VCD126" s="148"/>
      <c r="VCE126" s="149"/>
      <c r="VCF126" s="150"/>
      <c r="VCG126" s="151"/>
      <c r="VCH126" s="152"/>
      <c r="VCI126" s="146"/>
      <c r="VCJ126" s="113"/>
      <c r="VCK126" s="147"/>
      <c r="VCL126" s="113"/>
      <c r="VCM126" s="148"/>
      <c r="VCN126" s="149"/>
      <c r="VCO126" s="150"/>
      <c r="VCP126" s="151"/>
      <c r="VCQ126" s="152"/>
      <c r="VCR126" s="146"/>
      <c r="VCS126" s="113"/>
      <c r="VCT126" s="147"/>
      <c r="VCU126" s="113"/>
      <c r="VCV126" s="148"/>
      <c r="VCW126" s="149"/>
      <c r="VCX126" s="150"/>
      <c r="VCY126" s="151"/>
      <c r="VCZ126" s="152"/>
      <c r="VDA126" s="146"/>
      <c r="VDB126" s="113"/>
      <c r="VDC126" s="147"/>
      <c r="VDD126" s="113"/>
      <c r="VDE126" s="148"/>
      <c r="VDF126" s="149"/>
      <c r="VDG126" s="150"/>
      <c r="VDH126" s="151"/>
      <c r="VDI126" s="152"/>
      <c r="VDJ126" s="146"/>
      <c r="VDK126" s="113"/>
      <c r="VDL126" s="147"/>
      <c r="VDM126" s="113"/>
      <c r="VDN126" s="148"/>
      <c r="VDO126" s="149"/>
      <c r="VDP126" s="150"/>
      <c r="VDQ126" s="151"/>
      <c r="VDR126" s="152"/>
      <c r="VDS126" s="146"/>
      <c r="VDT126" s="113"/>
      <c r="VDU126" s="147"/>
      <c r="VDV126" s="113"/>
      <c r="VDW126" s="148"/>
      <c r="VDX126" s="149"/>
      <c r="VDY126" s="150"/>
      <c r="VDZ126" s="151"/>
      <c r="VEA126" s="152"/>
      <c r="VEB126" s="146"/>
      <c r="VEC126" s="113"/>
      <c r="VED126" s="147"/>
      <c r="VEE126" s="113"/>
      <c r="VEF126" s="148"/>
      <c r="VEG126" s="149"/>
      <c r="VEH126" s="150"/>
      <c r="VEI126" s="151"/>
      <c r="VEJ126" s="152"/>
      <c r="VEK126" s="146"/>
      <c r="VEL126" s="113"/>
      <c r="VEM126" s="147"/>
      <c r="VEN126" s="113"/>
      <c r="VEO126" s="148"/>
      <c r="VEP126" s="149"/>
      <c r="VEQ126" s="150"/>
      <c r="VER126" s="151"/>
      <c r="VES126" s="152"/>
      <c r="VET126" s="146"/>
      <c r="VEU126" s="113"/>
      <c r="VEV126" s="147"/>
      <c r="VEW126" s="113"/>
      <c r="VEX126" s="148"/>
      <c r="VEY126" s="149"/>
      <c r="VEZ126" s="150"/>
      <c r="VFA126" s="151"/>
      <c r="VFB126" s="152"/>
      <c r="VFC126" s="146"/>
      <c r="VFD126" s="113"/>
      <c r="VFE126" s="147"/>
      <c r="VFF126" s="113"/>
      <c r="VFG126" s="148"/>
      <c r="VFH126" s="149"/>
      <c r="VFI126" s="150"/>
      <c r="VFJ126" s="151"/>
      <c r="VFK126" s="152"/>
      <c r="VFL126" s="146"/>
      <c r="VFM126" s="113"/>
      <c r="VFN126" s="147"/>
      <c r="VFO126" s="113"/>
      <c r="VFP126" s="148"/>
      <c r="VFQ126" s="149"/>
      <c r="VFR126" s="150"/>
      <c r="VFS126" s="151"/>
      <c r="VFT126" s="152"/>
      <c r="VFU126" s="146"/>
      <c r="VFV126" s="113"/>
      <c r="VFW126" s="147"/>
      <c r="VFX126" s="113"/>
      <c r="VFY126" s="148"/>
      <c r="VFZ126" s="149"/>
      <c r="VGA126" s="150"/>
      <c r="VGB126" s="151"/>
      <c r="VGC126" s="152"/>
      <c r="VGD126" s="146"/>
      <c r="VGE126" s="113"/>
      <c r="VGF126" s="147"/>
      <c r="VGG126" s="113"/>
      <c r="VGH126" s="148"/>
      <c r="VGI126" s="149"/>
      <c r="VGJ126" s="150"/>
      <c r="VGK126" s="151"/>
      <c r="VGL126" s="152"/>
      <c r="VGM126" s="146"/>
      <c r="VGN126" s="113"/>
      <c r="VGO126" s="147"/>
      <c r="VGP126" s="113"/>
      <c r="VGQ126" s="148"/>
      <c r="VGR126" s="149"/>
      <c r="VGS126" s="150"/>
      <c r="VGT126" s="151"/>
      <c r="VGU126" s="152"/>
      <c r="VGV126" s="146"/>
      <c r="VGW126" s="113"/>
      <c r="VGX126" s="147"/>
      <c r="VGY126" s="113"/>
      <c r="VGZ126" s="148"/>
      <c r="VHA126" s="149"/>
      <c r="VHB126" s="150"/>
      <c r="VHC126" s="151"/>
      <c r="VHD126" s="152"/>
      <c r="VHE126" s="146"/>
      <c r="VHF126" s="113"/>
      <c r="VHG126" s="147"/>
      <c r="VHH126" s="113"/>
      <c r="VHI126" s="148"/>
      <c r="VHJ126" s="149"/>
      <c r="VHK126" s="150"/>
      <c r="VHL126" s="151"/>
      <c r="VHM126" s="152"/>
      <c r="VHN126" s="146"/>
      <c r="VHO126" s="113"/>
      <c r="VHP126" s="147"/>
      <c r="VHQ126" s="113"/>
      <c r="VHR126" s="148"/>
      <c r="VHS126" s="149"/>
      <c r="VHT126" s="150"/>
      <c r="VHU126" s="151"/>
      <c r="VHV126" s="152"/>
      <c r="VHW126" s="146"/>
      <c r="VHX126" s="113"/>
      <c r="VHY126" s="147"/>
      <c r="VHZ126" s="113"/>
      <c r="VIA126" s="148"/>
      <c r="VIB126" s="149"/>
      <c r="VIC126" s="150"/>
      <c r="VID126" s="151"/>
      <c r="VIE126" s="152"/>
      <c r="VIF126" s="146"/>
      <c r="VIG126" s="113"/>
      <c r="VIH126" s="147"/>
      <c r="VII126" s="113"/>
      <c r="VIJ126" s="148"/>
      <c r="VIK126" s="149"/>
      <c r="VIL126" s="150"/>
      <c r="VIM126" s="151"/>
      <c r="VIN126" s="152"/>
      <c r="VIO126" s="146"/>
      <c r="VIP126" s="113"/>
      <c r="VIQ126" s="147"/>
      <c r="VIR126" s="113"/>
      <c r="VIS126" s="148"/>
      <c r="VIT126" s="149"/>
      <c r="VIU126" s="150"/>
      <c r="VIV126" s="151"/>
      <c r="VIW126" s="152"/>
      <c r="VIX126" s="146"/>
      <c r="VIY126" s="113"/>
      <c r="VIZ126" s="147"/>
      <c r="VJA126" s="113"/>
      <c r="VJB126" s="148"/>
      <c r="VJC126" s="149"/>
      <c r="VJD126" s="150"/>
      <c r="VJE126" s="151"/>
      <c r="VJF126" s="152"/>
      <c r="VJG126" s="146"/>
      <c r="VJH126" s="113"/>
      <c r="VJI126" s="147"/>
      <c r="VJJ126" s="113"/>
      <c r="VJK126" s="148"/>
      <c r="VJL126" s="149"/>
      <c r="VJM126" s="150"/>
      <c r="VJN126" s="151"/>
      <c r="VJO126" s="152"/>
      <c r="VJP126" s="146"/>
      <c r="VJQ126" s="113"/>
      <c r="VJR126" s="147"/>
      <c r="VJS126" s="113"/>
      <c r="VJT126" s="148"/>
      <c r="VJU126" s="149"/>
      <c r="VJV126" s="150"/>
      <c r="VJW126" s="151"/>
      <c r="VJX126" s="152"/>
      <c r="VJY126" s="146"/>
      <c r="VJZ126" s="113"/>
      <c r="VKA126" s="147"/>
      <c r="VKB126" s="113"/>
      <c r="VKC126" s="148"/>
      <c r="VKD126" s="149"/>
      <c r="VKE126" s="150"/>
      <c r="VKF126" s="151"/>
      <c r="VKG126" s="152"/>
      <c r="VKH126" s="146"/>
      <c r="VKI126" s="113"/>
      <c r="VKJ126" s="147"/>
      <c r="VKK126" s="113"/>
      <c r="VKL126" s="148"/>
      <c r="VKM126" s="149"/>
      <c r="VKN126" s="150"/>
      <c r="VKO126" s="151"/>
      <c r="VKP126" s="152"/>
      <c r="VKQ126" s="146"/>
      <c r="VKR126" s="113"/>
      <c r="VKS126" s="147"/>
      <c r="VKT126" s="113"/>
      <c r="VKU126" s="148"/>
      <c r="VKV126" s="149"/>
      <c r="VKW126" s="150"/>
      <c r="VKX126" s="151"/>
      <c r="VKY126" s="152"/>
      <c r="VKZ126" s="146"/>
      <c r="VLA126" s="113"/>
      <c r="VLB126" s="147"/>
      <c r="VLC126" s="113"/>
      <c r="VLD126" s="148"/>
      <c r="VLE126" s="149"/>
      <c r="VLF126" s="150"/>
      <c r="VLG126" s="151"/>
      <c r="VLH126" s="152"/>
      <c r="VLI126" s="146"/>
      <c r="VLJ126" s="113"/>
      <c r="VLK126" s="147"/>
      <c r="VLL126" s="113"/>
      <c r="VLM126" s="148"/>
      <c r="VLN126" s="149"/>
      <c r="VLO126" s="150"/>
      <c r="VLP126" s="151"/>
      <c r="VLQ126" s="152"/>
      <c r="VLR126" s="146"/>
      <c r="VLS126" s="113"/>
      <c r="VLT126" s="147"/>
      <c r="VLU126" s="113"/>
      <c r="VLV126" s="148"/>
      <c r="VLW126" s="149"/>
      <c r="VLX126" s="150"/>
      <c r="VLY126" s="151"/>
      <c r="VLZ126" s="152"/>
      <c r="VMA126" s="146"/>
      <c r="VMB126" s="113"/>
      <c r="VMC126" s="147"/>
      <c r="VMD126" s="113"/>
      <c r="VME126" s="148"/>
      <c r="VMF126" s="149"/>
      <c r="VMG126" s="150"/>
      <c r="VMH126" s="151"/>
      <c r="VMI126" s="152"/>
      <c r="VMJ126" s="146"/>
      <c r="VMK126" s="113"/>
      <c r="VML126" s="147"/>
      <c r="VMM126" s="113"/>
      <c r="VMN126" s="148"/>
      <c r="VMO126" s="149"/>
      <c r="VMP126" s="150"/>
      <c r="VMQ126" s="151"/>
      <c r="VMR126" s="152"/>
      <c r="VMS126" s="146"/>
      <c r="VMT126" s="113"/>
      <c r="VMU126" s="147"/>
      <c r="VMV126" s="113"/>
      <c r="VMW126" s="148"/>
      <c r="VMX126" s="149"/>
      <c r="VMY126" s="150"/>
      <c r="VMZ126" s="151"/>
      <c r="VNA126" s="152"/>
      <c r="VNB126" s="146"/>
      <c r="VNC126" s="113"/>
      <c r="VND126" s="147"/>
      <c r="VNE126" s="113"/>
      <c r="VNF126" s="148"/>
      <c r="VNG126" s="149"/>
      <c r="VNH126" s="150"/>
      <c r="VNI126" s="151"/>
      <c r="VNJ126" s="152"/>
      <c r="VNK126" s="146"/>
      <c r="VNL126" s="113"/>
      <c r="VNM126" s="147"/>
      <c r="VNN126" s="113"/>
      <c r="VNO126" s="148"/>
      <c r="VNP126" s="149"/>
      <c r="VNQ126" s="150"/>
      <c r="VNR126" s="151"/>
      <c r="VNS126" s="152"/>
      <c r="VNT126" s="146"/>
      <c r="VNU126" s="113"/>
      <c r="VNV126" s="147"/>
      <c r="VNW126" s="113"/>
      <c r="VNX126" s="148"/>
      <c r="VNY126" s="149"/>
      <c r="VNZ126" s="150"/>
      <c r="VOA126" s="151"/>
      <c r="VOB126" s="152"/>
      <c r="VOC126" s="146"/>
      <c r="VOD126" s="113"/>
      <c r="VOE126" s="147"/>
      <c r="VOF126" s="113"/>
      <c r="VOG126" s="148"/>
      <c r="VOH126" s="149"/>
      <c r="VOI126" s="150"/>
      <c r="VOJ126" s="151"/>
      <c r="VOK126" s="152"/>
      <c r="VOL126" s="146"/>
      <c r="VOM126" s="113"/>
      <c r="VON126" s="147"/>
      <c r="VOO126" s="113"/>
      <c r="VOP126" s="148"/>
      <c r="VOQ126" s="149"/>
      <c r="VOR126" s="150"/>
      <c r="VOS126" s="151"/>
      <c r="VOT126" s="152"/>
      <c r="VOU126" s="146"/>
      <c r="VOV126" s="113"/>
      <c r="VOW126" s="147"/>
      <c r="VOX126" s="113"/>
      <c r="VOY126" s="148"/>
      <c r="VOZ126" s="149"/>
      <c r="VPA126" s="150"/>
      <c r="VPB126" s="151"/>
      <c r="VPC126" s="152"/>
      <c r="VPD126" s="146"/>
      <c r="VPE126" s="113"/>
      <c r="VPF126" s="147"/>
      <c r="VPG126" s="113"/>
      <c r="VPH126" s="148"/>
      <c r="VPI126" s="149"/>
      <c r="VPJ126" s="150"/>
      <c r="VPK126" s="151"/>
      <c r="VPL126" s="152"/>
      <c r="VPM126" s="146"/>
      <c r="VPN126" s="113"/>
      <c r="VPO126" s="147"/>
      <c r="VPP126" s="113"/>
      <c r="VPQ126" s="148"/>
      <c r="VPR126" s="149"/>
      <c r="VPS126" s="150"/>
      <c r="VPT126" s="151"/>
      <c r="VPU126" s="152"/>
      <c r="VPV126" s="146"/>
      <c r="VPW126" s="113"/>
      <c r="VPX126" s="147"/>
      <c r="VPY126" s="113"/>
      <c r="VPZ126" s="148"/>
      <c r="VQA126" s="149"/>
      <c r="VQB126" s="150"/>
      <c r="VQC126" s="151"/>
      <c r="VQD126" s="152"/>
      <c r="VQE126" s="146"/>
      <c r="VQF126" s="113"/>
      <c r="VQG126" s="147"/>
      <c r="VQH126" s="113"/>
      <c r="VQI126" s="148"/>
      <c r="VQJ126" s="149"/>
      <c r="VQK126" s="150"/>
      <c r="VQL126" s="151"/>
      <c r="VQM126" s="152"/>
      <c r="VQN126" s="146"/>
      <c r="VQO126" s="113"/>
      <c r="VQP126" s="147"/>
      <c r="VQQ126" s="113"/>
      <c r="VQR126" s="148"/>
      <c r="VQS126" s="149"/>
      <c r="VQT126" s="150"/>
      <c r="VQU126" s="151"/>
      <c r="VQV126" s="152"/>
      <c r="VQW126" s="146"/>
      <c r="VQX126" s="113"/>
      <c r="VQY126" s="147"/>
      <c r="VQZ126" s="113"/>
      <c r="VRA126" s="148"/>
      <c r="VRB126" s="149"/>
      <c r="VRC126" s="150"/>
      <c r="VRD126" s="151"/>
      <c r="VRE126" s="152"/>
      <c r="VRF126" s="146"/>
      <c r="VRG126" s="113"/>
      <c r="VRH126" s="147"/>
      <c r="VRI126" s="113"/>
      <c r="VRJ126" s="148"/>
      <c r="VRK126" s="149"/>
      <c r="VRL126" s="150"/>
      <c r="VRM126" s="151"/>
      <c r="VRN126" s="152"/>
      <c r="VRO126" s="146"/>
      <c r="VRP126" s="113"/>
      <c r="VRQ126" s="147"/>
      <c r="VRR126" s="113"/>
      <c r="VRS126" s="148"/>
      <c r="VRT126" s="149"/>
      <c r="VRU126" s="150"/>
      <c r="VRV126" s="151"/>
      <c r="VRW126" s="152"/>
      <c r="VRX126" s="146"/>
      <c r="VRY126" s="113"/>
      <c r="VRZ126" s="147"/>
      <c r="VSA126" s="113"/>
      <c r="VSB126" s="148"/>
      <c r="VSC126" s="149"/>
      <c r="VSD126" s="150"/>
      <c r="VSE126" s="151"/>
      <c r="VSF126" s="152"/>
      <c r="VSG126" s="146"/>
      <c r="VSH126" s="113"/>
      <c r="VSI126" s="147"/>
      <c r="VSJ126" s="113"/>
      <c r="VSK126" s="148"/>
      <c r="VSL126" s="149"/>
      <c r="VSM126" s="150"/>
      <c r="VSN126" s="151"/>
      <c r="VSO126" s="152"/>
      <c r="VSP126" s="146"/>
      <c r="VSQ126" s="113"/>
      <c r="VSR126" s="147"/>
      <c r="VSS126" s="113"/>
      <c r="VST126" s="148"/>
      <c r="VSU126" s="149"/>
      <c r="VSV126" s="150"/>
      <c r="VSW126" s="151"/>
      <c r="VSX126" s="152"/>
      <c r="VSY126" s="146"/>
      <c r="VSZ126" s="113"/>
      <c r="VTA126" s="147"/>
      <c r="VTB126" s="113"/>
      <c r="VTC126" s="148"/>
      <c r="VTD126" s="149"/>
      <c r="VTE126" s="150"/>
      <c r="VTF126" s="151"/>
      <c r="VTG126" s="152"/>
      <c r="VTH126" s="146"/>
      <c r="VTI126" s="113"/>
      <c r="VTJ126" s="147"/>
      <c r="VTK126" s="113"/>
      <c r="VTL126" s="148"/>
      <c r="VTM126" s="149"/>
      <c r="VTN126" s="150"/>
      <c r="VTO126" s="151"/>
      <c r="VTP126" s="152"/>
      <c r="VTQ126" s="146"/>
      <c r="VTR126" s="113"/>
      <c r="VTS126" s="147"/>
      <c r="VTT126" s="113"/>
      <c r="VTU126" s="148"/>
      <c r="VTV126" s="149"/>
      <c r="VTW126" s="150"/>
      <c r="VTX126" s="151"/>
      <c r="VTY126" s="152"/>
      <c r="VTZ126" s="146"/>
      <c r="VUA126" s="113"/>
      <c r="VUB126" s="147"/>
      <c r="VUC126" s="113"/>
      <c r="VUD126" s="148"/>
      <c r="VUE126" s="149"/>
      <c r="VUF126" s="150"/>
      <c r="VUG126" s="151"/>
      <c r="VUH126" s="152"/>
      <c r="VUI126" s="146"/>
      <c r="VUJ126" s="113"/>
      <c r="VUK126" s="147"/>
      <c r="VUL126" s="113"/>
      <c r="VUM126" s="148"/>
      <c r="VUN126" s="149"/>
      <c r="VUO126" s="150"/>
      <c r="VUP126" s="151"/>
      <c r="VUQ126" s="152"/>
      <c r="VUR126" s="146"/>
      <c r="VUS126" s="113"/>
      <c r="VUT126" s="147"/>
      <c r="VUU126" s="113"/>
      <c r="VUV126" s="148"/>
      <c r="VUW126" s="149"/>
      <c r="VUX126" s="150"/>
      <c r="VUY126" s="151"/>
      <c r="VUZ126" s="152"/>
      <c r="VVA126" s="146"/>
      <c r="VVB126" s="113"/>
      <c r="VVC126" s="147"/>
      <c r="VVD126" s="113"/>
      <c r="VVE126" s="148"/>
      <c r="VVF126" s="149"/>
      <c r="VVG126" s="150"/>
      <c r="VVH126" s="151"/>
      <c r="VVI126" s="152"/>
      <c r="VVJ126" s="146"/>
      <c r="VVK126" s="113"/>
      <c r="VVL126" s="147"/>
      <c r="VVM126" s="113"/>
      <c r="VVN126" s="148"/>
      <c r="VVO126" s="149"/>
      <c r="VVP126" s="150"/>
      <c r="VVQ126" s="151"/>
      <c r="VVR126" s="152"/>
      <c r="VVS126" s="146"/>
      <c r="VVT126" s="113"/>
      <c r="VVU126" s="147"/>
      <c r="VVV126" s="113"/>
      <c r="VVW126" s="148"/>
      <c r="VVX126" s="149"/>
      <c r="VVY126" s="150"/>
      <c r="VVZ126" s="151"/>
      <c r="VWA126" s="152"/>
      <c r="VWB126" s="146"/>
      <c r="VWC126" s="113"/>
      <c r="VWD126" s="147"/>
      <c r="VWE126" s="113"/>
      <c r="VWF126" s="148"/>
      <c r="VWG126" s="149"/>
      <c r="VWH126" s="150"/>
      <c r="VWI126" s="151"/>
      <c r="VWJ126" s="152"/>
      <c r="VWK126" s="146"/>
      <c r="VWL126" s="113"/>
      <c r="VWM126" s="147"/>
      <c r="VWN126" s="113"/>
      <c r="VWO126" s="148"/>
      <c r="VWP126" s="149"/>
      <c r="VWQ126" s="150"/>
      <c r="VWR126" s="151"/>
      <c r="VWS126" s="152"/>
      <c r="VWT126" s="146"/>
      <c r="VWU126" s="113"/>
      <c r="VWV126" s="147"/>
      <c r="VWW126" s="113"/>
      <c r="VWX126" s="148"/>
      <c r="VWY126" s="149"/>
      <c r="VWZ126" s="150"/>
      <c r="VXA126" s="151"/>
      <c r="VXB126" s="152"/>
      <c r="VXC126" s="146"/>
      <c r="VXD126" s="113"/>
      <c r="VXE126" s="147"/>
      <c r="VXF126" s="113"/>
      <c r="VXG126" s="148"/>
      <c r="VXH126" s="149"/>
      <c r="VXI126" s="150"/>
      <c r="VXJ126" s="151"/>
      <c r="VXK126" s="152"/>
      <c r="VXL126" s="146"/>
      <c r="VXM126" s="113"/>
      <c r="VXN126" s="147"/>
      <c r="VXO126" s="113"/>
      <c r="VXP126" s="148"/>
      <c r="VXQ126" s="149"/>
      <c r="VXR126" s="150"/>
      <c r="VXS126" s="151"/>
      <c r="VXT126" s="152"/>
      <c r="VXU126" s="146"/>
      <c r="VXV126" s="113"/>
      <c r="VXW126" s="147"/>
      <c r="VXX126" s="113"/>
      <c r="VXY126" s="148"/>
      <c r="VXZ126" s="149"/>
      <c r="VYA126" s="150"/>
      <c r="VYB126" s="151"/>
      <c r="VYC126" s="152"/>
      <c r="VYD126" s="146"/>
      <c r="VYE126" s="113"/>
      <c r="VYF126" s="147"/>
      <c r="VYG126" s="113"/>
      <c r="VYH126" s="148"/>
      <c r="VYI126" s="149"/>
      <c r="VYJ126" s="150"/>
      <c r="VYK126" s="151"/>
      <c r="VYL126" s="152"/>
      <c r="VYM126" s="146"/>
      <c r="VYN126" s="113"/>
      <c r="VYO126" s="147"/>
      <c r="VYP126" s="113"/>
      <c r="VYQ126" s="148"/>
      <c r="VYR126" s="149"/>
      <c r="VYS126" s="150"/>
      <c r="VYT126" s="151"/>
      <c r="VYU126" s="152"/>
      <c r="VYV126" s="146"/>
      <c r="VYW126" s="113"/>
      <c r="VYX126" s="147"/>
      <c r="VYY126" s="113"/>
      <c r="VYZ126" s="148"/>
      <c r="VZA126" s="149"/>
      <c r="VZB126" s="150"/>
      <c r="VZC126" s="151"/>
      <c r="VZD126" s="152"/>
      <c r="VZE126" s="146"/>
      <c r="VZF126" s="113"/>
      <c r="VZG126" s="147"/>
      <c r="VZH126" s="113"/>
      <c r="VZI126" s="148"/>
      <c r="VZJ126" s="149"/>
      <c r="VZK126" s="150"/>
      <c r="VZL126" s="151"/>
      <c r="VZM126" s="152"/>
      <c r="VZN126" s="146"/>
      <c r="VZO126" s="113"/>
      <c r="VZP126" s="147"/>
      <c r="VZQ126" s="113"/>
      <c r="VZR126" s="148"/>
      <c r="VZS126" s="149"/>
      <c r="VZT126" s="150"/>
      <c r="VZU126" s="151"/>
      <c r="VZV126" s="152"/>
      <c r="VZW126" s="146"/>
      <c r="VZX126" s="113"/>
      <c r="VZY126" s="147"/>
      <c r="VZZ126" s="113"/>
      <c r="WAA126" s="148"/>
      <c r="WAB126" s="149"/>
      <c r="WAC126" s="150"/>
      <c r="WAD126" s="151"/>
      <c r="WAE126" s="152"/>
      <c r="WAF126" s="146"/>
      <c r="WAG126" s="113"/>
      <c r="WAH126" s="147"/>
      <c r="WAI126" s="113"/>
      <c r="WAJ126" s="148"/>
      <c r="WAK126" s="149"/>
      <c r="WAL126" s="150"/>
      <c r="WAM126" s="151"/>
      <c r="WAN126" s="152"/>
      <c r="WAO126" s="146"/>
      <c r="WAP126" s="113"/>
      <c r="WAQ126" s="147"/>
      <c r="WAR126" s="113"/>
      <c r="WAS126" s="148"/>
      <c r="WAT126" s="149"/>
      <c r="WAU126" s="150"/>
      <c r="WAV126" s="151"/>
      <c r="WAW126" s="152"/>
      <c r="WAX126" s="146"/>
      <c r="WAY126" s="113"/>
      <c r="WAZ126" s="147"/>
      <c r="WBA126" s="113"/>
      <c r="WBB126" s="148"/>
      <c r="WBC126" s="149"/>
      <c r="WBD126" s="150"/>
      <c r="WBE126" s="151"/>
      <c r="WBF126" s="152"/>
      <c r="WBG126" s="146"/>
      <c r="WBH126" s="113"/>
      <c r="WBI126" s="147"/>
      <c r="WBJ126" s="113"/>
      <c r="WBK126" s="148"/>
      <c r="WBL126" s="149"/>
      <c r="WBM126" s="150"/>
      <c r="WBN126" s="151"/>
      <c r="WBO126" s="152"/>
      <c r="WBP126" s="146"/>
      <c r="WBQ126" s="113"/>
      <c r="WBR126" s="147"/>
      <c r="WBS126" s="113"/>
      <c r="WBT126" s="148"/>
      <c r="WBU126" s="149"/>
      <c r="WBV126" s="150"/>
      <c r="WBW126" s="151"/>
      <c r="WBX126" s="152"/>
      <c r="WBY126" s="146"/>
      <c r="WBZ126" s="113"/>
      <c r="WCA126" s="147"/>
      <c r="WCB126" s="113"/>
      <c r="WCC126" s="148"/>
      <c r="WCD126" s="149"/>
      <c r="WCE126" s="150"/>
      <c r="WCF126" s="151"/>
      <c r="WCG126" s="152"/>
      <c r="WCH126" s="146"/>
      <c r="WCI126" s="113"/>
      <c r="WCJ126" s="147"/>
      <c r="WCK126" s="113"/>
      <c r="WCL126" s="148"/>
      <c r="WCM126" s="149"/>
      <c r="WCN126" s="150"/>
      <c r="WCO126" s="151"/>
      <c r="WCP126" s="152"/>
      <c r="WCQ126" s="146"/>
      <c r="WCR126" s="113"/>
      <c r="WCS126" s="147"/>
      <c r="WCT126" s="113"/>
      <c r="WCU126" s="148"/>
      <c r="WCV126" s="149"/>
      <c r="WCW126" s="150"/>
      <c r="WCX126" s="151"/>
      <c r="WCY126" s="152"/>
      <c r="WCZ126" s="146"/>
      <c r="WDA126" s="113"/>
      <c r="WDB126" s="147"/>
      <c r="WDC126" s="113"/>
      <c r="WDD126" s="148"/>
      <c r="WDE126" s="149"/>
      <c r="WDF126" s="150"/>
      <c r="WDG126" s="151"/>
      <c r="WDH126" s="152"/>
      <c r="WDI126" s="146"/>
      <c r="WDJ126" s="113"/>
      <c r="WDK126" s="147"/>
      <c r="WDL126" s="113"/>
      <c r="WDM126" s="148"/>
      <c r="WDN126" s="149"/>
      <c r="WDO126" s="150"/>
      <c r="WDP126" s="151"/>
      <c r="WDQ126" s="152"/>
      <c r="WDR126" s="146"/>
      <c r="WDS126" s="113"/>
      <c r="WDT126" s="147"/>
      <c r="WDU126" s="113"/>
      <c r="WDV126" s="148"/>
      <c r="WDW126" s="149"/>
      <c r="WDX126" s="150"/>
      <c r="WDY126" s="151"/>
      <c r="WDZ126" s="152"/>
      <c r="WEA126" s="146"/>
      <c r="WEB126" s="113"/>
      <c r="WEC126" s="147"/>
      <c r="WED126" s="113"/>
      <c r="WEE126" s="148"/>
      <c r="WEF126" s="149"/>
      <c r="WEG126" s="150"/>
      <c r="WEH126" s="151"/>
      <c r="WEI126" s="152"/>
      <c r="WEJ126" s="146"/>
      <c r="WEK126" s="113"/>
      <c r="WEL126" s="147"/>
      <c r="WEM126" s="113"/>
      <c r="WEN126" s="148"/>
      <c r="WEO126" s="149"/>
      <c r="WEP126" s="150"/>
      <c r="WEQ126" s="151"/>
      <c r="WER126" s="152"/>
      <c r="WES126" s="146"/>
      <c r="WET126" s="113"/>
      <c r="WEU126" s="147"/>
      <c r="WEV126" s="113"/>
      <c r="WEW126" s="148"/>
      <c r="WEX126" s="149"/>
      <c r="WEY126" s="150"/>
      <c r="WEZ126" s="151"/>
      <c r="WFA126" s="152"/>
      <c r="WFB126" s="146"/>
      <c r="WFC126" s="113"/>
      <c r="WFD126" s="147"/>
      <c r="WFE126" s="113"/>
      <c r="WFF126" s="148"/>
      <c r="WFG126" s="149"/>
      <c r="WFH126" s="150"/>
      <c r="WFI126" s="151"/>
      <c r="WFJ126" s="152"/>
      <c r="WFK126" s="146"/>
      <c r="WFL126" s="113"/>
      <c r="WFM126" s="147"/>
      <c r="WFN126" s="113"/>
      <c r="WFO126" s="148"/>
      <c r="WFP126" s="149"/>
      <c r="WFQ126" s="150"/>
      <c r="WFR126" s="151"/>
      <c r="WFS126" s="152"/>
      <c r="WFT126" s="146"/>
      <c r="WFU126" s="113"/>
      <c r="WFV126" s="147"/>
      <c r="WFW126" s="113"/>
      <c r="WFX126" s="148"/>
      <c r="WFY126" s="149"/>
      <c r="WFZ126" s="150"/>
      <c r="WGA126" s="151"/>
      <c r="WGB126" s="152"/>
      <c r="WGC126" s="146"/>
      <c r="WGD126" s="113"/>
      <c r="WGE126" s="147"/>
      <c r="WGF126" s="113"/>
      <c r="WGG126" s="148"/>
      <c r="WGH126" s="149"/>
      <c r="WGI126" s="150"/>
      <c r="WGJ126" s="151"/>
      <c r="WGK126" s="152"/>
      <c r="WGL126" s="146"/>
      <c r="WGM126" s="113"/>
      <c r="WGN126" s="147"/>
      <c r="WGO126" s="113"/>
      <c r="WGP126" s="148"/>
      <c r="WGQ126" s="149"/>
      <c r="WGR126" s="150"/>
      <c r="WGS126" s="151"/>
      <c r="WGT126" s="152"/>
      <c r="WGU126" s="146"/>
      <c r="WGV126" s="113"/>
      <c r="WGW126" s="147"/>
      <c r="WGX126" s="113"/>
      <c r="WGY126" s="148"/>
      <c r="WGZ126" s="149"/>
      <c r="WHA126" s="150"/>
      <c r="WHB126" s="151"/>
      <c r="WHC126" s="152"/>
      <c r="WHD126" s="146"/>
      <c r="WHE126" s="113"/>
      <c r="WHF126" s="147"/>
      <c r="WHG126" s="113"/>
      <c r="WHH126" s="148"/>
      <c r="WHI126" s="149"/>
      <c r="WHJ126" s="150"/>
      <c r="WHK126" s="151"/>
      <c r="WHL126" s="152"/>
      <c r="WHM126" s="146"/>
      <c r="WHN126" s="113"/>
      <c r="WHO126" s="147"/>
      <c r="WHP126" s="113"/>
      <c r="WHQ126" s="148"/>
      <c r="WHR126" s="149"/>
      <c r="WHS126" s="150"/>
      <c r="WHT126" s="151"/>
      <c r="WHU126" s="152"/>
      <c r="WHV126" s="146"/>
      <c r="WHW126" s="113"/>
      <c r="WHX126" s="147"/>
      <c r="WHY126" s="113"/>
      <c r="WHZ126" s="148"/>
      <c r="WIA126" s="149"/>
      <c r="WIB126" s="150"/>
      <c r="WIC126" s="151"/>
      <c r="WID126" s="152"/>
      <c r="WIE126" s="146"/>
      <c r="WIF126" s="113"/>
      <c r="WIG126" s="147"/>
      <c r="WIH126" s="113"/>
      <c r="WII126" s="148"/>
      <c r="WIJ126" s="149"/>
      <c r="WIK126" s="150"/>
      <c r="WIL126" s="151"/>
      <c r="WIM126" s="152"/>
      <c r="WIN126" s="146"/>
      <c r="WIO126" s="113"/>
      <c r="WIP126" s="147"/>
      <c r="WIQ126" s="113"/>
      <c r="WIR126" s="148"/>
      <c r="WIS126" s="149"/>
      <c r="WIT126" s="150"/>
      <c r="WIU126" s="151"/>
      <c r="WIV126" s="152"/>
      <c r="WIW126" s="146"/>
      <c r="WIX126" s="113"/>
      <c r="WIY126" s="147"/>
      <c r="WIZ126" s="113"/>
      <c r="WJA126" s="148"/>
      <c r="WJB126" s="149"/>
      <c r="WJC126" s="150"/>
      <c r="WJD126" s="151"/>
      <c r="WJE126" s="152"/>
      <c r="WJF126" s="146"/>
      <c r="WJG126" s="113"/>
      <c r="WJH126" s="147"/>
      <c r="WJI126" s="113"/>
      <c r="WJJ126" s="148"/>
      <c r="WJK126" s="149"/>
      <c r="WJL126" s="150"/>
      <c r="WJM126" s="151"/>
      <c r="WJN126" s="152"/>
      <c r="WJO126" s="146"/>
      <c r="WJP126" s="113"/>
      <c r="WJQ126" s="147"/>
      <c r="WJR126" s="113"/>
      <c r="WJS126" s="148"/>
      <c r="WJT126" s="149"/>
      <c r="WJU126" s="150"/>
      <c r="WJV126" s="151"/>
      <c r="WJW126" s="152"/>
      <c r="WJX126" s="146"/>
      <c r="WJY126" s="113"/>
      <c r="WJZ126" s="147"/>
      <c r="WKA126" s="113"/>
      <c r="WKB126" s="148"/>
      <c r="WKC126" s="149"/>
      <c r="WKD126" s="150"/>
      <c r="WKE126" s="151"/>
      <c r="WKF126" s="152"/>
      <c r="WKG126" s="146"/>
      <c r="WKH126" s="113"/>
      <c r="WKI126" s="147"/>
      <c r="WKJ126" s="113"/>
      <c r="WKK126" s="148"/>
      <c r="WKL126" s="149"/>
      <c r="WKM126" s="150"/>
      <c r="WKN126" s="151"/>
      <c r="WKO126" s="152"/>
      <c r="WKP126" s="146"/>
      <c r="WKQ126" s="113"/>
      <c r="WKR126" s="147"/>
      <c r="WKS126" s="113"/>
      <c r="WKT126" s="148"/>
      <c r="WKU126" s="149"/>
      <c r="WKV126" s="150"/>
      <c r="WKW126" s="151"/>
      <c r="WKX126" s="152"/>
      <c r="WKY126" s="146"/>
      <c r="WKZ126" s="113"/>
      <c r="WLA126" s="147"/>
      <c r="WLB126" s="113"/>
      <c r="WLC126" s="148"/>
      <c r="WLD126" s="149"/>
      <c r="WLE126" s="150"/>
      <c r="WLF126" s="151"/>
      <c r="WLG126" s="152"/>
      <c r="WLH126" s="146"/>
      <c r="WLI126" s="113"/>
      <c r="WLJ126" s="147"/>
      <c r="WLK126" s="113"/>
      <c r="WLL126" s="148"/>
      <c r="WLM126" s="149"/>
      <c r="WLN126" s="150"/>
      <c r="WLO126" s="151"/>
      <c r="WLP126" s="152"/>
      <c r="WLQ126" s="146"/>
      <c r="WLR126" s="113"/>
      <c r="WLS126" s="147"/>
      <c r="WLT126" s="113"/>
      <c r="WLU126" s="148"/>
      <c r="WLV126" s="149"/>
      <c r="WLW126" s="150"/>
      <c r="WLX126" s="151"/>
      <c r="WLY126" s="152"/>
      <c r="WLZ126" s="146"/>
      <c r="WMA126" s="113"/>
      <c r="WMB126" s="147"/>
      <c r="WMC126" s="113"/>
      <c r="WMD126" s="148"/>
      <c r="WME126" s="149"/>
      <c r="WMF126" s="150"/>
      <c r="WMG126" s="151"/>
      <c r="WMH126" s="152"/>
      <c r="WMI126" s="146"/>
      <c r="WMJ126" s="113"/>
      <c r="WMK126" s="147"/>
      <c r="WML126" s="113"/>
      <c r="WMM126" s="148"/>
      <c r="WMN126" s="149"/>
      <c r="WMO126" s="150"/>
      <c r="WMP126" s="151"/>
      <c r="WMQ126" s="152"/>
      <c r="WMR126" s="146"/>
      <c r="WMS126" s="113"/>
      <c r="WMT126" s="147"/>
      <c r="WMU126" s="113"/>
      <c r="WMV126" s="148"/>
      <c r="WMW126" s="149"/>
      <c r="WMX126" s="150"/>
      <c r="WMY126" s="151"/>
      <c r="WMZ126" s="152"/>
      <c r="WNA126" s="146"/>
      <c r="WNB126" s="113"/>
      <c r="WNC126" s="147"/>
      <c r="WND126" s="113"/>
      <c r="WNE126" s="148"/>
      <c r="WNF126" s="149"/>
      <c r="WNG126" s="150"/>
      <c r="WNH126" s="151"/>
      <c r="WNI126" s="152"/>
      <c r="WNJ126" s="146"/>
      <c r="WNK126" s="113"/>
      <c r="WNL126" s="147"/>
      <c r="WNM126" s="113"/>
      <c r="WNN126" s="148"/>
      <c r="WNO126" s="149"/>
      <c r="WNP126" s="150"/>
      <c r="WNQ126" s="151"/>
      <c r="WNR126" s="152"/>
      <c r="WNS126" s="146"/>
      <c r="WNT126" s="113"/>
      <c r="WNU126" s="147"/>
      <c r="WNV126" s="113"/>
      <c r="WNW126" s="148"/>
      <c r="WNX126" s="149"/>
      <c r="WNY126" s="150"/>
      <c r="WNZ126" s="151"/>
      <c r="WOA126" s="152"/>
      <c r="WOB126" s="146"/>
      <c r="WOC126" s="113"/>
      <c r="WOD126" s="147"/>
      <c r="WOE126" s="113"/>
      <c r="WOF126" s="148"/>
      <c r="WOG126" s="149"/>
      <c r="WOH126" s="150"/>
      <c r="WOI126" s="151"/>
      <c r="WOJ126" s="152"/>
      <c r="WOK126" s="146"/>
      <c r="WOL126" s="113"/>
      <c r="WOM126" s="147"/>
      <c r="WON126" s="113"/>
      <c r="WOO126" s="148"/>
      <c r="WOP126" s="149"/>
      <c r="WOQ126" s="150"/>
      <c r="WOR126" s="151"/>
      <c r="WOS126" s="152"/>
      <c r="WOT126" s="146"/>
      <c r="WOU126" s="113"/>
      <c r="WOV126" s="147"/>
      <c r="WOW126" s="113"/>
      <c r="WOX126" s="148"/>
      <c r="WOY126" s="149"/>
      <c r="WOZ126" s="150"/>
      <c r="WPA126" s="151"/>
      <c r="WPB126" s="152"/>
      <c r="WPC126" s="146"/>
      <c r="WPD126" s="113"/>
      <c r="WPE126" s="147"/>
      <c r="WPF126" s="113"/>
      <c r="WPG126" s="148"/>
      <c r="WPH126" s="149"/>
      <c r="WPI126" s="150"/>
      <c r="WPJ126" s="151"/>
      <c r="WPK126" s="152"/>
      <c r="WPL126" s="146"/>
      <c r="WPM126" s="113"/>
      <c r="WPN126" s="147"/>
      <c r="WPO126" s="113"/>
      <c r="WPP126" s="148"/>
      <c r="WPQ126" s="149"/>
      <c r="WPR126" s="150"/>
      <c r="WPS126" s="151"/>
      <c r="WPT126" s="152"/>
      <c r="WPU126" s="146"/>
      <c r="WPV126" s="113"/>
      <c r="WPW126" s="147"/>
      <c r="WPX126" s="113"/>
      <c r="WPY126" s="148"/>
      <c r="WPZ126" s="149"/>
      <c r="WQA126" s="150"/>
      <c r="WQB126" s="151"/>
      <c r="WQC126" s="152"/>
      <c r="WQD126" s="146"/>
      <c r="WQE126" s="113"/>
      <c r="WQF126" s="147"/>
      <c r="WQG126" s="113"/>
      <c r="WQH126" s="148"/>
      <c r="WQI126" s="149"/>
      <c r="WQJ126" s="150"/>
      <c r="WQK126" s="151"/>
      <c r="WQL126" s="152"/>
      <c r="WQM126" s="146"/>
      <c r="WQN126" s="113"/>
      <c r="WQO126" s="147"/>
      <c r="WQP126" s="113"/>
      <c r="WQQ126" s="148"/>
      <c r="WQR126" s="149"/>
      <c r="WQS126" s="150"/>
      <c r="WQT126" s="151"/>
      <c r="WQU126" s="152"/>
      <c r="WQV126" s="146"/>
      <c r="WQW126" s="113"/>
      <c r="WQX126" s="147"/>
      <c r="WQY126" s="113"/>
      <c r="WQZ126" s="148"/>
      <c r="WRA126" s="149"/>
      <c r="WRB126" s="150"/>
      <c r="WRC126" s="151"/>
      <c r="WRD126" s="152"/>
      <c r="WRE126" s="146"/>
      <c r="WRF126" s="113"/>
      <c r="WRG126" s="147"/>
      <c r="WRH126" s="113"/>
      <c r="WRI126" s="148"/>
      <c r="WRJ126" s="149"/>
      <c r="WRK126" s="150"/>
      <c r="WRL126" s="151"/>
      <c r="WRM126" s="152"/>
      <c r="WRN126" s="146"/>
      <c r="WRO126" s="113"/>
      <c r="WRP126" s="147"/>
      <c r="WRQ126" s="113"/>
      <c r="WRR126" s="148"/>
      <c r="WRS126" s="149"/>
      <c r="WRT126" s="150"/>
      <c r="WRU126" s="151"/>
      <c r="WRV126" s="152"/>
      <c r="WRW126" s="146"/>
      <c r="WRX126" s="113"/>
      <c r="WRY126" s="147"/>
      <c r="WRZ126" s="113"/>
      <c r="WSA126" s="148"/>
      <c r="WSB126" s="149"/>
      <c r="WSC126" s="150"/>
      <c r="WSD126" s="151"/>
      <c r="WSE126" s="152"/>
      <c r="WSF126" s="146"/>
      <c r="WSG126" s="113"/>
      <c r="WSH126" s="147"/>
      <c r="WSI126" s="113"/>
      <c r="WSJ126" s="148"/>
      <c r="WSK126" s="149"/>
      <c r="WSL126" s="150"/>
      <c r="WSM126" s="151"/>
      <c r="WSN126" s="152"/>
      <c r="WSO126" s="146"/>
      <c r="WSP126" s="113"/>
      <c r="WSQ126" s="147"/>
      <c r="WSR126" s="113"/>
      <c r="WSS126" s="148"/>
      <c r="WST126" s="149"/>
      <c r="WSU126" s="150"/>
      <c r="WSV126" s="151"/>
      <c r="WSW126" s="152"/>
      <c r="WSX126" s="146"/>
      <c r="WSY126" s="113"/>
      <c r="WSZ126" s="147"/>
      <c r="WTA126" s="113"/>
      <c r="WTB126" s="148"/>
      <c r="WTC126" s="149"/>
      <c r="WTD126" s="150"/>
      <c r="WTE126" s="151"/>
      <c r="WTF126" s="152"/>
      <c r="WTG126" s="146"/>
      <c r="WTH126" s="113"/>
      <c r="WTI126" s="147"/>
      <c r="WTJ126" s="113"/>
      <c r="WTK126" s="148"/>
      <c r="WTL126" s="149"/>
      <c r="WTM126" s="150"/>
      <c r="WTN126" s="151"/>
      <c r="WTO126" s="152"/>
      <c r="WTP126" s="146"/>
      <c r="WTQ126" s="113"/>
      <c r="WTR126" s="147"/>
      <c r="WTS126" s="113"/>
      <c r="WTT126" s="148"/>
      <c r="WTU126" s="149"/>
      <c r="WTV126" s="150"/>
      <c r="WTW126" s="151"/>
      <c r="WTX126" s="152"/>
      <c r="WTY126" s="146"/>
      <c r="WTZ126" s="113"/>
      <c r="WUA126" s="147"/>
      <c r="WUB126" s="113"/>
      <c r="WUC126" s="148"/>
      <c r="WUD126" s="149"/>
      <c r="WUE126" s="150"/>
      <c r="WUF126" s="151"/>
      <c r="WUG126" s="152"/>
      <c r="WUH126" s="146"/>
      <c r="WUI126" s="113"/>
      <c r="WUJ126" s="147"/>
      <c r="WUK126" s="113"/>
      <c r="WUL126" s="148"/>
      <c r="WUM126" s="149"/>
      <c r="WUN126" s="150"/>
      <c r="WUO126" s="151"/>
      <c r="WUP126" s="152"/>
      <c r="WUQ126" s="146"/>
      <c r="WUR126" s="113"/>
      <c r="WUS126" s="147"/>
      <c r="WUT126" s="113"/>
      <c r="WUU126" s="148"/>
      <c r="WUV126" s="149"/>
      <c r="WUW126" s="150"/>
      <c r="WUX126" s="151"/>
      <c r="WUY126" s="152"/>
      <c r="WUZ126" s="146"/>
      <c r="WVA126" s="113"/>
      <c r="WVB126" s="147"/>
      <c r="WVC126" s="113"/>
      <c r="WVD126" s="148"/>
      <c r="WVE126" s="149"/>
      <c r="WVF126" s="150"/>
      <c r="WVG126" s="151"/>
      <c r="WVH126" s="152"/>
      <c r="WVI126" s="146"/>
      <c r="WVJ126" s="113"/>
      <c r="WVK126" s="147"/>
      <c r="WVL126" s="113"/>
      <c r="WVM126" s="148"/>
      <c r="WVN126" s="149"/>
      <c r="WVO126" s="150"/>
      <c r="WVP126" s="151"/>
      <c r="WVQ126" s="152"/>
      <c r="WVR126" s="146"/>
      <c r="WVS126" s="113"/>
      <c r="WVT126" s="147"/>
      <c r="WVU126" s="113"/>
      <c r="WVV126" s="148"/>
      <c r="WVW126" s="149"/>
      <c r="WVX126" s="150"/>
      <c r="WVY126" s="151"/>
      <c r="WVZ126" s="152"/>
      <c r="WWA126" s="146"/>
      <c r="WWB126" s="113"/>
      <c r="WWC126" s="147"/>
      <c r="WWD126" s="113"/>
      <c r="WWE126" s="148"/>
      <c r="WWF126" s="149"/>
      <c r="WWG126" s="150"/>
      <c r="WWH126" s="151"/>
      <c r="WWI126" s="152"/>
      <c r="WWJ126" s="146"/>
      <c r="WWK126" s="113"/>
      <c r="WWL126" s="147"/>
      <c r="WWM126" s="113"/>
      <c r="WWN126" s="148"/>
      <c r="WWO126" s="149"/>
      <c r="WWP126" s="150"/>
      <c r="WWQ126" s="151"/>
      <c r="WWR126" s="152"/>
      <c r="WWS126" s="146"/>
      <c r="WWT126" s="113"/>
      <c r="WWU126" s="147"/>
      <c r="WWV126" s="113"/>
      <c r="WWW126" s="148"/>
      <c r="WWX126" s="149"/>
      <c r="WWY126" s="150"/>
      <c r="WWZ126" s="151"/>
      <c r="WXA126" s="152"/>
      <c r="WXB126" s="146"/>
      <c r="WXC126" s="113"/>
      <c r="WXD126" s="147"/>
      <c r="WXE126" s="113"/>
      <c r="WXF126" s="148"/>
      <c r="WXG126" s="149"/>
      <c r="WXH126" s="150"/>
      <c r="WXI126" s="151"/>
      <c r="WXJ126" s="152"/>
      <c r="WXK126" s="146"/>
      <c r="WXL126" s="113"/>
      <c r="WXM126" s="147"/>
      <c r="WXN126" s="113"/>
      <c r="WXO126" s="148"/>
      <c r="WXP126" s="149"/>
      <c r="WXQ126" s="150"/>
      <c r="WXR126" s="151"/>
      <c r="WXS126" s="152"/>
      <c r="WXT126" s="146"/>
      <c r="WXU126" s="113"/>
      <c r="WXV126" s="147"/>
      <c r="WXW126" s="113"/>
      <c r="WXX126" s="148"/>
      <c r="WXY126" s="149"/>
      <c r="WXZ126" s="150"/>
      <c r="WYA126" s="151"/>
      <c r="WYB126" s="152"/>
      <c r="WYC126" s="146"/>
      <c r="WYD126" s="113"/>
      <c r="WYE126" s="147"/>
      <c r="WYF126" s="113"/>
      <c r="WYG126" s="148"/>
      <c r="WYH126" s="149"/>
      <c r="WYI126" s="150"/>
      <c r="WYJ126" s="151"/>
      <c r="WYK126" s="152"/>
      <c r="WYL126" s="146"/>
      <c r="WYM126" s="113"/>
      <c r="WYN126" s="147"/>
      <c r="WYO126" s="113"/>
      <c r="WYP126" s="148"/>
      <c r="WYQ126" s="149"/>
      <c r="WYR126" s="150"/>
      <c r="WYS126" s="151"/>
      <c r="WYT126" s="152"/>
      <c r="WYU126" s="146"/>
      <c r="WYV126" s="113"/>
      <c r="WYW126" s="147"/>
      <c r="WYX126" s="113"/>
      <c r="WYY126" s="148"/>
      <c r="WYZ126" s="149"/>
      <c r="WZA126" s="150"/>
      <c r="WZB126" s="151"/>
      <c r="WZC126" s="152"/>
      <c r="WZD126" s="146"/>
      <c r="WZE126" s="113"/>
      <c r="WZF126" s="147"/>
      <c r="WZG126" s="113"/>
      <c r="WZH126" s="148"/>
      <c r="WZI126" s="149"/>
      <c r="WZJ126" s="150"/>
      <c r="WZK126" s="151"/>
      <c r="WZL126" s="152"/>
      <c r="WZM126" s="146"/>
      <c r="WZN126" s="113"/>
      <c r="WZO126" s="147"/>
      <c r="WZP126" s="113"/>
      <c r="WZQ126" s="148"/>
      <c r="WZR126" s="149"/>
      <c r="WZS126" s="150"/>
      <c r="WZT126" s="151"/>
      <c r="WZU126" s="152"/>
      <c r="WZV126" s="146"/>
      <c r="WZW126" s="113"/>
      <c r="WZX126" s="147"/>
      <c r="WZY126" s="113"/>
      <c r="WZZ126" s="148"/>
      <c r="XAA126" s="149"/>
      <c r="XAB126" s="150"/>
      <c r="XAC126" s="151"/>
      <c r="XAD126" s="152"/>
      <c r="XAE126" s="146"/>
      <c r="XAF126" s="113"/>
      <c r="XAG126" s="147"/>
      <c r="XAH126" s="113"/>
      <c r="XAI126" s="148"/>
      <c r="XAJ126" s="149"/>
      <c r="XAK126" s="150"/>
      <c r="XAL126" s="151"/>
      <c r="XAM126" s="152"/>
      <c r="XAN126" s="146"/>
      <c r="XAO126" s="113"/>
      <c r="XAP126" s="147"/>
      <c r="XAQ126" s="113"/>
      <c r="XAR126" s="148"/>
      <c r="XAS126" s="149"/>
      <c r="XAT126" s="150"/>
      <c r="XAU126" s="151"/>
      <c r="XAV126" s="152"/>
      <c r="XAW126" s="146"/>
      <c r="XAX126" s="113"/>
      <c r="XAY126" s="147"/>
      <c r="XAZ126" s="113"/>
      <c r="XBA126" s="148"/>
      <c r="XBB126" s="149"/>
      <c r="XBC126" s="150"/>
      <c r="XBD126" s="151"/>
      <c r="XBE126" s="152"/>
      <c r="XBF126" s="146"/>
      <c r="XBG126" s="113"/>
      <c r="XBH126" s="147"/>
      <c r="XBI126" s="113"/>
      <c r="XBJ126" s="148"/>
      <c r="XBK126" s="149"/>
      <c r="XBL126" s="150"/>
      <c r="XBM126" s="151"/>
      <c r="XBN126" s="152"/>
      <c r="XBO126" s="146"/>
      <c r="XBP126" s="113"/>
      <c r="XBQ126" s="147"/>
      <c r="XBR126" s="113"/>
      <c r="XBS126" s="148"/>
      <c r="XBT126" s="149"/>
      <c r="XBU126" s="150"/>
      <c r="XBV126" s="151"/>
      <c r="XBW126" s="152"/>
      <c r="XBX126" s="146"/>
      <c r="XBY126" s="113"/>
      <c r="XBZ126" s="147"/>
      <c r="XCA126" s="113"/>
      <c r="XCB126" s="148"/>
      <c r="XCC126" s="149"/>
      <c r="XCD126" s="150"/>
      <c r="XCE126" s="151"/>
      <c r="XCF126" s="152"/>
      <c r="XCG126" s="146"/>
      <c r="XCH126" s="113"/>
      <c r="XCI126" s="147"/>
      <c r="XCJ126" s="113"/>
      <c r="XCK126" s="148"/>
      <c r="XCL126" s="149"/>
      <c r="XCM126" s="150"/>
      <c r="XCN126" s="151"/>
      <c r="XCO126" s="152"/>
      <c r="XCP126" s="146"/>
      <c r="XCQ126" s="113"/>
      <c r="XCR126" s="147"/>
      <c r="XCS126" s="113"/>
      <c r="XCT126" s="148"/>
      <c r="XCU126" s="149"/>
      <c r="XCV126" s="150"/>
      <c r="XCW126" s="151"/>
      <c r="XCX126" s="152"/>
      <c r="XCY126" s="146"/>
      <c r="XCZ126" s="113"/>
      <c r="XDA126" s="147"/>
      <c r="XDB126" s="113"/>
      <c r="XDC126" s="148"/>
      <c r="XDD126" s="149"/>
      <c r="XDE126" s="150"/>
      <c r="XDF126" s="151"/>
      <c r="XDG126" s="152"/>
      <c r="XDH126" s="146"/>
      <c r="XDI126" s="113"/>
      <c r="XDJ126" s="147"/>
      <c r="XDK126" s="113"/>
      <c r="XDL126" s="148"/>
      <c r="XDM126" s="149"/>
      <c r="XDN126" s="150"/>
      <c r="XDO126" s="151"/>
      <c r="XDP126" s="152"/>
      <c r="XDQ126" s="146"/>
      <c r="XDR126" s="113"/>
      <c r="XDS126" s="147"/>
      <c r="XDT126" s="113"/>
      <c r="XDU126" s="148"/>
      <c r="XDV126" s="149"/>
      <c r="XDW126" s="150"/>
      <c r="XDX126" s="151"/>
      <c r="XDY126" s="152"/>
      <c r="XDZ126" s="146"/>
      <c r="XEA126" s="113"/>
      <c r="XEB126" s="147"/>
      <c r="XEC126" s="113"/>
      <c r="XED126" s="148"/>
      <c r="XEE126" s="149"/>
      <c r="XEF126" s="150"/>
      <c r="XEG126" s="151"/>
      <c r="XEH126" s="152"/>
      <c r="XEI126" s="146"/>
      <c r="XEJ126" s="113"/>
      <c r="XEK126" s="147"/>
      <c r="XEL126" s="113"/>
      <c r="XEM126" s="148"/>
      <c r="XEN126" s="149"/>
      <c r="XEO126" s="150"/>
      <c r="XEP126" s="151"/>
      <c r="XEQ126" s="152"/>
      <c r="XER126" s="146"/>
      <c r="XES126" s="113"/>
      <c r="XET126" s="147"/>
      <c r="XEU126" s="113"/>
      <c r="XEV126" s="148"/>
      <c r="XEW126" s="149"/>
      <c r="XEX126" s="150"/>
      <c r="XEY126" s="151"/>
      <c r="XEZ126" s="152"/>
      <c r="XFA126" s="146"/>
      <c r="XFB126" s="113"/>
      <c r="XFC126" s="147"/>
      <c r="XFD126" s="113"/>
    </row>
    <row r="127" spans="1:16384" s="57" customFormat="1" ht="28.5" customHeight="1">
      <c r="A127" s="100">
        <v>92</v>
      </c>
      <c r="B127" s="75" t="s">
        <v>63</v>
      </c>
      <c r="C127" s="76" t="s">
        <v>246</v>
      </c>
      <c r="D127" s="80" t="s">
        <v>245</v>
      </c>
      <c r="E127" s="102" t="s">
        <v>2</v>
      </c>
      <c r="F127" s="78">
        <v>1</v>
      </c>
      <c r="G127" s="101">
        <v>12.24</v>
      </c>
      <c r="H127" s="115">
        <f>ROUND(G127*1.3,2)</f>
        <v>15.91</v>
      </c>
      <c r="I127" s="131">
        <f>ROUND(H127*F127,2)</f>
        <v>15.91</v>
      </c>
      <c r="J127" s="146"/>
      <c r="K127" s="113"/>
      <c r="L127" s="147"/>
      <c r="M127" s="113"/>
      <c r="N127" s="148"/>
      <c r="O127" s="149"/>
      <c r="P127" s="150"/>
      <c r="Q127" s="151"/>
      <c r="R127" s="152"/>
      <c r="S127" s="146"/>
      <c r="T127" s="113"/>
      <c r="U127" s="147"/>
      <c r="V127" s="113"/>
      <c r="W127" s="148"/>
      <c r="X127" s="149"/>
      <c r="Y127" s="150"/>
      <c r="Z127" s="151"/>
      <c r="AA127" s="152"/>
      <c r="AB127" s="146"/>
      <c r="AC127" s="113"/>
      <c r="AD127" s="147"/>
      <c r="AE127" s="113"/>
      <c r="AF127" s="148"/>
      <c r="AG127" s="149"/>
      <c r="AH127" s="150"/>
      <c r="AI127" s="151"/>
      <c r="AJ127" s="152"/>
      <c r="AK127" s="146"/>
      <c r="AL127" s="113"/>
      <c r="AM127" s="147"/>
      <c r="AN127" s="113"/>
      <c r="AO127" s="148"/>
      <c r="AP127" s="149"/>
      <c r="AQ127" s="150"/>
      <c r="AR127" s="151"/>
      <c r="AS127" s="152"/>
      <c r="AT127" s="146"/>
      <c r="AU127" s="113"/>
      <c r="AV127" s="147"/>
      <c r="AW127" s="113"/>
      <c r="AX127" s="148"/>
      <c r="AY127" s="149"/>
      <c r="AZ127" s="150"/>
      <c r="BA127" s="151"/>
      <c r="BB127" s="152"/>
      <c r="BC127" s="146"/>
      <c r="BD127" s="113"/>
      <c r="BE127" s="147"/>
      <c r="BF127" s="113"/>
      <c r="BG127" s="148"/>
      <c r="BH127" s="149"/>
      <c r="BI127" s="150"/>
      <c r="BJ127" s="151"/>
      <c r="BK127" s="152"/>
      <c r="BL127" s="146"/>
      <c r="BM127" s="113"/>
      <c r="BN127" s="147"/>
      <c r="BO127" s="113"/>
      <c r="BP127" s="148"/>
      <c r="BQ127" s="149"/>
      <c r="BR127" s="150"/>
      <c r="BS127" s="151"/>
      <c r="BT127" s="152"/>
      <c r="BU127" s="146"/>
      <c r="BV127" s="113"/>
      <c r="BW127" s="147"/>
      <c r="BX127" s="113"/>
      <c r="BY127" s="148"/>
      <c r="BZ127" s="149"/>
      <c r="CA127" s="150"/>
      <c r="CB127" s="151"/>
      <c r="CC127" s="152"/>
      <c r="CD127" s="146"/>
      <c r="CE127" s="113"/>
      <c r="CF127" s="147"/>
      <c r="CG127" s="113"/>
      <c r="CH127" s="148"/>
      <c r="CI127" s="149"/>
      <c r="CJ127" s="150"/>
      <c r="CK127" s="151"/>
      <c r="CL127" s="152"/>
      <c r="CM127" s="146"/>
      <c r="CN127" s="113"/>
      <c r="CO127" s="147"/>
      <c r="CP127" s="113"/>
      <c r="CQ127" s="148"/>
      <c r="CR127" s="149"/>
      <c r="CS127" s="150"/>
      <c r="CT127" s="151"/>
      <c r="CU127" s="152"/>
      <c r="CV127" s="146"/>
      <c r="CW127" s="113"/>
      <c r="CX127" s="147"/>
      <c r="CY127" s="113"/>
      <c r="CZ127" s="148"/>
      <c r="DA127" s="149"/>
      <c r="DB127" s="150"/>
      <c r="DC127" s="151"/>
      <c r="DD127" s="152"/>
      <c r="DE127" s="146"/>
      <c r="DF127" s="113"/>
      <c r="DG127" s="147"/>
      <c r="DH127" s="113"/>
      <c r="DI127" s="148"/>
      <c r="DJ127" s="149"/>
      <c r="DK127" s="150"/>
      <c r="DL127" s="151"/>
      <c r="DM127" s="152"/>
      <c r="DN127" s="146"/>
      <c r="DO127" s="113"/>
      <c r="DP127" s="147"/>
      <c r="DQ127" s="113"/>
      <c r="DR127" s="148"/>
      <c r="DS127" s="149"/>
      <c r="DT127" s="150"/>
      <c r="DU127" s="151"/>
      <c r="DV127" s="152"/>
      <c r="DW127" s="146"/>
      <c r="DX127" s="113"/>
      <c r="DY127" s="147"/>
      <c r="DZ127" s="113"/>
      <c r="EA127" s="148"/>
      <c r="EB127" s="149"/>
      <c r="EC127" s="150"/>
      <c r="ED127" s="151"/>
      <c r="EE127" s="152"/>
      <c r="EF127" s="146"/>
      <c r="EG127" s="113"/>
      <c r="EH127" s="147"/>
      <c r="EI127" s="113"/>
      <c r="EJ127" s="148"/>
      <c r="EK127" s="149"/>
      <c r="EL127" s="150"/>
      <c r="EM127" s="151"/>
      <c r="EN127" s="152"/>
      <c r="EO127" s="146"/>
      <c r="EP127" s="113"/>
      <c r="EQ127" s="147"/>
      <c r="ER127" s="113"/>
      <c r="ES127" s="148"/>
      <c r="ET127" s="149"/>
      <c r="EU127" s="150"/>
      <c r="EV127" s="151"/>
      <c r="EW127" s="152"/>
      <c r="EX127" s="146"/>
      <c r="EY127" s="113"/>
      <c r="EZ127" s="147"/>
      <c r="FA127" s="113"/>
      <c r="FB127" s="148"/>
      <c r="FC127" s="149"/>
      <c r="FD127" s="150"/>
      <c r="FE127" s="151"/>
      <c r="FF127" s="152"/>
      <c r="FG127" s="146"/>
      <c r="FH127" s="113"/>
      <c r="FI127" s="147"/>
      <c r="FJ127" s="113"/>
      <c r="FK127" s="148"/>
      <c r="FL127" s="149"/>
      <c r="FM127" s="150"/>
      <c r="FN127" s="151"/>
      <c r="FO127" s="152"/>
      <c r="FP127" s="146"/>
      <c r="FQ127" s="113"/>
      <c r="FR127" s="147"/>
      <c r="FS127" s="113"/>
      <c r="FT127" s="148"/>
      <c r="FU127" s="149"/>
      <c r="FV127" s="150"/>
      <c r="FW127" s="151"/>
      <c r="FX127" s="152"/>
      <c r="FY127" s="146"/>
      <c r="FZ127" s="113"/>
      <c r="GA127" s="147"/>
      <c r="GB127" s="113"/>
      <c r="GC127" s="148"/>
      <c r="GD127" s="149"/>
      <c r="GE127" s="150"/>
      <c r="GF127" s="151"/>
      <c r="GG127" s="152"/>
      <c r="GH127" s="146"/>
      <c r="GI127" s="113"/>
      <c r="GJ127" s="147"/>
      <c r="GK127" s="113"/>
      <c r="GL127" s="148"/>
      <c r="GM127" s="149"/>
      <c r="GN127" s="150"/>
      <c r="GO127" s="151"/>
      <c r="GP127" s="152"/>
      <c r="GQ127" s="146"/>
      <c r="GR127" s="113"/>
      <c r="GS127" s="147"/>
      <c r="GT127" s="113"/>
      <c r="GU127" s="148"/>
      <c r="GV127" s="149"/>
      <c r="GW127" s="150"/>
      <c r="GX127" s="151"/>
      <c r="GY127" s="152"/>
      <c r="GZ127" s="146"/>
      <c r="HA127" s="113"/>
      <c r="HB127" s="147"/>
      <c r="HC127" s="113"/>
      <c r="HD127" s="148"/>
      <c r="HE127" s="149"/>
      <c r="HF127" s="150"/>
      <c r="HG127" s="151"/>
      <c r="HH127" s="152"/>
      <c r="HI127" s="146"/>
      <c r="HJ127" s="113"/>
      <c r="HK127" s="147"/>
      <c r="HL127" s="113"/>
      <c r="HM127" s="148"/>
      <c r="HN127" s="149"/>
      <c r="HO127" s="150"/>
      <c r="HP127" s="151"/>
      <c r="HQ127" s="152"/>
      <c r="HR127" s="146"/>
      <c r="HS127" s="113"/>
      <c r="HT127" s="147"/>
      <c r="HU127" s="113"/>
      <c r="HV127" s="148"/>
      <c r="HW127" s="149"/>
      <c r="HX127" s="150"/>
      <c r="HY127" s="151"/>
      <c r="HZ127" s="152"/>
      <c r="IA127" s="146"/>
      <c r="IB127" s="113"/>
      <c r="IC127" s="147"/>
      <c r="ID127" s="113"/>
      <c r="IE127" s="148"/>
      <c r="IF127" s="149"/>
      <c r="IG127" s="150"/>
      <c r="IH127" s="151"/>
      <c r="II127" s="152"/>
      <c r="IJ127" s="146"/>
      <c r="IK127" s="113"/>
      <c r="IL127" s="147"/>
      <c r="IM127" s="113"/>
      <c r="IN127" s="148"/>
      <c r="IO127" s="149"/>
      <c r="IP127" s="150"/>
      <c r="IQ127" s="151"/>
      <c r="IR127" s="152"/>
      <c r="IS127" s="146"/>
      <c r="IT127" s="113"/>
      <c r="IU127" s="147"/>
      <c r="IV127" s="113"/>
      <c r="IW127" s="148"/>
      <c r="IX127" s="149"/>
      <c r="IY127" s="150"/>
      <c r="IZ127" s="151"/>
      <c r="JA127" s="152"/>
      <c r="JB127" s="146"/>
      <c r="JC127" s="113"/>
      <c r="JD127" s="147"/>
      <c r="JE127" s="113"/>
      <c r="JF127" s="148"/>
      <c r="JG127" s="149"/>
      <c r="JH127" s="150"/>
      <c r="JI127" s="151"/>
      <c r="JJ127" s="152"/>
      <c r="JK127" s="146"/>
      <c r="JL127" s="113"/>
      <c r="JM127" s="147"/>
      <c r="JN127" s="113"/>
      <c r="JO127" s="148"/>
      <c r="JP127" s="149"/>
      <c r="JQ127" s="150"/>
      <c r="JR127" s="151"/>
      <c r="JS127" s="152"/>
      <c r="JT127" s="146"/>
      <c r="JU127" s="113"/>
      <c r="JV127" s="147"/>
      <c r="JW127" s="113"/>
      <c r="JX127" s="148"/>
      <c r="JY127" s="149"/>
      <c r="JZ127" s="150"/>
      <c r="KA127" s="151"/>
      <c r="KB127" s="152"/>
      <c r="KC127" s="146"/>
      <c r="KD127" s="113"/>
      <c r="KE127" s="147"/>
      <c r="KF127" s="113"/>
      <c r="KG127" s="148"/>
      <c r="KH127" s="149"/>
      <c r="KI127" s="150"/>
      <c r="KJ127" s="151"/>
      <c r="KK127" s="152"/>
      <c r="KL127" s="146"/>
      <c r="KM127" s="113"/>
      <c r="KN127" s="147"/>
      <c r="KO127" s="113"/>
      <c r="KP127" s="148"/>
      <c r="KQ127" s="149"/>
      <c r="KR127" s="150"/>
      <c r="KS127" s="151"/>
      <c r="KT127" s="152"/>
      <c r="KU127" s="146"/>
      <c r="KV127" s="113"/>
      <c r="KW127" s="147"/>
      <c r="KX127" s="113"/>
      <c r="KY127" s="148"/>
      <c r="KZ127" s="149"/>
      <c r="LA127" s="150"/>
      <c r="LB127" s="151"/>
      <c r="LC127" s="152"/>
      <c r="LD127" s="146"/>
      <c r="LE127" s="113"/>
      <c r="LF127" s="147"/>
      <c r="LG127" s="113"/>
      <c r="LH127" s="148"/>
      <c r="LI127" s="149"/>
      <c r="LJ127" s="150"/>
      <c r="LK127" s="151"/>
      <c r="LL127" s="152"/>
      <c r="LM127" s="146"/>
      <c r="LN127" s="113"/>
      <c r="LO127" s="147"/>
      <c r="LP127" s="113"/>
      <c r="LQ127" s="148"/>
      <c r="LR127" s="149"/>
      <c r="LS127" s="150"/>
      <c r="LT127" s="151"/>
      <c r="LU127" s="152"/>
      <c r="LV127" s="146"/>
      <c r="LW127" s="113"/>
      <c r="LX127" s="147"/>
      <c r="LY127" s="113"/>
      <c r="LZ127" s="148"/>
      <c r="MA127" s="149"/>
      <c r="MB127" s="150"/>
      <c r="MC127" s="151"/>
      <c r="MD127" s="152"/>
      <c r="ME127" s="146"/>
      <c r="MF127" s="113"/>
      <c r="MG127" s="147"/>
      <c r="MH127" s="113"/>
      <c r="MI127" s="148"/>
      <c r="MJ127" s="149"/>
      <c r="MK127" s="150"/>
      <c r="ML127" s="151"/>
      <c r="MM127" s="152"/>
      <c r="MN127" s="146"/>
      <c r="MO127" s="113"/>
      <c r="MP127" s="147"/>
      <c r="MQ127" s="113"/>
      <c r="MR127" s="148"/>
      <c r="MS127" s="149"/>
      <c r="MT127" s="150"/>
      <c r="MU127" s="151"/>
      <c r="MV127" s="152"/>
      <c r="MW127" s="146"/>
      <c r="MX127" s="113"/>
      <c r="MY127" s="147"/>
      <c r="MZ127" s="113"/>
      <c r="NA127" s="148"/>
      <c r="NB127" s="149"/>
      <c r="NC127" s="150"/>
      <c r="ND127" s="151"/>
      <c r="NE127" s="152"/>
      <c r="NF127" s="146"/>
      <c r="NG127" s="113"/>
      <c r="NH127" s="147"/>
      <c r="NI127" s="113"/>
      <c r="NJ127" s="148"/>
      <c r="NK127" s="149"/>
      <c r="NL127" s="150"/>
      <c r="NM127" s="151"/>
      <c r="NN127" s="152"/>
      <c r="NO127" s="146"/>
      <c r="NP127" s="113"/>
      <c r="NQ127" s="147"/>
      <c r="NR127" s="113"/>
      <c r="NS127" s="148"/>
      <c r="NT127" s="149"/>
      <c r="NU127" s="150"/>
      <c r="NV127" s="151"/>
      <c r="NW127" s="152"/>
      <c r="NX127" s="146"/>
      <c r="NY127" s="113"/>
      <c r="NZ127" s="147"/>
      <c r="OA127" s="113"/>
      <c r="OB127" s="148"/>
      <c r="OC127" s="149"/>
      <c r="OD127" s="150"/>
      <c r="OE127" s="151"/>
      <c r="OF127" s="152"/>
      <c r="OG127" s="146"/>
      <c r="OH127" s="113"/>
      <c r="OI127" s="147"/>
      <c r="OJ127" s="113"/>
      <c r="OK127" s="148"/>
      <c r="OL127" s="149"/>
      <c r="OM127" s="150"/>
      <c r="ON127" s="151"/>
      <c r="OO127" s="152"/>
      <c r="OP127" s="146"/>
      <c r="OQ127" s="113"/>
      <c r="OR127" s="147"/>
      <c r="OS127" s="113"/>
      <c r="OT127" s="148"/>
      <c r="OU127" s="149"/>
      <c r="OV127" s="150"/>
      <c r="OW127" s="151"/>
      <c r="OX127" s="152"/>
      <c r="OY127" s="146"/>
      <c r="OZ127" s="113"/>
      <c r="PA127" s="147"/>
      <c r="PB127" s="113"/>
      <c r="PC127" s="148"/>
      <c r="PD127" s="149"/>
      <c r="PE127" s="150"/>
      <c r="PF127" s="151"/>
      <c r="PG127" s="152"/>
      <c r="PH127" s="146"/>
      <c r="PI127" s="113"/>
      <c r="PJ127" s="147"/>
      <c r="PK127" s="113"/>
      <c r="PL127" s="148"/>
      <c r="PM127" s="149"/>
      <c r="PN127" s="150"/>
      <c r="PO127" s="151"/>
      <c r="PP127" s="152"/>
      <c r="PQ127" s="146"/>
      <c r="PR127" s="113"/>
      <c r="PS127" s="147"/>
      <c r="PT127" s="113"/>
      <c r="PU127" s="148"/>
      <c r="PV127" s="149"/>
      <c r="PW127" s="150"/>
      <c r="PX127" s="151"/>
      <c r="PY127" s="152"/>
      <c r="PZ127" s="146"/>
      <c r="QA127" s="113"/>
      <c r="QB127" s="147"/>
      <c r="QC127" s="113"/>
      <c r="QD127" s="148"/>
      <c r="QE127" s="149"/>
      <c r="QF127" s="150"/>
      <c r="QG127" s="151"/>
      <c r="QH127" s="152"/>
      <c r="QI127" s="146"/>
      <c r="QJ127" s="113"/>
      <c r="QK127" s="147"/>
      <c r="QL127" s="113"/>
      <c r="QM127" s="148"/>
      <c r="QN127" s="149"/>
      <c r="QO127" s="150"/>
      <c r="QP127" s="151"/>
      <c r="QQ127" s="152"/>
      <c r="QR127" s="146"/>
      <c r="QS127" s="113"/>
      <c r="QT127" s="147"/>
      <c r="QU127" s="113"/>
      <c r="QV127" s="148"/>
      <c r="QW127" s="149"/>
      <c r="QX127" s="150"/>
      <c r="QY127" s="151"/>
      <c r="QZ127" s="152"/>
      <c r="RA127" s="146"/>
      <c r="RB127" s="113"/>
      <c r="RC127" s="147"/>
      <c r="RD127" s="113"/>
      <c r="RE127" s="148"/>
      <c r="RF127" s="149"/>
      <c r="RG127" s="150"/>
      <c r="RH127" s="151"/>
      <c r="RI127" s="152"/>
      <c r="RJ127" s="146"/>
      <c r="RK127" s="113"/>
      <c r="RL127" s="147"/>
      <c r="RM127" s="113"/>
      <c r="RN127" s="148"/>
      <c r="RO127" s="149"/>
      <c r="RP127" s="150"/>
      <c r="RQ127" s="151"/>
      <c r="RR127" s="152"/>
      <c r="RS127" s="146"/>
      <c r="RT127" s="113"/>
      <c r="RU127" s="147"/>
      <c r="RV127" s="113"/>
      <c r="RW127" s="148"/>
      <c r="RX127" s="149"/>
      <c r="RY127" s="150"/>
      <c r="RZ127" s="151"/>
      <c r="SA127" s="152"/>
      <c r="SB127" s="146"/>
      <c r="SC127" s="113"/>
      <c r="SD127" s="147"/>
      <c r="SE127" s="113"/>
      <c r="SF127" s="148"/>
      <c r="SG127" s="149"/>
      <c r="SH127" s="150"/>
      <c r="SI127" s="151"/>
      <c r="SJ127" s="152"/>
      <c r="SK127" s="146"/>
      <c r="SL127" s="113"/>
      <c r="SM127" s="147"/>
      <c r="SN127" s="113"/>
      <c r="SO127" s="148"/>
      <c r="SP127" s="149"/>
      <c r="SQ127" s="150"/>
      <c r="SR127" s="151"/>
      <c r="SS127" s="152"/>
      <c r="ST127" s="146"/>
      <c r="SU127" s="113"/>
      <c r="SV127" s="147"/>
      <c r="SW127" s="113"/>
      <c r="SX127" s="148"/>
      <c r="SY127" s="149"/>
      <c r="SZ127" s="150"/>
      <c r="TA127" s="151"/>
      <c r="TB127" s="152"/>
      <c r="TC127" s="146"/>
      <c r="TD127" s="113"/>
      <c r="TE127" s="147"/>
      <c r="TF127" s="113"/>
      <c r="TG127" s="148"/>
      <c r="TH127" s="149"/>
      <c r="TI127" s="150"/>
      <c r="TJ127" s="151"/>
      <c r="TK127" s="152"/>
      <c r="TL127" s="146"/>
      <c r="TM127" s="113"/>
      <c r="TN127" s="147"/>
      <c r="TO127" s="113"/>
      <c r="TP127" s="148"/>
      <c r="TQ127" s="149"/>
      <c r="TR127" s="150"/>
      <c r="TS127" s="151"/>
      <c r="TT127" s="152"/>
      <c r="TU127" s="146"/>
      <c r="TV127" s="113"/>
      <c r="TW127" s="147"/>
      <c r="TX127" s="113"/>
      <c r="TY127" s="148"/>
      <c r="TZ127" s="149"/>
      <c r="UA127" s="150"/>
      <c r="UB127" s="151"/>
      <c r="UC127" s="152"/>
      <c r="UD127" s="146"/>
      <c r="UE127" s="113"/>
      <c r="UF127" s="147"/>
      <c r="UG127" s="113"/>
      <c r="UH127" s="148"/>
      <c r="UI127" s="149"/>
      <c r="UJ127" s="150"/>
      <c r="UK127" s="151"/>
      <c r="UL127" s="152"/>
      <c r="UM127" s="146"/>
      <c r="UN127" s="113"/>
      <c r="UO127" s="147"/>
      <c r="UP127" s="113"/>
      <c r="UQ127" s="148"/>
      <c r="UR127" s="149"/>
      <c r="US127" s="150"/>
      <c r="UT127" s="151"/>
      <c r="UU127" s="152"/>
      <c r="UV127" s="146"/>
      <c r="UW127" s="113"/>
      <c r="UX127" s="147"/>
      <c r="UY127" s="113"/>
      <c r="UZ127" s="148"/>
      <c r="VA127" s="149"/>
      <c r="VB127" s="150"/>
      <c r="VC127" s="151"/>
      <c r="VD127" s="152"/>
      <c r="VE127" s="146"/>
      <c r="VF127" s="113"/>
      <c r="VG127" s="147"/>
      <c r="VH127" s="113"/>
      <c r="VI127" s="148"/>
      <c r="VJ127" s="149"/>
      <c r="VK127" s="150"/>
      <c r="VL127" s="151"/>
      <c r="VM127" s="152"/>
      <c r="VN127" s="146"/>
      <c r="VO127" s="113"/>
      <c r="VP127" s="147"/>
      <c r="VQ127" s="113"/>
      <c r="VR127" s="148"/>
      <c r="VS127" s="149"/>
      <c r="VT127" s="150"/>
      <c r="VU127" s="151"/>
      <c r="VV127" s="152"/>
      <c r="VW127" s="146"/>
      <c r="VX127" s="113"/>
      <c r="VY127" s="147"/>
      <c r="VZ127" s="113"/>
      <c r="WA127" s="148"/>
      <c r="WB127" s="149"/>
      <c r="WC127" s="150"/>
      <c r="WD127" s="151"/>
      <c r="WE127" s="152"/>
      <c r="WF127" s="146"/>
      <c r="WG127" s="113"/>
      <c r="WH127" s="147"/>
      <c r="WI127" s="113"/>
      <c r="WJ127" s="148"/>
      <c r="WK127" s="149"/>
      <c r="WL127" s="150"/>
      <c r="WM127" s="151"/>
      <c r="WN127" s="152"/>
      <c r="WO127" s="146"/>
      <c r="WP127" s="113"/>
      <c r="WQ127" s="147"/>
      <c r="WR127" s="113"/>
      <c r="WS127" s="148"/>
      <c r="WT127" s="149"/>
      <c r="WU127" s="150"/>
      <c r="WV127" s="151"/>
      <c r="WW127" s="152"/>
      <c r="WX127" s="146"/>
      <c r="WY127" s="113"/>
      <c r="WZ127" s="147"/>
      <c r="XA127" s="113"/>
      <c r="XB127" s="148"/>
      <c r="XC127" s="149"/>
      <c r="XD127" s="150"/>
      <c r="XE127" s="151"/>
      <c r="XF127" s="152"/>
      <c r="XG127" s="146"/>
      <c r="XH127" s="113"/>
      <c r="XI127" s="147"/>
      <c r="XJ127" s="113"/>
      <c r="XK127" s="148"/>
      <c r="XL127" s="149"/>
      <c r="XM127" s="150"/>
      <c r="XN127" s="151"/>
      <c r="XO127" s="152"/>
      <c r="XP127" s="146"/>
      <c r="XQ127" s="113"/>
      <c r="XR127" s="147"/>
      <c r="XS127" s="113"/>
      <c r="XT127" s="148"/>
      <c r="XU127" s="149"/>
      <c r="XV127" s="150"/>
      <c r="XW127" s="151"/>
      <c r="XX127" s="152"/>
      <c r="XY127" s="146"/>
      <c r="XZ127" s="113"/>
      <c r="YA127" s="147"/>
      <c r="YB127" s="113"/>
      <c r="YC127" s="148"/>
      <c r="YD127" s="149"/>
      <c r="YE127" s="150"/>
      <c r="YF127" s="151"/>
      <c r="YG127" s="152"/>
      <c r="YH127" s="146"/>
      <c r="YI127" s="113"/>
      <c r="YJ127" s="147"/>
      <c r="YK127" s="113"/>
      <c r="YL127" s="148"/>
      <c r="YM127" s="149"/>
      <c r="YN127" s="150"/>
      <c r="YO127" s="151"/>
      <c r="YP127" s="152"/>
      <c r="YQ127" s="146"/>
      <c r="YR127" s="113"/>
      <c r="YS127" s="147"/>
      <c r="YT127" s="113"/>
      <c r="YU127" s="148"/>
      <c r="YV127" s="149"/>
      <c r="YW127" s="150"/>
      <c r="YX127" s="151"/>
      <c r="YY127" s="152"/>
      <c r="YZ127" s="146"/>
      <c r="ZA127" s="113"/>
      <c r="ZB127" s="147"/>
      <c r="ZC127" s="113"/>
      <c r="ZD127" s="148"/>
      <c r="ZE127" s="149"/>
      <c r="ZF127" s="150"/>
      <c r="ZG127" s="151"/>
      <c r="ZH127" s="152"/>
      <c r="ZI127" s="146"/>
      <c r="ZJ127" s="113"/>
      <c r="ZK127" s="147"/>
      <c r="ZL127" s="113"/>
      <c r="ZM127" s="148"/>
      <c r="ZN127" s="149"/>
      <c r="ZO127" s="150"/>
      <c r="ZP127" s="151"/>
      <c r="ZQ127" s="152"/>
      <c r="ZR127" s="146"/>
      <c r="ZS127" s="113"/>
      <c r="ZT127" s="147"/>
      <c r="ZU127" s="113"/>
      <c r="ZV127" s="148"/>
      <c r="ZW127" s="149"/>
      <c r="ZX127" s="150"/>
      <c r="ZY127" s="151"/>
      <c r="ZZ127" s="152"/>
      <c r="AAA127" s="146"/>
      <c r="AAB127" s="113"/>
      <c r="AAC127" s="147"/>
      <c r="AAD127" s="113"/>
      <c r="AAE127" s="148"/>
      <c r="AAF127" s="149"/>
      <c r="AAG127" s="150"/>
      <c r="AAH127" s="151"/>
      <c r="AAI127" s="152"/>
      <c r="AAJ127" s="146"/>
      <c r="AAK127" s="113"/>
      <c r="AAL127" s="147"/>
      <c r="AAM127" s="113"/>
      <c r="AAN127" s="148"/>
      <c r="AAO127" s="149"/>
      <c r="AAP127" s="150"/>
      <c r="AAQ127" s="151"/>
      <c r="AAR127" s="152"/>
      <c r="AAS127" s="146"/>
      <c r="AAT127" s="113"/>
      <c r="AAU127" s="147"/>
      <c r="AAV127" s="113"/>
      <c r="AAW127" s="148"/>
      <c r="AAX127" s="149"/>
      <c r="AAY127" s="150"/>
      <c r="AAZ127" s="151"/>
      <c r="ABA127" s="152"/>
      <c r="ABB127" s="146"/>
      <c r="ABC127" s="113"/>
      <c r="ABD127" s="147"/>
      <c r="ABE127" s="113"/>
      <c r="ABF127" s="148"/>
      <c r="ABG127" s="149"/>
      <c r="ABH127" s="150"/>
      <c r="ABI127" s="151"/>
      <c r="ABJ127" s="152"/>
      <c r="ABK127" s="146"/>
      <c r="ABL127" s="113"/>
      <c r="ABM127" s="147"/>
      <c r="ABN127" s="113"/>
      <c r="ABO127" s="148"/>
      <c r="ABP127" s="149"/>
      <c r="ABQ127" s="150"/>
      <c r="ABR127" s="151"/>
      <c r="ABS127" s="152"/>
      <c r="ABT127" s="146"/>
      <c r="ABU127" s="113"/>
      <c r="ABV127" s="147"/>
      <c r="ABW127" s="113"/>
      <c r="ABX127" s="148"/>
      <c r="ABY127" s="149"/>
      <c r="ABZ127" s="150"/>
      <c r="ACA127" s="151"/>
      <c r="ACB127" s="152"/>
      <c r="ACC127" s="146"/>
      <c r="ACD127" s="113"/>
      <c r="ACE127" s="147"/>
      <c r="ACF127" s="113"/>
      <c r="ACG127" s="148"/>
      <c r="ACH127" s="149"/>
      <c r="ACI127" s="150"/>
      <c r="ACJ127" s="151"/>
      <c r="ACK127" s="152"/>
      <c r="ACL127" s="146"/>
      <c r="ACM127" s="113"/>
      <c r="ACN127" s="147"/>
      <c r="ACO127" s="113"/>
      <c r="ACP127" s="148"/>
      <c r="ACQ127" s="149"/>
      <c r="ACR127" s="150"/>
      <c r="ACS127" s="151"/>
      <c r="ACT127" s="152"/>
      <c r="ACU127" s="146"/>
      <c r="ACV127" s="113"/>
      <c r="ACW127" s="147"/>
      <c r="ACX127" s="113"/>
      <c r="ACY127" s="148"/>
      <c r="ACZ127" s="149"/>
      <c r="ADA127" s="150"/>
      <c r="ADB127" s="151"/>
      <c r="ADC127" s="152"/>
      <c r="ADD127" s="146"/>
      <c r="ADE127" s="113"/>
      <c r="ADF127" s="147"/>
      <c r="ADG127" s="113"/>
      <c r="ADH127" s="148"/>
      <c r="ADI127" s="149"/>
      <c r="ADJ127" s="150"/>
      <c r="ADK127" s="151"/>
      <c r="ADL127" s="152"/>
      <c r="ADM127" s="146"/>
      <c r="ADN127" s="113"/>
      <c r="ADO127" s="147"/>
      <c r="ADP127" s="113"/>
      <c r="ADQ127" s="148"/>
      <c r="ADR127" s="149"/>
      <c r="ADS127" s="150"/>
      <c r="ADT127" s="151"/>
      <c r="ADU127" s="152"/>
      <c r="ADV127" s="146"/>
      <c r="ADW127" s="113"/>
      <c r="ADX127" s="147"/>
      <c r="ADY127" s="113"/>
      <c r="ADZ127" s="148"/>
      <c r="AEA127" s="149"/>
      <c r="AEB127" s="150"/>
      <c r="AEC127" s="151"/>
      <c r="AED127" s="152"/>
      <c r="AEE127" s="146"/>
      <c r="AEF127" s="113"/>
      <c r="AEG127" s="147"/>
      <c r="AEH127" s="113"/>
      <c r="AEI127" s="148"/>
      <c r="AEJ127" s="149"/>
      <c r="AEK127" s="150"/>
      <c r="AEL127" s="151"/>
      <c r="AEM127" s="152"/>
      <c r="AEN127" s="146"/>
      <c r="AEO127" s="113"/>
      <c r="AEP127" s="147"/>
      <c r="AEQ127" s="113"/>
      <c r="AER127" s="148"/>
      <c r="AES127" s="149"/>
      <c r="AET127" s="150"/>
      <c r="AEU127" s="151"/>
      <c r="AEV127" s="152"/>
      <c r="AEW127" s="146"/>
      <c r="AEX127" s="113"/>
      <c r="AEY127" s="147"/>
      <c r="AEZ127" s="113"/>
      <c r="AFA127" s="148"/>
      <c r="AFB127" s="149"/>
      <c r="AFC127" s="150"/>
      <c r="AFD127" s="151"/>
      <c r="AFE127" s="152"/>
      <c r="AFF127" s="146"/>
      <c r="AFG127" s="113"/>
      <c r="AFH127" s="147"/>
      <c r="AFI127" s="113"/>
      <c r="AFJ127" s="148"/>
      <c r="AFK127" s="149"/>
      <c r="AFL127" s="150"/>
      <c r="AFM127" s="151"/>
      <c r="AFN127" s="152"/>
      <c r="AFO127" s="146"/>
      <c r="AFP127" s="113"/>
      <c r="AFQ127" s="147"/>
      <c r="AFR127" s="113"/>
      <c r="AFS127" s="148"/>
      <c r="AFT127" s="149"/>
      <c r="AFU127" s="150"/>
      <c r="AFV127" s="151"/>
      <c r="AFW127" s="152"/>
      <c r="AFX127" s="146"/>
      <c r="AFY127" s="113"/>
      <c r="AFZ127" s="147"/>
      <c r="AGA127" s="113"/>
      <c r="AGB127" s="148"/>
      <c r="AGC127" s="149"/>
      <c r="AGD127" s="150"/>
      <c r="AGE127" s="151"/>
      <c r="AGF127" s="152"/>
      <c r="AGG127" s="146"/>
      <c r="AGH127" s="113"/>
      <c r="AGI127" s="147"/>
      <c r="AGJ127" s="113"/>
      <c r="AGK127" s="148"/>
      <c r="AGL127" s="149"/>
      <c r="AGM127" s="150"/>
      <c r="AGN127" s="151"/>
      <c r="AGO127" s="152"/>
      <c r="AGP127" s="146"/>
      <c r="AGQ127" s="113"/>
      <c r="AGR127" s="147"/>
      <c r="AGS127" s="113"/>
      <c r="AGT127" s="148"/>
      <c r="AGU127" s="149"/>
      <c r="AGV127" s="150"/>
      <c r="AGW127" s="151"/>
      <c r="AGX127" s="152"/>
      <c r="AGY127" s="146"/>
      <c r="AGZ127" s="113"/>
      <c r="AHA127" s="147"/>
      <c r="AHB127" s="113"/>
      <c r="AHC127" s="148"/>
      <c r="AHD127" s="149"/>
      <c r="AHE127" s="150"/>
      <c r="AHF127" s="151"/>
      <c r="AHG127" s="152"/>
      <c r="AHH127" s="146"/>
      <c r="AHI127" s="113"/>
      <c r="AHJ127" s="147"/>
      <c r="AHK127" s="113"/>
      <c r="AHL127" s="148"/>
      <c r="AHM127" s="149"/>
      <c r="AHN127" s="150"/>
      <c r="AHO127" s="151"/>
      <c r="AHP127" s="152"/>
      <c r="AHQ127" s="146"/>
      <c r="AHR127" s="113"/>
      <c r="AHS127" s="147"/>
      <c r="AHT127" s="113"/>
      <c r="AHU127" s="148"/>
      <c r="AHV127" s="149"/>
      <c r="AHW127" s="150"/>
      <c r="AHX127" s="151"/>
      <c r="AHY127" s="152"/>
      <c r="AHZ127" s="146"/>
      <c r="AIA127" s="113"/>
      <c r="AIB127" s="147"/>
      <c r="AIC127" s="113"/>
      <c r="AID127" s="148"/>
      <c r="AIE127" s="149"/>
      <c r="AIF127" s="150"/>
      <c r="AIG127" s="151"/>
      <c r="AIH127" s="152"/>
      <c r="AII127" s="146"/>
      <c r="AIJ127" s="113"/>
      <c r="AIK127" s="147"/>
      <c r="AIL127" s="113"/>
      <c r="AIM127" s="148"/>
      <c r="AIN127" s="149"/>
      <c r="AIO127" s="150"/>
      <c r="AIP127" s="151"/>
      <c r="AIQ127" s="152"/>
      <c r="AIR127" s="146"/>
      <c r="AIS127" s="113"/>
      <c r="AIT127" s="147"/>
      <c r="AIU127" s="113"/>
      <c r="AIV127" s="148"/>
      <c r="AIW127" s="149"/>
      <c r="AIX127" s="150"/>
      <c r="AIY127" s="151"/>
      <c r="AIZ127" s="152"/>
      <c r="AJA127" s="146"/>
      <c r="AJB127" s="113"/>
      <c r="AJC127" s="147"/>
      <c r="AJD127" s="113"/>
      <c r="AJE127" s="148"/>
      <c r="AJF127" s="149"/>
      <c r="AJG127" s="150"/>
      <c r="AJH127" s="151"/>
      <c r="AJI127" s="152"/>
      <c r="AJJ127" s="146"/>
      <c r="AJK127" s="113"/>
      <c r="AJL127" s="147"/>
      <c r="AJM127" s="113"/>
      <c r="AJN127" s="148"/>
      <c r="AJO127" s="149"/>
      <c r="AJP127" s="150"/>
      <c r="AJQ127" s="151"/>
      <c r="AJR127" s="152"/>
      <c r="AJS127" s="146"/>
      <c r="AJT127" s="113"/>
      <c r="AJU127" s="147"/>
      <c r="AJV127" s="113"/>
      <c r="AJW127" s="148"/>
      <c r="AJX127" s="149"/>
      <c r="AJY127" s="150"/>
      <c r="AJZ127" s="151"/>
      <c r="AKA127" s="152"/>
      <c r="AKB127" s="146"/>
      <c r="AKC127" s="113"/>
      <c r="AKD127" s="147"/>
      <c r="AKE127" s="113"/>
      <c r="AKF127" s="148"/>
      <c r="AKG127" s="149"/>
      <c r="AKH127" s="150"/>
      <c r="AKI127" s="151"/>
      <c r="AKJ127" s="152"/>
      <c r="AKK127" s="146"/>
      <c r="AKL127" s="113"/>
      <c r="AKM127" s="147"/>
      <c r="AKN127" s="113"/>
      <c r="AKO127" s="148"/>
      <c r="AKP127" s="149"/>
      <c r="AKQ127" s="150"/>
      <c r="AKR127" s="151"/>
      <c r="AKS127" s="152"/>
      <c r="AKT127" s="146"/>
      <c r="AKU127" s="113"/>
      <c r="AKV127" s="147"/>
      <c r="AKW127" s="113"/>
      <c r="AKX127" s="148"/>
      <c r="AKY127" s="149"/>
      <c r="AKZ127" s="150"/>
      <c r="ALA127" s="151"/>
      <c r="ALB127" s="152"/>
      <c r="ALC127" s="146"/>
      <c r="ALD127" s="113"/>
      <c r="ALE127" s="147"/>
      <c r="ALF127" s="113"/>
      <c r="ALG127" s="148"/>
      <c r="ALH127" s="149"/>
      <c r="ALI127" s="150"/>
      <c r="ALJ127" s="151"/>
      <c r="ALK127" s="152"/>
      <c r="ALL127" s="146"/>
      <c r="ALM127" s="113"/>
      <c r="ALN127" s="147"/>
      <c r="ALO127" s="113"/>
      <c r="ALP127" s="148"/>
      <c r="ALQ127" s="149"/>
      <c r="ALR127" s="150"/>
      <c r="ALS127" s="151"/>
      <c r="ALT127" s="152"/>
      <c r="ALU127" s="146"/>
      <c r="ALV127" s="113"/>
      <c r="ALW127" s="147"/>
      <c r="ALX127" s="113"/>
      <c r="ALY127" s="148"/>
      <c r="ALZ127" s="149"/>
      <c r="AMA127" s="150"/>
      <c r="AMB127" s="151"/>
      <c r="AMC127" s="152"/>
      <c r="AMD127" s="146"/>
      <c r="AME127" s="113"/>
      <c r="AMF127" s="147"/>
      <c r="AMG127" s="113"/>
      <c r="AMH127" s="148"/>
      <c r="AMI127" s="149"/>
      <c r="AMJ127" s="150"/>
      <c r="AMK127" s="151"/>
      <c r="AML127" s="152"/>
      <c r="AMM127" s="146"/>
      <c r="AMN127" s="113"/>
      <c r="AMO127" s="147"/>
      <c r="AMP127" s="113"/>
      <c r="AMQ127" s="148"/>
      <c r="AMR127" s="149"/>
      <c r="AMS127" s="150"/>
      <c r="AMT127" s="151"/>
      <c r="AMU127" s="152"/>
      <c r="AMV127" s="146"/>
      <c r="AMW127" s="113"/>
      <c r="AMX127" s="147"/>
      <c r="AMY127" s="113"/>
      <c r="AMZ127" s="148"/>
      <c r="ANA127" s="149"/>
      <c r="ANB127" s="150"/>
      <c r="ANC127" s="151"/>
      <c r="AND127" s="152"/>
      <c r="ANE127" s="146"/>
      <c r="ANF127" s="113"/>
      <c r="ANG127" s="147"/>
      <c r="ANH127" s="113"/>
      <c r="ANI127" s="148"/>
      <c r="ANJ127" s="149"/>
      <c r="ANK127" s="150"/>
      <c r="ANL127" s="151"/>
      <c r="ANM127" s="152"/>
      <c r="ANN127" s="146"/>
      <c r="ANO127" s="113"/>
      <c r="ANP127" s="147"/>
      <c r="ANQ127" s="113"/>
      <c r="ANR127" s="148"/>
      <c r="ANS127" s="149"/>
      <c r="ANT127" s="150"/>
      <c r="ANU127" s="151"/>
      <c r="ANV127" s="152"/>
      <c r="ANW127" s="146"/>
      <c r="ANX127" s="113"/>
      <c r="ANY127" s="147"/>
      <c r="ANZ127" s="113"/>
      <c r="AOA127" s="148"/>
      <c r="AOB127" s="149"/>
      <c r="AOC127" s="150"/>
      <c r="AOD127" s="151"/>
      <c r="AOE127" s="152"/>
      <c r="AOF127" s="146"/>
      <c r="AOG127" s="113"/>
      <c r="AOH127" s="147"/>
      <c r="AOI127" s="113"/>
      <c r="AOJ127" s="148"/>
      <c r="AOK127" s="149"/>
      <c r="AOL127" s="150"/>
      <c r="AOM127" s="151"/>
      <c r="AON127" s="152"/>
      <c r="AOO127" s="146"/>
      <c r="AOP127" s="113"/>
      <c r="AOQ127" s="147"/>
      <c r="AOR127" s="113"/>
      <c r="AOS127" s="148"/>
      <c r="AOT127" s="149"/>
      <c r="AOU127" s="150"/>
      <c r="AOV127" s="151"/>
      <c r="AOW127" s="152"/>
      <c r="AOX127" s="146"/>
      <c r="AOY127" s="113"/>
      <c r="AOZ127" s="147"/>
      <c r="APA127" s="113"/>
      <c r="APB127" s="148"/>
      <c r="APC127" s="149"/>
      <c r="APD127" s="150"/>
      <c r="APE127" s="151"/>
      <c r="APF127" s="152"/>
      <c r="APG127" s="146"/>
      <c r="APH127" s="113"/>
      <c r="API127" s="147"/>
      <c r="APJ127" s="113"/>
      <c r="APK127" s="148"/>
      <c r="APL127" s="149"/>
      <c r="APM127" s="150"/>
      <c r="APN127" s="151"/>
      <c r="APO127" s="152"/>
      <c r="APP127" s="146"/>
      <c r="APQ127" s="113"/>
      <c r="APR127" s="147"/>
      <c r="APS127" s="113"/>
      <c r="APT127" s="148"/>
      <c r="APU127" s="149"/>
      <c r="APV127" s="150"/>
      <c r="APW127" s="151"/>
      <c r="APX127" s="152"/>
      <c r="APY127" s="146"/>
      <c r="APZ127" s="113"/>
      <c r="AQA127" s="147"/>
      <c r="AQB127" s="113"/>
      <c r="AQC127" s="148"/>
      <c r="AQD127" s="149"/>
      <c r="AQE127" s="150"/>
      <c r="AQF127" s="151"/>
      <c r="AQG127" s="152"/>
      <c r="AQH127" s="146"/>
      <c r="AQI127" s="113"/>
      <c r="AQJ127" s="147"/>
      <c r="AQK127" s="113"/>
      <c r="AQL127" s="148"/>
      <c r="AQM127" s="149"/>
      <c r="AQN127" s="150"/>
      <c r="AQO127" s="151"/>
      <c r="AQP127" s="152"/>
      <c r="AQQ127" s="146"/>
      <c r="AQR127" s="113"/>
      <c r="AQS127" s="147"/>
      <c r="AQT127" s="113"/>
      <c r="AQU127" s="148"/>
      <c r="AQV127" s="149"/>
      <c r="AQW127" s="150"/>
      <c r="AQX127" s="151"/>
      <c r="AQY127" s="152"/>
      <c r="AQZ127" s="146"/>
      <c r="ARA127" s="113"/>
      <c r="ARB127" s="147"/>
      <c r="ARC127" s="113"/>
      <c r="ARD127" s="148"/>
      <c r="ARE127" s="149"/>
      <c r="ARF127" s="150"/>
      <c r="ARG127" s="151"/>
      <c r="ARH127" s="152"/>
      <c r="ARI127" s="146"/>
      <c r="ARJ127" s="113"/>
      <c r="ARK127" s="147"/>
      <c r="ARL127" s="113"/>
      <c r="ARM127" s="148"/>
      <c r="ARN127" s="149"/>
      <c r="ARO127" s="150"/>
      <c r="ARP127" s="151"/>
      <c r="ARQ127" s="152"/>
      <c r="ARR127" s="146"/>
      <c r="ARS127" s="113"/>
      <c r="ART127" s="147"/>
      <c r="ARU127" s="113"/>
      <c r="ARV127" s="148"/>
      <c r="ARW127" s="149"/>
      <c r="ARX127" s="150"/>
      <c r="ARY127" s="151"/>
      <c r="ARZ127" s="152"/>
      <c r="ASA127" s="146"/>
      <c r="ASB127" s="113"/>
      <c r="ASC127" s="147"/>
      <c r="ASD127" s="113"/>
      <c r="ASE127" s="148"/>
      <c r="ASF127" s="149"/>
      <c r="ASG127" s="150"/>
      <c r="ASH127" s="151"/>
      <c r="ASI127" s="152"/>
      <c r="ASJ127" s="146"/>
      <c r="ASK127" s="113"/>
      <c r="ASL127" s="147"/>
      <c r="ASM127" s="113"/>
      <c r="ASN127" s="148"/>
      <c r="ASO127" s="149"/>
      <c r="ASP127" s="150"/>
      <c r="ASQ127" s="151"/>
      <c r="ASR127" s="152"/>
      <c r="ASS127" s="146"/>
      <c r="AST127" s="113"/>
      <c r="ASU127" s="147"/>
      <c r="ASV127" s="113"/>
      <c r="ASW127" s="148"/>
      <c r="ASX127" s="149"/>
      <c r="ASY127" s="150"/>
      <c r="ASZ127" s="151"/>
      <c r="ATA127" s="152"/>
      <c r="ATB127" s="146"/>
      <c r="ATC127" s="113"/>
      <c r="ATD127" s="147"/>
      <c r="ATE127" s="113"/>
      <c r="ATF127" s="148"/>
      <c r="ATG127" s="149"/>
      <c r="ATH127" s="150"/>
      <c r="ATI127" s="151"/>
      <c r="ATJ127" s="152"/>
      <c r="ATK127" s="146"/>
      <c r="ATL127" s="113"/>
      <c r="ATM127" s="147"/>
      <c r="ATN127" s="113"/>
      <c r="ATO127" s="148"/>
      <c r="ATP127" s="149"/>
      <c r="ATQ127" s="150"/>
      <c r="ATR127" s="151"/>
      <c r="ATS127" s="152"/>
      <c r="ATT127" s="146"/>
      <c r="ATU127" s="113"/>
      <c r="ATV127" s="147"/>
      <c r="ATW127" s="113"/>
      <c r="ATX127" s="148"/>
      <c r="ATY127" s="149"/>
      <c r="ATZ127" s="150"/>
      <c r="AUA127" s="151"/>
      <c r="AUB127" s="152"/>
      <c r="AUC127" s="146"/>
      <c r="AUD127" s="113"/>
      <c r="AUE127" s="147"/>
      <c r="AUF127" s="113"/>
      <c r="AUG127" s="148"/>
      <c r="AUH127" s="149"/>
      <c r="AUI127" s="150"/>
      <c r="AUJ127" s="151"/>
      <c r="AUK127" s="152"/>
      <c r="AUL127" s="146"/>
      <c r="AUM127" s="113"/>
      <c r="AUN127" s="147"/>
      <c r="AUO127" s="113"/>
      <c r="AUP127" s="148"/>
      <c r="AUQ127" s="149"/>
      <c r="AUR127" s="150"/>
      <c r="AUS127" s="151"/>
      <c r="AUT127" s="152"/>
      <c r="AUU127" s="146"/>
      <c r="AUV127" s="113"/>
      <c r="AUW127" s="147"/>
      <c r="AUX127" s="113"/>
      <c r="AUY127" s="148"/>
      <c r="AUZ127" s="149"/>
      <c r="AVA127" s="150"/>
      <c r="AVB127" s="151"/>
      <c r="AVC127" s="152"/>
      <c r="AVD127" s="146"/>
      <c r="AVE127" s="113"/>
      <c r="AVF127" s="147"/>
      <c r="AVG127" s="113"/>
      <c r="AVH127" s="148"/>
      <c r="AVI127" s="149"/>
      <c r="AVJ127" s="150"/>
      <c r="AVK127" s="151"/>
      <c r="AVL127" s="152"/>
      <c r="AVM127" s="146"/>
      <c r="AVN127" s="113"/>
      <c r="AVO127" s="147"/>
      <c r="AVP127" s="113"/>
      <c r="AVQ127" s="148"/>
      <c r="AVR127" s="149"/>
      <c r="AVS127" s="150"/>
      <c r="AVT127" s="151"/>
      <c r="AVU127" s="152"/>
      <c r="AVV127" s="146"/>
      <c r="AVW127" s="113"/>
      <c r="AVX127" s="147"/>
      <c r="AVY127" s="113"/>
      <c r="AVZ127" s="148"/>
      <c r="AWA127" s="149"/>
      <c r="AWB127" s="150"/>
      <c r="AWC127" s="151"/>
      <c r="AWD127" s="152"/>
      <c r="AWE127" s="146"/>
      <c r="AWF127" s="113"/>
      <c r="AWG127" s="147"/>
      <c r="AWH127" s="113"/>
      <c r="AWI127" s="148"/>
      <c r="AWJ127" s="149"/>
      <c r="AWK127" s="150"/>
      <c r="AWL127" s="151"/>
      <c r="AWM127" s="152"/>
      <c r="AWN127" s="146"/>
      <c r="AWO127" s="113"/>
      <c r="AWP127" s="147"/>
      <c r="AWQ127" s="113"/>
      <c r="AWR127" s="148"/>
      <c r="AWS127" s="149"/>
      <c r="AWT127" s="150"/>
      <c r="AWU127" s="151"/>
      <c r="AWV127" s="152"/>
      <c r="AWW127" s="146"/>
      <c r="AWX127" s="113"/>
      <c r="AWY127" s="147"/>
      <c r="AWZ127" s="113"/>
      <c r="AXA127" s="148"/>
      <c r="AXB127" s="149"/>
      <c r="AXC127" s="150"/>
      <c r="AXD127" s="151"/>
      <c r="AXE127" s="152"/>
      <c r="AXF127" s="146"/>
      <c r="AXG127" s="113"/>
      <c r="AXH127" s="147"/>
      <c r="AXI127" s="113"/>
      <c r="AXJ127" s="148"/>
      <c r="AXK127" s="149"/>
      <c r="AXL127" s="150"/>
      <c r="AXM127" s="151"/>
      <c r="AXN127" s="152"/>
      <c r="AXO127" s="146"/>
      <c r="AXP127" s="113"/>
      <c r="AXQ127" s="147"/>
      <c r="AXR127" s="113"/>
      <c r="AXS127" s="148"/>
      <c r="AXT127" s="149"/>
      <c r="AXU127" s="150"/>
      <c r="AXV127" s="151"/>
      <c r="AXW127" s="152"/>
      <c r="AXX127" s="146"/>
      <c r="AXY127" s="113"/>
      <c r="AXZ127" s="147"/>
      <c r="AYA127" s="113"/>
      <c r="AYB127" s="148"/>
      <c r="AYC127" s="149"/>
      <c r="AYD127" s="150"/>
      <c r="AYE127" s="151"/>
      <c r="AYF127" s="152"/>
      <c r="AYG127" s="146"/>
      <c r="AYH127" s="113"/>
      <c r="AYI127" s="147"/>
      <c r="AYJ127" s="113"/>
      <c r="AYK127" s="148"/>
      <c r="AYL127" s="149"/>
      <c r="AYM127" s="150"/>
      <c r="AYN127" s="151"/>
      <c r="AYO127" s="152"/>
      <c r="AYP127" s="146"/>
      <c r="AYQ127" s="113"/>
      <c r="AYR127" s="147"/>
      <c r="AYS127" s="113"/>
      <c r="AYT127" s="148"/>
      <c r="AYU127" s="149"/>
      <c r="AYV127" s="150"/>
      <c r="AYW127" s="151"/>
      <c r="AYX127" s="152"/>
      <c r="AYY127" s="146"/>
      <c r="AYZ127" s="113"/>
      <c r="AZA127" s="147"/>
      <c r="AZB127" s="113"/>
      <c r="AZC127" s="148"/>
      <c r="AZD127" s="149"/>
      <c r="AZE127" s="150"/>
      <c r="AZF127" s="151"/>
      <c r="AZG127" s="152"/>
      <c r="AZH127" s="146"/>
      <c r="AZI127" s="113"/>
      <c r="AZJ127" s="147"/>
      <c r="AZK127" s="113"/>
      <c r="AZL127" s="148"/>
      <c r="AZM127" s="149"/>
      <c r="AZN127" s="150"/>
      <c r="AZO127" s="151"/>
      <c r="AZP127" s="152"/>
      <c r="AZQ127" s="146"/>
      <c r="AZR127" s="113"/>
      <c r="AZS127" s="147"/>
      <c r="AZT127" s="113"/>
      <c r="AZU127" s="148"/>
      <c r="AZV127" s="149"/>
      <c r="AZW127" s="150"/>
      <c r="AZX127" s="151"/>
      <c r="AZY127" s="152"/>
      <c r="AZZ127" s="146"/>
      <c r="BAA127" s="113"/>
      <c r="BAB127" s="147"/>
      <c r="BAC127" s="113"/>
      <c r="BAD127" s="148"/>
      <c r="BAE127" s="149"/>
      <c r="BAF127" s="150"/>
      <c r="BAG127" s="151"/>
      <c r="BAH127" s="152"/>
      <c r="BAI127" s="146"/>
      <c r="BAJ127" s="113"/>
      <c r="BAK127" s="147"/>
      <c r="BAL127" s="113"/>
      <c r="BAM127" s="148"/>
      <c r="BAN127" s="149"/>
      <c r="BAO127" s="150"/>
      <c r="BAP127" s="151"/>
      <c r="BAQ127" s="152"/>
      <c r="BAR127" s="146"/>
      <c r="BAS127" s="113"/>
      <c r="BAT127" s="147"/>
      <c r="BAU127" s="113"/>
      <c r="BAV127" s="148"/>
      <c r="BAW127" s="149"/>
      <c r="BAX127" s="150"/>
      <c r="BAY127" s="151"/>
      <c r="BAZ127" s="152"/>
      <c r="BBA127" s="146"/>
      <c r="BBB127" s="113"/>
      <c r="BBC127" s="147"/>
      <c r="BBD127" s="113"/>
      <c r="BBE127" s="148"/>
      <c r="BBF127" s="149"/>
      <c r="BBG127" s="150"/>
      <c r="BBH127" s="151"/>
      <c r="BBI127" s="152"/>
      <c r="BBJ127" s="146"/>
      <c r="BBK127" s="113"/>
      <c r="BBL127" s="147"/>
      <c r="BBM127" s="113"/>
      <c r="BBN127" s="148"/>
      <c r="BBO127" s="149"/>
      <c r="BBP127" s="150"/>
      <c r="BBQ127" s="151"/>
      <c r="BBR127" s="152"/>
      <c r="BBS127" s="146"/>
      <c r="BBT127" s="113"/>
      <c r="BBU127" s="147"/>
      <c r="BBV127" s="113"/>
      <c r="BBW127" s="148"/>
      <c r="BBX127" s="149"/>
      <c r="BBY127" s="150"/>
      <c r="BBZ127" s="151"/>
      <c r="BCA127" s="152"/>
      <c r="BCB127" s="146"/>
      <c r="BCC127" s="113"/>
      <c r="BCD127" s="147"/>
      <c r="BCE127" s="113"/>
      <c r="BCF127" s="148"/>
      <c r="BCG127" s="149"/>
      <c r="BCH127" s="150"/>
      <c r="BCI127" s="151"/>
      <c r="BCJ127" s="152"/>
      <c r="BCK127" s="146"/>
      <c r="BCL127" s="113"/>
      <c r="BCM127" s="147"/>
      <c r="BCN127" s="113"/>
      <c r="BCO127" s="148"/>
      <c r="BCP127" s="149"/>
      <c r="BCQ127" s="150"/>
      <c r="BCR127" s="151"/>
      <c r="BCS127" s="152"/>
      <c r="BCT127" s="146"/>
      <c r="BCU127" s="113"/>
      <c r="BCV127" s="147"/>
      <c r="BCW127" s="113"/>
      <c r="BCX127" s="148"/>
      <c r="BCY127" s="149"/>
      <c r="BCZ127" s="150"/>
      <c r="BDA127" s="151"/>
      <c r="BDB127" s="152"/>
      <c r="BDC127" s="146"/>
      <c r="BDD127" s="113"/>
      <c r="BDE127" s="147"/>
      <c r="BDF127" s="113"/>
      <c r="BDG127" s="148"/>
      <c r="BDH127" s="149"/>
      <c r="BDI127" s="150"/>
      <c r="BDJ127" s="151"/>
      <c r="BDK127" s="152"/>
      <c r="BDL127" s="146"/>
      <c r="BDM127" s="113"/>
      <c r="BDN127" s="147"/>
      <c r="BDO127" s="113"/>
      <c r="BDP127" s="148"/>
      <c r="BDQ127" s="149"/>
      <c r="BDR127" s="150"/>
      <c r="BDS127" s="151"/>
      <c r="BDT127" s="152"/>
      <c r="BDU127" s="146"/>
      <c r="BDV127" s="113"/>
      <c r="BDW127" s="147"/>
      <c r="BDX127" s="113"/>
      <c r="BDY127" s="148"/>
      <c r="BDZ127" s="149"/>
      <c r="BEA127" s="150"/>
      <c r="BEB127" s="151"/>
      <c r="BEC127" s="152"/>
      <c r="BED127" s="146"/>
      <c r="BEE127" s="113"/>
      <c r="BEF127" s="147"/>
      <c r="BEG127" s="113"/>
      <c r="BEH127" s="148"/>
      <c r="BEI127" s="149"/>
      <c r="BEJ127" s="150"/>
      <c r="BEK127" s="151"/>
      <c r="BEL127" s="152"/>
      <c r="BEM127" s="146"/>
      <c r="BEN127" s="113"/>
      <c r="BEO127" s="147"/>
      <c r="BEP127" s="113"/>
      <c r="BEQ127" s="148"/>
      <c r="BER127" s="149"/>
      <c r="BES127" s="150"/>
      <c r="BET127" s="151"/>
      <c r="BEU127" s="152"/>
      <c r="BEV127" s="146"/>
      <c r="BEW127" s="113"/>
      <c r="BEX127" s="147"/>
      <c r="BEY127" s="113"/>
      <c r="BEZ127" s="148"/>
      <c r="BFA127" s="149"/>
      <c r="BFB127" s="150"/>
      <c r="BFC127" s="151"/>
      <c r="BFD127" s="152"/>
      <c r="BFE127" s="146"/>
      <c r="BFF127" s="113"/>
      <c r="BFG127" s="147"/>
      <c r="BFH127" s="113"/>
      <c r="BFI127" s="148"/>
      <c r="BFJ127" s="149"/>
      <c r="BFK127" s="150"/>
      <c r="BFL127" s="151"/>
      <c r="BFM127" s="152"/>
      <c r="BFN127" s="146"/>
      <c r="BFO127" s="113"/>
      <c r="BFP127" s="147"/>
      <c r="BFQ127" s="113"/>
      <c r="BFR127" s="148"/>
      <c r="BFS127" s="149"/>
      <c r="BFT127" s="150"/>
      <c r="BFU127" s="151"/>
      <c r="BFV127" s="152"/>
      <c r="BFW127" s="146"/>
      <c r="BFX127" s="113"/>
      <c r="BFY127" s="147"/>
      <c r="BFZ127" s="113"/>
      <c r="BGA127" s="148"/>
      <c r="BGB127" s="149"/>
      <c r="BGC127" s="150"/>
      <c r="BGD127" s="151"/>
      <c r="BGE127" s="152"/>
      <c r="BGF127" s="146"/>
      <c r="BGG127" s="113"/>
      <c r="BGH127" s="147"/>
      <c r="BGI127" s="113"/>
      <c r="BGJ127" s="148"/>
      <c r="BGK127" s="149"/>
      <c r="BGL127" s="150"/>
      <c r="BGM127" s="151"/>
      <c r="BGN127" s="152"/>
      <c r="BGO127" s="146"/>
      <c r="BGP127" s="113"/>
      <c r="BGQ127" s="147"/>
      <c r="BGR127" s="113"/>
      <c r="BGS127" s="148"/>
      <c r="BGT127" s="149"/>
      <c r="BGU127" s="150"/>
      <c r="BGV127" s="151"/>
      <c r="BGW127" s="152"/>
      <c r="BGX127" s="146"/>
      <c r="BGY127" s="113"/>
      <c r="BGZ127" s="147"/>
      <c r="BHA127" s="113"/>
      <c r="BHB127" s="148"/>
      <c r="BHC127" s="149"/>
      <c r="BHD127" s="150"/>
      <c r="BHE127" s="151"/>
      <c r="BHF127" s="152"/>
      <c r="BHG127" s="146"/>
      <c r="BHH127" s="113"/>
      <c r="BHI127" s="147"/>
      <c r="BHJ127" s="113"/>
      <c r="BHK127" s="148"/>
      <c r="BHL127" s="149"/>
      <c r="BHM127" s="150"/>
      <c r="BHN127" s="151"/>
      <c r="BHO127" s="152"/>
      <c r="BHP127" s="146"/>
      <c r="BHQ127" s="113"/>
      <c r="BHR127" s="147"/>
      <c r="BHS127" s="113"/>
      <c r="BHT127" s="148"/>
      <c r="BHU127" s="149"/>
      <c r="BHV127" s="150"/>
      <c r="BHW127" s="151"/>
      <c r="BHX127" s="152"/>
      <c r="BHY127" s="146"/>
      <c r="BHZ127" s="113"/>
      <c r="BIA127" s="147"/>
      <c r="BIB127" s="113"/>
      <c r="BIC127" s="148"/>
      <c r="BID127" s="149"/>
      <c r="BIE127" s="150"/>
      <c r="BIF127" s="151"/>
      <c r="BIG127" s="152"/>
      <c r="BIH127" s="146"/>
      <c r="BII127" s="113"/>
      <c r="BIJ127" s="147"/>
      <c r="BIK127" s="113"/>
      <c r="BIL127" s="148"/>
      <c r="BIM127" s="149"/>
      <c r="BIN127" s="150"/>
      <c r="BIO127" s="151"/>
      <c r="BIP127" s="152"/>
      <c r="BIQ127" s="146"/>
      <c r="BIR127" s="113"/>
      <c r="BIS127" s="147"/>
      <c r="BIT127" s="113"/>
      <c r="BIU127" s="148"/>
      <c r="BIV127" s="149"/>
      <c r="BIW127" s="150"/>
      <c r="BIX127" s="151"/>
      <c r="BIY127" s="152"/>
      <c r="BIZ127" s="146"/>
      <c r="BJA127" s="113"/>
      <c r="BJB127" s="147"/>
      <c r="BJC127" s="113"/>
      <c r="BJD127" s="148"/>
      <c r="BJE127" s="149"/>
      <c r="BJF127" s="150"/>
      <c r="BJG127" s="151"/>
      <c r="BJH127" s="152"/>
      <c r="BJI127" s="146"/>
      <c r="BJJ127" s="113"/>
      <c r="BJK127" s="147"/>
      <c r="BJL127" s="113"/>
      <c r="BJM127" s="148"/>
      <c r="BJN127" s="149"/>
      <c r="BJO127" s="150"/>
      <c r="BJP127" s="151"/>
      <c r="BJQ127" s="152"/>
      <c r="BJR127" s="146"/>
      <c r="BJS127" s="113"/>
      <c r="BJT127" s="147"/>
      <c r="BJU127" s="113"/>
      <c r="BJV127" s="148"/>
      <c r="BJW127" s="149"/>
      <c r="BJX127" s="150"/>
      <c r="BJY127" s="151"/>
      <c r="BJZ127" s="152"/>
      <c r="BKA127" s="146"/>
      <c r="BKB127" s="113"/>
      <c r="BKC127" s="147"/>
      <c r="BKD127" s="113"/>
      <c r="BKE127" s="148"/>
      <c r="BKF127" s="149"/>
      <c r="BKG127" s="150"/>
      <c r="BKH127" s="151"/>
      <c r="BKI127" s="152"/>
      <c r="BKJ127" s="146"/>
      <c r="BKK127" s="113"/>
      <c r="BKL127" s="147"/>
      <c r="BKM127" s="113"/>
      <c r="BKN127" s="148"/>
      <c r="BKO127" s="149"/>
      <c r="BKP127" s="150"/>
      <c r="BKQ127" s="151"/>
      <c r="BKR127" s="152"/>
      <c r="BKS127" s="146"/>
      <c r="BKT127" s="113"/>
      <c r="BKU127" s="147"/>
      <c r="BKV127" s="113"/>
      <c r="BKW127" s="148"/>
      <c r="BKX127" s="149"/>
      <c r="BKY127" s="150"/>
      <c r="BKZ127" s="151"/>
      <c r="BLA127" s="152"/>
      <c r="BLB127" s="146"/>
      <c r="BLC127" s="113"/>
      <c r="BLD127" s="147"/>
      <c r="BLE127" s="113"/>
      <c r="BLF127" s="148"/>
      <c r="BLG127" s="149"/>
      <c r="BLH127" s="150"/>
      <c r="BLI127" s="151"/>
      <c r="BLJ127" s="152"/>
      <c r="BLK127" s="146"/>
      <c r="BLL127" s="113"/>
      <c r="BLM127" s="147"/>
      <c r="BLN127" s="113"/>
      <c r="BLO127" s="148"/>
      <c r="BLP127" s="149"/>
      <c r="BLQ127" s="150"/>
      <c r="BLR127" s="151"/>
      <c r="BLS127" s="152"/>
      <c r="BLT127" s="146"/>
      <c r="BLU127" s="113"/>
      <c r="BLV127" s="147"/>
      <c r="BLW127" s="113"/>
      <c r="BLX127" s="148"/>
      <c r="BLY127" s="149"/>
      <c r="BLZ127" s="150"/>
      <c r="BMA127" s="151"/>
      <c r="BMB127" s="152"/>
      <c r="BMC127" s="146"/>
      <c r="BMD127" s="113"/>
      <c r="BME127" s="147"/>
      <c r="BMF127" s="113"/>
      <c r="BMG127" s="148"/>
      <c r="BMH127" s="149"/>
      <c r="BMI127" s="150"/>
      <c r="BMJ127" s="151"/>
      <c r="BMK127" s="152"/>
      <c r="BML127" s="146"/>
      <c r="BMM127" s="113"/>
      <c r="BMN127" s="147"/>
      <c r="BMO127" s="113"/>
      <c r="BMP127" s="148"/>
      <c r="BMQ127" s="149"/>
      <c r="BMR127" s="150"/>
      <c r="BMS127" s="151"/>
      <c r="BMT127" s="152"/>
      <c r="BMU127" s="146"/>
      <c r="BMV127" s="113"/>
      <c r="BMW127" s="147"/>
      <c r="BMX127" s="113"/>
      <c r="BMY127" s="148"/>
      <c r="BMZ127" s="149"/>
      <c r="BNA127" s="150"/>
      <c r="BNB127" s="151"/>
      <c r="BNC127" s="152"/>
      <c r="BND127" s="146"/>
      <c r="BNE127" s="113"/>
      <c r="BNF127" s="147"/>
      <c r="BNG127" s="113"/>
      <c r="BNH127" s="148"/>
      <c r="BNI127" s="149"/>
      <c r="BNJ127" s="150"/>
      <c r="BNK127" s="151"/>
      <c r="BNL127" s="152"/>
      <c r="BNM127" s="146"/>
      <c r="BNN127" s="113"/>
      <c r="BNO127" s="147"/>
      <c r="BNP127" s="113"/>
      <c r="BNQ127" s="148"/>
      <c r="BNR127" s="149"/>
      <c r="BNS127" s="150"/>
      <c r="BNT127" s="151"/>
      <c r="BNU127" s="152"/>
      <c r="BNV127" s="146"/>
      <c r="BNW127" s="113"/>
      <c r="BNX127" s="147"/>
      <c r="BNY127" s="113"/>
      <c r="BNZ127" s="148"/>
      <c r="BOA127" s="149"/>
      <c r="BOB127" s="150"/>
      <c r="BOC127" s="151"/>
      <c r="BOD127" s="152"/>
      <c r="BOE127" s="146"/>
      <c r="BOF127" s="113"/>
      <c r="BOG127" s="147"/>
      <c r="BOH127" s="113"/>
      <c r="BOI127" s="148"/>
      <c r="BOJ127" s="149"/>
      <c r="BOK127" s="150"/>
      <c r="BOL127" s="151"/>
      <c r="BOM127" s="152"/>
      <c r="BON127" s="146"/>
      <c r="BOO127" s="113"/>
      <c r="BOP127" s="147"/>
      <c r="BOQ127" s="113"/>
      <c r="BOR127" s="148"/>
      <c r="BOS127" s="149"/>
      <c r="BOT127" s="150"/>
      <c r="BOU127" s="151"/>
      <c r="BOV127" s="152"/>
      <c r="BOW127" s="146"/>
      <c r="BOX127" s="113"/>
      <c r="BOY127" s="147"/>
      <c r="BOZ127" s="113"/>
      <c r="BPA127" s="148"/>
      <c r="BPB127" s="149"/>
      <c r="BPC127" s="150"/>
      <c r="BPD127" s="151"/>
      <c r="BPE127" s="152"/>
      <c r="BPF127" s="146"/>
      <c r="BPG127" s="113"/>
      <c r="BPH127" s="147"/>
      <c r="BPI127" s="113"/>
      <c r="BPJ127" s="148"/>
      <c r="BPK127" s="149"/>
      <c r="BPL127" s="150"/>
      <c r="BPM127" s="151"/>
      <c r="BPN127" s="152"/>
      <c r="BPO127" s="146"/>
      <c r="BPP127" s="113"/>
      <c r="BPQ127" s="147"/>
      <c r="BPR127" s="113"/>
      <c r="BPS127" s="148"/>
      <c r="BPT127" s="149"/>
      <c r="BPU127" s="150"/>
      <c r="BPV127" s="151"/>
      <c r="BPW127" s="152"/>
      <c r="BPX127" s="146"/>
      <c r="BPY127" s="113"/>
      <c r="BPZ127" s="147"/>
      <c r="BQA127" s="113"/>
      <c r="BQB127" s="148"/>
      <c r="BQC127" s="149"/>
      <c r="BQD127" s="150"/>
      <c r="BQE127" s="151"/>
      <c r="BQF127" s="152"/>
      <c r="BQG127" s="146"/>
      <c r="BQH127" s="113"/>
      <c r="BQI127" s="147"/>
      <c r="BQJ127" s="113"/>
      <c r="BQK127" s="148"/>
      <c r="BQL127" s="149"/>
      <c r="BQM127" s="150"/>
      <c r="BQN127" s="151"/>
      <c r="BQO127" s="152"/>
      <c r="BQP127" s="146"/>
      <c r="BQQ127" s="113"/>
      <c r="BQR127" s="147"/>
      <c r="BQS127" s="113"/>
      <c r="BQT127" s="148"/>
      <c r="BQU127" s="149"/>
      <c r="BQV127" s="150"/>
      <c r="BQW127" s="151"/>
      <c r="BQX127" s="152"/>
      <c r="BQY127" s="146"/>
      <c r="BQZ127" s="113"/>
      <c r="BRA127" s="147"/>
      <c r="BRB127" s="113"/>
      <c r="BRC127" s="148"/>
      <c r="BRD127" s="149"/>
      <c r="BRE127" s="150"/>
      <c r="BRF127" s="151"/>
      <c r="BRG127" s="152"/>
      <c r="BRH127" s="146"/>
      <c r="BRI127" s="113"/>
      <c r="BRJ127" s="147"/>
      <c r="BRK127" s="113"/>
      <c r="BRL127" s="148"/>
      <c r="BRM127" s="149"/>
      <c r="BRN127" s="150"/>
      <c r="BRO127" s="151"/>
      <c r="BRP127" s="152"/>
      <c r="BRQ127" s="146"/>
      <c r="BRR127" s="113"/>
      <c r="BRS127" s="147"/>
      <c r="BRT127" s="113"/>
      <c r="BRU127" s="148"/>
      <c r="BRV127" s="149"/>
      <c r="BRW127" s="150"/>
      <c r="BRX127" s="151"/>
      <c r="BRY127" s="152"/>
      <c r="BRZ127" s="146"/>
      <c r="BSA127" s="113"/>
      <c r="BSB127" s="147"/>
      <c r="BSC127" s="113"/>
      <c r="BSD127" s="148"/>
      <c r="BSE127" s="149"/>
      <c r="BSF127" s="150"/>
      <c r="BSG127" s="151"/>
      <c r="BSH127" s="152"/>
      <c r="BSI127" s="146"/>
      <c r="BSJ127" s="113"/>
      <c r="BSK127" s="147"/>
      <c r="BSL127" s="113"/>
      <c r="BSM127" s="148"/>
      <c r="BSN127" s="149"/>
      <c r="BSO127" s="150"/>
      <c r="BSP127" s="151"/>
      <c r="BSQ127" s="152"/>
      <c r="BSR127" s="146"/>
      <c r="BSS127" s="113"/>
      <c r="BST127" s="147"/>
      <c r="BSU127" s="113"/>
      <c r="BSV127" s="148"/>
      <c r="BSW127" s="149"/>
      <c r="BSX127" s="150"/>
      <c r="BSY127" s="151"/>
      <c r="BSZ127" s="152"/>
      <c r="BTA127" s="146"/>
      <c r="BTB127" s="113"/>
      <c r="BTC127" s="147"/>
      <c r="BTD127" s="113"/>
      <c r="BTE127" s="148"/>
      <c r="BTF127" s="149"/>
      <c r="BTG127" s="150"/>
      <c r="BTH127" s="151"/>
      <c r="BTI127" s="152"/>
      <c r="BTJ127" s="146"/>
      <c r="BTK127" s="113"/>
      <c r="BTL127" s="147"/>
      <c r="BTM127" s="113"/>
      <c r="BTN127" s="148"/>
      <c r="BTO127" s="149"/>
      <c r="BTP127" s="150"/>
      <c r="BTQ127" s="151"/>
      <c r="BTR127" s="152"/>
      <c r="BTS127" s="146"/>
      <c r="BTT127" s="113"/>
      <c r="BTU127" s="147"/>
      <c r="BTV127" s="113"/>
      <c r="BTW127" s="148"/>
      <c r="BTX127" s="149"/>
      <c r="BTY127" s="150"/>
      <c r="BTZ127" s="151"/>
      <c r="BUA127" s="152"/>
      <c r="BUB127" s="146"/>
      <c r="BUC127" s="113"/>
      <c r="BUD127" s="147"/>
      <c r="BUE127" s="113"/>
      <c r="BUF127" s="148"/>
      <c r="BUG127" s="149"/>
      <c r="BUH127" s="150"/>
      <c r="BUI127" s="151"/>
      <c r="BUJ127" s="152"/>
      <c r="BUK127" s="146"/>
      <c r="BUL127" s="113"/>
      <c r="BUM127" s="147"/>
      <c r="BUN127" s="113"/>
      <c r="BUO127" s="148"/>
      <c r="BUP127" s="149"/>
      <c r="BUQ127" s="150"/>
      <c r="BUR127" s="151"/>
      <c r="BUS127" s="152"/>
      <c r="BUT127" s="146"/>
      <c r="BUU127" s="113"/>
      <c r="BUV127" s="147"/>
      <c r="BUW127" s="113"/>
      <c r="BUX127" s="148"/>
      <c r="BUY127" s="149"/>
      <c r="BUZ127" s="150"/>
      <c r="BVA127" s="151"/>
      <c r="BVB127" s="152"/>
      <c r="BVC127" s="146"/>
      <c r="BVD127" s="113"/>
      <c r="BVE127" s="147"/>
      <c r="BVF127" s="113"/>
      <c r="BVG127" s="148"/>
      <c r="BVH127" s="149"/>
      <c r="BVI127" s="150"/>
      <c r="BVJ127" s="151"/>
      <c r="BVK127" s="152"/>
      <c r="BVL127" s="146"/>
      <c r="BVM127" s="113"/>
      <c r="BVN127" s="147"/>
      <c r="BVO127" s="113"/>
      <c r="BVP127" s="148"/>
      <c r="BVQ127" s="149"/>
      <c r="BVR127" s="150"/>
      <c r="BVS127" s="151"/>
      <c r="BVT127" s="152"/>
      <c r="BVU127" s="146"/>
      <c r="BVV127" s="113"/>
      <c r="BVW127" s="147"/>
      <c r="BVX127" s="113"/>
      <c r="BVY127" s="148"/>
      <c r="BVZ127" s="149"/>
      <c r="BWA127" s="150"/>
      <c r="BWB127" s="151"/>
      <c r="BWC127" s="152"/>
      <c r="BWD127" s="146"/>
      <c r="BWE127" s="113"/>
      <c r="BWF127" s="147"/>
      <c r="BWG127" s="113"/>
      <c r="BWH127" s="148"/>
      <c r="BWI127" s="149"/>
      <c r="BWJ127" s="150"/>
      <c r="BWK127" s="151"/>
      <c r="BWL127" s="152"/>
      <c r="BWM127" s="146"/>
      <c r="BWN127" s="113"/>
      <c r="BWO127" s="147"/>
      <c r="BWP127" s="113"/>
      <c r="BWQ127" s="148"/>
      <c r="BWR127" s="149"/>
      <c r="BWS127" s="150"/>
      <c r="BWT127" s="151"/>
      <c r="BWU127" s="152"/>
      <c r="BWV127" s="146"/>
      <c r="BWW127" s="113"/>
      <c r="BWX127" s="147"/>
      <c r="BWY127" s="113"/>
      <c r="BWZ127" s="148"/>
      <c r="BXA127" s="149"/>
      <c r="BXB127" s="150"/>
      <c r="BXC127" s="151"/>
      <c r="BXD127" s="152"/>
      <c r="BXE127" s="146"/>
      <c r="BXF127" s="113"/>
      <c r="BXG127" s="147"/>
      <c r="BXH127" s="113"/>
      <c r="BXI127" s="148"/>
      <c r="BXJ127" s="149"/>
      <c r="BXK127" s="150"/>
      <c r="BXL127" s="151"/>
      <c r="BXM127" s="152"/>
      <c r="BXN127" s="146"/>
      <c r="BXO127" s="113"/>
      <c r="BXP127" s="147"/>
      <c r="BXQ127" s="113"/>
      <c r="BXR127" s="148"/>
      <c r="BXS127" s="149"/>
      <c r="BXT127" s="150"/>
      <c r="BXU127" s="151"/>
      <c r="BXV127" s="152"/>
      <c r="BXW127" s="146"/>
      <c r="BXX127" s="113"/>
      <c r="BXY127" s="147"/>
      <c r="BXZ127" s="113"/>
      <c r="BYA127" s="148"/>
      <c r="BYB127" s="149"/>
      <c r="BYC127" s="150"/>
      <c r="BYD127" s="151"/>
      <c r="BYE127" s="152"/>
      <c r="BYF127" s="146"/>
      <c r="BYG127" s="113"/>
      <c r="BYH127" s="147"/>
      <c r="BYI127" s="113"/>
      <c r="BYJ127" s="148"/>
      <c r="BYK127" s="149"/>
      <c r="BYL127" s="150"/>
      <c r="BYM127" s="151"/>
      <c r="BYN127" s="152"/>
      <c r="BYO127" s="146"/>
      <c r="BYP127" s="113"/>
      <c r="BYQ127" s="147"/>
      <c r="BYR127" s="113"/>
      <c r="BYS127" s="148"/>
      <c r="BYT127" s="149"/>
      <c r="BYU127" s="150"/>
      <c r="BYV127" s="151"/>
      <c r="BYW127" s="152"/>
      <c r="BYX127" s="146"/>
      <c r="BYY127" s="113"/>
      <c r="BYZ127" s="147"/>
      <c r="BZA127" s="113"/>
      <c r="BZB127" s="148"/>
      <c r="BZC127" s="149"/>
      <c r="BZD127" s="150"/>
      <c r="BZE127" s="151"/>
      <c r="BZF127" s="152"/>
      <c r="BZG127" s="146"/>
      <c r="BZH127" s="113"/>
      <c r="BZI127" s="147"/>
      <c r="BZJ127" s="113"/>
      <c r="BZK127" s="148"/>
      <c r="BZL127" s="149"/>
      <c r="BZM127" s="150"/>
      <c r="BZN127" s="151"/>
      <c r="BZO127" s="152"/>
      <c r="BZP127" s="146"/>
      <c r="BZQ127" s="113"/>
      <c r="BZR127" s="147"/>
      <c r="BZS127" s="113"/>
      <c r="BZT127" s="148"/>
      <c r="BZU127" s="149"/>
      <c r="BZV127" s="150"/>
      <c r="BZW127" s="151"/>
      <c r="BZX127" s="152"/>
      <c r="BZY127" s="146"/>
      <c r="BZZ127" s="113"/>
      <c r="CAA127" s="147"/>
      <c r="CAB127" s="113"/>
      <c r="CAC127" s="148"/>
      <c r="CAD127" s="149"/>
      <c r="CAE127" s="150"/>
      <c r="CAF127" s="151"/>
      <c r="CAG127" s="152"/>
      <c r="CAH127" s="146"/>
      <c r="CAI127" s="113"/>
      <c r="CAJ127" s="147"/>
      <c r="CAK127" s="113"/>
      <c r="CAL127" s="148"/>
      <c r="CAM127" s="149"/>
      <c r="CAN127" s="150"/>
      <c r="CAO127" s="151"/>
      <c r="CAP127" s="152"/>
      <c r="CAQ127" s="146"/>
      <c r="CAR127" s="113"/>
      <c r="CAS127" s="147"/>
      <c r="CAT127" s="113"/>
      <c r="CAU127" s="148"/>
      <c r="CAV127" s="149"/>
      <c r="CAW127" s="150"/>
      <c r="CAX127" s="151"/>
      <c r="CAY127" s="152"/>
      <c r="CAZ127" s="146"/>
      <c r="CBA127" s="113"/>
      <c r="CBB127" s="147"/>
      <c r="CBC127" s="113"/>
      <c r="CBD127" s="148"/>
      <c r="CBE127" s="149"/>
      <c r="CBF127" s="150"/>
      <c r="CBG127" s="151"/>
      <c r="CBH127" s="152"/>
      <c r="CBI127" s="146"/>
      <c r="CBJ127" s="113"/>
      <c r="CBK127" s="147"/>
      <c r="CBL127" s="113"/>
      <c r="CBM127" s="148"/>
      <c r="CBN127" s="149"/>
      <c r="CBO127" s="150"/>
      <c r="CBP127" s="151"/>
      <c r="CBQ127" s="152"/>
      <c r="CBR127" s="146"/>
      <c r="CBS127" s="113"/>
      <c r="CBT127" s="147"/>
      <c r="CBU127" s="113"/>
      <c r="CBV127" s="148"/>
      <c r="CBW127" s="149"/>
      <c r="CBX127" s="150"/>
      <c r="CBY127" s="151"/>
      <c r="CBZ127" s="152"/>
      <c r="CCA127" s="146"/>
      <c r="CCB127" s="113"/>
      <c r="CCC127" s="147"/>
      <c r="CCD127" s="113"/>
      <c r="CCE127" s="148"/>
      <c r="CCF127" s="149"/>
      <c r="CCG127" s="150"/>
      <c r="CCH127" s="151"/>
      <c r="CCI127" s="152"/>
      <c r="CCJ127" s="146"/>
      <c r="CCK127" s="113"/>
      <c r="CCL127" s="147"/>
      <c r="CCM127" s="113"/>
      <c r="CCN127" s="148"/>
      <c r="CCO127" s="149"/>
      <c r="CCP127" s="150"/>
      <c r="CCQ127" s="151"/>
      <c r="CCR127" s="152"/>
      <c r="CCS127" s="146"/>
      <c r="CCT127" s="113"/>
      <c r="CCU127" s="147"/>
      <c r="CCV127" s="113"/>
      <c r="CCW127" s="148"/>
      <c r="CCX127" s="149"/>
      <c r="CCY127" s="150"/>
      <c r="CCZ127" s="151"/>
      <c r="CDA127" s="152"/>
      <c r="CDB127" s="146"/>
      <c r="CDC127" s="113"/>
      <c r="CDD127" s="147"/>
      <c r="CDE127" s="113"/>
      <c r="CDF127" s="148"/>
      <c r="CDG127" s="149"/>
      <c r="CDH127" s="150"/>
      <c r="CDI127" s="151"/>
      <c r="CDJ127" s="152"/>
      <c r="CDK127" s="146"/>
      <c r="CDL127" s="113"/>
      <c r="CDM127" s="147"/>
      <c r="CDN127" s="113"/>
      <c r="CDO127" s="148"/>
      <c r="CDP127" s="149"/>
      <c r="CDQ127" s="150"/>
      <c r="CDR127" s="151"/>
      <c r="CDS127" s="152"/>
      <c r="CDT127" s="146"/>
      <c r="CDU127" s="113"/>
      <c r="CDV127" s="147"/>
      <c r="CDW127" s="113"/>
      <c r="CDX127" s="148"/>
      <c r="CDY127" s="149"/>
      <c r="CDZ127" s="150"/>
      <c r="CEA127" s="151"/>
      <c r="CEB127" s="152"/>
      <c r="CEC127" s="146"/>
      <c r="CED127" s="113"/>
      <c r="CEE127" s="147"/>
      <c r="CEF127" s="113"/>
      <c r="CEG127" s="148"/>
      <c r="CEH127" s="149"/>
      <c r="CEI127" s="150"/>
      <c r="CEJ127" s="151"/>
      <c r="CEK127" s="152"/>
      <c r="CEL127" s="146"/>
      <c r="CEM127" s="113"/>
      <c r="CEN127" s="147"/>
      <c r="CEO127" s="113"/>
      <c r="CEP127" s="148"/>
      <c r="CEQ127" s="149"/>
      <c r="CER127" s="150"/>
      <c r="CES127" s="151"/>
      <c r="CET127" s="152"/>
      <c r="CEU127" s="146"/>
      <c r="CEV127" s="113"/>
      <c r="CEW127" s="147"/>
      <c r="CEX127" s="113"/>
      <c r="CEY127" s="148"/>
      <c r="CEZ127" s="149"/>
      <c r="CFA127" s="150"/>
      <c r="CFB127" s="151"/>
      <c r="CFC127" s="152"/>
      <c r="CFD127" s="146"/>
      <c r="CFE127" s="113"/>
      <c r="CFF127" s="147"/>
      <c r="CFG127" s="113"/>
      <c r="CFH127" s="148"/>
      <c r="CFI127" s="149"/>
      <c r="CFJ127" s="150"/>
      <c r="CFK127" s="151"/>
      <c r="CFL127" s="152"/>
      <c r="CFM127" s="146"/>
      <c r="CFN127" s="113"/>
      <c r="CFO127" s="147"/>
      <c r="CFP127" s="113"/>
      <c r="CFQ127" s="148"/>
      <c r="CFR127" s="149"/>
      <c r="CFS127" s="150"/>
      <c r="CFT127" s="151"/>
      <c r="CFU127" s="152"/>
      <c r="CFV127" s="146"/>
      <c r="CFW127" s="113"/>
      <c r="CFX127" s="147"/>
      <c r="CFY127" s="113"/>
      <c r="CFZ127" s="148"/>
      <c r="CGA127" s="149"/>
      <c r="CGB127" s="150"/>
      <c r="CGC127" s="151"/>
      <c r="CGD127" s="152"/>
      <c r="CGE127" s="146"/>
      <c r="CGF127" s="113"/>
      <c r="CGG127" s="147"/>
      <c r="CGH127" s="113"/>
      <c r="CGI127" s="148"/>
      <c r="CGJ127" s="149"/>
      <c r="CGK127" s="150"/>
      <c r="CGL127" s="151"/>
      <c r="CGM127" s="152"/>
      <c r="CGN127" s="146"/>
      <c r="CGO127" s="113"/>
      <c r="CGP127" s="147"/>
      <c r="CGQ127" s="113"/>
      <c r="CGR127" s="148"/>
      <c r="CGS127" s="149"/>
      <c r="CGT127" s="150"/>
      <c r="CGU127" s="151"/>
      <c r="CGV127" s="152"/>
      <c r="CGW127" s="146"/>
      <c r="CGX127" s="113"/>
      <c r="CGY127" s="147"/>
      <c r="CGZ127" s="113"/>
      <c r="CHA127" s="148"/>
      <c r="CHB127" s="149"/>
      <c r="CHC127" s="150"/>
      <c r="CHD127" s="151"/>
      <c r="CHE127" s="152"/>
      <c r="CHF127" s="146"/>
      <c r="CHG127" s="113"/>
      <c r="CHH127" s="147"/>
      <c r="CHI127" s="113"/>
      <c r="CHJ127" s="148"/>
      <c r="CHK127" s="149"/>
      <c r="CHL127" s="150"/>
      <c r="CHM127" s="151"/>
      <c r="CHN127" s="152"/>
      <c r="CHO127" s="146"/>
      <c r="CHP127" s="113"/>
      <c r="CHQ127" s="147"/>
      <c r="CHR127" s="113"/>
      <c r="CHS127" s="148"/>
      <c r="CHT127" s="149"/>
      <c r="CHU127" s="150"/>
      <c r="CHV127" s="151"/>
      <c r="CHW127" s="152"/>
      <c r="CHX127" s="146"/>
      <c r="CHY127" s="113"/>
      <c r="CHZ127" s="147"/>
      <c r="CIA127" s="113"/>
      <c r="CIB127" s="148"/>
      <c r="CIC127" s="149"/>
      <c r="CID127" s="150"/>
      <c r="CIE127" s="151"/>
      <c r="CIF127" s="152"/>
      <c r="CIG127" s="146"/>
      <c r="CIH127" s="113"/>
      <c r="CII127" s="147"/>
      <c r="CIJ127" s="113"/>
      <c r="CIK127" s="148"/>
      <c r="CIL127" s="149"/>
      <c r="CIM127" s="150"/>
      <c r="CIN127" s="151"/>
      <c r="CIO127" s="152"/>
      <c r="CIP127" s="146"/>
      <c r="CIQ127" s="113"/>
      <c r="CIR127" s="147"/>
      <c r="CIS127" s="113"/>
      <c r="CIT127" s="148"/>
      <c r="CIU127" s="149"/>
      <c r="CIV127" s="150"/>
      <c r="CIW127" s="151"/>
      <c r="CIX127" s="152"/>
      <c r="CIY127" s="146"/>
      <c r="CIZ127" s="113"/>
      <c r="CJA127" s="147"/>
      <c r="CJB127" s="113"/>
      <c r="CJC127" s="148"/>
      <c r="CJD127" s="149"/>
      <c r="CJE127" s="150"/>
      <c r="CJF127" s="151"/>
      <c r="CJG127" s="152"/>
      <c r="CJH127" s="146"/>
      <c r="CJI127" s="113"/>
      <c r="CJJ127" s="147"/>
      <c r="CJK127" s="113"/>
      <c r="CJL127" s="148"/>
      <c r="CJM127" s="149"/>
      <c r="CJN127" s="150"/>
      <c r="CJO127" s="151"/>
      <c r="CJP127" s="152"/>
      <c r="CJQ127" s="146"/>
      <c r="CJR127" s="113"/>
      <c r="CJS127" s="147"/>
      <c r="CJT127" s="113"/>
      <c r="CJU127" s="148"/>
      <c r="CJV127" s="149"/>
      <c r="CJW127" s="150"/>
      <c r="CJX127" s="151"/>
      <c r="CJY127" s="152"/>
      <c r="CJZ127" s="146"/>
      <c r="CKA127" s="113"/>
      <c r="CKB127" s="147"/>
      <c r="CKC127" s="113"/>
      <c r="CKD127" s="148"/>
      <c r="CKE127" s="149"/>
      <c r="CKF127" s="150"/>
      <c r="CKG127" s="151"/>
      <c r="CKH127" s="152"/>
      <c r="CKI127" s="146"/>
      <c r="CKJ127" s="113"/>
      <c r="CKK127" s="147"/>
      <c r="CKL127" s="113"/>
      <c r="CKM127" s="148"/>
      <c r="CKN127" s="149"/>
      <c r="CKO127" s="150"/>
      <c r="CKP127" s="151"/>
      <c r="CKQ127" s="152"/>
      <c r="CKR127" s="146"/>
      <c r="CKS127" s="113"/>
      <c r="CKT127" s="147"/>
      <c r="CKU127" s="113"/>
      <c r="CKV127" s="148"/>
      <c r="CKW127" s="149"/>
      <c r="CKX127" s="150"/>
      <c r="CKY127" s="151"/>
      <c r="CKZ127" s="152"/>
      <c r="CLA127" s="146"/>
      <c r="CLB127" s="113"/>
      <c r="CLC127" s="147"/>
      <c r="CLD127" s="113"/>
      <c r="CLE127" s="148"/>
      <c r="CLF127" s="149"/>
      <c r="CLG127" s="150"/>
      <c r="CLH127" s="151"/>
      <c r="CLI127" s="152"/>
      <c r="CLJ127" s="146"/>
      <c r="CLK127" s="113"/>
      <c r="CLL127" s="147"/>
      <c r="CLM127" s="113"/>
      <c r="CLN127" s="148"/>
      <c r="CLO127" s="149"/>
      <c r="CLP127" s="150"/>
      <c r="CLQ127" s="151"/>
      <c r="CLR127" s="152"/>
      <c r="CLS127" s="146"/>
      <c r="CLT127" s="113"/>
      <c r="CLU127" s="147"/>
      <c r="CLV127" s="113"/>
      <c r="CLW127" s="148"/>
      <c r="CLX127" s="149"/>
      <c r="CLY127" s="150"/>
      <c r="CLZ127" s="151"/>
      <c r="CMA127" s="152"/>
      <c r="CMB127" s="146"/>
      <c r="CMC127" s="113"/>
      <c r="CMD127" s="147"/>
      <c r="CME127" s="113"/>
      <c r="CMF127" s="148"/>
      <c r="CMG127" s="149"/>
      <c r="CMH127" s="150"/>
      <c r="CMI127" s="151"/>
      <c r="CMJ127" s="152"/>
      <c r="CMK127" s="146"/>
      <c r="CML127" s="113"/>
      <c r="CMM127" s="147"/>
      <c r="CMN127" s="113"/>
      <c r="CMO127" s="148"/>
      <c r="CMP127" s="149"/>
      <c r="CMQ127" s="150"/>
      <c r="CMR127" s="151"/>
      <c r="CMS127" s="152"/>
      <c r="CMT127" s="146"/>
      <c r="CMU127" s="113"/>
      <c r="CMV127" s="147"/>
      <c r="CMW127" s="113"/>
      <c r="CMX127" s="148"/>
      <c r="CMY127" s="149"/>
      <c r="CMZ127" s="150"/>
      <c r="CNA127" s="151"/>
      <c r="CNB127" s="152"/>
      <c r="CNC127" s="146"/>
      <c r="CND127" s="113"/>
      <c r="CNE127" s="147"/>
      <c r="CNF127" s="113"/>
      <c r="CNG127" s="148"/>
      <c r="CNH127" s="149"/>
      <c r="CNI127" s="150"/>
      <c r="CNJ127" s="151"/>
      <c r="CNK127" s="152"/>
      <c r="CNL127" s="146"/>
      <c r="CNM127" s="113"/>
      <c r="CNN127" s="147"/>
      <c r="CNO127" s="113"/>
      <c r="CNP127" s="148"/>
      <c r="CNQ127" s="149"/>
      <c r="CNR127" s="150"/>
      <c r="CNS127" s="151"/>
      <c r="CNT127" s="152"/>
      <c r="CNU127" s="146"/>
      <c r="CNV127" s="113"/>
      <c r="CNW127" s="147"/>
      <c r="CNX127" s="113"/>
      <c r="CNY127" s="148"/>
      <c r="CNZ127" s="149"/>
      <c r="COA127" s="150"/>
      <c r="COB127" s="151"/>
      <c r="COC127" s="152"/>
      <c r="COD127" s="146"/>
      <c r="COE127" s="113"/>
      <c r="COF127" s="147"/>
      <c r="COG127" s="113"/>
      <c r="COH127" s="148"/>
      <c r="COI127" s="149"/>
      <c r="COJ127" s="150"/>
      <c r="COK127" s="151"/>
      <c r="COL127" s="152"/>
      <c r="COM127" s="146"/>
      <c r="CON127" s="113"/>
      <c r="COO127" s="147"/>
      <c r="COP127" s="113"/>
      <c r="COQ127" s="148"/>
      <c r="COR127" s="149"/>
      <c r="COS127" s="150"/>
      <c r="COT127" s="151"/>
      <c r="COU127" s="152"/>
      <c r="COV127" s="146"/>
      <c r="COW127" s="113"/>
      <c r="COX127" s="147"/>
      <c r="COY127" s="113"/>
      <c r="COZ127" s="148"/>
      <c r="CPA127" s="149"/>
      <c r="CPB127" s="150"/>
      <c r="CPC127" s="151"/>
      <c r="CPD127" s="152"/>
      <c r="CPE127" s="146"/>
      <c r="CPF127" s="113"/>
      <c r="CPG127" s="147"/>
      <c r="CPH127" s="113"/>
      <c r="CPI127" s="148"/>
      <c r="CPJ127" s="149"/>
      <c r="CPK127" s="150"/>
      <c r="CPL127" s="151"/>
      <c r="CPM127" s="152"/>
      <c r="CPN127" s="146"/>
      <c r="CPO127" s="113"/>
      <c r="CPP127" s="147"/>
      <c r="CPQ127" s="113"/>
      <c r="CPR127" s="148"/>
      <c r="CPS127" s="149"/>
      <c r="CPT127" s="150"/>
      <c r="CPU127" s="151"/>
      <c r="CPV127" s="152"/>
      <c r="CPW127" s="146"/>
      <c r="CPX127" s="113"/>
      <c r="CPY127" s="147"/>
      <c r="CPZ127" s="113"/>
      <c r="CQA127" s="148"/>
      <c r="CQB127" s="149"/>
      <c r="CQC127" s="150"/>
      <c r="CQD127" s="151"/>
      <c r="CQE127" s="152"/>
      <c r="CQF127" s="146"/>
      <c r="CQG127" s="113"/>
      <c r="CQH127" s="147"/>
      <c r="CQI127" s="113"/>
      <c r="CQJ127" s="148"/>
      <c r="CQK127" s="149"/>
      <c r="CQL127" s="150"/>
      <c r="CQM127" s="151"/>
      <c r="CQN127" s="152"/>
      <c r="CQO127" s="146"/>
      <c r="CQP127" s="113"/>
      <c r="CQQ127" s="147"/>
      <c r="CQR127" s="113"/>
      <c r="CQS127" s="148"/>
      <c r="CQT127" s="149"/>
      <c r="CQU127" s="150"/>
      <c r="CQV127" s="151"/>
      <c r="CQW127" s="152"/>
      <c r="CQX127" s="146"/>
      <c r="CQY127" s="113"/>
      <c r="CQZ127" s="147"/>
      <c r="CRA127" s="113"/>
      <c r="CRB127" s="148"/>
      <c r="CRC127" s="149"/>
      <c r="CRD127" s="150"/>
      <c r="CRE127" s="151"/>
      <c r="CRF127" s="152"/>
      <c r="CRG127" s="146"/>
      <c r="CRH127" s="113"/>
      <c r="CRI127" s="147"/>
      <c r="CRJ127" s="113"/>
      <c r="CRK127" s="148"/>
      <c r="CRL127" s="149"/>
      <c r="CRM127" s="150"/>
      <c r="CRN127" s="151"/>
      <c r="CRO127" s="152"/>
      <c r="CRP127" s="146"/>
      <c r="CRQ127" s="113"/>
      <c r="CRR127" s="147"/>
      <c r="CRS127" s="113"/>
      <c r="CRT127" s="148"/>
      <c r="CRU127" s="149"/>
      <c r="CRV127" s="150"/>
      <c r="CRW127" s="151"/>
      <c r="CRX127" s="152"/>
      <c r="CRY127" s="146"/>
      <c r="CRZ127" s="113"/>
      <c r="CSA127" s="147"/>
      <c r="CSB127" s="113"/>
      <c r="CSC127" s="148"/>
      <c r="CSD127" s="149"/>
      <c r="CSE127" s="150"/>
      <c r="CSF127" s="151"/>
      <c r="CSG127" s="152"/>
      <c r="CSH127" s="146"/>
      <c r="CSI127" s="113"/>
      <c r="CSJ127" s="147"/>
      <c r="CSK127" s="113"/>
      <c r="CSL127" s="148"/>
      <c r="CSM127" s="149"/>
      <c r="CSN127" s="150"/>
      <c r="CSO127" s="151"/>
      <c r="CSP127" s="152"/>
      <c r="CSQ127" s="146"/>
      <c r="CSR127" s="113"/>
      <c r="CSS127" s="147"/>
      <c r="CST127" s="113"/>
      <c r="CSU127" s="148"/>
      <c r="CSV127" s="149"/>
      <c r="CSW127" s="150"/>
      <c r="CSX127" s="151"/>
      <c r="CSY127" s="152"/>
      <c r="CSZ127" s="146"/>
      <c r="CTA127" s="113"/>
      <c r="CTB127" s="147"/>
      <c r="CTC127" s="113"/>
      <c r="CTD127" s="148"/>
      <c r="CTE127" s="149"/>
      <c r="CTF127" s="150"/>
      <c r="CTG127" s="151"/>
      <c r="CTH127" s="152"/>
      <c r="CTI127" s="146"/>
      <c r="CTJ127" s="113"/>
      <c r="CTK127" s="147"/>
      <c r="CTL127" s="113"/>
      <c r="CTM127" s="148"/>
      <c r="CTN127" s="149"/>
      <c r="CTO127" s="150"/>
      <c r="CTP127" s="151"/>
      <c r="CTQ127" s="152"/>
      <c r="CTR127" s="146"/>
      <c r="CTS127" s="113"/>
      <c r="CTT127" s="147"/>
      <c r="CTU127" s="113"/>
      <c r="CTV127" s="148"/>
      <c r="CTW127" s="149"/>
      <c r="CTX127" s="150"/>
      <c r="CTY127" s="151"/>
      <c r="CTZ127" s="152"/>
      <c r="CUA127" s="146"/>
      <c r="CUB127" s="113"/>
      <c r="CUC127" s="147"/>
      <c r="CUD127" s="113"/>
      <c r="CUE127" s="148"/>
      <c r="CUF127" s="149"/>
      <c r="CUG127" s="150"/>
      <c r="CUH127" s="151"/>
      <c r="CUI127" s="152"/>
      <c r="CUJ127" s="146"/>
      <c r="CUK127" s="113"/>
      <c r="CUL127" s="147"/>
      <c r="CUM127" s="113"/>
      <c r="CUN127" s="148"/>
      <c r="CUO127" s="149"/>
      <c r="CUP127" s="150"/>
      <c r="CUQ127" s="151"/>
      <c r="CUR127" s="152"/>
      <c r="CUS127" s="146"/>
      <c r="CUT127" s="113"/>
      <c r="CUU127" s="147"/>
      <c r="CUV127" s="113"/>
      <c r="CUW127" s="148"/>
      <c r="CUX127" s="149"/>
      <c r="CUY127" s="150"/>
      <c r="CUZ127" s="151"/>
      <c r="CVA127" s="152"/>
      <c r="CVB127" s="146"/>
      <c r="CVC127" s="113"/>
      <c r="CVD127" s="147"/>
      <c r="CVE127" s="113"/>
      <c r="CVF127" s="148"/>
      <c r="CVG127" s="149"/>
      <c r="CVH127" s="150"/>
      <c r="CVI127" s="151"/>
      <c r="CVJ127" s="152"/>
      <c r="CVK127" s="146"/>
      <c r="CVL127" s="113"/>
      <c r="CVM127" s="147"/>
      <c r="CVN127" s="113"/>
      <c r="CVO127" s="148"/>
      <c r="CVP127" s="149"/>
      <c r="CVQ127" s="150"/>
      <c r="CVR127" s="151"/>
      <c r="CVS127" s="152"/>
      <c r="CVT127" s="146"/>
      <c r="CVU127" s="113"/>
      <c r="CVV127" s="147"/>
      <c r="CVW127" s="113"/>
      <c r="CVX127" s="148"/>
      <c r="CVY127" s="149"/>
      <c r="CVZ127" s="150"/>
      <c r="CWA127" s="151"/>
      <c r="CWB127" s="152"/>
      <c r="CWC127" s="146"/>
      <c r="CWD127" s="113"/>
      <c r="CWE127" s="147"/>
      <c r="CWF127" s="113"/>
      <c r="CWG127" s="148"/>
      <c r="CWH127" s="149"/>
      <c r="CWI127" s="150"/>
      <c r="CWJ127" s="151"/>
      <c r="CWK127" s="152"/>
      <c r="CWL127" s="146"/>
      <c r="CWM127" s="113"/>
      <c r="CWN127" s="147"/>
      <c r="CWO127" s="113"/>
      <c r="CWP127" s="148"/>
      <c r="CWQ127" s="149"/>
      <c r="CWR127" s="150"/>
      <c r="CWS127" s="151"/>
      <c r="CWT127" s="152"/>
      <c r="CWU127" s="146"/>
      <c r="CWV127" s="113"/>
      <c r="CWW127" s="147"/>
      <c r="CWX127" s="113"/>
      <c r="CWY127" s="148"/>
      <c r="CWZ127" s="149"/>
      <c r="CXA127" s="150"/>
      <c r="CXB127" s="151"/>
      <c r="CXC127" s="152"/>
      <c r="CXD127" s="146"/>
      <c r="CXE127" s="113"/>
      <c r="CXF127" s="147"/>
      <c r="CXG127" s="113"/>
      <c r="CXH127" s="148"/>
      <c r="CXI127" s="149"/>
      <c r="CXJ127" s="150"/>
      <c r="CXK127" s="151"/>
      <c r="CXL127" s="152"/>
      <c r="CXM127" s="146"/>
      <c r="CXN127" s="113"/>
      <c r="CXO127" s="147"/>
      <c r="CXP127" s="113"/>
      <c r="CXQ127" s="148"/>
      <c r="CXR127" s="149"/>
      <c r="CXS127" s="150"/>
      <c r="CXT127" s="151"/>
      <c r="CXU127" s="152"/>
      <c r="CXV127" s="146"/>
      <c r="CXW127" s="113"/>
      <c r="CXX127" s="147"/>
      <c r="CXY127" s="113"/>
      <c r="CXZ127" s="148"/>
      <c r="CYA127" s="149"/>
      <c r="CYB127" s="150"/>
      <c r="CYC127" s="151"/>
      <c r="CYD127" s="152"/>
      <c r="CYE127" s="146"/>
      <c r="CYF127" s="113"/>
      <c r="CYG127" s="147"/>
      <c r="CYH127" s="113"/>
      <c r="CYI127" s="148"/>
      <c r="CYJ127" s="149"/>
      <c r="CYK127" s="150"/>
      <c r="CYL127" s="151"/>
      <c r="CYM127" s="152"/>
      <c r="CYN127" s="146"/>
      <c r="CYO127" s="113"/>
      <c r="CYP127" s="147"/>
      <c r="CYQ127" s="113"/>
      <c r="CYR127" s="148"/>
      <c r="CYS127" s="149"/>
      <c r="CYT127" s="150"/>
      <c r="CYU127" s="151"/>
      <c r="CYV127" s="152"/>
      <c r="CYW127" s="146"/>
      <c r="CYX127" s="113"/>
      <c r="CYY127" s="147"/>
      <c r="CYZ127" s="113"/>
      <c r="CZA127" s="148"/>
      <c r="CZB127" s="149"/>
      <c r="CZC127" s="150"/>
      <c r="CZD127" s="151"/>
      <c r="CZE127" s="152"/>
      <c r="CZF127" s="146"/>
      <c r="CZG127" s="113"/>
      <c r="CZH127" s="147"/>
      <c r="CZI127" s="113"/>
      <c r="CZJ127" s="148"/>
      <c r="CZK127" s="149"/>
      <c r="CZL127" s="150"/>
      <c r="CZM127" s="151"/>
      <c r="CZN127" s="152"/>
      <c r="CZO127" s="146"/>
      <c r="CZP127" s="113"/>
      <c r="CZQ127" s="147"/>
      <c r="CZR127" s="113"/>
      <c r="CZS127" s="148"/>
      <c r="CZT127" s="149"/>
      <c r="CZU127" s="150"/>
      <c r="CZV127" s="151"/>
      <c r="CZW127" s="152"/>
      <c r="CZX127" s="146"/>
      <c r="CZY127" s="113"/>
      <c r="CZZ127" s="147"/>
      <c r="DAA127" s="113"/>
      <c r="DAB127" s="148"/>
      <c r="DAC127" s="149"/>
      <c r="DAD127" s="150"/>
      <c r="DAE127" s="151"/>
      <c r="DAF127" s="152"/>
      <c r="DAG127" s="146"/>
      <c r="DAH127" s="113"/>
      <c r="DAI127" s="147"/>
      <c r="DAJ127" s="113"/>
      <c r="DAK127" s="148"/>
      <c r="DAL127" s="149"/>
      <c r="DAM127" s="150"/>
      <c r="DAN127" s="151"/>
      <c r="DAO127" s="152"/>
      <c r="DAP127" s="146"/>
      <c r="DAQ127" s="113"/>
      <c r="DAR127" s="147"/>
      <c r="DAS127" s="113"/>
      <c r="DAT127" s="148"/>
      <c r="DAU127" s="149"/>
      <c r="DAV127" s="150"/>
      <c r="DAW127" s="151"/>
      <c r="DAX127" s="152"/>
      <c r="DAY127" s="146"/>
      <c r="DAZ127" s="113"/>
      <c r="DBA127" s="147"/>
      <c r="DBB127" s="113"/>
      <c r="DBC127" s="148"/>
      <c r="DBD127" s="149"/>
      <c r="DBE127" s="150"/>
      <c r="DBF127" s="151"/>
      <c r="DBG127" s="152"/>
      <c r="DBH127" s="146"/>
      <c r="DBI127" s="113"/>
      <c r="DBJ127" s="147"/>
      <c r="DBK127" s="113"/>
      <c r="DBL127" s="148"/>
      <c r="DBM127" s="149"/>
      <c r="DBN127" s="150"/>
      <c r="DBO127" s="151"/>
      <c r="DBP127" s="152"/>
      <c r="DBQ127" s="146"/>
      <c r="DBR127" s="113"/>
      <c r="DBS127" s="147"/>
      <c r="DBT127" s="113"/>
      <c r="DBU127" s="148"/>
      <c r="DBV127" s="149"/>
      <c r="DBW127" s="150"/>
      <c r="DBX127" s="151"/>
      <c r="DBY127" s="152"/>
      <c r="DBZ127" s="146"/>
      <c r="DCA127" s="113"/>
      <c r="DCB127" s="147"/>
      <c r="DCC127" s="113"/>
      <c r="DCD127" s="148"/>
      <c r="DCE127" s="149"/>
      <c r="DCF127" s="150"/>
      <c r="DCG127" s="151"/>
      <c r="DCH127" s="152"/>
      <c r="DCI127" s="146"/>
      <c r="DCJ127" s="113"/>
      <c r="DCK127" s="147"/>
      <c r="DCL127" s="113"/>
      <c r="DCM127" s="148"/>
      <c r="DCN127" s="149"/>
      <c r="DCO127" s="150"/>
      <c r="DCP127" s="151"/>
      <c r="DCQ127" s="152"/>
      <c r="DCR127" s="146"/>
      <c r="DCS127" s="113"/>
      <c r="DCT127" s="147"/>
      <c r="DCU127" s="113"/>
      <c r="DCV127" s="148"/>
      <c r="DCW127" s="149"/>
      <c r="DCX127" s="150"/>
      <c r="DCY127" s="151"/>
      <c r="DCZ127" s="152"/>
      <c r="DDA127" s="146"/>
      <c r="DDB127" s="113"/>
      <c r="DDC127" s="147"/>
      <c r="DDD127" s="113"/>
      <c r="DDE127" s="148"/>
      <c r="DDF127" s="149"/>
      <c r="DDG127" s="150"/>
      <c r="DDH127" s="151"/>
      <c r="DDI127" s="152"/>
      <c r="DDJ127" s="146"/>
      <c r="DDK127" s="113"/>
      <c r="DDL127" s="147"/>
      <c r="DDM127" s="113"/>
      <c r="DDN127" s="148"/>
      <c r="DDO127" s="149"/>
      <c r="DDP127" s="150"/>
      <c r="DDQ127" s="151"/>
      <c r="DDR127" s="152"/>
      <c r="DDS127" s="146"/>
      <c r="DDT127" s="113"/>
      <c r="DDU127" s="147"/>
      <c r="DDV127" s="113"/>
      <c r="DDW127" s="148"/>
      <c r="DDX127" s="149"/>
      <c r="DDY127" s="150"/>
      <c r="DDZ127" s="151"/>
      <c r="DEA127" s="152"/>
      <c r="DEB127" s="146"/>
      <c r="DEC127" s="113"/>
      <c r="DED127" s="147"/>
      <c r="DEE127" s="113"/>
      <c r="DEF127" s="148"/>
      <c r="DEG127" s="149"/>
      <c r="DEH127" s="150"/>
      <c r="DEI127" s="151"/>
      <c r="DEJ127" s="152"/>
      <c r="DEK127" s="146"/>
      <c r="DEL127" s="113"/>
      <c r="DEM127" s="147"/>
      <c r="DEN127" s="113"/>
      <c r="DEO127" s="148"/>
      <c r="DEP127" s="149"/>
      <c r="DEQ127" s="150"/>
      <c r="DER127" s="151"/>
      <c r="DES127" s="152"/>
      <c r="DET127" s="146"/>
      <c r="DEU127" s="113"/>
      <c r="DEV127" s="147"/>
      <c r="DEW127" s="113"/>
      <c r="DEX127" s="148"/>
      <c r="DEY127" s="149"/>
      <c r="DEZ127" s="150"/>
      <c r="DFA127" s="151"/>
      <c r="DFB127" s="152"/>
      <c r="DFC127" s="146"/>
      <c r="DFD127" s="113"/>
      <c r="DFE127" s="147"/>
      <c r="DFF127" s="113"/>
      <c r="DFG127" s="148"/>
      <c r="DFH127" s="149"/>
      <c r="DFI127" s="150"/>
      <c r="DFJ127" s="151"/>
      <c r="DFK127" s="152"/>
      <c r="DFL127" s="146"/>
      <c r="DFM127" s="113"/>
      <c r="DFN127" s="147"/>
      <c r="DFO127" s="113"/>
      <c r="DFP127" s="148"/>
      <c r="DFQ127" s="149"/>
      <c r="DFR127" s="150"/>
      <c r="DFS127" s="151"/>
      <c r="DFT127" s="152"/>
      <c r="DFU127" s="146"/>
      <c r="DFV127" s="113"/>
      <c r="DFW127" s="147"/>
      <c r="DFX127" s="113"/>
      <c r="DFY127" s="148"/>
      <c r="DFZ127" s="149"/>
      <c r="DGA127" s="150"/>
      <c r="DGB127" s="151"/>
      <c r="DGC127" s="152"/>
      <c r="DGD127" s="146"/>
      <c r="DGE127" s="113"/>
      <c r="DGF127" s="147"/>
      <c r="DGG127" s="113"/>
      <c r="DGH127" s="148"/>
      <c r="DGI127" s="149"/>
      <c r="DGJ127" s="150"/>
      <c r="DGK127" s="151"/>
      <c r="DGL127" s="152"/>
      <c r="DGM127" s="146"/>
      <c r="DGN127" s="113"/>
      <c r="DGO127" s="147"/>
      <c r="DGP127" s="113"/>
      <c r="DGQ127" s="148"/>
      <c r="DGR127" s="149"/>
      <c r="DGS127" s="150"/>
      <c r="DGT127" s="151"/>
      <c r="DGU127" s="152"/>
      <c r="DGV127" s="146"/>
      <c r="DGW127" s="113"/>
      <c r="DGX127" s="147"/>
      <c r="DGY127" s="113"/>
      <c r="DGZ127" s="148"/>
      <c r="DHA127" s="149"/>
      <c r="DHB127" s="150"/>
      <c r="DHC127" s="151"/>
      <c r="DHD127" s="152"/>
      <c r="DHE127" s="146"/>
      <c r="DHF127" s="113"/>
      <c r="DHG127" s="147"/>
      <c r="DHH127" s="113"/>
      <c r="DHI127" s="148"/>
      <c r="DHJ127" s="149"/>
      <c r="DHK127" s="150"/>
      <c r="DHL127" s="151"/>
      <c r="DHM127" s="152"/>
      <c r="DHN127" s="146"/>
      <c r="DHO127" s="113"/>
      <c r="DHP127" s="147"/>
      <c r="DHQ127" s="113"/>
      <c r="DHR127" s="148"/>
      <c r="DHS127" s="149"/>
      <c r="DHT127" s="150"/>
      <c r="DHU127" s="151"/>
      <c r="DHV127" s="152"/>
      <c r="DHW127" s="146"/>
      <c r="DHX127" s="113"/>
      <c r="DHY127" s="147"/>
      <c r="DHZ127" s="113"/>
      <c r="DIA127" s="148"/>
      <c r="DIB127" s="149"/>
      <c r="DIC127" s="150"/>
      <c r="DID127" s="151"/>
      <c r="DIE127" s="152"/>
      <c r="DIF127" s="146"/>
      <c r="DIG127" s="113"/>
      <c r="DIH127" s="147"/>
      <c r="DII127" s="113"/>
      <c r="DIJ127" s="148"/>
      <c r="DIK127" s="149"/>
      <c r="DIL127" s="150"/>
      <c r="DIM127" s="151"/>
      <c r="DIN127" s="152"/>
      <c r="DIO127" s="146"/>
      <c r="DIP127" s="113"/>
      <c r="DIQ127" s="147"/>
      <c r="DIR127" s="113"/>
      <c r="DIS127" s="148"/>
      <c r="DIT127" s="149"/>
      <c r="DIU127" s="150"/>
      <c r="DIV127" s="151"/>
      <c r="DIW127" s="152"/>
      <c r="DIX127" s="146"/>
      <c r="DIY127" s="113"/>
      <c r="DIZ127" s="147"/>
      <c r="DJA127" s="113"/>
      <c r="DJB127" s="148"/>
      <c r="DJC127" s="149"/>
      <c r="DJD127" s="150"/>
      <c r="DJE127" s="151"/>
      <c r="DJF127" s="152"/>
      <c r="DJG127" s="146"/>
      <c r="DJH127" s="113"/>
      <c r="DJI127" s="147"/>
      <c r="DJJ127" s="113"/>
      <c r="DJK127" s="148"/>
      <c r="DJL127" s="149"/>
      <c r="DJM127" s="150"/>
      <c r="DJN127" s="151"/>
      <c r="DJO127" s="152"/>
      <c r="DJP127" s="146"/>
      <c r="DJQ127" s="113"/>
      <c r="DJR127" s="147"/>
      <c r="DJS127" s="113"/>
      <c r="DJT127" s="148"/>
      <c r="DJU127" s="149"/>
      <c r="DJV127" s="150"/>
      <c r="DJW127" s="151"/>
      <c r="DJX127" s="152"/>
      <c r="DJY127" s="146"/>
      <c r="DJZ127" s="113"/>
      <c r="DKA127" s="147"/>
      <c r="DKB127" s="113"/>
      <c r="DKC127" s="148"/>
      <c r="DKD127" s="149"/>
      <c r="DKE127" s="150"/>
      <c r="DKF127" s="151"/>
      <c r="DKG127" s="152"/>
      <c r="DKH127" s="146"/>
      <c r="DKI127" s="113"/>
      <c r="DKJ127" s="147"/>
      <c r="DKK127" s="113"/>
      <c r="DKL127" s="148"/>
      <c r="DKM127" s="149"/>
      <c r="DKN127" s="150"/>
      <c r="DKO127" s="151"/>
      <c r="DKP127" s="152"/>
      <c r="DKQ127" s="146"/>
      <c r="DKR127" s="113"/>
      <c r="DKS127" s="147"/>
      <c r="DKT127" s="113"/>
      <c r="DKU127" s="148"/>
      <c r="DKV127" s="149"/>
      <c r="DKW127" s="150"/>
      <c r="DKX127" s="151"/>
      <c r="DKY127" s="152"/>
      <c r="DKZ127" s="146"/>
      <c r="DLA127" s="113"/>
      <c r="DLB127" s="147"/>
      <c r="DLC127" s="113"/>
      <c r="DLD127" s="148"/>
      <c r="DLE127" s="149"/>
      <c r="DLF127" s="150"/>
      <c r="DLG127" s="151"/>
      <c r="DLH127" s="152"/>
      <c r="DLI127" s="146"/>
      <c r="DLJ127" s="113"/>
      <c r="DLK127" s="147"/>
      <c r="DLL127" s="113"/>
      <c r="DLM127" s="148"/>
      <c r="DLN127" s="149"/>
      <c r="DLO127" s="150"/>
      <c r="DLP127" s="151"/>
      <c r="DLQ127" s="152"/>
      <c r="DLR127" s="146"/>
      <c r="DLS127" s="113"/>
      <c r="DLT127" s="147"/>
      <c r="DLU127" s="113"/>
      <c r="DLV127" s="148"/>
      <c r="DLW127" s="149"/>
      <c r="DLX127" s="150"/>
      <c r="DLY127" s="151"/>
      <c r="DLZ127" s="152"/>
      <c r="DMA127" s="146"/>
      <c r="DMB127" s="113"/>
      <c r="DMC127" s="147"/>
      <c r="DMD127" s="113"/>
      <c r="DME127" s="148"/>
      <c r="DMF127" s="149"/>
      <c r="DMG127" s="150"/>
      <c r="DMH127" s="151"/>
      <c r="DMI127" s="152"/>
      <c r="DMJ127" s="146"/>
      <c r="DMK127" s="113"/>
      <c r="DML127" s="147"/>
      <c r="DMM127" s="113"/>
      <c r="DMN127" s="148"/>
      <c r="DMO127" s="149"/>
      <c r="DMP127" s="150"/>
      <c r="DMQ127" s="151"/>
      <c r="DMR127" s="152"/>
      <c r="DMS127" s="146"/>
      <c r="DMT127" s="113"/>
      <c r="DMU127" s="147"/>
      <c r="DMV127" s="113"/>
      <c r="DMW127" s="148"/>
      <c r="DMX127" s="149"/>
      <c r="DMY127" s="150"/>
      <c r="DMZ127" s="151"/>
      <c r="DNA127" s="152"/>
      <c r="DNB127" s="146"/>
      <c r="DNC127" s="113"/>
      <c r="DND127" s="147"/>
      <c r="DNE127" s="113"/>
      <c r="DNF127" s="148"/>
      <c r="DNG127" s="149"/>
      <c r="DNH127" s="150"/>
      <c r="DNI127" s="151"/>
      <c r="DNJ127" s="152"/>
      <c r="DNK127" s="146"/>
      <c r="DNL127" s="113"/>
      <c r="DNM127" s="147"/>
      <c r="DNN127" s="113"/>
      <c r="DNO127" s="148"/>
      <c r="DNP127" s="149"/>
      <c r="DNQ127" s="150"/>
      <c r="DNR127" s="151"/>
      <c r="DNS127" s="152"/>
      <c r="DNT127" s="146"/>
      <c r="DNU127" s="113"/>
      <c r="DNV127" s="147"/>
      <c r="DNW127" s="113"/>
      <c r="DNX127" s="148"/>
      <c r="DNY127" s="149"/>
      <c r="DNZ127" s="150"/>
      <c r="DOA127" s="151"/>
      <c r="DOB127" s="152"/>
      <c r="DOC127" s="146"/>
      <c r="DOD127" s="113"/>
      <c r="DOE127" s="147"/>
      <c r="DOF127" s="113"/>
      <c r="DOG127" s="148"/>
      <c r="DOH127" s="149"/>
      <c r="DOI127" s="150"/>
      <c r="DOJ127" s="151"/>
      <c r="DOK127" s="152"/>
      <c r="DOL127" s="146"/>
      <c r="DOM127" s="113"/>
      <c r="DON127" s="147"/>
      <c r="DOO127" s="113"/>
      <c r="DOP127" s="148"/>
      <c r="DOQ127" s="149"/>
      <c r="DOR127" s="150"/>
      <c r="DOS127" s="151"/>
      <c r="DOT127" s="152"/>
      <c r="DOU127" s="146"/>
      <c r="DOV127" s="113"/>
      <c r="DOW127" s="147"/>
      <c r="DOX127" s="113"/>
      <c r="DOY127" s="148"/>
      <c r="DOZ127" s="149"/>
      <c r="DPA127" s="150"/>
      <c r="DPB127" s="151"/>
      <c r="DPC127" s="152"/>
      <c r="DPD127" s="146"/>
      <c r="DPE127" s="113"/>
      <c r="DPF127" s="147"/>
      <c r="DPG127" s="113"/>
      <c r="DPH127" s="148"/>
      <c r="DPI127" s="149"/>
      <c r="DPJ127" s="150"/>
      <c r="DPK127" s="151"/>
      <c r="DPL127" s="152"/>
      <c r="DPM127" s="146"/>
      <c r="DPN127" s="113"/>
      <c r="DPO127" s="147"/>
      <c r="DPP127" s="113"/>
      <c r="DPQ127" s="148"/>
      <c r="DPR127" s="149"/>
      <c r="DPS127" s="150"/>
      <c r="DPT127" s="151"/>
      <c r="DPU127" s="152"/>
      <c r="DPV127" s="146"/>
      <c r="DPW127" s="113"/>
      <c r="DPX127" s="147"/>
      <c r="DPY127" s="113"/>
      <c r="DPZ127" s="148"/>
      <c r="DQA127" s="149"/>
      <c r="DQB127" s="150"/>
      <c r="DQC127" s="151"/>
      <c r="DQD127" s="152"/>
      <c r="DQE127" s="146"/>
      <c r="DQF127" s="113"/>
      <c r="DQG127" s="147"/>
      <c r="DQH127" s="113"/>
      <c r="DQI127" s="148"/>
      <c r="DQJ127" s="149"/>
      <c r="DQK127" s="150"/>
      <c r="DQL127" s="151"/>
      <c r="DQM127" s="152"/>
      <c r="DQN127" s="146"/>
      <c r="DQO127" s="113"/>
      <c r="DQP127" s="147"/>
      <c r="DQQ127" s="113"/>
      <c r="DQR127" s="148"/>
      <c r="DQS127" s="149"/>
      <c r="DQT127" s="150"/>
      <c r="DQU127" s="151"/>
      <c r="DQV127" s="152"/>
      <c r="DQW127" s="146"/>
      <c r="DQX127" s="113"/>
      <c r="DQY127" s="147"/>
      <c r="DQZ127" s="113"/>
      <c r="DRA127" s="148"/>
      <c r="DRB127" s="149"/>
      <c r="DRC127" s="150"/>
      <c r="DRD127" s="151"/>
      <c r="DRE127" s="152"/>
      <c r="DRF127" s="146"/>
      <c r="DRG127" s="113"/>
      <c r="DRH127" s="147"/>
      <c r="DRI127" s="113"/>
      <c r="DRJ127" s="148"/>
      <c r="DRK127" s="149"/>
      <c r="DRL127" s="150"/>
      <c r="DRM127" s="151"/>
      <c r="DRN127" s="152"/>
      <c r="DRO127" s="146"/>
      <c r="DRP127" s="113"/>
      <c r="DRQ127" s="147"/>
      <c r="DRR127" s="113"/>
      <c r="DRS127" s="148"/>
      <c r="DRT127" s="149"/>
      <c r="DRU127" s="150"/>
      <c r="DRV127" s="151"/>
      <c r="DRW127" s="152"/>
      <c r="DRX127" s="146"/>
      <c r="DRY127" s="113"/>
      <c r="DRZ127" s="147"/>
      <c r="DSA127" s="113"/>
      <c r="DSB127" s="148"/>
      <c r="DSC127" s="149"/>
      <c r="DSD127" s="150"/>
      <c r="DSE127" s="151"/>
      <c r="DSF127" s="152"/>
      <c r="DSG127" s="146"/>
      <c r="DSH127" s="113"/>
      <c r="DSI127" s="147"/>
      <c r="DSJ127" s="113"/>
      <c r="DSK127" s="148"/>
      <c r="DSL127" s="149"/>
      <c r="DSM127" s="150"/>
      <c r="DSN127" s="151"/>
      <c r="DSO127" s="152"/>
      <c r="DSP127" s="146"/>
      <c r="DSQ127" s="113"/>
      <c r="DSR127" s="147"/>
      <c r="DSS127" s="113"/>
      <c r="DST127" s="148"/>
      <c r="DSU127" s="149"/>
      <c r="DSV127" s="150"/>
      <c r="DSW127" s="151"/>
      <c r="DSX127" s="152"/>
      <c r="DSY127" s="146"/>
      <c r="DSZ127" s="113"/>
      <c r="DTA127" s="147"/>
      <c r="DTB127" s="113"/>
      <c r="DTC127" s="148"/>
      <c r="DTD127" s="149"/>
      <c r="DTE127" s="150"/>
      <c r="DTF127" s="151"/>
      <c r="DTG127" s="152"/>
      <c r="DTH127" s="146"/>
      <c r="DTI127" s="113"/>
      <c r="DTJ127" s="147"/>
      <c r="DTK127" s="113"/>
      <c r="DTL127" s="148"/>
      <c r="DTM127" s="149"/>
      <c r="DTN127" s="150"/>
      <c r="DTO127" s="151"/>
      <c r="DTP127" s="152"/>
      <c r="DTQ127" s="146"/>
      <c r="DTR127" s="113"/>
      <c r="DTS127" s="147"/>
      <c r="DTT127" s="113"/>
      <c r="DTU127" s="148"/>
      <c r="DTV127" s="149"/>
      <c r="DTW127" s="150"/>
      <c r="DTX127" s="151"/>
      <c r="DTY127" s="152"/>
      <c r="DTZ127" s="146"/>
      <c r="DUA127" s="113"/>
      <c r="DUB127" s="147"/>
      <c r="DUC127" s="113"/>
      <c r="DUD127" s="148"/>
      <c r="DUE127" s="149"/>
      <c r="DUF127" s="150"/>
      <c r="DUG127" s="151"/>
      <c r="DUH127" s="152"/>
      <c r="DUI127" s="146"/>
      <c r="DUJ127" s="113"/>
      <c r="DUK127" s="147"/>
      <c r="DUL127" s="113"/>
      <c r="DUM127" s="148"/>
      <c r="DUN127" s="149"/>
      <c r="DUO127" s="150"/>
      <c r="DUP127" s="151"/>
      <c r="DUQ127" s="152"/>
      <c r="DUR127" s="146"/>
      <c r="DUS127" s="113"/>
      <c r="DUT127" s="147"/>
      <c r="DUU127" s="113"/>
      <c r="DUV127" s="148"/>
      <c r="DUW127" s="149"/>
      <c r="DUX127" s="150"/>
      <c r="DUY127" s="151"/>
      <c r="DUZ127" s="152"/>
      <c r="DVA127" s="146"/>
      <c r="DVB127" s="113"/>
      <c r="DVC127" s="147"/>
      <c r="DVD127" s="113"/>
      <c r="DVE127" s="148"/>
      <c r="DVF127" s="149"/>
      <c r="DVG127" s="150"/>
      <c r="DVH127" s="151"/>
      <c r="DVI127" s="152"/>
      <c r="DVJ127" s="146"/>
      <c r="DVK127" s="113"/>
      <c r="DVL127" s="147"/>
      <c r="DVM127" s="113"/>
      <c r="DVN127" s="148"/>
      <c r="DVO127" s="149"/>
      <c r="DVP127" s="150"/>
      <c r="DVQ127" s="151"/>
      <c r="DVR127" s="152"/>
      <c r="DVS127" s="146"/>
      <c r="DVT127" s="113"/>
      <c r="DVU127" s="147"/>
      <c r="DVV127" s="113"/>
      <c r="DVW127" s="148"/>
      <c r="DVX127" s="149"/>
      <c r="DVY127" s="150"/>
      <c r="DVZ127" s="151"/>
      <c r="DWA127" s="152"/>
      <c r="DWB127" s="146"/>
      <c r="DWC127" s="113"/>
      <c r="DWD127" s="147"/>
      <c r="DWE127" s="113"/>
      <c r="DWF127" s="148"/>
      <c r="DWG127" s="149"/>
      <c r="DWH127" s="150"/>
      <c r="DWI127" s="151"/>
      <c r="DWJ127" s="152"/>
      <c r="DWK127" s="146"/>
      <c r="DWL127" s="113"/>
      <c r="DWM127" s="147"/>
      <c r="DWN127" s="113"/>
      <c r="DWO127" s="148"/>
      <c r="DWP127" s="149"/>
      <c r="DWQ127" s="150"/>
      <c r="DWR127" s="151"/>
      <c r="DWS127" s="152"/>
      <c r="DWT127" s="146"/>
      <c r="DWU127" s="113"/>
      <c r="DWV127" s="147"/>
      <c r="DWW127" s="113"/>
      <c r="DWX127" s="148"/>
      <c r="DWY127" s="149"/>
      <c r="DWZ127" s="150"/>
      <c r="DXA127" s="151"/>
      <c r="DXB127" s="152"/>
      <c r="DXC127" s="146"/>
      <c r="DXD127" s="113"/>
      <c r="DXE127" s="147"/>
      <c r="DXF127" s="113"/>
      <c r="DXG127" s="148"/>
      <c r="DXH127" s="149"/>
      <c r="DXI127" s="150"/>
      <c r="DXJ127" s="151"/>
      <c r="DXK127" s="152"/>
      <c r="DXL127" s="146"/>
      <c r="DXM127" s="113"/>
      <c r="DXN127" s="147"/>
      <c r="DXO127" s="113"/>
      <c r="DXP127" s="148"/>
      <c r="DXQ127" s="149"/>
      <c r="DXR127" s="150"/>
      <c r="DXS127" s="151"/>
      <c r="DXT127" s="152"/>
      <c r="DXU127" s="146"/>
      <c r="DXV127" s="113"/>
      <c r="DXW127" s="147"/>
      <c r="DXX127" s="113"/>
      <c r="DXY127" s="148"/>
      <c r="DXZ127" s="149"/>
      <c r="DYA127" s="150"/>
      <c r="DYB127" s="151"/>
      <c r="DYC127" s="152"/>
      <c r="DYD127" s="146"/>
      <c r="DYE127" s="113"/>
      <c r="DYF127" s="147"/>
      <c r="DYG127" s="113"/>
      <c r="DYH127" s="148"/>
      <c r="DYI127" s="149"/>
      <c r="DYJ127" s="150"/>
      <c r="DYK127" s="151"/>
      <c r="DYL127" s="152"/>
      <c r="DYM127" s="146"/>
      <c r="DYN127" s="113"/>
      <c r="DYO127" s="147"/>
      <c r="DYP127" s="113"/>
      <c r="DYQ127" s="148"/>
      <c r="DYR127" s="149"/>
      <c r="DYS127" s="150"/>
      <c r="DYT127" s="151"/>
      <c r="DYU127" s="152"/>
      <c r="DYV127" s="146"/>
      <c r="DYW127" s="113"/>
      <c r="DYX127" s="147"/>
      <c r="DYY127" s="113"/>
      <c r="DYZ127" s="148"/>
      <c r="DZA127" s="149"/>
      <c r="DZB127" s="150"/>
      <c r="DZC127" s="151"/>
      <c r="DZD127" s="152"/>
      <c r="DZE127" s="146"/>
      <c r="DZF127" s="113"/>
      <c r="DZG127" s="147"/>
      <c r="DZH127" s="113"/>
      <c r="DZI127" s="148"/>
      <c r="DZJ127" s="149"/>
      <c r="DZK127" s="150"/>
      <c r="DZL127" s="151"/>
      <c r="DZM127" s="152"/>
      <c r="DZN127" s="146"/>
      <c r="DZO127" s="113"/>
      <c r="DZP127" s="147"/>
      <c r="DZQ127" s="113"/>
      <c r="DZR127" s="148"/>
      <c r="DZS127" s="149"/>
      <c r="DZT127" s="150"/>
      <c r="DZU127" s="151"/>
      <c r="DZV127" s="152"/>
      <c r="DZW127" s="146"/>
      <c r="DZX127" s="113"/>
      <c r="DZY127" s="147"/>
      <c r="DZZ127" s="113"/>
      <c r="EAA127" s="148"/>
      <c r="EAB127" s="149"/>
      <c r="EAC127" s="150"/>
      <c r="EAD127" s="151"/>
      <c r="EAE127" s="152"/>
      <c r="EAF127" s="146"/>
      <c r="EAG127" s="113"/>
      <c r="EAH127" s="147"/>
      <c r="EAI127" s="113"/>
      <c r="EAJ127" s="148"/>
      <c r="EAK127" s="149"/>
      <c r="EAL127" s="150"/>
      <c r="EAM127" s="151"/>
      <c r="EAN127" s="152"/>
      <c r="EAO127" s="146"/>
      <c r="EAP127" s="113"/>
      <c r="EAQ127" s="147"/>
      <c r="EAR127" s="113"/>
      <c r="EAS127" s="148"/>
      <c r="EAT127" s="149"/>
      <c r="EAU127" s="150"/>
      <c r="EAV127" s="151"/>
      <c r="EAW127" s="152"/>
      <c r="EAX127" s="146"/>
      <c r="EAY127" s="113"/>
      <c r="EAZ127" s="147"/>
      <c r="EBA127" s="113"/>
      <c r="EBB127" s="148"/>
      <c r="EBC127" s="149"/>
      <c r="EBD127" s="150"/>
      <c r="EBE127" s="151"/>
      <c r="EBF127" s="152"/>
      <c r="EBG127" s="146"/>
      <c r="EBH127" s="113"/>
      <c r="EBI127" s="147"/>
      <c r="EBJ127" s="113"/>
      <c r="EBK127" s="148"/>
      <c r="EBL127" s="149"/>
      <c r="EBM127" s="150"/>
      <c r="EBN127" s="151"/>
      <c r="EBO127" s="152"/>
      <c r="EBP127" s="146"/>
      <c r="EBQ127" s="113"/>
      <c r="EBR127" s="147"/>
      <c r="EBS127" s="113"/>
      <c r="EBT127" s="148"/>
      <c r="EBU127" s="149"/>
      <c r="EBV127" s="150"/>
      <c r="EBW127" s="151"/>
      <c r="EBX127" s="152"/>
      <c r="EBY127" s="146"/>
      <c r="EBZ127" s="113"/>
      <c r="ECA127" s="147"/>
      <c r="ECB127" s="113"/>
      <c r="ECC127" s="148"/>
      <c r="ECD127" s="149"/>
      <c r="ECE127" s="150"/>
      <c r="ECF127" s="151"/>
      <c r="ECG127" s="152"/>
      <c r="ECH127" s="146"/>
      <c r="ECI127" s="113"/>
      <c r="ECJ127" s="147"/>
      <c r="ECK127" s="113"/>
      <c r="ECL127" s="148"/>
      <c r="ECM127" s="149"/>
      <c r="ECN127" s="150"/>
      <c r="ECO127" s="151"/>
      <c r="ECP127" s="152"/>
      <c r="ECQ127" s="146"/>
      <c r="ECR127" s="113"/>
      <c r="ECS127" s="147"/>
      <c r="ECT127" s="113"/>
      <c r="ECU127" s="148"/>
      <c r="ECV127" s="149"/>
      <c r="ECW127" s="150"/>
      <c r="ECX127" s="151"/>
      <c r="ECY127" s="152"/>
      <c r="ECZ127" s="146"/>
      <c r="EDA127" s="113"/>
      <c r="EDB127" s="147"/>
      <c r="EDC127" s="113"/>
      <c r="EDD127" s="148"/>
      <c r="EDE127" s="149"/>
      <c r="EDF127" s="150"/>
      <c r="EDG127" s="151"/>
      <c r="EDH127" s="152"/>
      <c r="EDI127" s="146"/>
      <c r="EDJ127" s="113"/>
      <c r="EDK127" s="147"/>
      <c r="EDL127" s="113"/>
      <c r="EDM127" s="148"/>
      <c r="EDN127" s="149"/>
      <c r="EDO127" s="150"/>
      <c r="EDP127" s="151"/>
      <c r="EDQ127" s="152"/>
      <c r="EDR127" s="146"/>
      <c r="EDS127" s="113"/>
      <c r="EDT127" s="147"/>
      <c r="EDU127" s="113"/>
      <c r="EDV127" s="148"/>
      <c r="EDW127" s="149"/>
      <c r="EDX127" s="150"/>
      <c r="EDY127" s="151"/>
      <c r="EDZ127" s="152"/>
      <c r="EEA127" s="146"/>
      <c r="EEB127" s="113"/>
      <c r="EEC127" s="147"/>
      <c r="EED127" s="113"/>
      <c r="EEE127" s="148"/>
      <c r="EEF127" s="149"/>
      <c r="EEG127" s="150"/>
      <c r="EEH127" s="151"/>
      <c r="EEI127" s="152"/>
      <c r="EEJ127" s="146"/>
      <c r="EEK127" s="113"/>
      <c r="EEL127" s="147"/>
      <c r="EEM127" s="113"/>
      <c r="EEN127" s="148"/>
      <c r="EEO127" s="149"/>
      <c r="EEP127" s="150"/>
      <c r="EEQ127" s="151"/>
      <c r="EER127" s="152"/>
      <c r="EES127" s="146"/>
      <c r="EET127" s="113"/>
      <c r="EEU127" s="147"/>
      <c r="EEV127" s="113"/>
      <c r="EEW127" s="148"/>
      <c r="EEX127" s="149"/>
      <c r="EEY127" s="150"/>
      <c r="EEZ127" s="151"/>
      <c r="EFA127" s="152"/>
      <c r="EFB127" s="146"/>
      <c r="EFC127" s="113"/>
      <c r="EFD127" s="147"/>
      <c r="EFE127" s="113"/>
      <c r="EFF127" s="148"/>
      <c r="EFG127" s="149"/>
      <c r="EFH127" s="150"/>
      <c r="EFI127" s="151"/>
      <c r="EFJ127" s="152"/>
      <c r="EFK127" s="146"/>
      <c r="EFL127" s="113"/>
      <c r="EFM127" s="147"/>
      <c r="EFN127" s="113"/>
      <c r="EFO127" s="148"/>
      <c r="EFP127" s="149"/>
      <c r="EFQ127" s="150"/>
      <c r="EFR127" s="151"/>
      <c r="EFS127" s="152"/>
      <c r="EFT127" s="146"/>
      <c r="EFU127" s="113"/>
      <c r="EFV127" s="147"/>
      <c r="EFW127" s="113"/>
      <c r="EFX127" s="148"/>
      <c r="EFY127" s="149"/>
      <c r="EFZ127" s="150"/>
      <c r="EGA127" s="151"/>
      <c r="EGB127" s="152"/>
      <c r="EGC127" s="146"/>
      <c r="EGD127" s="113"/>
      <c r="EGE127" s="147"/>
      <c r="EGF127" s="113"/>
      <c r="EGG127" s="148"/>
      <c r="EGH127" s="149"/>
      <c r="EGI127" s="150"/>
      <c r="EGJ127" s="151"/>
      <c r="EGK127" s="152"/>
      <c r="EGL127" s="146"/>
      <c r="EGM127" s="113"/>
      <c r="EGN127" s="147"/>
      <c r="EGO127" s="113"/>
      <c r="EGP127" s="148"/>
      <c r="EGQ127" s="149"/>
      <c r="EGR127" s="150"/>
      <c r="EGS127" s="151"/>
      <c r="EGT127" s="152"/>
      <c r="EGU127" s="146"/>
      <c r="EGV127" s="113"/>
      <c r="EGW127" s="147"/>
      <c r="EGX127" s="113"/>
      <c r="EGY127" s="148"/>
      <c r="EGZ127" s="149"/>
      <c r="EHA127" s="150"/>
      <c r="EHB127" s="151"/>
      <c r="EHC127" s="152"/>
      <c r="EHD127" s="146"/>
      <c r="EHE127" s="113"/>
      <c r="EHF127" s="147"/>
      <c r="EHG127" s="113"/>
      <c r="EHH127" s="148"/>
      <c r="EHI127" s="149"/>
      <c r="EHJ127" s="150"/>
      <c r="EHK127" s="151"/>
      <c r="EHL127" s="152"/>
      <c r="EHM127" s="146"/>
      <c r="EHN127" s="113"/>
      <c r="EHO127" s="147"/>
      <c r="EHP127" s="113"/>
      <c r="EHQ127" s="148"/>
      <c r="EHR127" s="149"/>
      <c r="EHS127" s="150"/>
      <c r="EHT127" s="151"/>
      <c r="EHU127" s="152"/>
      <c r="EHV127" s="146"/>
      <c r="EHW127" s="113"/>
      <c r="EHX127" s="147"/>
      <c r="EHY127" s="113"/>
      <c r="EHZ127" s="148"/>
      <c r="EIA127" s="149"/>
      <c r="EIB127" s="150"/>
      <c r="EIC127" s="151"/>
      <c r="EID127" s="152"/>
      <c r="EIE127" s="146"/>
      <c r="EIF127" s="113"/>
      <c r="EIG127" s="147"/>
      <c r="EIH127" s="113"/>
      <c r="EII127" s="148"/>
      <c r="EIJ127" s="149"/>
      <c r="EIK127" s="150"/>
      <c r="EIL127" s="151"/>
      <c r="EIM127" s="152"/>
      <c r="EIN127" s="146"/>
      <c r="EIO127" s="113"/>
      <c r="EIP127" s="147"/>
      <c r="EIQ127" s="113"/>
      <c r="EIR127" s="148"/>
      <c r="EIS127" s="149"/>
      <c r="EIT127" s="150"/>
      <c r="EIU127" s="151"/>
      <c r="EIV127" s="152"/>
      <c r="EIW127" s="146"/>
      <c r="EIX127" s="113"/>
      <c r="EIY127" s="147"/>
      <c r="EIZ127" s="113"/>
      <c r="EJA127" s="148"/>
      <c r="EJB127" s="149"/>
      <c r="EJC127" s="150"/>
      <c r="EJD127" s="151"/>
      <c r="EJE127" s="152"/>
      <c r="EJF127" s="146"/>
      <c r="EJG127" s="113"/>
      <c r="EJH127" s="147"/>
      <c r="EJI127" s="113"/>
      <c r="EJJ127" s="148"/>
      <c r="EJK127" s="149"/>
      <c r="EJL127" s="150"/>
      <c r="EJM127" s="151"/>
      <c r="EJN127" s="152"/>
      <c r="EJO127" s="146"/>
      <c r="EJP127" s="113"/>
      <c r="EJQ127" s="147"/>
      <c r="EJR127" s="113"/>
      <c r="EJS127" s="148"/>
      <c r="EJT127" s="149"/>
      <c r="EJU127" s="150"/>
      <c r="EJV127" s="151"/>
      <c r="EJW127" s="152"/>
      <c r="EJX127" s="146"/>
      <c r="EJY127" s="113"/>
      <c r="EJZ127" s="147"/>
      <c r="EKA127" s="113"/>
      <c r="EKB127" s="148"/>
      <c r="EKC127" s="149"/>
      <c r="EKD127" s="150"/>
      <c r="EKE127" s="151"/>
      <c r="EKF127" s="152"/>
      <c r="EKG127" s="146"/>
      <c r="EKH127" s="113"/>
      <c r="EKI127" s="147"/>
      <c r="EKJ127" s="113"/>
      <c r="EKK127" s="148"/>
      <c r="EKL127" s="149"/>
      <c r="EKM127" s="150"/>
      <c r="EKN127" s="151"/>
      <c r="EKO127" s="152"/>
      <c r="EKP127" s="146"/>
      <c r="EKQ127" s="113"/>
      <c r="EKR127" s="147"/>
      <c r="EKS127" s="113"/>
      <c r="EKT127" s="148"/>
      <c r="EKU127" s="149"/>
      <c r="EKV127" s="150"/>
      <c r="EKW127" s="151"/>
      <c r="EKX127" s="152"/>
      <c r="EKY127" s="146"/>
      <c r="EKZ127" s="113"/>
      <c r="ELA127" s="147"/>
      <c r="ELB127" s="113"/>
      <c r="ELC127" s="148"/>
      <c r="ELD127" s="149"/>
      <c r="ELE127" s="150"/>
      <c r="ELF127" s="151"/>
      <c r="ELG127" s="152"/>
      <c r="ELH127" s="146"/>
      <c r="ELI127" s="113"/>
      <c r="ELJ127" s="147"/>
      <c r="ELK127" s="113"/>
      <c r="ELL127" s="148"/>
      <c r="ELM127" s="149"/>
      <c r="ELN127" s="150"/>
      <c r="ELO127" s="151"/>
      <c r="ELP127" s="152"/>
      <c r="ELQ127" s="146"/>
      <c r="ELR127" s="113"/>
      <c r="ELS127" s="147"/>
      <c r="ELT127" s="113"/>
      <c r="ELU127" s="148"/>
      <c r="ELV127" s="149"/>
      <c r="ELW127" s="150"/>
      <c r="ELX127" s="151"/>
      <c r="ELY127" s="152"/>
      <c r="ELZ127" s="146"/>
      <c r="EMA127" s="113"/>
      <c r="EMB127" s="147"/>
      <c r="EMC127" s="113"/>
      <c r="EMD127" s="148"/>
      <c r="EME127" s="149"/>
      <c r="EMF127" s="150"/>
      <c r="EMG127" s="151"/>
      <c r="EMH127" s="152"/>
      <c r="EMI127" s="146"/>
      <c r="EMJ127" s="113"/>
      <c r="EMK127" s="147"/>
      <c r="EML127" s="113"/>
      <c r="EMM127" s="148"/>
      <c r="EMN127" s="149"/>
      <c r="EMO127" s="150"/>
      <c r="EMP127" s="151"/>
      <c r="EMQ127" s="152"/>
      <c r="EMR127" s="146"/>
      <c r="EMS127" s="113"/>
      <c r="EMT127" s="147"/>
      <c r="EMU127" s="113"/>
      <c r="EMV127" s="148"/>
      <c r="EMW127" s="149"/>
      <c r="EMX127" s="150"/>
      <c r="EMY127" s="151"/>
      <c r="EMZ127" s="152"/>
      <c r="ENA127" s="146"/>
      <c r="ENB127" s="113"/>
      <c r="ENC127" s="147"/>
      <c r="END127" s="113"/>
      <c r="ENE127" s="148"/>
      <c r="ENF127" s="149"/>
      <c r="ENG127" s="150"/>
      <c r="ENH127" s="151"/>
      <c r="ENI127" s="152"/>
      <c r="ENJ127" s="146"/>
      <c r="ENK127" s="113"/>
      <c r="ENL127" s="147"/>
      <c r="ENM127" s="113"/>
      <c r="ENN127" s="148"/>
      <c r="ENO127" s="149"/>
      <c r="ENP127" s="150"/>
      <c r="ENQ127" s="151"/>
      <c r="ENR127" s="152"/>
      <c r="ENS127" s="146"/>
      <c r="ENT127" s="113"/>
      <c r="ENU127" s="147"/>
      <c r="ENV127" s="113"/>
      <c r="ENW127" s="148"/>
      <c r="ENX127" s="149"/>
      <c r="ENY127" s="150"/>
      <c r="ENZ127" s="151"/>
      <c r="EOA127" s="152"/>
      <c r="EOB127" s="146"/>
      <c r="EOC127" s="113"/>
      <c r="EOD127" s="147"/>
      <c r="EOE127" s="113"/>
      <c r="EOF127" s="148"/>
      <c r="EOG127" s="149"/>
      <c r="EOH127" s="150"/>
      <c r="EOI127" s="151"/>
      <c r="EOJ127" s="152"/>
      <c r="EOK127" s="146"/>
      <c r="EOL127" s="113"/>
      <c r="EOM127" s="147"/>
      <c r="EON127" s="113"/>
      <c r="EOO127" s="148"/>
      <c r="EOP127" s="149"/>
      <c r="EOQ127" s="150"/>
      <c r="EOR127" s="151"/>
      <c r="EOS127" s="152"/>
      <c r="EOT127" s="146"/>
      <c r="EOU127" s="113"/>
      <c r="EOV127" s="147"/>
      <c r="EOW127" s="113"/>
      <c r="EOX127" s="148"/>
      <c r="EOY127" s="149"/>
      <c r="EOZ127" s="150"/>
      <c r="EPA127" s="151"/>
      <c r="EPB127" s="152"/>
      <c r="EPC127" s="146"/>
      <c r="EPD127" s="113"/>
      <c r="EPE127" s="147"/>
      <c r="EPF127" s="113"/>
      <c r="EPG127" s="148"/>
      <c r="EPH127" s="149"/>
      <c r="EPI127" s="150"/>
      <c r="EPJ127" s="151"/>
      <c r="EPK127" s="152"/>
      <c r="EPL127" s="146"/>
      <c r="EPM127" s="113"/>
      <c r="EPN127" s="147"/>
      <c r="EPO127" s="113"/>
      <c r="EPP127" s="148"/>
      <c r="EPQ127" s="149"/>
      <c r="EPR127" s="150"/>
      <c r="EPS127" s="151"/>
      <c r="EPT127" s="152"/>
      <c r="EPU127" s="146"/>
      <c r="EPV127" s="113"/>
      <c r="EPW127" s="147"/>
      <c r="EPX127" s="113"/>
      <c r="EPY127" s="148"/>
      <c r="EPZ127" s="149"/>
      <c r="EQA127" s="150"/>
      <c r="EQB127" s="151"/>
      <c r="EQC127" s="152"/>
      <c r="EQD127" s="146"/>
      <c r="EQE127" s="113"/>
      <c r="EQF127" s="147"/>
      <c r="EQG127" s="113"/>
      <c r="EQH127" s="148"/>
      <c r="EQI127" s="149"/>
      <c r="EQJ127" s="150"/>
      <c r="EQK127" s="151"/>
      <c r="EQL127" s="152"/>
      <c r="EQM127" s="146"/>
      <c r="EQN127" s="113"/>
      <c r="EQO127" s="147"/>
      <c r="EQP127" s="113"/>
      <c r="EQQ127" s="148"/>
      <c r="EQR127" s="149"/>
      <c r="EQS127" s="150"/>
      <c r="EQT127" s="151"/>
      <c r="EQU127" s="152"/>
      <c r="EQV127" s="146"/>
      <c r="EQW127" s="113"/>
      <c r="EQX127" s="147"/>
      <c r="EQY127" s="113"/>
      <c r="EQZ127" s="148"/>
      <c r="ERA127" s="149"/>
      <c r="ERB127" s="150"/>
      <c r="ERC127" s="151"/>
      <c r="ERD127" s="152"/>
      <c r="ERE127" s="146"/>
      <c r="ERF127" s="113"/>
      <c r="ERG127" s="147"/>
      <c r="ERH127" s="113"/>
      <c r="ERI127" s="148"/>
      <c r="ERJ127" s="149"/>
      <c r="ERK127" s="150"/>
      <c r="ERL127" s="151"/>
      <c r="ERM127" s="152"/>
      <c r="ERN127" s="146"/>
      <c r="ERO127" s="113"/>
      <c r="ERP127" s="147"/>
      <c r="ERQ127" s="113"/>
      <c r="ERR127" s="148"/>
      <c r="ERS127" s="149"/>
      <c r="ERT127" s="150"/>
      <c r="ERU127" s="151"/>
      <c r="ERV127" s="152"/>
      <c r="ERW127" s="146"/>
      <c r="ERX127" s="113"/>
      <c r="ERY127" s="147"/>
      <c r="ERZ127" s="113"/>
      <c r="ESA127" s="148"/>
      <c r="ESB127" s="149"/>
      <c r="ESC127" s="150"/>
      <c r="ESD127" s="151"/>
      <c r="ESE127" s="152"/>
      <c r="ESF127" s="146"/>
      <c r="ESG127" s="113"/>
      <c r="ESH127" s="147"/>
      <c r="ESI127" s="113"/>
      <c r="ESJ127" s="148"/>
      <c r="ESK127" s="149"/>
      <c r="ESL127" s="150"/>
      <c r="ESM127" s="151"/>
      <c r="ESN127" s="152"/>
      <c r="ESO127" s="146"/>
      <c r="ESP127" s="113"/>
      <c r="ESQ127" s="147"/>
      <c r="ESR127" s="113"/>
      <c r="ESS127" s="148"/>
      <c r="EST127" s="149"/>
      <c r="ESU127" s="150"/>
      <c r="ESV127" s="151"/>
      <c r="ESW127" s="152"/>
      <c r="ESX127" s="146"/>
      <c r="ESY127" s="113"/>
      <c r="ESZ127" s="147"/>
      <c r="ETA127" s="113"/>
      <c r="ETB127" s="148"/>
      <c r="ETC127" s="149"/>
      <c r="ETD127" s="150"/>
      <c r="ETE127" s="151"/>
      <c r="ETF127" s="152"/>
      <c r="ETG127" s="146"/>
      <c r="ETH127" s="113"/>
      <c r="ETI127" s="147"/>
      <c r="ETJ127" s="113"/>
      <c r="ETK127" s="148"/>
      <c r="ETL127" s="149"/>
      <c r="ETM127" s="150"/>
      <c r="ETN127" s="151"/>
      <c r="ETO127" s="152"/>
      <c r="ETP127" s="146"/>
      <c r="ETQ127" s="113"/>
      <c r="ETR127" s="147"/>
      <c r="ETS127" s="113"/>
      <c r="ETT127" s="148"/>
      <c r="ETU127" s="149"/>
      <c r="ETV127" s="150"/>
      <c r="ETW127" s="151"/>
      <c r="ETX127" s="152"/>
      <c r="ETY127" s="146"/>
      <c r="ETZ127" s="113"/>
      <c r="EUA127" s="147"/>
      <c r="EUB127" s="113"/>
      <c r="EUC127" s="148"/>
      <c r="EUD127" s="149"/>
      <c r="EUE127" s="150"/>
      <c r="EUF127" s="151"/>
      <c r="EUG127" s="152"/>
      <c r="EUH127" s="146"/>
      <c r="EUI127" s="113"/>
      <c r="EUJ127" s="147"/>
      <c r="EUK127" s="113"/>
      <c r="EUL127" s="148"/>
      <c r="EUM127" s="149"/>
      <c r="EUN127" s="150"/>
      <c r="EUO127" s="151"/>
      <c r="EUP127" s="152"/>
      <c r="EUQ127" s="146"/>
      <c r="EUR127" s="113"/>
      <c r="EUS127" s="147"/>
      <c r="EUT127" s="113"/>
      <c r="EUU127" s="148"/>
      <c r="EUV127" s="149"/>
      <c r="EUW127" s="150"/>
      <c r="EUX127" s="151"/>
      <c r="EUY127" s="152"/>
      <c r="EUZ127" s="146"/>
      <c r="EVA127" s="113"/>
      <c r="EVB127" s="147"/>
      <c r="EVC127" s="113"/>
      <c r="EVD127" s="148"/>
      <c r="EVE127" s="149"/>
      <c r="EVF127" s="150"/>
      <c r="EVG127" s="151"/>
      <c r="EVH127" s="152"/>
      <c r="EVI127" s="146"/>
      <c r="EVJ127" s="113"/>
      <c r="EVK127" s="147"/>
      <c r="EVL127" s="113"/>
      <c r="EVM127" s="148"/>
      <c r="EVN127" s="149"/>
      <c r="EVO127" s="150"/>
      <c r="EVP127" s="151"/>
      <c r="EVQ127" s="152"/>
      <c r="EVR127" s="146"/>
      <c r="EVS127" s="113"/>
      <c r="EVT127" s="147"/>
      <c r="EVU127" s="113"/>
      <c r="EVV127" s="148"/>
      <c r="EVW127" s="149"/>
      <c r="EVX127" s="150"/>
      <c r="EVY127" s="151"/>
      <c r="EVZ127" s="152"/>
      <c r="EWA127" s="146"/>
      <c r="EWB127" s="113"/>
      <c r="EWC127" s="147"/>
      <c r="EWD127" s="113"/>
      <c r="EWE127" s="148"/>
      <c r="EWF127" s="149"/>
      <c r="EWG127" s="150"/>
      <c r="EWH127" s="151"/>
      <c r="EWI127" s="152"/>
      <c r="EWJ127" s="146"/>
      <c r="EWK127" s="113"/>
      <c r="EWL127" s="147"/>
      <c r="EWM127" s="113"/>
      <c r="EWN127" s="148"/>
      <c r="EWO127" s="149"/>
      <c r="EWP127" s="150"/>
      <c r="EWQ127" s="151"/>
      <c r="EWR127" s="152"/>
      <c r="EWS127" s="146"/>
      <c r="EWT127" s="113"/>
      <c r="EWU127" s="147"/>
      <c r="EWV127" s="113"/>
      <c r="EWW127" s="148"/>
      <c r="EWX127" s="149"/>
      <c r="EWY127" s="150"/>
      <c r="EWZ127" s="151"/>
      <c r="EXA127" s="152"/>
      <c r="EXB127" s="146"/>
      <c r="EXC127" s="113"/>
      <c r="EXD127" s="147"/>
      <c r="EXE127" s="113"/>
      <c r="EXF127" s="148"/>
      <c r="EXG127" s="149"/>
      <c r="EXH127" s="150"/>
      <c r="EXI127" s="151"/>
      <c r="EXJ127" s="152"/>
      <c r="EXK127" s="146"/>
      <c r="EXL127" s="113"/>
      <c r="EXM127" s="147"/>
      <c r="EXN127" s="113"/>
      <c r="EXO127" s="148"/>
      <c r="EXP127" s="149"/>
      <c r="EXQ127" s="150"/>
      <c r="EXR127" s="151"/>
      <c r="EXS127" s="152"/>
      <c r="EXT127" s="146"/>
      <c r="EXU127" s="113"/>
      <c r="EXV127" s="147"/>
      <c r="EXW127" s="113"/>
      <c r="EXX127" s="148"/>
      <c r="EXY127" s="149"/>
      <c r="EXZ127" s="150"/>
      <c r="EYA127" s="151"/>
      <c r="EYB127" s="152"/>
      <c r="EYC127" s="146"/>
      <c r="EYD127" s="113"/>
      <c r="EYE127" s="147"/>
      <c r="EYF127" s="113"/>
      <c r="EYG127" s="148"/>
      <c r="EYH127" s="149"/>
      <c r="EYI127" s="150"/>
      <c r="EYJ127" s="151"/>
      <c r="EYK127" s="152"/>
      <c r="EYL127" s="146"/>
      <c r="EYM127" s="113"/>
      <c r="EYN127" s="147"/>
      <c r="EYO127" s="113"/>
      <c r="EYP127" s="148"/>
      <c r="EYQ127" s="149"/>
      <c r="EYR127" s="150"/>
      <c r="EYS127" s="151"/>
      <c r="EYT127" s="152"/>
      <c r="EYU127" s="146"/>
      <c r="EYV127" s="113"/>
      <c r="EYW127" s="147"/>
      <c r="EYX127" s="113"/>
      <c r="EYY127" s="148"/>
      <c r="EYZ127" s="149"/>
      <c r="EZA127" s="150"/>
      <c r="EZB127" s="151"/>
      <c r="EZC127" s="152"/>
      <c r="EZD127" s="146"/>
      <c r="EZE127" s="113"/>
      <c r="EZF127" s="147"/>
      <c r="EZG127" s="113"/>
      <c r="EZH127" s="148"/>
      <c r="EZI127" s="149"/>
      <c r="EZJ127" s="150"/>
      <c r="EZK127" s="151"/>
      <c r="EZL127" s="152"/>
      <c r="EZM127" s="146"/>
      <c r="EZN127" s="113"/>
      <c r="EZO127" s="147"/>
      <c r="EZP127" s="113"/>
      <c r="EZQ127" s="148"/>
      <c r="EZR127" s="149"/>
      <c r="EZS127" s="150"/>
      <c r="EZT127" s="151"/>
      <c r="EZU127" s="152"/>
      <c r="EZV127" s="146"/>
      <c r="EZW127" s="113"/>
      <c r="EZX127" s="147"/>
      <c r="EZY127" s="113"/>
      <c r="EZZ127" s="148"/>
      <c r="FAA127" s="149"/>
      <c r="FAB127" s="150"/>
      <c r="FAC127" s="151"/>
      <c r="FAD127" s="152"/>
      <c r="FAE127" s="146"/>
      <c r="FAF127" s="113"/>
      <c r="FAG127" s="147"/>
      <c r="FAH127" s="113"/>
      <c r="FAI127" s="148"/>
      <c r="FAJ127" s="149"/>
      <c r="FAK127" s="150"/>
      <c r="FAL127" s="151"/>
      <c r="FAM127" s="152"/>
      <c r="FAN127" s="146"/>
      <c r="FAO127" s="113"/>
      <c r="FAP127" s="147"/>
      <c r="FAQ127" s="113"/>
      <c r="FAR127" s="148"/>
      <c r="FAS127" s="149"/>
      <c r="FAT127" s="150"/>
      <c r="FAU127" s="151"/>
      <c r="FAV127" s="152"/>
      <c r="FAW127" s="146"/>
      <c r="FAX127" s="113"/>
      <c r="FAY127" s="147"/>
      <c r="FAZ127" s="113"/>
      <c r="FBA127" s="148"/>
      <c r="FBB127" s="149"/>
      <c r="FBC127" s="150"/>
      <c r="FBD127" s="151"/>
      <c r="FBE127" s="152"/>
      <c r="FBF127" s="146"/>
      <c r="FBG127" s="113"/>
      <c r="FBH127" s="147"/>
      <c r="FBI127" s="113"/>
      <c r="FBJ127" s="148"/>
      <c r="FBK127" s="149"/>
      <c r="FBL127" s="150"/>
      <c r="FBM127" s="151"/>
      <c r="FBN127" s="152"/>
      <c r="FBO127" s="146"/>
      <c r="FBP127" s="113"/>
      <c r="FBQ127" s="147"/>
      <c r="FBR127" s="113"/>
      <c r="FBS127" s="148"/>
      <c r="FBT127" s="149"/>
      <c r="FBU127" s="150"/>
      <c r="FBV127" s="151"/>
      <c r="FBW127" s="152"/>
      <c r="FBX127" s="146"/>
      <c r="FBY127" s="113"/>
      <c r="FBZ127" s="147"/>
      <c r="FCA127" s="113"/>
      <c r="FCB127" s="148"/>
      <c r="FCC127" s="149"/>
      <c r="FCD127" s="150"/>
      <c r="FCE127" s="151"/>
      <c r="FCF127" s="152"/>
      <c r="FCG127" s="146"/>
      <c r="FCH127" s="113"/>
      <c r="FCI127" s="147"/>
      <c r="FCJ127" s="113"/>
      <c r="FCK127" s="148"/>
      <c r="FCL127" s="149"/>
      <c r="FCM127" s="150"/>
      <c r="FCN127" s="151"/>
      <c r="FCO127" s="152"/>
      <c r="FCP127" s="146"/>
      <c r="FCQ127" s="113"/>
      <c r="FCR127" s="147"/>
      <c r="FCS127" s="113"/>
      <c r="FCT127" s="148"/>
      <c r="FCU127" s="149"/>
      <c r="FCV127" s="150"/>
      <c r="FCW127" s="151"/>
      <c r="FCX127" s="152"/>
      <c r="FCY127" s="146"/>
      <c r="FCZ127" s="113"/>
      <c r="FDA127" s="147"/>
      <c r="FDB127" s="113"/>
      <c r="FDC127" s="148"/>
      <c r="FDD127" s="149"/>
      <c r="FDE127" s="150"/>
      <c r="FDF127" s="151"/>
      <c r="FDG127" s="152"/>
      <c r="FDH127" s="146"/>
      <c r="FDI127" s="113"/>
      <c r="FDJ127" s="147"/>
      <c r="FDK127" s="113"/>
      <c r="FDL127" s="148"/>
      <c r="FDM127" s="149"/>
      <c r="FDN127" s="150"/>
      <c r="FDO127" s="151"/>
      <c r="FDP127" s="152"/>
      <c r="FDQ127" s="146"/>
      <c r="FDR127" s="113"/>
      <c r="FDS127" s="147"/>
      <c r="FDT127" s="113"/>
      <c r="FDU127" s="148"/>
      <c r="FDV127" s="149"/>
      <c r="FDW127" s="150"/>
      <c r="FDX127" s="151"/>
      <c r="FDY127" s="152"/>
      <c r="FDZ127" s="146"/>
      <c r="FEA127" s="113"/>
      <c r="FEB127" s="147"/>
      <c r="FEC127" s="113"/>
      <c r="FED127" s="148"/>
      <c r="FEE127" s="149"/>
      <c r="FEF127" s="150"/>
      <c r="FEG127" s="151"/>
      <c r="FEH127" s="152"/>
      <c r="FEI127" s="146"/>
      <c r="FEJ127" s="113"/>
      <c r="FEK127" s="147"/>
      <c r="FEL127" s="113"/>
      <c r="FEM127" s="148"/>
      <c r="FEN127" s="149"/>
      <c r="FEO127" s="150"/>
      <c r="FEP127" s="151"/>
      <c r="FEQ127" s="152"/>
      <c r="FER127" s="146"/>
      <c r="FES127" s="113"/>
      <c r="FET127" s="147"/>
      <c r="FEU127" s="113"/>
      <c r="FEV127" s="148"/>
      <c r="FEW127" s="149"/>
      <c r="FEX127" s="150"/>
      <c r="FEY127" s="151"/>
      <c r="FEZ127" s="152"/>
      <c r="FFA127" s="146"/>
      <c r="FFB127" s="113"/>
      <c r="FFC127" s="147"/>
      <c r="FFD127" s="113"/>
      <c r="FFE127" s="148"/>
      <c r="FFF127" s="149"/>
      <c r="FFG127" s="150"/>
      <c r="FFH127" s="151"/>
      <c r="FFI127" s="152"/>
      <c r="FFJ127" s="146"/>
      <c r="FFK127" s="113"/>
      <c r="FFL127" s="147"/>
      <c r="FFM127" s="113"/>
      <c r="FFN127" s="148"/>
      <c r="FFO127" s="149"/>
      <c r="FFP127" s="150"/>
      <c r="FFQ127" s="151"/>
      <c r="FFR127" s="152"/>
      <c r="FFS127" s="146"/>
      <c r="FFT127" s="113"/>
      <c r="FFU127" s="147"/>
      <c r="FFV127" s="113"/>
      <c r="FFW127" s="148"/>
      <c r="FFX127" s="149"/>
      <c r="FFY127" s="150"/>
      <c r="FFZ127" s="151"/>
      <c r="FGA127" s="152"/>
      <c r="FGB127" s="146"/>
      <c r="FGC127" s="113"/>
      <c r="FGD127" s="147"/>
      <c r="FGE127" s="113"/>
      <c r="FGF127" s="148"/>
      <c r="FGG127" s="149"/>
      <c r="FGH127" s="150"/>
      <c r="FGI127" s="151"/>
      <c r="FGJ127" s="152"/>
      <c r="FGK127" s="146"/>
      <c r="FGL127" s="113"/>
      <c r="FGM127" s="147"/>
      <c r="FGN127" s="113"/>
      <c r="FGO127" s="148"/>
      <c r="FGP127" s="149"/>
      <c r="FGQ127" s="150"/>
      <c r="FGR127" s="151"/>
      <c r="FGS127" s="152"/>
      <c r="FGT127" s="146"/>
      <c r="FGU127" s="113"/>
      <c r="FGV127" s="147"/>
      <c r="FGW127" s="113"/>
      <c r="FGX127" s="148"/>
      <c r="FGY127" s="149"/>
      <c r="FGZ127" s="150"/>
      <c r="FHA127" s="151"/>
      <c r="FHB127" s="152"/>
      <c r="FHC127" s="146"/>
      <c r="FHD127" s="113"/>
      <c r="FHE127" s="147"/>
      <c r="FHF127" s="113"/>
      <c r="FHG127" s="148"/>
      <c r="FHH127" s="149"/>
      <c r="FHI127" s="150"/>
      <c r="FHJ127" s="151"/>
      <c r="FHK127" s="152"/>
      <c r="FHL127" s="146"/>
      <c r="FHM127" s="113"/>
      <c r="FHN127" s="147"/>
      <c r="FHO127" s="113"/>
      <c r="FHP127" s="148"/>
      <c r="FHQ127" s="149"/>
      <c r="FHR127" s="150"/>
      <c r="FHS127" s="151"/>
      <c r="FHT127" s="152"/>
      <c r="FHU127" s="146"/>
      <c r="FHV127" s="113"/>
      <c r="FHW127" s="147"/>
      <c r="FHX127" s="113"/>
      <c r="FHY127" s="148"/>
      <c r="FHZ127" s="149"/>
      <c r="FIA127" s="150"/>
      <c r="FIB127" s="151"/>
      <c r="FIC127" s="152"/>
      <c r="FID127" s="146"/>
      <c r="FIE127" s="113"/>
      <c r="FIF127" s="147"/>
      <c r="FIG127" s="113"/>
      <c r="FIH127" s="148"/>
      <c r="FII127" s="149"/>
      <c r="FIJ127" s="150"/>
      <c r="FIK127" s="151"/>
      <c r="FIL127" s="152"/>
      <c r="FIM127" s="146"/>
      <c r="FIN127" s="113"/>
      <c r="FIO127" s="147"/>
      <c r="FIP127" s="113"/>
      <c r="FIQ127" s="148"/>
      <c r="FIR127" s="149"/>
      <c r="FIS127" s="150"/>
      <c r="FIT127" s="151"/>
      <c r="FIU127" s="152"/>
      <c r="FIV127" s="146"/>
      <c r="FIW127" s="113"/>
      <c r="FIX127" s="147"/>
      <c r="FIY127" s="113"/>
      <c r="FIZ127" s="148"/>
      <c r="FJA127" s="149"/>
      <c r="FJB127" s="150"/>
      <c r="FJC127" s="151"/>
      <c r="FJD127" s="152"/>
      <c r="FJE127" s="146"/>
      <c r="FJF127" s="113"/>
      <c r="FJG127" s="147"/>
      <c r="FJH127" s="113"/>
      <c r="FJI127" s="148"/>
      <c r="FJJ127" s="149"/>
      <c r="FJK127" s="150"/>
      <c r="FJL127" s="151"/>
      <c r="FJM127" s="152"/>
      <c r="FJN127" s="146"/>
      <c r="FJO127" s="113"/>
      <c r="FJP127" s="147"/>
      <c r="FJQ127" s="113"/>
      <c r="FJR127" s="148"/>
      <c r="FJS127" s="149"/>
      <c r="FJT127" s="150"/>
      <c r="FJU127" s="151"/>
      <c r="FJV127" s="152"/>
      <c r="FJW127" s="146"/>
      <c r="FJX127" s="113"/>
      <c r="FJY127" s="147"/>
      <c r="FJZ127" s="113"/>
      <c r="FKA127" s="148"/>
      <c r="FKB127" s="149"/>
      <c r="FKC127" s="150"/>
      <c r="FKD127" s="151"/>
      <c r="FKE127" s="152"/>
      <c r="FKF127" s="146"/>
      <c r="FKG127" s="113"/>
      <c r="FKH127" s="147"/>
      <c r="FKI127" s="113"/>
      <c r="FKJ127" s="148"/>
      <c r="FKK127" s="149"/>
      <c r="FKL127" s="150"/>
      <c r="FKM127" s="151"/>
      <c r="FKN127" s="152"/>
      <c r="FKO127" s="146"/>
      <c r="FKP127" s="113"/>
      <c r="FKQ127" s="147"/>
      <c r="FKR127" s="113"/>
      <c r="FKS127" s="148"/>
      <c r="FKT127" s="149"/>
      <c r="FKU127" s="150"/>
      <c r="FKV127" s="151"/>
      <c r="FKW127" s="152"/>
      <c r="FKX127" s="146"/>
      <c r="FKY127" s="113"/>
      <c r="FKZ127" s="147"/>
      <c r="FLA127" s="113"/>
      <c r="FLB127" s="148"/>
      <c r="FLC127" s="149"/>
      <c r="FLD127" s="150"/>
      <c r="FLE127" s="151"/>
      <c r="FLF127" s="152"/>
      <c r="FLG127" s="146"/>
      <c r="FLH127" s="113"/>
      <c r="FLI127" s="147"/>
      <c r="FLJ127" s="113"/>
      <c r="FLK127" s="148"/>
      <c r="FLL127" s="149"/>
      <c r="FLM127" s="150"/>
      <c r="FLN127" s="151"/>
      <c r="FLO127" s="152"/>
      <c r="FLP127" s="146"/>
      <c r="FLQ127" s="113"/>
      <c r="FLR127" s="147"/>
      <c r="FLS127" s="113"/>
      <c r="FLT127" s="148"/>
      <c r="FLU127" s="149"/>
      <c r="FLV127" s="150"/>
      <c r="FLW127" s="151"/>
      <c r="FLX127" s="152"/>
      <c r="FLY127" s="146"/>
      <c r="FLZ127" s="113"/>
      <c r="FMA127" s="147"/>
      <c r="FMB127" s="113"/>
      <c r="FMC127" s="148"/>
      <c r="FMD127" s="149"/>
      <c r="FME127" s="150"/>
      <c r="FMF127" s="151"/>
      <c r="FMG127" s="152"/>
      <c r="FMH127" s="146"/>
      <c r="FMI127" s="113"/>
      <c r="FMJ127" s="147"/>
      <c r="FMK127" s="113"/>
      <c r="FML127" s="148"/>
      <c r="FMM127" s="149"/>
      <c r="FMN127" s="150"/>
      <c r="FMO127" s="151"/>
      <c r="FMP127" s="152"/>
      <c r="FMQ127" s="146"/>
      <c r="FMR127" s="113"/>
      <c r="FMS127" s="147"/>
      <c r="FMT127" s="113"/>
      <c r="FMU127" s="148"/>
      <c r="FMV127" s="149"/>
      <c r="FMW127" s="150"/>
      <c r="FMX127" s="151"/>
      <c r="FMY127" s="152"/>
      <c r="FMZ127" s="146"/>
      <c r="FNA127" s="113"/>
      <c r="FNB127" s="147"/>
      <c r="FNC127" s="113"/>
      <c r="FND127" s="148"/>
      <c r="FNE127" s="149"/>
      <c r="FNF127" s="150"/>
      <c r="FNG127" s="151"/>
      <c r="FNH127" s="152"/>
      <c r="FNI127" s="146"/>
      <c r="FNJ127" s="113"/>
      <c r="FNK127" s="147"/>
      <c r="FNL127" s="113"/>
      <c r="FNM127" s="148"/>
      <c r="FNN127" s="149"/>
      <c r="FNO127" s="150"/>
      <c r="FNP127" s="151"/>
      <c r="FNQ127" s="152"/>
      <c r="FNR127" s="146"/>
      <c r="FNS127" s="113"/>
      <c r="FNT127" s="147"/>
      <c r="FNU127" s="113"/>
      <c r="FNV127" s="148"/>
      <c r="FNW127" s="149"/>
      <c r="FNX127" s="150"/>
      <c r="FNY127" s="151"/>
      <c r="FNZ127" s="152"/>
      <c r="FOA127" s="146"/>
      <c r="FOB127" s="113"/>
      <c r="FOC127" s="147"/>
      <c r="FOD127" s="113"/>
      <c r="FOE127" s="148"/>
      <c r="FOF127" s="149"/>
      <c r="FOG127" s="150"/>
      <c r="FOH127" s="151"/>
      <c r="FOI127" s="152"/>
      <c r="FOJ127" s="146"/>
      <c r="FOK127" s="113"/>
      <c r="FOL127" s="147"/>
      <c r="FOM127" s="113"/>
      <c r="FON127" s="148"/>
      <c r="FOO127" s="149"/>
      <c r="FOP127" s="150"/>
      <c r="FOQ127" s="151"/>
      <c r="FOR127" s="152"/>
      <c r="FOS127" s="146"/>
      <c r="FOT127" s="113"/>
      <c r="FOU127" s="147"/>
      <c r="FOV127" s="113"/>
      <c r="FOW127" s="148"/>
      <c r="FOX127" s="149"/>
      <c r="FOY127" s="150"/>
      <c r="FOZ127" s="151"/>
      <c r="FPA127" s="152"/>
      <c r="FPB127" s="146"/>
      <c r="FPC127" s="113"/>
      <c r="FPD127" s="147"/>
      <c r="FPE127" s="113"/>
      <c r="FPF127" s="148"/>
      <c r="FPG127" s="149"/>
      <c r="FPH127" s="150"/>
      <c r="FPI127" s="151"/>
      <c r="FPJ127" s="152"/>
      <c r="FPK127" s="146"/>
      <c r="FPL127" s="113"/>
      <c r="FPM127" s="147"/>
      <c r="FPN127" s="113"/>
      <c r="FPO127" s="148"/>
      <c r="FPP127" s="149"/>
      <c r="FPQ127" s="150"/>
      <c r="FPR127" s="151"/>
      <c r="FPS127" s="152"/>
      <c r="FPT127" s="146"/>
      <c r="FPU127" s="113"/>
      <c r="FPV127" s="147"/>
      <c r="FPW127" s="113"/>
      <c r="FPX127" s="148"/>
      <c r="FPY127" s="149"/>
      <c r="FPZ127" s="150"/>
      <c r="FQA127" s="151"/>
      <c r="FQB127" s="152"/>
      <c r="FQC127" s="146"/>
      <c r="FQD127" s="113"/>
      <c r="FQE127" s="147"/>
      <c r="FQF127" s="113"/>
      <c r="FQG127" s="148"/>
      <c r="FQH127" s="149"/>
      <c r="FQI127" s="150"/>
      <c r="FQJ127" s="151"/>
      <c r="FQK127" s="152"/>
      <c r="FQL127" s="146"/>
      <c r="FQM127" s="113"/>
      <c r="FQN127" s="147"/>
      <c r="FQO127" s="113"/>
      <c r="FQP127" s="148"/>
      <c r="FQQ127" s="149"/>
      <c r="FQR127" s="150"/>
      <c r="FQS127" s="151"/>
      <c r="FQT127" s="152"/>
      <c r="FQU127" s="146"/>
      <c r="FQV127" s="113"/>
      <c r="FQW127" s="147"/>
      <c r="FQX127" s="113"/>
      <c r="FQY127" s="148"/>
      <c r="FQZ127" s="149"/>
      <c r="FRA127" s="150"/>
      <c r="FRB127" s="151"/>
      <c r="FRC127" s="152"/>
      <c r="FRD127" s="146"/>
      <c r="FRE127" s="113"/>
      <c r="FRF127" s="147"/>
      <c r="FRG127" s="113"/>
      <c r="FRH127" s="148"/>
      <c r="FRI127" s="149"/>
      <c r="FRJ127" s="150"/>
      <c r="FRK127" s="151"/>
      <c r="FRL127" s="152"/>
      <c r="FRM127" s="146"/>
      <c r="FRN127" s="113"/>
      <c r="FRO127" s="147"/>
      <c r="FRP127" s="113"/>
      <c r="FRQ127" s="148"/>
      <c r="FRR127" s="149"/>
      <c r="FRS127" s="150"/>
      <c r="FRT127" s="151"/>
      <c r="FRU127" s="152"/>
      <c r="FRV127" s="146"/>
      <c r="FRW127" s="113"/>
      <c r="FRX127" s="147"/>
      <c r="FRY127" s="113"/>
      <c r="FRZ127" s="148"/>
      <c r="FSA127" s="149"/>
      <c r="FSB127" s="150"/>
      <c r="FSC127" s="151"/>
      <c r="FSD127" s="152"/>
      <c r="FSE127" s="146"/>
      <c r="FSF127" s="113"/>
      <c r="FSG127" s="147"/>
      <c r="FSH127" s="113"/>
      <c r="FSI127" s="148"/>
      <c r="FSJ127" s="149"/>
      <c r="FSK127" s="150"/>
      <c r="FSL127" s="151"/>
      <c r="FSM127" s="152"/>
      <c r="FSN127" s="146"/>
      <c r="FSO127" s="113"/>
      <c r="FSP127" s="147"/>
      <c r="FSQ127" s="113"/>
      <c r="FSR127" s="148"/>
      <c r="FSS127" s="149"/>
      <c r="FST127" s="150"/>
      <c r="FSU127" s="151"/>
      <c r="FSV127" s="152"/>
      <c r="FSW127" s="146"/>
      <c r="FSX127" s="113"/>
      <c r="FSY127" s="147"/>
      <c r="FSZ127" s="113"/>
      <c r="FTA127" s="148"/>
      <c r="FTB127" s="149"/>
      <c r="FTC127" s="150"/>
      <c r="FTD127" s="151"/>
      <c r="FTE127" s="152"/>
      <c r="FTF127" s="146"/>
      <c r="FTG127" s="113"/>
      <c r="FTH127" s="147"/>
      <c r="FTI127" s="113"/>
      <c r="FTJ127" s="148"/>
      <c r="FTK127" s="149"/>
      <c r="FTL127" s="150"/>
      <c r="FTM127" s="151"/>
      <c r="FTN127" s="152"/>
      <c r="FTO127" s="146"/>
      <c r="FTP127" s="113"/>
      <c r="FTQ127" s="147"/>
      <c r="FTR127" s="113"/>
      <c r="FTS127" s="148"/>
      <c r="FTT127" s="149"/>
      <c r="FTU127" s="150"/>
      <c r="FTV127" s="151"/>
      <c r="FTW127" s="152"/>
      <c r="FTX127" s="146"/>
      <c r="FTY127" s="113"/>
      <c r="FTZ127" s="147"/>
      <c r="FUA127" s="113"/>
      <c r="FUB127" s="148"/>
      <c r="FUC127" s="149"/>
      <c r="FUD127" s="150"/>
      <c r="FUE127" s="151"/>
      <c r="FUF127" s="152"/>
      <c r="FUG127" s="146"/>
      <c r="FUH127" s="113"/>
      <c r="FUI127" s="147"/>
      <c r="FUJ127" s="113"/>
      <c r="FUK127" s="148"/>
      <c r="FUL127" s="149"/>
      <c r="FUM127" s="150"/>
      <c r="FUN127" s="151"/>
      <c r="FUO127" s="152"/>
      <c r="FUP127" s="146"/>
      <c r="FUQ127" s="113"/>
      <c r="FUR127" s="147"/>
      <c r="FUS127" s="113"/>
      <c r="FUT127" s="148"/>
      <c r="FUU127" s="149"/>
      <c r="FUV127" s="150"/>
      <c r="FUW127" s="151"/>
      <c r="FUX127" s="152"/>
      <c r="FUY127" s="146"/>
      <c r="FUZ127" s="113"/>
      <c r="FVA127" s="147"/>
      <c r="FVB127" s="113"/>
      <c r="FVC127" s="148"/>
      <c r="FVD127" s="149"/>
      <c r="FVE127" s="150"/>
      <c r="FVF127" s="151"/>
      <c r="FVG127" s="152"/>
      <c r="FVH127" s="146"/>
      <c r="FVI127" s="113"/>
      <c r="FVJ127" s="147"/>
      <c r="FVK127" s="113"/>
      <c r="FVL127" s="148"/>
      <c r="FVM127" s="149"/>
      <c r="FVN127" s="150"/>
      <c r="FVO127" s="151"/>
      <c r="FVP127" s="152"/>
      <c r="FVQ127" s="146"/>
      <c r="FVR127" s="113"/>
      <c r="FVS127" s="147"/>
      <c r="FVT127" s="113"/>
      <c r="FVU127" s="148"/>
      <c r="FVV127" s="149"/>
      <c r="FVW127" s="150"/>
      <c r="FVX127" s="151"/>
      <c r="FVY127" s="152"/>
      <c r="FVZ127" s="146"/>
      <c r="FWA127" s="113"/>
      <c r="FWB127" s="147"/>
      <c r="FWC127" s="113"/>
      <c r="FWD127" s="148"/>
      <c r="FWE127" s="149"/>
      <c r="FWF127" s="150"/>
      <c r="FWG127" s="151"/>
      <c r="FWH127" s="152"/>
      <c r="FWI127" s="146"/>
      <c r="FWJ127" s="113"/>
      <c r="FWK127" s="147"/>
      <c r="FWL127" s="113"/>
      <c r="FWM127" s="148"/>
      <c r="FWN127" s="149"/>
      <c r="FWO127" s="150"/>
      <c r="FWP127" s="151"/>
      <c r="FWQ127" s="152"/>
      <c r="FWR127" s="146"/>
      <c r="FWS127" s="113"/>
      <c r="FWT127" s="147"/>
      <c r="FWU127" s="113"/>
      <c r="FWV127" s="148"/>
      <c r="FWW127" s="149"/>
      <c r="FWX127" s="150"/>
      <c r="FWY127" s="151"/>
      <c r="FWZ127" s="152"/>
      <c r="FXA127" s="146"/>
      <c r="FXB127" s="113"/>
      <c r="FXC127" s="147"/>
      <c r="FXD127" s="113"/>
      <c r="FXE127" s="148"/>
      <c r="FXF127" s="149"/>
      <c r="FXG127" s="150"/>
      <c r="FXH127" s="151"/>
      <c r="FXI127" s="152"/>
      <c r="FXJ127" s="146"/>
      <c r="FXK127" s="113"/>
      <c r="FXL127" s="147"/>
      <c r="FXM127" s="113"/>
      <c r="FXN127" s="148"/>
      <c r="FXO127" s="149"/>
      <c r="FXP127" s="150"/>
      <c r="FXQ127" s="151"/>
      <c r="FXR127" s="152"/>
      <c r="FXS127" s="146"/>
      <c r="FXT127" s="113"/>
      <c r="FXU127" s="147"/>
      <c r="FXV127" s="113"/>
      <c r="FXW127" s="148"/>
      <c r="FXX127" s="149"/>
      <c r="FXY127" s="150"/>
      <c r="FXZ127" s="151"/>
      <c r="FYA127" s="152"/>
      <c r="FYB127" s="146"/>
      <c r="FYC127" s="113"/>
      <c r="FYD127" s="147"/>
      <c r="FYE127" s="113"/>
      <c r="FYF127" s="148"/>
      <c r="FYG127" s="149"/>
      <c r="FYH127" s="150"/>
      <c r="FYI127" s="151"/>
      <c r="FYJ127" s="152"/>
      <c r="FYK127" s="146"/>
      <c r="FYL127" s="113"/>
      <c r="FYM127" s="147"/>
      <c r="FYN127" s="113"/>
      <c r="FYO127" s="148"/>
      <c r="FYP127" s="149"/>
      <c r="FYQ127" s="150"/>
      <c r="FYR127" s="151"/>
      <c r="FYS127" s="152"/>
      <c r="FYT127" s="146"/>
      <c r="FYU127" s="113"/>
      <c r="FYV127" s="147"/>
      <c r="FYW127" s="113"/>
      <c r="FYX127" s="148"/>
      <c r="FYY127" s="149"/>
      <c r="FYZ127" s="150"/>
      <c r="FZA127" s="151"/>
      <c r="FZB127" s="152"/>
      <c r="FZC127" s="146"/>
      <c r="FZD127" s="113"/>
      <c r="FZE127" s="147"/>
      <c r="FZF127" s="113"/>
      <c r="FZG127" s="148"/>
      <c r="FZH127" s="149"/>
      <c r="FZI127" s="150"/>
      <c r="FZJ127" s="151"/>
      <c r="FZK127" s="152"/>
      <c r="FZL127" s="146"/>
      <c r="FZM127" s="113"/>
      <c r="FZN127" s="147"/>
      <c r="FZO127" s="113"/>
      <c r="FZP127" s="148"/>
      <c r="FZQ127" s="149"/>
      <c r="FZR127" s="150"/>
      <c r="FZS127" s="151"/>
      <c r="FZT127" s="152"/>
      <c r="FZU127" s="146"/>
      <c r="FZV127" s="113"/>
      <c r="FZW127" s="147"/>
      <c r="FZX127" s="113"/>
      <c r="FZY127" s="148"/>
      <c r="FZZ127" s="149"/>
      <c r="GAA127" s="150"/>
      <c r="GAB127" s="151"/>
      <c r="GAC127" s="152"/>
      <c r="GAD127" s="146"/>
      <c r="GAE127" s="113"/>
      <c r="GAF127" s="147"/>
      <c r="GAG127" s="113"/>
      <c r="GAH127" s="148"/>
      <c r="GAI127" s="149"/>
      <c r="GAJ127" s="150"/>
      <c r="GAK127" s="151"/>
      <c r="GAL127" s="152"/>
      <c r="GAM127" s="146"/>
      <c r="GAN127" s="113"/>
      <c r="GAO127" s="147"/>
      <c r="GAP127" s="113"/>
      <c r="GAQ127" s="148"/>
      <c r="GAR127" s="149"/>
      <c r="GAS127" s="150"/>
      <c r="GAT127" s="151"/>
      <c r="GAU127" s="152"/>
      <c r="GAV127" s="146"/>
      <c r="GAW127" s="113"/>
      <c r="GAX127" s="147"/>
      <c r="GAY127" s="113"/>
      <c r="GAZ127" s="148"/>
      <c r="GBA127" s="149"/>
      <c r="GBB127" s="150"/>
      <c r="GBC127" s="151"/>
      <c r="GBD127" s="152"/>
      <c r="GBE127" s="146"/>
      <c r="GBF127" s="113"/>
      <c r="GBG127" s="147"/>
      <c r="GBH127" s="113"/>
      <c r="GBI127" s="148"/>
      <c r="GBJ127" s="149"/>
      <c r="GBK127" s="150"/>
      <c r="GBL127" s="151"/>
      <c r="GBM127" s="152"/>
      <c r="GBN127" s="146"/>
      <c r="GBO127" s="113"/>
      <c r="GBP127" s="147"/>
      <c r="GBQ127" s="113"/>
      <c r="GBR127" s="148"/>
      <c r="GBS127" s="149"/>
      <c r="GBT127" s="150"/>
      <c r="GBU127" s="151"/>
      <c r="GBV127" s="152"/>
      <c r="GBW127" s="146"/>
      <c r="GBX127" s="113"/>
      <c r="GBY127" s="147"/>
      <c r="GBZ127" s="113"/>
      <c r="GCA127" s="148"/>
      <c r="GCB127" s="149"/>
      <c r="GCC127" s="150"/>
      <c r="GCD127" s="151"/>
      <c r="GCE127" s="152"/>
      <c r="GCF127" s="146"/>
      <c r="GCG127" s="113"/>
      <c r="GCH127" s="147"/>
      <c r="GCI127" s="113"/>
      <c r="GCJ127" s="148"/>
      <c r="GCK127" s="149"/>
      <c r="GCL127" s="150"/>
      <c r="GCM127" s="151"/>
      <c r="GCN127" s="152"/>
      <c r="GCO127" s="146"/>
      <c r="GCP127" s="113"/>
      <c r="GCQ127" s="147"/>
      <c r="GCR127" s="113"/>
      <c r="GCS127" s="148"/>
      <c r="GCT127" s="149"/>
      <c r="GCU127" s="150"/>
      <c r="GCV127" s="151"/>
      <c r="GCW127" s="152"/>
      <c r="GCX127" s="146"/>
      <c r="GCY127" s="113"/>
      <c r="GCZ127" s="147"/>
      <c r="GDA127" s="113"/>
      <c r="GDB127" s="148"/>
      <c r="GDC127" s="149"/>
      <c r="GDD127" s="150"/>
      <c r="GDE127" s="151"/>
      <c r="GDF127" s="152"/>
      <c r="GDG127" s="146"/>
      <c r="GDH127" s="113"/>
      <c r="GDI127" s="147"/>
      <c r="GDJ127" s="113"/>
      <c r="GDK127" s="148"/>
      <c r="GDL127" s="149"/>
      <c r="GDM127" s="150"/>
      <c r="GDN127" s="151"/>
      <c r="GDO127" s="152"/>
      <c r="GDP127" s="146"/>
      <c r="GDQ127" s="113"/>
      <c r="GDR127" s="147"/>
      <c r="GDS127" s="113"/>
      <c r="GDT127" s="148"/>
      <c r="GDU127" s="149"/>
      <c r="GDV127" s="150"/>
      <c r="GDW127" s="151"/>
      <c r="GDX127" s="152"/>
      <c r="GDY127" s="146"/>
      <c r="GDZ127" s="113"/>
      <c r="GEA127" s="147"/>
      <c r="GEB127" s="113"/>
      <c r="GEC127" s="148"/>
      <c r="GED127" s="149"/>
      <c r="GEE127" s="150"/>
      <c r="GEF127" s="151"/>
      <c r="GEG127" s="152"/>
      <c r="GEH127" s="146"/>
      <c r="GEI127" s="113"/>
      <c r="GEJ127" s="147"/>
      <c r="GEK127" s="113"/>
      <c r="GEL127" s="148"/>
      <c r="GEM127" s="149"/>
      <c r="GEN127" s="150"/>
      <c r="GEO127" s="151"/>
      <c r="GEP127" s="152"/>
      <c r="GEQ127" s="146"/>
      <c r="GER127" s="113"/>
      <c r="GES127" s="147"/>
      <c r="GET127" s="113"/>
      <c r="GEU127" s="148"/>
      <c r="GEV127" s="149"/>
      <c r="GEW127" s="150"/>
      <c r="GEX127" s="151"/>
      <c r="GEY127" s="152"/>
      <c r="GEZ127" s="146"/>
      <c r="GFA127" s="113"/>
      <c r="GFB127" s="147"/>
      <c r="GFC127" s="113"/>
      <c r="GFD127" s="148"/>
      <c r="GFE127" s="149"/>
      <c r="GFF127" s="150"/>
      <c r="GFG127" s="151"/>
      <c r="GFH127" s="152"/>
      <c r="GFI127" s="146"/>
      <c r="GFJ127" s="113"/>
      <c r="GFK127" s="147"/>
      <c r="GFL127" s="113"/>
      <c r="GFM127" s="148"/>
      <c r="GFN127" s="149"/>
      <c r="GFO127" s="150"/>
      <c r="GFP127" s="151"/>
      <c r="GFQ127" s="152"/>
      <c r="GFR127" s="146"/>
      <c r="GFS127" s="113"/>
      <c r="GFT127" s="147"/>
      <c r="GFU127" s="113"/>
      <c r="GFV127" s="148"/>
      <c r="GFW127" s="149"/>
      <c r="GFX127" s="150"/>
      <c r="GFY127" s="151"/>
      <c r="GFZ127" s="152"/>
      <c r="GGA127" s="146"/>
      <c r="GGB127" s="113"/>
      <c r="GGC127" s="147"/>
      <c r="GGD127" s="113"/>
      <c r="GGE127" s="148"/>
      <c r="GGF127" s="149"/>
      <c r="GGG127" s="150"/>
      <c r="GGH127" s="151"/>
      <c r="GGI127" s="152"/>
      <c r="GGJ127" s="146"/>
      <c r="GGK127" s="113"/>
      <c r="GGL127" s="147"/>
      <c r="GGM127" s="113"/>
      <c r="GGN127" s="148"/>
      <c r="GGO127" s="149"/>
      <c r="GGP127" s="150"/>
      <c r="GGQ127" s="151"/>
      <c r="GGR127" s="152"/>
      <c r="GGS127" s="146"/>
      <c r="GGT127" s="113"/>
      <c r="GGU127" s="147"/>
      <c r="GGV127" s="113"/>
      <c r="GGW127" s="148"/>
      <c r="GGX127" s="149"/>
      <c r="GGY127" s="150"/>
      <c r="GGZ127" s="151"/>
      <c r="GHA127" s="152"/>
      <c r="GHB127" s="146"/>
      <c r="GHC127" s="113"/>
      <c r="GHD127" s="147"/>
      <c r="GHE127" s="113"/>
      <c r="GHF127" s="148"/>
      <c r="GHG127" s="149"/>
      <c r="GHH127" s="150"/>
      <c r="GHI127" s="151"/>
      <c r="GHJ127" s="152"/>
      <c r="GHK127" s="146"/>
      <c r="GHL127" s="113"/>
      <c r="GHM127" s="147"/>
      <c r="GHN127" s="113"/>
      <c r="GHO127" s="148"/>
      <c r="GHP127" s="149"/>
      <c r="GHQ127" s="150"/>
      <c r="GHR127" s="151"/>
      <c r="GHS127" s="152"/>
      <c r="GHT127" s="146"/>
      <c r="GHU127" s="113"/>
      <c r="GHV127" s="147"/>
      <c r="GHW127" s="113"/>
      <c r="GHX127" s="148"/>
      <c r="GHY127" s="149"/>
      <c r="GHZ127" s="150"/>
      <c r="GIA127" s="151"/>
      <c r="GIB127" s="152"/>
      <c r="GIC127" s="146"/>
      <c r="GID127" s="113"/>
      <c r="GIE127" s="147"/>
      <c r="GIF127" s="113"/>
      <c r="GIG127" s="148"/>
      <c r="GIH127" s="149"/>
      <c r="GII127" s="150"/>
      <c r="GIJ127" s="151"/>
      <c r="GIK127" s="152"/>
      <c r="GIL127" s="146"/>
      <c r="GIM127" s="113"/>
      <c r="GIN127" s="147"/>
      <c r="GIO127" s="113"/>
      <c r="GIP127" s="148"/>
      <c r="GIQ127" s="149"/>
      <c r="GIR127" s="150"/>
      <c r="GIS127" s="151"/>
      <c r="GIT127" s="152"/>
      <c r="GIU127" s="146"/>
      <c r="GIV127" s="113"/>
      <c r="GIW127" s="147"/>
      <c r="GIX127" s="113"/>
      <c r="GIY127" s="148"/>
      <c r="GIZ127" s="149"/>
      <c r="GJA127" s="150"/>
      <c r="GJB127" s="151"/>
      <c r="GJC127" s="152"/>
      <c r="GJD127" s="146"/>
      <c r="GJE127" s="113"/>
      <c r="GJF127" s="147"/>
      <c r="GJG127" s="113"/>
      <c r="GJH127" s="148"/>
      <c r="GJI127" s="149"/>
      <c r="GJJ127" s="150"/>
      <c r="GJK127" s="151"/>
      <c r="GJL127" s="152"/>
      <c r="GJM127" s="146"/>
      <c r="GJN127" s="113"/>
      <c r="GJO127" s="147"/>
      <c r="GJP127" s="113"/>
      <c r="GJQ127" s="148"/>
      <c r="GJR127" s="149"/>
      <c r="GJS127" s="150"/>
      <c r="GJT127" s="151"/>
      <c r="GJU127" s="152"/>
      <c r="GJV127" s="146"/>
      <c r="GJW127" s="113"/>
      <c r="GJX127" s="147"/>
      <c r="GJY127" s="113"/>
      <c r="GJZ127" s="148"/>
      <c r="GKA127" s="149"/>
      <c r="GKB127" s="150"/>
      <c r="GKC127" s="151"/>
      <c r="GKD127" s="152"/>
      <c r="GKE127" s="146"/>
      <c r="GKF127" s="113"/>
      <c r="GKG127" s="147"/>
      <c r="GKH127" s="113"/>
      <c r="GKI127" s="148"/>
      <c r="GKJ127" s="149"/>
      <c r="GKK127" s="150"/>
      <c r="GKL127" s="151"/>
      <c r="GKM127" s="152"/>
      <c r="GKN127" s="146"/>
      <c r="GKO127" s="113"/>
      <c r="GKP127" s="147"/>
      <c r="GKQ127" s="113"/>
      <c r="GKR127" s="148"/>
      <c r="GKS127" s="149"/>
      <c r="GKT127" s="150"/>
      <c r="GKU127" s="151"/>
      <c r="GKV127" s="152"/>
      <c r="GKW127" s="146"/>
      <c r="GKX127" s="113"/>
      <c r="GKY127" s="147"/>
      <c r="GKZ127" s="113"/>
      <c r="GLA127" s="148"/>
      <c r="GLB127" s="149"/>
      <c r="GLC127" s="150"/>
      <c r="GLD127" s="151"/>
      <c r="GLE127" s="152"/>
      <c r="GLF127" s="146"/>
      <c r="GLG127" s="113"/>
      <c r="GLH127" s="147"/>
      <c r="GLI127" s="113"/>
      <c r="GLJ127" s="148"/>
      <c r="GLK127" s="149"/>
      <c r="GLL127" s="150"/>
      <c r="GLM127" s="151"/>
      <c r="GLN127" s="152"/>
      <c r="GLO127" s="146"/>
      <c r="GLP127" s="113"/>
      <c r="GLQ127" s="147"/>
      <c r="GLR127" s="113"/>
      <c r="GLS127" s="148"/>
      <c r="GLT127" s="149"/>
      <c r="GLU127" s="150"/>
      <c r="GLV127" s="151"/>
      <c r="GLW127" s="152"/>
      <c r="GLX127" s="146"/>
      <c r="GLY127" s="113"/>
      <c r="GLZ127" s="147"/>
      <c r="GMA127" s="113"/>
      <c r="GMB127" s="148"/>
      <c r="GMC127" s="149"/>
      <c r="GMD127" s="150"/>
      <c r="GME127" s="151"/>
      <c r="GMF127" s="152"/>
      <c r="GMG127" s="146"/>
      <c r="GMH127" s="113"/>
      <c r="GMI127" s="147"/>
      <c r="GMJ127" s="113"/>
      <c r="GMK127" s="148"/>
      <c r="GML127" s="149"/>
      <c r="GMM127" s="150"/>
      <c r="GMN127" s="151"/>
      <c r="GMO127" s="152"/>
      <c r="GMP127" s="146"/>
      <c r="GMQ127" s="113"/>
      <c r="GMR127" s="147"/>
      <c r="GMS127" s="113"/>
      <c r="GMT127" s="148"/>
      <c r="GMU127" s="149"/>
      <c r="GMV127" s="150"/>
      <c r="GMW127" s="151"/>
      <c r="GMX127" s="152"/>
      <c r="GMY127" s="146"/>
      <c r="GMZ127" s="113"/>
      <c r="GNA127" s="147"/>
      <c r="GNB127" s="113"/>
      <c r="GNC127" s="148"/>
      <c r="GND127" s="149"/>
      <c r="GNE127" s="150"/>
      <c r="GNF127" s="151"/>
      <c r="GNG127" s="152"/>
      <c r="GNH127" s="146"/>
      <c r="GNI127" s="113"/>
      <c r="GNJ127" s="147"/>
      <c r="GNK127" s="113"/>
      <c r="GNL127" s="148"/>
      <c r="GNM127" s="149"/>
      <c r="GNN127" s="150"/>
      <c r="GNO127" s="151"/>
      <c r="GNP127" s="152"/>
      <c r="GNQ127" s="146"/>
      <c r="GNR127" s="113"/>
      <c r="GNS127" s="147"/>
      <c r="GNT127" s="113"/>
      <c r="GNU127" s="148"/>
      <c r="GNV127" s="149"/>
      <c r="GNW127" s="150"/>
      <c r="GNX127" s="151"/>
      <c r="GNY127" s="152"/>
      <c r="GNZ127" s="146"/>
      <c r="GOA127" s="113"/>
      <c r="GOB127" s="147"/>
      <c r="GOC127" s="113"/>
      <c r="GOD127" s="148"/>
      <c r="GOE127" s="149"/>
      <c r="GOF127" s="150"/>
      <c r="GOG127" s="151"/>
      <c r="GOH127" s="152"/>
      <c r="GOI127" s="146"/>
      <c r="GOJ127" s="113"/>
      <c r="GOK127" s="147"/>
      <c r="GOL127" s="113"/>
      <c r="GOM127" s="148"/>
      <c r="GON127" s="149"/>
      <c r="GOO127" s="150"/>
      <c r="GOP127" s="151"/>
      <c r="GOQ127" s="152"/>
      <c r="GOR127" s="146"/>
      <c r="GOS127" s="113"/>
      <c r="GOT127" s="147"/>
      <c r="GOU127" s="113"/>
      <c r="GOV127" s="148"/>
      <c r="GOW127" s="149"/>
      <c r="GOX127" s="150"/>
      <c r="GOY127" s="151"/>
      <c r="GOZ127" s="152"/>
      <c r="GPA127" s="146"/>
      <c r="GPB127" s="113"/>
      <c r="GPC127" s="147"/>
      <c r="GPD127" s="113"/>
      <c r="GPE127" s="148"/>
      <c r="GPF127" s="149"/>
      <c r="GPG127" s="150"/>
      <c r="GPH127" s="151"/>
      <c r="GPI127" s="152"/>
      <c r="GPJ127" s="146"/>
      <c r="GPK127" s="113"/>
      <c r="GPL127" s="147"/>
      <c r="GPM127" s="113"/>
      <c r="GPN127" s="148"/>
      <c r="GPO127" s="149"/>
      <c r="GPP127" s="150"/>
      <c r="GPQ127" s="151"/>
      <c r="GPR127" s="152"/>
      <c r="GPS127" s="146"/>
      <c r="GPT127" s="113"/>
      <c r="GPU127" s="147"/>
      <c r="GPV127" s="113"/>
      <c r="GPW127" s="148"/>
      <c r="GPX127" s="149"/>
      <c r="GPY127" s="150"/>
      <c r="GPZ127" s="151"/>
      <c r="GQA127" s="152"/>
      <c r="GQB127" s="146"/>
      <c r="GQC127" s="113"/>
      <c r="GQD127" s="147"/>
      <c r="GQE127" s="113"/>
      <c r="GQF127" s="148"/>
      <c r="GQG127" s="149"/>
      <c r="GQH127" s="150"/>
      <c r="GQI127" s="151"/>
      <c r="GQJ127" s="152"/>
      <c r="GQK127" s="146"/>
      <c r="GQL127" s="113"/>
      <c r="GQM127" s="147"/>
      <c r="GQN127" s="113"/>
      <c r="GQO127" s="148"/>
      <c r="GQP127" s="149"/>
      <c r="GQQ127" s="150"/>
      <c r="GQR127" s="151"/>
      <c r="GQS127" s="152"/>
      <c r="GQT127" s="146"/>
      <c r="GQU127" s="113"/>
      <c r="GQV127" s="147"/>
      <c r="GQW127" s="113"/>
      <c r="GQX127" s="148"/>
      <c r="GQY127" s="149"/>
      <c r="GQZ127" s="150"/>
      <c r="GRA127" s="151"/>
      <c r="GRB127" s="152"/>
      <c r="GRC127" s="146"/>
      <c r="GRD127" s="113"/>
      <c r="GRE127" s="147"/>
      <c r="GRF127" s="113"/>
      <c r="GRG127" s="148"/>
      <c r="GRH127" s="149"/>
      <c r="GRI127" s="150"/>
      <c r="GRJ127" s="151"/>
      <c r="GRK127" s="152"/>
      <c r="GRL127" s="146"/>
      <c r="GRM127" s="113"/>
      <c r="GRN127" s="147"/>
      <c r="GRO127" s="113"/>
      <c r="GRP127" s="148"/>
      <c r="GRQ127" s="149"/>
      <c r="GRR127" s="150"/>
      <c r="GRS127" s="151"/>
      <c r="GRT127" s="152"/>
      <c r="GRU127" s="146"/>
      <c r="GRV127" s="113"/>
      <c r="GRW127" s="147"/>
      <c r="GRX127" s="113"/>
      <c r="GRY127" s="148"/>
      <c r="GRZ127" s="149"/>
      <c r="GSA127" s="150"/>
      <c r="GSB127" s="151"/>
      <c r="GSC127" s="152"/>
      <c r="GSD127" s="146"/>
      <c r="GSE127" s="113"/>
      <c r="GSF127" s="147"/>
      <c r="GSG127" s="113"/>
      <c r="GSH127" s="148"/>
      <c r="GSI127" s="149"/>
      <c r="GSJ127" s="150"/>
      <c r="GSK127" s="151"/>
      <c r="GSL127" s="152"/>
      <c r="GSM127" s="146"/>
      <c r="GSN127" s="113"/>
      <c r="GSO127" s="147"/>
      <c r="GSP127" s="113"/>
      <c r="GSQ127" s="148"/>
      <c r="GSR127" s="149"/>
      <c r="GSS127" s="150"/>
      <c r="GST127" s="151"/>
      <c r="GSU127" s="152"/>
      <c r="GSV127" s="146"/>
      <c r="GSW127" s="113"/>
      <c r="GSX127" s="147"/>
      <c r="GSY127" s="113"/>
      <c r="GSZ127" s="148"/>
      <c r="GTA127" s="149"/>
      <c r="GTB127" s="150"/>
      <c r="GTC127" s="151"/>
      <c r="GTD127" s="152"/>
      <c r="GTE127" s="146"/>
      <c r="GTF127" s="113"/>
      <c r="GTG127" s="147"/>
      <c r="GTH127" s="113"/>
      <c r="GTI127" s="148"/>
      <c r="GTJ127" s="149"/>
      <c r="GTK127" s="150"/>
      <c r="GTL127" s="151"/>
      <c r="GTM127" s="152"/>
      <c r="GTN127" s="146"/>
      <c r="GTO127" s="113"/>
      <c r="GTP127" s="147"/>
      <c r="GTQ127" s="113"/>
      <c r="GTR127" s="148"/>
      <c r="GTS127" s="149"/>
      <c r="GTT127" s="150"/>
      <c r="GTU127" s="151"/>
      <c r="GTV127" s="152"/>
      <c r="GTW127" s="146"/>
      <c r="GTX127" s="113"/>
      <c r="GTY127" s="147"/>
      <c r="GTZ127" s="113"/>
      <c r="GUA127" s="148"/>
      <c r="GUB127" s="149"/>
      <c r="GUC127" s="150"/>
      <c r="GUD127" s="151"/>
      <c r="GUE127" s="152"/>
      <c r="GUF127" s="146"/>
      <c r="GUG127" s="113"/>
      <c r="GUH127" s="147"/>
      <c r="GUI127" s="113"/>
      <c r="GUJ127" s="148"/>
      <c r="GUK127" s="149"/>
      <c r="GUL127" s="150"/>
      <c r="GUM127" s="151"/>
      <c r="GUN127" s="152"/>
      <c r="GUO127" s="146"/>
      <c r="GUP127" s="113"/>
      <c r="GUQ127" s="147"/>
      <c r="GUR127" s="113"/>
      <c r="GUS127" s="148"/>
      <c r="GUT127" s="149"/>
      <c r="GUU127" s="150"/>
      <c r="GUV127" s="151"/>
      <c r="GUW127" s="152"/>
      <c r="GUX127" s="146"/>
      <c r="GUY127" s="113"/>
      <c r="GUZ127" s="147"/>
      <c r="GVA127" s="113"/>
      <c r="GVB127" s="148"/>
      <c r="GVC127" s="149"/>
      <c r="GVD127" s="150"/>
      <c r="GVE127" s="151"/>
      <c r="GVF127" s="152"/>
      <c r="GVG127" s="146"/>
      <c r="GVH127" s="113"/>
      <c r="GVI127" s="147"/>
      <c r="GVJ127" s="113"/>
      <c r="GVK127" s="148"/>
      <c r="GVL127" s="149"/>
      <c r="GVM127" s="150"/>
      <c r="GVN127" s="151"/>
      <c r="GVO127" s="152"/>
      <c r="GVP127" s="146"/>
      <c r="GVQ127" s="113"/>
      <c r="GVR127" s="147"/>
      <c r="GVS127" s="113"/>
      <c r="GVT127" s="148"/>
      <c r="GVU127" s="149"/>
      <c r="GVV127" s="150"/>
      <c r="GVW127" s="151"/>
      <c r="GVX127" s="152"/>
      <c r="GVY127" s="146"/>
      <c r="GVZ127" s="113"/>
      <c r="GWA127" s="147"/>
      <c r="GWB127" s="113"/>
      <c r="GWC127" s="148"/>
      <c r="GWD127" s="149"/>
      <c r="GWE127" s="150"/>
      <c r="GWF127" s="151"/>
      <c r="GWG127" s="152"/>
      <c r="GWH127" s="146"/>
      <c r="GWI127" s="113"/>
      <c r="GWJ127" s="147"/>
      <c r="GWK127" s="113"/>
      <c r="GWL127" s="148"/>
      <c r="GWM127" s="149"/>
      <c r="GWN127" s="150"/>
      <c r="GWO127" s="151"/>
      <c r="GWP127" s="152"/>
      <c r="GWQ127" s="146"/>
      <c r="GWR127" s="113"/>
      <c r="GWS127" s="147"/>
      <c r="GWT127" s="113"/>
      <c r="GWU127" s="148"/>
      <c r="GWV127" s="149"/>
      <c r="GWW127" s="150"/>
      <c r="GWX127" s="151"/>
      <c r="GWY127" s="152"/>
      <c r="GWZ127" s="146"/>
      <c r="GXA127" s="113"/>
      <c r="GXB127" s="147"/>
      <c r="GXC127" s="113"/>
      <c r="GXD127" s="148"/>
      <c r="GXE127" s="149"/>
      <c r="GXF127" s="150"/>
      <c r="GXG127" s="151"/>
      <c r="GXH127" s="152"/>
      <c r="GXI127" s="146"/>
      <c r="GXJ127" s="113"/>
      <c r="GXK127" s="147"/>
      <c r="GXL127" s="113"/>
      <c r="GXM127" s="148"/>
      <c r="GXN127" s="149"/>
      <c r="GXO127" s="150"/>
      <c r="GXP127" s="151"/>
      <c r="GXQ127" s="152"/>
      <c r="GXR127" s="146"/>
      <c r="GXS127" s="113"/>
      <c r="GXT127" s="147"/>
      <c r="GXU127" s="113"/>
      <c r="GXV127" s="148"/>
      <c r="GXW127" s="149"/>
      <c r="GXX127" s="150"/>
      <c r="GXY127" s="151"/>
      <c r="GXZ127" s="152"/>
      <c r="GYA127" s="146"/>
      <c r="GYB127" s="113"/>
      <c r="GYC127" s="147"/>
      <c r="GYD127" s="113"/>
      <c r="GYE127" s="148"/>
      <c r="GYF127" s="149"/>
      <c r="GYG127" s="150"/>
      <c r="GYH127" s="151"/>
      <c r="GYI127" s="152"/>
      <c r="GYJ127" s="146"/>
      <c r="GYK127" s="113"/>
      <c r="GYL127" s="147"/>
      <c r="GYM127" s="113"/>
      <c r="GYN127" s="148"/>
      <c r="GYO127" s="149"/>
      <c r="GYP127" s="150"/>
      <c r="GYQ127" s="151"/>
      <c r="GYR127" s="152"/>
      <c r="GYS127" s="146"/>
      <c r="GYT127" s="113"/>
      <c r="GYU127" s="147"/>
      <c r="GYV127" s="113"/>
      <c r="GYW127" s="148"/>
      <c r="GYX127" s="149"/>
      <c r="GYY127" s="150"/>
      <c r="GYZ127" s="151"/>
      <c r="GZA127" s="152"/>
      <c r="GZB127" s="146"/>
      <c r="GZC127" s="113"/>
      <c r="GZD127" s="147"/>
      <c r="GZE127" s="113"/>
      <c r="GZF127" s="148"/>
      <c r="GZG127" s="149"/>
      <c r="GZH127" s="150"/>
      <c r="GZI127" s="151"/>
      <c r="GZJ127" s="152"/>
      <c r="GZK127" s="146"/>
      <c r="GZL127" s="113"/>
      <c r="GZM127" s="147"/>
      <c r="GZN127" s="113"/>
      <c r="GZO127" s="148"/>
      <c r="GZP127" s="149"/>
      <c r="GZQ127" s="150"/>
      <c r="GZR127" s="151"/>
      <c r="GZS127" s="152"/>
      <c r="GZT127" s="146"/>
      <c r="GZU127" s="113"/>
      <c r="GZV127" s="147"/>
      <c r="GZW127" s="113"/>
      <c r="GZX127" s="148"/>
      <c r="GZY127" s="149"/>
      <c r="GZZ127" s="150"/>
      <c r="HAA127" s="151"/>
      <c r="HAB127" s="152"/>
      <c r="HAC127" s="146"/>
      <c r="HAD127" s="113"/>
      <c r="HAE127" s="147"/>
      <c r="HAF127" s="113"/>
      <c r="HAG127" s="148"/>
      <c r="HAH127" s="149"/>
      <c r="HAI127" s="150"/>
      <c r="HAJ127" s="151"/>
      <c r="HAK127" s="152"/>
      <c r="HAL127" s="146"/>
      <c r="HAM127" s="113"/>
      <c r="HAN127" s="147"/>
      <c r="HAO127" s="113"/>
      <c r="HAP127" s="148"/>
      <c r="HAQ127" s="149"/>
      <c r="HAR127" s="150"/>
      <c r="HAS127" s="151"/>
      <c r="HAT127" s="152"/>
      <c r="HAU127" s="146"/>
      <c r="HAV127" s="113"/>
      <c r="HAW127" s="147"/>
      <c r="HAX127" s="113"/>
      <c r="HAY127" s="148"/>
      <c r="HAZ127" s="149"/>
      <c r="HBA127" s="150"/>
      <c r="HBB127" s="151"/>
      <c r="HBC127" s="152"/>
      <c r="HBD127" s="146"/>
      <c r="HBE127" s="113"/>
      <c r="HBF127" s="147"/>
      <c r="HBG127" s="113"/>
      <c r="HBH127" s="148"/>
      <c r="HBI127" s="149"/>
      <c r="HBJ127" s="150"/>
      <c r="HBK127" s="151"/>
      <c r="HBL127" s="152"/>
      <c r="HBM127" s="146"/>
      <c r="HBN127" s="113"/>
      <c r="HBO127" s="147"/>
      <c r="HBP127" s="113"/>
      <c r="HBQ127" s="148"/>
      <c r="HBR127" s="149"/>
      <c r="HBS127" s="150"/>
      <c r="HBT127" s="151"/>
      <c r="HBU127" s="152"/>
      <c r="HBV127" s="146"/>
      <c r="HBW127" s="113"/>
      <c r="HBX127" s="147"/>
      <c r="HBY127" s="113"/>
      <c r="HBZ127" s="148"/>
      <c r="HCA127" s="149"/>
      <c r="HCB127" s="150"/>
      <c r="HCC127" s="151"/>
      <c r="HCD127" s="152"/>
      <c r="HCE127" s="146"/>
      <c r="HCF127" s="113"/>
      <c r="HCG127" s="147"/>
      <c r="HCH127" s="113"/>
      <c r="HCI127" s="148"/>
      <c r="HCJ127" s="149"/>
      <c r="HCK127" s="150"/>
      <c r="HCL127" s="151"/>
      <c r="HCM127" s="152"/>
      <c r="HCN127" s="146"/>
      <c r="HCO127" s="113"/>
      <c r="HCP127" s="147"/>
      <c r="HCQ127" s="113"/>
      <c r="HCR127" s="148"/>
      <c r="HCS127" s="149"/>
      <c r="HCT127" s="150"/>
      <c r="HCU127" s="151"/>
      <c r="HCV127" s="152"/>
      <c r="HCW127" s="146"/>
      <c r="HCX127" s="113"/>
      <c r="HCY127" s="147"/>
      <c r="HCZ127" s="113"/>
      <c r="HDA127" s="148"/>
      <c r="HDB127" s="149"/>
      <c r="HDC127" s="150"/>
      <c r="HDD127" s="151"/>
      <c r="HDE127" s="152"/>
      <c r="HDF127" s="146"/>
      <c r="HDG127" s="113"/>
      <c r="HDH127" s="147"/>
      <c r="HDI127" s="113"/>
      <c r="HDJ127" s="148"/>
      <c r="HDK127" s="149"/>
      <c r="HDL127" s="150"/>
      <c r="HDM127" s="151"/>
      <c r="HDN127" s="152"/>
      <c r="HDO127" s="146"/>
      <c r="HDP127" s="113"/>
      <c r="HDQ127" s="147"/>
      <c r="HDR127" s="113"/>
      <c r="HDS127" s="148"/>
      <c r="HDT127" s="149"/>
      <c r="HDU127" s="150"/>
      <c r="HDV127" s="151"/>
      <c r="HDW127" s="152"/>
      <c r="HDX127" s="146"/>
      <c r="HDY127" s="113"/>
      <c r="HDZ127" s="147"/>
      <c r="HEA127" s="113"/>
      <c r="HEB127" s="148"/>
      <c r="HEC127" s="149"/>
      <c r="HED127" s="150"/>
      <c r="HEE127" s="151"/>
      <c r="HEF127" s="152"/>
      <c r="HEG127" s="146"/>
      <c r="HEH127" s="113"/>
      <c r="HEI127" s="147"/>
      <c r="HEJ127" s="113"/>
      <c r="HEK127" s="148"/>
      <c r="HEL127" s="149"/>
      <c r="HEM127" s="150"/>
      <c r="HEN127" s="151"/>
      <c r="HEO127" s="152"/>
      <c r="HEP127" s="146"/>
      <c r="HEQ127" s="113"/>
      <c r="HER127" s="147"/>
      <c r="HES127" s="113"/>
      <c r="HET127" s="148"/>
      <c r="HEU127" s="149"/>
      <c r="HEV127" s="150"/>
      <c r="HEW127" s="151"/>
      <c r="HEX127" s="152"/>
      <c r="HEY127" s="146"/>
      <c r="HEZ127" s="113"/>
      <c r="HFA127" s="147"/>
      <c r="HFB127" s="113"/>
      <c r="HFC127" s="148"/>
      <c r="HFD127" s="149"/>
      <c r="HFE127" s="150"/>
      <c r="HFF127" s="151"/>
      <c r="HFG127" s="152"/>
      <c r="HFH127" s="146"/>
      <c r="HFI127" s="113"/>
      <c r="HFJ127" s="147"/>
      <c r="HFK127" s="113"/>
      <c r="HFL127" s="148"/>
      <c r="HFM127" s="149"/>
      <c r="HFN127" s="150"/>
      <c r="HFO127" s="151"/>
      <c r="HFP127" s="152"/>
      <c r="HFQ127" s="146"/>
      <c r="HFR127" s="113"/>
      <c r="HFS127" s="147"/>
      <c r="HFT127" s="113"/>
      <c r="HFU127" s="148"/>
      <c r="HFV127" s="149"/>
      <c r="HFW127" s="150"/>
      <c r="HFX127" s="151"/>
      <c r="HFY127" s="152"/>
      <c r="HFZ127" s="146"/>
      <c r="HGA127" s="113"/>
      <c r="HGB127" s="147"/>
      <c r="HGC127" s="113"/>
      <c r="HGD127" s="148"/>
      <c r="HGE127" s="149"/>
      <c r="HGF127" s="150"/>
      <c r="HGG127" s="151"/>
      <c r="HGH127" s="152"/>
      <c r="HGI127" s="146"/>
      <c r="HGJ127" s="113"/>
      <c r="HGK127" s="147"/>
      <c r="HGL127" s="113"/>
      <c r="HGM127" s="148"/>
      <c r="HGN127" s="149"/>
      <c r="HGO127" s="150"/>
      <c r="HGP127" s="151"/>
      <c r="HGQ127" s="152"/>
      <c r="HGR127" s="146"/>
      <c r="HGS127" s="113"/>
      <c r="HGT127" s="147"/>
      <c r="HGU127" s="113"/>
      <c r="HGV127" s="148"/>
      <c r="HGW127" s="149"/>
      <c r="HGX127" s="150"/>
      <c r="HGY127" s="151"/>
      <c r="HGZ127" s="152"/>
      <c r="HHA127" s="146"/>
      <c r="HHB127" s="113"/>
      <c r="HHC127" s="147"/>
      <c r="HHD127" s="113"/>
      <c r="HHE127" s="148"/>
      <c r="HHF127" s="149"/>
      <c r="HHG127" s="150"/>
      <c r="HHH127" s="151"/>
      <c r="HHI127" s="152"/>
      <c r="HHJ127" s="146"/>
      <c r="HHK127" s="113"/>
      <c r="HHL127" s="147"/>
      <c r="HHM127" s="113"/>
      <c r="HHN127" s="148"/>
      <c r="HHO127" s="149"/>
      <c r="HHP127" s="150"/>
      <c r="HHQ127" s="151"/>
      <c r="HHR127" s="152"/>
      <c r="HHS127" s="146"/>
      <c r="HHT127" s="113"/>
      <c r="HHU127" s="147"/>
      <c r="HHV127" s="113"/>
      <c r="HHW127" s="148"/>
      <c r="HHX127" s="149"/>
      <c r="HHY127" s="150"/>
      <c r="HHZ127" s="151"/>
      <c r="HIA127" s="152"/>
      <c r="HIB127" s="146"/>
      <c r="HIC127" s="113"/>
      <c r="HID127" s="147"/>
      <c r="HIE127" s="113"/>
      <c r="HIF127" s="148"/>
      <c r="HIG127" s="149"/>
      <c r="HIH127" s="150"/>
      <c r="HII127" s="151"/>
      <c r="HIJ127" s="152"/>
      <c r="HIK127" s="146"/>
      <c r="HIL127" s="113"/>
      <c r="HIM127" s="147"/>
      <c r="HIN127" s="113"/>
      <c r="HIO127" s="148"/>
      <c r="HIP127" s="149"/>
      <c r="HIQ127" s="150"/>
      <c r="HIR127" s="151"/>
      <c r="HIS127" s="152"/>
      <c r="HIT127" s="146"/>
      <c r="HIU127" s="113"/>
      <c r="HIV127" s="147"/>
      <c r="HIW127" s="113"/>
      <c r="HIX127" s="148"/>
      <c r="HIY127" s="149"/>
      <c r="HIZ127" s="150"/>
      <c r="HJA127" s="151"/>
      <c r="HJB127" s="152"/>
      <c r="HJC127" s="146"/>
      <c r="HJD127" s="113"/>
      <c r="HJE127" s="147"/>
      <c r="HJF127" s="113"/>
      <c r="HJG127" s="148"/>
      <c r="HJH127" s="149"/>
      <c r="HJI127" s="150"/>
      <c r="HJJ127" s="151"/>
      <c r="HJK127" s="152"/>
      <c r="HJL127" s="146"/>
      <c r="HJM127" s="113"/>
      <c r="HJN127" s="147"/>
      <c r="HJO127" s="113"/>
      <c r="HJP127" s="148"/>
      <c r="HJQ127" s="149"/>
      <c r="HJR127" s="150"/>
      <c r="HJS127" s="151"/>
      <c r="HJT127" s="152"/>
      <c r="HJU127" s="146"/>
      <c r="HJV127" s="113"/>
      <c r="HJW127" s="147"/>
      <c r="HJX127" s="113"/>
      <c r="HJY127" s="148"/>
      <c r="HJZ127" s="149"/>
      <c r="HKA127" s="150"/>
      <c r="HKB127" s="151"/>
      <c r="HKC127" s="152"/>
      <c r="HKD127" s="146"/>
      <c r="HKE127" s="113"/>
      <c r="HKF127" s="147"/>
      <c r="HKG127" s="113"/>
      <c r="HKH127" s="148"/>
      <c r="HKI127" s="149"/>
      <c r="HKJ127" s="150"/>
      <c r="HKK127" s="151"/>
      <c r="HKL127" s="152"/>
      <c r="HKM127" s="146"/>
      <c r="HKN127" s="113"/>
      <c r="HKO127" s="147"/>
      <c r="HKP127" s="113"/>
      <c r="HKQ127" s="148"/>
      <c r="HKR127" s="149"/>
      <c r="HKS127" s="150"/>
      <c r="HKT127" s="151"/>
      <c r="HKU127" s="152"/>
      <c r="HKV127" s="146"/>
      <c r="HKW127" s="113"/>
      <c r="HKX127" s="147"/>
      <c r="HKY127" s="113"/>
      <c r="HKZ127" s="148"/>
      <c r="HLA127" s="149"/>
      <c r="HLB127" s="150"/>
      <c r="HLC127" s="151"/>
      <c r="HLD127" s="152"/>
      <c r="HLE127" s="146"/>
      <c r="HLF127" s="113"/>
      <c r="HLG127" s="147"/>
      <c r="HLH127" s="113"/>
      <c r="HLI127" s="148"/>
      <c r="HLJ127" s="149"/>
      <c r="HLK127" s="150"/>
      <c r="HLL127" s="151"/>
      <c r="HLM127" s="152"/>
      <c r="HLN127" s="146"/>
      <c r="HLO127" s="113"/>
      <c r="HLP127" s="147"/>
      <c r="HLQ127" s="113"/>
      <c r="HLR127" s="148"/>
      <c r="HLS127" s="149"/>
      <c r="HLT127" s="150"/>
      <c r="HLU127" s="151"/>
      <c r="HLV127" s="152"/>
      <c r="HLW127" s="146"/>
      <c r="HLX127" s="113"/>
      <c r="HLY127" s="147"/>
      <c r="HLZ127" s="113"/>
      <c r="HMA127" s="148"/>
      <c r="HMB127" s="149"/>
      <c r="HMC127" s="150"/>
      <c r="HMD127" s="151"/>
      <c r="HME127" s="152"/>
      <c r="HMF127" s="146"/>
      <c r="HMG127" s="113"/>
      <c r="HMH127" s="147"/>
      <c r="HMI127" s="113"/>
      <c r="HMJ127" s="148"/>
      <c r="HMK127" s="149"/>
      <c r="HML127" s="150"/>
      <c r="HMM127" s="151"/>
      <c r="HMN127" s="152"/>
      <c r="HMO127" s="146"/>
      <c r="HMP127" s="113"/>
      <c r="HMQ127" s="147"/>
      <c r="HMR127" s="113"/>
      <c r="HMS127" s="148"/>
      <c r="HMT127" s="149"/>
      <c r="HMU127" s="150"/>
      <c r="HMV127" s="151"/>
      <c r="HMW127" s="152"/>
      <c r="HMX127" s="146"/>
      <c r="HMY127" s="113"/>
      <c r="HMZ127" s="147"/>
      <c r="HNA127" s="113"/>
      <c r="HNB127" s="148"/>
      <c r="HNC127" s="149"/>
      <c r="HND127" s="150"/>
      <c r="HNE127" s="151"/>
      <c r="HNF127" s="152"/>
      <c r="HNG127" s="146"/>
      <c r="HNH127" s="113"/>
      <c r="HNI127" s="147"/>
      <c r="HNJ127" s="113"/>
      <c r="HNK127" s="148"/>
      <c r="HNL127" s="149"/>
      <c r="HNM127" s="150"/>
      <c r="HNN127" s="151"/>
      <c r="HNO127" s="152"/>
      <c r="HNP127" s="146"/>
      <c r="HNQ127" s="113"/>
      <c r="HNR127" s="147"/>
      <c r="HNS127" s="113"/>
      <c r="HNT127" s="148"/>
      <c r="HNU127" s="149"/>
      <c r="HNV127" s="150"/>
      <c r="HNW127" s="151"/>
      <c r="HNX127" s="152"/>
      <c r="HNY127" s="146"/>
      <c r="HNZ127" s="113"/>
      <c r="HOA127" s="147"/>
      <c r="HOB127" s="113"/>
      <c r="HOC127" s="148"/>
      <c r="HOD127" s="149"/>
      <c r="HOE127" s="150"/>
      <c r="HOF127" s="151"/>
      <c r="HOG127" s="152"/>
      <c r="HOH127" s="146"/>
      <c r="HOI127" s="113"/>
      <c r="HOJ127" s="147"/>
      <c r="HOK127" s="113"/>
      <c r="HOL127" s="148"/>
      <c r="HOM127" s="149"/>
      <c r="HON127" s="150"/>
      <c r="HOO127" s="151"/>
      <c r="HOP127" s="152"/>
      <c r="HOQ127" s="146"/>
      <c r="HOR127" s="113"/>
      <c r="HOS127" s="147"/>
      <c r="HOT127" s="113"/>
      <c r="HOU127" s="148"/>
      <c r="HOV127" s="149"/>
      <c r="HOW127" s="150"/>
      <c r="HOX127" s="151"/>
      <c r="HOY127" s="152"/>
      <c r="HOZ127" s="146"/>
      <c r="HPA127" s="113"/>
      <c r="HPB127" s="147"/>
      <c r="HPC127" s="113"/>
      <c r="HPD127" s="148"/>
      <c r="HPE127" s="149"/>
      <c r="HPF127" s="150"/>
      <c r="HPG127" s="151"/>
      <c r="HPH127" s="152"/>
      <c r="HPI127" s="146"/>
      <c r="HPJ127" s="113"/>
      <c r="HPK127" s="147"/>
      <c r="HPL127" s="113"/>
      <c r="HPM127" s="148"/>
      <c r="HPN127" s="149"/>
      <c r="HPO127" s="150"/>
      <c r="HPP127" s="151"/>
      <c r="HPQ127" s="152"/>
      <c r="HPR127" s="146"/>
      <c r="HPS127" s="113"/>
      <c r="HPT127" s="147"/>
      <c r="HPU127" s="113"/>
      <c r="HPV127" s="148"/>
      <c r="HPW127" s="149"/>
      <c r="HPX127" s="150"/>
      <c r="HPY127" s="151"/>
      <c r="HPZ127" s="152"/>
      <c r="HQA127" s="146"/>
      <c r="HQB127" s="113"/>
      <c r="HQC127" s="147"/>
      <c r="HQD127" s="113"/>
      <c r="HQE127" s="148"/>
      <c r="HQF127" s="149"/>
      <c r="HQG127" s="150"/>
      <c r="HQH127" s="151"/>
      <c r="HQI127" s="152"/>
      <c r="HQJ127" s="146"/>
      <c r="HQK127" s="113"/>
      <c r="HQL127" s="147"/>
      <c r="HQM127" s="113"/>
      <c r="HQN127" s="148"/>
      <c r="HQO127" s="149"/>
      <c r="HQP127" s="150"/>
      <c r="HQQ127" s="151"/>
      <c r="HQR127" s="152"/>
      <c r="HQS127" s="146"/>
      <c r="HQT127" s="113"/>
      <c r="HQU127" s="147"/>
      <c r="HQV127" s="113"/>
      <c r="HQW127" s="148"/>
      <c r="HQX127" s="149"/>
      <c r="HQY127" s="150"/>
      <c r="HQZ127" s="151"/>
      <c r="HRA127" s="152"/>
      <c r="HRB127" s="146"/>
      <c r="HRC127" s="113"/>
      <c r="HRD127" s="147"/>
      <c r="HRE127" s="113"/>
      <c r="HRF127" s="148"/>
      <c r="HRG127" s="149"/>
      <c r="HRH127" s="150"/>
      <c r="HRI127" s="151"/>
      <c r="HRJ127" s="152"/>
      <c r="HRK127" s="146"/>
      <c r="HRL127" s="113"/>
      <c r="HRM127" s="147"/>
      <c r="HRN127" s="113"/>
      <c r="HRO127" s="148"/>
      <c r="HRP127" s="149"/>
      <c r="HRQ127" s="150"/>
      <c r="HRR127" s="151"/>
      <c r="HRS127" s="152"/>
      <c r="HRT127" s="146"/>
      <c r="HRU127" s="113"/>
      <c r="HRV127" s="147"/>
      <c r="HRW127" s="113"/>
      <c r="HRX127" s="148"/>
      <c r="HRY127" s="149"/>
      <c r="HRZ127" s="150"/>
      <c r="HSA127" s="151"/>
      <c r="HSB127" s="152"/>
      <c r="HSC127" s="146"/>
      <c r="HSD127" s="113"/>
      <c r="HSE127" s="147"/>
      <c r="HSF127" s="113"/>
      <c r="HSG127" s="148"/>
      <c r="HSH127" s="149"/>
      <c r="HSI127" s="150"/>
      <c r="HSJ127" s="151"/>
      <c r="HSK127" s="152"/>
      <c r="HSL127" s="146"/>
      <c r="HSM127" s="113"/>
      <c r="HSN127" s="147"/>
      <c r="HSO127" s="113"/>
      <c r="HSP127" s="148"/>
      <c r="HSQ127" s="149"/>
      <c r="HSR127" s="150"/>
      <c r="HSS127" s="151"/>
      <c r="HST127" s="152"/>
      <c r="HSU127" s="146"/>
      <c r="HSV127" s="113"/>
      <c r="HSW127" s="147"/>
      <c r="HSX127" s="113"/>
      <c r="HSY127" s="148"/>
      <c r="HSZ127" s="149"/>
      <c r="HTA127" s="150"/>
      <c r="HTB127" s="151"/>
      <c r="HTC127" s="152"/>
      <c r="HTD127" s="146"/>
      <c r="HTE127" s="113"/>
      <c r="HTF127" s="147"/>
      <c r="HTG127" s="113"/>
      <c r="HTH127" s="148"/>
      <c r="HTI127" s="149"/>
      <c r="HTJ127" s="150"/>
      <c r="HTK127" s="151"/>
      <c r="HTL127" s="152"/>
      <c r="HTM127" s="146"/>
      <c r="HTN127" s="113"/>
      <c r="HTO127" s="147"/>
      <c r="HTP127" s="113"/>
      <c r="HTQ127" s="148"/>
      <c r="HTR127" s="149"/>
      <c r="HTS127" s="150"/>
      <c r="HTT127" s="151"/>
      <c r="HTU127" s="152"/>
      <c r="HTV127" s="146"/>
      <c r="HTW127" s="113"/>
      <c r="HTX127" s="147"/>
      <c r="HTY127" s="113"/>
      <c r="HTZ127" s="148"/>
      <c r="HUA127" s="149"/>
      <c r="HUB127" s="150"/>
      <c r="HUC127" s="151"/>
      <c r="HUD127" s="152"/>
      <c r="HUE127" s="146"/>
      <c r="HUF127" s="113"/>
      <c r="HUG127" s="147"/>
      <c r="HUH127" s="113"/>
      <c r="HUI127" s="148"/>
      <c r="HUJ127" s="149"/>
      <c r="HUK127" s="150"/>
      <c r="HUL127" s="151"/>
      <c r="HUM127" s="152"/>
      <c r="HUN127" s="146"/>
      <c r="HUO127" s="113"/>
      <c r="HUP127" s="147"/>
      <c r="HUQ127" s="113"/>
      <c r="HUR127" s="148"/>
      <c r="HUS127" s="149"/>
      <c r="HUT127" s="150"/>
      <c r="HUU127" s="151"/>
      <c r="HUV127" s="152"/>
      <c r="HUW127" s="146"/>
      <c r="HUX127" s="113"/>
      <c r="HUY127" s="147"/>
      <c r="HUZ127" s="113"/>
      <c r="HVA127" s="148"/>
      <c r="HVB127" s="149"/>
      <c r="HVC127" s="150"/>
      <c r="HVD127" s="151"/>
      <c r="HVE127" s="152"/>
      <c r="HVF127" s="146"/>
      <c r="HVG127" s="113"/>
      <c r="HVH127" s="147"/>
      <c r="HVI127" s="113"/>
      <c r="HVJ127" s="148"/>
      <c r="HVK127" s="149"/>
      <c r="HVL127" s="150"/>
      <c r="HVM127" s="151"/>
      <c r="HVN127" s="152"/>
      <c r="HVO127" s="146"/>
      <c r="HVP127" s="113"/>
      <c r="HVQ127" s="147"/>
      <c r="HVR127" s="113"/>
      <c r="HVS127" s="148"/>
      <c r="HVT127" s="149"/>
      <c r="HVU127" s="150"/>
      <c r="HVV127" s="151"/>
      <c r="HVW127" s="152"/>
      <c r="HVX127" s="146"/>
      <c r="HVY127" s="113"/>
      <c r="HVZ127" s="147"/>
      <c r="HWA127" s="113"/>
      <c r="HWB127" s="148"/>
      <c r="HWC127" s="149"/>
      <c r="HWD127" s="150"/>
      <c r="HWE127" s="151"/>
      <c r="HWF127" s="152"/>
      <c r="HWG127" s="146"/>
      <c r="HWH127" s="113"/>
      <c r="HWI127" s="147"/>
      <c r="HWJ127" s="113"/>
      <c r="HWK127" s="148"/>
      <c r="HWL127" s="149"/>
      <c r="HWM127" s="150"/>
      <c r="HWN127" s="151"/>
      <c r="HWO127" s="152"/>
      <c r="HWP127" s="146"/>
      <c r="HWQ127" s="113"/>
      <c r="HWR127" s="147"/>
      <c r="HWS127" s="113"/>
      <c r="HWT127" s="148"/>
      <c r="HWU127" s="149"/>
      <c r="HWV127" s="150"/>
      <c r="HWW127" s="151"/>
      <c r="HWX127" s="152"/>
      <c r="HWY127" s="146"/>
      <c r="HWZ127" s="113"/>
      <c r="HXA127" s="147"/>
      <c r="HXB127" s="113"/>
      <c r="HXC127" s="148"/>
      <c r="HXD127" s="149"/>
      <c r="HXE127" s="150"/>
      <c r="HXF127" s="151"/>
      <c r="HXG127" s="152"/>
      <c r="HXH127" s="146"/>
      <c r="HXI127" s="113"/>
      <c r="HXJ127" s="147"/>
      <c r="HXK127" s="113"/>
      <c r="HXL127" s="148"/>
      <c r="HXM127" s="149"/>
      <c r="HXN127" s="150"/>
      <c r="HXO127" s="151"/>
      <c r="HXP127" s="152"/>
      <c r="HXQ127" s="146"/>
      <c r="HXR127" s="113"/>
      <c r="HXS127" s="147"/>
      <c r="HXT127" s="113"/>
      <c r="HXU127" s="148"/>
      <c r="HXV127" s="149"/>
      <c r="HXW127" s="150"/>
      <c r="HXX127" s="151"/>
      <c r="HXY127" s="152"/>
      <c r="HXZ127" s="146"/>
      <c r="HYA127" s="113"/>
      <c r="HYB127" s="147"/>
      <c r="HYC127" s="113"/>
      <c r="HYD127" s="148"/>
      <c r="HYE127" s="149"/>
      <c r="HYF127" s="150"/>
      <c r="HYG127" s="151"/>
      <c r="HYH127" s="152"/>
      <c r="HYI127" s="146"/>
      <c r="HYJ127" s="113"/>
      <c r="HYK127" s="147"/>
      <c r="HYL127" s="113"/>
      <c r="HYM127" s="148"/>
      <c r="HYN127" s="149"/>
      <c r="HYO127" s="150"/>
      <c r="HYP127" s="151"/>
      <c r="HYQ127" s="152"/>
      <c r="HYR127" s="146"/>
      <c r="HYS127" s="113"/>
      <c r="HYT127" s="147"/>
      <c r="HYU127" s="113"/>
      <c r="HYV127" s="148"/>
      <c r="HYW127" s="149"/>
      <c r="HYX127" s="150"/>
      <c r="HYY127" s="151"/>
      <c r="HYZ127" s="152"/>
      <c r="HZA127" s="146"/>
      <c r="HZB127" s="113"/>
      <c r="HZC127" s="147"/>
      <c r="HZD127" s="113"/>
      <c r="HZE127" s="148"/>
      <c r="HZF127" s="149"/>
      <c r="HZG127" s="150"/>
      <c r="HZH127" s="151"/>
      <c r="HZI127" s="152"/>
      <c r="HZJ127" s="146"/>
      <c r="HZK127" s="113"/>
      <c r="HZL127" s="147"/>
      <c r="HZM127" s="113"/>
      <c r="HZN127" s="148"/>
      <c r="HZO127" s="149"/>
      <c r="HZP127" s="150"/>
      <c r="HZQ127" s="151"/>
      <c r="HZR127" s="152"/>
      <c r="HZS127" s="146"/>
      <c r="HZT127" s="113"/>
      <c r="HZU127" s="147"/>
      <c r="HZV127" s="113"/>
      <c r="HZW127" s="148"/>
      <c r="HZX127" s="149"/>
      <c r="HZY127" s="150"/>
      <c r="HZZ127" s="151"/>
      <c r="IAA127" s="152"/>
      <c r="IAB127" s="146"/>
      <c r="IAC127" s="113"/>
      <c r="IAD127" s="147"/>
      <c r="IAE127" s="113"/>
      <c r="IAF127" s="148"/>
      <c r="IAG127" s="149"/>
      <c r="IAH127" s="150"/>
      <c r="IAI127" s="151"/>
      <c r="IAJ127" s="152"/>
      <c r="IAK127" s="146"/>
      <c r="IAL127" s="113"/>
      <c r="IAM127" s="147"/>
      <c r="IAN127" s="113"/>
      <c r="IAO127" s="148"/>
      <c r="IAP127" s="149"/>
      <c r="IAQ127" s="150"/>
      <c r="IAR127" s="151"/>
      <c r="IAS127" s="152"/>
      <c r="IAT127" s="146"/>
      <c r="IAU127" s="113"/>
      <c r="IAV127" s="147"/>
      <c r="IAW127" s="113"/>
      <c r="IAX127" s="148"/>
      <c r="IAY127" s="149"/>
      <c r="IAZ127" s="150"/>
      <c r="IBA127" s="151"/>
      <c r="IBB127" s="152"/>
      <c r="IBC127" s="146"/>
      <c r="IBD127" s="113"/>
      <c r="IBE127" s="147"/>
      <c r="IBF127" s="113"/>
      <c r="IBG127" s="148"/>
      <c r="IBH127" s="149"/>
      <c r="IBI127" s="150"/>
      <c r="IBJ127" s="151"/>
      <c r="IBK127" s="152"/>
      <c r="IBL127" s="146"/>
      <c r="IBM127" s="113"/>
      <c r="IBN127" s="147"/>
      <c r="IBO127" s="113"/>
      <c r="IBP127" s="148"/>
      <c r="IBQ127" s="149"/>
      <c r="IBR127" s="150"/>
      <c r="IBS127" s="151"/>
      <c r="IBT127" s="152"/>
      <c r="IBU127" s="146"/>
      <c r="IBV127" s="113"/>
      <c r="IBW127" s="147"/>
      <c r="IBX127" s="113"/>
      <c r="IBY127" s="148"/>
      <c r="IBZ127" s="149"/>
      <c r="ICA127" s="150"/>
      <c r="ICB127" s="151"/>
      <c r="ICC127" s="152"/>
      <c r="ICD127" s="146"/>
      <c r="ICE127" s="113"/>
      <c r="ICF127" s="147"/>
      <c r="ICG127" s="113"/>
      <c r="ICH127" s="148"/>
      <c r="ICI127" s="149"/>
      <c r="ICJ127" s="150"/>
      <c r="ICK127" s="151"/>
      <c r="ICL127" s="152"/>
      <c r="ICM127" s="146"/>
      <c r="ICN127" s="113"/>
      <c r="ICO127" s="147"/>
      <c r="ICP127" s="113"/>
      <c r="ICQ127" s="148"/>
      <c r="ICR127" s="149"/>
      <c r="ICS127" s="150"/>
      <c r="ICT127" s="151"/>
      <c r="ICU127" s="152"/>
      <c r="ICV127" s="146"/>
      <c r="ICW127" s="113"/>
      <c r="ICX127" s="147"/>
      <c r="ICY127" s="113"/>
      <c r="ICZ127" s="148"/>
      <c r="IDA127" s="149"/>
      <c r="IDB127" s="150"/>
      <c r="IDC127" s="151"/>
      <c r="IDD127" s="152"/>
      <c r="IDE127" s="146"/>
      <c r="IDF127" s="113"/>
      <c r="IDG127" s="147"/>
      <c r="IDH127" s="113"/>
      <c r="IDI127" s="148"/>
      <c r="IDJ127" s="149"/>
      <c r="IDK127" s="150"/>
      <c r="IDL127" s="151"/>
      <c r="IDM127" s="152"/>
      <c r="IDN127" s="146"/>
      <c r="IDO127" s="113"/>
      <c r="IDP127" s="147"/>
      <c r="IDQ127" s="113"/>
      <c r="IDR127" s="148"/>
      <c r="IDS127" s="149"/>
      <c r="IDT127" s="150"/>
      <c r="IDU127" s="151"/>
      <c r="IDV127" s="152"/>
      <c r="IDW127" s="146"/>
      <c r="IDX127" s="113"/>
      <c r="IDY127" s="147"/>
      <c r="IDZ127" s="113"/>
      <c r="IEA127" s="148"/>
      <c r="IEB127" s="149"/>
      <c r="IEC127" s="150"/>
      <c r="IED127" s="151"/>
      <c r="IEE127" s="152"/>
      <c r="IEF127" s="146"/>
      <c r="IEG127" s="113"/>
      <c r="IEH127" s="147"/>
      <c r="IEI127" s="113"/>
      <c r="IEJ127" s="148"/>
      <c r="IEK127" s="149"/>
      <c r="IEL127" s="150"/>
      <c r="IEM127" s="151"/>
      <c r="IEN127" s="152"/>
      <c r="IEO127" s="146"/>
      <c r="IEP127" s="113"/>
      <c r="IEQ127" s="147"/>
      <c r="IER127" s="113"/>
      <c r="IES127" s="148"/>
      <c r="IET127" s="149"/>
      <c r="IEU127" s="150"/>
      <c r="IEV127" s="151"/>
      <c r="IEW127" s="152"/>
      <c r="IEX127" s="146"/>
      <c r="IEY127" s="113"/>
      <c r="IEZ127" s="147"/>
      <c r="IFA127" s="113"/>
      <c r="IFB127" s="148"/>
      <c r="IFC127" s="149"/>
      <c r="IFD127" s="150"/>
      <c r="IFE127" s="151"/>
      <c r="IFF127" s="152"/>
      <c r="IFG127" s="146"/>
      <c r="IFH127" s="113"/>
      <c r="IFI127" s="147"/>
      <c r="IFJ127" s="113"/>
      <c r="IFK127" s="148"/>
      <c r="IFL127" s="149"/>
      <c r="IFM127" s="150"/>
      <c r="IFN127" s="151"/>
      <c r="IFO127" s="152"/>
      <c r="IFP127" s="146"/>
      <c r="IFQ127" s="113"/>
      <c r="IFR127" s="147"/>
      <c r="IFS127" s="113"/>
      <c r="IFT127" s="148"/>
      <c r="IFU127" s="149"/>
      <c r="IFV127" s="150"/>
      <c r="IFW127" s="151"/>
      <c r="IFX127" s="152"/>
      <c r="IFY127" s="146"/>
      <c r="IFZ127" s="113"/>
      <c r="IGA127" s="147"/>
      <c r="IGB127" s="113"/>
      <c r="IGC127" s="148"/>
      <c r="IGD127" s="149"/>
      <c r="IGE127" s="150"/>
      <c r="IGF127" s="151"/>
      <c r="IGG127" s="152"/>
      <c r="IGH127" s="146"/>
      <c r="IGI127" s="113"/>
      <c r="IGJ127" s="147"/>
      <c r="IGK127" s="113"/>
      <c r="IGL127" s="148"/>
      <c r="IGM127" s="149"/>
      <c r="IGN127" s="150"/>
      <c r="IGO127" s="151"/>
      <c r="IGP127" s="152"/>
      <c r="IGQ127" s="146"/>
      <c r="IGR127" s="113"/>
      <c r="IGS127" s="147"/>
      <c r="IGT127" s="113"/>
      <c r="IGU127" s="148"/>
      <c r="IGV127" s="149"/>
      <c r="IGW127" s="150"/>
      <c r="IGX127" s="151"/>
      <c r="IGY127" s="152"/>
      <c r="IGZ127" s="146"/>
      <c r="IHA127" s="113"/>
      <c r="IHB127" s="147"/>
      <c r="IHC127" s="113"/>
      <c r="IHD127" s="148"/>
      <c r="IHE127" s="149"/>
      <c r="IHF127" s="150"/>
      <c r="IHG127" s="151"/>
      <c r="IHH127" s="152"/>
      <c r="IHI127" s="146"/>
      <c r="IHJ127" s="113"/>
      <c r="IHK127" s="147"/>
      <c r="IHL127" s="113"/>
      <c r="IHM127" s="148"/>
      <c r="IHN127" s="149"/>
      <c r="IHO127" s="150"/>
      <c r="IHP127" s="151"/>
      <c r="IHQ127" s="152"/>
      <c r="IHR127" s="146"/>
      <c r="IHS127" s="113"/>
      <c r="IHT127" s="147"/>
      <c r="IHU127" s="113"/>
      <c r="IHV127" s="148"/>
      <c r="IHW127" s="149"/>
      <c r="IHX127" s="150"/>
      <c r="IHY127" s="151"/>
      <c r="IHZ127" s="152"/>
      <c r="IIA127" s="146"/>
      <c r="IIB127" s="113"/>
      <c r="IIC127" s="147"/>
      <c r="IID127" s="113"/>
      <c r="IIE127" s="148"/>
      <c r="IIF127" s="149"/>
      <c r="IIG127" s="150"/>
      <c r="IIH127" s="151"/>
      <c r="III127" s="152"/>
      <c r="IIJ127" s="146"/>
      <c r="IIK127" s="113"/>
      <c r="IIL127" s="147"/>
      <c r="IIM127" s="113"/>
      <c r="IIN127" s="148"/>
      <c r="IIO127" s="149"/>
      <c r="IIP127" s="150"/>
      <c r="IIQ127" s="151"/>
      <c r="IIR127" s="152"/>
      <c r="IIS127" s="146"/>
      <c r="IIT127" s="113"/>
      <c r="IIU127" s="147"/>
      <c r="IIV127" s="113"/>
      <c r="IIW127" s="148"/>
      <c r="IIX127" s="149"/>
      <c r="IIY127" s="150"/>
      <c r="IIZ127" s="151"/>
      <c r="IJA127" s="152"/>
      <c r="IJB127" s="146"/>
      <c r="IJC127" s="113"/>
      <c r="IJD127" s="147"/>
      <c r="IJE127" s="113"/>
      <c r="IJF127" s="148"/>
      <c r="IJG127" s="149"/>
      <c r="IJH127" s="150"/>
      <c r="IJI127" s="151"/>
      <c r="IJJ127" s="152"/>
      <c r="IJK127" s="146"/>
      <c r="IJL127" s="113"/>
      <c r="IJM127" s="147"/>
      <c r="IJN127" s="113"/>
      <c r="IJO127" s="148"/>
      <c r="IJP127" s="149"/>
      <c r="IJQ127" s="150"/>
      <c r="IJR127" s="151"/>
      <c r="IJS127" s="152"/>
      <c r="IJT127" s="146"/>
      <c r="IJU127" s="113"/>
      <c r="IJV127" s="147"/>
      <c r="IJW127" s="113"/>
      <c r="IJX127" s="148"/>
      <c r="IJY127" s="149"/>
      <c r="IJZ127" s="150"/>
      <c r="IKA127" s="151"/>
      <c r="IKB127" s="152"/>
      <c r="IKC127" s="146"/>
      <c r="IKD127" s="113"/>
      <c r="IKE127" s="147"/>
      <c r="IKF127" s="113"/>
      <c r="IKG127" s="148"/>
      <c r="IKH127" s="149"/>
      <c r="IKI127" s="150"/>
      <c r="IKJ127" s="151"/>
      <c r="IKK127" s="152"/>
      <c r="IKL127" s="146"/>
      <c r="IKM127" s="113"/>
      <c r="IKN127" s="147"/>
      <c r="IKO127" s="113"/>
      <c r="IKP127" s="148"/>
      <c r="IKQ127" s="149"/>
      <c r="IKR127" s="150"/>
      <c r="IKS127" s="151"/>
      <c r="IKT127" s="152"/>
      <c r="IKU127" s="146"/>
      <c r="IKV127" s="113"/>
      <c r="IKW127" s="147"/>
      <c r="IKX127" s="113"/>
      <c r="IKY127" s="148"/>
      <c r="IKZ127" s="149"/>
      <c r="ILA127" s="150"/>
      <c r="ILB127" s="151"/>
      <c r="ILC127" s="152"/>
      <c r="ILD127" s="146"/>
      <c r="ILE127" s="113"/>
      <c r="ILF127" s="147"/>
      <c r="ILG127" s="113"/>
      <c r="ILH127" s="148"/>
      <c r="ILI127" s="149"/>
      <c r="ILJ127" s="150"/>
      <c r="ILK127" s="151"/>
      <c r="ILL127" s="152"/>
      <c r="ILM127" s="146"/>
      <c r="ILN127" s="113"/>
      <c r="ILO127" s="147"/>
      <c r="ILP127" s="113"/>
      <c r="ILQ127" s="148"/>
      <c r="ILR127" s="149"/>
      <c r="ILS127" s="150"/>
      <c r="ILT127" s="151"/>
      <c r="ILU127" s="152"/>
      <c r="ILV127" s="146"/>
      <c r="ILW127" s="113"/>
      <c r="ILX127" s="147"/>
      <c r="ILY127" s="113"/>
      <c r="ILZ127" s="148"/>
      <c r="IMA127" s="149"/>
      <c r="IMB127" s="150"/>
      <c r="IMC127" s="151"/>
      <c r="IMD127" s="152"/>
      <c r="IME127" s="146"/>
      <c r="IMF127" s="113"/>
      <c r="IMG127" s="147"/>
      <c r="IMH127" s="113"/>
      <c r="IMI127" s="148"/>
      <c r="IMJ127" s="149"/>
      <c r="IMK127" s="150"/>
      <c r="IML127" s="151"/>
      <c r="IMM127" s="152"/>
      <c r="IMN127" s="146"/>
      <c r="IMO127" s="113"/>
      <c r="IMP127" s="147"/>
      <c r="IMQ127" s="113"/>
      <c r="IMR127" s="148"/>
      <c r="IMS127" s="149"/>
      <c r="IMT127" s="150"/>
      <c r="IMU127" s="151"/>
      <c r="IMV127" s="152"/>
      <c r="IMW127" s="146"/>
      <c r="IMX127" s="113"/>
      <c r="IMY127" s="147"/>
      <c r="IMZ127" s="113"/>
      <c r="INA127" s="148"/>
      <c r="INB127" s="149"/>
      <c r="INC127" s="150"/>
      <c r="IND127" s="151"/>
      <c r="INE127" s="152"/>
      <c r="INF127" s="146"/>
      <c r="ING127" s="113"/>
      <c r="INH127" s="147"/>
      <c r="INI127" s="113"/>
      <c r="INJ127" s="148"/>
      <c r="INK127" s="149"/>
      <c r="INL127" s="150"/>
      <c r="INM127" s="151"/>
      <c r="INN127" s="152"/>
      <c r="INO127" s="146"/>
      <c r="INP127" s="113"/>
      <c r="INQ127" s="147"/>
      <c r="INR127" s="113"/>
      <c r="INS127" s="148"/>
      <c r="INT127" s="149"/>
      <c r="INU127" s="150"/>
      <c r="INV127" s="151"/>
      <c r="INW127" s="152"/>
      <c r="INX127" s="146"/>
      <c r="INY127" s="113"/>
      <c r="INZ127" s="147"/>
      <c r="IOA127" s="113"/>
      <c r="IOB127" s="148"/>
      <c r="IOC127" s="149"/>
      <c r="IOD127" s="150"/>
      <c r="IOE127" s="151"/>
      <c r="IOF127" s="152"/>
      <c r="IOG127" s="146"/>
      <c r="IOH127" s="113"/>
      <c r="IOI127" s="147"/>
      <c r="IOJ127" s="113"/>
      <c r="IOK127" s="148"/>
      <c r="IOL127" s="149"/>
      <c r="IOM127" s="150"/>
      <c r="ION127" s="151"/>
      <c r="IOO127" s="152"/>
      <c r="IOP127" s="146"/>
      <c r="IOQ127" s="113"/>
      <c r="IOR127" s="147"/>
      <c r="IOS127" s="113"/>
      <c r="IOT127" s="148"/>
      <c r="IOU127" s="149"/>
      <c r="IOV127" s="150"/>
      <c r="IOW127" s="151"/>
      <c r="IOX127" s="152"/>
      <c r="IOY127" s="146"/>
      <c r="IOZ127" s="113"/>
      <c r="IPA127" s="147"/>
      <c r="IPB127" s="113"/>
      <c r="IPC127" s="148"/>
      <c r="IPD127" s="149"/>
      <c r="IPE127" s="150"/>
      <c r="IPF127" s="151"/>
      <c r="IPG127" s="152"/>
      <c r="IPH127" s="146"/>
      <c r="IPI127" s="113"/>
      <c r="IPJ127" s="147"/>
      <c r="IPK127" s="113"/>
      <c r="IPL127" s="148"/>
      <c r="IPM127" s="149"/>
      <c r="IPN127" s="150"/>
      <c r="IPO127" s="151"/>
      <c r="IPP127" s="152"/>
      <c r="IPQ127" s="146"/>
      <c r="IPR127" s="113"/>
      <c r="IPS127" s="147"/>
      <c r="IPT127" s="113"/>
      <c r="IPU127" s="148"/>
      <c r="IPV127" s="149"/>
      <c r="IPW127" s="150"/>
      <c r="IPX127" s="151"/>
      <c r="IPY127" s="152"/>
      <c r="IPZ127" s="146"/>
      <c r="IQA127" s="113"/>
      <c r="IQB127" s="147"/>
      <c r="IQC127" s="113"/>
      <c r="IQD127" s="148"/>
      <c r="IQE127" s="149"/>
      <c r="IQF127" s="150"/>
      <c r="IQG127" s="151"/>
      <c r="IQH127" s="152"/>
      <c r="IQI127" s="146"/>
      <c r="IQJ127" s="113"/>
      <c r="IQK127" s="147"/>
      <c r="IQL127" s="113"/>
      <c r="IQM127" s="148"/>
      <c r="IQN127" s="149"/>
      <c r="IQO127" s="150"/>
      <c r="IQP127" s="151"/>
      <c r="IQQ127" s="152"/>
      <c r="IQR127" s="146"/>
      <c r="IQS127" s="113"/>
      <c r="IQT127" s="147"/>
      <c r="IQU127" s="113"/>
      <c r="IQV127" s="148"/>
      <c r="IQW127" s="149"/>
      <c r="IQX127" s="150"/>
      <c r="IQY127" s="151"/>
      <c r="IQZ127" s="152"/>
      <c r="IRA127" s="146"/>
      <c r="IRB127" s="113"/>
      <c r="IRC127" s="147"/>
      <c r="IRD127" s="113"/>
      <c r="IRE127" s="148"/>
      <c r="IRF127" s="149"/>
      <c r="IRG127" s="150"/>
      <c r="IRH127" s="151"/>
      <c r="IRI127" s="152"/>
      <c r="IRJ127" s="146"/>
      <c r="IRK127" s="113"/>
      <c r="IRL127" s="147"/>
      <c r="IRM127" s="113"/>
      <c r="IRN127" s="148"/>
      <c r="IRO127" s="149"/>
      <c r="IRP127" s="150"/>
      <c r="IRQ127" s="151"/>
      <c r="IRR127" s="152"/>
      <c r="IRS127" s="146"/>
      <c r="IRT127" s="113"/>
      <c r="IRU127" s="147"/>
      <c r="IRV127" s="113"/>
      <c r="IRW127" s="148"/>
      <c r="IRX127" s="149"/>
      <c r="IRY127" s="150"/>
      <c r="IRZ127" s="151"/>
      <c r="ISA127" s="152"/>
      <c r="ISB127" s="146"/>
      <c r="ISC127" s="113"/>
      <c r="ISD127" s="147"/>
      <c r="ISE127" s="113"/>
      <c r="ISF127" s="148"/>
      <c r="ISG127" s="149"/>
      <c r="ISH127" s="150"/>
      <c r="ISI127" s="151"/>
      <c r="ISJ127" s="152"/>
      <c r="ISK127" s="146"/>
      <c r="ISL127" s="113"/>
      <c r="ISM127" s="147"/>
      <c r="ISN127" s="113"/>
      <c r="ISO127" s="148"/>
      <c r="ISP127" s="149"/>
      <c r="ISQ127" s="150"/>
      <c r="ISR127" s="151"/>
      <c r="ISS127" s="152"/>
      <c r="IST127" s="146"/>
      <c r="ISU127" s="113"/>
      <c r="ISV127" s="147"/>
      <c r="ISW127" s="113"/>
      <c r="ISX127" s="148"/>
      <c r="ISY127" s="149"/>
      <c r="ISZ127" s="150"/>
      <c r="ITA127" s="151"/>
      <c r="ITB127" s="152"/>
      <c r="ITC127" s="146"/>
      <c r="ITD127" s="113"/>
      <c r="ITE127" s="147"/>
      <c r="ITF127" s="113"/>
      <c r="ITG127" s="148"/>
      <c r="ITH127" s="149"/>
      <c r="ITI127" s="150"/>
      <c r="ITJ127" s="151"/>
      <c r="ITK127" s="152"/>
      <c r="ITL127" s="146"/>
      <c r="ITM127" s="113"/>
      <c r="ITN127" s="147"/>
      <c r="ITO127" s="113"/>
      <c r="ITP127" s="148"/>
      <c r="ITQ127" s="149"/>
      <c r="ITR127" s="150"/>
      <c r="ITS127" s="151"/>
      <c r="ITT127" s="152"/>
      <c r="ITU127" s="146"/>
      <c r="ITV127" s="113"/>
      <c r="ITW127" s="147"/>
      <c r="ITX127" s="113"/>
      <c r="ITY127" s="148"/>
      <c r="ITZ127" s="149"/>
      <c r="IUA127" s="150"/>
      <c r="IUB127" s="151"/>
      <c r="IUC127" s="152"/>
      <c r="IUD127" s="146"/>
      <c r="IUE127" s="113"/>
      <c r="IUF127" s="147"/>
      <c r="IUG127" s="113"/>
      <c r="IUH127" s="148"/>
      <c r="IUI127" s="149"/>
      <c r="IUJ127" s="150"/>
      <c r="IUK127" s="151"/>
      <c r="IUL127" s="152"/>
      <c r="IUM127" s="146"/>
      <c r="IUN127" s="113"/>
      <c r="IUO127" s="147"/>
      <c r="IUP127" s="113"/>
      <c r="IUQ127" s="148"/>
      <c r="IUR127" s="149"/>
      <c r="IUS127" s="150"/>
      <c r="IUT127" s="151"/>
      <c r="IUU127" s="152"/>
      <c r="IUV127" s="146"/>
      <c r="IUW127" s="113"/>
      <c r="IUX127" s="147"/>
      <c r="IUY127" s="113"/>
      <c r="IUZ127" s="148"/>
      <c r="IVA127" s="149"/>
      <c r="IVB127" s="150"/>
      <c r="IVC127" s="151"/>
      <c r="IVD127" s="152"/>
      <c r="IVE127" s="146"/>
      <c r="IVF127" s="113"/>
      <c r="IVG127" s="147"/>
      <c r="IVH127" s="113"/>
      <c r="IVI127" s="148"/>
      <c r="IVJ127" s="149"/>
      <c r="IVK127" s="150"/>
      <c r="IVL127" s="151"/>
      <c r="IVM127" s="152"/>
      <c r="IVN127" s="146"/>
      <c r="IVO127" s="113"/>
      <c r="IVP127" s="147"/>
      <c r="IVQ127" s="113"/>
      <c r="IVR127" s="148"/>
      <c r="IVS127" s="149"/>
      <c r="IVT127" s="150"/>
      <c r="IVU127" s="151"/>
      <c r="IVV127" s="152"/>
      <c r="IVW127" s="146"/>
      <c r="IVX127" s="113"/>
      <c r="IVY127" s="147"/>
      <c r="IVZ127" s="113"/>
      <c r="IWA127" s="148"/>
      <c r="IWB127" s="149"/>
      <c r="IWC127" s="150"/>
      <c r="IWD127" s="151"/>
      <c r="IWE127" s="152"/>
      <c r="IWF127" s="146"/>
      <c r="IWG127" s="113"/>
      <c r="IWH127" s="147"/>
      <c r="IWI127" s="113"/>
      <c r="IWJ127" s="148"/>
      <c r="IWK127" s="149"/>
      <c r="IWL127" s="150"/>
      <c r="IWM127" s="151"/>
      <c r="IWN127" s="152"/>
      <c r="IWO127" s="146"/>
      <c r="IWP127" s="113"/>
      <c r="IWQ127" s="147"/>
      <c r="IWR127" s="113"/>
      <c r="IWS127" s="148"/>
      <c r="IWT127" s="149"/>
      <c r="IWU127" s="150"/>
      <c r="IWV127" s="151"/>
      <c r="IWW127" s="152"/>
      <c r="IWX127" s="146"/>
      <c r="IWY127" s="113"/>
      <c r="IWZ127" s="147"/>
      <c r="IXA127" s="113"/>
      <c r="IXB127" s="148"/>
      <c r="IXC127" s="149"/>
      <c r="IXD127" s="150"/>
      <c r="IXE127" s="151"/>
      <c r="IXF127" s="152"/>
      <c r="IXG127" s="146"/>
      <c r="IXH127" s="113"/>
      <c r="IXI127" s="147"/>
      <c r="IXJ127" s="113"/>
      <c r="IXK127" s="148"/>
      <c r="IXL127" s="149"/>
      <c r="IXM127" s="150"/>
      <c r="IXN127" s="151"/>
      <c r="IXO127" s="152"/>
      <c r="IXP127" s="146"/>
      <c r="IXQ127" s="113"/>
      <c r="IXR127" s="147"/>
      <c r="IXS127" s="113"/>
      <c r="IXT127" s="148"/>
      <c r="IXU127" s="149"/>
      <c r="IXV127" s="150"/>
      <c r="IXW127" s="151"/>
      <c r="IXX127" s="152"/>
      <c r="IXY127" s="146"/>
      <c r="IXZ127" s="113"/>
      <c r="IYA127" s="147"/>
      <c r="IYB127" s="113"/>
      <c r="IYC127" s="148"/>
      <c r="IYD127" s="149"/>
      <c r="IYE127" s="150"/>
      <c r="IYF127" s="151"/>
      <c r="IYG127" s="152"/>
      <c r="IYH127" s="146"/>
      <c r="IYI127" s="113"/>
      <c r="IYJ127" s="147"/>
      <c r="IYK127" s="113"/>
      <c r="IYL127" s="148"/>
      <c r="IYM127" s="149"/>
      <c r="IYN127" s="150"/>
      <c r="IYO127" s="151"/>
      <c r="IYP127" s="152"/>
      <c r="IYQ127" s="146"/>
      <c r="IYR127" s="113"/>
      <c r="IYS127" s="147"/>
      <c r="IYT127" s="113"/>
      <c r="IYU127" s="148"/>
      <c r="IYV127" s="149"/>
      <c r="IYW127" s="150"/>
      <c r="IYX127" s="151"/>
      <c r="IYY127" s="152"/>
      <c r="IYZ127" s="146"/>
      <c r="IZA127" s="113"/>
      <c r="IZB127" s="147"/>
      <c r="IZC127" s="113"/>
      <c r="IZD127" s="148"/>
      <c r="IZE127" s="149"/>
      <c r="IZF127" s="150"/>
      <c r="IZG127" s="151"/>
      <c r="IZH127" s="152"/>
      <c r="IZI127" s="146"/>
      <c r="IZJ127" s="113"/>
      <c r="IZK127" s="147"/>
      <c r="IZL127" s="113"/>
      <c r="IZM127" s="148"/>
      <c r="IZN127" s="149"/>
      <c r="IZO127" s="150"/>
      <c r="IZP127" s="151"/>
      <c r="IZQ127" s="152"/>
      <c r="IZR127" s="146"/>
      <c r="IZS127" s="113"/>
      <c r="IZT127" s="147"/>
      <c r="IZU127" s="113"/>
      <c r="IZV127" s="148"/>
      <c r="IZW127" s="149"/>
      <c r="IZX127" s="150"/>
      <c r="IZY127" s="151"/>
      <c r="IZZ127" s="152"/>
      <c r="JAA127" s="146"/>
      <c r="JAB127" s="113"/>
      <c r="JAC127" s="147"/>
      <c r="JAD127" s="113"/>
      <c r="JAE127" s="148"/>
      <c r="JAF127" s="149"/>
      <c r="JAG127" s="150"/>
      <c r="JAH127" s="151"/>
      <c r="JAI127" s="152"/>
      <c r="JAJ127" s="146"/>
      <c r="JAK127" s="113"/>
      <c r="JAL127" s="147"/>
      <c r="JAM127" s="113"/>
      <c r="JAN127" s="148"/>
      <c r="JAO127" s="149"/>
      <c r="JAP127" s="150"/>
      <c r="JAQ127" s="151"/>
      <c r="JAR127" s="152"/>
      <c r="JAS127" s="146"/>
      <c r="JAT127" s="113"/>
      <c r="JAU127" s="147"/>
      <c r="JAV127" s="113"/>
      <c r="JAW127" s="148"/>
      <c r="JAX127" s="149"/>
      <c r="JAY127" s="150"/>
      <c r="JAZ127" s="151"/>
      <c r="JBA127" s="152"/>
      <c r="JBB127" s="146"/>
      <c r="JBC127" s="113"/>
      <c r="JBD127" s="147"/>
      <c r="JBE127" s="113"/>
      <c r="JBF127" s="148"/>
      <c r="JBG127" s="149"/>
      <c r="JBH127" s="150"/>
      <c r="JBI127" s="151"/>
      <c r="JBJ127" s="152"/>
      <c r="JBK127" s="146"/>
      <c r="JBL127" s="113"/>
      <c r="JBM127" s="147"/>
      <c r="JBN127" s="113"/>
      <c r="JBO127" s="148"/>
      <c r="JBP127" s="149"/>
      <c r="JBQ127" s="150"/>
      <c r="JBR127" s="151"/>
      <c r="JBS127" s="152"/>
      <c r="JBT127" s="146"/>
      <c r="JBU127" s="113"/>
      <c r="JBV127" s="147"/>
      <c r="JBW127" s="113"/>
      <c r="JBX127" s="148"/>
      <c r="JBY127" s="149"/>
      <c r="JBZ127" s="150"/>
      <c r="JCA127" s="151"/>
      <c r="JCB127" s="152"/>
      <c r="JCC127" s="146"/>
      <c r="JCD127" s="113"/>
      <c r="JCE127" s="147"/>
      <c r="JCF127" s="113"/>
      <c r="JCG127" s="148"/>
      <c r="JCH127" s="149"/>
      <c r="JCI127" s="150"/>
      <c r="JCJ127" s="151"/>
      <c r="JCK127" s="152"/>
      <c r="JCL127" s="146"/>
      <c r="JCM127" s="113"/>
      <c r="JCN127" s="147"/>
      <c r="JCO127" s="113"/>
      <c r="JCP127" s="148"/>
      <c r="JCQ127" s="149"/>
      <c r="JCR127" s="150"/>
      <c r="JCS127" s="151"/>
      <c r="JCT127" s="152"/>
      <c r="JCU127" s="146"/>
      <c r="JCV127" s="113"/>
      <c r="JCW127" s="147"/>
      <c r="JCX127" s="113"/>
      <c r="JCY127" s="148"/>
      <c r="JCZ127" s="149"/>
      <c r="JDA127" s="150"/>
      <c r="JDB127" s="151"/>
      <c r="JDC127" s="152"/>
      <c r="JDD127" s="146"/>
      <c r="JDE127" s="113"/>
      <c r="JDF127" s="147"/>
      <c r="JDG127" s="113"/>
      <c r="JDH127" s="148"/>
      <c r="JDI127" s="149"/>
      <c r="JDJ127" s="150"/>
      <c r="JDK127" s="151"/>
      <c r="JDL127" s="152"/>
      <c r="JDM127" s="146"/>
      <c r="JDN127" s="113"/>
      <c r="JDO127" s="147"/>
      <c r="JDP127" s="113"/>
      <c r="JDQ127" s="148"/>
      <c r="JDR127" s="149"/>
      <c r="JDS127" s="150"/>
      <c r="JDT127" s="151"/>
      <c r="JDU127" s="152"/>
      <c r="JDV127" s="146"/>
      <c r="JDW127" s="113"/>
      <c r="JDX127" s="147"/>
      <c r="JDY127" s="113"/>
      <c r="JDZ127" s="148"/>
      <c r="JEA127" s="149"/>
      <c r="JEB127" s="150"/>
      <c r="JEC127" s="151"/>
      <c r="JED127" s="152"/>
      <c r="JEE127" s="146"/>
      <c r="JEF127" s="113"/>
      <c r="JEG127" s="147"/>
      <c r="JEH127" s="113"/>
      <c r="JEI127" s="148"/>
      <c r="JEJ127" s="149"/>
      <c r="JEK127" s="150"/>
      <c r="JEL127" s="151"/>
      <c r="JEM127" s="152"/>
      <c r="JEN127" s="146"/>
      <c r="JEO127" s="113"/>
      <c r="JEP127" s="147"/>
      <c r="JEQ127" s="113"/>
      <c r="JER127" s="148"/>
      <c r="JES127" s="149"/>
      <c r="JET127" s="150"/>
      <c r="JEU127" s="151"/>
      <c r="JEV127" s="152"/>
      <c r="JEW127" s="146"/>
      <c r="JEX127" s="113"/>
      <c r="JEY127" s="147"/>
      <c r="JEZ127" s="113"/>
      <c r="JFA127" s="148"/>
      <c r="JFB127" s="149"/>
      <c r="JFC127" s="150"/>
      <c r="JFD127" s="151"/>
      <c r="JFE127" s="152"/>
      <c r="JFF127" s="146"/>
      <c r="JFG127" s="113"/>
      <c r="JFH127" s="147"/>
      <c r="JFI127" s="113"/>
      <c r="JFJ127" s="148"/>
      <c r="JFK127" s="149"/>
      <c r="JFL127" s="150"/>
      <c r="JFM127" s="151"/>
      <c r="JFN127" s="152"/>
      <c r="JFO127" s="146"/>
      <c r="JFP127" s="113"/>
      <c r="JFQ127" s="147"/>
      <c r="JFR127" s="113"/>
      <c r="JFS127" s="148"/>
      <c r="JFT127" s="149"/>
      <c r="JFU127" s="150"/>
      <c r="JFV127" s="151"/>
      <c r="JFW127" s="152"/>
      <c r="JFX127" s="146"/>
      <c r="JFY127" s="113"/>
      <c r="JFZ127" s="147"/>
      <c r="JGA127" s="113"/>
      <c r="JGB127" s="148"/>
      <c r="JGC127" s="149"/>
      <c r="JGD127" s="150"/>
      <c r="JGE127" s="151"/>
      <c r="JGF127" s="152"/>
      <c r="JGG127" s="146"/>
      <c r="JGH127" s="113"/>
      <c r="JGI127" s="147"/>
      <c r="JGJ127" s="113"/>
      <c r="JGK127" s="148"/>
      <c r="JGL127" s="149"/>
      <c r="JGM127" s="150"/>
      <c r="JGN127" s="151"/>
      <c r="JGO127" s="152"/>
      <c r="JGP127" s="146"/>
      <c r="JGQ127" s="113"/>
      <c r="JGR127" s="147"/>
      <c r="JGS127" s="113"/>
      <c r="JGT127" s="148"/>
      <c r="JGU127" s="149"/>
      <c r="JGV127" s="150"/>
      <c r="JGW127" s="151"/>
      <c r="JGX127" s="152"/>
      <c r="JGY127" s="146"/>
      <c r="JGZ127" s="113"/>
      <c r="JHA127" s="147"/>
      <c r="JHB127" s="113"/>
      <c r="JHC127" s="148"/>
      <c r="JHD127" s="149"/>
      <c r="JHE127" s="150"/>
      <c r="JHF127" s="151"/>
      <c r="JHG127" s="152"/>
      <c r="JHH127" s="146"/>
      <c r="JHI127" s="113"/>
      <c r="JHJ127" s="147"/>
      <c r="JHK127" s="113"/>
      <c r="JHL127" s="148"/>
      <c r="JHM127" s="149"/>
      <c r="JHN127" s="150"/>
      <c r="JHO127" s="151"/>
      <c r="JHP127" s="152"/>
      <c r="JHQ127" s="146"/>
      <c r="JHR127" s="113"/>
      <c r="JHS127" s="147"/>
      <c r="JHT127" s="113"/>
      <c r="JHU127" s="148"/>
      <c r="JHV127" s="149"/>
      <c r="JHW127" s="150"/>
      <c r="JHX127" s="151"/>
      <c r="JHY127" s="152"/>
      <c r="JHZ127" s="146"/>
      <c r="JIA127" s="113"/>
      <c r="JIB127" s="147"/>
      <c r="JIC127" s="113"/>
      <c r="JID127" s="148"/>
      <c r="JIE127" s="149"/>
      <c r="JIF127" s="150"/>
      <c r="JIG127" s="151"/>
      <c r="JIH127" s="152"/>
      <c r="JII127" s="146"/>
      <c r="JIJ127" s="113"/>
      <c r="JIK127" s="147"/>
      <c r="JIL127" s="113"/>
      <c r="JIM127" s="148"/>
      <c r="JIN127" s="149"/>
      <c r="JIO127" s="150"/>
      <c r="JIP127" s="151"/>
      <c r="JIQ127" s="152"/>
      <c r="JIR127" s="146"/>
      <c r="JIS127" s="113"/>
      <c r="JIT127" s="147"/>
      <c r="JIU127" s="113"/>
      <c r="JIV127" s="148"/>
      <c r="JIW127" s="149"/>
      <c r="JIX127" s="150"/>
      <c r="JIY127" s="151"/>
      <c r="JIZ127" s="152"/>
      <c r="JJA127" s="146"/>
      <c r="JJB127" s="113"/>
      <c r="JJC127" s="147"/>
      <c r="JJD127" s="113"/>
      <c r="JJE127" s="148"/>
      <c r="JJF127" s="149"/>
      <c r="JJG127" s="150"/>
      <c r="JJH127" s="151"/>
      <c r="JJI127" s="152"/>
      <c r="JJJ127" s="146"/>
      <c r="JJK127" s="113"/>
      <c r="JJL127" s="147"/>
      <c r="JJM127" s="113"/>
      <c r="JJN127" s="148"/>
      <c r="JJO127" s="149"/>
      <c r="JJP127" s="150"/>
      <c r="JJQ127" s="151"/>
      <c r="JJR127" s="152"/>
      <c r="JJS127" s="146"/>
      <c r="JJT127" s="113"/>
      <c r="JJU127" s="147"/>
      <c r="JJV127" s="113"/>
      <c r="JJW127" s="148"/>
      <c r="JJX127" s="149"/>
      <c r="JJY127" s="150"/>
      <c r="JJZ127" s="151"/>
      <c r="JKA127" s="152"/>
      <c r="JKB127" s="146"/>
      <c r="JKC127" s="113"/>
      <c r="JKD127" s="147"/>
      <c r="JKE127" s="113"/>
      <c r="JKF127" s="148"/>
      <c r="JKG127" s="149"/>
      <c r="JKH127" s="150"/>
      <c r="JKI127" s="151"/>
      <c r="JKJ127" s="152"/>
      <c r="JKK127" s="146"/>
      <c r="JKL127" s="113"/>
      <c r="JKM127" s="147"/>
      <c r="JKN127" s="113"/>
      <c r="JKO127" s="148"/>
      <c r="JKP127" s="149"/>
      <c r="JKQ127" s="150"/>
      <c r="JKR127" s="151"/>
      <c r="JKS127" s="152"/>
      <c r="JKT127" s="146"/>
      <c r="JKU127" s="113"/>
      <c r="JKV127" s="147"/>
      <c r="JKW127" s="113"/>
      <c r="JKX127" s="148"/>
      <c r="JKY127" s="149"/>
      <c r="JKZ127" s="150"/>
      <c r="JLA127" s="151"/>
      <c r="JLB127" s="152"/>
      <c r="JLC127" s="146"/>
      <c r="JLD127" s="113"/>
      <c r="JLE127" s="147"/>
      <c r="JLF127" s="113"/>
      <c r="JLG127" s="148"/>
      <c r="JLH127" s="149"/>
      <c r="JLI127" s="150"/>
      <c r="JLJ127" s="151"/>
      <c r="JLK127" s="152"/>
      <c r="JLL127" s="146"/>
      <c r="JLM127" s="113"/>
      <c r="JLN127" s="147"/>
      <c r="JLO127" s="113"/>
      <c r="JLP127" s="148"/>
      <c r="JLQ127" s="149"/>
      <c r="JLR127" s="150"/>
      <c r="JLS127" s="151"/>
      <c r="JLT127" s="152"/>
      <c r="JLU127" s="146"/>
      <c r="JLV127" s="113"/>
      <c r="JLW127" s="147"/>
      <c r="JLX127" s="113"/>
      <c r="JLY127" s="148"/>
      <c r="JLZ127" s="149"/>
      <c r="JMA127" s="150"/>
      <c r="JMB127" s="151"/>
      <c r="JMC127" s="152"/>
      <c r="JMD127" s="146"/>
      <c r="JME127" s="113"/>
      <c r="JMF127" s="147"/>
      <c r="JMG127" s="113"/>
      <c r="JMH127" s="148"/>
      <c r="JMI127" s="149"/>
      <c r="JMJ127" s="150"/>
      <c r="JMK127" s="151"/>
      <c r="JML127" s="152"/>
      <c r="JMM127" s="146"/>
      <c r="JMN127" s="113"/>
      <c r="JMO127" s="147"/>
      <c r="JMP127" s="113"/>
      <c r="JMQ127" s="148"/>
      <c r="JMR127" s="149"/>
      <c r="JMS127" s="150"/>
      <c r="JMT127" s="151"/>
      <c r="JMU127" s="152"/>
      <c r="JMV127" s="146"/>
      <c r="JMW127" s="113"/>
      <c r="JMX127" s="147"/>
      <c r="JMY127" s="113"/>
      <c r="JMZ127" s="148"/>
      <c r="JNA127" s="149"/>
      <c r="JNB127" s="150"/>
      <c r="JNC127" s="151"/>
      <c r="JND127" s="152"/>
      <c r="JNE127" s="146"/>
      <c r="JNF127" s="113"/>
      <c r="JNG127" s="147"/>
      <c r="JNH127" s="113"/>
      <c r="JNI127" s="148"/>
      <c r="JNJ127" s="149"/>
      <c r="JNK127" s="150"/>
      <c r="JNL127" s="151"/>
      <c r="JNM127" s="152"/>
      <c r="JNN127" s="146"/>
      <c r="JNO127" s="113"/>
      <c r="JNP127" s="147"/>
      <c r="JNQ127" s="113"/>
      <c r="JNR127" s="148"/>
      <c r="JNS127" s="149"/>
      <c r="JNT127" s="150"/>
      <c r="JNU127" s="151"/>
      <c r="JNV127" s="152"/>
      <c r="JNW127" s="146"/>
      <c r="JNX127" s="113"/>
      <c r="JNY127" s="147"/>
      <c r="JNZ127" s="113"/>
      <c r="JOA127" s="148"/>
      <c r="JOB127" s="149"/>
      <c r="JOC127" s="150"/>
      <c r="JOD127" s="151"/>
      <c r="JOE127" s="152"/>
      <c r="JOF127" s="146"/>
      <c r="JOG127" s="113"/>
      <c r="JOH127" s="147"/>
      <c r="JOI127" s="113"/>
      <c r="JOJ127" s="148"/>
      <c r="JOK127" s="149"/>
      <c r="JOL127" s="150"/>
      <c r="JOM127" s="151"/>
      <c r="JON127" s="152"/>
      <c r="JOO127" s="146"/>
      <c r="JOP127" s="113"/>
      <c r="JOQ127" s="147"/>
      <c r="JOR127" s="113"/>
      <c r="JOS127" s="148"/>
      <c r="JOT127" s="149"/>
      <c r="JOU127" s="150"/>
      <c r="JOV127" s="151"/>
      <c r="JOW127" s="152"/>
      <c r="JOX127" s="146"/>
      <c r="JOY127" s="113"/>
      <c r="JOZ127" s="147"/>
      <c r="JPA127" s="113"/>
      <c r="JPB127" s="148"/>
      <c r="JPC127" s="149"/>
      <c r="JPD127" s="150"/>
      <c r="JPE127" s="151"/>
      <c r="JPF127" s="152"/>
      <c r="JPG127" s="146"/>
      <c r="JPH127" s="113"/>
      <c r="JPI127" s="147"/>
      <c r="JPJ127" s="113"/>
      <c r="JPK127" s="148"/>
      <c r="JPL127" s="149"/>
      <c r="JPM127" s="150"/>
      <c r="JPN127" s="151"/>
      <c r="JPO127" s="152"/>
      <c r="JPP127" s="146"/>
      <c r="JPQ127" s="113"/>
      <c r="JPR127" s="147"/>
      <c r="JPS127" s="113"/>
      <c r="JPT127" s="148"/>
      <c r="JPU127" s="149"/>
      <c r="JPV127" s="150"/>
      <c r="JPW127" s="151"/>
      <c r="JPX127" s="152"/>
      <c r="JPY127" s="146"/>
      <c r="JPZ127" s="113"/>
      <c r="JQA127" s="147"/>
      <c r="JQB127" s="113"/>
      <c r="JQC127" s="148"/>
      <c r="JQD127" s="149"/>
      <c r="JQE127" s="150"/>
      <c r="JQF127" s="151"/>
      <c r="JQG127" s="152"/>
      <c r="JQH127" s="146"/>
      <c r="JQI127" s="113"/>
      <c r="JQJ127" s="147"/>
      <c r="JQK127" s="113"/>
      <c r="JQL127" s="148"/>
      <c r="JQM127" s="149"/>
      <c r="JQN127" s="150"/>
      <c r="JQO127" s="151"/>
      <c r="JQP127" s="152"/>
      <c r="JQQ127" s="146"/>
      <c r="JQR127" s="113"/>
      <c r="JQS127" s="147"/>
      <c r="JQT127" s="113"/>
      <c r="JQU127" s="148"/>
      <c r="JQV127" s="149"/>
      <c r="JQW127" s="150"/>
      <c r="JQX127" s="151"/>
      <c r="JQY127" s="152"/>
      <c r="JQZ127" s="146"/>
      <c r="JRA127" s="113"/>
      <c r="JRB127" s="147"/>
      <c r="JRC127" s="113"/>
      <c r="JRD127" s="148"/>
      <c r="JRE127" s="149"/>
      <c r="JRF127" s="150"/>
      <c r="JRG127" s="151"/>
      <c r="JRH127" s="152"/>
      <c r="JRI127" s="146"/>
      <c r="JRJ127" s="113"/>
      <c r="JRK127" s="147"/>
      <c r="JRL127" s="113"/>
      <c r="JRM127" s="148"/>
      <c r="JRN127" s="149"/>
      <c r="JRO127" s="150"/>
      <c r="JRP127" s="151"/>
      <c r="JRQ127" s="152"/>
      <c r="JRR127" s="146"/>
      <c r="JRS127" s="113"/>
      <c r="JRT127" s="147"/>
      <c r="JRU127" s="113"/>
      <c r="JRV127" s="148"/>
      <c r="JRW127" s="149"/>
      <c r="JRX127" s="150"/>
      <c r="JRY127" s="151"/>
      <c r="JRZ127" s="152"/>
      <c r="JSA127" s="146"/>
      <c r="JSB127" s="113"/>
      <c r="JSC127" s="147"/>
      <c r="JSD127" s="113"/>
      <c r="JSE127" s="148"/>
      <c r="JSF127" s="149"/>
      <c r="JSG127" s="150"/>
      <c r="JSH127" s="151"/>
      <c r="JSI127" s="152"/>
      <c r="JSJ127" s="146"/>
      <c r="JSK127" s="113"/>
      <c r="JSL127" s="147"/>
      <c r="JSM127" s="113"/>
      <c r="JSN127" s="148"/>
      <c r="JSO127" s="149"/>
      <c r="JSP127" s="150"/>
      <c r="JSQ127" s="151"/>
      <c r="JSR127" s="152"/>
      <c r="JSS127" s="146"/>
      <c r="JST127" s="113"/>
      <c r="JSU127" s="147"/>
      <c r="JSV127" s="113"/>
      <c r="JSW127" s="148"/>
      <c r="JSX127" s="149"/>
      <c r="JSY127" s="150"/>
      <c r="JSZ127" s="151"/>
      <c r="JTA127" s="152"/>
      <c r="JTB127" s="146"/>
      <c r="JTC127" s="113"/>
      <c r="JTD127" s="147"/>
      <c r="JTE127" s="113"/>
      <c r="JTF127" s="148"/>
      <c r="JTG127" s="149"/>
      <c r="JTH127" s="150"/>
      <c r="JTI127" s="151"/>
      <c r="JTJ127" s="152"/>
      <c r="JTK127" s="146"/>
      <c r="JTL127" s="113"/>
      <c r="JTM127" s="147"/>
      <c r="JTN127" s="113"/>
      <c r="JTO127" s="148"/>
      <c r="JTP127" s="149"/>
      <c r="JTQ127" s="150"/>
      <c r="JTR127" s="151"/>
      <c r="JTS127" s="152"/>
      <c r="JTT127" s="146"/>
      <c r="JTU127" s="113"/>
      <c r="JTV127" s="147"/>
      <c r="JTW127" s="113"/>
      <c r="JTX127" s="148"/>
      <c r="JTY127" s="149"/>
      <c r="JTZ127" s="150"/>
      <c r="JUA127" s="151"/>
      <c r="JUB127" s="152"/>
      <c r="JUC127" s="146"/>
      <c r="JUD127" s="113"/>
      <c r="JUE127" s="147"/>
      <c r="JUF127" s="113"/>
      <c r="JUG127" s="148"/>
      <c r="JUH127" s="149"/>
      <c r="JUI127" s="150"/>
      <c r="JUJ127" s="151"/>
      <c r="JUK127" s="152"/>
      <c r="JUL127" s="146"/>
      <c r="JUM127" s="113"/>
      <c r="JUN127" s="147"/>
      <c r="JUO127" s="113"/>
      <c r="JUP127" s="148"/>
      <c r="JUQ127" s="149"/>
      <c r="JUR127" s="150"/>
      <c r="JUS127" s="151"/>
      <c r="JUT127" s="152"/>
      <c r="JUU127" s="146"/>
      <c r="JUV127" s="113"/>
      <c r="JUW127" s="147"/>
      <c r="JUX127" s="113"/>
      <c r="JUY127" s="148"/>
      <c r="JUZ127" s="149"/>
      <c r="JVA127" s="150"/>
      <c r="JVB127" s="151"/>
      <c r="JVC127" s="152"/>
      <c r="JVD127" s="146"/>
      <c r="JVE127" s="113"/>
      <c r="JVF127" s="147"/>
      <c r="JVG127" s="113"/>
      <c r="JVH127" s="148"/>
      <c r="JVI127" s="149"/>
      <c r="JVJ127" s="150"/>
      <c r="JVK127" s="151"/>
      <c r="JVL127" s="152"/>
      <c r="JVM127" s="146"/>
      <c r="JVN127" s="113"/>
      <c r="JVO127" s="147"/>
      <c r="JVP127" s="113"/>
      <c r="JVQ127" s="148"/>
      <c r="JVR127" s="149"/>
      <c r="JVS127" s="150"/>
      <c r="JVT127" s="151"/>
      <c r="JVU127" s="152"/>
      <c r="JVV127" s="146"/>
      <c r="JVW127" s="113"/>
      <c r="JVX127" s="147"/>
      <c r="JVY127" s="113"/>
      <c r="JVZ127" s="148"/>
      <c r="JWA127" s="149"/>
      <c r="JWB127" s="150"/>
      <c r="JWC127" s="151"/>
      <c r="JWD127" s="152"/>
      <c r="JWE127" s="146"/>
      <c r="JWF127" s="113"/>
      <c r="JWG127" s="147"/>
      <c r="JWH127" s="113"/>
      <c r="JWI127" s="148"/>
      <c r="JWJ127" s="149"/>
      <c r="JWK127" s="150"/>
      <c r="JWL127" s="151"/>
      <c r="JWM127" s="152"/>
      <c r="JWN127" s="146"/>
      <c r="JWO127" s="113"/>
      <c r="JWP127" s="147"/>
      <c r="JWQ127" s="113"/>
      <c r="JWR127" s="148"/>
      <c r="JWS127" s="149"/>
      <c r="JWT127" s="150"/>
      <c r="JWU127" s="151"/>
      <c r="JWV127" s="152"/>
      <c r="JWW127" s="146"/>
      <c r="JWX127" s="113"/>
      <c r="JWY127" s="147"/>
      <c r="JWZ127" s="113"/>
      <c r="JXA127" s="148"/>
      <c r="JXB127" s="149"/>
      <c r="JXC127" s="150"/>
      <c r="JXD127" s="151"/>
      <c r="JXE127" s="152"/>
      <c r="JXF127" s="146"/>
      <c r="JXG127" s="113"/>
      <c r="JXH127" s="147"/>
      <c r="JXI127" s="113"/>
      <c r="JXJ127" s="148"/>
      <c r="JXK127" s="149"/>
      <c r="JXL127" s="150"/>
      <c r="JXM127" s="151"/>
      <c r="JXN127" s="152"/>
      <c r="JXO127" s="146"/>
      <c r="JXP127" s="113"/>
      <c r="JXQ127" s="147"/>
      <c r="JXR127" s="113"/>
      <c r="JXS127" s="148"/>
      <c r="JXT127" s="149"/>
      <c r="JXU127" s="150"/>
      <c r="JXV127" s="151"/>
      <c r="JXW127" s="152"/>
      <c r="JXX127" s="146"/>
      <c r="JXY127" s="113"/>
      <c r="JXZ127" s="147"/>
      <c r="JYA127" s="113"/>
      <c r="JYB127" s="148"/>
      <c r="JYC127" s="149"/>
      <c r="JYD127" s="150"/>
      <c r="JYE127" s="151"/>
      <c r="JYF127" s="152"/>
      <c r="JYG127" s="146"/>
      <c r="JYH127" s="113"/>
      <c r="JYI127" s="147"/>
      <c r="JYJ127" s="113"/>
      <c r="JYK127" s="148"/>
      <c r="JYL127" s="149"/>
      <c r="JYM127" s="150"/>
      <c r="JYN127" s="151"/>
      <c r="JYO127" s="152"/>
      <c r="JYP127" s="146"/>
      <c r="JYQ127" s="113"/>
      <c r="JYR127" s="147"/>
      <c r="JYS127" s="113"/>
      <c r="JYT127" s="148"/>
      <c r="JYU127" s="149"/>
      <c r="JYV127" s="150"/>
      <c r="JYW127" s="151"/>
      <c r="JYX127" s="152"/>
      <c r="JYY127" s="146"/>
      <c r="JYZ127" s="113"/>
      <c r="JZA127" s="147"/>
      <c r="JZB127" s="113"/>
      <c r="JZC127" s="148"/>
      <c r="JZD127" s="149"/>
      <c r="JZE127" s="150"/>
      <c r="JZF127" s="151"/>
      <c r="JZG127" s="152"/>
      <c r="JZH127" s="146"/>
      <c r="JZI127" s="113"/>
      <c r="JZJ127" s="147"/>
      <c r="JZK127" s="113"/>
      <c r="JZL127" s="148"/>
      <c r="JZM127" s="149"/>
      <c r="JZN127" s="150"/>
      <c r="JZO127" s="151"/>
      <c r="JZP127" s="152"/>
      <c r="JZQ127" s="146"/>
      <c r="JZR127" s="113"/>
      <c r="JZS127" s="147"/>
      <c r="JZT127" s="113"/>
      <c r="JZU127" s="148"/>
      <c r="JZV127" s="149"/>
      <c r="JZW127" s="150"/>
      <c r="JZX127" s="151"/>
      <c r="JZY127" s="152"/>
      <c r="JZZ127" s="146"/>
      <c r="KAA127" s="113"/>
      <c r="KAB127" s="147"/>
      <c r="KAC127" s="113"/>
      <c r="KAD127" s="148"/>
      <c r="KAE127" s="149"/>
      <c r="KAF127" s="150"/>
      <c r="KAG127" s="151"/>
      <c r="KAH127" s="152"/>
      <c r="KAI127" s="146"/>
      <c r="KAJ127" s="113"/>
      <c r="KAK127" s="147"/>
      <c r="KAL127" s="113"/>
      <c r="KAM127" s="148"/>
      <c r="KAN127" s="149"/>
      <c r="KAO127" s="150"/>
      <c r="KAP127" s="151"/>
      <c r="KAQ127" s="152"/>
      <c r="KAR127" s="146"/>
      <c r="KAS127" s="113"/>
      <c r="KAT127" s="147"/>
      <c r="KAU127" s="113"/>
      <c r="KAV127" s="148"/>
      <c r="KAW127" s="149"/>
      <c r="KAX127" s="150"/>
      <c r="KAY127" s="151"/>
      <c r="KAZ127" s="152"/>
      <c r="KBA127" s="146"/>
      <c r="KBB127" s="113"/>
      <c r="KBC127" s="147"/>
      <c r="KBD127" s="113"/>
      <c r="KBE127" s="148"/>
      <c r="KBF127" s="149"/>
      <c r="KBG127" s="150"/>
      <c r="KBH127" s="151"/>
      <c r="KBI127" s="152"/>
      <c r="KBJ127" s="146"/>
      <c r="KBK127" s="113"/>
      <c r="KBL127" s="147"/>
      <c r="KBM127" s="113"/>
      <c r="KBN127" s="148"/>
      <c r="KBO127" s="149"/>
      <c r="KBP127" s="150"/>
      <c r="KBQ127" s="151"/>
      <c r="KBR127" s="152"/>
      <c r="KBS127" s="146"/>
      <c r="KBT127" s="113"/>
      <c r="KBU127" s="147"/>
      <c r="KBV127" s="113"/>
      <c r="KBW127" s="148"/>
      <c r="KBX127" s="149"/>
      <c r="KBY127" s="150"/>
      <c r="KBZ127" s="151"/>
      <c r="KCA127" s="152"/>
      <c r="KCB127" s="146"/>
      <c r="KCC127" s="113"/>
      <c r="KCD127" s="147"/>
      <c r="KCE127" s="113"/>
      <c r="KCF127" s="148"/>
      <c r="KCG127" s="149"/>
      <c r="KCH127" s="150"/>
      <c r="KCI127" s="151"/>
      <c r="KCJ127" s="152"/>
      <c r="KCK127" s="146"/>
      <c r="KCL127" s="113"/>
      <c r="KCM127" s="147"/>
      <c r="KCN127" s="113"/>
      <c r="KCO127" s="148"/>
      <c r="KCP127" s="149"/>
      <c r="KCQ127" s="150"/>
      <c r="KCR127" s="151"/>
      <c r="KCS127" s="152"/>
      <c r="KCT127" s="146"/>
      <c r="KCU127" s="113"/>
      <c r="KCV127" s="147"/>
      <c r="KCW127" s="113"/>
      <c r="KCX127" s="148"/>
      <c r="KCY127" s="149"/>
      <c r="KCZ127" s="150"/>
      <c r="KDA127" s="151"/>
      <c r="KDB127" s="152"/>
      <c r="KDC127" s="146"/>
      <c r="KDD127" s="113"/>
      <c r="KDE127" s="147"/>
      <c r="KDF127" s="113"/>
      <c r="KDG127" s="148"/>
      <c r="KDH127" s="149"/>
      <c r="KDI127" s="150"/>
      <c r="KDJ127" s="151"/>
      <c r="KDK127" s="152"/>
      <c r="KDL127" s="146"/>
      <c r="KDM127" s="113"/>
      <c r="KDN127" s="147"/>
      <c r="KDO127" s="113"/>
      <c r="KDP127" s="148"/>
      <c r="KDQ127" s="149"/>
      <c r="KDR127" s="150"/>
      <c r="KDS127" s="151"/>
      <c r="KDT127" s="152"/>
      <c r="KDU127" s="146"/>
      <c r="KDV127" s="113"/>
      <c r="KDW127" s="147"/>
      <c r="KDX127" s="113"/>
      <c r="KDY127" s="148"/>
      <c r="KDZ127" s="149"/>
      <c r="KEA127" s="150"/>
      <c r="KEB127" s="151"/>
      <c r="KEC127" s="152"/>
      <c r="KED127" s="146"/>
      <c r="KEE127" s="113"/>
      <c r="KEF127" s="147"/>
      <c r="KEG127" s="113"/>
      <c r="KEH127" s="148"/>
      <c r="KEI127" s="149"/>
      <c r="KEJ127" s="150"/>
      <c r="KEK127" s="151"/>
      <c r="KEL127" s="152"/>
      <c r="KEM127" s="146"/>
      <c r="KEN127" s="113"/>
      <c r="KEO127" s="147"/>
      <c r="KEP127" s="113"/>
      <c r="KEQ127" s="148"/>
      <c r="KER127" s="149"/>
      <c r="KES127" s="150"/>
      <c r="KET127" s="151"/>
      <c r="KEU127" s="152"/>
      <c r="KEV127" s="146"/>
      <c r="KEW127" s="113"/>
      <c r="KEX127" s="147"/>
      <c r="KEY127" s="113"/>
      <c r="KEZ127" s="148"/>
      <c r="KFA127" s="149"/>
      <c r="KFB127" s="150"/>
      <c r="KFC127" s="151"/>
      <c r="KFD127" s="152"/>
      <c r="KFE127" s="146"/>
      <c r="KFF127" s="113"/>
      <c r="KFG127" s="147"/>
      <c r="KFH127" s="113"/>
      <c r="KFI127" s="148"/>
      <c r="KFJ127" s="149"/>
      <c r="KFK127" s="150"/>
      <c r="KFL127" s="151"/>
      <c r="KFM127" s="152"/>
      <c r="KFN127" s="146"/>
      <c r="KFO127" s="113"/>
      <c r="KFP127" s="147"/>
      <c r="KFQ127" s="113"/>
      <c r="KFR127" s="148"/>
      <c r="KFS127" s="149"/>
      <c r="KFT127" s="150"/>
      <c r="KFU127" s="151"/>
      <c r="KFV127" s="152"/>
      <c r="KFW127" s="146"/>
      <c r="KFX127" s="113"/>
      <c r="KFY127" s="147"/>
      <c r="KFZ127" s="113"/>
      <c r="KGA127" s="148"/>
      <c r="KGB127" s="149"/>
      <c r="KGC127" s="150"/>
      <c r="KGD127" s="151"/>
      <c r="KGE127" s="152"/>
      <c r="KGF127" s="146"/>
      <c r="KGG127" s="113"/>
      <c r="KGH127" s="147"/>
      <c r="KGI127" s="113"/>
      <c r="KGJ127" s="148"/>
      <c r="KGK127" s="149"/>
      <c r="KGL127" s="150"/>
      <c r="KGM127" s="151"/>
      <c r="KGN127" s="152"/>
      <c r="KGO127" s="146"/>
      <c r="KGP127" s="113"/>
      <c r="KGQ127" s="147"/>
      <c r="KGR127" s="113"/>
      <c r="KGS127" s="148"/>
      <c r="KGT127" s="149"/>
      <c r="KGU127" s="150"/>
      <c r="KGV127" s="151"/>
      <c r="KGW127" s="152"/>
      <c r="KGX127" s="146"/>
      <c r="KGY127" s="113"/>
      <c r="KGZ127" s="147"/>
      <c r="KHA127" s="113"/>
      <c r="KHB127" s="148"/>
      <c r="KHC127" s="149"/>
      <c r="KHD127" s="150"/>
      <c r="KHE127" s="151"/>
      <c r="KHF127" s="152"/>
      <c r="KHG127" s="146"/>
      <c r="KHH127" s="113"/>
      <c r="KHI127" s="147"/>
      <c r="KHJ127" s="113"/>
      <c r="KHK127" s="148"/>
      <c r="KHL127" s="149"/>
      <c r="KHM127" s="150"/>
      <c r="KHN127" s="151"/>
      <c r="KHO127" s="152"/>
      <c r="KHP127" s="146"/>
      <c r="KHQ127" s="113"/>
      <c r="KHR127" s="147"/>
      <c r="KHS127" s="113"/>
      <c r="KHT127" s="148"/>
      <c r="KHU127" s="149"/>
      <c r="KHV127" s="150"/>
      <c r="KHW127" s="151"/>
      <c r="KHX127" s="152"/>
      <c r="KHY127" s="146"/>
      <c r="KHZ127" s="113"/>
      <c r="KIA127" s="147"/>
      <c r="KIB127" s="113"/>
      <c r="KIC127" s="148"/>
      <c r="KID127" s="149"/>
      <c r="KIE127" s="150"/>
      <c r="KIF127" s="151"/>
      <c r="KIG127" s="152"/>
      <c r="KIH127" s="146"/>
      <c r="KII127" s="113"/>
      <c r="KIJ127" s="147"/>
      <c r="KIK127" s="113"/>
      <c r="KIL127" s="148"/>
      <c r="KIM127" s="149"/>
      <c r="KIN127" s="150"/>
      <c r="KIO127" s="151"/>
      <c r="KIP127" s="152"/>
      <c r="KIQ127" s="146"/>
      <c r="KIR127" s="113"/>
      <c r="KIS127" s="147"/>
      <c r="KIT127" s="113"/>
      <c r="KIU127" s="148"/>
      <c r="KIV127" s="149"/>
      <c r="KIW127" s="150"/>
      <c r="KIX127" s="151"/>
      <c r="KIY127" s="152"/>
      <c r="KIZ127" s="146"/>
      <c r="KJA127" s="113"/>
      <c r="KJB127" s="147"/>
      <c r="KJC127" s="113"/>
      <c r="KJD127" s="148"/>
      <c r="KJE127" s="149"/>
      <c r="KJF127" s="150"/>
      <c r="KJG127" s="151"/>
      <c r="KJH127" s="152"/>
      <c r="KJI127" s="146"/>
      <c r="KJJ127" s="113"/>
      <c r="KJK127" s="147"/>
      <c r="KJL127" s="113"/>
      <c r="KJM127" s="148"/>
      <c r="KJN127" s="149"/>
      <c r="KJO127" s="150"/>
      <c r="KJP127" s="151"/>
      <c r="KJQ127" s="152"/>
      <c r="KJR127" s="146"/>
      <c r="KJS127" s="113"/>
      <c r="KJT127" s="147"/>
      <c r="KJU127" s="113"/>
      <c r="KJV127" s="148"/>
      <c r="KJW127" s="149"/>
      <c r="KJX127" s="150"/>
      <c r="KJY127" s="151"/>
      <c r="KJZ127" s="152"/>
      <c r="KKA127" s="146"/>
      <c r="KKB127" s="113"/>
      <c r="KKC127" s="147"/>
      <c r="KKD127" s="113"/>
      <c r="KKE127" s="148"/>
      <c r="KKF127" s="149"/>
      <c r="KKG127" s="150"/>
      <c r="KKH127" s="151"/>
      <c r="KKI127" s="152"/>
      <c r="KKJ127" s="146"/>
      <c r="KKK127" s="113"/>
      <c r="KKL127" s="147"/>
      <c r="KKM127" s="113"/>
      <c r="KKN127" s="148"/>
      <c r="KKO127" s="149"/>
      <c r="KKP127" s="150"/>
      <c r="KKQ127" s="151"/>
      <c r="KKR127" s="152"/>
      <c r="KKS127" s="146"/>
      <c r="KKT127" s="113"/>
      <c r="KKU127" s="147"/>
      <c r="KKV127" s="113"/>
      <c r="KKW127" s="148"/>
      <c r="KKX127" s="149"/>
      <c r="KKY127" s="150"/>
      <c r="KKZ127" s="151"/>
      <c r="KLA127" s="152"/>
      <c r="KLB127" s="146"/>
      <c r="KLC127" s="113"/>
      <c r="KLD127" s="147"/>
      <c r="KLE127" s="113"/>
      <c r="KLF127" s="148"/>
      <c r="KLG127" s="149"/>
      <c r="KLH127" s="150"/>
      <c r="KLI127" s="151"/>
      <c r="KLJ127" s="152"/>
      <c r="KLK127" s="146"/>
      <c r="KLL127" s="113"/>
      <c r="KLM127" s="147"/>
      <c r="KLN127" s="113"/>
      <c r="KLO127" s="148"/>
      <c r="KLP127" s="149"/>
      <c r="KLQ127" s="150"/>
      <c r="KLR127" s="151"/>
      <c r="KLS127" s="152"/>
      <c r="KLT127" s="146"/>
      <c r="KLU127" s="113"/>
      <c r="KLV127" s="147"/>
      <c r="KLW127" s="113"/>
      <c r="KLX127" s="148"/>
      <c r="KLY127" s="149"/>
      <c r="KLZ127" s="150"/>
      <c r="KMA127" s="151"/>
      <c r="KMB127" s="152"/>
      <c r="KMC127" s="146"/>
      <c r="KMD127" s="113"/>
      <c r="KME127" s="147"/>
      <c r="KMF127" s="113"/>
      <c r="KMG127" s="148"/>
      <c r="KMH127" s="149"/>
      <c r="KMI127" s="150"/>
      <c r="KMJ127" s="151"/>
      <c r="KMK127" s="152"/>
      <c r="KML127" s="146"/>
      <c r="KMM127" s="113"/>
      <c r="KMN127" s="147"/>
      <c r="KMO127" s="113"/>
      <c r="KMP127" s="148"/>
      <c r="KMQ127" s="149"/>
      <c r="KMR127" s="150"/>
      <c r="KMS127" s="151"/>
      <c r="KMT127" s="152"/>
      <c r="KMU127" s="146"/>
      <c r="KMV127" s="113"/>
      <c r="KMW127" s="147"/>
      <c r="KMX127" s="113"/>
      <c r="KMY127" s="148"/>
      <c r="KMZ127" s="149"/>
      <c r="KNA127" s="150"/>
      <c r="KNB127" s="151"/>
      <c r="KNC127" s="152"/>
      <c r="KND127" s="146"/>
      <c r="KNE127" s="113"/>
      <c r="KNF127" s="147"/>
      <c r="KNG127" s="113"/>
      <c r="KNH127" s="148"/>
      <c r="KNI127" s="149"/>
      <c r="KNJ127" s="150"/>
      <c r="KNK127" s="151"/>
      <c r="KNL127" s="152"/>
      <c r="KNM127" s="146"/>
      <c r="KNN127" s="113"/>
      <c r="KNO127" s="147"/>
      <c r="KNP127" s="113"/>
      <c r="KNQ127" s="148"/>
      <c r="KNR127" s="149"/>
      <c r="KNS127" s="150"/>
      <c r="KNT127" s="151"/>
      <c r="KNU127" s="152"/>
      <c r="KNV127" s="146"/>
      <c r="KNW127" s="113"/>
      <c r="KNX127" s="147"/>
      <c r="KNY127" s="113"/>
      <c r="KNZ127" s="148"/>
      <c r="KOA127" s="149"/>
      <c r="KOB127" s="150"/>
      <c r="KOC127" s="151"/>
      <c r="KOD127" s="152"/>
      <c r="KOE127" s="146"/>
      <c r="KOF127" s="113"/>
      <c r="KOG127" s="147"/>
      <c r="KOH127" s="113"/>
      <c r="KOI127" s="148"/>
      <c r="KOJ127" s="149"/>
      <c r="KOK127" s="150"/>
      <c r="KOL127" s="151"/>
      <c r="KOM127" s="152"/>
      <c r="KON127" s="146"/>
      <c r="KOO127" s="113"/>
      <c r="KOP127" s="147"/>
      <c r="KOQ127" s="113"/>
      <c r="KOR127" s="148"/>
      <c r="KOS127" s="149"/>
      <c r="KOT127" s="150"/>
      <c r="KOU127" s="151"/>
      <c r="KOV127" s="152"/>
      <c r="KOW127" s="146"/>
      <c r="KOX127" s="113"/>
      <c r="KOY127" s="147"/>
      <c r="KOZ127" s="113"/>
      <c r="KPA127" s="148"/>
      <c r="KPB127" s="149"/>
      <c r="KPC127" s="150"/>
      <c r="KPD127" s="151"/>
      <c r="KPE127" s="152"/>
      <c r="KPF127" s="146"/>
      <c r="KPG127" s="113"/>
      <c r="KPH127" s="147"/>
      <c r="KPI127" s="113"/>
      <c r="KPJ127" s="148"/>
      <c r="KPK127" s="149"/>
      <c r="KPL127" s="150"/>
      <c r="KPM127" s="151"/>
      <c r="KPN127" s="152"/>
      <c r="KPO127" s="146"/>
      <c r="KPP127" s="113"/>
      <c r="KPQ127" s="147"/>
      <c r="KPR127" s="113"/>
      <c r="KPS127" s="148"/>
      <c r="KPT127" s="149"/>
      <c r="KPU127" s="150"/>
      <c r="KPV127" s="151"/>
      <c r="KPW127" s="152"/>
      <c r="KPX127" s="146"/>
      <c r="KPY127" s="113"/>
      <c r="KPZ127" s="147"/>
      <c r="KQA127" s="113"/>
      <c r="KQB127" s="148"/>
      <c r="KQC127" s="149"/>
      <c r="KQD127" s="150"/>
      <c r="KQE127" s="151"/>
      <c r="KQF127" s="152"/>
      <c r="KQG127" s="146"/>
      <c r="KQH127" s="113"/>
      <c r="KQI127" s="147"/>
      <c r="KQJ127" s="113"/>
      <c r="KQK127" s="148"/>
      <c r="KQL127" s="149"/>
      <c r="KQM127" s="150"/>
      <c r="KQN127" s="151"/>
      <c r="KQO127" s="152"/>
      <c r="KQP127" s="146"/>
      <c r="KQQ127" s="113"/>
      <c r="KQR127" s="147"/>
      <c r="KQS127" s="113"/>
      <c r="KQT127" s="148"/>
      <c r="KQU127" s="149"/>
      <c r="KQV127" s="150"/>
      <c r="KQW127" s="151"/>
      <c r="KQX127" s="152"/>
      <c r="KQY127" s="146"/>
      <c r="KQZ127" s="113"/>
      <c r="KRA127" s="147"/>
      <c r="KRB127" s="113"/>
      <c r="KRC127" s="148"/>
      <c r="KRD127" s="149"/>
      <c r="KRE127" s="150"/>
      <c r="KRF127" s="151"/>
      <c r="KRG127" s="152"/>
      <c r="KRH127" s="146"/>
      <c r="KRI127" s="113"/>
      <c r="KRJ127" s="147"/>
      <c r="KRK127" s="113"/>
      <c r="KRL127" s="148"/>
      <c r="KRM127" s="149"/>
      <c r="KRN127" s="150"/>
      <c r="KRO127" s="151"/>
      <c r="KRP127" s="152"/>
      <c r="KRQ127" s="146"/>
      <c r="KRR127" s="113"/>
      <c r="KRS127" s="147"/>
      <c r="KRT127" s="113"/>
      <c r="KRU127" s="148"/>
      <c r="KRV127" s="149"/>
      <c r="KRW127" s="150"/>
      <c r="KRX127" s="151"/>
      <c r="KRY127" s="152"/>
      <c r="KRZ127" s="146"/>
      <c r="KSA127" s="113"/>
      <c r="KSB127" s="147"/>
      <c r="KSC127" s="113"/>
      <c r="KSD127" s="148"/>
      <c r="KSE127" s="149"/>
      <c r="KSF127" s="150"/>
      <c r="KSG127" s="151"/>
      <c r="KSH127" s="152"/>
      <c r="KSI127" s="146"/>
      <c r="KSJ127" s="113"/>
      <c r="KSK127" s="147"/>
      <c r="KSL127" s="113"/>
      <c r="KSM127" s="148"/>
      <c r="KSN127" s="149"/>
      <c r="KSO127" s="150"/>
      <c r="KSP127" s="151"/>
      <c r="KSQ127" s="152"/>
      <c r="KSR127" s="146"/>
      <c r="KSS127" s="113"/>
      <c r="KST127" s="147"/>
      <c r="KSU127" s="113"/>
      <c r="KSV127" s="148"/>
      <c r="KSW127" s="149"/>
      <c r="KSX127" s="150"/>
      <c r="KSY127" s="151"/>
      <c r="KSZ127" s="152"/>
      <c r="KTA127" s="146"/>
      <c r="KTB127" s="113"/>
      <c r="KTC127" s="147"/>
      <c r="KTD127" s="113"/>
      <c r="KTE127" s="148"/>
      <c r="KTF127" s="149"/>
      <c r="KTG127" s="150"/>
      <c r="KTH127" s="151"/>
      <c r="KTI127" s="152"/>
      <c r="KTJ127" s="146"/>
      <c r="KTK127" s="113"/>
      <c r="KTL127" s="147"/>
      <c r="KTM127" s="113"/>
      <c r="KTN127" s="148"/>
      <c r="KTO127" s="149"/>
      <c r="KTP127" s="150"/>
      <c r="KTQ127" s="151"/>
      <c r="KTR127" s="152"/>
      <c r="KTS127" s="146"/>
      <c r="KTT127" s="113"/>
      <c r="KTU127" s="147"/>
      <c r="KTV127" s="113"/>
      <c r="KTW127" s="148"/>
      <c r="KTX127" s="149"/>
      <c r="KTY127" s="150"/>
      <c r="KTZ127" s="151"/>
      <c r="KUA127" s="152"/>
      <c r="KUB127" s="146"/>
      <c r="KUC127" s="113"/>
      <c r="KUD127" s="147"/>
      <c r="KUE127" s="113"/>
      <c r="KUF127" s="148"/>
      <c r="KUG127" s="149"/>
      <c r="KUH127" s="150"/>
      <c r="KUI127" s="151"/>
      <c r="KUJ127" s="152"/>
      <c r="KUK127" s="146"/>
      <c r="KUL127" s="113"/>
      <c r="KUM127" s="147"/>
      <c r="KUN127" s="113"/>
      <c r="KUO127" s="148"/>
      <c r="KUP127" s="149"/>
      <c r="KUQ127" s="150"/>
      <c r="KUR127" s="151"/>
      <c r="KUS127" s="152"/>
      <c r="KUT127" s="146"/>
      <c r="KUU127" s="113"/>
      <c r="KUV127" s="147"/>
      <c r="KUW127" s="113"/>
      <c r="KUX127" s="148"/>
      <c r="KUY127" s="149"/>
      <c r="KUZ127" s="150"/>
      <c r="KVA127" s="151"/>
      <c r="KVB127" s="152"/>
      <c r="KVC127" s="146"/>
      <c r="KVD127" s="113"/>
      <c r="KVE127" s="147"/>
      <c r="KVF127" s="113"/>
      <c r="KVG127" s="148"/>
      <c r="KVH127" s="149"/>
      <c r="KVI127" s="150"/>
      <c r="KVJ127" s="151"/>
      <c r="KVK127" s="152"/>
      <c r="KVL127" s="146"/>
      <c r="KVM127" s="113"/>
      <c r="KVN127" s="147"/>
      <c r="KVO127" s="113"/>
      <c r="KVP127" s="148"/>
      <c r="KVQ127" s="149"/>
      <c r="KVR127" s="150"/>
      <c r="KVS127" s="151"/>
      <c r="KVT127" s="152"/>
      <c r="KVU127" s="146"/>
      <c r="KVV127" s="113"/>
      <c r="KVW127" s="147"/>
      <c r="KVX127" s="113"/>
      <c r="KVY127" s="148"/>
      <c r="KVZ127" s="149"/>
      <c r="KWA127" s="150"/>
      <c r="KWB127" s="151"/>
      <c r="KWC127" s="152"/>
      <c r="KWD127" s="146"/>
      <c r="KWE127" s="113"/>
      <c r="KWF127" s="147"/>
      <c r="KWG127" s="113"/>
      <c r="KWH127" s="148"/>
      <c r="KWI127" s="149"/>
      <c r="KWJ127" s="150"/>
      <c r="KWK127" s="151"/>
      <c r="KWL127" s="152"/>
      <c r="KWM127" s="146"/>
      <c r="KWN127" s="113"/>
      <c r="KWO127" s="147"/>
      <c r="KWP127" s="113"/>
      <c r="KWQ127" s="148"/>
      <c r="KWR127" s="149"/>
      <c r="KWS127" s="150"/>
      <c r="KWT127" s="151"/>
      <c r="KWU127" s="152"/>
      <c r="KWV127" s="146"/>
      <c r="KWW127" s="113"/>
      <c r="KWX127" s="147"/>
      <c r="KWY127" s="113"/>
      <c r="KWZ127" s="148"/>
      <c r="KXA127" s="149"/>
      <c r="KXB127" s="150"/>
      <c r="KXC127" s="151"/>
      <c r="KXD127" s="152"/>
      <c r="KXE127" s="146"/>
      <c r="KXF127" s="113"/>
      <c r="KXG127" s="147"/>
      <c r="KXH127" s="113"/>
      <c r="KXI127" s="148"/>
      <c r="KXJ127" s="149"/>
      <c r="KXK127" s="150"/>
      <c r="KXL127" s="151"/>
      <c r="KXM127" s="152"/>
      <c r="KXN127" s="146"/>
      <c r="KXO127" s="113"/>
      <c r="KXP127" s="147"/>
      <c r="KXQ127" s="113"/>
      <c r="KXR127" s="148"/>
      <c r="KXS127" s="149"/>
      <c r="KXT127" s="150"/>
      <c r="KXU127" s="151"/>
      <c r="KXV127" s="152"/>
      <c r="KXW127" s="146"/>
      <c r="KXX127" s="113"/>
      <c r="KXY127" s="147"/>
      <c r="KXZ127" s="113"/>
      <c r="KYA127" s="148"/>
      <c r="KYB127" s="149"/>
      <c r="KYC127" s="150"/>
      <c r="KYD127" s="151"/>
      <c r="KYE127" s="152"/>
      <c r="KYF127" s="146"/>
      <c r="KYG127" s="113"/>
      <c r="KYH127" s="147"/>
      <c r="KYI127" s="113"/>
      <c r="KYJ127" s="148"/>
      <c r="KYK127" s="149"/>
      <c r="KYL127" s="150"/>
      <c r="KYM127" s="151"/>
      <c r="KYN127" s="152"/>
      <c r="KYO127" s="146"/>
      <c r="KYP127" s="113"/>
      <c r="KYQ127" s="147"/>
      <c r="KYR127" s="113"/>
      <c r="KYS127" s="148"/>
      <c r="KYT127" s="149"/>
      <c r="KYU127" s="150"/>
      <c r="KYV127" s="151"/>
      <c r="KYW127" s="152"/>
      <c r="KYX127" s="146"/>
      <c r="KYY127" s="113"/>
      <c r="KYZ127" s="147"/>
      <c r="KZA127" s="113"/>
      <c r="KZB127" s="148"/>
      <c r="KZC127" s="149"/>
      <c r="KZD127" s="150"/>
      <c r="KZE127" s="151"/>
      <c r="KZF127" s="152"/>
      <c r="KZG127" s="146"/>
      <c r="KZH127" s="113"/>
      <c r="KZI127" s="147"/>
      <c r="KZJ127" s="113"/>
      <c r="KZK127" s="148"/>
      <c r="KZL127" s="149"/>
      <c r="KZM127" s="150"/>
      <c r="KZN127" s="151"/>
      <c r="KZO127" s="152"/>
      <c r="KZP127" s="146"/>
      <c r="KZQ127" s="113"/>
      <c r="KZR127" s="147"/>
      <c r="KZS127" s="113"/>
      <c r="KZT127" s="148"/>
      <c r="KZU127" s="149"/>
      <c r="KZV127" s="150"/>
      <c r="KZW127" s="151"/>
      <c r="KZX127" s="152"/>
      <c r="KZY127" s="146"/>
      <c r="KZZ127" s="113"/>
      <c r="LAA127" s="147"/>
      <c r="LAB127" s="113"/>
      <c r="LAC127" s="148"/>
      <c r="LAD127" s="149"/>
      <c r="LAE127" s="150"/>
      <c r="LAF127" s="151"/>
      <c r="LAG127" s="152"/>
      <c r="LAH127" s="146"/>
      <c r="LAI127" s="113"/>
      <c r="LAJ127" s="147"/>
      <c r="LAK127" s="113"/>
      <c r="LAL127" s="148"/>
      <c r="LAM127" s="149"/>
      <c r="LAN127" s="150"/>
      <c r="LAO127" s="151"/>
      <c r="LAP127" s="152"/>
      <c r="LAQ127" s="146"/>
      <c r="LAR127" s="113"/>
      <c r="LAS127" s="147"/>
      <c r="LAT127" s="113"/>
      <c r="LAU127" s="148"/>
      <c r="LAV127" s="149"/>
      <c r="LAW127" s="150"/>
      <c r="LAX127" s="151"/>
      <c r="LAY127" s="152"/>
      <c r="LAZ127" s="146"/>
      <c r="LBA127" s="113"/>
      <c r="LBB127" s="147"/>
      <c r="LBC127" s="113"/>
      <c r="LBD127" s="148"/>
      <c r="LBE127" s="149"/>
      <c r="LBF127" s="150"/>
      <c r="LBG127" s="151"/>
      <c r="LBH127" s="152"/>
      <c r="LBI127" s="146"/>
      <c r="LBJ127" s="113"/>
      <c r="LBK127" s="147"/>
      <c r="LBL127" s="113"/>
      <c r="LBM127" s="148"/>
      <c r="LBN127" s="149"/>
      <c r="LBO127" s="150"/>
      <c r="LBP127" s="151"/>
      <c r="LBQ127" s="152"/>
      <c r="LBR127" s="146"/>
      <c r="LBS127" s="113"/>
      <c r="LBT127" s="147"/>
      <c r="LBU127" s="113"/>
      <c r="LBV127" s="148"/>
      <c r="LBW127" s="149"/>
      <c r="LBX127" s="150"/>
      <c r="LBY127" s="151"/>
      <c r="LBZ127" s="152"/>
      <c r="LCA127" s="146"/>
      <c r="LCB127" s="113"/>
      <c r="LCC127" s="147"/>
      <c r="LCD127" s="113"/>
      <c r="LCE127" s="148"/>
      <c r="LCF127" s="149"/>
      <c r="LCG127" s="150"/>
      <c r="LCH127" s="151"/>
      <c r="LCI127" s="152"/>
      <c r="LCJ127" s="146"/>
      <c r="LCK127" s="113"/>
      <c r="LCL127" s="147"/>
      <c r="LCM127" s="113"/>
      <c r="LCN127" s="148"/>
      <c r="LCO127" s="149"/>
      <c r="LCP127" s="150"/>
      <c r="LCQ127" s="151"/>
      <c r="LCR127" s="152"/>
      <c r="LCS127" s="146"/>
      <c r="LCT127" s="113"/>
      <c r="LCU127" s="147"/>
      <c r="LCV127" s="113"/>
      <c r="LCW127" s="148"/>
      <c r="LCX127" s="149"/>
      <c r="LCY127" s="150"/>
      <c r="LCZ127" s="151"/>
      <c r="LDA127" s="152"/>
      <c r="LDB127" s="146"/>
      <c r="LDC127" s="113"/>
      <c r="LDD127" s="147"/>
      <c r="LDE127" s="113"/>
      <c r="LDF127" s="148"/>
      <c r="LDG127" s="149"/>
      <c r="LDH127" s="150"/>
      <c r="LDI127" s="151"/>
      <c r="LDJ127" s="152"/>
      <c r="LDK127" s="146"/>
      <c r="LDL127" s="113"/>
      <c r="LDM127" s="147"/>
      <c r="LDN127" s="113"/>
      <c r="LDO127" s="148"/>
      <c r="LDP127" s="149"/>
      <c r="LDQ127" s="150"/>
      <c r="LDR127" s="151"/>
      <c r="LDS127" s="152"/>
      <c r="LDT127" s="146"/>
      <c r="LDU127" s="113"/>
      <c r="LDV127" s="147"/>
      <c r="LDW127" s="113"/>
      <c r="LDX127" s="148"/>
      <c r="LDY127" s="149"/>
      <c r="LDZ127" s="150"/>
      <c r="LEA127" s="151"/>
      <c r="LEB127" s="152"/>
      <c r="LEC127" s="146"/>
      <c r="LED127" s="113"/>
      <c r="LEE127" s="147"/>
      <c r="LEF127" s="113"/>
      <c r="LEG127" s="148"/>
      <c r="LEH127" s="149"/>
      <c r="LEI127" s="150"/>
      <c r="LEJ127" s="151"/>
      <c r="LEK127" s="152"/>
      <c r="LEL127" s="146"/>
      <c r="LEM127" s="113"/>
      <c r="LEN127" s="147"/>
      <c r="LEO127" s="113"/>
      <c r="LEP127" s="148"/>
      <c r="LEQ127" s="149"/>
      <c r="LER127" s="150"/>
      <c r="LES127" s="151"/>
      <c r="LET127" s="152"/>
      <c r="LEU127" s="146"/>
      <c r="LEV127" s="113"/>
      <c r="LEW127" s="147"/>
      <c r="LEX127" s="113"/>
      <c r="LEY127" s="148"/>
      <c r="LEZ127" s="149"/>
      <c r="LFA127" s="150"/>
      <c r="LFB127" s="151"/>
      <c r="LFC127" s="152"/>
      <c r="LFD127" s="146"/>
      <c r="LFE127" s="113"/>
      <c r="LFF127" s="147"/>
      <c r="LFG127" s="113"/>
      <c r="LFH127" s="148"/>
      <c r="LFI127" s="149"/>
      <c r="LFJ127" s="150"/>
      <c r="LFK127" s="151"/>
      <c r="LFL127" s="152"/>
      <c r="LFM127" s="146"/>
      <c r="LFN127" s="113"/>
      <c r="LFO127" s="147"/>
      <c r="LFP127" s="113"/>
      <c r="LFQ127" s="148"/>
      <c r="LFR127" s="149"/>
      <c r="LFS127" s="150"/>
      <c r="LFT127" s="151"/>
      <c r="LFU127" s="152"/>
      <c r="LFV127" s="146"/>
      <c r="LFW127" s="113"/>
      <c r="LFX127" s="147"/>
      <c r="LFY127" s="113"/>
      <c r="LFZ127" s="148"/>
      <c r="LGA127" s="149"/>
      <c r="LGB127" s="150"/>
      <c r="LGC127" s="151"/>
      <c r="LGD127" s="152"/>
      <c r="LGE127" s="146"/>
      <c r="LGF127" s="113"/>
      <c r="LGG127" s="147"/>
      <c r="LGH127" s="113"/>
      <c r="LGI127" s="148"/>
      <c r="LGJ127" s="149"/>
      <c r="LGK127" s="150"/>
      <c r="LGL127" s="151"/>
      <c r="LGM127" s="152"/>
      <c r="LGN127" s="146"/>
      <c r="LGO127" s="113"/>
      <c r="LGP127" s="147"/>
      <c r="LGQ127" s="113"/>
      <c r="LGR127" s="148"/>
      <c r="LGS127" s="149"/>
      <c r="LGT127" s="150"/>
      <c r="LGU127" s="151"/>
      <c r="LGV127" s="152"/>
      <c r="LGW127" s="146"/>
      <c r="LGX127" s="113"/>
      <c r="LGY127" s="147"/>
      <c r="LGZ127" s="113"/>
      <c r="LHA127" s="148"/>
      <c r="LHB127" s="149"/>
      <c r="LHC127" s="150"/>
      <c r="LHD127" s="151"/>
      <c r="LHE127" s="152"/>
      <c r="LHF127" s="146"/>
      <c r="LHG127" s="113"/>
      <c r="LHH127" s="147"/>
      <c r="LHI127" s="113"/>
      <c r="LHJ127" s="148"/>
      <c r="LHK127" s="149"/>
      <c r="LHL127" s="150"/>
      <c r="LHM127" s="151"/>
      <c r="LHN127" s="152"/>
      <c r="LHO127" s="146"/>
      <c r="LHP127" s="113"/>
      <c r="LHQ127" s="147"/>
      <c r="LHR127" s="113"/>
      <c r="LHS127" s="148"/>
      <c r="LHT127" s="149"/>
      <c r="LHU127" s="150"/>
      <c r="LHV127" s="151"/>
      <c r="LHW127" s="152"/>
      <c r="LHX127" s="146"/>
      <c r="LHY127" s="113"/>
      <c r="LHZ127" s="147"/>
      <c r="LIA127" s="113"/>
      <c r="LIB127" s="148"/>
      <c r="LIC127" s="149"/>
      <c r="LID127" s="150"/>
      <c r="LIE127" s="151"/>
      <c r="LIF127" s="152"/>
      <c r="LIG127" s="146"/>
      <c r="LIH127" s="113"/>
      <c r="LII127" s="147"/>
      <c r="LIJ127" s="113"/>
      <c r="LIK127" s="148"/>
      <c r="LIL127" s="149"/>
      <c r="LIM127" s="150"/>
      <c r="LIN127" s="151"/>
      <c r="LIO127" s="152"/>
      <c r="LIP127" s="146"/>
      <c r="LIQ127" s="113"/>
      <c r="LIR127" s="147"/>
      <c r="LIS127" s="113"/>
      <c r="LIT127" s="148"/>
      <c r="LIU127" s="149"/>
      <c r="LIV127" s="150"/>
      <c r="LIW127" s="151"/>
      <c r="LIX127" s="152"/>
      <c r="LIY127" s="146"/>
      <c r="LIZ127" s="113"/>
      <c r="LJA127" s="147"/>
      <c r="LJB127" s="113"/>
      <c r="LJC127" s="148"/>
      <c r="LJD127" s="149"/>
      <c r="LJE127" s="150"/>
      <c r="LJF127" s="151"/>
      <c r="LJG127" s="152"/>
      <c r="LJH127" s="146"/>
      <c r="LJI127" s="113"/>
      <c r="LJJ127" s="147"/>
      <c r="LJK127" s="113"/>
      <c r="LJL127" s="148"/>
      <c r="LJM127" s="149"/>
      <c r="LJN127" s="150"/>
      <c r="LJO127" s="151"/>
      <c r="LJP127" s="152"/>
      <c r="LJQ127" s="146"/>
      <c r="LJR127" s="113"/>
      <c r="LJS127" s="147"/>
      <c r="LJT127" s="113"/>
      <c r="LJU127" s="148"/>
      <c r="LJV127" s="149"/>
      <c r="LJW127" s="150"/>
      <c r="LJX127" s="151"/>
      <c r="LJY127" s="152"/>
      <c r="LJZ127" s="146"/>
      <c r="LKA127" s="113"/>
      <c r="LKB127" s="147"/>
      <c r="LKC127" s="113"/>
      <c r="LKD127" s="148"/>
      <c r="LKE127" s="149"/>
      <c r="LKF127" s="150"/>
      <c r="LKG127" s="151"/>
      <c r="LKH127" s="152"/>
      <c r="LKI127" s="146"/>
      <c r="LKJ127" s="113"/>
      <c r="LKK127" s="147"/>
      <c r="LKL127" s="113"/>
      <c r="LKM127" s="148"/>
      <c r="LKN127" s="149"/>
      <c r="LKO127" s="150"/>
      <c r="LKP127" s="151"/>
      <c r="LKQ127" s="152"/>
      <c r="LKR127" s="146"/>
      <c r="LKS127" s="113"/>
      <c r="LKT127" s="147"/>
      <c r="LKU127" s="113"/>
      <c r="LKV127" s="148"/>
      <c r="LKW127" s="149"/>
      <c r="LKX127" s="150"/>
      <c r="LKY127" s="151"/>
      <c r="LKZ127" s="152"/>
      <c r="LLA127" s="146"/>
      <c r="LLB127" s="113"/>
      <c r="LLC127" s="147"/>
      <c r="LLD127" s="113"/>
      <c r="LLE127" s="148"/>
      <c r="LLF127" s="149"/>
      <c r="LLG127" s="150"/>
      <c r="LLH127" s="151"/>
      <c r="LLI127" s="152"/>
      <c r="LLJ127" s="146"/>
      <c r="LLK127" s="113"/>
      <c r="LLL127" s="147"/>
      <c r="LLM127" s="113"/>
      <c r="LLN127" s="148"/>
      <c r="LLO127" s="149"/>
      <c r="LLP127" s="150"/>
      <c r="LLQ127" s="151"/>
      <c r="LLR127" s="152"/>
      <c r="LLS127" s="146"/>
      <c r="LLT127" s="113"/>
      <c r="LLU127" s="147"/>
      <c r="LLV127" s="113"/>
      <c r="LLW127" s="148"/>
      <c r="LLX127" s="149"/>
      <c r="LLY127" s="150"/>
      <c r="LLZ127" s="151"/>
      <c r="LMA127" s="152"/>
      <c r="LMB127" s="146"/>
      <c r="LMC127" s="113"/>
      <c r="LMD127" s="147"/>
      <c r="LME127" s="113"/>
      <c r="LMF127" s="148"/>
      <c r="LMG127" s="149"/>
      <c r="LMH127" s="150"/>
      <c r="LMI127" s="151"/>
      <c r="LMJ127" s="152"/>
      <c r="LMK127" s="146"/>
      <c r="LML127" s="113"/>
      <c r="LMM127" s="147"/>
      <c r="LMN127" s="113"/>
      <c r="LMO127" s="148"/>
      <c r="LMP127" s="149"/>
      <c r="LMQ127" s="150"/>
      <c r="LMR127" s="151"/>
      <c r="LMS127" s="152"/>
      <c r="LMT127" s="146"/>
      <c r="LMU127" s="113"/>
      <c r="LMV127" s="147"/>
      <c r="LMW127" s="113"/>
      <c r="LMX127" s="148"/>
      <c r="LMY127" s="149"/>
      <c r="LMZ127" s="150"/>
      <c r="LNA127" s="151"/>
      <c r="LNB127" s="152"/>
      <c r="LNC127" s="146"/>
      <c r="LND127" s="113"/>
      <c r="LNE127" s="147"/>
      <c r="LNF127" s="113"/>
      <c r="LNG127" s="148"/>
      <c r="LNH127" s="149"/>
      <c r="LNI127" s="150"/>
      <c r="LNJ127" s="151"/>
      <c r="LNK127" s="152"/>
      <c r="LNL127" s="146"/>
      <c r="LNM127" s="113"/>
      <c r="LNN127" s="147"/>
      <c r="LNO127" s="113"/>
      <c r="LNP127" s="148"/>
      <c r="LNQ127" s="149"/>
      <c r="LNR127" s="150"/>
      <c r="LNS127" s="151"/>
      <c r="LNT127" s="152"/>
      <c r="LNU127" s="146"/>
      <c r="LNV127" s="113"/>
      <c r="LNW127" s="147"/>
      <c r="LNX127" s="113"/>
      <c r="LNY127" s="148"/>
      <c r="LNZ127" s="149"/>
      <c r="LOA127" s="150"/>
      <c r="LOB127" s="151"/>
      <c r="LOC127" s="152"/>
      <c r="LOD127" s="146"/>
      <c r="LOE127" s="113"/>
      <c r="LOF127" s="147"/>
      <c r="LOG127" s="113"/>
      <c r="LOH127" s="148"/>
      <c r="LOI127" s="149"/>
      <c r="LOJ127" s="150"/>
      <c r="LOK127" s="151"/>
      <c r="LOL127" s="152"/>
      <c r="LOM127" s="146"/>
      <c r="LON127" s="113"/>
      <c r="LOO127" s="147"/>
      <c r="LOP127" s="113"/>
      <c r="LOQ127" s="148"/>
      <c r="LOR127" s="149"/>
      <c r="LOS127" s="150"/>
      <c r="LOT127" s="151"/>
      <c r="LOU127" s="152"/>
      <c r="LOV127" s="146"/>
      <c r="LOW127" s="113"/>
      <c r="LOX127" s="147"/>
      <c r="LOY127" s="113"/>
      <c r="LOZ127" s="148"/>
      <c r="LPA127" s="149"/>
      <c r="LPB127" s="150"/>
      <c r="LPC127" s="151"/>
      <c r="LPD127" s="152"/>
      <c r="LPE127" s="146"/>
      <c r="LPF127" s="113"/>
      <c r="LPG127" s="147"/>
      <c r="LPH127" s="113"/>
      <c r="LPI127" s="148"/>
      <c r="LPJ127" s="149"/>
      <c r="LPK127" s="150"/>
      <c r="LPL127" s="151"/>
      <c r="LPM127" s="152"/>
      <c r="LPN127" s="146"/>
      <c r="LPO127" s="113"/>
      <c r="LPP127" s="147"/>
      <c r="LPQ127" s="113"/>
      <c r="LPR127" s="148"/>
      <c r="LPS127" s="149"/>
      <c r="LPT127" s="150"/>
      <c r="LPU127" s="151"/>
      <c r="LPV127" s="152"/>
      <c r="LPW127" s="146"/>
      <c r="LPX127" s="113"/>
      <c r="LPY127" s="147"/>
      <c r="LPZ127" s="113"/>
      <c r="LQA127" s="148"/>
      <c r="LQB127" s="149"/>
      <c r="LQC127" s="150"/>
      <c r="LQD127" s="151"/>
      <c r="LQE127" s="152"/>
      <c r="LQF127" s="146"/>
      <c r="LQG127" s="113"/>
      <c r="LQH127" s="147"/>
      <c r="LQI127" s="113"/>
      <c r="LQJ127" s="148"/>
      <c r="LQK127" s="149"/>
      <c r="LQL127" s="150"/>
      <c r="LQM127" s="151"/>
      <c r="LQN127" s="152"/>
      <c r="LQO127" s="146"/>
      <c r="LQP127" s="113"/>
      <c r="LQQ127" s="147"/>
      <c r="LQR127" s="113"/>
      <c r="LQS127" s="148"/>
      <c r="LQT127" s="149"/>
      <c r="LQU127" s="150"/>
      <c r="LQV127" s="151"/>
      <c r="LQW127" s="152"/>
      <c r="LQX127" s="146"/>
      <c r="LQY127" s="113"/>
      <c r="LQZ127" s="147"/>
      <c r="LRA127" s="113"/>
      <c r="LRB127" s="148"/>
      <c r="LRC127" s="149"/>
      <c r="LRD127" s="150"/>
      <c r="LRE127" s="151"/>
      <c r="LRF127" s="152"/>
      <c r="LRG127" s="146"/>
      <c r="LRH127" s="113"/>
      <c r="LRI127" s="147"/>
      <c r="LRJ127" s="113"/>
      <c r="LRK127" s="148"/>
      <c r="LRL127" s="149"/>
      <c r="LRM127" s="150"/>
      <c r="LRN127" s="151"/>
      <c r="LRO127" s="152"/>
      <c r="LRP127" s="146"/>
      <c r="LRQ127" s="113"/>
      <c r="LRR127" s="147"/>
      <c r="LRS127" s="113"/>
      <c r="LRT127" s="148"/>
      <c r="LRU127" s="149"/>
      <c r="LRV127" s="150"/>
      <c r="LRW127" s="151"/>
      <c r="LRX127" s="152"/>
      <c r="LRY127" s="146"/>
      <c r="LRZ127" s="113"/>
      <c r="LSA127" s="147"/>
      <c r="LSB127" s="113"/>
      <c r="LSC127" s="148"/>
      <c r="LSD127" s="149"/>
      <c r="LSE127" s="150"/>
      <c r="LSF127" s="151"/>
      <c r="LSG127" s="152"/>
      <c r="LSH127" s="146"/>
      <c r="LSI127" s="113"/>
      <c r="LSJ127" s="147"/>
      <c r="LSK127" s="113"/>
      <c r="LSL127" s="148"/>
      <c r="LSM127" s="149"/>
      <c r="LSN127" s="150"/>
      <c r="LSO127" s="151"/>
      <c r="LSP127" s="152"/>
      <c r="LSQ127" s="146"/>
      <c r="LSR127" s="113"/>
      <c r="LSS127" s="147"/>
      <c r="LST127" s="113"/>
      <c r="LSU127" s="148"/>
      <c r="LSV127" s="149"/>
      <c r="LSW127" s="150"/>
      <c r="LSX127" s="151"/>
      <c r="LSY127" s="152"/>
      <c r="LSZ127" s="146"/>
      <c r="LTA127" s="113"/>
      <c r="LTB127" s="147"/>
      <c r="LTC127" s="113"/>
      <c r="LTD127" s="148"/>
      <c r="LTE127" s="149"/>
      <c r="LTF127" s="150"/>
      <c r="LTG127" s="151"/>
      <c r="LTH127" s="152"/>
      <c r="LTI127" s="146"/>
      <c r="LTJ127" s="113"/>
      <c r="LTK127" s="147"/>
      <c r="LTL127" s="113"/>
      <c r="LTM127" s="148"/>
      <c r="LTN127" s="149"/>
      <c r="LTO127" s="150"/>
      <c r="LTP127" s="151"/>
      <c r="LTQ127" s="152"/>
      <c r="LTR127" s="146"/>
      <c r="LTS127" s="113"/>
      <c r="LTT127" s="147"/>
      <c r="LTU127" s="113"/>
      <c r="LTV127" s="148"/>
      <c r="LTW127" s="149"/>
      <c r="LTX127" s="150"/>
      <c r="LTY127" s="151"/>
      <c r="LTZ127" s="152"/>
      <c r="LUA127" s="146"/>
      <c r="LUB127" s="113"/>
      <c r="LUC127" s="147"/>
      <c r="LUD127" s="113"/>
      <c r="LUE127" s="148"/>
      <c r="LUF127" s="149"/>
      <c r="LUG127" s="150"/>
      <c r="LUH127" s="151"/>
      <c r="LUI127" s="152"/>
      <c r="LUJ127" s="146"/>
      <c r="LUK127" s="113"/>
      <c r="LUL127" s="147"/>
      <c r="LUM127" s="113"/>
      <c r="LUN127" s="148"/>
      <c r="LUO127" s="149"/>
      <c r="LUP127" s="150"/>
      <c r="LUQ127" s="151"/>
      <c r="LUR127" s="152"/>
      <c r="LUS127" s="146"/>
      <c r="LUT127" s="113"/>
      <c r="LUU127" s="147"/>
      <c r="LUV127" s="113"/>
      <c r="LUW127" s="148"/>
      <c r="LUX127" s="149"/>
      <c r="LUY127" s="150"/>
      <c r="LUZ127" s="151"/>
      <c r="LVA127" s="152"/>
      <c r="LVB127" s="146"/>
      <c r="LVC127" s="113"/>
      <c r="LVD127" s="147"/>
      <c r="LVE127" s="113"/>
      <c r="LVF127" s="148"/>
      <c r="LVG127" s="149"/>
      <c r="LVH127" s="150"/>
      <c r="LVI127" s="151"/>
      <c r="LVJ127" s="152"/>
      <c r="LVK127" s="146"/>
      <c r="LVL127" s="113"/>
      <c r="LVM127" s="147"/>
      <c r="LVN127" s="113"/>
      <c r="LVO127" s="148"/>
      <c r="LVP127" s="149"/>
      <c r="LVQ127" s="150"/>
      <c r="LVR127" s="151"/>
      <c r="LVS127" s="152"/>
      <c r="LVT127" s="146"/>
      <c r="LVU127" s="113"/>
      <c r="LVV127" s="147"/>
      <c r="LVW127" s="113"/>
      <c r="LVX127" s="148"/>
      <c r="LVY127" s="149"/>
      <c r="LVZ127" s="150"/>
      <c r="LWA127" s="151"/>
      <c r="LWB127" s="152"/>
      <c r="LWC127" s="146"/>
      <c r="LWD127" s="113"/>
      <c r="LWE127" s="147"/>
      <c r="LWF127" s="113"/>
      <c r="LWG127" s="148"/>
      <c r="LWH127" s="149"/>
      <c r="LWI127" s="150"/>
      <c r="LWJ127" s="151"/>
      <c r="LWK127" s="152"/>
      <c r="LWL127" s="146"/>
      <c r="LWM127" s="113"/>
      <c r="LWN127" s="147"/>
      <c r="LWO127" s="113"/>
      <c r="LWP127" s="148"/>
      <c r="LWQ127" s="149"/>
      <c r="LWR127" s="150"/>
      <c r="LWS127" s="151"/>
      <c r="LWT127" s="152"/>
      <c r="LWU127" s="146"/>
      <c r="LWV127" s="113"/>
      <c r="LWW127" s="147"/>
      <c r="LWX127" s="113"/>
      <c r="LWY127" s="148"/>
      <c r="LWZ127" s="149"/>
      <c r="LXA127" s="150"/>
      <c r="LXB127" s="151"/>
      <c r="LXC127" s="152"/>
      <c r="LXD127" s="146"/>
      <c r="LXE127" s="113"/>
      <c r="LXF127" s="147"/>
      <c r="LXG127" s="113"/>
      <c r="LXH127" s="148"/>
      <c r="LXI127" s="149"/>
      <c r="LXJ127" s="150"/>
      <c r="LXK127" s="151"/>
      <c r="LXL127" s="152"/>
      <c r="LXM127" s="146"/>
      <c r="LXN127" s="113"/>
      <c r="LXO127" s="147"/>
      <c r="LXP127" s="113"/>
      <c r="LXQ127" s="148"/>
      <c r="LXR127" s="149"/>
      <c r="LXS127" s="150"/>
      <c r="LXT127" s="151"/>
      <c r="LXU127" s="152"/>
      <c r="LXV127" s="146"/>
      <c r="LXW127" s="113"/>
      <c r="LXX127" s="147"/>
      <c r="LXY127" s="113"/>
      <c r="LXZ127" s="148"/>
      <c r="LYA127" s="149"/>
      <c r="LYB127" s="150"/>
      <c r="LYC127" s="151"/>
      <c r="LYD127" s="152"/>
      <c r="LYE127" s="146"/>
      <c r="LYF127" s="113"/>
      <c r="LYG127" s="147"/>
      <c r="LYH127" s="113"/>
      <c r="LYI127" s="148"/>
      <c r="LYJ127" s="149"/>
      <c r="LYK127" s="150"/>
      <c r="LYL127" s="151"/>
      <c r="LYM127" s="152"/>
      <c r="LYN127" s="146"/>
      <c r="LYO127" s="113"/>
      <c r="LYP127" s="147"/>
      <c r="LYQ127" s="113"/>
      <c r="LYR127" s="148"/>
      <c r="LYS127" s="149"/>
      <c r="LYT127" s="150"/>
      <c r="LYU127" s="151"/>
      <c r="LYV127" s="152"/>
      <c r="LYW127" s="146"/>
      <c r="LYX127" s="113"/>
      <c r="LYY127" s="147"/>
      <c r="LYZ127" s="113"/>
      <c r="LZA127" s="148"/>
      <c r="LZB127" s="149"/>
      <c r="LZC127" s="150"/>
      <c r="LZD127" s="151"/>
      <c r="LZE127" s="152"/>
      <c r="LZF127" s="146"/>
      <c r="LZG127" s="113"/>
      <c r="LZH127" s="147"/>
      <c r="LZI127" s="113"/>
      <c r="LZJ127" s="148"/>
      <c r="LZK127" s="149"/>
      <c r="LZL127" s="150"/>
      <c r="LZM127" s="151"/>
      <c r="LZN127" s="152"/>
      <c r="LZO127" s="146"/>
      <c r="LZP127" s="113"/>
      <c r="LZQ127" s="147"/>
      <c r="LZR127" s="113"/>
      <c r="LZS127" s="148"/>
      <c r="LZT127" s="149"/>
      <c r="LZU127" s="150"/>
      <c r="LZV127" s="151"/>
      <c r="LZW127" s="152"/>
      <c r="LZX127" s="146"/>
      <c r="LZY127" s="113"/>
      <c r="LZZ127" s="147"/>
      <c r="MAA127" s="113"/>
      <c r="MAB127" s="148"/>
      <c r="MAC127" s="149"/>
      <c r="MAD127" s="150"/>
      <c r="MAE127" s="151"/>
      <c r="MAF127" s="152"/>
      <c r="MAG127" s="146"/>
      <c r="MAH127" s="113"/>
      <c r="MAI127" s="147"/>
      <c r="MAJ127" s="113"/>
      <c r="MAK127" s="148"/>
      <c r="MAL127" s="149"/>
      <c r="MAM127" s="150"/>
      <c r="MAN127" s="151"/>
      <c r="MAO127" s="152"/>
      <c r="MAP127" s="146"/>
      <c r="MAQ127" s="113"/>
      <c r="MAR127" s="147"/>
      <c r="MAS127" s="113"/>
      <c r="MAT127" s="148"/>
      <c r="MAU127" s="149"/>
      <c r="MAV127" s="150"/>
      <c r="MAW127" s="151"/>
      <c r="MAX127" s="152"/>
      <c r="MAY127" s="146"/>
      <c r="MAZ127" s="113"/>
      <c r="MBA127" s="147"/>
      <c r="MBB127" s="113"/>
      <c r="MBC127" s="148"/>
      <c r="MBD127" s="149"/>
      <c r="MBE127" s="150"/>
      <c r="MBF127" s="151"/>
      <c r="MBG127" s="152"/>
      <c r="MBH127" s="146"/>
      <c r="MBI127" s="113"/>
      <c r="MBJ127" s="147"/>
      <c r="MBK127" s="113"/>
      <c r="MBL127" s="148"/>
      <c r="MBM127" s="149"/>
      <c r="MBN127" s="150"/>
      <c r="MBO127" s="151"/>
      <c r="MBP127" s="152"/>
      <c r="MBQ127" s="146"/>
      <c r="MBR127" s="113"/>
      <c r="MBS127" s="147"/>
      <c r="MBT127" s="113"/>
      <c r="MBU127" s="148"/>
      <c r="MBV127" s="149"/>
      <c r="MBW127" s="150"/>
      <c r="MBX127" s="151"/>
      <c r="MBY127" s="152"/>
      <c r="MBZ127" s="146"/>
      <c r="MCA127" s="113"/>
      <c r="MCB127" s="147"/>
      <c r="MCC127" s="113"/>
      <c r="MCD127" s="148"/>
      <c r="MCE127" s="149"/>
      <c r="MCF127" s="150"/>
      <c r="MCG127" s="151"/>
      <c r="MCH127" s="152"/>
      <c r="MCI127" s="146"/>
      <c r="MCJ127" s="113"/>
      <c r="MCK127" s="147"/>
      <c r="MCL127" s="113"/>
      <c r="MCM127" s="148"/>
      <c r="MCN127" s="149"/>
      <c r="MCO127" s="150"/>
      <c r="MCP127" s="151"/>
      <c r="MCQ127" s="152"/>
      <c r="MCR127" s="146"/>
      <c r="MCS127" s="113"/>
      <c r="MCT127" s="147"/>
      <c r="MCU127" s="113"/>
      <c r="MCV127" s="148"/>
      <c r="MCW127" s="149"/>
      <c r="MCX127" s="150"/>
      <c r="MCY127" s="151"/>
      <c r="MCZ127" s="152"/>
      <c r="MDA127" s="146"/>
      <c r="MDB127" s="113"/>
      <c r="MDC127" s="147"/>
      <c r="MDD127" s="113"/>
      <c r="MDE127" s="148"/>
      <c r="MDF127" s="149"/>
      <c r="MDG127" s="150"/>
      <c r="MDH127" s="151"/>
      <c r="MDI127" s="152"/>
      <c r="MDJ127" s="146"/>
      <c r="MDK127" s="113"/>
      <c r="MDL127" s="147"/>
      <c r="MDM127" s="113"/>
      <c r="MDN127" s="148"/>
      <c r="MDO127" s="149"/>
      <c r="MDP127" s="150"/>
      <c r="MDQ127" s="151"/>
      <c r="MDR127" s="152"/>
      <c r="MDS127" s="146"/>
      <c r="MDT127" s="113"/>
      <c r="MDU127" s="147"/>
      <c r="MDV127" s="113"/>
      <c r="MDW127" s="148"/>
      <c r="MDX127" s="149"/>
      <c r="MDY127" s="150"/>
      <c r="MDZ127" s="151"/>
      <c r="MEA127" s="152"/>
      <c r="MEB127" s="146"/>
      <c r="MEC127" s="113"/>
      <c r="MED127" s="147"/>
      <c r="MEE127" s="113"/>
      <c r="MEF127" s="148"/>
      <c r="MEG127" s="149"/>
      <c r="MEH127" s="150"/>
      <c r="MEI127" s="151"/>
      <c r="MEJ127" s="152"/>
      <c r="MEK127" s="146"/>
      <c r="MEL127" s="113"/>
      <c r="MEM127" s="147"/>
      <c r="MEN127" s="113"/>
      <c r="MEO127" s="148"/>
      <c r="MEP127" s="149"/>
      <c r="MEQ127" s="150"/>
      <c r="MER127" s="151"/>
      <c r="MES127" s="152"/>
      <c r="MET127" s="146"/>
      <c r="MEU127" s="113"/>
      <c r="MEV127" s="147"/>
      <c r="MEW127" s="113"/>
      <c r="MEX127" s="148"/>
      <c r="MEY127" s="149"/>
      <c r="MEZ127" s="150"/>
      <c r="MFA127" s="151"/>
      <c r="MFB127" s="152"/>
      <c r="MFC127" s="146"/>
      <c r="MFD127" s="113"/>
      <c r="MFE127" s="147"/>
      <c r="MFF127" s="113"/>
      <c r="MFG127" s="148"/>
      <c r="MFH127" s="149"/>
      <c r="MFI127" s="150"/>
      <c r="MFJ127" s="151"/>
      <c r="MFK127" s="152"/>
      <c r="MFL127" s="146"/>
      <c r="MFM127" s="113"/>
      <c r="MFN127" s="147"/>
      <c r="MFO127" s="113"/>
      <c r="MFP127" s="148"/>
      <c r="MFQ127" s="149"/>
      <c r="MFR127" s="150"/>
      <c r="MFS127" s="151"/>
      <c r="MFT127" s="152"/>
      <c r="MFU127" s="146"/>
      <c r="MFV127" s="113"/>
      <c r="MFW127" s="147"/>
      <c r="MFX127" s="113"/>
      <c r="MFY127" s="148"/>
      <c r="MFZ127" s="149"/>
      <c r="MGA127" s="150"/>
      <c r="MGB127" s="151"/>
      <c r="MGC127" s="152"/>
      <c r="MGD127" s="146"/>
      <c r="MGE127" s="113"/>
      <c r="MGF127" s="147"/>
      <c r="MGG127" s="113"/>
      <c r="MGH127" s="148"/>
      <c r="MGI127" s="149"/>
      <c r="MGJ127" s="150"/>
      <c r="MGK127" s="151"/>
      <c r="MGL127" s="152"/>
      <c r="MGM127" s="146"/>
      <c r="MGN127" s="113"/>
      <c r="MGO127" s="147"/>
      <c r="MGP127" s="113"/>
      <c r="MGQ127" s="148"/>
      <c r="MGR127" s="149"/>
      <c r="MGS127" s="150"/>
      <c r="MGT127" s="151"/>
      <c r="MGU127" s="152"/>
      <c r="MGV127" s="146"/>
      <c r="MGW127" s="113"/>
      <c r="MGX127" s="147"/>
      <c r="MGY127" s="113"/>
      <c r="MGZ127" s="148"/>
      <c r="MHA127" s="149"/>
      <c r="MHB127" s="150"/>
      <c r="MHC127" s="151"/>
      <c r="MHD127" s="152"/>
      <c r="MHE127" s="146"/>
      <c r="MHF127" s="113"/>
      <c r="MHG127" s="147"/>
      <c r="MHH127" s="113"/>
      <c r="MHI127" s="148"/>
      <c r="MHJ127" s="149"/>
      <c r="MHK127" s="150"/>
      <c r="MHL127" s="151"/>
      <c r="MHM127" s="152"/>
      <c r="MHN127" s="146"/>
      <c r="MHO127" s="113"/>
      <c r="MHP127" s="147"/>
      <c r="MHQ127" s="113"/>
      <c r="MHR127" s="148"/>
      <c r="MHS127" s="149"/>
      <c r="MHT127" s="150"/>
      <c r="MHU127" s="151"/>
      <c r="MHV127" s="152"/>
      <c r="MHW127" s="146"/>
      <c r="MHX127" s="113"/>
      <c r="MHY127" s="147"/>
      <c r="MHZ127" s="113"/>
      <c r="MIA127" s="148"/>
      <c r="MIB127" s="149"/>
      <c r="MIC127" s="150"/>
      <c r="MID127" s="151"/>
      <c r="MIE127" s="152"/>
      <c r="MIF127" s="146"/>
      <c r="MIG127" s="113"/>
      <c r="MIH127" s="147"/>
      <c r="MII127" s="113"/>
      <c r="MIJ127" s="148"/>
      <c r="MIK127" s="149"/>
      <c r="MIL127" s="150"/>
      <c r="MIM127" s="151"/>
      <c r="MIN127" s="152"/>
      <c r="MIO127" s="146"/>
      <c r="MIP127" s="113"/>
      <c r="MIQ127" s="147"/>
      <c r="MIR127" s="113"/>
      <c r="MIS127" s="148"/>
      <c r="MIT127" s="149"/>
      <c r="MIU127" s="150"/>
      <c r="MIV127" s="151"/>
      <c r="MIW127" s="152"/>
      <c r="MIX127" s="146"/>
      <c r="MIY127" s="113"/>
      <c r="MIZ127" s="147"/>
      <c r="MJA127" s="113"/>
      <c r="MJB127" s="148"/>
      <c r="MJC127" s="149"/>
      <c r="MJD127" s="150"/>
      <c r="MJE127" s="151"/>
      <c r="MJF127" s="152"/>
      <c r="MJG127" s="146"/>
      <c r="MJH127" s="113"/>
      <c r="MJI127" s="147"/>
      <c r="MJJ127" s="113"/>
      <c r="MJK127" s="148"/>
      <c r="MJL127" s="149"/>
      <c r="MJM127" s="150"/>
      <c r="MJN127" s="151"/>
      <c r="MJO127" s="152"/>
      <c r="MJP127" s="146"/>
      <c r="MJQ127" s="113"/>
      <c r="MJR127" s="147"/>
      <c r="MJS127" s="113"/>
      <c r="MJT127" s="148"/>
      <c r="MJU127" s="149"/>
      <c r="MJV127" s="150"/>
      <c r="MJW127" s="151"/>
      <c r="MJX127" s="152"/>
      <c r="MJY127" s="146"/>
      <c r="MJZ127" s="113"/>
      <c r="MKA127" s="147"/>
      <c r="MKB127" s="113"/>
      <c r="MKC127" s="148"/>
      <c r="MKD127" s="149"/>
      <c r="MKE127" s="150"/>
      <c r="MKF127" s="151"/>
      <c r="MKG127" s="152"/>
      <c r="MKH127" s="146"/>
      <c r="MKI127" s="113"/>
      <c r="MKJ127" s="147"/>
      <c r="MKK127" s="113"/>
      <c r="MKL127" s="148"/>
      <c r="MKM127" s="149"/>
      <c r="MKN127" s="150"/>
      <c r="MKO127" s="151"/>
      <c r="MKP127" s="152"/>
      <c r="MKQ127" s="146"/>
      <c r="MKR127" s="113"/>
      <c r="MKS127" s="147"/>
      <c r="MKT127" s="113"/>
      <c r="MKU127" s="148"/>
      <c r="MKV127" s="149"/>
      <c r="MKW127" s="150"/>
      <c r="MKX127" s="151"/>
      <c r="MKY127" s="152"/>
      <c r="MKZ127" s="146"/>
      <c r="MLA127" s="113"/>
      <c r="MLB127" s="147"/>
      <c r="MLC127" s="113"/>
      <c r="MLD127" s="148"/>
      <c r="MLE127" s="149"/>
      <c r="MLF127" s="150"/>
      <c r="MLG127" s="151"/>
      <c r="MLH127" s="152"/>
      <c r="MLI127" s="146"/>
      <c r="MLJ127" s="113"/>
      <c r="MLK127" s="147"/>
      <c r="MLL127" s="113"/>
      <c r="MLM127" s="148"/>
      <c r="MLN127" s="149"/>
      <c r="MLO127" s="150"/>
      <c r="MLP127" s="151"/>
      <c r="MLQ127" s="152"/>
      <c r="MLR127" s="146"/>
      <c r="MLS127" s="113"/>
      <c r="MLT127" s="147"/>
      <c r="MLU127" s="113"/>
      <c r="MLV127" s="148"/>
      <c r="MLW127" s="149"/>
      <c r="MLX127" s="150"/>
      <c r="MLY127" s="151"/>
      <c r="MLZ127" s="152"/>
      <c r="MMA127" s="146"/>
      <c r="MMB127" s="113"/>
      <c r="MMC127" s="147"/>
      <c r="MMD127" s="113"/>
      <c r="MME127" s="148"/>
      <c r="MMF127" s="149"/>
      <c r="MMG127" s="150"/>
      <c r="MMH127" s="151"/>
      <c r="MMI127" s="152"/>
      <c r="MMJ127" s="146"/>
      <c r="MMK127" s="113"/>
      <c r="MML127" s="147"/>
      <c r="MMM127" s="113"/>
      <c r="MMN127" s="148"/>
      <c r="MMO127" s="149"/>
      <c r="MMP127" s="150"/>
      <c r="MMQ127" s="151"/>
      <c r="MMR127" s="152"/>
      <c r="MMS127" s="146"/>
      <c r="MMT127" s="113"/>
      <c r="MMU127" s="147"/>
      <c r="MMV127" s="113"/>
      <c r="MMW127" s="148"/>
      <c r="MMX127" s="149"/>
      <c r="MMY127" s="150"/>
      <c r="MMZ127" s="151"/>
      <c r="MNA127" s="152"/>
      <c r="MNB127" s="146"/>
      <c r="MNC127" s="113"/>
      <c r="MND127" s="147"/>
      <c r="MNE127" s="113"/>
      <c r="MNF127" s="148"/>
      <c r="MNG127" s="149"/>
      <c r="MNH127" s="150"/>
      <c r="MNI127" s="151"/>
      <c r="MNJ127" s="152"/>
      <c r="MNK127" s="146"/>
      <c r="MNL127" s="113"/>
      <c r="MNM127" s="147"/>
      <c r="MNN127" s="113"/>
      <c r="MNO127" s="148"/>
      <c r="MNP127" s="149"/>
      <c r="MNQ127" s="150"/>
      <c r="MNR127" s="151"/>
      <c r="MNS127" s="152"/>
      <c r="MNT127" s="146"/>
      <c r="MNU127" s="113"/>
      <c r="MNV127" s="147"/>
      <c r="MNW127" s="113"/>
      <c r="MNX127" s="148"/>
      <c r="MNY127" s="149"/>
      <c r="MNZ127" s="150"/>
      <c r="MOA127" s="151"/>
      <c r="MOB127" s="152"/>
      <c r="MOC127" s="146"/>
      <c r="MOD127" s="113"/>
      <c r="MOE127" s="147"/>
      <c r="MOF127" s="113"/>
      <c r="MOG127" s="148"/>
      <c r="MOH127" s="149"/>
      <c r="MOI127" s="150"/>
      <c r="MOJ127" s="151"/>
      <c r="MOK127" s="152"/>
      <c r="MOL127" s="146"/>
      <c r="MOM127" s="113"/>
      <c r="MON127" s="147"/>
      <c r="MOO127" s="113"/>
      <c r="MOP127" s="148"/>
      <c r="MOQ127" s="149"/>
      <c r="MOR127" s="150"/>
      <c r="MOS127" s="151"/>
      <c r="MOT127" s="152"/>
      <c r="MOU127" s="146"/>
      <c r="MOV127" s="113"/>
      <c r="MOW127" s="147"/>
      <c r="MOX127" s="113"/>
      <c r="MOY127" s="148"/>
      <c r="MOZ127" s="149"/>
      <c r="MPA127" s="150"/>
      <c r="MPB127" s="151"/>
      <c r="MPC127" s="152"/>
      <c r="MPD127" s="146"/>
      <c r="MPE127" s="113"/>
      <c r="MPF127" s="147"/>
      <c r="MPG127" s="113"/>
      <c r="MPH127" s="148"/>
      <c r="MPI127" s="149"/>
      <c r="MPJ127" s="150"/>
      <c r="MPK127" s="151"/>
      <c r="MPL127" s="152"/>
      <c r="MPM127" s="146"/>
      <c r="MPN127" s="113"/>
      <c r="MPO127" s="147"/>
      <c r="MPP127" s="113"/>
      <c r="MPQ127" s="148"/>
      <c r="MPR127" s="149"/>
      <c r="MPS127" s="150"/>
      <c r="MPT127" s="151"/>
      <c r="MPU127" s="152"/>
      <c r="MPV127" s="146"/>
      <c r="MPW127" s="113"/>
      <c r="MPX127" s="147"/>
      <c r="MPY127" s="113"/>
      <c r="MPZ127" s="148"/>
      <c r="MQA127" s="149"/>
      <c r="MQB127" s="150"/>
      <c r="MQC127" s="151"/>
      <c r="MQD127" s="152"/>
      <c r="MQE127" s="146"/>
      <c r="MQF127" s="113"/>
      <c r="MQG127" s="147"/>
      <c r="MQH127" s="113"/>
      <c r="MQI127" s="148"/>
      <c r="MQJ127" s="149"/>
      <c r="MQK127" s="150"/>
      <c r="MQL127" s="151"/>
      <c r="MQM127" s="152"/>
      <c r="MQN127" s="146"/>
      <c r="MQO127" s="113"/>
      <c r="MQP127" s="147"/>
      <c r="MQQ127" s="113"/>
      <c r="MQR127" s="148"/>
      <c r="MQS127" s="149"/>
      <c r="MQT127" s="150"/>
      <c r="MQU127" s="151"/>
      <c r="MQV127" s="152"/>
      <c r="MQW127" s="146"/>
      <c r="MQX127" s="113"/>
      <c r="MQY127" s="147"/>
      <c r="MQZ127" s="113"/>
      <c r="MRA127" s="148"/>
      <c r="MRB127" s="149"/>
      <c r="MRC127" s="150"/>
      <c r="MRD127" s="151"/>
      <c r="MRE127" s="152"/>
      <c r="MRF127" s="146"/>
      <c r="MRG127" s="113"/>
      <c r="MRH127" s="147"/>
      <c r="MRI127" s="113"/>
      <c r="MRJ127" s="148"/>
      <c r="MRK127" s="149"/>
      <c r="MRL127" s="150"/>
      <c r="MRM127" s="151"/>
      <c r="MRN127" s="152"/>
      <c r="MRO127" s="146"/>
      <c r="MRP127" s="113"/>
      <c r="MRQ127" s="147"/>
      <c r="MRR127" s="113"/>
      <c r="MRS127" s="148"/>
      <c r="MRT127" s="149"/>
      <c r="MRU127" s="150"/>
      <c r="MRV127" s="151"/>
      <c r="MRW127" s="152"/>
      <c r="MRX127" s="146"/>
      <c r="MRY127" s="113"/>
      <c r="MRZ127" s="147"/>
      <c r="MSA127" s="113"/>
      <c r="MSB127" s="148"/>
      <c r="MSC127" s="149"/>
      <c r="MSD127" s="150"/>
      <c r="MSE127" s="151"/>
      <c r="MSF127" s="152"/>
      <c r="MSG127" s="146"/>
      <c r="MSH127" s="113"/>
      <c r="MSI127" s="147"/>
      <c r="MSJ127" s="113"/>
      <c r="MSK127" s="148"/>
      <c r="MSL127" s="149"/>
      <c r="MSM127" s="150"/>
      <c r="MSN127" s="151"/>
      <c r="MSO127" s="152"/>
      <c r="MSP127" s="146"/>
      <c r="MSQ127" s="113"/>
      <c r="MSR127" s="147"/>
      <c r="MSS127" s="113"/>
      <c r="MST127" s="148"/>
      <c r="MSU127" s="149"/>
      <c r="MSV127" s="150"/>
      <c r="MSW127" s="151"/>
      <c r="MSX127" s="152"/>
      <c r="MSY127" s="146"/>
      <c r="MSZ127" s="113"/>
      <c r="MTA127" s="147"/>
      <c r="MTB127" s="113"/>
      <c r="MTC127" s="148"/>
      <c r="MTD127" s="149"/>
      <c r="MTE127" s="150"/>
      <c r="MTF127" s="151"/>
      <c r="MTG127" s="152"/>
      <c r="MTH127" s="146"/>
      <c r="MTI127" s="113"/>
      <c r="MTJ127" s="147"/>
      <c r="MTK127" s="113"/>
      <c r="MTL127" s="148"/>
      <c r="MTM127" s="149"/>
      <c r="MTN127" s="150"/>
      <c r="MTO127" s="151"/>
      <c r="MTP127" s="152"/>
      <c r="MTQ127" s="146"/>
      <c r="MTR127" s="113"/>
      <c r="MTS127" s="147"/>
      <c r="MTT127" s="113"/>
      <c r="MTU127" s="148"/>
      <c r="MTV127" s="149"/>
      <c r="MTW127" s="150"/>
      <c r="MTX127" s="151"/>
      <c r="MTY127" s="152"/>
      <c r="MTZ127" s="146"/>
      <c r="MUA127" s="113"/>
      <c r="MUB127" s="147"/>
      <c r="MUC127" s="113"/>
      <c r="MUD127" s="148"/>
      <c r="MUE127" s="149"/>
      <c r="MUF127" s="150"/>
      <c r="MUG127" s="151"/>
      <c r="MUH127" s="152"/>
      <c r="MUI127" s="146"/>
      <c r="MUJ127" s="113"/>
      <c r="MUK127" s="147"/>
      <c r="MUL127" s="113"/>
      <c r="MUM127" s="148"/>
      <c r="MUN127" s="149"/>
      <c r="MUO127" s="150"/>
      <c r="MUP127" s="151"/>
      <c r="MUQ127" s="152"/>
      <c r="MUR127" s="146"/>
      <c r="MUS127" s="113"/>
      <c r="MUT127" s="147"/>
      <c r="MUU127" s="113"/>
      <c r="MUV127" s="148"/>
      <c r="MUW127" s="149"/>
      <c r="MUX127" s="150"/>
      <c r="MUY127" s="151"/>
      <c r="MUZ127" s="152"/>
      <c r="MVA127" s="146"/>
      <c r="MVB127" s="113"/>
      <c r="MVC127" s="147"/>
      <c r="MVD127" s="113"/>
      <c r="MVE127" s="148"/>
      <c r="MVF127" s="149"/>
      <c r="MVG127" s="150"/>
      <c r="MVH127" s="151"/>
      <c r="MVI127" s="152"/>
      <c r="MVJ127" s="146"/>
      <c r="MVK127" s="113"/>
      <c r="MVL127" s="147"/>
      <c r="MVM127" s="113"/>
      <c r="MVN127" s="148"/>
      <c r="MVO127" s="149"/>
      <c r="MVP127" s="150"/>
      <c r="MVQ127" s="151"/>
      <c r="MVR127" s="152"/>
      <c r="MVS127" s="146"/>
      <c r="MVT127" s="113"/>
      <c r="MVU127" s="147"/>
      <c r="MVV127" s="113"/>
      <c r="MVW127" s="148"/>
      <c r="MVX127" s="149"/>
      <c r="MVY127" s="150"/>
      <c r="MVZ127" s="151"/>
      <c r="MWA127" s="152"/>
      <c r="MWB127" s="146"/>
      <c r="MWC127" s="113"/>
      <c r="MWD127" s="147"/>
      <c r="MWE127" s="113"/>
      <c r="MWF127" s="148"/>
      <c r="MWG127" s="149"/>
      <c r="MWH127" s="150"/>
      <c r="MWI127" s="151"/>
      <c r="MWJ127" s="152"/>
      <c r="MWK127" s="146"/>
      <c r="MWL127" s="113"/>
      <c r="MWM127" s="147"/>
      <c r="MWN127" s="113"/>
      <c r="MWO127" s="148"/>
      <c r="MWP127" s="149"/>
      <c r="MWQ127" s="150"/>
      <c r="MWR127" s="151"/>
      <c r="MWS127" s="152"/>
      <c r="MWT127" s="146"/>
      <c r="MWU127" s="113"/>
      <c r="MWV127" s="147"/>
      <c r="MWW127" s="113"/>
      <c r="MWX127" s="148"/>
      <c r="MWY127" s="149"/>
      <c r="MWZ127" s="150"/>
      <c r="MXA127" s="151"/>
      <c r="MXB127" s="152"/>
      <c r="MXC127" s="146"/>
      <c r="MXD127" s="113"/>
      <c r="MXE127" s="147"/>
      <c r="MXF127" s="113"/>
      <c r="MXG127" s="148"/>
      <c r="MXH127" s="149"/>
      <c r="MXI127" s="150"/>
      <c r="MXJ127" s="151"/>
      <c r="MXK127" s="152"/>
      <c r="MXL127" s="146"/>
      <c r="MXM127" s="113"/>
      <c r="MXN127" s="147"/>
      <c r="MXO127" s="113"/>
      <c r="MXP127" s="148"/>
      <c r="MXQ127" s="149"/>
      <c r="MXR127" s="150"/>
      <c r="MXS127" s="151"/>
      <c r="MXT127" s="152"/>
      <c r="MXU127" s="146"/>
      <c r="MXV127" s="113"/>
      <c r="MXW127" s="147"/>
      <c r="MXX127" s="113"/>
      <c r="MXY127" s="148"/>
      <c r="MXZ127" s="149"/>
      <c r="MYA127" s="150"/>
      <c r="MYB127" s="151"/>
      <c r="MYC127" s="152"/>
      <c r="MYD127" s="146"/>
      <c r="MYE127" s="113"/>
      <c r="MYF127" s="147"/>
      <c r="MYG127" s="113"/>
      <c r="MYH127" s="148"/>
      <c r="MYI127" s="149"/>
      <c r="MYJ127" s="150"/>
      <c r="MYK127" s="151"/>
      <c r="MYL127" s="152"/>
      <c r="MYM127" s="146"/>
      <c r="MYN127" s="113"/>
      <c r="MYO127" s="147"/>
      <c r="MYP127" s="113"/>
      <c r="MYQ127" s="148"/>
      <c r="MYR127" s="149"/>
      <c r="MYS127" s="150"/>
      <c r="MYT127" s="151"/>
      <c r="MYU127" s="152"/>
      <c r="MYV127" s="146"/>
      <c r="MYW127" s="113"/>
      <c r="MYX127" s="147"/>
      <c r="MYY127" s="113"/>
      <c r="MYZ127" s="148"/>
      <c r="MZA127" s="149"/>
      <c r="MZB127" s="150"/>
      <c r="MZC127" s="151"/>
      <c r="MZD127" s="152"/>
      <c r="MZE127" s="146"/>
      <c r="MZF127" s="113"/>
      <c r="MZG127" s="147"/>
      <c r="MZH127" s="113"/>
      <c r="MZI127" s="148"/>
      <c r="MZJ127" s="149"/>
      <c r="MZK127" s="150"/>
      <c r="MZL127" s="151"/>
      <c r="MZM127" s="152"/>
      <c r="MZN127" s="146"/>
      <c r="MZO127" s="113"/>
      <c r="MZP127" s="147"/>
      <c r="MZQ127" s="113"/>
      <c r="MZR127" s="148"/>
      <c r="MZS127" s="149"/>
      <c r="MZT127" s="150"/>
      <c r="MZU127" s="151"/>
      <c r="MZV127" s="152"/>
      <c r="MZW127" s="146"/>
      <c r="MZX127" s="113"/>
      <c r="MZY127" s="147"/>
      <c r="MZZ127" s="113"/>
      <c r="NAA127" s="148"/>
      <c r="NAB127" s="149"/>
      <c r="NAC127" s="150"/>
      <c r="NAD127" s="151"/>
      <c r="NAE127" s="152"/>
      <c r="NAF127" s="146"/>
      <c r="NAG127" s="113"/>
      <c r="NAH127" s="147"/>
      <c r="NAI127" s="113"/>
      <c r="NAJ127" s="148"/>
      <c r="NAK127" s="149"/>
      <c r="NAL127" s="150"/>
      <c r="NAM127" s="151"/>
      <c r="NAN127" s="152"/>
      <c r="NAO127" s="146"/>
      <c r="NAP127" s="113"/>
      <c r="NAQ127" s="147"/>
      <c r="NAR127" s="113"/>
      <c r="NAS127" s="148"/>
      <c r="NAT127" s="149"/>
      <c r="NAU127" s="150"/>
      <c r="NAV127" s="151"/>
      <c r="NAW127" s="152"/>
      <c r="NAX127" s="146"/>
      <c r="NAY127" s="113"/>
      <c r="NAZ127" s="147"/>
      <c r="NBA127" s="113"/>
      <c r="NBB127" s="148"/>
      <c r="NBC127" s="149"/>
      <c r="NBD127" s="150"/>
      <c r="NBE127" s="151"/>
      <c r="NBF127" s="152"/>
      <c r="NBG127" s="146"/>
      <c r="NBH127" s="113"/>
      <c r="NBI127" s="147"/>
      <c r="NBJ127" s="113"/>
      <c r="NBK127" s="148"/>
      <c r="NBL127" s="149"/>
      <c r="NBM127" s="150"/>
      <c r="NBN127" s="151"/>
      <c r="NBO127" s="152"/>
      <c r="NBP127" s="146"/>
      <c r="NBQ127" s="113"/>
      <c r="NBR127" s="147"/>
      <c r="NBS127" s="113"/>
      <c r="NBT127" s="148"/>
      <c r="NBU127" s="149"/>
      <c r="NBV127" s="150"/>
      <c r="NBW127" s="151"/>
      <c r="NBX127" s="152"/>
      <c r="NBY127" s="146"/>
      <c r="NBZ127" s="113"/>
      <c r="NCA127" s="147"/>
      <c r="NCB127" s="113"/>
      <c r="NCC127" s="148"/>
      <c r="NCD127" s="149"/>
      <c r="NCE127" s="150"/>
      <c r="NCF127" s="151"/>
      <c r="NCG127" s="152"/>
      <c r="NCH127" s="146"/>
      <c r="NCI127" s="113"/>
      <c r="NCJ127" s="147"/>
      <c r="NCK127" s="113"/>
      <c r="NCL127" s="148"/>
      <c r="NCM127" s="149"/>
      <c r="NCN127" s="150"/>
      <c r="NCO127" s="151"/>
      <c r="NCP127" s="152"/>
      <c r="NCQ127" s="146"/>
      <c r="NCR127" s="113"/>
      <c r="NCS127" s="147"/>
      <c r="NCT127" s="113"/>
      <c r="NCU127" s="148"/>
      <c r="NCV127" s="149"/>
      <c r="NCW127" s="150"/>
      <c r="NCX127" s="151"/>
      <c r="NCY127" s="152"/>
      <c r="NCZ127" s="146"/>
      <c r="NDA127" s="113"/>
      <c r="NDB127" s="147"/>
      <c r="NDC127" s="113"/>
      <c r="NDD127" s="148"/>
      <c r="NDE127" s="149"/>
      <c r="NDF127" s="150"/>
      <c r="NDG127" s="151"/>
      <c r="NDH127" s="152"/>
      <c r="NDI127" s="146"/>
      <c r="NDJ127" s="113"/>
      <c r="NDK127" s="147"/>
      <c r="NDL127" s="113"/>
      <c r="NDM127" s="148"/>
      <c r="NDN127" s="149"/>
      <c r="NDO127" s="150"/>
      <c r="NDP127" s="151"/>
      <c r="NDQ127" s="152"/>
      <c r="NDR127" s="146"/>
      <c r="NDS127" s="113"/>
      <c r="NDT127" s="147"/>
      <c r="NDU127" s="113"/>
      <c r="NDV127" s="148"/>
      <c r="NDW127" s="149"/>
      <c r="NDX127" s="150"/>
      <c r="NDY127" s="151"/>
      <c r="NDZ127" s="152"/>
      <c r="NEA127" s="146"/>
      <c r="NEB127" s="113"/>
      <c r="NEC127" s="147"/>
      <c r="NED127" s="113"/>
      <c r="NEE127" s="148"/>
      <c r="NEF127" s="149"/>
      <c r="NEG127" s="150"/>
      <c r="NEH127" s="151"/>
      <c r="NEI127" s="152"/>
      <c r="NEJ127" s="146"/>
      <c r="NEK127" s="113"/>
      <c r="NEL127" s="147"/>
      <c r="NEM127" s="113"/>
      <c r="NEN127" s="148"/>
      <c r="NEO127" s="149"/>
      <c r="NEP127" s="150"/>
      <c r="NEQ127" s="151"/>
      <c r="NER127" s="152"/>
      <c r="NES127" s="146"/>
      <c r="NET127" s="113"/>
      <c r="NEU127" s="147"/>
      <c r="NEV127" s="113"/>
      <c r="NEW127" s="148"/>
      <c r="NEX127" s="149"/>
      <c r="NEY127" s="150"/>
      <c r="NEZ127" s="151"/>
      <c r="NFA127" s="152"/>
      <c r="NFB127" s="146"/>
      <c r="NFC127" s="113"/>
      <c r="NFD127" s="147"/>
      <c r="NFE127" s="113"/>
      <c r="NFF127" s="148"/>
      <c r="NFG127" s="149"/>
      <c r="NFH127" s="150"/>
      <c r="NFI127" s="151"/>
      <c r="NFJ127" s="152"/>
      <c r="NFK127" s="146"/>
      <c r="NFL127" s="113"/>
      <c r="NFM127" s="147"/>
      <c r="NFN127" s="113"/>
      <c r="NFO127" s="148"/>
      <c r="NFP127" s="149"/>
      <c r="NFQ127" s="150"/>
      <c r="NFR127" s="151"/>
      <c r="NFS127" s="152"/>
      <c r="NFT127" s="146"/>
      <c r="NFU127" s="113"/>
      <c r="NFV127" s="147"/>
      <c r="NFW127" s="113"/>
      <c r="NFX127" s="148"/>
      <c r="NFY127" s="149"/>
      <c r="NFZ127" s="150"/>
      <c r="NGA127" s="151"/>
      <c r="NGB127" s="152"/>
      <c r="NGC127" s="146"/>
      <c r="NGD127" s="113"/>
      <c r="NGE127" s="147"/>
      <c r="NGF127" s="113"/>
      <c r="NGG127" s="148"/>
      <c r="NGH127" s="149"/>
      <c r="NGI127" s="150"/>
      <c r="NGJ127" s="151"/>
      <c r="NGK127" s="152"/>
      <c r="NGL127" s="146"/>
      <c r="NGM127" s="113"/>
      <c r="NGN127" s="147"/>
      <c r="NGO127" s="113"/>
      <c r="NGP127" s="148"/>
      <c r="NGQ127" s="149"/>
      <c r="NGR127" s="150"/>
      <c r="NGS127" s="151"/>
      <c r="NGT127" s="152"/>
      <c r="NGU127" s="146"/>
      <c r="NGV127" s="113"/>
      <c r="NGW127" s="147"/>
      <c r="NGX127" s="113"/>
      <c r="NGY127" s="148"/>
      <c r="NGZ127" s="149"/>
      <c r="NHA127" s="150"/>
      <c r="NHB127" s="151"/>
      <c r="NHC127" s="152"/>
      <c r="NHD127" s="146"/>
      <c r="NHE127" s="113"/>
      <c r="NHF127" s="147"/>
      <c r="NHG127" s="113"/>
      <c r="NHH127" s="148"/>
      <c r="NHI127" s="149"/>
      <c r="NHJ127" s="150"/>
      <c r="NHK127" s="151"/>
      <c r="NHL127" s="152"/>
      <c r="NHM127" s="146"/>
      <c r="NHN127" s="113"/>
      <c r="NHO127" s="147"/>
      <c r="NHP127" s="113"/>
      <c r="NHQ127" s="148"/>
      <c r="NHR127" s="149"/>
      <c r="NHS127" s="150"/>
      <c r="NHT127" s="151"/>
      <c r="NHU127" s="152"/>
      <c r="NHV127" s="146"/>
      <c r="NHW127" s="113"/>
      <c r="NHX127" s="147"/>
      <c r="NHY127" s="113"/>
      <c r="NHZ127" s="148"/>
      <c r="NIA127" s="149"/>
      <c r="NIB127" s="150"/>
      <c r="NIC127" s="151"/>
      <c r="NID127" s="152"/>
      <c r="NIE127" s="146"/>
      <c r="NIF127" s="113"/>
      <c r="NIG127" s="147"/>
      <c r="NIH127" s="113"/>
      <c r="NII127" s="148"/>
      <c r="NIJ127" s="149"/>
      <c r="NIK127" s="150"/>
      <c r="NIL127" s="151"/>
      <c r="NIM127" s="152"/>
      <c r="NIN127" s="146"/>
      <c r="NIO127" s="113"/>
      <c r="NIP127" s="147"/>
      <c r="NIQ127" s="113"/>
      <c r="NIR127" s="148"/>
      <c r="NIS127" s="149"/>
      <c r="NIT127" s="150"/>
      <c r="NIU127" s="151"/>
      <c r="NIV127" s="152"/>
      <c r="NIW127" s="146"/>
      <c r="NIX127" s="113"/>
      <c r="NIY127" s="147"/>
      <c r="NIZ127" s="113"/>
      <c r="NJA127" s="148"/>
      <c r="NJB127" s="149"/>
      <c r="NJC127" s="150"/>
      <c r="NJD127" s="151"/>
      <c r="NJE127" s="152"/>
      <c r="NJF127" s="146"/>
      <c r="NJG127" s="113"/>
      <c r="NJH127" s="147"/>
      <c r="NJI127" s="113"/>
      <c r="NJJ127" s="148"/>
      <c r="NJK127" s="149"/>
      <c r="NJL127" s="150"/>
      <c r="NJM127" s="151"/>
      <c r="NJN127" s="152"/>
      <c r="NJO127" s="146"/>
      <c r="NJP127" s="113"/>
      <c r="NJQ127" s="147"/>
      <c r="NJR127" s="113"/>
      <c r="NJS127" s="148"/>
      <c r="NJT127" s="149"/>
      <c r="NJU127" s="150"/>
      <c r="NJV127" s="151"/>
      <c r="NJW127" s="152"/>
      <c r="NJX127" s="146"/>
      <c r="NJY127" s="113"/>
      <c r="NJZ127" s="147"/>
      <c r="NKA127" s="113"/>
      <c r="NKB127" s="148"/>
      <c r="NKC127" s="149"/>
      <c r="NKD127" s="150"/>
      <c r="NKE127" s="151"/>
      <c r="NKF127" s="152"/>
      <c r="NKG127" s="146"/>
      <c r="NKH127" s="113"/>
      <c r="NKI127" s="147"/>
      <c r="NKJ127" s="113"/>
      <c r="NKK127" s="148"/>
      <c r="NKL127" s="149"/>
      <c r="NKM127" s="150"/>
      <c r="NKN127" s="151"/>
      <c r="NKO127" s="152"/>
      <c r="NKP127" s="146"/>
      <c r="NKQ127" s="113"/>
      <c r="NKR127" s="147"/>
      <c r="NKS127" s="113"/>
      <c r="NKT127" s="148"/>
      <c r="NKU127" s="149"/>
      <c r="NKV127" s="150"/>
      <c r="NKW127" s="151"/>
      <c r="NKX127" s="152"/>
      <c r="NKY127" s="146"/>
      <c r="NKZ127" s="113"/>
      <c r="NLA127" s="147"/>
      <c r="NLB127" s="113"/>
      <c r="NLC127" s="148"/>
      <c r="NLD127" s="149"/>
      <c r="NLE127" s="150"/>
      <c r="NLF127" s="151"/>
      <c r="NLG127" s="152"/>
      <c r="NLH127" s="146"/>
      <c r="NLI127" s="113"/>
      <c r="NLJ127" s="147"/>
      <c r="NLK127" s="113"/>
      <c r="NLL127" s="148"/>
      <c r="NLM127" s="149"/>
      <c r="NLN127" s="150"/>
      <c r="NLO127" s="151"/>
      <c r="NLP127" s="152"/>
      <c r="NLQ127" s="146"/>
      <c r="NLR127" s="113"/>
      <c r="NLS127" s="147"/>
      <c r="NLT127" s="113"/>
      <c r="NLU127" s="148"/>
      <c r="NLV127" s="149"/>
      <c r="NLW127" s="150"/>
      <c r="NLX127" s="151"/>
      <c r="NLY127" s="152"/>
      <c r="NLZ127" s="146"/>
      <c r="NMA127" s="113"/>
      <c r="NMB127" s="147"/>
      <c r="NMC127" s="113"/>
      <c r="NMD127" s="148"/>
      <c r="NME127" s="149"/>
      <c r="NMF127" s="150"/>
      <c r="NMG127" s="151"/>
      <c r="NMH127" s="152"/>
      <c r="NMI127" s="146"/>
      <c r="NMJ127" s="113"/>
      <c r="NMK127" s="147"/>
      <c r="NML127" s="113"/>
      <c r="NMM127" s="148"/>
      <c r="NMN127" s="149"/>
      <c r="NMO127" s="150"/>
      <c r="NMP127" s="151"/>
      <c r="NMQ127" s="152"/>
      <c r="NMR127" s="146"/>
      <c r="NMS127" s="113"/>
      <c r="NMT127" s="147"/>
      <c r="NMU127" s="113"/>
      <c r="NMV127" s="148"/>
      <c r="NMW127" s="149"/>
      <c r="NMX127" s="150"/>
      <c r="NMY127" s="151"/>
      <c r="NMZ127" s="152"/>
      <c r="NNA127" s="146"/>
      <c r="NNB127" s="113"/>
      <c r="NNC127" s="147"/>
      <c r="NND127" s="113"/>
      <c r="NNE127" s="148"/>
      <c r="NNF127" s="149"/>
      <c r="NNG127" s="150"/>
      <c r="NNH127" s="151"/>
      <c r="NNI127" s="152"/>
      <c r="NNJ127" s="146"/>
      <c r="NNK127" s="113"/>
      <c r="NNL127" s="147"/>
      <c r="NNM127" s="113"/>
      <c r="NNN127" s="148"/>
      <c r="NNO127" s="149"/>
      <c r="NNP127" s="150"/>
      <c r="NNQ127" s="151"/>
      <c r="NNR127" s="152"/>
      <c r="NNS127" s="146"/>
      <c r="NNT127" s="113"/>
      <c r="NNU127" s="147"/>
      <c r="NNV127" s="113"/>
      <c r="NNW127" s="148"/>
      <c r="NNX127" s="149"/>
      <c r="NNY127" s="150"/>
      <c r="NNZ127" s="151"/>
      <c r="NOA127" s="152"/>
      <c r="NOB127" s="146"/>
      <c r="NOC127" s="113"/>
      <c r="NOD127" s="147"/>
      <c r="NOE127" s="113"/>
      <c r="NOF127" s="148"/>
      <c r="NOG127" s="149"/>
      <c r="NOH127" s="150"/>
      <c r="NOI127" s="151"/>
      <c r="NOJ127" s="152"/>
      <c r="NOK127" s="146"/>
      <c r="NOL127" s="113"/>
      <c r="NOM127" s="147"/>
      <c r="NON127" s="113"/>
      <c r="NOO127" s="148"/>
      <c r="NOP127" s="149"/>
      <c r="NOQ127" s="150"/>
      <c r="NOR127" s="151"/>
      <c r="NOS127" s="152"/>
      <c r="NOT127" s="146"/>
      <c r="NOU127" s="113"/>
      <c r="NOV127" s="147"/>
      <c r="NOW127" s="113"/>
      <c r="NOX127" s="148"/>
      <c r="NOY127" s="149"/>
      <c r="NOZ127" s="150"/>
      <c r="NPA127" s="151"/>
      <c r="NPB127" s="152"/>
      <c r="NPC127" s="146"/>
      <c r="NPD127" s="113"/>
      <c r="NPE127" s="147"/>
      <c r="NPF127" s="113"/>
      <c r="NPG127" s="148"/>
      <c r="NPH127" s="149"/>
      <c r="NPI127" s="150"/>
      <c r="NPJ127" s="151"/>
      <c r="NPK127" s="152"/>
      <c r="NPL127" s="146"/>
      <c r="NPM127" s="113"/>
      <c r="NPN127" s="147"/>
      <c r="NPO127" s="113"/>
      <c r="NPP127" s="148"/>
      <c r="NPQ127" s="149"/>
      <c r="NPR127" s="150"/>
      <c r="NPS127" s="151"/>
      <c r="NPT127" s="152"/>
      <c r="NPU127" s="146"/>
      <c r="NPV127" s="113"/>
      <c r="NPW127" s="147"/>
      <c r="NPX127" s="113"/>
      <c r="NPY127" s="148"/>
      <c r="NPZ127" s="149"/>
      <c r="NQA127" s="150"/>
      <c r="NQB127" s="151"/>
      <c r="NQC127" s="152"/>
      <c r="NQD127" s="146"/>
      <c r="NQE127" s="113"/>
      <c r="NQF127" s="147"/>
      <c r="NQG127" s="113"/>
      <c r="NQH127" s="148"/>
      <c r="NQI127" s="149"/>
      <c r="NQJ127" s="150"/>
      <c r="NQK127" s="151"/>
      <c r="NQL127" s="152"/>
      <c r="NQM127" s="146"/>
      <c r="NQN127" s="113"/>
      <c r="NQO127" s="147"/>
      <c r="NQP127" s="113"/>
      <c r="NQQ127" s="148"/>
      <c r="NQR127" s="149"/>
      <c r="NQS127" s="150"/>
      <c r="NQT127" s="151"/>
      <c r="NQU127" s="152"/>
      <c r="NQV127" s="146"/>
      <c r="NQW127" s="113"/>
      <c r="NQX127" s="147"/>
      <c r="NQY127" s="113"/>
      <c r="NQZ127" s="148"/>
      <c r="NRA127" s="149"/>
      <c r="NRB127" s="150"/>
      <c r="NRC127" s="151"/>
      <c r="NRD127" s="152"/>
      <c r="NRE127" s="146"/>
      <c r="NRF127" s="113"/>
      <c r="NRG127" s="147"/>
      <c r="NRH127" s="113"/>
      <c r="NRI127" s="148"/>
      <c r="NRJ127" s="149"/>
      <c r="NRK127" s="150"/>
      <c r="NRL127" s="151"/>
      <c r="NRM127" s="152"/>
      <c r="NRN127" s="146"/>
      <c r="NRO127" s="113"/>
      <c r="NRP127" s="147"/>
      <c r="NRQ127" s="113"/>
      <c r="NRR127" s="148"/>
      <c r="NRS127" s="149"/>
      <c r="NRT127" s="150"/>
      <c r="NRU127" s="151"/>
      <c r="NRV127" s="152"/>
      <c r="NRW127" s="146"/>
      <c r="NRX127" s="113"/>
      <c r="NRY127" s="147"/>
      <c r="NRZ127" s="113"/>
      <c r="NSA127" s="148"/>
      <c r="NSB127" s="149"/>
      <c r="NSC127" s="150"/>
      <c r="NSD127" s="151"/>
      <c r="NSE127" s="152"/>
      <c r="NSF127" s="146"/>
      <c r="NSG127" s="113"/>
      <c r="NSH127" s="147"/>
      <c r="NSI127" s="113"/>
      <c r="NSJ127" s="148"/>
      <c r="NSK127" s="149"/>
      <c r="NSL127" s="150"/>
      <c r="NSM127" s="151"/>
      <c r="NSN127" s="152"/>
      <c r="NSO127" s="146"/>
      <c r="NSP127" s="113"/>
      <c r="NSQ127" s="147"/>
      <c r="NSR127" s="113"/>
      <c r="NSS127" s="148"/>
      <c r="NST127" s="149"/>
      <c r="NSU127" s="150"/>
      <c r="NSV127" s="151"/>
      <c r="NSW127" s="152"/>
      <c r="NSX127" s="146"/>
      <c r="NSY127" s="113"/>
      <c r="NSZ127" s="147"/>
      <c r="NTA127" s="113"/>
      <c r="NTB127" s="148"/>
      <c r="NTC127" s="149"/>
      <c r="NTD127" s="150"/>
      <c r="NTE127" s="151"/>
      <c r="NTF127" s="152"/>
      <c r="NTG127" s="146"/>
      <c r="NTH127" s="113"/>
      <c r="NTI127" s="147"/>
      <c r="NTJ127" s="113"/>
      <c r="NTK127" s="148"/>
      <c r="NTL127" s="149"/>
      <c r="NTM127" s="150"/>
      <c r="NTN127" s="151"/>
      <c r="NTO127" s="152"/>
      <c r="NTP127" s="146"/>
      <c r="NTQ127" s="113"/>
      <c r="NTR127" s="147"/>
      <c r="NTS127" s="113"/>
      <c r="NTT127" s="148"/>
      <c r="NTU127" s="149"/>
      <c r="NTV127" s="150"/>
      <c r="NTW127" s="151"/>
      <c r="NTX127" s="152"/>
      <c r="NTY127" s="146"/>
      <c r="NTZ127" s="113"/>
      <c r="NUA127" s="147"/>
      <c r="NUB127" s="113"/>
      <c r="NUC127" s="148"/>
      <c r="NUD127" s="149"/>
      <c r="NUE127" s="150"/>
      <c r="NUF127" s="151"/>
      <c r="NUG127" s="152"/>
      <c r="NUH127" s="146"/>
      <c r="NUI127" s="113"/>
      <c r="NUJ127" s="147"/>
      <c r="NUK127" s="113"/>
      <c r="NUL127" s="148"/>
      <c r="NUM127" s="149"/>
      <c r="NUN127" s="150"/>
      <c r="NUO127" s="151"/>
      <c r="NUP127" s="152"/>
      <c r="NUQ127" s="146"/>
      <c r="NUR127" s="113"/>
      <c r="NUS127" s="147"/>
      <c r="NUT127" s="113"/>
      <c r="NUU127" s="148"/>
      <c r="NUV127" s="149"/>
      <c r="NUW127" s="150"/>
      <c r="NUX127" s="151"/>
      <c r="NUY127" s="152"/>
      <c r="NUZ127" s="146"/>
      <c r="NVA127" s="113"/>
      <c r="NVB127" s="147"/>
      <c r="NVC127" s="113"/>
      <c r="NVD127" s="148"/>
      <c r="NVE127" s="149"/>
      <c r="NVF127" s="150"/>
      <c r="NVG127" s="151"/>
      <c r="NVH127" s="152"/>
      <c r="NVI127" s="146"/>
      <c r="NVJ127" s="113"/>
      <c r="NVK127" s="147"/>
      <c r="NVL127" s="113"/>
      <c r="NVM127" s="148"/>
      <c r="NVN127" s="149"/>
      <c r="NVO127" s="150"/>
      <c r="NVP127" s="151"/>
      <c r="NVQ127" s="152"/>
      <c r="NVR127" s="146"/>
      <c r="NVS127" s="113"/>
      <c r="NVT127" s="147"/>
      <c r="NVU127" s="113"/>
      <c r="NVV127" s="148"/>
      <c r="NVW127" s="149"/>
      <c r="NVX127" s="150"/>
      <c r="NVY127" s="151"/>
      <c r="NVZ127" s="152"/>
      <c r="NWA127" s="146"/>
      <c r="NWB127" s="113"/>
      <c r="NWC127" s="147"/>
      <c r="NWD127" s="113"/>
      <c r="NWE127" s="148"/>
      <c r="NWF127" s="149"/>
      <c r="NWG127" s="150"/>
      <c r="NWH127" s="151"/>
      <c r="NWI127" s="152"/>
      <c r="NWJ127" s="146"/>
      <c r="NWK127" s="113"/>
      <c r="NWL127" s="147"/>
      <c r="NWM127" s="113"/>
      <c r="NWN127" s="148"/>
      <c r="NWO127" s="149"/>
      <c r="NWP127" s="150"/>
      <c r="NWQ127" s="151"/>
      <c r="NWR127" s="152"/>
      <c r="NWS127" s="146"/>
      <c r="NWT127" s="113"/>
      <c r="NWU127" s="147"/>
      <c r="NWV127" s="113"/>
      <c r="NWW127" s="148"/>
      <c r="NWX127" s="149"/>
      <c r="NWY127" s="150"/>
      <c r="NWZ127" s="151"/>
      <c r="NXA127" s="152"/>
      <c r="NXB127" s="146"/>
      <c r="NXC127" s="113"/>
      <c r="NXD127" s="147"/>
      <c r="NXE127" s="113"/>
      <c r="NXF127" s="148"/>
      <c r="NXG127" s="149"/>
      <c r="NXH127" s="150"/>
      <c r="NXI127" s="151"/>
      <c r="NXJ127" s="152"/>
      <c r="NXK127" s="146"/>
      <c r="NXL127" s="113"/>
      <c r="NXM127" s="147"/>
      <c r="NXN127" s="113"/>
      <c r="NXO127" s="148"/>
      <c r="NXP127" s="149"/>
      <c r="NXQ127" s="150"/>
      <c r="NXR127" s="151"/>
      <c r="NXS127" s="152"/>
      <c r="NXT127" s="146"/>
      <c r="NXU127" s="113"/>
      <c r="NXV127" s="147"/>
      <c r="NXW127" s="113"/>
      <c r="NXX127" s="148"/>
      <c r="NXY127" s="149"/>
      <c r="NXZ127" s="150"/>
      <c r="NYA127" s="151"/>
      <c r="NYB127" s="152"/>
      <c r="NYC127" s="146"/>
      <c r="NYD127" s="113"/>
      <c r="NYE127" s="147"/>
      <c r="NYF127" s="113"/>
      <c r="NYG127" s="148"/>
      <c r="NYH127" s="149"/>
      <c r="NYI127" s="150"/>
      <c r="NYJ127" s="151"/>
      <c r="NYK127" s="152"/>
      <c r="NYL127" s="146"/>
      <c r="NYM127" s="113"/>
      <c r="NYN127" s="147"/>
      <c r="NYO127" s="113"/>
      <c r="NYP127" s="148"/>
      <c r="NYQ127" s="149"/>
      <c r="NYR127" s="150"/>
      <c r="NYS127" s="151"/>
      <c r="NYT127" s="152"/>
      <c r="NYU127" s="146"/>
      <c r="NYV127" s="113"/>
      <c r="NYW127" s="147"/>
      <c r="NYX127" s="113"/>
      <c r="NYY127" s="148"/>
      <c r="NYZ127" s="149"/>
      <c r="NZA127" s="150"/>
      <c r="NZB127" s="151"/>
      <c r="NZC127" s="152"/>
      <c r="NZD127" s="146"/>
      <c r="NZE127" s="113"/>
      <c r="NZF127" s="147"/>
      <c r="NZG127" s="113"/>
      <c r="NZH127" s="148"/>
      <c r="NZI127" s="149"/>
      <c r="NZJ127" s="150"/>
      <c r="NZK127" s="151"/>
      <c r="NZL127" s="152"/>
      <c r="NZM127" s="146"/>
      <c r="NZN127" s="113"/>
      <c r="NZO127" s="147"/>
      <c r="NZP127" s="113"/>
      <c r="NZQ127" s="148"/>
      <c r="NZR127" s="149"/>
      <c r="NZS127" s="150"/>
      <c r="NZT127" s="151"/>
      <c r="NZU127" s="152"/>
      <c r="NZV127" s="146"/>
      <c r="NZW127" s="113"/>
      <c r="NZX127" s="147"/>
      <c r="NZY127" s="113"/>
      <c r="NZZ127" s="148"/>
      <c r="OAA127" s="149"/>
      <c r="OAB127" s="150"/>
      <c r="OAC127" s="151"/>
      <c r="OAD127" s="152"/>
      <c r="OAE127" s="146"/>
      <c r="OAF127" s="113"/>
      <c r="OAG127" s="147"/>
      <c r="OAH127" s="113"/>
      <c r="OAI127" s="148"/>
      <c r="OAJ127" s="149"/>
      <c r="OAK127" s="150"/>
      <c r="OAL127" s="151"/>
      <c r="OAM127" s="152"/>
      <c r="OAN127" s="146"/>
      <c r="OAO127" s="113"/>
      <c r="OAP127" s="147"/>
      <c r="OAQ127" s="113"/>
      <c r="OAR127" s="148"/>
      <c r="OAS127" s="149"/>
      <c r="OAT127" s="150"/>
      <c r="OAU127" s="151"/>
      <c r="OAV127" s="152"/>
      <c r="OAW127" s="146"/>
      <c r="OAX127" s="113"/>
      <c r="OAY127" s="147"/>
      <c r="OAZ127" s="113"/>
      <c r="OBA127" s="148"/>
      <c r="OBB127" s="149"/>
      <c r="OBC127" s="150"/>
      <c r="OBD127" s="151"/>
      <c r="OBE127" s="152"/>
      <c r="OBF127" s="146"/>
      <c r="OBG127" s="113"/>
      <c r="OBH127" s="147"/>
      <c r="OBI127" s="113"/>
      <c r="OBJ127" s="148"/>
      <c r="OBK127" s="149"/>
      <c r="OBL127" s="150"/>
      <c r="OBM127" s="151"/>
      <c r="OBN127" s="152"/>
      <c r="OBO127" s="146"/>
      <c r="OBP127" s="113"/>
      <c r="OBQ127" s="147"/>
      <c r="OBR127" s="113"/>
      <c r="OBS127" s="148"/>
      <c r="OBT127" s="149"/>
      <c r="OBU127" s="150"/>
      <c r="OBV127" s="151"/>
      <c r="OBW127" s="152"/>
      <c r="OBX127" s="146"/>
      <c r="OBY127" s="113"/>
      <c r="OBZ127" s="147"/>
      <c r="OCA127" s="113"/>
      <c r="OCB127" s="148"/>
      <c r="OCC127" s="149"/>
      <c r="OCD127" s="150"/>
      <c r="OCE127" s="151"/>
      <c r="OCF127" s="152"/>
      <c r="OCG127" s="146"/>
      <c r="OCH127" s="113"/>
      <c r="OCI127" s="147"/>
      <c r="OCJ127" s="113"/>
      <c r="OCK127" s="148"/>
      <c r="OCL127" s="149"/>
      <c r="OCM127" s="150"/>
      <c r="OCN127" s="151"/>
      <c r="OCO127" s="152"/>
      <c r="OCP127" s="146"/>
      <c r="OCQ127" s="113"/>
      <c r="OCR127" s="147"/>
      <c r="OCS127" s="113"/>
      <c r="OCT127" s="148"/>
      <c r="OCU127" s="149"/>
      <c r="OCV127" s="150"/>
      <c r="OCW127" s="151"/>
      <c r="OCX127" s="152"/>
      <c r="OCY127" s="146"/>
      <c r="OCZ127" s="113"/>
      <c r="ODA127" s="147"/>
      <c r="ODB127" s="113"/>
      <c r="ODC127" s="148"/>
      <c r="ODD127" s="149"/>
      <c r="ODE127" s="150"/>
      <c r="ODF127" s="151"/>
      <c r="ODG127" s="152"/>
      <c r="ODH127" s="146"/>
      <c r="ODI127" s="113"/>
      <c r="ODJ127" s="147"/>
      <c r="ODK127" s="113"/>
      <c r="ODL127" s="148"/>
      <c r="ODM127" s="149"/>
      <c r="ODN127" s="150"/>
      <c r="ODO127" s="151"/>
      <c r="ODP127" s="152"/>
      <c r="ODQ127" s="146"/>
      <c r="ODR127" s="113"/>
      <c r="ODS127" s="147"/>
      <c r="ODT127" s="113"/>
      <c r="ODU127" s="148"/>
      <c r="ODV127" s="149"/>
      <c r="ODW127" s="150"/>
      <c r="ODX127" s="151"/>
      <c r="ODY127" s="152"/>
      <c r="ODZ127" s="146"/>
      <c r="OEA127" s="113"/>
      <c r="OEB127" s="147"/>
      <c r="OEC127" s="113"/>
      <c r="OED127" s="148"/>
      <c r="OEE127" s="149"/>
      <c r="OEF127" s="150"/>
      <c r="OEG127" s="151"/>
      <c r="OEH127" s="152"/>
      <c r="OEI127" s="146"/>
      <c r="OEJ127" s="113"/>
      <c r="OEK127" s="147"/>
      <c r="OEL127" s="113"/>
      <c r="OEM127" s="148"/>
      <c r="OEN127" s="149"/>
      <c r="OEO127" s="150"/>
      <c r="OEP127" s="151"/>
      <c r="OEQ127" s="152"/>
      <c r="OER127" s="146"/>
      <c r="OES127" s="113"/>
      <c r="OET127" s="147"/>
      <c r="OEU127" s="113"/>
      <c r="OEV127" s="148"/>
      <c r="OEW127" s="149"/>
      <c r="OEX127" s="150"/>
      <c r="OEY127" s="151"/>
      <c r="OEZ127" s="152"/>
      <c r="OFA127" s="146"/>
      <c r="OFB127" s="113"/>
      <c r="OFC127" s="147"/>
      <c r="OFD127" s="113"/>
      <c r="OFE127" s="148"/>
      <c r="OFF127" s="149"/>
      <c r="OFG127" s="150"/>
      <c r="OFH127" s="151"/>
      <c r="OFI127" s="152"/>
      <c r="OFJ127" s="146"/>
      <c r="OFK127" s="113"/>
      <c r="OFL127" s="147"/>
      <c r="OFM127" s="113"/>
      <c r="OFN127" s="148"/>
      <c r="OFO127" s="149"/>
      <c r="OFP127" s="150"/>
      <c r="OFQ127" s="151"/>
      <c r="OFR127" s="152"/>
      <c r="OFS127" s="146"/>
      <c r="OFT127" s="113"/>
      <c r="OFU127" s="147"/>
      <c r="OFV127" s="113"/>
      <c r="OFW127" s="148"/>
      <c r="OFX127" s="149"/>
      <c r="OFY127" s="150"/>
      <c r="OFZ127" s="151"/>
      <c r="OGA127" s="152"/>
      <c r="OGB127" s="146"/>
      <c r="OGC127" s="113"/>
      <c r="OGD127" s="147"/>
      <c r="OGE127" s="113"/>
      <c r="OGF127" s="148"/>
      <c r="OGG127" s="149"/>
      <c r="OGH127" s="150"/>
      <c r="OGI127" s="151"/>
      <c r="OGJ127" s="152"/>
      <c r="OGK127" s="146"/>
      <c r="OGL127" s="113"/>
      <c r="OGM127" s="147"/>
      <c r="OGN127" s="113"/>
      <c r="OGO127" s="148"/>
      <c r="OGP127" s="149"/>
      <c r="OGQ127" s="150"/>
      <c r="OGR127" s="151"/>
      <c r="OGS127" s="152"/>
      <c r="OGT127" s="146"/>
      <c r="OGU127" s="113"/>
      <c r="OGV127" s="147"/>
      <c r="OGW127" s="113"/>
      <c r="OGX127" s="148"/>
      <c r="OGY127" s="149"/>
      <c r="OGZ127" s="150"/>
      <c r="OHA127" s="151"/>
      <c r="OHB127" s="152"/>
      <c r="OHC127" s="146"/>
      <c r="OHD127" s="113"/>
      <c r="OHE127" s="147"/>
      <c r="OHF127" s="113"/>
      <c r="OHG127" s="148"/>
      <c r="OHH127" s="149"/>
      <c r="OHI127" s="150"/>
      <c r="OHJ127" s="151"/>
      <c r="OHK127" s="152"/>
      <c r="OHL127" s="146"/>
      <c r="OHM127" s="113"/>
      <c r="OHN127" s="147"/>
      <c r="OHO127" s="113"/>
      <c r="OHP127" s="148"/>
      <c r="OHQ127" s="149"/>
      <c r="OHR127" s="150"/>
      <c r="OHS127" s="151"/>
      <c r="OHT127" s="152"/>
      <c r="OHU127" s="146"/>
      <c r="OHV127" s="113"/>
      <c r="OHW127" s="147"/>
      <c r="OHX127" s="113"/>
      <c r="OHY127" s="148"/>
      <c r="OHZ127" s="149"/>
      <c r="OIA127" s="150"/>
      <c r="OIB127" s="151"/>
      <c r="OIC127" s="152"/>
      <c r="OID127" s="146"/>
      <c r="OIE127" s="113"/>
      <c r="OIF127" s="147"/>
      <c r="OIG127" s="113"/>
      <c r="OIH127" s="148"/>
      <c r="OII127" s="149"/>
      <c r="OIJ127" s="150"/>
      <c r="OIK127" s="151"/>
      <c r="OIL127" s="152"/>
      <c r="OIM127" s="146"/>
      <c r="OIN127" s="113"/>
      <c r="OIO127" s="147"/>
      <c r="OIP127" s="113"/>
      <c r="OIQ127" s="148"/>
      <c r="OIR127" s="149"/>
      <c r="OIS127" s="150"/>
      <c r="OIT127" s="151"/>
      <c r="OIU127" s="152"/>
      <c r="OIV127" s="146"/>
      <c r="OIW127" s="113"/>
      <c r="OIX127" s="147"/>
      <c r="OIY127" s="113"/>
      <c r="OIZ127" s="148"/>
      <c r="OJA127" s="149"/>
      <c r="OJB127" s="150"/>
      <c r="OJC127" s="151"/>
      <c r="OJD127" s="152"/>
      <c r="OJE127" s="146"/>
      <c r="OJF127" s="113"/>
      <c r="OJG127" s="147"/>
      <c r="OJH127" s="113"/>
      <c r="OJI127" s="148"/>
      <c r="OJJ127" s="149"/>
      <c r="OJK127" s="150"/>
      <c r="OJL127" s="151"/>
      <c r="OJM127" s="152"/>
      <c r="OJN127" s="146"/>
      <c r="OJO127" s="113"/>
      <c r="OJP127" s="147"/>
      <c r="OJQ127" s="113"/>
      <c r="OJR127" s="148"/>
      <c r="OJS127" s="149"/>
      <c r="OJT127" s="150"/>
      <c r="OJU127" s="151"/>
      <c r="OJV127" s="152"/>
      <c r="OJW127" s="146"/>
      <c r="OJX127" s="113"/>
      <c r="OJY127" s="147"/>
      <c r="OJZ127" s="113"/>
      <c r="OKA127" s="148"/>
      <c r="OKB127" s="149"/>
      <c r="OKC127" s="150"/>
      <c r="OKD127" s="151"/>
      <c r="OKE127" s="152"/>
      <c r="OKF127" s="146"/>
      <c r="OKG127" s="113"/>
      <c r="OKH127" s="147"/>
      <c r="OKI127" s="113"/>
      <c r="OKJ127" s="148"/>
      <c r="OKK127" s="149"/>
      <c r="OKL127" s="150"/>
      <c r="OKM127" s="151"/>
      <c r="OKN127" s="152"/>
      <c r="OKO127" s="146"/>
      <c r="OKP127" s="113"/>
      <c r="OKQ127" s="147"/>
      <c r="OKR127" s="113"/>
      <c r="OKS127" s="148"/>
      <c r="OKT127" s="149"/>
      <c r="OKU127" s="150"/>
      <c r="OKV127" s="151"/>
      <c r="OKW127" s="152"/>
      <c r="OKX127" s="146"/>
      <c r="OKY127" s="113"/>
      <c r="OKZ127" s="147"/>
      <c r="OLA127" s="113"/>
      <c r="OLB127" s="148"/>
      <c r="OLC127" s="149"/>
      <c r="OLD127" s="150"/>
      <c r="OLE127" s="151"/>
      <c r="OLF127" s="152"/>
      <c r="OLG127" s="146"/>
      <c r="OLH127" s="113"/>
      <c r="OLI127" s="147"/>
      <c r="OLJ127" s="113"/>
      <c r="OLK127" s="148"/>
      <c r="OLL127" s="149"/>
      <c r="OLM127" s="150"/>
      <c r="OLN127" s="151"/>
      <c r="OLO127" s="152"/>
      <c r="OLP127" s="146"/>
      <c r="OLQ127" s="113"/>
      <c r="OLR127" s="147"/>
      <c r="OLS127" s="113"/>
      <c r="OLT127" s="148"/>
      <c r="OLU127" s="149"/>
      <c r="OLV127" s="150"/>
      <c r="OLW127" s="151"/>
      <c r="OLX127" s="152"/>
      <c r="OLY127" s="146"/>
      <c r="OLZ127" s="113"/>
      <c r="OMA127" s="147"/>
      <c r="OMB127" s="113"/>
      <c r="OMC127" s="148"/>
      <c r="OMD127" s="149"/>
      <c r="OME127" s="150"/>
      <c r="OMF127" s="151"/>
      <c r="OMG127" s="152"/>
      <c r="OMH127" s="146"/>
      <c r="OMI127" s="113"/>
      <c r="OMJ127" s="147"/>
      <c r="OMK127" s="113"/>
      <c r="OML127" s="148"/>
      <c r="OMM127" s="149"/>
      <c r="OMN127" s="150"/>
      <c r="OMO127" s="151"/>
      <c r="OMP127" s="152"/>
      <c r="OMQ127" s="146"/>
      <c r="OMR127" s="113"/>
      <c r="OMS127" s="147"/>
      <c r="OMT127" s="113"/>
      <c r="OMU127" s="148"/>
      <c r="OMV127" s="149"/>
      <c r="OMW127" s="150"/>
      <c r="OMX127" s="151"/>
      <c r="OMY127" s="152"/>
      <c r="OMZ127" s="146"/>
      <c r="ONA127" s="113"/>
      <c r="ONB127" s="147"/>
      <c r="ONC127" s="113"/>
      <c r="OND127" s="148"/>
      <c r="ONE127" s="149"/>
      <c r="ONF127" s="150"/>
      <c r="ONG127" s="151"/>
      <c r="ONH127" s="152"/>
      <c r="ONI127" s="146"/>
      <c r="ONJ127" s="113"/>
      <c r="ONK127" s="147"/>
      <c r="ONL127" s="113"/>
      <c r="ONM127" s="148"/>
      <c r="ONN127" s="149"/>
      <c r="ONO127" s="150"/>
      <c r="ONP127" s="151"/>
      <c r="ONQ127" s="152"/>
      <c r="ONR127" s="146"/>
      <c r="ONS127" s="113"/>
      <c r="ONT127" s="147"/>
      <c r="ONU127" s="113"/>
      <c r="ONV127" s="148"/>
      <c r="ONW127" s="149"/>
      <c r="ONX127" s="150"/>
      <c r="ONY127" s="151"/>
      <c r="ONZ127" s="152"/>
      <c r="OOA127" s="146"/>
      <c r="OOB127" s="113"/>
      <c r="OOC127" s="147"/>
      <c r="OOD127" s="113"/>
      <c r="OOE127" s="148"/>
      <c r="OOF127" s="149"/>
      <c r="OOG127" s="150"/>
      <c r="OOH127" s="151"/>
      <c r="OOI127" s="152"/>
      <c r="OOJ127" s="146"/>
      <c r="OOK127" s="113"/>
      <c r="OOL127" s="147"/>
      <c r="OOM127" s="113"/>
      <c r="OON127" s="148"/>
      <c r="OOO127" s="149"/>
      <c r="OOP127" s="150"/>
      <c r="OOQ127" s="151"/>
      <c r="OOR127" s="152"/>
      <c r="OOS127" s="146"/>
      <c r="OOT127" s="113"/>
      <c r="OOU127" s="147"/>
      <c r="OOV127" s="113"/>
      <c r="OOW127" s="148"/>
      <c r="OOX127" s="149"/>
      <c r="OOY127" s="150"/>
      <c r="OOZ127" s="151"/>
      <c r="OPA127" s="152"/>
      <c r="OPB127" s="146"/>
      <c r="OPC127" s="113"/>
      <c r="OPD127" s="147"/>
      <c r="OPE127" s="113"/>
      <c r="OPF127" s="148"/>
      <c r="OPG127" s="149"/>
      <c r="OPH127" s="150"/>
      <c r="OPI127" s="151"/>
      <c r="OPJ127" s="152"/>
      <c r="OPK127" s="146"/>
      <c r="OPL127" s="113"/>
      <c r="OPM127" s="147"/>
      <c r="OPN127" s="113"/>
      <c r="OPO127" s="148"/>
      <c r="OPP127" s="149"/>
      <c r="OPQ127" s="150"/>
      <c r="OPR127" s="151"/>
      <c r="OPS127" s="152"/>
      <c r="OPT127" s="146"/>
      <c r="OPU127" s="113"/>
      <c r="OPV127" s="147"/>
      <c r="OPW127" s="113"/>
      <c r="OPX127" s="148"/>
      <c r="OPY127" s="149"/>
      <c r="OPZ127" s="150"/>
      <c r="OQA127" s="151"/>
      <c r="OQB127" s="152"/>
      <c r="OQC127" s="146"/>
      <c r="OQD127" s="113"/>
      <c r="OQE127" s="147"/>
      <c r="OQF127" s="113"/>
      <c r="OQG127" s="148"/>
      <c r="OQH127" s="149"/>
      <c r="OQI127" s="150"/>
      <c r="OQJ127" s="151"/>
      <c r="OQK127" s="152"/>
      <c r="OQL127" s="146"/>
      <c r="OQM127" s="113"/>
      <c r="OQN127" s="147"/>
      <c r="OQO127" s="113"/>
      <c r="OQP127" s="148"/>
      <c r="OQQ127" s="149"/>
      <c r="OQR127" s="150"/>
      <c r="OQS127" s="151"/>
      <c r="OQT127" s="152"/>
      <c r="OQU127" s="146"/>
      <c r="OQV127" s="113"/>
      <c r="OQW127" s="147"/>
      <c r="OQX127" s="113"/>
      <c r="OQY127" s="148"/>
      <c r="OQZ127" s="149"/>
      <c r="ORA127" s="150"/>
      <c r="ORB127" s="151"/>
      <c r="ORC127" s="152"/>
      <c r="ORD127" s="146"/>
      <c r="ORE127" s="113"/>
      <c r="ORF127" s="147"/>
      <c r="ORG127" s="113"/>
      <c r="ORH127" s="148"/>
      <c r="ORI127" s="149"/>
      <c r="ORJ127" s="150"/>
      <c r="ORK127" s="151"/>
      <c r="ORL127" s="152"/>
      <c r="ORM127" s="146"/>
      <c r="ORN127" s="113"/>
      <c r="ORO127" s="147"/>
      <c r="ORP127" s="113"/>
      <c r="ORQ127" s="148"/>
      <c r="ORR127" s="149"/>
      <c r="ORS127" s="150"/>
      <c r="ORT127" s="151"/>
      <c r="ORU127" s="152"/>
      <c r="ORV127" s="146"/>
      <c r="ORW127" s="113"/>
      <c r="ORX127" s="147"/>
      <c r="ORY127" s="113"/>
      <c r="ORZ127" s="148"/>
      <c r="OSA127" s="149"/>
      <c r="OSB127" s="150"/>
      <c r="OSC127" s="151"/>
      <c r="OSD127" s="152"/>
      <c r="OSE127" s="146"/>
      <c r="OSF127" s="113"/>
      <c r="OSG127" s="147"/>
      <c r="OSH127" s="113"/>
      <c r="OSI127" s="148"/>
      <c r="OSJ127" s="149"/>
      <c r="OSK127" s="150"/>
      <c r="OSL127" s="151"/>
      <c r="OSM127" s="152"/>
      <c r="OSN127" s="146"/>
      <c r="OSO127" s="113"/>
      <c r="OSP127" s="147"/>
      <c r="OSQ127" s="113"/>
      <c r="OSR127" s="148"/>
      <c r="OSS127" s="149"/>
      <c r="OST127" s="150"/>
      <c r="OSU127" s="151"/>
      <c r="OSV127" s="152"/>
      <c r="OSW127" s="146"/>
      <c r="OSX127" s="113"/>
      <c r="OSY127" s="147"/>
      <c r="OSZ127" s="113"/>
      <c r="OTA127" s="148"/>
      <c r="OTB127" s="149"/>
      <c r="OTC127" s="150"/>
      <c r="OTD127" s="151"/>
      <c r="OTE127" s="152"/>
      <c r="OTF127" s="146"/>
      <c r="OTG127" s="113"/>
      <c r="OTH127" s="147"/>
      <c r="OTI127" s="113"/>
      <c r="OTJ127" s="148"/>
      <c r="OTK127" s="149"/>
      <c r="OTL127" s="150"/>
      <c r="OTM127" s="151"/>
      <c r="OTN127" s="152"/>
      <c r="OTO127" s="146"/>
      <c r="OTP127" s="113"/>
      <c r="OTQ127" s="147"/>
      <c r="OTR127" s="113"/>
      <c r="OTS127" s="148"/>
      <c r="OTT127" s="149"/>
      <c r="OTU127" s="150"/>
      <c r="OTV127" s="151"/>
      <c r="OTW127" s="152"/>
      <c r="OTX127" s="146"/>
      <c r="OTY127" s="113"/>
      <c r="OTZ127" s="147"/>
      <c r="OUA127" s="113"/>
      <c r="OUB127" s="148"/>
      <c r="OUC127" s="149"/>
      <c r="OUD127" s="150"/>
      <c r="OUE127" s="151"/>
      <c r="OUF127" s="152"/>
      <c r="OUG127" s="146"/>
      <c r="OUH127" s="113"/>
      <c r="OUI127" s="147"/>
      <c r="OUJ127" s="113"/>
      <c r="OUK127" s="148"/>
      <c r="OUL127" s="149"/>
      <c r="OUM127" s="150"/>
      <c r="OUN127" s="151"/>
      <c r="OUO127" s="152"/>
      <c r="OUP127" s="146"/>
      <c r="OUQ127" s="113"/>
      <c r="OUR127" s="147"/>
      <c r="OUS127" s="113"/>
      <c r="OUT127" s="148"/>
      <c r="OUU127" s="149"/>
      <c r="OUV127" s="150"/>
      <c r="OUW127" s="151"/>
      <c r="OUX127" s="152"/>
      <c r="OUY127" s="146"/>
      <c r="OUZ127" s="113"/>
      <c r="OVA127" s="147"/>
      <c r="OVB127" s="113"/>
      <c r="OVC127" s="148"/>
      <c r="OVD127" s="149"/>
      <c r="OVE127" s="150"/>
      <c r="OVF127" s="151"/>
      <c r="OVG127" s="152"/>
      <c r="OVH127" s="146"/>
      <c r="OVI127" s="113"/>
      <c r="OVJ127" s="147"/>
      <c r="OVK127" s="113"/>
      <c r="OVL127" s="148"/>
      <c r="OVM127" s="149"/>
      <c r="OVN127" s="150"/>
      <c r="OVO127" s="151"/>
      <c r="OVP127" s="152"/>
      <c r="OVQ127" s="146"/>
      <c r="OVR127" s="113"/>
      <c r="OVS127" s="147"/>
      <c r="OVT127" s="113"/>
      <c r="OVU127" s="148"/>
      <c r="OVV127" s="149"/>
      <c r="OVW127" s="150"/>
      <c r="OVX127" s="151"/>
      <c r="OVY127" s="152"/>
      <c r="OVZ127" s="146"/>
      <c r="OWA127" s="113"/>
      <c r="OWB127" s="147"/>
      <c r="OWC127" s="113"/>
      <c r="OWD127" s="148"/>
      <c r="OWE127" s="149"/>
      <c r="OWF127" s="150"/>
      <c r="OWG127" s="151"/>
      <c r="OWH127" s="152"/>
      <c r="OWI127" s="146"/>
      <c r="OWJ127" s="113"/>
      <c r="OWK127" s="147"/>
      <c r="OWL127" s="113"/>
      <c r="OWM127" s="148"/>
      <c r="OWN127" s="149"/>
      <c r="OWO127" s="150"/>
      <c r="OWP127" s="151"/>
      <c r="OWQ127" s="152"/>
      <c r="OWR127" s="146"/>
      <c r="OWS127" s="113"/>
      <c r="OWT127" s="147"/>
      <c r="OWU127" s="113"/>
      <c r="OWV127" s="148"/>
      <c r="OWW127" s="149"/>
      <c r="OWX127" s="150"/>
      <c r="OWY127" s="151"/>
      <c r="OWZ127" s="152"/>
      <c r="OXA127" s="146"/>
      <c r="OXB127" s="113"/>
      <c r="OXC127" s="147"/>
      <c r="OXD127" s="113"/>
      <c r="OXE127" s="148"/>
      <c r="OXF127" s="149"/>
      <c r="OXG127" s="150"/>
      <c r="OXH127" s="151"/>
      <c r="OXI127" s="152"/>
      <c r="OXJ127" s="146"/>
      <c r="OXK127" s="113"/>
      <c r="OXL127" s="147"/>
      <c r="OXM127" s="113"/>
      <c r="OXN127" s="148"/>
      <c r="OXO127" s="149"/>
      <c r="OXP127" s="150"/>
      <c r="OXQ127" s="151"/>
      <c r="OXR127" s="152"/>
      <c r="OXS127" s="146"/>
      <c r="OXT127" s="113"/>
      <c r="OXU127" s="147"/>
      <c r="OXV127" s="113"/>
      <c r="OXW127" s="148"/>
      <c r="OXX127" s="149"/>
      <c r="OXY127" s="150"/>
      <c r="OXZ127" s="151"/>
      <c r="OYA127" s="152"/>
      <c r="OYB127" s="146"/>
      <c r="OYC127" s="113"/>
      <c r="OYD127" s="147"/>
      <c r="OYE127" s="113"/>
      <c r="OYF127" s="148"/>
      <c r="OYG127" s="149"/>
      <c r="OYH127" s="150"/>
      <c r="OYI127" s="151"/>
      <c r="OYJ127" s="152"/>
      <c r="OYK127" s="146"/>
      <c r="OYL127" s="113"/>
      <c r="OYM127" s="147"/>
      <c r="OYN127" s="113"/>
      <c r="OYO127" s="148"/>
      <c r="OYP127" s="149"/>
      <c r="OYQ127" s="150"/>
      <c r="OYR127" s="151"/>
      <c r="OYS127" s="152"/>
      <c r="OYT127" s="146"/>
      <c r="OYU127" s="113"/>
      <c r="OYV127" s="147"/>
      <c r="OYW127" s="113"/>
      <c r="OYX127" s="148"/>
      <c r="OYY127" s="149"/>
      <c r="OYZ127" s="150"/>
      <c r="OZA127" s="151"/>
      <c r="OZB127" s="152"/>
      <c r="OZC127" s="146"/>
      <c r="OZD127" s="113"/>
      <c r="OZE127" s="147"/>
      <c r="OZF127" s="113"/>
      <c r="OZG127" s="148"/>
      <c r="OZH127" s="149"/>
      <c r="OZI127" s="150"/>
      <c r="OZJ127" s="151"/>
      <c r="OZK127" s="152"/>
      <c r="OZL127" s="146"/>
      <c r="OZM127" s="113"/>
      <c r="OZN127" s="147"/>
      <c r="OZO127" s="113"/>
      <c r="OZP127" s="148"/>
      <c r="OZQ127" s="149"/>
      <c r="OZR127" s="150"/>
      <c r="OZS127" s="151"/>
      <c r="OZT127" s="152"/>
      <c r="OZU127" s="146"/>
      <c r="OZV127" s="113"/>
      <c r="OZW127" s="147"/>
      <c r="OZX127" s="113"/>
      <c r="OZY127" s="148"/>
      <c r="OZZ127" s="149"/>
      <c r="PAA127" s="150"/>
      <c r="PAB127" s="151"/>
      <c r="PAC127" s="152"/>
      <c r="PAD127" s="146"/>
      <c r="PAE127" s="113"/>
      <c r="PAF127" s="147"/>
      <c r="PAG127" s="113"/>
      <c r="PAH127" s="148"/>
      <c r="PAI127" s="149"/>
      <c r="PAJ127" s="150"/>
      <c r="PAK127" s="151"/>
      <c r="PAL127" s="152"/>
      <c r="PAM127" s="146"/>
      <c r="PAN127" s="113"/>
      <c r="PAO127" s="147"/>
      <c r="PAP127" s="113"/>
      <c r="PAQ127" s="148"/>
      <c r="PAR127" s="149"/>
      <c r="PAS127" s="150"/>
      <c r="PAT127" s="151"/>
      <c r="PAU127" s="152"/>
      <c r="PAV127" s="146"/>
      <c r="PAW127" s="113"/>
      <c r="PAX127" s="147"/>
      <c r="PAY127" s="113"/>
      <c r="PAZ127" s="148"/>
      <c r="PBA127" s="149"/>
      <c r="PBB127" s="150"/>
      <c r="PBC127" s="151"/>
      <c r="PBD127" s="152"/>
      <c r="PBE127" s="146"/>
      <c r="PBF127" s="113"/>
      <c r="PBG127" s="147"/>
      <c r="PBH127" s="113"/>
      <c r="PBI127" s="148"/>
      <c r="PBJ127" s="149"/>
      <c r="PBK127" s="150"/>
      <c r="PBL127" s="151"/>
      <c r="PBM127" s="152"/>
      <c r="PBN127" s="146"/>
      <c r="PBO127" s="113"/>
      <c r="PBP127" s="147"/>
      <c r="PBQ127" s="113"/>
      <c r="PBR127" s="148"/>
      <c r="PBS127" s="149"/>
      <c r="PBT127" s="150"/>
      <c r="PBU127" s="151"/>
      <c r="PBV127" s="152"/>
      <c r="PBW127" s="146"/>
      <c r="PBX127" s="113"/>
      <c r="PBY127" s="147"/>
      <c r="PBZ127" s="113"/>
      <c r="PCA127" s="148"/>
      <c r="PCB127" s="149"/>
      <c r="PCC127" s="150"/>
      <c r="PCD127" s="151"/>
      <c r="PCE127" s="152"/>
      <c r="PCF127" s="146"/>
      <c r="PCG127" s="113"/>
      <c r="PCH127" s="147"/>
      <c r="PCI127" s="113"/>
      <c r="PCJ127" s="148"/>
      <c r="PCK127" s="149"/>
      <c r="PCL127" s="150"/>
      <c r="PCM127" s="151"/>
      <c r="PCN127" s="152"/>
      <c r="PCO127" s="146"/>
      <c r="PCP127" s="113"/>
      <c r="PCQ127" s="147"/>
      <c r="PCR127" s="113"/>
      <c r="PCS127" s="148"/>
      <c r="PCT127" s="149"/>
      <c r="PCU127" s="150"/>
      <c r="PCV127" s="151"/>
      <c r="PCW127" s="152"/>
      <c r="PCX127" s="146"/>
      <c r="PCY127" s="113"/>
      <c r="PCZ127" s="147"/>
      <c r="PDA127" s="113"/>
      <c r="PDB127" s="148"/>
      <c r="PDC127" s="149"/>
      <c r="PDD127" s="150"/>
      <c r="PDE127" s="151"/>
      <c r="PDF127" s="152"/>
      <c r="PDG127" s="146"/>
      <c r="PDH127" s="113"/>
      <c r="PDI127" s="147"/>
      <c r="PDJ127" s="113"/>
      <c r="PDK127" s="148"/>
      <c r="PDL127" s="149"/>
      <c r="PDM127" s="150"/>
      <c r="PDN127" s="151"/>
      <c r="PDO127" s="152"/>
      <c r="PDP127" s="146"/>
      <c r="PDQ127" s="113"/>
      <c r="PDR127" s="147"/>
      <c r="PDS127" s="113"/>
      <c r="PDT127" s="148"/>
      <c r="PDU127" s="149"/>
      <c r="PDV127" s="150"/>
      <c r="PDW127" s="151"/>
      <c r="PDX127" s="152"/>
      <c r="PDY127" s="146"/>
      <c r="PDZ127" s="113"/>
      <c r="PEA127" s="147"/>
      <c r="PEB127" s="113"/>
      <c r="PEC127" s="148"/>
      <c r="PED127" s="149"/>
      <c r="PEE127" s="150"/>
      <c r="PEF127" s="151"/>
      <c r="PEG127" s="152"/>
      <c r="PEH127" s="146"/>
      <c r="PEI127" s="113"/>
      <c r="PEJ127" s="147"/>
      <c r="PEK127" s="113"/>
      <c r="PEL127" s="148"/>
      <c r="PEM127" s="149"/>
      <c r="PEN127" s="150"/>
      <c r="PEO127" s="151"/>
      <c r="PEP127" s="152"/>
      <c r="PEQ127" s="146"/>
      <c r="PER127" s="113"/>
      <c r="PES127" s="147"/>
      <c r="PET127" s="113"/>
      <c r="PEU127" s="148"/>
      <c r="PEV127" s="149"/>
      <c r="PEW127" s="150"/>
      <c r="PEX127" s="151"/>
      <c r="PEY127" s="152"/>
      <c r="PEZ127" s="146"/>
      <c r="PFA127" s="113"/>
      <c r="PFB127" s="147"/>
      <c r="PFC127" s="113"/>
      <c r="PFD127" s="148"/>
      <c r="PFE127" s="149"/>
      <c r="PFF127" s="150"/>
      <c r="PFG127" s="151"/>
      <c r="PFH127" s="152"/>
      <c r="PFI127" s="146"/>
      <c r="PFJ127" s="113"/>
      <c r="PFK127" s="147"/>
      <c r="PFL127" s="113"/>
      <c r="PFM127" s="148"/>
      <c r="PFN127" s="149"/>
      <c r="PFO127" s="150"/>
      <c r="PFP127" s="151"/>
      <c r="PFQ127" s="152"/>
      <c r="PFR127" s="146"/>
      <c r="PFS127" s="113"/>
      <c r="PFT127" s="147"/>
      <c r="PFU127" s="113"/>
      <c r="PFV127" s="148"/>
      <c r="PFW127" s="149"/>
      <c r="PFX127" s="150"/>
      <c r="PFY127" s="151"/>
      <c r="PFZ127" s="152"/>
      <c r="PGA127" s="146"/>
      <c r="PGB127" s="113"/>
      <c r="PGC127" s="147"/>
      <c r="PGD127" s="113"/>
      <c r="PGE127" s="148"/>
      <c r="PGF127" s="149"/>
      <c r="PGG127" s="150"/>
      <c r="PGH127" s="151"/>
      <c r="PGI127" s="152"/>
      <c r="PGJ127" s="146"/>
      <c r="PGK127" s="113"/>
      <c r="PGL127" s="147"/>
      <c r="PGM127" s="113"/>
      <c r="PGN127" s="148"/>
      <c r="PGO127" s="149"/>
      <c r="PGP127" s="150"/>
      <c r="PGQ127" s="151"/>
      <c r="PGR127" s="152"/>
      <c r="PGS127" s="146"/>
      <c r="PGT127" s="113"/>
      <c r="PGU127" s="147"/>
      <c r="PGV127" s="113"/>
      <c r="PGW127" s="148"/>
      <c r="PGX127" s="149"/>
      <c r="PGY127" s="150"/>
      <c r="PGZ127" s="151"/>
      <c r="PHA127" s="152"/>
      <c r="PHB127" s="146"/>
      <c r="PHC127" s="113"/>
      <c r="PHD127" s="147"/>
      <c r="PHE127" s="113"/>
      <c r="PHF127" s="148"/>
      <c r="PHG127" s="149"/>
      <c r="PHH127" s="150"/>
      <c r="PHI127" s="151"/>
      <c r="PHJ127" s="152"/>
      <c r="PHK127" s="146"/>
      <c r="PHL127" s="113"/>
      <c r="PHM127" s="147"/>
      <c r="PHN127" s="113"/>
      <c r="PHO127" s="148"/>
      <c r="PHP127" s="149"/>
      <c r="PHQ127" s="150"/>
      <c r="PHR127" s="151"/>
      <c r="PHS127" s="152"/>
      <c r="PHT127" s="146"/>
      <c r="PHU127" s="113"/>
      <c r="PHV127" s="147"/>
      <c r="PHW127" s="113"/>
      <c r="PHX127" s="148"/>
      <c r="PHY127" s="149"/>
      <c r="PHZ127" s="150"/>
      <c r="PIA127" s="151"/>
      <c r="PIB127" s="152"/>
      <c r="PIC127" s="146"/>
      <c r="PID127" s="113"/>
      <c r="PIE127" s="147"/>
      <c r="PIF127" s="113"/>
      <c r="PIG127" s="148"/>
      <c r="PIH127" s="149"/>
      <c r="PII127" s="150"/>
      <c r="PIJ127" s="151"/>
      <c r="PIK127" s="152"/>
      <c r="PIL127" s="146"/>
      <c r="PIM127" s="113"/>
      <c r="PIN127" s="147"/>
      <c r="PIO127" s="113"/>
      <c r="PIP127" s="148"/>
      <c r="PIQ127" s="149"/>
      <c r="PIR127" s="150"/>
      <c r="PIS127" s="151"/>
      <c r="PIT127" s="152"/>
      <c r="PIU127" s="146"/>
      <c r="PIV127" s="113"/>
      <c r="PIW127" s="147"/>
      <c r="PIX127" s="113"/>
      <c r="PIY127" s="148"/>
      <c r="PIZ127" s="149"/>
      <c r="PJA127" s="150"/>
      <c r="PJB127" s="151"/>
      <c r="PJC127" s="152"/>
      <c r="PJD127" s="146"/>
      <c r="PJE127" s="113"/>
      <c r="PJF127" s="147"/>
      <c r="PJG127" s="113"/>
      <c r="PJH127" s="148"/>
      <c r="PJI127" s="149"/>
      <c r="PJJ127" s="150"/>
      <c r="PJK127" s="151"/>
      <c r="PJL127" s="152"/>
      <c r="PJM127" s="146"/>
      <c r="PJN127" s="113"/>
      <c r="PJO127" s="147"/>
      <c r="PJP127" s="113"/>
      <c r="PJQ127" s="148"/>
      <c r="PJR127" s="149"/>
      <c r="PJS127" s="150"/>
      <c r="PJT127" s="151"/>
      <c r="PJU127" s="152"/>
      <c r="PJV127" s="146"/>
      <c r="PJW127" s="113"/>
      <c r="PJX127" s="147"/>
      <c r="PJY127" s="113"/>
      <c r="PJZ127" s="148"/>
      <c r="PKA127" s="149"/>
      <c r="PKB127" s="150"/>
      <c r="PKC127" s="151"/>
      <c r="PKD127" s="152"/>
      <c r="PKE127" s="146"/>
      <c r="PKF127" s="113"/>
      <c r="PKG127" s="147"/>
      <c r="PKH127" s="113"/>
      <c r="PKI127" s="148"/>
      <c r="PKJ127" s="149"/>
      <c r="PKK127" s="150"/>
      <c r="PKL127" s="151"/>
      <c r="PKM127" s="152"/>
      <c r="PKN127" s="146"/>
      <c r="PKO127" s="113"/>
      <c r="PKP127" s="147"/>
      <c r="PKQ127" s="113"/>
      <c r="PKR127" s="148"/>
      <c r="PKS127" s="149"/>
      <c r="PKT127" s="150"/>
      <c r="PKU127" s="151"/>
      <c r="PKV127" s="152"/>
      <c r="PKW127" s="146"/>
      <c r="PKX127" s="113"/>
      <c r="PKY127" s="147"/>
      <c r="PKZ127" s="113"/>
      <c r="PLA127" s="148"/>
      <c r="PLB127" s="149"/>
      <c r="PLC127" s="150"/>
      <c r="PLD127" s="151"/>
      <c r="PLE127" s="152"/>
      <c r="PLF127" s="146"/>
      <c r="PLG127" s="113"/>
      <c r="PLH127" s="147"/>
      <c r="PLI127" s="113"/>
      <c r="PLJ127" s="148"/>
      <c r="PLK127" s="149"/>
      <c r="PLL127" s="150"/>
      <c r="PLM127" s="151"/>
      <c r="PLN127" s="152"/>
      <c r="PLO127" s="146"/>
      <c r="PLP127" s="113"/>
      <c r="PLQ127" s="147"/>
      <c r="PLR127" s="113"/>
      <c r="PLS127" s="148"/>
      <c r="PLT127" s="149"/>
      <c r="PLU127" s="150"/>
      <c r="PLV127" s="151"/>
      <c r="PLW127" s="152"/>
      <c r="PLX127" s="146"/>
      <c r="PLY127" s="113"/>
      <c r="PLZ127" s="147"/>
      <c r="PMA127" s="113"/>
      <c r="PMB127" s="148"/>
      <c r="PMC127" s="149"/>
      <c r="PMD127" s="150"/>
      <c r="PME127" s="151"/>
      <c r="PMF127" s="152"/>
      <c r="PMG127" s="146"/>
      <c r="PMH127" s="113"/>
      <c r="PMI127" s="147"/>
      <c r="PMJ127" s="113"/>
      <c r="PMK127" s="148"/>
      <c r="PML127" s="149"/>
      <c r="PMM127" s="150"/>
      <c r="PMN127" s="151"/>
      <c r="PMO127" s="152"/>
      <c r="PMP127" s="146"/>
      <c r="PMQ127" s="113"/>
      <c r="PMR127" s="147"/>
      <c r="PMS127" s="113"/>
      <c r="PMT127" s="148"/>
      <c r="PMU127" s="149"/>
      <c r="PMV127" s="150"/>
      <c r="PMW127" s="151"/>
      <c r="PMX127" s="152"/>
      <c r="PMY127" s="146"/>
      <c r="PMZ127" s="113"/>
      <c r="PNA127" s="147"/>
      <c r="PNB127" s="113"/>
      <c r="PNC127" s="148"/>
      <c r="PND127" s="149"/>
      <c r="PNE127" s="150"/>
      <c r="PNF127" s="151"/>
      <c r="PNG127" s="152"/>
      <c r="PNH127" s="146"/>
      <c r="PNI127" s="113"/>
      <c r="PNJ127" s="147"/>
      <c r="PNK127" s="113"/>
      <c r="PNL127" s="148"/>
      <c r="PNM127" s="149"/>
      <c r="PNN127" s="150"/>
      <c r="PNO127" s="151"/>
      <c r="PNP127" s="152"/>
      <c r="PNQ127" s="146"/>
      <c r="PNR127" s="113"/>
      <c r="PNS127" s="147"/>
      <c r="PNT127" s="113"/>
      <c r="PNU127" s="148"/>
      <c r="PNV127" s="149"/>
      <c r="PNW127" s="150"/>
      <c r="PNX127" s="151"/>
      <c r="PNY127" s="152"/>
      <c r="PNZ127" s="146"/>
      <c r="POA127" s="113"/>
      <c r="POB127" s="147"/>
      <c r="POC127" s="113"/>
      <c r="POD127" s="148"/>
      <c r="POE127" s="149"/>
      <c r="POF127" s="150"/>
      <c r="POG127" s="151"/>
      <c r="POH127" s="152"/>
      <c r="POI127" s="146"/>
      <c r="POJ127" s="113"/>
      <c r="POK127" s="147"/>
      <c r="POL127" s="113"/>
      <c r="POM127" s="148"/>
      <c r="PON127" s="149"/>
      <c r="POO127" s="150"/>
      <c r="POP127" s="151"/>
      <c r="POQ127" s="152"/>
      <c r="POR127" s="146"/>
      <c r="POS127" s="113"/>
      <c r="POT127" s="147"/>
      <c r="POU127" s="113"/>
      <c r="POV127" s="148"/>
      <c r="POW127" s="149"/>
      <c r="POX127" s="150"/>
      <c r="POY127" s="151"/>
      <c r="POZ127" s="152"/>
      <c r="PPA127" s="146"/>
      <c r="PPB127" s="113"/>
      <c r="PPC127" s="147"/>
      <c r="PPD127" s="113"/>
      <c r="PPE127" s="148"/>
      <c r="PPF127" s="149"/>
      <c r="PPG127" s="150"/>
      <c r="PPH127" s="151"/>
      <c r="PPI127" s="152"/>
      <c r="PPJ127" s="146"/>
      <c r="PPK127" s="113"/>
      <c r="PPL127" s="147"/>
      <c r="PPM127" s="113"/>
      <c r="PPN127" s="148"/>
      <c r="PPO127" s="149"/>
      <c r="PPP127" s="150"/>
      <c r="PPQ127" s="151"/>
      <c r="PPR127" s="152"/>
      <c r="PPS127" s="146"/>
      <c r="PPT127" s="113"/>
      <c r="PPU127" s="147"/>
      <c r="PPV127" s="113"/>
      <c r="PPW127" s="148"/>
      <c r="PPX127" s="149"/>
      <c r="PPY127" s="150"/>
      <c r="PPZ127" s="151"/>
      <c r="PQA127" s="152"/>
      <c r="PQB127" s="146"/>
      <c r="PQC127" s="113"/>
      <c r="PQD127" s="147"/>
      <c r="PQE127" s="113"/>
      <c r="PQF127" s="148"/>
      <c r="PQG127" s="149"/>
      <c r="PQH127" s="150"/>
      <c r="PQI127" s="151"/>
      <c r="PQJ127" s="152"/>
      <c r="PQK127" s="146"/>
      <c r="PQL127" s="113"/>
      <c r="PQM127" s="147"/>
      <c r="PQN127" s="113"/>
      <c r="PQO127" s="148"/>
      <c r="PQP127" s="149"/>
      <c r="PQQ127" s="150"/>
      <c r="PQR127" s="151"/>
      <c r="PQS127" s="152"/>
      <c r="PQT127" s="146"/>
      <c r="PQU127" s="113"/>
      <c r="PQV127" s="147"/>
      <c r="PQW127" s="113"/>
      <c r="PQX127" s="148"/>
      <c r="PQY127" s="149"/>
      <c r="PQZ127" s="150"/>
      <c r="PRA127" s="151"/>
      <c r="PRB127" s="152"/>
      <c r="PRC127" s="146"/>
      <c r="PRD127" s="113"/>
      <c r="PRE127" s="147"/>
      <c r="PRF127" s="113"/>
      <c r="PRG127" s="148"/>
      <c r="PRH127" s="149"/>
      <c r="PRI127" s="150"/>
      <c r="PRJ127" s="151"/>
      <c r="PRK127" s="152"/>
      <c r="PRL127" s="146"/>
      <c r="PRM127" s="113"/>
      <c r="PRN127" s="147"/>
      <c r="PRO127" s="113"/>
      <c r="PRP127" s="148"/>
      <c r="PRQ127" s="149"/>
      <c r="PRR127" s="150"/>
      <c r="PRS127" s="151"/>
      <c r="PRT127" s="152"/>
      <c r="PRU127" s="146"/>
      <c r="PRV127" s="113"/>
      <c r="PRW127" s="147"/>
      <c r="PRX127" s="113"/>
      <c r="PRY127" s="148"/>
      <c r="PRZ127" s="149"/>
      <c r="PSA127" s="150"/>
      <c r="PSB127" s="151"/>
      <c r="PSC127" s="152"/>
      <c r="PSD127" s="146"/>
      <c r="PSE127" s="113"/>
      <c r="PSF127" s="147"/>
      <c r="PSG127" s="113"/>
      <c r="PSH127" s="148"/>
      <c r="PSI127" s="149"/>
      <c r="PSJ127" s="150"/>
      <c r="PSK127" s="151"/>
      <c r="PSL127" s="152"/>
      <c r="PSM127" s="146"/>
      <c r="PSN127" s="113"/>
      <c r="PSO127" s="147"/>
      <c r="PSP127" s="113"/>
      <c r="PSQ127" s="148"/>
      <c r="PSR127" s="149"/>
      <c r="PSS127" s="150"/>
      <c r="PST127" s="151"/>
      <c r="PSU127" s="152"/>
      <c r="PSV127" s="146"/>
      <c r="PSW127" s="113"/>
      <c r="PSX127" s="147"/>
      <c r="PSY127" s="113"/>
      <c r="PSZ127" s="148"/>
      <c r="PTA127" s="149"/>
      <c r="PTB127" s="150"/>
      <c r="PTC127" s="151"/>
      <c r="PTD127" s="152"/>
      <c r="PTE127" s="146"/>
      <c r="PTF127" s="113"/>
      <c r="PTG127" s="147"/>
      <c r="PTH127" s="113"/>
      <c r="PTI127" s="148"/>
      <c r="PTJ127" s="149"/>
      <c r="PTK127" s="150"/>
      <c r="PTL127" s="151"/>
      <c r="PTM127" s="152"/>
      <c r="PTN127" s="146"/>
      <c r="PTO127" s="113"/>
      <c r="PTP127" s="147"/>
      <c r="PTQ127" s="113"/>
      <c r="PTR127" s="148"/>
      <c r="PTS127" s="149"/>
      <c r="PTT127" s="150"/>
      <c r="PTU127" s="151"/>
      <c r="PTV127" s="152"/>
      <c r="PTW127" s="146"/>
      <c r="PTX127" s="113"/>
      <c r="PTY127" s="147"/>
      <c r="PTZ127" s="113"/>
      <c r="PUA127" s="148"/>
      <c r="PUB127" s="149"/>
      <c r="PUC127" s="150"/>
      <c r="PUD127" s="151"/>
      <c r="PUE127" s="152"/>
      <c r="PUF127" s="146"/>
      <c r="PUG127" s="113"/>
      <c r="PUH127" s="147"/>
      <c r="PUI127" s="113"/>
      <c r="PUJ127" s="148"/>
      <c r="PUK127" s="149"/>
      <c r="PUL127" s="150"/>
      <c r="PUM127" s="151"/>
      <c r="PUN127" s="152"/>
      <c r="PUO127" s="146"/>
      <c r="PUP127" s="113"/>
      <c r="PUQ127" s="147"/>
      <c r="PUR127" s="113"/>
      <c r="PUS127" s="148"/>
      <c r="PUT127" s="149"/>
      <c r="PUU127" s="150"/>
      <c r="PUV127" s="151"/>
      <c r="PUW127" s="152"/>
      <c r="PUX127" s="146"/>
      <c r="PUY127" s="113"/>
      <c r="PUZ127" s="147"/>
      <c r="PVA127" s="113"/>
      <c r="PVB127" s="148"/>
      <c r="PVC127" s="149"/>
      <c r="PVD127" s="150"/>
      <c r="PVE127" s="151"/>
      <c r="PVF127" s="152"/>
      <c r="PVG127" s="146"/>
      <c r="PVH127" s="113"/>
      <c r="PVI127" s="147"/>
      <c r="PVJ127" s="113"/>
      <c r="PVK127" s="148"/>
      <c r="PVL127" s="149"/>
      <c r="PVM127" s="150"/>
      <c r="PVN127" s="151"/>
      <c r="PVO127" s="152"/>
      <c r="PVP127" s="146"/>
      <c r="PVQ127" s="113"/>
      <c r="PVR127" s="147"/>
      <c r="PVS127" s="113"/>
      <c r="PVT127" s="148"/>
      <c r="PVU127" s="149"/>
      <c r="PVV127" s="150"/>
      <c r="PVW127" s="151"/>
      <c r="PVX127" s="152"/>
      <c r="PVY127" s="146"/>
      <c r="PVZ127" s="113"/>
      <c r="PWA127" s="147"/>
      <c r="PWB127" s="113"/>
      <c r="PWC127" s="148"/>
      <c r="PWD127" s="149"/>
      <c r="PWE127" s="150"/>
      <c r="PWF127" s="151"/>
      <c r="PWG127" s="152"/>
      <c r="PWH127" s="146"/>
      <c r="PWI127" s="113"/>
      <c r="PWJ127" s="147"/>
      <c r="PWK127" s="113"/>
      <c r="PWL127" s="148"/>
      <c r="PWM127" s="149"/>
      <c r="PWN127" s="150"/>
      <c r="PWO127" s="151"/>
      <c r="PWP127" s="152"/>
      <c r="PWQ127" s="146"/>
      <c r="PWR127" s="113"/>
      <c r="PWS127" s="147"/>
      <c r="PWT127" s="113"/>
      <c r="PWU127" s="148"/>
      <c r="PWV127" s="149"/>
      <c r="PWW127" s="150"/>
      <c r="PWX127" s="151"/>
      <c r="PWY127" s="152"/>
      <c r="PWZ127" s="146"/>
      <c r="PXA127" s="113"/>
      <c r="PXB127" s="147"/>
      <c r="PXC127" s="113"/>
      <c r="PXD127" s="148"/>
      <c r="PXE127" s="149"/>
      <c r="PXF127" s="150"/>
      <c r="PXG127" s="151"/>
      <c r="PXH127" s="152"/>
      <c r="PXI127" s="146"/>
      <c r="PXJ127" s="113"/>
      <c r="PXK127" s="147"/>
      <c r="PXL127" s="113"/>
      <c r="PXM127" s="148"/>
      <c r="PXN127" s="149"/>
      <c r="PXO127" s="150"/>
      <c r="PXP127" s="151"/>
      <c r="PXQ127" s="152"/>
      <c r="PXR127" s="146"/>
      <c r="PXS127" s="113"/>
      <c r="PXT127" s="147"/>
      <c r="PXU127" s="113"/>
      <c r="PXV127" s="148"/>
      <c r="PXW127" s="149"/>
      <c r="PXX127" s="150"/>
      <c r="PXY127" s="151"/>
      <c r="PXZ127" s="152"/>
      <c r="PYA127" s="146"/>
      <c r="PYB127" s="113"/>
      <c r="PYC127" s="147"/>
      <c r="PYD127" s="113"/>
      <c r="PYE127" s="148"/>
      <c r="PYF127" s="149"/>
      <c r="PYG127" s="150"/>
      <c r="PYH127" s="151"/>
      <c r="PYI127" s="152"/>
      <c r="PYJ127" s="146"/>
      <c r="PYK127" s="113"/>
      <c r="PYL127" s="147"/>
      <c r="PYM127" s="113"/>
      <c r="PYN127" s="148"/>
      <c r="PYO127" s="149"/>
      <c r="PYP127" s="150"/>
      <c r="PYQ127" s="151"/>
      <c r="PYR127" s="152"/>
      <c r="PYS127" s="146"/>
      <c r="PYT127" s="113"/>
      <c r="PYU127" s="147"/>
      <c r="PYV127" s="113"/>
      <c r="PYW127" s="148"/>
      <c r="PYX127" s="149"/>
      <c r="PYY127" s="150"/>
      <c r="PYZ127" s="151"/>
      <c r="PZA127" s="152"/>
      <c r="PZB127" s="146"/>
      <c r="PZC127" s="113"/>
      <c r="PZD127" s="147"/>
      <c r="PZE127" s="113"/>
      <c r="PZF127" s="148"/>
      <c r="PZG127" s="149"/>
      <c r="PZH127" s="150"/>
      <c r="PZI127" s="151"/>
      <c r="PZJ127" s="152"/>
      <c r="PZK127" s="146"/>
      <c r="PZL127" s="113"/>
      <c r="PZM127" s="147"/>
      <c r="PZN127" s="113"/>
      <c r="PZO127" s="148"/>
      <c r="PZP127" s="149"/>
      <c r="PZQ127" s="150"/>
      <c r="PZR127" s="151"/>
      <c r="PZS127" s="152"/>
      <c r="PZT127" s="146"/>
      <c r="PZU127" s="113"/>
      <c r="PZV127" s="147"/>
      <c r="PZW127" s="113"/>
      <c r="PZX127" s="148"/>
      <c r="PZY127" s="149"/>
      <c r="PZZ127" s="150"/>
      <c r="QAA127" s="151"/>
      <c r="QAB127" s="152"/>
      <c r="QAC127" s="146"/>
      <c r="QAD127" s="113"/>
      <c r="QAE127" s="147"/>
      <c r="QAF127" s="113"/>
      <c r="QAG127" s="148"/>
      <c r="QAH127" s="149"/>
      <c r="QAI127" s="150"/>
      <c r="QAJ127" s="151"/>
      <c r="QAK127" s="152"/>
      <c r="QAL127" s="146"/>
      <c r="QAM127" s="113"/>
      <c r="QAN127" s="147"/>
      <c r="QAO127" s="113"/>
      <c r="QAP127" s="148"/>
      <c r="QAQ127" s="149"/>
      <c r="QAR127" s="150"/>
      <c r="QAS127" s="151"/>
      <c r="QAT127" s="152"/>
      <c r="QAU127" s="146"/>
      <c r="QAV127" s="113"/>
      <c r="QAW127" s="147"/>
      <c r="QAX127" s="113"/>
      <c r="QAY127" s="148"/>
      <c r="QAZ127" s="149"/>
      <c r="QBA127" s="150"/>
      <c r="QBB127" s="151"/>
      <c r="QBC127" s="152"/>
      <c r="QBD127" s="146"/>
      <c r="QBE127" s="113"/>
      <c r="QBF127" s="147"/>
      <c r="QBG127" s="113"/>
      <c r="QBH127" s="148"/>
      <c r="QBI127" s="149"/>
      <c r="QBJ127" s="150"/>
      <c r="QBK127" s="151"/>
      <c r="QBL127" s="152"/>
      <c r="QBM127" s="146"/>
      <c r="QBN127" s="113"/>
      <c r="QBO127" s="147"/>
      <c r="QBP127" s="113"/>
      <c r="QBQ127" s="148"/>
      <c r="QBR127" s="149"/>
      <c r="QBS127" s="150"/>
      <c r="QBT127" s="151"/>
      <c r="QBU127" s="152"/>
      <c r="QBV127" s="146"/>
      <c r="QBW127" s="113"/>
      <c r="QBX127" s="147"/>
      <c r="QBY127" s="113"/>
      <c r="QBZ127" s="148"/>
      <c r="QCA127" s="149"/>
      <c r="QCB127" s="150"/>
      <c r="QCC127" s="151"/>
      <c r="QCD127" s="152"/>
      <c r="QCE127" s="146"/>
      <c r="QCF127" s="113"/>
      <c r="QCG127" s="147"/>
      <c r="QCH127" s="113"/>
      <c r="QCI127" s="148"/>
      <c r="QCJ127" s="149"/>
      <c r="QCK127" s="150"/>
      <c r="QCL127" s="151"/>
      <c r="QCM127" s="152"/>
      <c r="QCN127" s="146"/>
      <c r="QCO127" s="113"/>
      <c r="QCP127" s="147"/>
      <c r="QCQ127" s="113"/>
      <c r="QCR127" s="148"/>
      <c r="QCS127" s="149"/>
      <c r="QCT127" s="150"/>
      <c r="QCU127" s="151"/>
      <c r="QCV127" s="152"/>
      <c r="QCW127" s="146"/>
      <c r="QCX127" s="113"/>
      <c r="QCY127" s="147"/>
      <c r="QCZ127" s="113"/>
      <c r="QDA127" s="148"/>
      <c r="QDB127" s="149"/>
      <c r="QDC127" s="150"/>
      <c r="QDD127" s="151"/>
      <c r="QDE127" s="152"/>
      <c r="QDF127" s="146"/>
      <c r="QDG127" s="113"/>
      <c r="QDH127" s="147"/>
      <c r="QDI127" s="113"/>
      <c r="QDJ127" s="148"/>
      <c r="QDK127" s="149"/>
      <c r="QDL127" s="150"/>
      <c r="QDM127" s="151"/>
      <c r="QDN127" s="152"/>
      <c r="QDO127" s="146"/>
      <c r="QDP127" s="113"/>
      <c r="QDQ127" s="147"/>
      <c r="QDR127" s="113"/>
      <c r="QDS127" s="148"/>
      <c r="QDT127" s="149"/>
      <c r="QDU127" s="150"/>
      <c r="QDV127" s="151"/>
      <c r="QDW127" s="152"/>
      <c r="QDX127" s="146"/>
      <c r="QDY127" s="113"/>
      <c r="QDZ127" s="147"/>
      <c r="QEA127" s="113"/>
      <c r="QEB127" s="148"/>
      <c r="QEC127" s="149"/>
      <c r="QED127" s="150"/>
      <c r="QEE127" s="151"/>
      <c r="QEF127" s="152"/>
      <c r="QEG127" s="146"/>
      <c r="QEH127" s="113"/>
      <c r="QEI127" s="147"/>
      <c r="QEJ127" s="113"/>
      <c r="QEK127" s="148"/>
      <c r="QEL127" s="149"/>
      <c r="QEM127" s="150"/>
      <c r="QEN127" s="151"/>
      <c r="QEO127" s="152"/>
      <c r="QEP127" s="146"/>
      <c r="QEQ127" s="113"/>
      <c r="QER127" s="147"/>
      <c r="QES127" s="113"/>
      <c r="QET127" s="148"/>
      <c r="QEU127" s="149"/>
      <c r="QEV127" s="150"/>
      <c r="QEW127" s="151"/>
      <c r="QEX127" s="152"/>
      <c r="QEY127" s="146"/>
      <c r="QEZ127" s="113"/>
      <c r="QFA127" s="147"/>
      <c r="QFB127" s="113"/>
      <c r="QFC127" s="148"/>
      <c r="QFD127" s="149"/>
      <c r="QFE127" s="150"/>
      <c r="QFF127" s="151"/>
      <c r="QFG127" s="152"/>
      <c r="QFH127" s="146"/>
      <c r="QFI127" s="113"/>
      <c r="QFJ127" s="147"/>
      <c r="QFK127" s="113"/>
      <c r="QFL127" s="148"/>
      <c r="QFM127" s="149"/>
      <c r="QFN127" s="150"/>
      <c r="QFO127" s="151"/>
      <c r="QFP127" s="152"/>
      <c r="QFQ127" s="146"/>
      <c r="QFR127" s="113"/>
      <c r="QFS127" s="147"/>
      <c r="QFT127" s="113"/>
      <c r="QFU127" s="148"/>
      <c r="QFV127" s="149"/>
      <c r="QFW127" s="150"/>
      <c r="QFX127" s="151"/>
      <c r="QFY127" s="152"/>
      <c r="QFZ127" s="146"/>
      <c r="QGA127" s="113"/>
      <c r="QGB127" s="147"/>
      <c r="QGC127" s="113"/>
      <c r="QGD127" s="148"/>
      <c r="QGE127" s="149"/>
      <c r="QGF127" s="150"/>
      <c r="QGG127" s="151"/>
      <c r="QGH127" s="152"/>
      <c r="QGI127" s="146"/>
      <c r="QGJ127" s="113"/>
      <c r="QGK127" s="147"/>
      <c r="QGL127" s="113"/>
      <c r="QGM127" s="148"/>
      <c r="QGN127" s="149"/>
      <c r="QGO127" s="150"/>
      <c r="QGP127" s="151"/>
      <c r="QGQ127" s="152"/>
      <c r="QGR127" s="146"/>
      <c r="QGS127" s="113"/>
      <c r="QGT127" s="147"/>
      <c r="QGU127" s="113"/>
      <c r="QGV127" s="148"/>
      <c r="QGW127" s="149"/>
      <c r="QGX127" s="150"/>
      <c r="QGY127" s="151"/>
      <c r="QGZ127" s="152"/>
      <c r="QHA127" s="146"/>
      <c r="QHB127" s="113"/>
      <c r="QHC127" s="147"/>
      <c r="QHD127" s="113"/>
      <c r="QHE127" s="148"/>
      <c r="QHF127" s="149"/>
      <c r="QHG127" s="150"/>
      <c r="QHH127" s="151"/>
      <c r="QHI127" s="152"/>
      <c r="QHJ127" s="146"/>
      <c r="QHK127" s="113"/>
      <c r="QHL127" s="147"/>
      <c r="QHM127" s="113"/>
      <c r="QHN127" s="148"/>
      <c r="QHO127" s="149"/>
      <c r="QHP127" s="150"/>
      <c r="QHQ127" s="151"/>
      <c r="QHR127" s="152"/>
      <c r="QHS127" s="146"/>
      <c r="QHT127" s="113"/>
      <c r="QHU127" s="147"/>
      <c r="QHV127" s="113"/>
      <c r="QHW127" s="148"/>
      <c r="QHX127" s="149"/>
      <c r="QHY127" s="150"/>
      <c r="QHZ127" s="151"/>
      <c r="QIA127" s="152"/>
      <c r="QIB127" s="146"/>
      <c r="QIC127" s="113"/>
      <c r="QID127" s="147"/>
      <c r="QIE127" s="113"/>
      <c r="QIF127" s="148"/>
      <c r="QIG127" s="149"/>
      <c r="QIH127" s="150"/>
      <c r="QII127" s="151"/>
      <c r="QIJ127" s="152"/>
      <c r="QIK127" s="146"/>
      <c r="QIL127" s="113"/>
      <c r="QIM127" s="147"/>
      <c r="QIN127" s="113"/>
      <c r="QIO127" s="148"/>
      <c r="QIP127" s="149"/>
      <c r="QIQ127" s="150"/>
      <c r="QIR127" s="151"/>
      <c r="QIS127" s="152"/>
      <c r="QIT127" s="146"/>
      <c r="QIU127" s="113"/>
      <c r="QIV127" s="147"/>
      <c r="QIW127" s="113"/>
      <c r="QIX127" s="148"/>
      <c r="QIY127" s="149"/>
      <c r="QIZ127" s="150"/>
      <c r="QJA127" s="151"/>
      <c r="QJB127" s="152"/>
      <c r="QJC127" s="146"/>
      <c r="QJD127" s="113"/>
      <c r="QJE127" s="147"/>
      <c r="QJF127" s="113"/>
      <c r="QJG127" s="148"/>
      <c r="QJH127" s="149"/>
      <c r="QJI127" s="150"/>
      <c r="QJJ127" s="151"/>
      <c r="QJK127" s="152"/>
      <c r="QJL127" s="146"/>
      <c r="QJM127" s="113"/>
      <c r="QJN127" s="147"/>
      <c r="QJO127" s="113"/>
      <c r="QJP127" s="148"/>
      <c r="QJQ127" s="149"/>
      <c r="QJR127" s="150"/>
      <c r="QJS127" s="151"/>
      <c r="QJT127" s="152"/>
      <c r="QJU127" s="146"/>
      <c r="QJV127" s="113"/>
      <c r="QJW127" s="147"/>
      <c r="QJX127" s="113"/>
      <c r="QJY127" s="148"/>
      <c r="QJZ127" s="149"/>
      <c r="QKA127" s="150"/>
      <c r="QKB127" s="151"/>
      <c r="QKC127" s="152"/>
      <c r="QKD127" s="146"/>
      <c r="QKE127" s="113"/>
      <c r="QKF127" s="147"/>
      <c r="QKG127" s="113"/>
      <c r="QKH127" s="148"/>
      <c r="QKI127" s="149"/>
      <c r="QKJ127" s="150"/>
      <c r="QKK127" s="151"/>
      <c r="QKL127" s="152"/>
      <c r="QKM127" s="146"/>
      <c r="QKN127" s="113"/>
      <c r="QKO127" s="147"/>
      <c r="QKP127" s="113"/>
      <c r="QKQ127" s="148"/>
      <c r="QKR127" s="149"/>
      <c r="QKS127" s="150"/>
      <c r="QKT127" s="151"/>
      <c r="QKU127" s="152"/>
      <c r="QKV127" s="146"/>
      <c r="QKW127" s="113"/>
      <c r="QKX127" s="147"/>
      <c r="QKY127" s="113"/>
      <c r="QKZ127" s="148"/>
      <c r="QLA127" s="149"/>
      <c r="QLB127" s="150"/>
      <c r="QLC127" s="151"/>
      <c r="QLD127" s="152"/>
      <c r="QLE127" s="146"/>
      <c r="QLF127" s="113"/>
      <c r="QLG127" s="147"/>
      <c r="QLH127" s="113"/>
      <c r="QLI127" s="148"/>
      <c r="QLJ127" s="149"/>
      <c r="QLK127" s="150"/>
      <c r="QLL127" s="151"/>
      <c r="QLM127" s="152"/>
      <c r="QLN127" s="146"/>
      <c r="QLO127" s="113"/>
      <c r="QLP127" s="147"/>
      <c r="QLQ127" s="113"/>
      <c r="QLR127" s="148"/>
      <c r="QLS127" s="149"/>
      <c r="QLT127" s="150"/>
      <c r="QLU127" s="151"/>
      <c r="QLV127" s="152"/>
      <c r="QLW127" s="146"/>
      <c r="QLX127" s="113"/>
      <c r="QLY127" s="147"/>
      <c r="QLZ127" s="113"/>
      <c r="QMA127" s="148"/>
      <c r="QMB127" s="149"/>
      <c r="QMC127" s="150"/>
      <c r="QMD127" s="151"/>
      <c r="QME127" s="152"/>
      <c r="QMF127" s="146"/>
      <c r="QMG127" s="113"/>
      <c r="QMH127" s="147"/>
      <c r="QMI127" s="113"/>
      <c r="QMJ127" s="148"/>
      <c r="QMK127" s="149"/>
      <c r="QML127" s="150"/>
      <c r="QMM127" s="151"/>
      <c r="QMN127" s="152"/>
      <c r="QMO127" s="146"/>
      <c r="QMP127" s="113"/>
      <c r="QMQ127" s="147"/>
      <c r="QMR127" s="113"/>
      <c r="QMS127" s="148"/>
      <c r="QMT127" s="149"/>
      <c r="QMU127" s="150"/>
      <c r="QMV127" s="151"/>
      <c r="QMW127" s="152"/>
      <c r="QMX127" s="146"/>
      <c r="QMY127" s="113"/>
      <c r="QMZ127" s="147"/>
      <c r="QNA127" s="113"/>
      <c r="QNB127" s="148"/>
      <c r="QNC127" s="149"/>
      <c r="QND127" s="150"/>
      <c r="QNE127" s="151"/>
      <c r="QNF127" s="152"/>
      <c r="QNG127" s="146"/>
      <c r="QNH127" s="113"/>
      <c r="QNI127" s="147"/>
      <c r="QNJ127" s="113"/>
      <c r="QNK127" s="148"/>
      <c r="QNL127" s="149"/>
      <c r="QNM127" s="150"/>
      <c r="QNN127" s="151"/>
      <c r="QNO127" s="152"/>
      <c r="QNP127" s="146"/>
      <c r="QNQ127" s="113"/>
      <c r="QNR127" s="147"/>
      <c r="QNS127" s="113"/>
      <c r="QNT127" s="148"/>
      <c r="QNU127" s="149"/>
      <c r="QNV127" s="150"/>
      <c r="QNW127" s="151"/>
      <c r="QNX127" s="152"/>
      <c r="QNY127" s="146"/>
      <c r="QNZ127" s="113"/>
      <c r="QOA127" s="147"/>
      <c r="QOB127" s="113"/>
      <c r="QOC127" s="148"/>
      <c r="QOD127" s="149"/>
      <c r="QOE127" s="150"/>
      <c r="QOF127" s="151"/>
      <c r="QOG127" s="152"/>
      <c r="QOH127" s="146"/>
      <c r="QOI127" s="113"/>
      <c r="QOJ127" s="147"/>
      <c r="QOK127" s="113"/>
      <c r="QOL127" s="148"/>
      <c r="QOM127" s="149"/>
      <c r="QON127" s="150"/>
      <c r="QOO127" s="151"/>
      <c r="QOP127" s="152"/>
      <c r="QOQ127" s="146"/>
      <c r="QOR127" s="113"/>
      <c r="QOS127" s="147"/>
      <c r="QOT127" s="113"/>
      <c r="QOU127" s="148"/>
      <c r="QOV127" s="149"/>
      <c r="QOW127" s="150"/>
      <c r="QOX127" s="151"/>
      <c r="QOY127" s="152"/>
      <c r="QOZ127" s="146"/>
      <c r="QPA127" s="113"/>
      <c r="QPB127" s="147"/>
      <c r="QPC127" s="113"/>
      <c r="QPD127" s="148"/>
      <c r="QPE127" s="149"/>
      <c r="QPF127" s="150"/>
      <c r="QPG127" s="151"/>
      <c r="QPH127" s="152"/>
      <c r="QPI127" s="146"/>
      <c r="QPJ127" s="113"/>
      <c r="QPK127" s="147"/>
      <c r="QPL127" s="113"/>
      <c r="QPM127" s="148"/>
      <c r="QPN127" s="149"/>
      <c r="QPO127" s="150"/>
      <c r="QPP127" s="151"/>
      <c r="QPQ127" s="152"/>
      <c r="QPR127" s="146"/>
      <c r="QPS127" s="113"/>
      <c r="QPT127" s="147"/>
      <c r="QPU127" s="113"/>
      <c r="QPV127" s="148"/>
      <c r="QPW127" s="149"/>
      <c r="QPX127" s="150"/>
      <c r="QPY127" s="151"/>
      <c r="QPZ127" s="152"/>
      <c r="QQA127" s="146"/>
      <c r="QQB127" s="113"/>
      <c r="QQC127" s="147"/>
      <c r="QQD127" s="113"/>
      <c r="QQE127" s="148"/>
      <c r="QQF127" s="149"/>
      <c r="QQG127" s="150"/>
      <c r="QQH127" s="151"/>
      <c r="QQI127" s="152"/>
      <c r="QQJ127" s="146"/>
      <c r="QQK127" s="113"/>
      <c r="QQL127" s="147"/>
      <c r="QQM127" s="113"/>
      <c r="QQN127" s="148"/>
      <c r="QQO127" s="149"/>
      <c r="QQP127" s="150"/>
      <c r="QQQ127" s="151"/>
      <c r="QQR127" s="152"/>
      <c r="QQS127" s="146"/>
      <c r="QQT127" s="113"/>
      <c r="QQU127" s="147"/>
      <c r="QQV127" s="113"/>
      <c r="QQW127" s="148"/>
      <c r="QQX127" s="149"/>
      <c r="QQY127" s="150"/>
      <c r="QQZ127" s="151"/>
      <c r="QRA127" s="152"/>
      <c r="QRB127" s="146"/>
      <c r="QRC127" s="113"/>
      <c r="QRD127" s="147"/>
      <c r="QRE127" s="113"/>
      <c r="QRF127" s="148"/>
      <c r="QRG127" s="149"/>
      <c r="QRH127" s="150"/>
      <c r="QRI127" s="151"/>
      <c r="QRJ127" s="152"/>
      <c r="QRK127" s="146"/>
      <c r="QRL127" s="113"/>
      <c r="QRM127" s="147"/>
      <c r="QRN127" s="113"/>
      <c r="QRO127" s="148"/>
      <c r="QRP127" s="149"/>
      <c r="QRQ127" s="150"/>
      <c r="QRR127" s="151"/>
      <c r="QRS127" s="152"/>
      <c r="QRT127" s="146"/>
      <c r="QRU127" s="113"/>
      <c r="QRV127" s="147"/>
      <c r="QRW127" s="113"/>
      <c r="QRX127" s="148"/>
      <c r="QRY127" s="149"/>
      <c r="QRZ127" s="150"/>
      <c r="QSA127" s="151"/>
      <c r="QSB127" s="152"/>
      <c r="QSC127" s="146"/>
      <c r="QSD127" s="113"/>
      <c r="QSE127" s="147"/>
      <c r="QSF127" s="113"/>
      <c r="QSG127" s="148"/>
      <c r="QSH127" s="149"/>
      <c r="QSI127" s="150"/>
      <c r="QSJ127" s="151"/>
      <c r="QSK127" s="152"/>
      <c r="QSL127" s="146"/>
      <c r="QSM127" s="113"/>
      <c r="QSN127" s="147"/>
      <c r="QSO127" s="113"/>
      <c r="QSP127" s="148"/>
      <c r="QSQ127" s="149"/>
      <c r="QSR127" s="150"/>
      <c r="QSS127" s="151"/>
      <c r="QST127" s="152"/>
      <c r="QSU127" s="146"/>
      <c r="QSV127" s="113"/>
      <c r="QSW127" s="147"/>
      <c r="QSX127" s="113"/>
      <c r="QSY127" s="148"/>
      <c r="QSZ127" s="149"/>
      <c r="QTA127" s="150"/>
      <c r="QTB127" s="151"/>
      <c r="QTC127" s="152"/>
      <c r="QTD127" s="146"/>
      <c r="QTE127" s="113"/>
      <c r="QTF127" s="147"/>
      <c r="QTG127" s="113"/>
      <c r="QTH127" s="148"/>
      <c r="QTI127" s="149"/>
      <c r="QTJ127" s="150"/>
      <c r="QTK127" s="151"/>
      <c r="QTL127" s="152"/>
      <c r="QTM127" s="146"/>
      <c r="QTN127" s="113"/>
      <c r="QTO127" s="147"/>
      <c r="QTP127" s="113"/>
      <c r="QTQ127" s="148"/>
      <c r="QTR127" s="149"/>
      <c r="QTS127" s="150"/>
      <c r="QTT127" s="151"/>
      <c r="QTU127" s="152"/>
      <c r="QTV127" s="146"/>
      <c r="QTW127" s="113"/>
      <c r="QTX127" s="147"/>
      <c r="QTY127" s="113"/>
      <c r="QTZ127" s="148"/>
      <c r="QUA127" s="149"/>
      <c r="QUB127" s="150"/>
      <c r="QUC127" s="151"/>
      <c r="QUD127" s="152"/>
      <c r="QUE127" s="146"/>
      <c r="QUF127" s="113"/>
      <c r="QUG127" s="147"/>
      <c r="QUH127" s="113"/>
      <c r="QUI127" s="148"/>
      <c r="QUJ127" s="149"/>
      <c r="QUK127" s="150"/>
      <c r="QUL127" s="151"/>
      <c r="QUM127" s="152"/>
      <c r="QUN127" s="146"/>
      <c r="QUO127" s="113"/>
      <c r="QUP127" s="147"/>
      <c r="QUQ127" s="113"/>
      <c r="QUR127" s="148"/>
      <c r="QUS127" s="149"/>
      <c r="QUT127" s="150"/>
      <c r="QUU127" s="151"/>
      <c r="QUV127" s="152"/>
      <c r="QUW127" s="146"/>
      <c r="QUX127" s="113"/>
      <c r="QUY127" s="147"/>
      <c r="QUZ127" s="113"/>
      <c r="QVA127" s="148"/>
      <c r="QVB127" s="149"/>
      <c r="QVC127" s="150"/>
      <c r="QVD127" s="151"/>
      <c r="QVE127" s="152"/>
      <c r="QVF127" s="146"/>
      <c r="QVG127" s="113"/>
      <c r="QVH127" s="147"/>
      <c r="QVI127" s="113"/>
      <c r="QVJ127" s="148"/>
      <c r="QVK127" s="149"/>
      <c r="QVL127" s="150"/>
      <c r="QVM127" s="151"/>
      <c r="QVN127" s="152"/>
      <c r="QVO127" s="146"/>
      <c r="QVP127" s="113"/>
      <c r="QVQ127" s="147"/>
      <c r="QVR127" s="113"/>
      <c r="QVS127" s="148"/>
      <c r="QVT127" s="149"/>
      <c r="QVU127" s="150"/>
      <c r="QVV127" s="151"/>
      <c r="QVW127" s="152"/>
      <c r="QVX127" s="146"/>
      <c r="QVY127" s="113"/>
      <c r="QVZ127" s="147"/>
      <c r="QWA127" s="113"/>
      <c r="QWB127" s="148"/>
      <c r="QWC127" s="149"/>
      <c r="QWD127" s="150"/>
      <c r="QWE127" s="151"/>
      <c r="QWF127" s="152"/>
      <c r="QWG127" s="146"/>
      <c r="QWH127" s="113"/>
      <c r="QWI127" s="147"/>
      <c r="QWJ127" s="113"/>
      <c r="QWK127" s="148"/>
      <c r="QWL127" s="149"/>
      <c r="QWM127" s="150"/>
      <c r="QWN127" s="151"/>
      <c r="QWO127" s="152"/>
      <c r="QWP127" s="146"/>
      <c r="QWQ127" s="113"/>
      <c r="QWR127" s="147"/>
      <c r="QWS127" s="113"/>
      <c r="QWT127" s="148"/>
      <c r="QWU127" s="149"/>
      <c r="QWV127" s="150"/>
      <c r="QWW127" s="151"/>
      <c r="QWX127" s="152"/>
      <c r="QWY127" s="146"/>
      <c r="QWZ127" s="113"/>
      <c r="QXA127" s="147"/>
      <c r="QXB127" s="113"/>
      <c r="QXC127" s="148"/>
      <c r="QXD127" s="149"/>
      <c r="QXE127" s="150"/>
      <c r="QXF127" s="151"/>
      <c r="QXG127" s="152"/>
      <c r="QXH127" s="146"/>
      <c r="QXI127" s="113"/>
      <c r="QXJ127" s="147"/>
      <c r="QXK127" s="113"/>
      <c r="QXL127" s="148"/>
      <c r="QXM127" s="149"/>
      <c r="QXN127" s="150"/>
      <c r="QXO127" s="151"/>
      <c r="QXP127" s="152"/>
      <c r="QXQ127" s="146"/>
      <c r="QXR127" s="113"/>
      <c r="QXS127" s="147"/>
      <c r="QXT127" s="113"/>
      <c r="QXU127" s="148"/>
      <c r="QXV127" s="149"/>
      <c r="QXW127" s="150"/>
      <c r="QXX127" s="151"/>
      <c r="QXY127" s="152"/>
      <c r="QXZ127" s="146"/>
      <c r="QYA127" s="113"/>
      <c r="QYB127" s="147"/>
      <c r="QYC127" s="113"/>
      <c r="QYD127" s="148"/>
      <c r="QYE127" s="149"/>
      <c r="QYF127" s="150"/>
      <c r="QYG127" s="151"/>
      <c r="QYH127" s="152"/>
      <c r="QYI127" s="146"/>
      <c r="QYJ127" s="113"/>
      <c r="QYK127" s="147"/>
      <c r="QYL127" s="113"/>
      <c r="QYM127" s="148"/>
      <c r="QYN127" s="149"/>
      <c r="QYO127" s="150"/>
      <c r="QYP127" s="151"/>
      <c r="QYQ127" s="152"/>
      <c r="QYR127" s="146"/>
      <c r="QYS127" s="113"/>
      <c r="QYT127" s="147"/>
      <c r="QYU127" s="113"/>
      <c r="QYV127" s="148"/>
      <c r="QYW127" s="149"/>
      <c r="QYX127" s="150"/>
      <c r="QYY127" s="151"/>
      <c r="QYZ127" s="152"/>
      <c r="QZA127" s="146"/>
      <c r="QZB127" s="113"/>
      <c r="QZC127" s="147"/>
      <c r="QZD127" s="113"/>
      <c r="QZE127" s="148"/>
      <c r="QZF127" s="149"/>
      <c r="QZG127" s="150"/>
      <c r="QZH127" s="151"/>
      <c r="QZI127" s="152"/>
      <c r="QZJ127" s="146"/>
      <c r="QZK127" s="113"/>
      <c r="QZL127" s="147"/>
      <c r="QZM127" s="113"/>
      <c r="QZN127" s="148"/>
      <c r="QZO127" s="149"/>
      <c r="QZP127" s="150"/>
      <c r="QZQ127" s="151"/>
      <c r="QZR127" s="152"/>
      <c r="QZS127" s="146"/>
      <c r="QZT127" s="113"/>
      <c r="QZU127" s="147"/>
      <c r="QZV127" s="113"/>
      <c r="QZW127" s="148"/>
      <c r="QZX127" s="149"/>
      <c r="QZY127" s="150"/>
      <c r="QZZ127" s="151"/>
      <c r="RAA127" s="152"/>
      <c r="RAB127" s="146"/>
      <c r="RAC127" s="113"/>
      <c r="RAD127" s="147"/>
      <c r="RAE127" s="113"/>
      <c r="RAF127" s="148"/>
      <c r="RAG127" s="149"/>
      <c r="RAH127" s="150"/>
      <c r="RAI127" s="151"/>
      <c r="RAJ127" s="152"/>
      <c r="RAK127" s="146"/>
      <c r="RAL127" s="113"/>
      <c r="RAM127" s="147"/>
      <c r="RAN127" s="113"/>
      <c r="RAO127" s="148"/>
      <c r="RAP127" s="149"/>
      <c r="RAQ127" s="150"/>
      <c r="RAR127" s="151"/>
      <c r="RAS127" s="152"/>
      <c r="RAT127" s="146"/>
      <c r="RAU127" s="113"/>
      <c r="RAV127" s="147"/>
      <c r="RAW127" s="113"/>
      <c r="RAX127" s="148"/>
      <c r="RAY127" s="149"/>
      <c r="RAZ127" s="150"/>
      <c r="RBA127" s="151"/>
      <c r="RBB127" s="152"/>
      <c r="RBC127" s="146"/>
      <c r="RBD127" s="113"/>
      <c r="RBE127" s="147"/>
      <c r="RBF127" s="113"/>
      <c r="RBG127" s="148"/>
      <c r="RBH127" s="149"/>
      <c r="RBI127" s="150"/>
      <c r="RBJ127" s="151"/>
      <c r="RBK127" s="152"/>
      <c r="RBL127" s="146"/>
      <c r="RBM127" s="113"/>
      <c r="RBN127" s="147"/>
      <c r="RBO127" s="113"/>
      <c r="RBP127" s="148"/>
      <c r="RBQ127" s="149"/>
      <c r="RBR127" s="150"/>
      <c r="RBS127" s="151"/>
      <c r="RBT127" s="152"/>
      <c r="RBU127" s="146"/>
      <c r="RBV127" s="113"/>
      <c r="RBW127" s="147"/>
      <c r="RBX127" s="113"/>
      <c r="RBY127" s="148"/>
      <c r="RBZ127" s="149"/>
      <c r="RCA127" s="150"/>
      <c r="RCB127" s="151"/>
      <c r="RCC127" s="152"/>
      <c r="RCD127" s="146"/>
      <c r="RCE127" s="113"/>
      <c r="RCF127" s="147"/>
      <c r="RCG127" s="113"/>
      <c r="RCH127" s="148"/>
      <c r="RCI127" s="149"/>
      <c r="RCJ127" s="150"/>
      <c r="RCK127" s="151"/>
      <c r="RCL127" s="152"/>
      <c r="RCM127" s="146"/>
      <c r="RCN127" s="113"/>
      <c r="RCO127" s="147"/>
      <c r="RCP127" s="113"/>
      <c r="RCQ127" s="148"/>
      <c r="RCR127" s="149"/>
      <c r="RCS127" s="150"/>
      <c r="RCT127" s="151"/>
      <c r="RCU127" s="152"/>
      <c r="RCV127" s="146"/>
      <c r="RCW127" s="113"/>
      <c r="RCX127" s="147"/>
      <c r="RCY127" s="113"/>
      <c r="RCZ127" s="148"/>
      <c r="RDA127" s="149"/>
      <c r="RDB127" s="150"/>
      <c r="RDC127" s="151"/>
      <c r="RDD127" s="152"/>
      <c r="RDE127" s="146"/>
      <c r="RDF127" s="113"/>
      <c r="RDG127" s="147"/>
      <c r="RDH127" s="113"/>
      <c r="RDI127" s="148"/>
      <c r="RDJ127" s="149"/>
      <c r="RDK127" s="150"/>
      <c r="RDL127" s="151"/>
      <c r="RDM127" s="152"/>
      <c r="RDN127" s="146"/>
      <c r="RDO127" s="113"/>
      <c r="RDP127" s="147"/>
      <c r="RDQ127" s="113"/>
      <c r="RDR127" s="148"/>
      <c r="RDS127" s="149"/>
      <c r="RDT127" s="150"/>
      <c r="RDU127" s="151"/>
      <c r="RDV127" s="152"/>
      <c r="RDW127" s="146"/>
      <c r="RDX127" s="113"/>
      <c r="RDY127" s="147"/>
      <c r="RDZ127" s="113"/>
      <c r="REA127" s="148"/>
      <c r="REB127" s="149"/>
      <c r="REC127" s="150"/>
      <c r="RED127" s="151"/>
      <c r="REE127" s="152"/>
      <c r="REF127" s="146"/>
      <c r="REG127" s="113"/>
      <c r="REH127" s="147"/>
      <c r="REI127" s="113"/>
      <c r="REJ127" s="148"/>
      <c r="REK127" s="149"/>
      <c r="REL127" s="150"/>
      <c r="REM127" s="151"/>
      <c r="REN127" s="152"/>
      <c r="REO127" s="146"/>
      <c r="REP127" s="113"/>
      <c r="REQ127" s="147"/>
      <c r="RER127" s="113"/>
      <c r="RES127" s="148"/>
      <c r="RET127" s="149"/>
      <c r="REU127" s="150"/>
      <c r="REV127" s="151"/>
      <c r="REW127" s="152"/>
      <c r="REX127" s="146"/>
      <c r="REY127" s="113"/>
      <c r="REZ127" s="147"/>
      <c r="RFA127" s="113"/>
      <c r="RFB127" s="148"/>
      <c r="RFC127" s="149"/>
      <c r="RFD127" s="150"/>
      <c r="RFE127" s="151"/>
      <c r="RFF127" s="152"/>
      <c r="RFG127" s="146"/>
      <c r="RFH127" s="113"/>
      <c r="RFI127" s="147"/>
      <c r="RFJ127" s="113"/>
      <c r="RFK127" s="148"/>
      <c r="RFL127" s="149"/>
      <c r="RFM127" s="150"/>
      <c r="RFN127" s="151"/>
      <c r="RFO127" s="152"/>
      <c r="RFP127" s="146"/>
      <c r="RFQ127" s="113"/>
      <c r="RFR127" s="147"/>
      <c r="RFS127" s="113"/>
      <c r="RFT127" s="148"/>
      <c r="RFU127" s="149"/>
      <c r="RFV127" s="150"/>
      <c r="RFW127" s="151"/>
      <c r="RFX127" s="152"/>
      <c r="RFY127" s="146"/>
      <c r="RFZ127" s="113"/>
      <c r="RGA127" s="147"/>
      <c r="RGB127" s="113"/>
      <c r="RGC127" s="148"/>
      <c r="RGD127" s="149"/>
      <c r="RGE127" s="150"/>
      <c r="RGF127" s="151"/>
      <c r="RGG127" s="152"/>
      <c r="RGH127" s="146"/>
      <c r="RGI127" s="113"/>
      <c r="RGJ127" s="147"/>
      <c r="RGK127" s="113"/>
      <c r="RGL127" s="148"/>
      <c r="RGM127" s="149"/>
      <c r="RGN127" s="150"/>
      <c r="RGO127" s="151"/>
      <c r="RGP127" s="152"/>
      <c r="RGQ127" s="146"/>
      <c r="RGR127" s="113"/>
      <c r="RGS127" s="147"/>
      <c r="RGT127" s="113"/>
      <c r="RGU127" s="148"/>
      <c r="RGV127" s="149"/>
      <c r="RGW127" s="150"/>
      <c r="RGX127" s="151"/>
      <c r="RGY127" s="152"/>
      <c r="RGZ127" s="146"/>
      <c r="RHA127" s="113"/>
      <c r="RHB127" s="147"/>
      <c r="RHC127" s="113"/>
      <c r="RHD127" s="148"/>
      <c r="RHE127" s="149"/>
      <c r="RHF127" s="150"/>
      <c r="RHG127" s="151"/>
      <c r="RHH127" s="152"/>
      <c r="RHI127" s="146"/>
      <c r="RHJ127" s="113"/>
      <c r="RHK127" s="147"/>
      <c r="RHL127" s="113"/>
      <c r="RHM127" s="148"/>
      <c r="RHN127" s="149"/>
      <c r="RHO127" s="150"/>
      <c r="RHP127" s="151"/>
      <c r="RHQ127" s="152"/>
      <c r="RHR127" s="146"/>
      <c r="RHS127" s="113"/>
      <c r="RHT127" s="147"/>
      <c r="RHU127" s="113"/>
      <c r="RHV127" s="148"/>
      <c r="RHW127" s="149"/>
      <c r="RHX127" s="150"/>
      <c r="RHY127" s="151"/>
      <c r="RHZ127" s="152"/>
      <c r="RIA127" s="146"/>
      <c r="RIB127" s="113"/>
      <c r="RIC127" s="147"/>
      <c r="RID127" s="113"/>
      <c r="RIE127" s="148"/>
      <c r="RIF127" s="149"/>
      <c r="RIG127" s="150"/>
      <c r="RIH127" s="151"/>
      <c r="RII127" s="152"/>
      <c r="RIJ127" s="146"/>
      <c r="RIK127" s="113"/>
      <c r="RIL127" s="147"/>
      <c r="RIM127" s="113"/>
      <c r="RIN127" s="148"/>
      <c r="RIO127" s="149"/>
      <c r="RIP127" s="150"/>
      <c r="RIQ127" s="151"/>
      <c r="RIR127" s="152"/>
      <c r="RIS127" s="146"/>
      <c r="RIT127" s="113"/>
      <c r="RIU127" s="147"/>
      <c r="RIV127" s="113"/>
      <c r="RIW127" s="148"/>
      <c r="RIX127" s="149"/>
      <c r="RIY127" s="150"/>
      <c r="RIZ127" s="151"/>
      <c r="RJA127" s="152"/>
      <c r="RJB127" s="146"/>
      <c r="RJC127" s="113"/>
      <c r="RJD127" s="147"/>
      <c r="RJE127" s="113"/>
      <c r="RJF127" s="148"/>
      <c r="RJG127" s="149"/>
      <c r="RJH127" s="150"/>
      <c r="RJI127" s="151"/>
      <c r="RJJ127" s="152"/>
      <c r="RJK127" s="146"/>
      <c r="RJL127" s="113"/>
      <c r="RJM127" s="147"/>
      <c r="RJN127" s="113"/>
      <c r="RJO127" s="148"/>
      <c r="RJP127" s="149"/>
      <c r="RJQ127" s="150"/>
      <c r="RJR127" s="151"/>
      <c r="RJS127" s="152"/>
      <c r="RJT127" s="146"/>
      <c r="RJU127" s="113"/>
      <c r="RJV127" s="147"/>
      <c r="RJW127" s="113"/>
      <c r="RJX127" s="148"/>
      <c r="RJY127" s="149"/>
      <c r="RJZ127" s="150"/>
      <c r="RKA127" s="151"/>
      <c r="RKB127" s="152"/>
      <c r="RKC127" s="146"/>
      <c r="RKD127" s="113"/>
      <c r="RKE127" s="147"/>
      <c r="RKF127" s="113"/>
      <c r="RKG127" s="148"/>
      <c r="RKH127" s="149"/>
      <c r="RKI127" s="150"/>
      <c r="RKJ127" s="151"/>
      <c r="RKK127" s="152"/>
      <c r="RKL127" s="146"/>
      <c r="RKM127" s="113"/>
      <c r="RKN127" s="147"/>
      <c r="RKO127" s="113"/>
      <c r="RKP127" s="148"/>
      <c r="RKQ127" s="149"/>
      <c r="RKR127" s="150"/>
      <c r="RKS127" s="151"/>
      <c r="RKT127" s="152"/>
      <c r="RKU127" s="146"/>
      <c r="RKV127" s="113"/>
      <c r="RKW127" s="147"/>
      <c r="RKX127" s="113"/>
      <c r="RKY127" s="148"/>
      <c r="RKZ127" s="149"/>
      <c r="RLA127" s="150"/>
      <c r="RLB127" s="151"/>
      <c r="RLC127" s="152"/>
      <c r="RLD127" s="146"/>
      <c r="RLE127" s="113"/>
      <c r="RLF127" s="147"/>
      <c r="RLG127" s="113"/>
      <c r="RLH127" s="148"/>
      <c r="RLI127" s="149"/>
      <c r="RLJ127" s="150"/>
      <c r="RLK127" s="151"/>
      <c r="RLL127" s="152"/>
      <c r="RLM127" s="146"/>
      <c r="RLN127" s="113"/>
      <c r="RLO127" s="147"/>
      <c r="RLP127" s="113"/>
      <c r="RLQ127" s="148"/>
      <c r="RLR127" s="149"/>
      <c r="RLS127" s="150"/>
      <c r="RLT127" s="151"/>
      <c r="RLU127" s="152"/>
      <c r="RLV127" s="146"/>
      <c r="RLW127" s="113"/>
      <c r="RLX127" s="147"/>
      <c r="RLY127" s="113"/>
      <c r="RLZ127" s="148"/>
      <c r="RMA127" s="149"/>
      <c r="RMB127" s="150"/>
      <c r="RMC127" s="151"/>
      <c r="RMD127" s="152"/>
      <c r="RME127" s="146"/>
      <c r="RMF127" s="113"/>
      <c r="RMG127" s="147"/>
      <c r="RMH127" s="113"/>
      <c r="RMI127" s="148"/>
      <c r="RMJ127" s="149"/>
      <c r="RMK127" s="150"/>
      <c r="RML127" s="151"/>
      <c r="RMM127" s="152"/>
      <c r="RMN127" s="146"/>
      <c r="RMO127" s="113"/>
      <c r="RMP127" s="147"/>
      <c r="RMQ127" s="113"/>
      <c r="RMR127" s="148"/>
      <c r="RMS127" s="149"/>
      <c r="RMT127" s="150"/>
      <c r="RMU127" s="151"/>
      <c r="RMV127" s="152"/>
      <c r="RMW127" s="146"/>
      <c r="RMX127" s="113"/>
      <c r="RMY127" s="147"/>
      <c r="RMZ127" s="113"/>
      <c r="RNA127" s="148"/>
      <c r="RNB127" s="149"/>
      <c r="RNC127" s="150"/>
      <c r="RND127" s="151"/>
      <c r="RNE127" s="152"/>
      <c r="RNF127" s="146"/>
      <c r="RNG127" s="113"/>
      <c r="RNH127" s="147"/>
      <c r="RNI127" s="113"/>
      <c r="RNJ127" s="148"/>
      <c r="RNK127" s="149"/>
      <c r="RNL127" s="150"/>
      <c r="RNM127" s="151"/>
      <c r="RNN127" s="152"/>
      <c r="RNO127" s="146"/>
      <c r="RNP127" s="113"/>
      <c r="RNQ127" s="147"/>
      <c r="RNR127" s="113"/>
      <c r="RNS127" s="148"/>
      <c r="RNT127" s="149"/>
      <c r="RNU127" s="150"/>
      <c r="RNV127" s="151"/>
      <c r="RNW127" s="152"/>
      <c r="RNX127" s="146"/>
      <c r="RNY127" s="113"/>
      <c r="RNZ127" s="147"/>
      <c r="ROA127" s="113"/>
      <c r="ROB127" s="148"/>
      <c r="ROC127" s="149"/>
      <c r="ROD127" s="150"/>
      <c r="ROE127" s="151"/>
      <c r="ROF127" s="152"/>
      <c r="ROG127" s="146"/>
      <c r="ROH127" s="113"/>
      <c r="ROI127" s="147"/>
      <c r="ROJ127" s="113"/>
      <c r="ROK127" s="148"/>
      <c r="ROL127" s="149"/>
      <c r="ROM127" s="150"/>
      <c r="RON127" s="151"/>
      <c r="ROO127" s="152"/>
      <c r="ROP127" s="146"/>
      <c r="ROQ127" s="113"/>
      <c r="ROR127" s="147"/>
      <c r="ROS127" s="113"/>
      <c r="ROT127" s="148"/>
      <c r="ROU127" s="149"/>
      <c r="ROV127" s="150"/>
      <c r="ROW127" s="151"/>
      <c r="ROX127" s="152"/>
      <c r="ROY127" s="146"/>
      <c r="ROZ127" s="113"/>
      <c r="RPA127" s="147"/>
      <c r="RPB127" s="113"/>
      <c r="RPC127" s="148"/>
      <c r="RPD127" s="149"/>
      <c r="RPE127" s="150"/>
      <c r="RPF127" s="151"/>
      <c r="RPG127" s="152"/>
      <c r="RPH127" s="146"/>
      <c r="RPI127" s="113"/>
      <c r="RPJ127" s="147"/>
      <c r="RPK127" s="113"/>
      <c r="RPL127" s="148"/>
      <c r="RPM127" s="149"/>
      <c r="RPN127" s="150"/>
      <c r="RPO127" s="151"/>
      <c r="RPP127" s="152"/>
      <c r="RPQ127" s="146"/>
      <c r="RPR127" s="113"/>
      <c r="RPS127" s="147"/>
      <c r="RPT127" s="113"/>
      <c r="RPU127" s="148"/>
      <c r="RPV127" s="149"/>
      <c r="RPW127" s="150"/>
      <c r="RPX127" s="151"/>
      <c r="RPY127" s="152"/>
      <c r="RPZ127" s="146"/>
      <c r="RQA127" s="113"/>
      <c r="RQB127" s="147"/>
      <c r="RQC127" s="113"/>
      <c r="RQD127" s="148"/>
      <c r="RQE127" s="149"/>
      <c r="RQF127" s="150"/>
      <c r="RQG127" s="151"/>
      <c r="RQH127" s="152"/>
      <c r="RQI127" s="146"/>
      <c r="RQJ127" s="113"/>
      <c r="RQK127" s="147"/>
      <c r="RQL127" s="113"/>
      <c r="RQM127" s="148"/>
      <c r="RQN127" s="149"/>
      <c r="RQO127" s="150"/>
      <c r="RQP127" s="151"/>
      <c r="RQQ127" s="152"/>
      <c r="RQR127" s="146"/>
      <c r="RQS127" s="113"/>
      <c r="RQT127" s="147"/>
      <c r="RQU127" s="113"/>
      <c r="RQV127" s="148"/>
      <c r="RQW127" s="149"/>
      <c r="RQX127" s="150"/>
      <c r="RQY127" s="151"/>
      <c r="RQZ127" s="152"/>
      <c r="RRA127" s="146"/>
      <c r="RRB127" s="113"/>
      <c r="RRC127" s="147"/>
      <c r="RRD127" s="113"/>
      <c r="RRE127" s="148"/>
      <c r="RRF127" s="149"/>
      <c r="RRG127" s="150"/>
      <c r="RRH127" s="151"/>
      <c r="RRI127" s="152"/>
      <c r="RRJ127" s="146"/>
      <c r="RRK127" s="113"/>
      <c r="RRL127" s="147"/>
      <c r="RRM127" s="113"/>
      <c r="RRN127" s="148"/>
      <c r="RRO127" s="149"/>
      <c r="RRP127" s="150"/>
      <c r="RRQ127" s="151"/>
      <c r="RRR127" s="152"/>
      <c r="RRS127" s="146"/>
      <c r="RRT127" s="113"/>
      <c r="RRU127" s="147"/>
      <c r="RRV127" s="113"/>
      <c r="RRW127" s="148"/>
      <c r="RRX127" s="149"/>
      <c r="RRY127" s="150"/>
      <c r="RRZ127" s="151"/>
      <c r="RSA127" s="152"/>
      <c r="RSB127" s="146"/>
      <c r="RSC127" s="113"/>
      <c r="RSD127" s="147"/>
      <c r="RSE127" s="113"/>
      <c r="RSF127" s="148"/>
      <c r="RSG127" s="149"/>
      <c r="RSH127" s="150"/>
      <c r="RSI127" s="151"/>
      <c r="RSJ127" s="152"/>
      <c r="RSK127" s="146"/>
      <c r="RSL127" s="113"/>
      <c r="RSM127" s="147"/>
      <c r="RSN127" s="113"/>
      <c r="RSO127" s="148"/>
      <c r="RSP127" s="149"/>
      <c r="RSQ127" s="150"/>
      <c r="RSR127" s="151"/>
      <c r="RSS127" s="152"/>
      <c r="RST127" s="146"/>
      <c r="RSU127" s="113"/>
      <c r="RSV127" s="147"/>
      <c r="RSW127" s="113"/>
      <c r="RSX127" s="148"/>
      <c r="RSY127" s="149"/>
      <c r="RSZ127" s="150"/>
      <c r="RTA127" s="151"/>
      <c r="RTB127" s="152"/>
      <c r="RTC127" s="146"/>
      <c r="RTD127" s="113"/>
      <c r="RTE127" s="147"/>
      <c r="RTF127" s="113"/>
      <c r="RTG127" s="148"/>
      <c r="RTH127" s="149"/>
      <c r="RTI127" s="150"/>
      <c r="RTJ127" s="151"/>
      <c r="RTK127" s="152"/>
      <c r="RTL127" s="146"/>
      <c r="RTM127" s="113"/>
      <c r="RTN127" s="147"/>
      <c r="RTO127" s="113"/>
      <c r="RTP127" s="148"/>
      <c r="RTQ127" s="149"/>
      <c r="RTR127" s="150"/>
      <c r="RTS127" s="151"/>
      <c r="RTT127" s="152"/>
      <c r="RTU127" s="146"/>
      <c r="RTV127" s="113"/>
      <c r="RTW127" s="147"/>
      <c r="RTX127" s="113"/>
      <c r="RTY127" s="148"/>
      <c r="RTZ127" s="149"/>
      <c r="RUA127" s="150"/>
      <c r="RUB127" s="151"/>
      <c r="RUC127" s="152"/>
      <c r="RUD127" s="146"/>
      <c r="RUE127" s="113"/>
      <c r="RUF127" s="147"/>
      <c r="RUG127" s="113"/>
      <c r="RUH127" s="148"/>
      <c r="RUI127" s="149"/>
      <c r="RUJ127" s="150"/>
      <c r="RUK127" s="151"/>
      <c r="RUL127" s="152"/>
      <c r="RUM127" s="146"/>
      <c r="RUN127" s="113"/>
      <c r="RUO127" s="147"/>
      <c r="RUP127" s="113"/>
      <c r="RUQ127" s="148"/>
      <c r="RUR127" s="149"/>
      <c r="RUS127" s="150"/>
      <c r="RUT127" s="151"/>
      <c r="RUU127" s="152"/>
      <c r="RUV127" s="146"/>
      <c r="RUW127" s="113"/>
      <c r="RUX127" s="147"/>
      <c r="RUY127" s="113"/>
      <c r="RUZ127" s="148"/>
      <c r="RVA127" s="149"/>
      <c r="RVB127" s="150"/>
      <c r="RVC127" s="151"/>
      <c r="RVD127" s="152"/>
      <c r="RVE127" s="146"/>
      <c r="RVF127" s="113"/>
      <c r="RVG127" s="147"/>
      <c r="RVH127" s="113"/>
      <c r="RVI127" s="148"/>
      <c r="RVJ127" s="149"/>
      <c r="RVK127" s="150"/>
      <c r="RVL127" s="151"/>
      <c r="RVM127" s="152"/>
      <c r="RVN127" s="146"/>
      <c r="RVO127" s="113"/>
      <c r="RVP127" s="147"/>
      <c r="RVQ127" s="113"/>
      <c r="RVR127" s="148"/>
      <c r="RVS127" s="149"/>
      <c r="RVT127" s="150"/>
      <c r="RVU127" s="151"/>
      <c r="RVV127" s="152"/>
      <c r="RVW127" s="146"/>
      <c r="RVX127" s="113"/>
      <c r="RVY127" s="147"/>
      <c r="RVZ127" s="113"/>
      <c r="RWA127" s="148"/>
      <c r="RWB127" s="149"/>
      <c r="RWC127" s="150"/>
      <c r="RWD127" s="151"/>
      <c r="RWE127" s="152"/>
      <c r="RWF127" s="146"/>
      <c r="RWG127" s="113"/>
      <c r="RWH127" s="147"/>
      <c r="RWI127" s="113"/>
      <c r="RWJ127" s="148"/>
      <c r="RWK127" s="149"/>
      <c r="RWL127" s="150"/>
      <c r="RWM127" s="151"/>
      <c r="RWN127" s="152"/>
      <c r="RWO127" s="146"/>
      <c r="RWP127" s="113"/>
      <c r="RWQ127" s="147"/>
      <c r="RWR127" s="113"/>
      <c r="RWS127" s="148"/>
      <c r="RWT127" s="149"/>
      <c r="RWU127" s="150"/>
      <c r="RWV127" s="151"/>
      <c r="RWW127" s="152"/>
      <c r="RWX127" s="146"/>
      <c r="RWY127" s="113"/>
      <c r="RWZ127" s="147"/>
      <c r="RXA127" s="113"/>
      <c r="RXB127" s="148"/>
      <c r="RXC127" s="149"/>
      <c r="RXD127" s="150"/>
      <c r="RXE127" s="151"/>
      <c r="RXF127" s="152"/>
      <c r="RXG127" s="146"/>
      <c r="RXH127" s="113"/>
      <c r="RXI127" s="147"/>
      <c r="RXJ127" s="113"/>
      <c r="RXK127" s="148"/>
      <c r="RXL127" s="149"/>
      <c r="RXM127" s="150"/>
      <c r="RXN127" s="151"/>
      <c r="RXO127" s="152"/>
      <c r="RXP127" s="146"/>
      <c r="RXQ127" s="113"/>
      <c r="RXR127" s="147"/>
      <c r="RXS127" s="113"/>
      <c r="RXT127" s="148"/>
      <c r="RXU127" s="149"/>
      <c r="RXV127" s="150"/>
      <c r="RXW127" s="151"/>
      <c r="RXX127" s="152"/>
      <c r="RXY127" s="146"/>
      <c r="RXZ127" s="113"/>
      <c r="RYA127" s="147"/>
      <c r="RYB127" s="113"/>
      <c r="RYC127" s="148"/>
      <c r="RYD127" s="149"/>
      <c r="RYE127" s="150"/>
      <c r="RYF127" s="151"/>
      <c r="RYG127" s="152"/>
      <c r="RYH127" s="146"/>
      <c r="RYI127" s="113"/>
      <c r="RYJ127" s="147"/>
      <c r="RYK127" s="113"/>
      <c r="RYL127" s="148"/>
      <c r="RYM127" s="149"/>
      <c r="RYN127" s="150"/>
      <c r="RYO127" s="151"/>
      <c r="RYP127" s="152"/>
      <c r="RYQ127" s="146"/>
      <c r="RYR127" s="113"/>
      <c r="RYS127" s="147"/>
      <c r="RYT127" s="113"/>
      <c r="RYU127" s="148"/>
      <c r="RYV127" s="149"/>
      <c r="RYW127" s="150"/>
      <c r="RYX127" s="151"/>
      <c r="RYY127" s="152"/>
      <c r="RYZ127" s="146"/>
      <c r="RZA127" s="113"/>
      <c r="RZB127" s="147"/>
      <c r="RZC127" s="113"/>
      <c r="RZD127" s="148"/>
      <c r="RZE127" s="149"/>
      <c r="RZF127" s="150"/>
      <c r="RZG127" s="151"/>
      <c r="RZH127" s="152"/>
      <c r="RZI127" s="146"/>
      <c r="RZJ127" s="113"/>
      <c r="RZK127" s="147"/>
      <c r="RZL127" s="113"/>
      <c r="RZM127" s="148"/>
      <c r="RZN127" s="149"/>
      <c r="RZO127" s="150"/>
      <c r="RZP127" s="151"/>
      <c r="RZQ127" s="152"/>
      <c r="RZR127" s="146"/>
      <c r="RZS127" s="113"/>
      <c r="RZT127" s="147"/>
      <c r="RZU127" s="113"/>
      <c r="RZV127" s="148"/>
      <c r="RZW127" s="149"/>
      <c r="RZX127" s="150"/>
      <c r="RZY127" s="151"/>
      <c r="RZZ127" s="152"/>
      <c r="SAA127" s="146"/>
      <c r="SAB127" s="113"/>
      <c r="SAC127" s="147"/>
      <c r="SAD127" s="113"/>
      <c r="SAE127" s="148"/>
      <c r="SAF127" s="149"/>
      <c r="SAG127" s="150"/>
      <c r="SAH127" s="151"/>
      <c r="SAI127" s="152"/>
      <c r="SAJ127" s="146"/>
      <c r="SAK127" s="113"/>
      <c r="SAL127" s="147"/>
      <c r="SAM127" s="113"/>
      <c r="SAN127" s="148"/>
      <c r="SAO127" s="149"/>
      <c r="SAP127" s="150"/>
      <c r="SAQ127" s="151"/>
      <c r="SAR127" s="152"/>
      <c r="SAS127" s="146"/>
      <c r="SAT127" s="113"/>
      <c r="SAU127" s="147"/>
      <c r="SAV127" s="113"/>
      <c r="SAW127" s="148"/>
      <c r="SAX127" s="149"/>
      <c r="SAY127" s="150"/>
      <c r="SAZ127" s="151"/>
      <c r="SBA127" s="152"/>
      <c r="SBB127" s="146"/>
      <c r="SBC127" s="113"/>
      <c r="SBD127" s="147"/>
      <c r="SBE127" s="113"/>
      <c r="SBF127" s="148"/>
      <c r="SBG127" s="149"/>
      <c r="SBH127" s="150"/>
      <c r="SBI127" s="151"/>
      <c r="SBJ127" s="152"/>
      <c r="SBK127" s="146"/>
      <c r="SBL127" s="113"/>
      <c r="SBM127" s="147"/>
      <c r="SBN127" s="113"/>
      <c r="SBO127" s="148"/>
      <c r="SBP127" s="149"/>
      <c r="SBQ127" s="150"/>
      <c r="SBR127" s="151"/>
      <c r="SBS127" s="152"/>
      <c r="SBT127" s="146"/>
      <c r="SBU127" s="113"/>
      <c r="SBV127" s="147"/>
      <c r="SBW127" s="113"/>
      <c r="SBX127" s="148"/>
      <c r="SBY127" s="149"/>
      <c r="SBZ127" s="150"/>
      <c r="SCA127" s="151"/>
      <c r="SCB127" s="152"/>
      <c r="SCC127" s="146"/>
      <c r="SCD127" s="113"/>
      <c r="SCE127" s="147"/>
      <c r="SCF127" s="113"/>
      <c r="SCG127" s="148"/>
      <c r="SCH127" s="149"/>
      <c r="SCI127" s="150"/>
      <c r="SCJ127" s="151"/>
      <c r="SCK127" s="152"/>
      <c r="SCL127" s="146"/>
      <c r="SCM127" s="113"/>
      <c r="SCN127" s="147"/>
      <c r="SCO127" s="113"/>
      <c r="SCP127" s="148"/>
      <c r="SCQ127" s="149"/>
      <c r="SCR127" s="150"/>
      <c r="SCS127" s="151"/>
      <c r="SCT127" s="152"/>
      <c r="SCU127" s="146"/>
      <c r="SCV127" s="113"/>
      <c r="SCW127" s="147"/>
      <c r="SCX127" s="113"/>
      <c r="SCY127" s="148"/>
      <c r="SCZ127" s="149"/>
      <c r="SDA127" s="150"/>
      <c r="SDB127" s="151"/>
      <c r="SDC127" s="152"/>
      <c r="SDD127" s="146"/>
      <c r="SDE127" s="113"/>
      <c r="SDF127" s="147"/>
      <c r="SDG127" s="113"/>
      <c r="SDH127" s="148"/>
      <c r="SDI127" s="149"/>
      <c r="SDJ127" s="150"/>
      <c r="SDK127" s="151"/>
      <c r="SDL127" s="152"/>
      <c r="SDM127" s="146"/>
      <c r="SDN127" s="113"/>
      <c r="SDO127" s="147"/>
      <c r="SDP127" s="113"/>
      <c r="SDQ127" s="148"/>
      <c r="SDR127" s="149"/>
      <c r="SDS127" s="150"/>
      <c r="SDT127" s="151"/>
      <c r="SDU127" s="152"/>
      <c r="SDV127" s="146"/>
      <c r="SDW127" s="113"/>
      <c r="SDX127" s="147"/>
      <c r="SDY127" s="113"/>
      <c r="SDZ127" s="148"/>
      <c r="SEA127" s="149"/>
      <c r="SEB127" s="150"/>
      <c r="SEC127" s="151"/>
      <c r="SED127" s="152"/>
      <c r="SEE127" s="146"/>
      <c r="SEF127" s="113"/>
      <c r="SEG127" s="147"/>
      <c r="SEH127" s="113"/>
      <c r="SEI127" s="148"/>
      <c r="SEJ127" s="149"/>
      <c r="SEK127" s="150"/>
      <c r="SEL127" s="151"/>
      <c r="SEM127" s="152"/>
      <c r="SEN127" s="146"/>
      <c r="SEO127" s="113"/>
      <c r="SEP127" s="147"/>
      <c r="SEQ127" s="113"/>
      <c r="SER127" s="148"/>
      <c r="SES127" s="149"/>
      <c r="SET127" s="150"/>
      <c r="SEU127" s="151"/>
      <c r="SEV127" s="152"/>
      <c r="SEW127" s="146"/>
      <c r="SEX127" s="113"/>
      <c r="SEY127" s="147"/>
      <c r="SEZ127" s="113"/>
      <c r="SFA127" s="148"/>
      <c r="SFB127" s="149"/>
      <c r="SFC127" s="150"/>
      <c r="SFD127" s="151"/>
      <c r="SFE127" s="152"/>
      <c r="SFF127" s="146"/>
      <c r="SFG127" s="113"/>
      <c r="SFH127" s="147"/>
      <c r="SFI127" s="113"/>
      <c r="SFJ127" s="148"/>
      <c r="SFK127" s="149"/>
      <c r="SFL127" s="150"/>
      <c r="SFM127" s="151"/>
      <c r="SFN127" s="152"/>
      <c r="SFO127" s="146"/>
      <c r="SFP127" s="113"/>
      <c r="SFQ127" s="147"/>
      <c r="SFR127" s="113"/>
      <c r="SFS127" s="148"/>
      <c r="SFT127" s="149"/>
      <c r="SFU127" s="150"/>
      <c r="SFV127" s="151"/>
      <c r="SFW127" s="152"/>
      <c r="SFX127" s="146"/>
      <c r="SFY127" s="113"/>
      <c r="SFZ127" s="147"/>
      <c r="SGA127" s="113"/>
      <c r="SGB127" s="148"/>
      <c r="SGC127" s="149"/>
      <c r="SGD127" s="150"/>
      <c r="SGE127" s="151"/>
      <c r="SGF127" s="152"/>
      <c r="SGG127" s="146"/>
      <c r="SGH127" s="113"/>
      <c r="SGI127" s="147"/>
      <c r="SGJ127" s="113"/>
      <c r="SGK127" s="148"/>
      <c r="SGL127" s="149"/>
      <c r="SGM127" s="150"/>
      <c r="SGN127" s="151"/>
      <c r="SGO127" s="152"/>
      <c r="SGP127" s="146"/>
      <c r="SGQ127" s="113"/>
      <c r="SGR127" s="147"/>
      <c r="SGS127" s="113"/>
      <c r="SGT127" s="148"/>
      <c r="SGU127" s="149"/>
      <c r="SGV127" s="150"/>
      <c r="SGW127" s="151"/>
      <c r="SGX127" s="152"/>
      <c r="SGY127" s="146"/>
      <c r="SGZ127" s="113"/>
      <c r="SHA127" s="147"/>
      <c r="SHB127" s="113"/>
      <c r="SHC127" s="148"/>
      <c r="SHD127" s="149"/>
      <c r="SHE127" s="150"/>
      <c r="SHF127" s="151"/>
      <c r="SHG127" s="152"/>
      <c r="SHH127" s="146"/>
      <c r="SHI127" s="113"/>
      <c r="SHJ127" s="147"/>
      <c r="SHK127" s="113"/>
      <c r="SHL127" s="148"/>
      <c r="SHM127" s="149"/>
      <c r="SHN127" s="150"/>
      <c r="SHO127" s="151"/>
      <c r="SHP127" s="152"/>
      <c r="SHQ127" s="146"/>
      <c r="SHR127" s="113"/>
      <c r="SHS127" s="147"/>
      <c r="SHT127" s="113"/>
      <c r="SHU127" s="148"/>
      <c r="SHV127" s="149"/>
      <c r="SHW127" s="150"/>
      <c r="SHX127" s="151"/>
      <c r="SHY127" s="152"/>
      <c r="SHZ127" s="146"/>
      <c r="SIA127" s="113"/>
      <c r="SIB127" s="147"/>
      <c r="SIC127" s="113"/>
      <c r="SID127" s="148"/>
      <c r="SIE127" s="149"/>
      <c r="SIF127" s="150"/>
      <c r="SIG127" s="151"/>
      <c r="SIH127" s="152"/>
      <c r="SII127" s="146"/>
      <c r="SIJ127" s="113"/>
      <c r="SIK127" s="147"/>
      <c r="SIL127" s="113"/>
      <c r="SIM127" s="148"/>
      <c r="SIN127" s="149"/>
      <c r="SIO127" s="150"/>
      <c r="SIP127" s="151"/>
      <c r="SIQ127" s="152"/>
      <c r="SIR127" s="146"/>
      <c r="SIS127" s="113"/>
      <c r="SIT127" s="147"/>
      <c r="SIU127" s="113"/>
      <c r="SIV127" s="148"/>
      <c r="SIW127" s="149"/>
      <c r="SIX127" s="150"/>
      <c r="SIY127" s="151"/>
      <c r="SIZ127" s="152"/>
      <c r="SJA127" s="146"/>
      <c r="SJB127" s="113"/>
      <c r="SJC127" s="147"/>
      <c r="SJD127" s="113"/>
      <c r="SJE127" s="148"/>
      <c r="SJF127" s="149"/>
      <c r="SJG127" s="150"/>
      <c r="SJH127" s="151"/>
      <c r="SJI127" s="152"/>
      <c r="SJJ127" s="146"/>
      <c r="SJK127" s="113"/>
      <c r="SJL127" s="147"/>
      <c r="SJM127" s="113"/>
      <c r="SJN127" s="148"/>
      <c r="SJO127" s="149"/>
      <c r="SJP127" s="150"/>
      <c r="SJQ127" s="151"/>
      <c r="SJR127" s="152"/>
      <c r="SJS127" s="146"/>
      <c r="SJT127" s="113"/>
      <c r="SJU127" s="147"/>
      <c r="SJV127" s="113"/>
      <c r="SJW127" s="148"/>
      <c r="SJX127" s="149"/>
      <c r="SJY127" s="150"/>
      <c r="SJZ127" s="151"/>
      <c r="SKA127" s="152"/>
      <c r="SKB127" s="146"/>
      <c r="SKC127" s="113"/>
      <c r="SKD127" s="147"/>
      <c r="SKE127" s="113"/>
      <c r="SKF127" s="148"/>
      <c r="SKG127" s="149"/>
      <c r="SKH127" s="150"/>
      <c r="SKI127" s="151"/>
      <c r="SKJ127" s="152"/>
      <c r="SKK127" s="146"/>
      <c r="SKL127" s="113"/>
      <c r="SKM127" s="147"/>
      <c r="SKN127" s="113"/>
      <c r="SKO127" s="148"/>
      <c r="SKP127" s="149"/>
      <c r="SKQ127" s="150"/>
      <c r="SKR127" s="151"/>
      <c r="SKS127" s="152"/>
      <c r="SKT127" s="146"/>
      <c r="SKU127" s="113"/>
      <c r="SKV127" s="147"/>
      <c r="SKW127" s="113"/>
      <c r="SKX127" s="148"/>
      <c r="SKY127" s="149"/>
      <c r="SKZ127" s="150"/>
      <c r="SLA127" s="151"/>
      <c r="SLB127" s="152"/>
      <c r="SLC127" s="146"/>
      <c r="SLD127" s="113"/>
      <c r="SLE127" s="147"/>
      <c r="SLF127" s="113"/>
      <c r="SLG127" s="148"/>
      <c r="SLH127" s="149"/>
      <c r="SLI127" s="150"/>
      <c r="SLJ127" s="151"/>
      <c r="SLK127" s="152"/>
      <c r="SLL127" s="146"/>
      <c r="SLM127" s="113"/>
      <c r="SLN127" s="147"/>
      <c r="SLO127" s="113"/>
      <c r="SLP127" s="148"/>
      <c r="SLQ127" s="149"/>
      <c r="SLR127" s="150"/>
      <c r="SLS127" s="151"/>
      <c r="SLT127" s="152"/>
      <c r="SLU127" s="146"/>
      <c r="SLV127" s="113"/>
      <c r="SLW127" s="147"/>
      <c r="SLX127" s="113"/>
      <c r="SLY127" s="148"/>
      <c r="SLZ127" s="149"/>
      <c r="SMA127" s="150"/>
      <c r="SMB127" s="151"/>
      <c r="SMC127" s="152"/>
      <c r="SMD127" s="146"/>
      <c r="SME127" s="113"/>
      <c r="SMF127" s="147"/>
      <c r="SMG127" s="113"/>
      <c r="SMH127" s="148"/>
      <c r="SMI127" s="149"/>
      <c r="SMJ127" s="150"/>
      <c r="SMK127" s="151"/>
      <c r="SML127" s="152"/>
      <c r="SMM127" s="146"/>
      <c r="SMN127" s="113"/>
      <c r="SMO127" s="147"/>
      <c r="SMP127" s="113"/>
      <c r="SMQ127" s="148"/>
      <c r="SMR127" s="149"/>
      <c r="SMS127" s="150"/>
      <c r="SMT127" s="151"/>
      <c r="SMU127" s="152"/>
      <c r="SMV127" s="146"/>
      <c r="SMW127" s="113"/>
      <c r="SMX127" s="147"/>
      <c r="SMY127" s="113"/>
      <c r="SMZ127" s="148"/>
      <c r="SNA127" s="149"/>
      <c r="SNB127" s="150"/>
      <c r="SNC127" s="151"/>
      <c r="SND127" s="152"/>
      <c r="SNE127" s="146"/>
      <c r="SNF127" s="113"/>
      <c r="SNG127" s="147"/>
      <c r="SNH127" s="113"/>
      <c r="SNI127" s="148"/>
      <c r="SNJ127" s="149"/>
      <c r="SNK127" s="150"/>
      <c r="SNL127" s="151"/>
      <c r="SNM127" s="152"/>
      <c r="SNN127" s="146"/>
      <c r="SNO127" s="113"/>
      <c r="SNP127" s="147"/>
      <c r="SNQ127" s="113"/>
      <c r="SNR127" s="148"/>
      <c r="SNS127" s="149"/>
      <c r="SNT127" s="150"/>
      <c r="SNU127" s="151"/>
      <c r="SNV127" s="152"/>
      <c r="SNW127" s="146"/>
      <c r="SNX127" s="113"/>
      <c r="SNY127" s="147"/>
      <c r="SNZ127" s="113"/>
      <c r="SOA127" s="148"/>
      <c r="SOB127" s="149"/>
      <c r="SOC127" s="150"/>
      <c r="SOD127" s="151"/>
      <c r="SOE127" s="152"/>
      <c r="SOF127" s="146"/>
      <c r="SOG127" s="113"/>
      <c r="SOH127" s="147"/>
      <c r="SOI127" s="113"/>
      <c r="SOJ127" s="148"/>
      <c r="SOK127" s="149"/>
      <c r="SOL127" s="150"/>
      <c r="SOM127" s="151"/>
      <c r="SON127" s="152"/>
      <c r="SOO127" s="146"/>
      <c r="SOP127" s="113"/>
      <c r="SOQ127" s="147"/>
      <c r="SOR127" s="113"/>
      <c r="SOS127" s="148"/>
      <c r="SOT127" s="149"/>
      <c r="SOU127" s="150"/>
      <c r="SOV127" s="151"/>
      <c r="SOW127" s="152"/>
      <c r="SOX127" s="146"/>
      <c r="SOY127" s="113"/>
      <c r="SOZ127" s="147"/>
      <c r="SPA127" s="113"/>
      <c r="SPB127" s="148"/>
      <c r="SPC127" s="149"/>
      <c r="SPD127" s="150"/>
      <c r="SPE127" s="151"/>
      <c r="SPF127" s="152"/>
      <c r="SPG127" s="146"/>
      <c r="SPH127" s="113"/>
      <c r="SPI127" s="147"/>
      <c r="SPJ127" s="113"/>
      <c r="SPK127" s="148"/>
      <c r="SPL127" s="149"/>
      <c r="SPM127" s="150"/>
      <c r="SPN127" s="151"/>
      <c r="SPO127" s="152"/>
      <c r="SPP127" s="146"/>
      <c r="SPQ127" s="113"/>
      <c r="SPR127" s="147"/>
      <c r="SPS127" s="113"/>
      <c r="SPT127" s="148"/>
      <c r="SPU127" s="149"/>
      <c r="SPV127" s="150"/>
      <c r="SPW127" s="151"/>
      <c r="SPX127" s="152"/>
      <c r="SPY127" s="146"/>
      <c r="SPZ127" s="113"/>
      <c r="SQA127" s="147"/>
      <c r="SQB127" s="113"/>
      <c r="SQC127" s="148"/>
      <c r="SQD127" s="149"/>
      <c r="SQE127" s="150"/>
      <c r="SQF127" s="151"/>
      <c r="SQG127" s="152"/>
      <c r="SQH127" s="146"/>
      <c r="SQI127" s="113"/>
      <c r="SQJ127" s="147"/>
      <c r="SQK127" s="113"/>
      <c r="SQL127" s="148"/>
      <c r="SQM127" s="149"/>
      <c r="SQN127" s="150"/>
      <c r="SQO127" s="151"/>
      <c r="SQP127" s="152"/>
      <c r="SQQ127" s="146"/>
      <c r="SQR127" s="113"/>
      <c r="SQS127" s="147"/>
      <c r="SQT127" s="113"/>
      <c r="SQU127" s="148"/>
      <c r="SQV127" s="149"/>
      <c r="SQW127" s="150"/>
      <c r="SQX127" s="151"/>
      <c r="SQY127" s="152"/>
      <c r="SQZ127" s="146"/>
      <c r="SRA127" s="113"/>
      <c r="SRB127" s="147"/>
      <c r="SRC127" s="113"/>
      <c r="SRD127" s="148"/>
      <c r="SRE127" s="149"/>
      <c r="SRF127" s="150"/>
      <c r="SRG127" s="151"/>
      <c r="SRH127" s="152"/>
      <c r="SRI127" s="146"/>
      <c r="SRJ127" s="113"/>
      <c r="SRK127" s="147"/>
      <c r="SRL127" s="113"/>
      <c r="SRM127" s="148"/>
      <c r="SRN127" s="149"/>
      <c r="SRO127" s="150"/>
      <c r="SRP127" s="151"/>
      <c r="SRQ127" s="152"/>
      <c r="SRR127" s="146"/>
      <c r="SRS127" s="113"/>
      <c r="SRT127" s="147"/>
      <c r="SRU127" s="113"/>
      <c r="SRV127" s="148"/>
      <c r="SRW127" s="149"/>
      <c r="SRX127" s="150"/>
      <c r="SRY127" s="151"/>
      <c r="SRZ127" s="152"/>
      <c r="SSA127" s="146"/>
      <c r="SSB127" s="113"/>
      <c r="SSC127" s="147"/>
      <c r="SSD127" s="113"/>
      <c r="SSE127" s="148"/>
      <c r="SSF127" s="149"/>
      <c r="SSG127" s="150"/>
      <c r="SSH127" s="151"/>
      <c r="SSI127" s="152"/>
      <c r="SSJ127" s="146"/>
      <c r="SSK127" s="113"/>
      <c r="SSL127" s="147"/>
      <c r="SSM127" s="113"/>
      <c r="SSN127" s="148"/>
      <c r="SSO127" s="149"/>
      <c r="SSP127" s="150"/>
      <c r="SSQ127" s="151"/>
      <c r="SSR127" s="152"/>
      <c r="SSS127" s="146"/>
      <c r="SST127" s="113"/>
      <c r="SSU127" s="147"/>
      <c r="SSV127" s="113"/>
      <c r="SSW127" s="148"/>
      <c r="SSX127" s="149"/>
      <c r="SSY127" s="150"/>
      <c r="SSZ127" s="151"/>
      <c r="STA127" s="152"/>
      <c r="STB127" s="146"/>
      <c r="STC127" s="113"/>
      <c r="STD127" s="147"/>
      <c r="STE127" s="113"/>
      <c r="STF127" s="148"/>
      <c r="STG127" s="149"/>
      <c r="STH127" s="150"/>
      <c r="STI127" s="151"/>
      <c r="STJ127" s="152"/>
      <c r="STK127" s="146"/>
      <c r="STL127" s="113"/>
      <c r="STM127" s="147"/>
      <c r="STN127" s="113"/>
      <c r="STO127" s="148"/>
      <c r="STP127" s="149"/>
      <c r="STQ127" s="150"/>
      <c r="STR127" s="151"/>
      <c r="STS127" s="152"/>
      <c r="STT127" s="146"/>
      <c r="STU127" s="113"/>
      <c r="STV127" s="147"/>
      <c r="STW127" s="113"/>
      <c r="STX127" s="148"/>
      <c r="STY127" s="149"/>
      <c r="STZ127" s="150"/>
      <c r="SUA127" s="151"/>
      <c r="SUB127" s="152"/>
      <c r="SUC127" s="146"/>
      <c r="SUD127" s="113"/>
      <c r="SUE127" s="147"/>
      <c r="SUF127" s="113"/>
      <c r="SUG127" s="148"/>
      <c r="SUH127" s="149"/>
      <c r="SUI127" s="150"/>
      <c r="SUJ127" s="151"/>
      <c r="SUK127" s="152"/>
      <c r="SUL127" s="146"/>
      <c r="SUM127" s="113"/>
      <c r="SUN127" s="147"/>
      <c r="SUO127" s="113"/>
      <c r="SUP127" s="148"/>
      <c r="SUQ127" s="149"/>
      <c r="SUR127" s="150"/>
      <c r="SUS127" s="151"/>
      <c r="SUT127" s="152"/>
      <c r="SUU127" s="146"/>
      <c r="SUV127" s="113"/>
      <c r="SUW127" s="147"/>
      <c r="SUX127" s="113"/>
      <c r="SUY127" s="148"/>
      <c r="SUZ127" s="149"/>
      <c r="SVA127" s="150"/>
      <c r="SVB127" s="151"/>
      <c r="SVC127" s="152"/>
      <c r="SVD127" s="146"/>
      <c r="SVE127" s="113"/>
      <c r="SVF127" s="147"/>
      <c r="SVG127" s="113"/>
      <c r="SVH127" s="148"/>
      <c r="SVI127" s="149"/>
      <c r="SVJ127" s="150"/>
      <c r="SVK127" s="151"/>
      <c r="SVL127" s="152"/>
      <c r="SVM127" s="146"/>
      <c r="SVN127" s="113"/>
      <c r="SVO127" s="147"/>
      <c r="SVP127" s="113"/>
      <c r="SVQ127" s="148"/>
      <c r="SVR127" s="149"/>
      <c r="SVS127" s="150"/>
      <c r="SVT127" s="151"/>
      <c r="SVU127" s="152"/>
      <c r="SVV127" s="146"/>
      <c r="SVW127" s="113"/>
      <c r="SVX127" s="147"/>
      <c r="SVY127" s="113"/>
      <c r="SVZ127" s="148"/>
      <c r="SWA127" s="149"/>
      <c r="SWB127" s="150"/>
      <c r="SWC127" s="151"/>
      <c r="SWD127" s="152"/>
      <c r="SWE127" s="146"/>
      <c r="SWF127" s="113"/>
      <c r="SWG127" s="147"/>
      <c r="SWH127" s="113"/>
      <c r="SWI127" s="148"/>
      <c r="SWJ127" s="149"/>
      <c r="SWK127" s="150"/>
      <c r="SWL127" s="151"/>
      <c r="SWM127" s="152"/>
      <c r="SWN127" s="146"/>
      <c r="SWO127" s="113"/>
      <c r="SWP127" s="147"/>
      <c r="SWQ127" s="113"/>
      <c r="SWR127" s="148"/>
      <c r="SWS127" s="149"/>
      <c r="SWT127" s="150"/>
      <c r="SWU127" s="151"/>
      <c r="SWV127" s="152"/>
      <c r="SWW127" s="146"/>
      <c r="SWX127" s="113"/>
      <c r="SWY127" s="147"/>
      <c r="SWZ127" s="113"/>
      <c r="SXA127" s="148"/>
      <c r="SXB127" s="149"/>
      <c r="SXC127" s="150"/>
      <c r="SXD127" s="151"/>
      <c r="SXE127" s="152"/>
      <c r="SXF127" s="146"/>
      <c r="SXG127" s="113"/>
      <c r="SXH127" s="147"/>
      <c r="SXI127" s="113"/>
      <c r="SXJ127" s="148"/>
      <c r="SXK127" s="149"/>
      <c r="SXL127" s="150"/>
      <c r="SXM127" s="151"/>
      <c r="SXN127" s="152"/>
      <c r="SXO127" s="146"/>
      <c r="SXP127" s="113"/>
      <c r="SXQ127" s="147"/>
      <c r="SXR127" s="113"/>
      <c r="SXS127" s="148"/>
      <c r="SXT127" s="149"/>
      <c r="SXU127" s="150"/>
      <c r="SXV127" s="151"/>
      <c r="SXW127" s="152"/>
      <c r="SXX127" s="146"/>
      <c r="SXY127" s="113"/>
      <c r="SXZ127" s="147"/>
      <c r="SYA127" s="113"/>
      <c r="SYB127" s="148"/>
      <c r="SYC127" s="149"/>
      <c r="SYD127" s="150"/>
      <c r="SYE127" s="151"/>
      <c r="SYF127" s="152"/>
      <c r="SYG127" s="146"/>
      <c r="SYH127" s="113"/>
      <c r="SYI127" s="147"/>
      <c r="SYJ127" s="113"/>
      <c r="SYK127" s="148"/>
      <c r="SYL127" s="149"/>
      <c r="SYM127" s="150"/>
      <c r="SYN127" s="151"/>
      <c r="SYO127" s="152"/>
      <c r="SYP127" s="146"/>
      <c r="SYQ127" s="113"/>
      <c r="SYR127" s="147"/>
      <c r="SYS127" s="113"/>
      <c r="SYT127" s="148"/>
      <c r="SYU127" s="149"/>
      <c r="SYV127" s="150"/>
      <c r="SYW127" s="151"/>
      <c r="SYX127" s="152"/>
      <c r="SYY127" s="146"/>
      <c r="SYZ127" s="113"/>
      <c r="SZA127" s="147"/>
      <c r="SZB127" s="113"/>
      <c r="SZC127" s="148"/>
      <c r="SZD127" s="149"/>
      <c r="SZE127" s="150"/>
      <c r="SZF127" s="151"/>
      <c r="SZG127" s="152"/>
      <c r="SZH127" s="146"/>
      <c r="SZI127" s="113"/>
      <c r="SZJ127" s="147"/>
      <c r="SZK127" s="113"/>
      <c r="SZL127" s="148"/>
      <c r="SZM127" s="149"/>
      <c r="SZN127" s="150"/>
      <c r="SZO127" s="151"/>
      <c r="SZP127" s="152"/>
      <c r="SZQ127" s="146"/>
      <c r="SZR127" s="113"/>
      <c r="SZS127" s="147"/>
      <c r="SZT127" s="113"/>
      <c r="SZU127" s="148"/>
      <c r="SZV127" s="149"/>
      <c r="SZW127" s="150"/>
      <c r="SZX127" s="151"/>
      <c r="SZY127" s="152"/>
      <c r="SZZ127" s="146"/>
      <c r="TAA127" s="113"/>
      <c r="TAB127" s="147"/>
      <c r="TAC127" s="113"/>
      <c r="TAD127" s="148"/>
      <c r="TAE127" s="149"/>
      <c r="TAF127" s="150"/>
      <c r="TAG127" s="151"/>
      <c r="TAH127" s="152"/>
      <c r="TAI127" s="146"/>
      <c r="TAJ127" s="113"/>
      <c r="TAK127" s="147"/>
      <c r="TAL127" s="113"/>
      <c r="TAM127" s="148"/>
      <c r="TAN127" s="149"/>
      <c r="TAO127" s="150"/>
      <c r="TAP127" s="151"/>
      <c r="TAQ127" s="152"/>
      <c r="TAR127" s="146"/>
      <c r="TAS127" s="113"/>
      <c r="TAT127" s="147"/>
      <c r="TAU127" s="113"/>
      <c r="TAV127" s="148"/>
      <c r="TAW127" s="149"/>
      <c r="TAX127" s="150"/>
      <c r="TAY127" s="151"/>
      <c r="TAZ127" s="152"/>
      <c r="TBA127" s="146"/>
      <c r="TBB127" s="113"/>
      <c r="TBC127" s="147"/>
      <c r="TBD127" s="113"/>
      <c r="TBE127" s="148"/>
      <c r="TBF127" s="149"/>
      <c r="TBG127" s="150"/>
      <c r="TBH127" s="151"/>
      <c r="TBI127" s="152"/>
      <c r="TBJ127" s="146"/>
      <c r="TBK127" s="113"/>
      <c r="TBL127" s="147"/>
      <c r="TBM127" s="113"/>
      <c r="TBN127" s="148"/>
      <c r="TBO127" s="149"/>
      <c r="TBP127" s="150"/>
      <c r="TBQ127" s="151"/>
      <c r="TBR127" s="152"/>
      <c r="TBS127" s="146"/>
      <c r="TBT127" s="113"/>
      <c r="TBU127" s="147"/>
      <c r="TBV127" s="113"/>
      <c r="TBW127" s="148"/>
      <c r="TBX127" s="149"/>
      <c r="TBY127" s="150"/>
      <c r="TBZ127" s="151"/>
      <c r="TCA127" s="152"/>
      <c r="TCB127" s="146"/>
      <c r="TCC127" s="113"/>
      <c r="TCD127" s="147"/>
      <c r="TCE127" s="113"/>
      <c r="TCF127" s="148"/>
      <c r="TCG127" s="149"/>
      <c r="TCH127" s="150"/>
      <c r="TCI127" s="151"/>
      <c r="TCJ127" s="152"/>
      <c r="TCK127" s="146"/>
      <c r="TCL127" s="113"/>
      <c r="TCM127" s="147"/>
      <c r="TCN127" s="113"/>
      <c r="TCO127" s="148"/>
      <c r="TCP127" s="149"/>
      <c r="TCQ127" s="150"/>
      <c r="TCR127" s="151"/>
      <c r="TCS127" s="152"/>
      <c r="TCT127" s="146"/>
      <c r="TCU127" s="113"/>
      <c r="TCV127" s="147"/>
      <c r="TCW127" s="113"/>
      <c r="TCX127" s="148"/>
      <c r="TCY127" s="149"/>
      <c r="TCZ127" s="150"/>
      <c r="TDA127" s="151"/>
      <c r="TDB127" s="152"/>
      <c r="TDC127" s="146"/>
      <c r="TDD127" s="113"/>
      <c r="TDE127" s="147"/>
      <c r="TDF127" s="113"/>
      <c r="TDG127" s="148"/>
      <c r="TDH127" s="149"/>
      <c r="TDI127" s="150"/>
      <c r="TDJ127" s="151"/>
      <c r="TDK127" s="152"/>
      <c r="TDL127" s="146"/>
      <c r="TDM127" s="113"/>
      <c r="TDN127" s="147"/>
      <c r="TDO127" s="113"/>
      <c r="TDP127" s="148"/>
      <c r="TDQ127" s="149"/>
      <c r="TDR127" s="150"/>
      <c r="TDS127" s="151"/>
      <c r="TDT127" s="152"/>
      <c r="TDU127" s="146"/>
      <c r="TDV127" s="113"/>
      <c r="TDW127" s="147"/>
      <c r="TDX127" s="113"/>
      <c r="TDY127" s="148"/>
      <c r="TDZ127" s="149"/>
      <c r="TEA127" s="150"/>
      <c r="TEB127" s="151"/>
      <c r="TEC127" s="152"/>
      <c r="TED127" s="146"/>
      <c r="TEE127" s="113"/>
      <c r="TEF127" s="147"/>
      <c r="TEG127" s="113"/>
      <c r="TEH127" s="148"/>
      <c r="TEI127" s="149"/>
      <c r="TEJ127" s="150"/>
      <c r="TEK127" s="151"/>
      <c r="TEL127" s="152"/>
      <c r="TEM127" s="146"/>
      <c r="TEN127" s="113"/>
      <c r="TEO127" s="147"/>
      <c r="TEP127" s="113"/>
      <c r="TEQ127" s="148"/>
      <c r="TER127" s="149"/>
      <c r="TES127" s="150"/>
      <c r="TET127" s="151"/>
      <c r="TEU127" s="152"/>
      <c r="TEV127" s="146"/>
      <c r="TEW127" s="113"/>
      <c r="TEX127" s="147"/>
      <c r="TEY127" s="113"/>
      <c r="TEZ127" s="148"/>
      <c r="TFA127" s="149"/>
      <c r="TFB127" s="150"/>
      <c r="TFC127" s="151"/>
      <c r="TFD127" s="152"/>
      <c r="TFE127" s="146"/>
      <c r="TFF127" s="113"/>
      <c r="TFG127" s="147"/>
      <c r="TFH127" s="113"/>
      <c r="TFI127" s="148"/>
      <c r="TFJ127" s="149"/>
      <c r="TFK127" s="150"/>
      <c r="TFL127" s="151"/>
      <c r="TFM127" s="152"/>
      <c r="TFN127" s="146"/>
      <c r="TFO127" s="113"/>
      <c r="TFP127" s="147"/>
      <c r="TFQ127" s="113"/>
      <c r="TFR127" s="148"/>
      <c r="TFS127" s="149"/>
      <c r="TFT127" s="150"/>
      <c r="TFU127" s="151"/>
      <c r="TFV127" s="152"/>
      <c r="TFW127" s="146"/>
      <c r="TFX127" s="113"/>
      <c r="TFY127" s="147"/>
      <c r="TFZ127" s="113"/>
      <c r="TGA127" s="148"/>
      <c r="TGB127" s="149"/>
      <c r="TGC127" s="150"/>
      <c r="TGD127" s="151"/>
      <c r="TGE127" s="152"/>
      <c r="TGF127" s="146"/>
      <c r="TGG127" s="113"/>
      <c r="TGH127" s="147"/>
      <c r="TGI127" s="113"/>
      <c r="TGJ127" s="148"/>
      <c r="TGK127" s="149"/>
      <c r="TGL127" s="150"/>
      <c r="TGM127" s="151"/>
      <c r="TGN127" s="152"/>
      <c r="TGO127" s="146"/>
      <c r="TGP127" s="113"/>
      <c r="TGQ127" s="147"/>
      <c r="TGR127" s="113"/>
      <c r="TGS127" s="148"/>
      <c r="TGT127" s="149"/>
      <c r="TGU127" s="150"/>
      <c r="TGV127" s="151"/>
      <c r="TGW127" s="152"/>
      <c r="TGX127" s="146"/>
      <c r="TGY127" s="113"/>
      <c r="TGZ127" s="147"/>
      <c r="THA127" s="113"/>
      <c r="THB127" s="148"/>
      <c r="THC127" s="149"/>
      <c r="THD127" s="150"/>
      <c r="THE127" s="151"/>
      <c r="THF127" s="152"/>
      <c r="THG127" s="146"/>
      <c r="THH127" s="113"/>
      <c r="THI127" s="147"/>
      <c r="THJ127" s="113"/>
      <c r="THK127" s="148"/>
      <c r="THL127" s="149"/>
      <c r="THM127" s="150"/>
      <c r="THN127" s="151"/>
      <c r="THO127" s="152"/>
      <c r="THP127" s="146"/>
      <c r="THQ127" s="113"/>
      <c r="THR127" s="147"/>
      <c r="THS127" s="113"/>
      <c r="THT127" s="148"/>
      <c r="THU127" s="149"/>
      <c r="THV127" s="150"/>
      <c r="THW127" s="151"/>
      <c r="THX127" s="152"/>
      <c r="THY127" s="146"/>
      <c r="THZ127" s="113"/>
      <c r="TIA127" s="147"/>
      <c r="TIB127" s="113"/>
      <c r="TIC127" s="148"/>
      <c r="TID127" s="149"/>
      <c r="TIE127" s="150"/>
      <c r="TIF127" s="151"/>
      <c r="TIG127" s="152"/>
      <c r="TIH127" s="146"/>
      <c r="TII127" s="113"/>
      <c r="TIJ127" s="147"/>
      <c r="TIK127" s="113"/>
      <c r="TIL127" s="148"/>
      <c r="TIM127" s="149"/>
      <c r="TIN127" s="150"/>
      <c r="TIO127" s="151"/>
      <c r="TIP127" s="152"/>
      <c r="TIQ127" s="146"/>
      <c r="TIR127" s="113"/>
      <c r="TIS127" s="147"/>
      <c r="TIT127" s="113"/>
      <c r="TIU127" s="148"/>
      <c r="TIV127" s="149"/>
      <c r="TIW127" s="150"/>
      <c r="TIX127" s="151"/>
      <c r="TIY127" s="152"/>
      <c r="TIZ127" s="146"/>
      <c r="TJA127" s="113"/>
      <c r="TJB127" s="147"/>
      <c r="TJC127" s="113"/>
      <c r="TJD127" s="148"/>
      <c r="TJE127" s="149"/>
      <c r="TJF127" s="150"/>
      <c r="TJG127" s="151"/>
      <c r="TJH127" s="152"/>
      <c r="TJI127" s="146"/>
      <c r="TJJ127" s="113"/>
      <c r="TJK127" s="147"/>
      <c r="TJL127" s="113"/>
      <c r="TJM127" s="148"/>
      <c r="TJN127" s="149"/>
      <c r="TJO127" s="150"/>
      <c r="TJP127" s="151"/>
      <c r="TJQ127" s="152"/>
      <c r="TJR127" s="146"/>
      <c r="TJS127" s="113"/>
      <c r="TJT127" s="147"/>
      <c r="TJU127" s="113"/>
      <c r="TJV127" s="148"/>
      <c r="TJW127" s="149"/>
      <c r="TJX127" s="150"/>
      <c r="TJY127" s="151"/>
      <c r="TJZ127" s="152"/>
      <c r="TKA127" s="146"/>
      <c r="TKB127" s="113"/>
      <c r="TKC127" s="147"/>
      <c r="TKD127" s="113"/>
      <c r="TKE127" s="148"/>
      <c r="TKF127" s="149"/>
      <c r="TKG127" s="150"/>
      <c r="TKH127" s="151"/>
      <c r="TKI127" s="152"/>
      <c r="TKJ127" s="146"/>
      <c r="TKK127" s="113"/>
      <c r="TKL127" s="147"/>
      <c r="TKM127" s="113"/>
      <c r="TKN127" s="148"/>
      <c r="TKO127" s="149"/>
      <c r="TKP127" s="150"/>
      <c r="TKQ127" s="151"/>
      <c r="TKR127" s="152"/>
      <c r="TKS127" s="146"/>
      <c r="TKT127" s="113"/>
      <c r="TKU127" s="147"/>
      <c r="TKV127" s="113"/>
      <c r="TKW127" s="148"/>
      <c r="TKX127" s="149"/>
      <c r="TKY127" s="150"/>
      <c r="TKZ127" s="151"/>
      <c r="TLA127" s="152"/>
      <c r="TLB127" s="146"/>
      <c r="TLC127" s="113"/>
      <c r="TLD127" s="147"/>
      <c r="TLE127" s="113"/>
      <c r="TLF127" s="148"/>
      <c r="TLG127" s="149"/>
      <c r="TLH127" s="150"/>
      <c r="TLI127" s="151"/>
      <c r="TLJ127" s="152"/>
      <c r="TLK127" s="146"/>
      <c r="TLL127" s="113"/>
      <c r="TLM127" s="147"/>
      <c r="TLN127" s="113"/>
      <c r="TLO127" s="148"/>
      <c r="TLP127" s="149"/>
      <c r="TLQ127" s="150"/>
      <c r="TLR127" s="151"/>
      <c r="TLS127" s="152"/>
      <c r="TLT127" s="146"/>
      <c r="TLU127" s="113"/>
      <c r="TLV127" s="147"/>
      <c r="TLW127" s="113"/>
      <c r="TLX127" s="148"/>
      <c r="TLY127" s="149"/>
      <c r="TLZ127" s="150"/>
      <c r="TMA127" s="151"/>
      <c r="TMB127" s="152"/>
      <c r="TMC127" s="146"/>
      <c r="TMD127" s="113"/>
      <c r="TME127" s="147"/>
      <c r="TMF127" s="113"/>
      <c r="TMG127" s="148"/>
      <c r="TMH127" s="149"/>
      <c r="TMI127" s="150"/>
      <c r="TMJ127" s="151"/>
      <c r="TMK127" s="152"/>
      <c r="TML127" s="146"/>
      <c r="TMM127" s="113"/>
      <c r="TMN127" s="147"/>
      <c r="TMO127" s="113"/>
      <c r="TMP127" s="148"/>
      <c r="TMQ127" s="149"/>
      <c r="TMR127" s="150"/>
      <c r="TMS127" s="151"/>
      <c r="TMT127" s="152"/>
      <c r="TMU127" s="146"/>
      <c r="TMV127" s="113"/>
      <c r="TMW127" s="147"/>
      <c r="TMX127" s="113"/>
      <c r="TMY127" s="148"/>
      <c r="TMZ127" s="149"/>
      <c r="TNA127" s="150"/>
      <c r="TNB127" s="151"/>
      <c r="TNC127" s="152"/>
      <c r="TND127" s="146"/>
      <c r="TNE127" s="113"/>
      <c r="TNF127" s="147"/>
      <c r="TNG127" s="113"/>
      <c r="TNH127" s="148"/>
      <c r="TNI127" s="149"/>
      <c r="TNJ127" s="150"/>
      <c r="TNK127" s="151"/>
      <c r="TNL127" s="152"/>
      <c r="TNM127" s="146"/>
      <c r="TNN127" s="113"/>
      <c r="TNO127" s="147"/>
      <c r="TNP127" s="113"/>
      <c r="TNQ127" s="148"/>
      <c r="TNR127" s="149"/>
      <c r="TNS127" s="150"/>
      <c r="TNT127" s="151"/>
      <c r="TNU127" s="152"/>
      <c r="TNV127" s="146"/>
      <c r="TNW127" s="113"/>
      <c r="TNX127" s="147"/>
      <c r="TNY127" s="113"/>
      <c r="TNZ127" s="148"/>
      <c r="TOA127" s="149"/>
      <c r="TOB127" s="150"/>
      <c r="TOC127" s="151"/>
      <c r="TOD127" s="152"/>
      <c r="TOE127" s="146"/>
      <c r="TOF127" s="113"/>
      <c r="TOG127" s="147"/>
      <c r="TOH127" s="113"/>
      <c r="TOI127" s="148"/>
      <c r="TOJ127" s="149"/>
      <c r="TOK127" s="150"/>
      <c r="TOL127" s="151"/>
      <c r="TOM127" s="152"/>
      <c r="TON127" s="146"/>
      <c r="TOO127" s="113"/>
      <c r="TOP127" s="147"/>
      <c r="TOQ127" s="113"/>
      <c r="TOR127" s="148"/>
      <c r="TOS127" s="149"/>
      <c r="TOT127" s="150"/>
      <c r="TOU127" s="151"/>
      <c r="TOV127" s="152"/>
      <c r="TOW127" s="146"/>
      <c r="TOX127" s="113"/>
      <c r="TOY127" s="147"/>
      <c r="TOZ127" s="113"/>
      <c r="TPA127" s="148"/>
      <c r="TPB127" s="149"/>
      <c r="TPC127" s="150"/>
      <c r="TPD127" s="151"/>
      <c r="TPE127" s="152"/>
      <c r="TPF127" s="146"/>
      <c r="TPG127" s="113"/>
      <c r="TPH127" s="147"/>
      <c r="TPI127" s="113"/>
      <c r="TPJ127" s="148"/>
      <c r="TPK127" s="149"/>
      <c r="TPL127" s="150"/>
      <c r="TPM127" s="151"/>
      <c r="TPN127" s="152"/>
      <c r="TPO127" s="146"/>
      <c r="TPP127" s="113"/>
      <c r="TPQ127" s="147"/>
      <c r="TPR127" s="113"/>
      <c r="TPS127" s="148"/>
      <c r="TPT127" s="149"/>
      <c r="TPU127" s="150"/>
      <c r="TPV127" s="151"/>
      <c r="TPW127" s="152"/>
      <c r="TPX127" s="146"/>
      <c r="TPY127" s="113"/>
      <c r="TPZ127" s="147"/>
      <c r="TQA127" s="113"/>
      <c r="TQB127" s="148"/>
      <c r="TQC127" s="149"/>
      <c r="TQD127" s="150"/>
      <c r="TQE127" s="151"/>
      <c r="TQF127" s="152"/>
      <c r="TQG127" s="146"/>
      <c r="TQH127" s="113"/>
      <c r="TQI127" s="147"/>
      <c r="TQJ127" s="113"/>
      <c r="TQK127" s="148"/>
      <c r="TQL127" s="149"/>
      <c r="TQM127" s="150"/>
      <c r="TQN127" s="151"/>
      <c r="TQO127" s="152"/>
      <c r="TQP127" s="146"/>
      <c r="TQQ127" s="113"/>
      <c r="TQR127" s="147"/>
      <c r="TQS127" s="113"/>
      <c r="TQT127" s="148"/>
      <c r="TQU127" s="149"/>
      <c r="TQV127" s="150"/>
      <c r="TQW127" s="151"/>
      <c r="TQX127" s="152"/>
      <c r="TQY127" s="146"/>
      <c r="TQZ127" s="113"/>
      <c r="TRA127" s="147"/>
      <c r="TRB127" s="113"/>
      <c r="TRC127" s="148"/>
      <c r="TRD127" s="149"/>
      <c r="TRE127" s="150"/>
      <c r="TRF127" s="151"/>
      <c r="TRG127" s="152"/>
      <c r="TRH127" s="146"/>
      <c r="TRI127" s="113"/>
      <c r="TRJ127" s="147"/>
      <c r="TRK127" s="113"/>
      <c r="TRL127" s="148"/>
      <c r="TRM127" s="149"/>
      <c r="TRN127" s="150"/>
      <c r="TRO127" s="151"/>
      <c r="TRP127" s="152"/>
      <c r="TRQ127" s="146"/>
      <c r="TRR127" s="113"/>
      <c r="TRS127" s="147"/>
      <c r="TRT127" s="113"/>
      <c r="TRU127" s="148"/>
      <c r="TRV127" s="149"/>
      <c r="TRW127" s="150"/>
      <c r="TRX127" s="151"/>
      <c r="TRY127" s="152"/>
      <c r="TRZ127" s="146"/>
      <c r="TSA127" s="113"/>
      <c r="TSB127" s="147"/>
      <c r="TSC127" s="113"/>
      <c r="TSD127" s="148"/>
      <c r="TSE127" s="149"/>
      <c r="TSF127" s="150"/>
      <c r="TSG127" s="151"/>
      <c r="TSH127" s="152"/>
      <c r="TSI127" s="146"/>
      <c r="TSJ127" s="113"/>
      <c r="TSK127" s="147"/>
      <c r="TSL127" s="113"/>
      <c r="TSM127" s="148"/>
      <c r="TSN127" s="149"/>
      <c r="TSO127" s="150"/>
      <c r="TSP127" s="151"/>
      <c r="TSQ127" s="152"/>
      <c r="TSR127" s="146"/>
      <c r="TSS127" s="113"/>
      <c r="TST127" s="147"/>
      <c r="TSU127" s="113"/>
      <c r="TSV127" s="148"/>
      <c r="TSW127" s="149"/>
      <c r="TSX127" s="150"/>
      <c r="TSY127" s="151"/>
      <c r="TSZ127" s="152"/>
      <c r="TTA127" s="146"/>
      <c r="TTB127" s="113"/>
      <c r="TTC127" s="147"/>
      <c r="TTD127" s="113"/>
      <c r="TTE127" s="148"/>
      <c r="TTF127" s="149"/>
      <c r="TTG127" s="150"/>
      <c r="TTH127" s="151"/>
      <c r="TTI127" s="152"/>
      <c r="TTJ127" s="146"/>
      <c r="TTK127" s="113"/>
      <c r="TTL127" s="147"/>
      <c r="TTM127" s="113"/>
      <c r="TTN127" s="148"/>
      <c r="TTO127" s="149"/>
      <c r="TTP127" s="150"/>
      <c r="TTQ127" s="151"/>
      <c r="TTR127" s="152"/>
      <c r="TTS127" s="146"/>
      <c r="TTT127" s="113"/>
      <c r="TTU127" s="147"/>
      <c r="TTV127" s="113"/>
      <c r="TTW127" s="148"/>
      <c r="TTX127" s="149"/>
      <c r="TTY127" s="150"/>
      <c r="TTZ127" s="151"/>
      <c r="TUA127" s="152"/>
      <c r="TUB127" s="146"/>
      <c r="TUC127" s="113"/>
      <c r="TUD127" s="147"/>
      <c r="TUE127" s="113"/>
      <c r="TUF127" s="148"/>
      <c r="TUG127" s="149"/>
      <c r="TUH127" s="150"/>
      <c r="TUI127" s="151"/>
      <c r="TUJ127" s="152"/>
      <c r="TUK127" s="146"/>
      <c r="TUL127" s="113"/>
      <c r="TUM127" s="147"/>
      <c r="TUN127" s="113"/>
      <c r="TUO127" s="148"/>
      <c r="TUP127" s="149"/>
      <c r="TUQ127" s="150"/>
      <c r="TUR127" s="151"/>
      <c r="TUS127" s="152"/>
      <c r="TUT127" s="146"/>
      <c r="TUU127" s="113"/>
      <c r="TUV127" s="147"/>
      <c r="TUW127" s="113"/>
      <c r="TUX127" s="148"/>
      <c r="TUY127" s="149"/>
      <c r="TUZ127" s="150"/>
      <c r="TVA127" s="151"/>
      <c r="TVB127" s="152"/>
      <c r="TVC127" s="146"/>
      <c r="TVD127" s="113"/>
      <c r="TVE127" s="147"/>
      <c r="TVF127" s="113"/>
      <c r="TVG127" s="148"/>
      <c r="TVH127" s="149"/>
      <c r="TVI127" s="150"/>
      <c r="TVJ127" s="151"/>
      <c r="TVK127" s="152"/>
      <c r="TVL127" s="146"/>
      <c r="TVM127" s="113"/>
      <c r="TVN127" s="147"/>
      <c r="TVO127" s="113"/>
      <c r="TVP127" s="148"/>
      <c r="TVQ127" s="149"/>
      <c r="TVR127" s="150"/>
      <c r="TVS127" s="151"/>
      <c r="TVT127" s="152"/>
      <c r="TVU127" s="146"/>
      <c r="TVV127" s="113"/>
      <c r="TVW127" s="147"/>
      <c r="TVX127" s="113"/>
      <c r="TVY127" s="148"/>
      <c r="TVZ127" s="149"/>
      <c r="TWA127" s="150"/>
      <c r="TWB127" s="151"/>
      <c r="TWC127" s="152"/>
      <c r="TWD127" s="146"/>
      <c r="TWE127" s="113"/>
      <c r="TWF127" s="147"/>
      <c r="TWG127" s="113"/>
      <c r="TWH127" s="148"/>
      <c r="TWI127" s="149"/>
      <c r="TWJ127" s="150"/>
      <c r="TWK127" s="151"/>
      <c r="TWL127" s="152"/>
      <c r="TWM127" s="146"/>
      <c r="TWN127" s="113"/>
      <c r="TWO127" s="147"/>
      <c r="TWP127" s="113"/>
      <c r="TWQ127" s="148"/>
      <c r="TWR127" s="149"/>
      <c r="TWS127" s="150"/>
      <c r="TWT127" s="151"/>
      <c r="TWU127" s="152"/>
      <c r="TWV127" s="146"/>
      <c r="TWW127" s="113"/>
      <c r="TWX127" s="147"/>
      <c r="TWY127" s="113"/>
      <c r="TWZ127" s="148"/>
      <c r="TXA127" s="149"/>
      <c r="TXB127" s="150"/>
      <c r="TXC127" s="151"/>
      <c r="TXD127" s="152"/>
      <c r="TXE127" s="146"/>
      <c r="TXF127" s="113"/>
      <c r="TXG127" s="147"/>
      <c r="TXH127" s="113"/>
      <c r="TXI127" s="148"/>
      <c r="TXJ127" s="149"/>
      <c r="TXK127" s="150"/>
      <c r="TXL127" s="151"/>
      <c r="TXM127" s="152"/>
      <c r="TXN127" s="146"/>
      <c r="TXO127" s="113"/>
      <c r="TXP127" s="147"/>
      <c r="TXQ127" s="113"/>
      <c r="TXR127" s="148"/>
      <c r="TXS127" s="149"/>
      <c r="TXT127" s="150"/>
      <c r="TXU127" s="151"/>
      <c r="TXV127" s="152"/>
      <c r="TXW127" s="146"/>
      <c r="TXX127" s="113"/>
      <c r="TXY127" s="147"/>
      <c r="TXZ127" s="113"/>
      <c r="TYA127" s="148"/>
      <c r="TYB127" s="149"/>
      <c r="TYC127" s="150"/>
      <c r="TYD127" s="151"/>
      <c r="TYE127" s="152"/>
      <c r="TYF127" s="146"/>
      <c r="TYG127" s="113"/>
      <c r="TYH127" s="147"/>
      <c r="TYI127" s="113"/>
      <c r="TYJ127" s="148"/>
      <c r="TYK127" s="149"/>
      <c r="TYL127" s="150"/>
      <c r="TYM127" s="151"/>
      <c r="TYN127" s="152"/>
      <c r="TYO127" s="146"/>
      <c r="TYP127" s="113"/>
      <c r="TYQ127" s="147"/>
      <c r="TYR127" s="113"/>
      <c r="TYS127" s="148"/>
      <c r="TYT127" s="149"/>
      <c r="TYU127" s="150"/>
      <c r="TYV127" s="151"/>
      <c r="TYW127" s="152"/>
      <c r="TYX127" s="146"/>
      <c r="TYY127" s="113"/>
      <c r="TYZ127" s="147"/>
      <c r="TZA127" s="113"/>
      <c r="TZB127" s="148"/>
      <c r="TZC127" s="149"/>
      <c r="TZD127" s="150"/>
      <c r="TZE127" s="151"/>
      <c r="TZF127" s="152"/>
      <c r="TZG127" s="146"/>
      <c r="TZH127" s="113"/>
      <c r="TZI127" s="147"/>
      <c r="TZJ127" s="113"/>
      <c r="TZK127" s="148"/>
      <c r="TZL127" s="149"/>
      <c r="TZM127" s="150"/>
      <c r="TZN127" s="151"/>
      <c r="TZO127" s="152"/>
      <c r="TZP127" s="146"/>
      <c r="TZQ127" s="113"/>
      <c r="TZR127" s="147"/>
      <c r="TZS127" s="113"/>
      <c r="TZT127" s="148"/>
      <c r="TZU127" s="149"/>
      <c r="TZV127" s="150"/>
      <c r="TZW127" s="151"/>
      <c r="TZX127" s="152"/>
      <c r="TZY127" s="146"/>
      <c r="TZZ127" s="113"/>
      <c r="UAA127" s="147"/>
      <c r="UAB127" s="113"/>
      <c r="UAC127" s="148"/>
      <c r="UAD127" s="149"/>
      <c r="UAE127" s="150"/>
      <c r="UAF127" s="151"/>
      <c r="UAG127" s="152"/>
      <c r="UAH127" s="146"/>
      <c r="UAI127" s="113"/>
      <c r="UAJ127" s="147"/>
      <c r="UAK127" s="113"/>
      <c r="UAL127" s="148"/>
      <c r="UAM127" s="149"/>
      <c r="UAN127" s="150"/>
      <c r="UAO127" s="151"/>
      <c r="UAP127" s="152"/>
      <c r="UAQ127" s="146"/>
      <c r="UAR127" s="113"/>
      <c r="UAS127" s="147"/>
      <c r="UAT127" s="113"/>
      <c r="UAU127" s="148"/>
      <c r="UAV127" s="149"/>
      <c r="UAW127" s="150"/>
      <c r="UAX127" s="151"/>
      <c r="UAY127" s="152"/>
      <c r="UAZ127" s="146"/>
      <c r="UBA127" s="113"/>
      <c r="UBB127" s="147"/>
      <c r="UBC127" s="113"/>
      <c r="UBD127" s="148"/>
      <c r="UBE127" s="149"/>
      <c r="UBF127" s="150"/>
      <c r="UBG127" s="151"/>
      <c r="UBH127" s="152"/>
      <c r="UBI127" s="146"/>
      <c r="UBJ127" s="113"/>
      <c r="UBK127" s="147"/>
      <c r="UBL127" s="113"/>
      <c r="UBM127" s="148"/>
      <c r="UBN127" s="149"/>
      <c r="UBO127" s="150"/>
      <c r="UBP127" s="151"/>
      <c r="UBQ127" s="152"/>
      <c r="UBR127" s="146"/>
      <c r="UBS127" s="113"/>
      <c r="UBT127" s="147"/>
      <c r="UBU127" s="113"/>
      <c r="UBV127" s="148"/>
      <c r="UBW127" s="149"/>
      <c r="UBX127" s="150"/>
      <c r="UBY127" s="151"/>
      <c r="UBZ127" s="152"/>
      <c r="UCA127" s="146"/>
      <c r="UCB127" s="113"/>
      <c r="UCC127" s="147"/>
      <c r="UCD127" s="113"/>
      <c r="UCE127" s="148"/>
      <c r="UCF127" s="149"/>
      <c r="UCG127" s="150"/>
      <c r="UCH127" s="151"/>
      <c r="UCI127" s="152"/>
      <c r="UCJ127" s="146"/>
      <c r="UCK127" s="113"/>
      <c r="UCL127" s="147"/>
      <c r="UCM127" s="113"/>
      <c r="UCN127" s="148"/>
      <c r="UCO127" s="149"/>
      <c r="UCP127" s="150"/>
      <c r="UCQ127" s="151"/>
      <c r="UCR127" s="152"/>
      <c r="UCS127" s="146"/>
      <c r="UCT127" s="113"/>
      <c r="UCU127" s="147"/>
      <c r="UCV127" s="113"/>
      <c r="UCW127" s="148"/>
      <c r="UCX127" s="149"/>
      <c r="UCY127" s="150"/>
      <c r="UCZ127" s="151"/>
      <c r="UDA127" s="152"/>
      <c r="UDB127" s="146"/>
      <c r="UDC127" s="113"/>
      <c r="UDD127" s="147"/>
      <c r="UDE127" s="113"/>
      <c r="UDF127" s="148"/>
      <c r="UDG127" s="149"/>
      <c r="UDH127" s="150"/>
      <c r="UDI127" s="151"/>
      <c r="UDJ127" s="152"/>
      <c r="UDK127" s="146"/>
      <c r="UDL127" s="113"/>
      <c r="UDM127" s="147"/>
      <c r="UDN127" s="113"/>
      <c r="UDO127" s="148"/>
      <c r="UDP127" s="149"/>
      <c r="UDQ127" s="150"/>
      <c r="UDR127" s="151"/>
      <c r="UDS127" s="152"/>
      <c r="UDT127" s="146"/>
      <c r="UDU127" s="113"/>
      <c r="UDV127" s="147"/>
      <c r="UDW127" s="113"/>
      <c r="UDX127" s="148"/>
      <c r="UDY127" s="149"/>
      <c r="UDZ127" s="150"/>
      <c r="UEA127" s="151"/>
      <c r="UEB127" s="152"/>
      <c r="UEC127" s="146"/>
      <c r="UED127" s="113"/>
      <c r="UEE127" s="147"/>
      <c r="UEF127" s="113"/>
      <c r="UEG127" s="148"/>
      <c r="UEH127" s="149"/>
      <c r="UEI127" s="150"/>
      <c r="UEJ127" s="151"/>
      <c r="UEK127" s="152"/>
      <c r="UEL127" s="146"/>
      <c r="UEM127" s="113"/>
      <c r="UEN127" s="147"/>
      <c r="UEO127" s="113"/>
      <c r="UEP127" s="148"/>
      <c r="UEQ127" s="149"/>
      <c r="UER127" s="150"/>
      <c r="UES127" s="151"/>
      <c r="UET127" s="152"/>
      <c r="UEU127" s="146"/>
      <c r="UEV127" s="113"/>
      <c r="UEW127" s="147"/>
      <c r="UEX127" s="113"/>
      <c r="UEY127" s="148"/>
      <c r="UEZ127" s="149"/>
      <c r="UFA127" s="150"/>
      <c r="UFB127" s="151"/>
      <c r="UFC127" s="152"/>
      <c r="UFD127" s="146"/>
      <c r="UFE127" s="113"/>
      <c r="UFF127" s="147"/>
      <c r="UFG127" s="113"/>
      <c r="UFH127" s="148"/>
      <c r="UFI127" s="149"/>
      <c r="UFJ127" s="150"/>
      <c r="UFK127" s="151"/>
      <c r="UFL127" s="152"/>
      <c r="UFM127" s="146"/>
      <c r="UFN127" s="113"/>
      <c r="UFO127" s="147"/>
      <c r="UFP127" s="113"/>
      <c r="UFQ127" s="148"/>
      <c r="UFR127" s="149"/>
      <c r="UFS127" s="150"/>
      <c r="UFT127" s="151"/>
      <c r="UFU127" s="152"/>
      <c r="UFV127" s="146"/>
      <c r="UFW127" s="113"/>
      <c r="UFX127" s="147"/>
      <c r="UFY127" s="113"/>
      <c r="UFZ127" s="148"/>
      <c r="UGA127" s="149"/>
      <c r="UGB127" s="150"/>
      <c r="UGC127" s="151"/>
      <c r="UGD127" s="152"/>
      <c r="UGE127" s="146"/>
      <c r="UGF127" s="113"/>
      <c r="UGG127" s="147"/>
      <c r="UGH127" s="113"/>
      <c r="UGI127" s="148"/>
      <c r="UGJ127" s="149"/>
      <c r="UGK127" s="150"/>
      <c r="UGL127" s="151"/>
      <c r="UGM127" s="152"/>
      <c r="UGN127" s="146"/>
      <c r="UGO127" s="113"/>
      <c r="UGP127" s="147"/>
      <c r="UGQ127" s="113"/>
      <c r="UGR127" s="148"/>
      <c r="UGS127" s="149"/>
      <c r="UGT127" s="150"/>
      <c r="UGU127" s="151"/>
      <c r="UGV127" s="152"/>
      <c r="UGW127" s="146"/>
      <c r="UGX127" s="113"/>
      <c r="UGY127" s="147"/>
      <c r="UGZ127" s="113"/>
      <c r="UHA127" s="148"/>
      <c r="UHB127" s="149"/>
      <c r="UHC127" s="150"/>
      <c r="UHD127" s="151"/>
      <c r="UHE127" s="152"/>
      <c r="UHF127" s="146"/>
      <c r="UHG127" s="113"/>
      <c r="UHH127" s="147"/>
      <c r="UHI127" s="113"/>
      <c r="UHJ127" s="148"/>
      <c r="UHK127" s="149"/>
      <c r="UHL127" s="150"/>
      <c r="UHM127" s="151"/>
      <c r="UHN127" s="152"/>
      <c r="UHO127" s="146"/>
      <c r="UHP127" s="113"/>
      <c r="UHQ127" s="147"/>
      <c r="UHR127" s="113"/>
      <c r="UHS127" s="148"/>
      <c r="UHT127" s="149"/>
      <c r="UHU127" s="150"/>
      <c r="UHV127" s="151"/>
      <c r="UHW127" s="152"/>
      <c r="UHX127" s="146"/>
      <c r="UHY127" s="113"/>
      <c r="UHZ127" s="147"/>
      <c r="UIA127" s="113"/>
      <c r="UIB127" s="148"/>
      <c r="UIC127" s="149"/>
      <c r="UID127" s="150"/>
      <c r="UIE127" s="151"/>
      <c r="UIF127" s="152"/>
      <c r="UIG127" s="146"/>
      <c r="UIH127" s="113"/>
      <c r="UII127" s="147"/>
      <c r="UIJ127" s="113"/>
      <c r="UIK127" s="148"/>
      <c r="UIL127" s="149"/>
      <c r="UIM127" s="150"/>
      <c r="UIN127" s="151"/>
      <c r="UIO127" s="152"/>
      <c r="UIP127" s="146"/>
      <c r="UIQ127" s="113"/>
      <c r="UIR127" s="147"/>
      <c r="UIS127" s="113"/>
      <c r="UIT127" s="148"/>
      <c r="UIU127" s="149"/>
      <c r="UIV127" s="150"/>
      <c r="UIW127" s="151"/>
      <c r="UIX127" s="152"/>
      <c r="UIY127" s="146"/>
      <c r="UIZ127" s="113"/>
      <c r="UJA127" s="147"/>
      <c r="UJB127" s="113"/>
      <c r="UJC127" s="148"/>
      <c r="UJD127" s="149"/>
      <c r="UJE127" s="150"/>
      <c r="UJF127" s="151"/>
      <c r="UJG127" s="152"/>
      <c r="UJH127" s="146"/>
      <c r="UJI127" s="113"/>
      <c r="UJJ127" s="147"/>
      <c r="UJK127" s="113"/>
      <c r="UJL127" s="148"/>
      <c r="UJM127" s="149"/>
      <c r="UJN127" s="150"/>
      <c r="UJO127" s="151"/>
      <c r="UJP127" s="152"/>
      <c r="UJQ127" s="146"/>
      <c r="UJR127" s="113"/>
      <c r="UJS127" s="147"/>
      <c r="UJT127" s="113"/>
      <c r="UJU127" s="148"/>
      <c r="UJV127" s="149"/>
      <c r="UJW127" s="150"/>
      <c r="UJX127" s="151"/>
      <c r="UJY127" s="152"/>
      <c r="UJZ127" s="146"/>
      <c r="UKA127" s="113"/>
      <c r="UKB127" s="147"/>
      <c r="UKC127" s="113"/>
      <c r="UKD127" s="148"/>
      <c r="UKE127" s="149"/>
      <c r="UKF127" s="150"/>
      <c r="UKG127" s="151"/>
      <c r="UKH127" s="152"/>
      <c r="UKI127" s="146"/>
      <c r="UKJ127" s="113"/>
      <c r="UKK127" s="147"/>
      <c r="UKL127" s="113"/>
      <c r="UKM127" s="148"/>
      <c r="UKN127" s="149"/>
      <c r="UKO127" s="150"/>
      <c r="UKP127" s="151"/>
      <c r="UKQ127" s="152"/>
      <c r="UKR127" s="146"/>
      <c r="UKS127" s="113"/>
      <c r="UKT127" s="147"/>
      <c r="UKU127" s="113"/>
      <c r="UKV127" s="148"/>
      <c r="UKW127" s="149"/>
      <c r="UKX127" s="150"/>
      <c r="UKY127" s="151"/>
      <c r="UKZ127" s="152"/>
      <c r="ULA127" s="146"/>
      <c r="ULB127" s="113"/>
      <c r="ULC127" s="147"/>
      <c r="ULD127" s="113"/>
      <c r="ULE127" s="148"/>
      <c r="ULF127" s="149"/>
      <c r="ULG127" s="150"/>
      <c r="ULH127" s="151"/>
      <c r="ULI127" s="152"/>
      <c r="ULJ127" s="146"/>
      <c r="ULK127" s="113"/>
      <c r="ULL127" s="147"/>
      <c r="ULM127" s="113"/>
      <c r="ULN127" s="148"/>
      <c r="ULO127" s="149"/>
      <c r="ULP127" s="150"/>
      <c r="ULQ127" s="151"/>
      <c r="ULR127" s="152"/>
      <c r="ULS127" s="146"/>
      <c r="ULT127" s="113"/>
      <c r="ULU127" s="147"/>
      <c r="ULV127" s="113"/>
      <c r="ULW127" s="148"/>
      <c r="ULX127" s="149"/>
      <c r="ULY127" s="150"/>
      <c r="ULZ127" s="151"/>
      <c r="UMA127" s="152"/>
      <c r="UMB127" s="146"/>
      <c r="UMC127" s="113"/>
      <c r="UMD127" s="147"/>
      <c r="UME127" s="113"/>
      <c r="UMF127" s="148"/>
      <c r="UMG127" s="149"/>
      <c r="UMH127" s="150"/>
      <c r="UMI127" s="151"/>
      <c r="UMJ127" s="152"/>
      <c r="UMK127" s="146"/>
      <c r="UML127" s="113"/>
      <c r="UMM127" s="147"/>
      <c r="UMN127" s="113"/>
      <c r="UMO127" s="148"/>
      <c r="UMP127" s="149"/>
      <c r="UMQ127" s="150"/>
      <c r="UMR127" s="151"/>
      <c r="UMS127" s="152"/>
      <c r="UMT127" s="146"/>
      <c r="UMU127" s="113"/>
      <c r="UMV127" s="147"/>
      <c r="UMW127" s="113"/>
      <c r="UMX127" s="148"/>
      <c r="UMY127" s="149"/>
      <c r="UMZ127" s="150"/>
      <c r="UNA127" s="151"/>
      <c r="UNB127" s="152"/>
      <c r="UNC127" s="146"/>
      <c r="UND127" s="113"/>
      <c r="UNE127" s="147"/>
      <c r="UNF127" s="113"/>
      <c r="UNG127" s="148"/>
      <c r="UNH127" s="149"/>
      <c r="UNI127" s="150"/>
      <c r="UNJ127" s="151"/>
      <c r="UNK127" s="152"/>
      <c r="UNL127" s="146"/>
      <c r="UNM127" s="113"/>
      <c r="UNN127" s="147"/>
      <c r="UNO127" s="113"/>
      <c r="UNP127" s="148"/>
      <c r="UNQ127" s="149"/>
      <c r="UNR127" s="150"/>
      <c r="UNS127" s="151"/>
      <c r="UNT127" s="152"/>
      <c r="UNU127" s="146"/>
      <c r="UNV127" s="113"/>
      <c r="UNW127" s="147"/>
      <c r="UNX127" s="113"/>
      <c r="UNY127" s="148"/>
      <c r="UNZ127" s="149"/>
      <c r="UOA127" s="150"/>
      <c r="UOB127" s="151"/>
      <c r="UOC127" s="152"/>
      <c r="UOD127" s="146"/>
      <c r="UOE127" s="113"/>
      <c r="UOF127" s="147"/>
      <c r="UOG127" s="113"/>
      <c r="UOH127" s="148"/>
      <c r="UOI127" s="149"/>
      <c r="UOJ127" s="150"/>
      <c r="UOK127" s="151"/>
      <c r="UOL127" s="152"/>
      <c r="UOM127" s="146"/>
      <c r="UON127" s="113"/>
      <c r="UOO127" s="147"/>
      <c r="UOP127" s="113"/>
      <c r="UOQ127" s="148"/>
      <c r="UOR127" s="149"/>
      <c r="UOS127" s="150"/>
      <c r="UOT127" s="151"/>
      <c r="UOU127" s="152"/>
      <c r="UOV127" s="146"/>
      <c r="UOW127" s="113"/>
      <c r="UOX127" s="147"/>
      <c r="UOY127" s="113"/>
      <c r="UOZ127" s="148"/>
      <c r="UPA127" s="149"/>
      <c r="UPB127" s="150"/>
      <c r="UPC127" s="151"/>
      <c r="UPD127" s="152"/>
      <c r="UPE127" s="146"/>
      <c r="UPF127" s="113"/>
      <c r="UPG127" s="147"/>
      <c r="UPH127" s="113"/>
      <c r="UPI127" s="148"/>
      <c r="UPJ127" s="149"/>
      <c r="UPK127" s="150"/>
      <c r="UPL127" s="151"/>
      <c r="UPM127" s="152"/>
      <c r="UPN127" s="146"/>
      <c r="UPO127" s="113"/>
      <c r="UPP127" s="147"/>
      <c r="UPQ127" s="113"/>
      <c r="UPR127" s="148"/>
      <c r="UPS127" s="149"/>
      <c r="UPT127" s="150"/>
      <c r="UPU127" s="151"/>
      <c r="UPV127" s="152"/>
      <c r="UPW127" s="146"/>
      <c r="UPX127" s="113"/>
      <c r="UPY127" s="147"/>
      <c r="UPZ127" s="113"/>
      <c r="UQA127" s="148"/>
      <c r="UQB127" s="149"/>
      <c r="UQC127" s="150"/>
      <c r="UQD127" s="151"/>
      <c r="UQE127" s="152"/>
      <c r="UQF127" s="146"/>
      <c r="UQG127" s="113"/>
      <c r="UQH127" s="147"/>
      <c r="UQI127" s="113"/>
      <c r="UQJ127" s="148"/>
      <c r="UQK127" s="149"/>
      <c r="UQL127" s="150"/>
      <c r="UQM127" s="151"/>
      <c r="UQN127" s="152"/>
      <c r="UQO127" s="146"/>
      <c r="UQP127" s="113"/>
      <c r="UQQ127" s="147"/>
      <c r="UQR127" s="113"/>
      <c r="UQS127" s="148"/>
      <c r="UQT127" s="149"/>
      <c r="UQU127" s="150"/>
      <c r="UQV127" s="151"/>
      <c r="UQW127" s="152"/>
      <c r="UQX127" s="146"/>
      <c r="UQY127" s="113"/>
      <c r="UQZ127" s="147"/>
      <c r="URA127" s="113"/>
      <c r="URB127" s="148"/>
      <c r="URC127" s="149"/>
      <c r="URD127" s="150"/>
      <c r="URE127" s="151"/>
      <c r="URF127" s="152"/>
      <c r="URG127" s="146"/>
      <c r="URH127" s="113"/>
      <c r="URI127" s="147"/>
      <c r="URJ127" s="113"/>
      <c r="URK127" s="148"/>
      <c r="URL127" s="149"/>
      <c r="URM127" s="150"/>
      <c r="URN127" s="151"/>
      <c r="URO127" s="152"/>
      <c r="URP127" s="146"/>
      <c r="URQ127" s="113"/>
      <c r="URR127" s="147"/>
      <c r="URS127" s="113"/>
      <c r="URT127" s="148"/>
      <c r="URU127" s="149"/>
      <c r="URV127" s="150"/>
      <c r="URW127" s="151"/>
      <c r="URX127" s="152"/>
      <c r="URY127" s="146"/>
      <c r="URZ127" s="113"/>
      <c r="USA127" s="147"/>
      <c r="USB127" s="113"/>
      <c r="USC127" s="148"/>
      <c r="USD127" s="149"/>
      <c r="USE127" s="150"/>
      <c r="USF127" s="151"/>
      <c r="USG127" s="152"/>
      <c r="USH127" s="146"/>
      <c r="USI127" s="113"/>
      <c r="USJ127" s="147"/>
      <c r="USK127" s="113"/>
      <c r="USL127" s="148"/>
      <c r="USM127" s="149"/>
      <c r="USN127" s="150"/>
      <c r="USO127" s="151"/>
      <c r="USP127" s="152"/>
      <c r="USQ127" s="146"/>
      <c r="USR127" s="113"/>
      <c r="USS127" s="147"/>
      <c r="UST127" s="113"/>
      <c r="USU127" s="148"/>
      <c r="USV127" s="149"/>
      <c r="USW127" s="150"/>
      <c r="USX127" s="151"/>
      <c r="USY127" s="152"/>
      <c r="USZ127" s="146"/>
      <c r="UTA127" s="113"/>
      <c r="UTB127" s="147"/>
      <c r="UTC127" s="113"/>
      <c r="UTD127" s="148"/>
      <c r="UTE127" s="149"/>
      <c r="UTF127" s="150"/>
      <c r="UTG127" s="151"/>
      <c r="UTH127" s="152"/>
      <c r="UTI127" s="146"/>
      <c r="UTJ127" s="113"/>
      <c r="UTK127" s="147"/>
      <c r="UTL127" s="113"/>
      <c r="UTM127" s="148"/>
      <c r="UTN127" s="149"/>
      <c r="UTO127" s="150"/>
      <c r="UTP127" s="151"/>
      <c r="UTQ127" s="152"/>
      <c r="UTR127" s="146"/>
      <c r="UTS127" s="113"/>
      <c r="UTT127" s="147"/>
      <c r="UTU127" s="113"/>
      <c r="UTV127" s="148"/>
      <c r="UTW127" s="149"/>
      <c r="UTX127" s="150"/>
      <c r="UTY127" s="151"/>
      <c r="UTZ127" s="152"/>
      <c r="UUA127" s="146"/>
      <c r="UUB127" s="113"/>
      <c r="UUC127" s="147"/>
      <c r="UUD127" s="113"/>
      <c r="UUE127" s="148"/>
      <c r="UUF127" s="149"/>
      <c r="UUG127" s="150"/>
      <c r="UUH127" s="151"/>
      <c r="UUI127" s="152"/>
      <c r="UUJ127" s="146"/>
      <c r="UUK127" s="113"/>
      <c r="UUL127" s="147"/>
      <c r="UUM127" s="113"/>
      <c r="UUN127" s="148"/>
      <c r="UUO127" s="149"/>
      <c r="UUP127" s="150"/>
      <c r="UUQ127" s="151"/>
      <c r="UUR127" s="152"/>
      <c r="UUS127" s="146"/>
      <c r="UUT127" s="113"/>
      <c r="UUU127" s="147"/>
      <c r="UUV127" s="113"/>
      <c r="UUW127" s="148"/>
      <c r="UUX127" s="149"/>
      <c r="UUY127" s="150"/>
      <c r="UUZ127" s="151"/>
      <c r="UVA127" s="152"/>
      <c r="UVB127" s="146"/>
      <c r="UVC127" s="113"/>
      <c r="UVD127" s="147"/>
      <c r="UVE127" s="113"/>
      <c r="UVF127" s="148"/>
      <c r="UVG127" s="149"/>
      <c r="UVH127" s="150"/>
      <c r="UVI127" s="151"/>
      <c r="UVJ127" s="152"/>
      <c r="UVK127" s="146"/>
      <c r="UVL127" s="113"/>
      <c r="UVM127" s="147"/>
      <c r="UVN127" s="113"/>
      <c r="UVO127" s="148"/>
      <c r="UVP127" s="149"/>
      <c r="UVQ127" s="150"/>
      <c r="UVR127" s="151"/>
      <c r="UVS127" s="152"/>
      <c r="UVT127" s="146"/>
      <c r="UVU127" s="113"/>
      <c r="UVV127" s="147"/>
      <c r="UVW127" s="113"/>
      <c r="UVX127" s="148"/>
      <c r="UVY127" s="149"/>
      <c r="UVZ127" s="150"/>
      <c r="UWA127" s="151"/>
      <c r="UWB127" s="152"/>
      <c r="UWC127" s="146"/>
      <c r="UWD127" s="113"/>
      <c r="UWE127" s="147"/>
      <c r="UWF127" s="113"/>
      <c r="UWG127" s="148"/>
      <c r="UWH127" s="149"/>
      <c r="UWI127" s="150"/>
      <c r="UWJ127" s="151"/>
      <c r="UWK127" s="152"/>
      <c r="UWL127" s="146"/>
      <c r="UWM127" s="113"/>
      <c r="UWN127" s="147"/>
      <c r="UWO127" s="113"/>
      <c r="UWP127" s="148"/>
      <c r="UWQ127" s="149"/>
      <c r="UWR127" s="150"/>
      <c r="UWS127" s="151"/>
      <c r="UWT127" s="152"/>
      <c r="UWU127" s="146"/>
      <c r="UWV127" s="113"/>
      <c r="UWW127" s="147"/>
      <c r="UWX127" s="113"/>
      <c r="UWY127" s="148"/>
      <c r="UWZ127" s="149"/>
      <c r="UXA127" s="150"/>
      <c r="UXB127" s="151"/>
      <c r="UXC127" s="152"/>
      <c r="UXD127" s="146"/>
      <c r="UXE127" s="113"/>
      <c r="UXF127" s="147"/>
      <c r="UXG127" s="113"/>
      <c r="UXH127" s="148"/>
      <c r="UXI127" s="149"/>
      <c r="UXJ127" s="150"/>
      <c r="UXK127" s="151"/>
      <c r="UXL127" s="152"/>
      <c r="UXM127" s="146"/>
      <c r="UXN127" s="113"/>
      <c r="UXO127" s="147"/>
      <c r="UXP127" s="113"/>
      <c r="UXQ127" s="148"/>
      <c r="UXR127" s="149"/>
      <c r="UXS127" s="150"/>
      <c r="UXT127" s="151"/>
      <c r="UXU127" s="152"/>
      <c r="UXV127" s="146"/>
      <c r="UXW127" s="113"/>
      <c r="UXX127" s="147"/>
      <c r="UXY127" s="113"/>
      <c r="UXZ127" s="148"/>
      <c r="UYA127" s="149"/>
      <c r="UYB127" s="150"/>
      <c r="UYC127" s="151"/>
      <c r="UYD127" s="152"/>
      <c r="UYE127" s="146"/>
      <c r="UYF127" s="113"/>
      <c r="UYG127" s="147"/>
      <c r="UYH127" s="113"/>
      <c r="UYI127" s="148"/>
      <c r="UYJ127" s="149"/>
      <c r="UYK127" s="150"/>
      <c r="UYL127" s="151"/>
      <c r="UYM127" s="152"/>
      <c r="UYN127" s="146"/>
      <c r="UYO127" s="113"/>
      <c r="UYP127" s="147"/>
      <c r="UYQ127" s="113"/>
      <c r="UYR127" s="148"/>
      <c r="UYS127" s="149"/>
      <c r="UYT127" s="150"/>
      <c r="UYU127" s="151"/>
      <c r="UYV127" s="152"/>
      <c r="UYW127" s="146"/>
      <c r="UYX127" s="113"/>
      <c r="UYY127" s="147"/>
      <c r="UYZ127" s="113"/>
      <c r="UZA127" s="148"/>
      <c r="UZB127" s="149"/>
      <c r="UZC127" s="150"/>
      <c r="UZD127" s="151"/>
      <c r="UZE127" s="152"/>
      <c r="UZF127" s="146"/>
      <c r="UZG127" s="113"/>
      <c r="UZH127" s="147"/>
      <c r="UZI127" s="113"/>
      <c r="UZJ127" s="148"/>
      <c r="UZK127" s="149"/>
      <c r="UZL127" s="150"/>
      <c r="UZM127" s="151"/>
      <c r="UZN127" s="152"/>
      <c r="UZO127" s="146"/>
      <c r="UZP127" s="113"/>
      <c r="UZQ127" s="147"/>
      <c r="UZR127" s="113"/>
      <c r="UZS127" s="148"/>
      <c r="UZT127" s="149"/>
      <c r="UZU127" s="150"/>
      <c r="UZV127" s="151"/>
      <c r="UZW127" s="152"/>
      <c r="UZX127" s="146"/>
      <c r="UZY127" s="113"/>
      <c r="UZZ127" s="147"/>
      <c r="VAA127" s="113"/>
      <c r="VAB127" s="148"/>
      <c r="VAC127" s="149"/>
      <c r="VAD127" s="150"/>
      <c r="VAE127" s="151"/>
      <c r="VAF127" s="152"/>
      <c r="VAG127" s="146"/>
      <c r="VAH127" s="113"/>
      <c r="VAI127" s="147"/>
      <c r="VAJ127" s="113"/>
      <c r="VAK127" s="148"/>
      <c r="VAL127" s="149"/>
      <c r="VAM127" s="150"/>
      <c r="VAN127" s="151"/>
      <c r="VAO127" s="152"/>
      <c r="VAP127" s="146"/>
      <c r="VAQ127" s="113"/>
      <c r="VAR127" s="147"/>
      <c r="VAS127" s="113"/>
      <c r="VAT127" s="148"/>
      <c r="VAU127" s="149"/>
      <c r="VAV127" s="150"/>
      <c r="VAW127" s="151"/>
      <c r="VAX127" s="152"/>
      <c r="VAY127" s="146"/>
      <c r="VAZ127" s="113"/>
      <c r="VBA127" s="147"/>
      <c r="VBB127" s="113"/>
      <c r="VBC127" s="148"/>
      <c r="VBD127" s="149"/>
      <c r="VBE127" s="150"/>
      <c r="VBF127" s="151"/>
      <c r="VBG127" s="152"/>
      <c r="VBH127" s="146"/>
      <c r="VBI127" s="113"/>
      <c r="VBJ127" s="147"/>
      <c r="VBK127" s="113"/>
      <c r="VBL127" s="148"/>
      <c r="VBM127" s="149"/>
      <c r="VBN127" s="150"/>
      <c r="VBO127" s="151"/>
      <c r="VBP127" s="152"/>
      <c r="VBQ127" s="146"/>
      <c r="VBR127" s="113"/>
      <c r="VBS127" s="147"/>
      <c r="VBT127" s="113"/>
      <c r="VBU127" s="148"/>
      <c r="VBV127" s="149"/>
      <c r="VBW127" s="150"/>
      <c r="VBX127" s="151"/>
      <c r="VBY127" s="152"/>
      <c r="VBZ127" s="146"/>
      <c r="VCA127" s="113"/>
      <c r="VCB127" s="147"/>
      <c r="VCC127" s="113"/>
      <c r="VCD127" s="148"/>
      <c r="VCE127" s="149"/>
      <c r="VCF127" s="150"/>
      <c r="VCG127" s="151"/>
      <c r="VCH127" s="152"/>
      <c r="VCI127" s="146"/>
      <c r="VCJ127" s="113"/>
      <c r="VCK127" s="147"/>
      <c r="VCL127" s="113"/>
      <c r="VCM127" s="148"/>
      <c r="VCN127" s="149"/>
      <c r="VCO127" s="150"/>
      <c r="VCP127" s="151"/>
      <c r="VCQ127" s="152"/>
      <c r="VCR127" s="146"/>
      <c r="VCS127" s="113"/>
      <c r="VCT127" s="147"/>
      <c r="VCU127" s="113"/>
      <c r="VCV127" s="148"/>
      <c r="VCW127" s="149"/>
      <c r="VCX127" s="150"/>
      <c r="VCY127" s="151"/>
      <c r="VCZ127" s="152"/>
      <c r="VDA127" s="146"/>
      <c r="VDB127" s="113"/>
      <c r="VDC127" s="147"/>
      <c r="VDD127" s="113"/>
      <c r="VDE127" s="148"/>
      <c r="VDF127" s="149"/>
      <c r="VDG127" s="150"/>
      <c r="VDH127" s="151"/>
      <c r="VDI127" s="152"/>
      <c r="VDJ127" s="146"/>
      <c r="VDK127" s="113"/>
      <c r="VDL127" s="147"/>
      <c r="VDM127" s="113"/>
      <c r="VDN127" s="148"/>
      <c r="VDO127" s="149"/>
      <c r="VDP127" s="150"/>
      <c r="VDQ127" s="151"/>
      <c r="VDR127" s="152"/>
      <c r="VDS127" s="146"/>
      <c r="VDT127" s="113"/>
      <c r="VDU127" s="147"/>
      <c r="VDV127" s="113"/>
      <c r="VDW127" s="148"/>
      <c r="VDX127" s="149"/>
      <c r="VDY127" s="150"/>
      <c r="VDZ127" s="151"/>
      <c r="VEA127" s="152"/>
      <c r="VEB127" s="146"/>
      <c r="VEC127" s="113"/>
      <c r="VED127" s="147"/>
      <c r="VEE127" s="113"/>
      <c r="VEF127" s="148"/>
      <c r="VEG127" s="149"/>
      <c r="VEH127" s="150"/>
      <c r="VEI127" s="151"/>
      <c r="VEJ127" s="152"/>
      <c r="VEK127" s="146"/>
      <c r="VEL127" s="113"/>
      <c r="VEM127" s="147"/>
      <c r="VEN127" s="113"/>
      <c r="VEO127" s="148"/>
      <c r="VEP127" s="149"/>
      <c r="VEQ127" s="150"/>
      <c r="VER127" s="151"/>
      <c r="VES127" s="152"/>
      <c r="VET127" s="146"/>
      <c r="VEU127" s="113"/>
      <c r="VEV127" s="147"/>
      <c r="VEW127" s="113"/>
      <c r="VEX127" s="148"/>
      <c r="VEY127" s="149"/>
      <c r="VEZ127" s="150"/>
      <c r="VFA127" s="151"/>
      <c r="VFB127" s="152"/>
      <c r="VFC127" s="146"/>
      <c r="VFD127" s="113"/>
      <c r="VFE127" s="147"/>
      <c r="VFF127" s="113"/>
      <c r="VFG127" s="148"/>
      <c r="VFH127" s="149"/>
      <c r="VFI127" s="150"/>
      <c r="VFJ127" s="151"/>
      <c r="VFK127" s="152"/>
      <c r="VFL127" s="146"/>
      <c r="VFM127" s="113"/>
      <c r="VFN127" s="147"/>
      <c r="VFO127" s="113"/>
      <c r="VFP127" s="148"/>
      <c r="VFQ127" s="149"/>
      <c r="VFR127" s="150"/>
      <c r="VFS127" s="151"/>
      <c r="VFT127" s="152"/>
      <c r="VFU127" s="146"/>
      <c r="VFV127" s="113"/>
      <c r="VFW127" s="147"/>
      <c r="VFX127" s="113"/>
      <c r="VFY127" s="148"/>
      <c r="VFZ127" s="149"/>
      <c r="VGA127" s="150"/>
      <c r="VGB127" s="151"/>
      <c r="VGC127" s="152"/>
      <c r="VGD127" s="146"/>
      <c r="VGE127" s="113"/>
      <c r="VGF127" s="147"/>
      <c r="VGG127" s="113"/>
      <c r="VGH127" s="148"/>
      <c r="VGI127" s="149"/>
      <c r="VGJ127" s="150"/>
      <c r="VGK127" s="151"/>
      <c r="VGL127" s="152"/>
      <c r="VGM127" s="146"/>
      <c r="VGN127" s="113"/>
      <c r="VGO127" s="147"/>
      <c r="VGP127" s="113"/>
      <c r="VGQ127" s="148"/>
      <c r="VGR127" s="149"/>
      <c r="VGS127" s="150"/>
      <c r="VGT127" s="151"/>
      <c r="VGU127" s="152"/>
      <c r="VGV127" s="146"/>
      <c r="VGW127" s="113"/>
      <c r="VGX127" s="147"/>
      <c r="VGY127" s="113"/>
      <c r="VGZ127" s="148"/>
      <c r="VHA127" s="149"/>
      <c r="VHB127" s="150"/>
      <c r="VHC127" s="151"/>
      <c r="VHD127" s="152"/>
      <c r="VHE127" s="146"/>
      <c r="VHF127" s="113"/>
      <c r="VHG127" s="147"/>
      <c r="VHH127" s="113"/>
      <c r="VHI127" s="148"/>
      <c r="VHJ127" s="149"/>
      <c r="VHK127" s="150"/>
      <c r="VHL127" s="151"/>
      <c r="VHM127" s="152"/>
      <c r="VHN127" s="146"/>
      <c r="VHO127" s="113"/>
      <c r="VHP127" s="147"/>
      <c r="VHQ127" s="113"/>
      <c r="VHR127" s="148"/>
      <c r="VHS127" s="149"/>
      <c r="VHT127" s="150"/>
      <c r="VHU127" s="151"/>
      <c r="VHV127" s="152"/>
      <c r="VHW127" s="146"/>
      <c r="VHX127" s="113"/>
      <c r="VHY127" s="147"/>
      <c r="VHZ127" s="113"/>
      <c r="VIA127" s="148"/>
      <c r="VIB127" s="149"/>
      <c r="VIC127" s="150"/>
      <c r="VID127" s="151"/>
      <c r="VIE127" s="152"/>
      <c r="VIF127" s="146"/>
      <c r="VIG127" s="113"/>
      <c r="VIH127" s="147"/>
      <c r="VII127" s="113"/>
      <c r="VIJ127" s="148"/>
      <c r="VIK127" s="149"/>
      <c r="VIL127" s="150"/>
      <c r="VIM127" s="151"/>
      <c r="VIN127" s="152"/>
      <c r="VIO127" s="146"/>
      <c r="VIP127" s="113"/>
      <c r="VIQ127" s="147"/>
      <c r="VIR127" s="113"/>
      <c r="VIS127" s="148"/>
      <c r="VIT127" s="149"/>
      <c r="VIU127" s="150"/>
      <c r="VIV127" s="151"/>
      <c r="VIW127" s="152"/>
      <c r="VIX127" s="146"/>
      <c r="VIY127" s="113"/>
      <c r="VIZ127" s="147"/>
      <c r="VJA127" s="113"/>
      <c r="VJB127" s="148"/>
      <c r="VJC127" s="149"/>
      <c r="VJD127" s="150"/>
      <c r="VJE127" s="151"/>
      <c r="VJF127" s="152"/>
      <c r="VJG127" s="146"/>
      <c r="VJH127" s="113"/>
      <c r="VJI127" s="147"/>
      <c r="VJJ127" s="113"/>
      <c r="VJK127" s="148"/>
      <c r="VJL127" s="149"/>
      <c r="VJM127" s="150"/>
      <c r="VJN127" s="151"/>
      <c r="VJO127" s="152"/>
      <c r="VJP127" s="146"/>
      <c r="VJQ127" s="113"/>
      <c r="VJR127" s="147"/>
      <c r="VJS127" s="113"/>
      <c r="VJT127" s="148"/>
      <c r="VJU127" s="149"/>
      <c r="VJV127" s="150"/>
      <c r="VJW127" s="151"/>
      <c r="VJX127" s="152"/>
      <c r="VJY127" s="146"/>
      <c r="VJZ127" s="113"/>
      <c r="VKA127" s="147"/>
      <c r="VKB127" s="113"/>
      <c r="VKC127" s="148"/>
      <c r="VKD127" s="149"/>
      <c r="VKE127" s="150"/>
      <c r="VKF127" s="151"/>
      <c r="VKG127" s="152"/>
      <c r="VKH127" s="146"/>
      <c r="VKI127" s="113"/>
      <c r="VKJ127" s="147"/>
      <c r="VKK127" s="113"/>
      <c r="VKL127" s="148"/>
      <c r="VKM127" s="149"/>
      <c r="VKN127" s="150"/>
      <c r="VKO127" s="151"/>
      <c r="VKP127" s="152"/>
      <c r="VKQ127" s="146"/>
      <c r="VKR127" s="113"/>
      <c r="VKS127" s="147"/>
      <c r="VKT127" s="113"/>
      <c r="VKU127" s="148"/>
      <c r="VKV127" s="149"/>
      <c r="VKW127" s="150"/>
      <c r="VKX127" s="151"/>
      <c r="VKY127" s="152"/>
      <c r="VKZ127" s="146"/>
      <c r="VLA127" s="113"/>
      <c r="VLB127" s="147"/>
      <c r="VLC127" s="113"/>
      <c r="VLD127" s="148"/>
      <c r="VLE127" s="149"/>
      <c r="VLF127" s="150"/>
      <c r="VLG127" s="151"/>
      <c r="VLH127" s="152"/>
      <c r="VLI127" s="146"/>
      <c r="VLJ127" s="113"/>
      <c r="VLK127" s="147"/>
      <c r="VLL127" s="113"/>
      <c r="VLM127" s="148"/>
      <c r="VLN127" s="149"/>
      <c r="VLO127" s="150"/>
      <c r="VLP127" s="151"/>
      <c r="VLQ127" s="152"/>
      <c r="VLR127" s="146"/>
      <c r="VLS127" s="113"/>
      <c r="VLT127" s="147"/>
      <c r="VLU127" s="113"/>
      <c r="VLV127" s="148"/>
      <c r="VLW127" s="149"/>
      <c r="VLX127" s="150"/>
      <c r="VLY127" s="151"/>
      <c r="VLZ127" s="152"/>
      <c r="VMA127" s="146"/>
      <c r="VMB127" s="113"/>
      <c r="VMC127" s="147"/>
      <c r="VMD127" s="113"/>
      <c r="VME127" s="148"/>
      <c r="VMF127" s="149"/>
      <c r="VMG127" s="150"/>
      <c r="VMH127" s="151"/>
      <c r="VMI127" s="152"/>
      <c r="VMJ127" s="146"/>
      <c r="VMK127" s="113"/>
      <c r="VML127" s="147"/>
      <c r="VMM127" s="113"/>
      <c r="VMN127" s="148"/>
      <c r="VMO127" s="149"/>
      <c r="VMP127" s="150"/>
      <c r="VMQ127" s="151"/>
      <c r="VMR127" s="152"/>
      <c r="VMS127" s="146"/>
      <c r="VMT127" s="113"/>
      <c r="VMU127" s="147"/>
      <c r="VMV127" s="113"/>
      <c r="VMW127" s="148"/>
      <c r="VMX127" s="149"/>
      <c r="VMY127" s="150"/>
      <c r="VMZ127" s="151"/>
      <c r="VNA127" s="152"/>
      <c r="VNB127" s="146"/>
      <c r="VNC127" s="113"/>
      <c r="VND127" s="147"/>
      <c r="VNE127" s="113"/>
      <c r="VNF127" s="148"/>
      <c r="VNG127" s="149"/>
      <c r="VNH127" s="150"/>
      <c r="VNI127" s="151"/>
      <c r="VNJ127" s="152"/>
      <c r="VNK127" s="146"/>
      <c r="VNL127" s="113"/>
      <c r="VNM127" s="147"/>
      <c r="VNN127" s="113"/>
      <c r="VNO127" s="148"/>
      <c r="VNP127" s="149"/>
      <c r="VNQ127" s="150"/>
      <c r="VNR127" s="151"/>
      <c r="VNS127" s="152"/>
      <c r="VNT127" s="146"/>
      <c r="VNU127" s="113"/>
      <c r="VNV127" s="147"/>
      <c r="VNW127" s="113"/>
      <c r="VNX127" s="148"/>
      <c r="VNY127" s="149"/>
      <c r="VNZ127" s="150"/>
      <c r="VOA127" s="151"/>
      <c r="VOB127" s="152"/>
      <c r="VOC127" s="146"/>
      <c r="VOD127" s="113"/>
      <c r="VOE127" s="147"/>
      <c r="VOF127" s="113"/>
      <c r="VOG127" s="148"/>
      <c r="VOH127" s="149"/>
      <c r="VOI127" s="150"/>
      <c r="VOJ127" s="151"/>
      <c r="VOK127" s="152"/>
      <c r="VOL127" s="146"/>
      <c r="VOM127" s="113"/>
      <c r="VON127" s="147"/>
      <c r="VOO127" s="113"/>
      <c r="VOP127" s="148"/>
      <c r="VOQ127" s="149"/>
      <c r="VOR127" s="150"/>
      <c r="VOS127" s="151"/>
      <c r="VOT127" s="152"/>
      <c r="VOU127" s="146"/>
      <c r="VOV127" s="113"/>
      <c r="VOW127" s="147"/>
      <c r="VOX127" s="113"/>
      <c r="VOY127" s="148"/>
      <c r="VOZ127" s="149"/>
      <c r="VPA127" s="150"/>
      <c r="VPB127" s="151"/>
      <c r="VPC127" s="152"/>
      <c r="VPD127" s="146"/>
      <c r="VPE127" s="113"/>
      <c r="VPF127" s="147"/>
      <c r="VPG127" s="113"/>
      <c r="VPH127" s="148"/>
      <c r="VPI127" s="149"/>
      <c r="VPJ127" s="150"/>
      <c r="VPK127" s="151"/>
      <c r="VPL127" s="152"/>
      <c r="VPM127" s="146"/>
      <c r="VPN127" s="113"/>
      <c r="VPO127" s="147"/>
      <c r="VPP127" s="113"/>
      <c r="VPQ127" s="148"/>
      <c r="VPR127" s="149"/>
      <c r="VPS127" s="150"/>
      <c r="VPT127" s="151"/>
      <c r="VPU127" s="152"/>
      <c r="VPV127" s="146"/>
      <c r="VPW127" s="113"/>
      <c r="VPX127" s="147"/>
      <c r="VPY127" s="113"/>
      <c r="VPZ127" s="148"/>
      <c r="VQA127" s="149"/>
      <c r="VQB127" s="150"/>
      <c r="VQC127" s="151"/>
      <c r="VQD127" s="152"/>
      <c r="VQE127" s="146"/>
      <c r="VQF127" s="113"/>
      <c r="VQG127" s="147"/>
      <c r="VQH127" s="113"/>
      <c r="VQI127" s="148"/>
      <c r="VQJ127" s="149"/>
      <c r="VQK127" s="150"/>
      <c r="VQL127" s="151"/>
      <c r="VQM127" s="152"/>
      <c r="VQN127" s="146"/>
      <c r="VQO127" s="113"/>
      <c r="VQP127" s="147"/>
      <c r="VQQ127" s="113"/>
      <c r="VQR127" s="148"/>
      <c r="VQS127" s="149"/>
      <c r="VQT127" s="150"/>
      <c r="VQU127" s="151"/>
      <c r="VQV127" s="152"/>
      <c r="VQW127" s="146"/>
      <c r="VQX127" s="113"/>
      <c r="VQY127" s="147"/>
      <c r="VQZ127" s="113"/>
      <c r="VRA127" s="148"/>
      <c r="VRB127" s="149"/>
      <c r="VRC127" s="150"/>
      <c r="VRD127" s="151"/>
      <c r="VRE127" s="152"/>
      <c r="VRF127" s="146"/>
      <c r="VRG127" s="113"/>
      <c r="VRH127" s="147"/>
      <c r="VRI127" s="113"/>
      <c r="VRJ127" s="148"/>
      <c r="VRK127" s="149"/>
      <c r="VRL127" s="150"/>
      <c r="VRM127" s="151"/>
      <c r="VRN127" s="152"/>
      <c r="VRO127" s="146"/>
      <c r="VRP127" s="113"/>
      <c r="VRQ127" s="147"/>
      <c r="VRR127" s="113"/>
      <c r="VRS127" s="148"/>
      <c r="VRT127" s="149"/>
      <c r="VRU127" s="150"/>
      <c r="VRV127" s="151"/>
      <c r="VRW127" s="152"/>
      <c r="VRX127" s="146"/>
      <c r="VRY127" s="113"/>
      <c r="VRZ127" s="147"/>
      <c r="VSA127" s="113"/>
      <c r="VSB127" s="148"/>
      <c r="VSC127" s="149"/>
      <c r="VSD127" s="150"/>
      <c r="VSE127" s="151"/>
      <c r="VSF127" s="152"/>
      <c r="VSG127" s="146"/>
      <c r="VSH127" s="113"/>
      <c r="VSI127" s="147"/>
      <c r="VSJ127" s="113"/>
      <c r="VSK127" s="148"/>
      <c r="VSL127" s="149"/>
      <c r="VSM127" s="150"/>
      <c r="VSN127" s="151"/>
      <c r="VSO127" s="152"/>
      <c r="VSP127" s="146"/>
      <c r="VSQ127" s="113"/>
      <c r="VSR127" s="147"/>
      <c r="VSS127" s="113"/>
      <c r="VST127" s="148"/>
      <c r="VSU127" s="149"/>
      <c r="VSV127" s="150"/>
      <c r="VSW127" s="151"/>
      <c r="VSX127" s="152"/>
      <c r="VSY127" s="146"/>
      <c r="VSZ127" s="113"/>
      <c r="VTA127" s="147"/>
      <c r="VTB127" s="113"/>
      <c r="VTC127" s="148"/>
      <c r="VTD127" s="149"/>
      <c r="VTE127" s="150"/>
      <c r="VTF127" s="151"/>
      <c r="VTG127" s="152"/>
      <c r="VTH127" s="146"/>
      <c r="VTI127" s="113"/>
      <c r="VTJ127" s="147"/>
      <c r="VTK127" s="113"/>
      <c r="VTL127" s="148"/>
      <c r="VTM127" s="149"/>
      <c r="VTN127" s="150"/>
      <c r="VTO127" s="151"/>
      <c r="VTP127" s="152"/>
      <c r="VTQ127" s="146"/>
      <c r="VTR127" s="113"/>
      <c r="VTS127" s="147"/>
      <c r="VTT127" s="113"/>
      <c r="VTU127" s="148"/>
      <c r="VTV127" s="149"/>
      <c r="VTW127" s="150"/>
      <c r="VTX127" s="151"/>
      <c r="VTY127" s="152"/>
      <c r="VTZ127" s="146"/>
      <c r="VUA127" s="113"/>
      <c r="VUB127" s="147"/>
      <c r="VUC127" s="113"/>
      <c r="VUD127" s="148"/>
      <c r="VUE127" s="149"/>
      <c r="VUF127" s="150"/>
      <c r="VUG127" s="151"/>
      <c r="VUH127" s="152"/>
      <c r="VUI127" s="146"/>
      <c r="VUJ127" s="113"/>
      <c r="VUK127" s="147"/>
      <c r="VUL127" s="113"/>
      <c r="VUM127" s="148"/>
      <c r="VUN127" s="149"/>
      <c r="VUO127" s="150"/>
      <c r="VUP127" s="151"/>
      <c r="VUQ127" s="152"/>
      <c r="VUR127" s="146"/>
      <c r="VUS127" s="113"/>
      <c r="VUT127" s="147"/>
      <c r="VUU127" s="113"/>
      <c r="VUV127" s="148"/>
      <c r="VUW127" s="149"/>
      <c r="VUX127" s="150"/>
      <c r="VUY127" s="151"/>
      <c r="VUZ127" s="152"/>
      <c r="VVA127" s="146"/>
      <c r="VVB127" s="113"/>
      <c r="VVC127" s="147"/>
      <c r="VVD127" s="113"/>
      <c r="VVE127" s="148"/>
      <c r="VVF127" s="149"/>
      <c r="VVG127" s="150"/>
      <c r="VVH127" s="151"/>
      <c r="VVI127" s="152"/>
      <c r="VVJ127" s="146"/>
      <c r="VVK127" s="113"/>
      <c r="VVL127" s="147"/>
      <c r="VVM127" s="113"/>
      <c r="VVN127" s="148"/>
      <c r="VVO127" s="149"/>
      <c r="VVP127" s="150"/>
      <c r="VVQ127" s="151"/>
      <c r="VVR127" s="152"/>
      <c r="VVS127" s="146"/>
      <c r="VVT127" s="113"/>
      <c r="VVU127" s="147"/>
      <c r="VVV127" s="113"/>
      <c r="VVW127" s="148"/>
      <c r="VVX127" s="149"/>
      <c r="VVY127" s="150"/>
      <c r="VVZ127" s="151"/>
      <c r="VWA127" s="152"/>
      <c r="VWB127" s="146"/>
      <c r="VWC127" s="113"/>
      <c r="VWD127" s="147"/>
      <c r="VWE127" s="113"/>
      <c r="VWF127" s="148"/>
      <c r="VWG127" s="149"/>
      <c r="VWH127" s="150"/>
      <c r="VWI127" s="151"/>
      <c r="VWJ127" s="152"/>
      <c r="VWK127" s="146"/>
      <c r="VWL127" s="113"/>
      <c r="VWM127" s="147"/>
      <c r="VWN127" s="113"/>
      <c r="VWO127" s="148"/>
      <c r="VWP127" s="149"/>
      <c r="VWQ127" s="150"/>
      <c r="VWR127" s="151"/>
      <c r="VWS127" s="152"/>
      <c r="VWT127" s="146"/>
      <c r="VWU127" s="113"/>
      <c r="VWV127" s="147"/>
      <c r="VWW127" s="113"/>
      <c r="VWX127" s="148"/>
      <c r="VWY127" s="149"/>
      <c r="VWZ127" s="150"/>
      <c r="VXA127" s="151"/>
      <c r="VXB127" s="152"/>
      <c r="VXC127" s="146"/>
      <c r="VXD127" s="113"/>
      <c r="VXE127" s="147"/>
      <c r="VXF127" s="113"/>
      <c r="VXG127" s="148"/>
      <c r="VXH127" s="149"/>
      <c r="VXI127" s="150"/>
      <c r="VXJ127" s="151"/>
      <c r="VXK127" s="152"/>
      <c r="VXL127" s="146"/>
      <c r="VXM127" s="113"/>
      <c r="VXN127" s="147"/>
      <c r="VXO127" s="113"/>
      <c r="VXP127" s="148"/>
      <c r="VXQ127" s="149"/>
      <c r="VXR127" s="150"/>
      <c r="VXS127" s="151"/>
      <c r="VXT127" s="152"/>
      <c r="VXU127" s="146"/>
      <c r="VXV127" s="113"/>
      <c r="VXW127" s="147"/>
      <c r="VXX127" s="113"/>
      <c r="VXY127" s="148"/>
      <c r="VXZ127" s="149"/>
      <c r="VYA127" s="150"/>
      <c r="VYB127" s="151"/>
      <c r="VYC127" s="152"/>
      <c r="VYD127" s="146"/>
      <c r="VYE127" s="113"/>
      <c r="VYF127" s="147"/>
      <c r="VYG127" s="113"/>
      <c r="VYH127" s="148"/>
      <c r="VYI127" s="149"/>
      <c r="VYJ127" s="150"/>
      <c r="VYK127" s="151"/>
      <c r="VYL127" s="152"/>
      <c r="VYM127" s="146"/>
      <c r="VYN127" s="113"/>
      <c r="VYO127" s="147"/>
      <c r="VYP127" s="113"/>
      <c r="VYQ127" s="148"/>
      <c r="VYR127" s="149"/>
      <c r="VYS127" s="150"/>
      <c r="VYT127" s="151"/>
      <c r="VYU127" s="152"/>
      <c r="VYV127" s="146"/>
      <c r="VYW127" s="113"/>
      <c r="VYX127" s="147"/>
      <c r="VYY127" s="113"/>
      <c r="VYZ127" s="148"/>
      <c r="VZA127" s="149"/>
      <c r="VZB127" s="150"/>
      <c r="VZC127" s="151"/>
      <c r="VZD127" s="152"/>
      <c r="VZE127" s="146"/>
      <c r="VZF127" s="113"/>
      <c r="VZG127" s="147"/>
      <c r="VZH127" s="113"/>
      <c r="VZI127" s="148"/>
      <c r="VZJ127" s="149"/>
      <c r="VZK127" s="150"/>
      <c r="VZL127" s="151"/>
      <c r="VZM127" s="152"/>
      <c r="VZN127" s="146"/>
      <c r="VZO127" s="113"/>
      <c r="VZP127" s="147"/>
      <c r="VZQ127" s="113"/>
      <c r="VZR127" s="148"/>
      <c r="VZS127" s="149"/>
      <c r="VZT127" s="150"/>
      <c r="VZU127" s="151"/>
      <c r="VZV127" s="152"/>
      <c r="VZW127" s="146"/>
      <c r="VZX127" s="113"/>
      <c r="VZY127" s="147"/>
      <c r="VZZ127" s="113"/>
      <c r="WAA127" s="148"/>
      <c r="WAB127" s="149"/>
      <c r="WAC127" s="150"/>
      <c r="WAD127" s="151"/>
      <c r="WAE127" s="152"/>
      <c r="WAF127" s="146"/>
      <c r="WAG127" s="113"/>
      <c r="WAH127" s="147"/>
      <c r="WAI127" s="113"/>
      <c r="WAJ127" s="148"/>
      <c r="WAK127" s="149"/>
      <c r="WAL127" s="150"/>
      <c r="WAM127" s="151"/>
      <c r="WAN127" s="152"/>
      <c r="WAO127" s="146"/>
      <c r="WAP127" s="113"/>
      <c r="WAQ127" s="147"/>
      <c r="WAR127" s="113"/>
      <c r="WAS127" s="148"/>
      <c r="WAT127" s="149"/>
      <c r="WAU127" s="150"/>
      <c r="WAV127" s="151"/>
      <c r="WAW127" s="152"/>
      <c r="WAX127" s="146"/>
      <c r="WAY127" s="113"/>
      <c r="WAZ127" s="147"/>
      <c r="WBA127" s="113"/>
      <c r="WBB127" s="148"/>
      <c r="WBC127" s="149"/>
      <c r="WBD127" s="150"/>
      <c r="WBE127" s="151"/>
      <c r="WBF127" s="152"/>
      <c r="WBG127" s="146"/>
      <c r="WBH127" s="113"/>
      <c r="WBI127" s="147"/>
      <c r="WBJ127" s="113"/>
      <c r="WBK127" s="148"/>
      <c r="WBL127" s="149"/>
      <c r="WBM127" s="150"/>
      <c r="WBN127" s="151"/>
      <c r="WBO127" s="152"/>
      <c r="WBP127" s="146"/>
      <c r="WBQ127" s="113"/>
      <c r="WBR127" s="147"/>
      <c r="WBS127" s="113"/>
      <c r="WBT127" s="148"/>
      <c r="WBU127" s="149"/>
      <c r="WBV127" s="150"/>
      <c r="WBW127" s="151"/>
      <c r="WBX127" s="152"/>
      <c r="WBY127" s="146"/>
      <c r="WBZ127" s="113"/>
      <c r="WCA127" s="147"/>
      <c r="WCB127" s="113"/>
      <c r="WCC127" s="148"/>
      <c r="WCD127" s="149"/>
      <c r="WCE127" s="150"/>
      <c r="WCF127" s="151"/>
      <c r="WCG127" s="152"/>
      <c r="WCH127" s="146"/>
      <c r="WCI127" s="113"/>
      <c r="WCJ127" s="147"/>
      <c r="WCK127" s="113"/>
      <c r="WCL127" s="148"/>
      <c r="WCM127" s="149"/>
      <c r="WCN127" s="150"/>
      <c r="WCO127" s="151"/>
      <c r="WCP127" s="152"/>
      <c r="WCQ127" s="146"/>
      <c r="WCR127" s="113"/>
      <c r="WCS127" s="147"/>
      <c r="WCT127" s="113"/>
      <c r="WCU127" s="148"/>
      <c r="WCV127" s="149"/>
      <c r="WCW127" s="150"/>
      <c r="WCX127" s="151"/>
      <c r="WCY127" s="152"/>
      <c r="WCZ127" s="146"/>
      <c r="WDA127" s="113"/>
      <c r="WDB127" s="147"/>
      <c r="WDC127" s="113"/>
      <c r="WDD127" s="148"/>
      <c r="WDE127" s="149"/>
      <c r="WDF127" s="150"/>
      <c r="WDG127" s="151"/>
      <c r="WDH127" s="152"/>
      <c r="WDI127" s="146"/>
      <c r="WDJ127" s="113"/>
      <c r="WDK127" s="147"/>
      <c r="WDL127" s="113"/>
      <c r="WDM127" s="148"/>
      <c r="WDN127" s="149"/>
      <c r="WDO127" s="150"/>
      <c r="WDP127" s="151"/>
      <c r="WDQ127" s="152"/>
      <c r="WDR127" s="146"/>
      <c r="WDS127" s="113"/>
      <c r="WDT127" s="147"/>
      <c r="WDU127" s="113"/>
      <c r="WDV127" s="148"/>
      <c r="WDW127" s="149"/>
      <c r="WDX127" s="150"/>
      <c r="WDY127" s="151"/>
      <c r="WDZ127" s="152"/>
      <c r="WEA127" s="146"/>
      <c r="WEB127" s="113"/>
      <c r="WEC127" s="147"/>
      <c r="WED127" s="113"/>
      <c r="WEE127" s="148"/>
      <c r="WEF127" s="149"/>
      <c r="WEG127" s="150"/>
      <c r="WEH127" s="151"/>
      <c r="WEI127" s="152"/>
      <c r="WEJ127" s="146"/>
      <c r="WEK127" s="113"/>
      <c r="WEL127" s="147"/>
      <c r="WEM127" s="113"/>
      <c r="WEN127" s="148"/>
      <c r="WEO127" s="149"/>
      <c r="WEP127" s="150"/>
      <c r="WEQ127" s="151"/>
      <c r="WER127" s="152"/>
      <c r="WES127" s="146"/>
      <c r="WET127" s="113"/>
      <c r="WEU127" s="147"/>
      <c r="WEV127" s="113"/>
      <c r="WEW127" s="148"/>
      <c r="WEX127" s="149"/>
      <c r="WEY127" s="150"/>
      <c r="WEZ127" s="151"/>
      <c r="WFA127" s="152"/>
      <c r="WFB127" s="146"/>
      <c r="WFC127" s="113"/>
      <c r="WFD127" s="147"/>
      <c r="WFE127" s="113"/>
      <c r="WFF127" s="148"/>
      <c r="WFG127" s="149"/>
      <c r="WFH127" s="150"/>
      <c r="WFI127" s="151"/>
      <c r="WFJ127" s="152"/>
      <c r="WFK127" s="146"/>
      <c r="WFL127" s="113"/>
      <c r="WFM127" s="147"/>
      <c r="WFN127" s="113"/>
      <c r="WFO127" s="148"/>
      <c r="WFP127" s="149"/>
      <c r="WFQ127" s="150"/>
      <c r="WFR127" s="151"/>
      <c r="WFS127" s="152"/>
      <c r="WFT127" s="146"/>
      <c r="WFU127" s="113"/>
      <c r="WFV127" s="147"/>
      <c r="WFW127" s="113"/>
      <c r="WFX127" s="148"/>
      <c r="WFY127" s="149"/>
      <c r="WFZ127" s="150"/>
      <c r="WGA127" s="151"/>
      <c r="WGB127" s="152"/>
      <c r="WGC127" s="146"/>
      <c r="WGD127" s="113"/>
      <c r="WGE127" s="147"/>
      <c r="WGF127" s="113"/>
      <c r="WGG127" s="148"/>
      <c r="WGH127" s="149"/>
      <c r="WGI127" s="150"/>
      <c r="WGJ127" s="151"/>
      <c r="WGK127" s="152"/>
      <c r="WGL127" s="146"/>
      <c r="WGM127" s="113"/>
      <c r="WGN127" s="147"/>
      <c r="WGO127" s="113"/>
      <c r="WGP127" s="148"/>
      <c r="WGQ127" s="149"/>
      <c r="WGR127" s="150"/>
      <c r="WGS127" s="151"/>
      <c r="WGT127" s="152"/>
      <c r="WGU127" s="146"/>
      <c r="WGV127" s="113"/>
      <c r="WGW127" s="147"/>
      <c r="WGX127" s="113"/>
      <c r="WGY127" s="148"/>
      <c r="WGZ127" s="149"/>
      <c r="WHA127" s="150"/>
      <c r="WHB127" s="151"/>
      <c r="WHC127" s="152"/>
      <c r="WHD127" s="146"/>
      <c r="WHE127" s="113"/>
      <c r="WHF127" s="147"/>
      <c r="WHG127" s="113"/>
      <c r="WHH127" s="148"/>
      <c r="WHI127" s="149"/>
      <c r="WHJ127" s="150"/>
      <c r="WHK127" s="151"/>
      <c r="WHL127" s="152"/>
      <c r="WHM127" s="146"/>
      <c r="WHN127" s="113"/>
      <c r="WHO127" s="147"/>
      <c r="WHP127" s="113"/>
      <c r="WHQ127" s="148"/>
      <c r="WHR127" s="149"/>
      <c r="WHS127" s="150"/>
      <c r="WHT127" s="151"/>
      <c r="WHU127" s="152"/>
      <c r="WHV127" s="146"/>
      <c r="WHW127" s="113"/>
      <c r="WHX127" s="147"/>
      <c r="WHY127" s="113"/>
      <c r="WHZ127" s="148"/>
      <c r="WIA127" s="149"/>
      <c r="WIB127" s="150"/>
      <c r="WIC127" s="151"/>
      <c r="WID127" s="152"/>
      <c r="WIE127" s="146"/>
      <c r="WIF127" s="113"/>
      <c r="WIG127" s="147"/>
      <c r="WIH127" s="113"/>
      <c r="WII127" s="148"/>
      <c r="WIJ127" s="149"/>
      <c r="WIK127" s="150"/>
      <c r="WIL127" s="151"/>
      <c r="WIM127" s="152"/>
      <c r="WIN127" s="146"/>
      <c r="WIO127" s="113"/>
      <c r="WIP127" s="147"/>
      <c r="WIQ127" s="113"/>
      <c r="WIR127" s="148"/>
      <c r="WIS127" s="149"/>
      <c r="WIT127" s="150"/>
      <c r="WIU127" s="151"/>
      <c r="WIV127" s="152"/>
      <c r="WIW127" s="146"/>
      <c r="WIX127" s="113"/>
      <c r="WIY127" s="147"/>
      <c r="WIZ127" s="113"/>
      <c r="WJA127" s="148"/>
      <c r="WJB127" s="149"/>
      <c r="WJC127" s="150"/>
      <c r="WJD127" s="151"/>
      <c r="WJE127" s="152"/>
      <c r="WJF127" s="146"/>
      <c r="WJG127" s="113"/>
      <c r="WJH127" s="147"/>
      <c r="WJI127" s="113"/>
      <c r="WJJ127" s="148"/>
      <c r="WJK127" s="149"/>
      <c r="WJL127" s="150"/>
      <c r="WJM127" s="151"/>
      <c r="WJN127" s="152"/>
      <c r="WJO127" s="146"/>
      <c r="WJP127" s="113"/>
      <c r="WJQ127" s="147"/>
      <c r="WJR127" s="113"/>
      <c r="WJS127" s="148"/>
      <c r="WJT127" s="149"/>
      <c r="WJU127" s="150"/>
      <c r="WJV127" s="151"/>
      <c r="WJW127" s="152"/>
      <c r="WJX127" s="146"/>
      <c r="WJY127" s="113"/>
      <c r="WJZ127" s="147"/>
      <c r="WKA127" s="113"/>
      <c r="WKB127" s="148"/>
      <c r="WKC127" s="149"/>
      <c r="WKD127" s="150"/>
      <c r="WKE127" s="151"/>
      <c r="WKF127" s="152"/>
      <c r="WKG127" s="146"/>
      <c r="WKH127" s="113"/>
      <c r="WKI127" s="147"/>
      <c r="WKJ127" s="113"/>
      <c r="WKK127" s="148"/>
      <c r="WKL127" s="149"/>
      <c r="WKM127" s="150"/>
      <c r="WKN127" s="151"/>
      <c r="WKO127" s="152"/>
      <c r="WKP127" s="146"/>
      <c r="WKQ127" s="113"/>
      <c r="WKR127" s="147"/>
      <c r="WKS127" s="113"/>
      <c r="WKT127" s="148"/>
      <c r="WKU127" s="149"/>
      <c r="WKV127" s="150"/>
      <c r="WKW127" s="151"/>
      <c r="WKX127" s="152"/>
      <c r="WKY127" s="146"/>
      <c r="WKZ127" s="113"/>
      <c r="WLA127" s="147"/>
      <c r="WLB127" s="113"/>
      <c r="WLC127" s="148"/>
      <c r="WLD127" s="149"/>
      <c r="WLE127" s="150"/>
      <c r="WLF127" s="151"/>
      <c r="WLG127" s="152"/>
      <c r="WLH127" s="146"/>
      <c r="WLI127" s="113"/>
      <c r="WLJ127" s="147"/>
      <c r="WLK127" s="113"/>
      <c r="WLL127" s="148"/>
      <c r="WLM127" s="149"/>
      <c r="WLN127" s="150"/>
      <c r="WLO127" s="151"/>
      <c r="WLP127" s="152"/>
      <c r="WLQ127" s="146"/>
      <c r="WLR127" s="113"/>
      <c r="WLS127" s="147"/>
      <c r="WLT127" s="113"/>
      <c r="WLU127" s="148"/>
      <c r="WLV127" s="149"/>
      <c r="WLW127" s="150"/>
      <c r="WLX127" s="151"/>
      <c r="WLY127" s="152"/>
      <c r="WLZ127" s="146"/>
      <c r="WMA127" s="113"/>
      <c r="WMB127" s="147"/>
      <c r="WMC127" s="113"/>
      <c r="WMD127" s="148"/>
      <c r="WME127" s="149"/>
      <c r="WMF127" s="150"/>
      <c r="WMG127" s="151"/>
      <c r="WMH127" s="152"/>
      <c r="WMI127" s="146"/>
      <c r="WMJ127" s="113"/>
      <c r="WMK127" s="147"/>
      <c r="WML127" s="113"/>
      <c r="WMM127" s="148"/>
      <c r="WMN127" s="149"/>
      <c r="WMO127" s="150"/>
      <c r="WMP127" s="151"/>
      <c r="WMQ127" s="152"/>
      <c r="WMR127" s="146"/>
      <c r="WMS127" s="113"/>
      <c r="WMT127" s="147"/>
      <c r="WMU127" s="113"/>
      <c r="WMV127" s="148"/>
      <c r="WMW127" s="149"/>
      <c r="WMX127" s="150"/>
      <c r="WMY127" s="151"/>
      <c r="WMZ127" s="152"/>
      <c r="WNA127" s="146"/>
      <c r="WNB127" s="113"/>
      <c r="WNC127" s="147"/>
      <c r="WND127" s="113"/>
      <c r="WNE127" s="148"/>
      <c r="WNF127" s="149"/>
      <c r="WNG127" s="150"/>
      <c r="WNH127" s="151"/>
      <c r="WNI127" s="152"/>
      <c r="WNJ127" s="146"/>
      <c r="WNK127" s="113"/>
      <c r="WNL127" s="147"/>
      <c r="WNM127" s="113"/>
      <c r="WNN127" s="148"/>
      <c r="WNO127" s="149"/>
      <c r="WNP127" s="150"/>
      <c r="WNQ127" s="151"/>
      <c r="WNR127" s="152"/>
      <c r="WNS127" s="146"/>
      <c r="WNT127" s="113"/>
      <c r="WNU127" s="147"/>
      <c r="WNV127" s="113"/>
      <c r="WNW127" s="148"/>
      <c r="WNX127" s="149"/>
      <c r="WNY127" s="150"/>
      <c r="WNZ127" s="151"/>
      <c r="WOA127" s="152"/>
      <c r="WOB127" s="146"/>
      <c r="WOC127" s="113"/>
      <c r="WOD127" s="147"/>
      <c r="WOE127" s="113"/>
      <c r="WOF127" s="148"/>
      <c r="WOG127" s="149"/>
      <c r="WOH127" s="150"/>
      <c r="WOI127" s="151"/>
      <c r="WOJ127" s="152"/>
      <c r="WOK127" s="146"/>
      <c r="WOL127" s="113"/>
      <c r="WOM127" s="147"/>
      <c r="WON127" s="113"/>
      <c r="WOO127" s="148"/>
      <c r="WOP127" s="149"/>
      <c r="WOQ127" s="150"/>
      <c r="WOR127" s="151"/>
      <c r="WOS127" s="152"/>
      <c r="WOT127" s="146"/>
      <c r="WOU127" s="113"/>
      <c r="WOV127" s="147"/>
      <c r="WOW127" s="113"/>
      <c r="WOX127" s="148"/>
      <c r="WOY127" s="149"/>
      <c r="WOZ127" s="150"/>
      <c r="WPA127" s="151"/>
      <c r="WPB127" s="152"/>
      <c r="WPC127" s="146"/>
      <c r="WPD127" s="113"/>
      <c r="WPE127" s="147"/>
      <c r="WPF127" s="113"/>
      <c r="WPG127" s="148"/>
      <c r="WPH127" s="149"/>
      <c r="WPI127" s="150"/>
      <c r="WPJ127" s="151"/>
      <c r="WPK127" s="152"/>
      <c r="WPL127" s="146"/>
      <c r="WPM127" s="113"/>
      <c r="WPN127" s="147"/>
      <c r="WPO127" s="113"/>
      <c r="WPP127" s="148"/>
      <c r="WPQ127" s="149"/>
      <c r="WPR127" s="150"/>
      <c r="WPS127" s="151"/>
      <c r="WPT127" s="152"/>
      <c r="WPU127" s="146"/>
      <c r="WPV127" s="113"/>
      <c r="WPW127" s="147"/>
      <c r="WPX127" s="113"/>
      <c r="WPY127" s="148"/>
      <c r="WPZ127" s="149"/>
      <c r="WQA127" s="150"/>
      <c r="WQB127" s="151"/>
      <c r="WQC127" s="152"/>
      <c r="WQD127" s="146"/>
      <c r="WQE127" s="113"/>
      <c r="WQF127" s="147"/>
      <c r="WQG127" s="113"/>
      <c r="WQH127" s="148"/>
      <c r="WQI127" s="149"/>
      <c r="WQJ127" s="150"/>
      <c r="WQK127" s="151"/>
      <c r="WQL127" s="152"/>
      <c r="WQM127" s="146"/>
      <c r="WQN127" s="113"/>
      <c r="WQO127" s="147"/>
      <c r="WQP127" s="113"/>
      <c r="WQQ127" s="148"/>
      <c r="WQR127" s="149"/>
      <c r="WQS127" s="150"/>
      <c r="WQT127" s="151"/>
      <c r="WQU127" s="152"/>
      <c r="WQV127" s="146"/>
      <c r="WQW127" s="113"/>
      <c r="WQX127" s="147"/>
      <c r="WQY127" s="113"/>
      <c r="WQZ127" s="148"/>
      <c r="WRA127" s="149"/>
      <c r="WRB127" s="150"/>
      <c r="WRC127" s="151"/>
      <c r="WRD127" s="152"/>
      <c r="WRE127" s="146"/>
      <c r="WRF127" s="113"/>
      <c r="WRG127" s="147"/>
      <c r="WRH127" s="113"/>
      <c r="WRI127" s="148"/>
      <c r="WRJ127" s="149"/>
      <c r="WRK127" s="150"/>
      <c r="WRL127" s="151"/>
      <c r="WRM127" s="152"/>
      <c r="WRN127" s="146"/>
      <c r="WRO127" s="113"/>
      <c r="WRP127" s="147"/>
      <c r="WRQ127" s="113"/>
      <c r="WRR127" s="148"/>
      <c r="WRS127" s="149"/>
      <c r="WRT127" s="150"/>
      <c r="WRU127" s="151"/>
      <c r="WRV127" s="152"/>
      <c r="WRW127" s="146"/>
      <c r="WRX127" s="113"/>
      <c r="WRY127" s="147"/>
      <c r="WRZ127" s="113"/>
      <c r="WSA127" s="148"/>
      <c r="WSB127" s="149"/>
      <c r="WSC127" s="150"/>
      <c r="WSD127" s="151"/>
      <c r="WSE127" s="152"/>
      <c r="WSF127" s="146"/>
      <c r="WSG127" s="113"/>
      <c r="WSH127" s="147"/>
      <c r="WSI127" s="113"/>
      <c r="WSJ127" s="148"/>
      <c r="WSK127" s="149"/>
      <c r="WSL127" s="150"/>
      <c r="WSM127" s="151"/>
      <c r="WSN127" s="152"/>
      <c r="WSO127" s="146"/>
      <c r="WSP127" s="113"/>
      <c r="WSQ127" s="147"/>
      <c r="WSR127" s="113"/>
      <c r="WSS127" s="148"/>
      <c r="WST127" s="149"/>
      <c r="WSU127" s="150"/>
      <c r="WSV127" s="151"/>
      <c r="WSW127" s="152"/>
      <c r="WSX127" s="146"/>
      <c r="WSY127" s="113"/>
      <c r="WSZ127" s="147"/>
      <c r="WTA127" s="113"/>
      <c r="WTB127" s="148"/>
      <c r="WTC127" s="149"/>
      <c r="WTD127" s="150"/>
      <c r="WTE127" s="151"/>
      <c r="WTF127" s="152"/>
      <c r="WTG127" s="146"/>
      <c r="WTH127" s="113"/>
      <c r="WTI127" s="147"/>
      <c r="WTJ127" s="113"/>
      <c r="WTK127" s="148"/>
      <c r="WTL127" s="149"/>
      <c r="WTM127" s="150"/>
      <c r="WTN127" s="151"/>
      <c r="WTO127" s="152"/>
      <c r="WTP127" s="146"/>
      <c r="WTQ127" s="113"/>
      <c r="WTR127" s="147"/>
      <c r="WTS127" s="113"/>
      <c r="WTT127" s="148"/>
      <c r="WTU127" s="149"/>
      <c r="WTV127" s="150"/>
      <c r="WTW127" s="151"/>
      <c r="WTX127" s="152"/>
      <c r="WTY127" s="146"/>
      <c r="WTZ127" s="113"/>
      <c r="WUA127" s="147"/>
      <c r="WUB127" s="113"/>
      <c r="WUC127" s="148"/>
      <c r="WUD127" s="149"/>
      <c r="WUE127" s="150"/>
      <c r="WUF127" s="151"/>
      <c r="WUG127" s="152"/>
      <c r="WUH127" s="146"/>
      <c r="WUI127" s="113"/>
      <c r="WUJ127" s="147"/>
      <c r="WUK127" s="113"/>
      <c r="WUL127" s="148"/>
      <c r="WUM127" s="149"/>
      <c r="WUN127" s="150"/>
      <c r="WUO127" s="151"/>
      <c r="WUP127" s="152"/>
      <c r="WUQ127" s="146"/>
      <c r="WUR127" s="113"/>
      <c r="WUS127" s="147"/>
      <c r="WUT127" s="113"/>
      <c r="WUU127" s="148"/>
      <c r="WUV127" s="149"/>
      <c r="WUW127" s="150"/>
      <c r="WUX127" s="151"/>
      <c r="WUY127" s="152"/>
      <c r="WUZ127" s="146"/>
      <c r="WVA127" s="113"/>
      <c r="WVB127" s="147"/>
      <c r="WVC127" s="113"/>
      <c r="WVD127" s="148"/>
      <c r="WVE127" s="149"/>
      <c r="WVF127" s="150"/>
      <c r="WVG127" s="151"/>
      <c r="WVH127" s="152"/>
      <c r="WVI127" s="146"/>
      <c r="WVJ127" s="113"/>
      <c r="WVK127" s="147"/>
      <c r="WVL127" s="113"/>
      <c r="WVM127" s="148"/>
      <c r="WVN127" s="149"/>
      <c r="WVO127" s="150"/>
      <c r="WVP127" s="151"/>
      <c r="WVQ127" s="152"/>
      <c r="WVR127" s="146"/>
      <c r="WVS127" s="113"/>
      <c r="WVT127" s="147"/>
      <c r="WVU127" s="113"/>
      <c r="WVV127" s="148"/>
      <c r="WVW127" s="149"/>
      <c r="WVX127" s="150"/>
      <c r="WVY127" s="151"/>
      <c r="WVZ127" s="152"/>
      <c r="WWA127" s="146"/>
      <c r="WWB127" s="113"/>
      <c r="WWC127" s="147"/>
      <c r="WWD127" s="113"/>
      <c r="WWE127" s="148"/>
      <c r="WWF127" s="149"/>
      <c r="WWG127" s="150"/>
      <c r="WWH127" s="151"/>
      <c r="WWI127" s="152"/>
      <c r="WWJ127" s="146"/>
      <c r="WWK127" s="113"/>
      <c r="WWL127" s="147"/>
      <c r="WWM127" s="113"/>
      <c r="WWN127" s="148"/>
      <c r="WWO127" s="149"/>
      <c r="WWP127" s="150"/>
      <c r="WWQ127" s="151"/>
      <c r="WWR127" s="152"/>
      <c r="WWS127" s="146"/>
      <c r="WWT127" s="113"/>
      <c r="WWU127" s="147"/>
      <c r="WWV127" s="113"/>
      <c r="WWW127" s="148"/>
      <c r="WWX127" s="149"/>
      <c r="WWY127" s="150"/>
      <c r="WWZ127" s="151"/>
      <c r="WXA127" s="152"/>
      <c r="WXB127" s="146"/>
      <c r="WXC127" s="113"/>
      <c r="WXD127" s="147"/>
      <c r="WXE127" s="113"/>
      <c r="WXF127" s="148"/>
      <c r="WXG127" s="149"/>
      <c r="WXH127" s="150"/>
      <c r="WXI127" s="151"/>
      <c r="WXJ127" s="152"/>
      <c r="WXK127" s="146"/>
      <c r="WXL127" s="113"/>
      <c r="WXM127" s="147"/>
      <c r="WXN127" s="113"/>
      <c r="WXO127" s="148"/>
      <c r="WXP127" s="149"/>
      <c r="WXQ127" s="150"/>
      <c r="WXR127" s="151"/>
      <c r="WXS127" s="152"/>
      <c r="WXT127" s="146"/>
      <c r="WXU127" s="113"/>
      <c r="WXV127" s="147"/>
      <c r="WXW127" s="113"/>
      <c r="WXX127" s="148"/>
      <c r="WXY127" s="149"/>
      <c r="WXZ127" s="150"/>
      <c r="WYA127" s="151"/>
      <c r="WYB127" s="152"/>
      <c r="WYC127" s="146"/>
      <c r="WYD127" s="113"/>
      <c r="WYE127" s="147"/>
      <c r="WYF127" s="113"/>
      <c r="WYG127" s="148"/>
      <c r="WYH127" s="149"/>
      <c r="WYI127" s="150"/>
      <c r="WYJ127" s="151"/>
      <c r="WYK127" s="152"/>
      <c r="WYL127" s="146"/>
      <c r="WYM127" s="113"/>
      <c r="WYN127" s="147"/>
      <c r="WYO127" s="113"/>
      <c r="WYP127" s="148"/>
      <c r="WYQ127" s="149"/>
      <c r="WYR127" s="150"/>
      <c r="WYS127" s="151"/>
      <c r="WYT127" s="152"/>
      <c r="WYU127" s="146"/>
      <c r="WYV127" s="113"/>
      <c r="WYW127" s="147"/>
      <c r="WYX127" s="113"/>
      <c r="WYY127" s="148"/>
      <c r="WYZ127" s="149"/>
      <c r="WZA127" s="150"/>
      <c r="WZB127" s="151"/>
      <c r="WZC127" s="152"/>
      <c r="WZD127" s="146"/>
      <c r="WZE127" s="113"/>
      <c r="WZF127" s="147"/>
      <c r="WZG127" s="113"/>
      <c r="WZH127" s="148"/>
      <c r="WZI127" s="149"/>
      <c r="WZJ127" s="150"/>
      <c r="WZK127" s="151"/>
      <c r="WZL127" s="152"/>
      <c r="WZM127" s="146"/>
      <c r="WZN127" s="113"/>
      <c r="WZO127" s="147"/>
      <c r="WZP127" s="113"/>
      <c r="WZQ127" s="148"/>
      <c r="WZR127" s="149"/>
      <c r="WZS127" s="150"/>
      <c r="WZT127" s="151"/>
      <c r="WZU127" s="152"/>
      <c r="WZV127" s="146"/>
      <c r="WZW127" s="113"/>
      <c r="WZX127" s="147"/>
      <c r="WZY127" s="113"/>
      <c r="WZZ127" s="148"/>
      <c r="XAA127" s="149"/>
      <c r="XAB127" s="150"/>
      <c r="XAC127" s="151"/>
      <c r="XAD127" s="152"/>
      <c r="XAE127" s="146"/>
      <c r="XAF127" s="113"/>
      <c r="XAG127" s="147"/>
      <c r="XAH127" s="113"/>
      <c r="XAI127" s="148"/>
      <c r="XAJ127" s="149"/>
      <c r="XAK127" s="150"/>
      <c r="XAL127" s="151"/>
      <c r="XAM127" s="152"/>
      <c r="XAN127" s="146"/>
      <c r="XAO127" s="113"/>
      <c r="XAP127" s="147"/>
      <c r="XAQ127" s="113"/>
      <c r="XAR127" s="148"/>
      <c r="XAS127" s="149"/>
      <c r="XAT127" s="150"/>
      <c r="XAU127" s="151"/>
      <c r="XAV127" s="152"/>
      <c r="XAW127" s="146"/>
      <c r="XAX127" s="113"/>
      <c r="XAY127" s="147"/>
      <c r="XAZ127" s="113"/>
      <c r="XBA127" s="148"/>
      <c r="XBB127" s="149"/>
      <c r="XBC127" s="150"/>
      <c r="XBD127" s="151"/>
      <c r="XBE127" s="152"/>
      <c r="XBF127" s="146"/>
      <c r="XBG127" s="113"/>
      <c r="XBH127" s="147"/>
      <c r="XBI127" s="113"/>
      <c r="XBJ127" s="148"/>
      <c r="XBK127" s="149"/>
      <c r="XBL127" s="150"/>
      <c r="XBM127" s="151"/>
      <c r="XBN127" s="152"/>
      <c r="XBO127" s="146"/>
      <c r="XBP127" s="113"/>
      <c r="XBQ127" s="147"/>
      <c r="XBR127" s="113"/>
      <c r="XBS127" s="148"/>
      <c r="XBT127" s="149"/>
      <c r="XBU127" s="150"/>
      <c r="XBV127" s="151"/>
      <c r="XBW127" s="152"/>
      <c r="XBX127" s="146"/>
      <c r="XBY127" s="113"/>
      <c r="XBZ127" s="147"/>
      <c r="XCA127" s="113"/>
      <c r="XCB127" s="148"/>
      <c r="XCC127" s="149"/>
      <c r="XCD127" s="150"/>
      <c r="XCE127" s="151"/>
      <c r="XCF127" s="152"/>
      <c r="XCG127" s="146"/>
      <c r="XCH127" s="113"/>
      <c r="XCI127" s="147"/>
      <c r="XCJ127" s="113"/>
      <c r="XCK127" s="148"/>
      <c r="XCL127" s="149"/>
      <c r="XCM127" s="150"/>
      <c r="XCN127" s="151"/>
      <c r="XCO127" s="152"/>
      <c r="XCP127" s="146"/>
      <c r="XCQ127" s="113"/>
      <c r="XCR127" s="147"/>
      <c r="XCS127" s="113"/>
      <c r="XCT127" s="148"/>
      <c r="XCU127" s="149"/>
      <c r="XCV127" s="150"/>
      <c r="XCW127" s="151"/>
      <c r="XCX127" s="152"/>
      <c r="XCY127" s="146"/>
      <c r="XCZ127" s="113"/>
      <c r="XDA127" s="147"/>
      <c r="XDB127" s="113"/>
      <c r="XDC127" s="148"/>
      <c r="XDD127" s="149"/>
      <c r="XDE127" s="150"/>
      <c r="XDF127" s="151"/>
      <c r="XDG127" s="152"/>
      <c r="XDH127" s="146"/>
      <c r="XDI127" s="113"/>
      <c r="XDJ127" s="147"/>
      <c r="XDK127" s="113"/>
      <c r="XDL127" s="148"/>
      <c r="XDM127" s="149"/>
      <c r="XDN127" s="150"/>
      <c r="XDO127" s="151"/>
      <c r="XDP127" s="152"/>
      <c r="XDQ127" s="146"/>
      <c r="XDR127" s="113"/>
      <c r="XDS127" s="147"/>
      <c r="XDT127" s="113"/>
      <c r="XDU127" s="148"/>
      <c r="XDV127" s="149"/>
      <c r="XDW127" s="150"/>
      <c r="XDX127" s="151"/>
      <c r="XDY127" s="152"/>
      <c r="XDZ127" s="146"/>
      <c r="XEA127" s="113"/>
      <c r="XEB127" s="147"/>
      <c r="XEC127" s="113"/>
      <c r="XED127" s="148"/>
      <c r="XEE127" s="149"/>
      <c r="XEF127" s="150"/>
      <c r="XEG127" s="151"/>
      <c r="XEH127" s="152"/>
      <c r="XEI127" s="146"/>
      <c r="XEJ127" s="113"/>
      <c r="XEK127" s="147"/>
      <c r="XEL127" s="113"/>
      <c r="XEM127" s="148"/>
      <c r="XEN127" s="149"/>
      <c r="XEO127" s="150"/>
      <c r="XEP127" s="151"/>
      <c r="XEQ127" s="152"/>
      <c r="XER127" s="146"/>
      <c r="XES127" s="113"/>
      <c r="XET127" s="147"/>
      <c r="XEU127" s="113"/>
      <c r="XEV127" s="148"/>
      <c r="XEW127" s="149"/>
      <c r="XEX127" s="150"/>
      <c r="XEY127" s="151"/>
      <c r="XEZ127" s="152"/>
      <c r="XFA127" s="146"/>
      <c r="XFB127" s="113"/>
      <c r="XFC127" s="147"/>
      <c r="XFD127" s="113"/>
    </row>
    <row r="128" spans="1:16384" s="57" customFormat="1" ht="40.5" customHeight="1">
      <c r="A128" s="100">
        <v>93</v>
      </c>
      <c r="B128" s="75" t="s">
        <v>170</v>
      </c>
      <c r="C128" s="76" t="s">
        <v>89</v>
      </c>
      <c r="D128" s="80" t="s">
        <v>88</v>
      </c>
      <c r="E128" s="102" t="s">
        <v>2</v>
      </c>
      <c r="F128" s="78">
        <v>19</v>
      </c>
      <c r="G128" s="101">
        <v>173.36</v>
      </c>
      <c r="H128" s="115">
        <f>ROUND(G128*1.3,2)</f>
        <v>225.37</v>
      </c>
      <c r="I128" s="131">
        <f>ROUND(H128*F128,2)</f>
        <v>4282.03</v>
      </c>
      <c r="J128" s="146"/>
      <c r="K128" s="113"/>
      <c r="L128" s="147"/>
      <c r="M128" s="113"/>
      <c r="N128" s="148"/>
      <c r="O128" s="149"/>
      <c r="P128" s="150"/>
      <c r="Q128" s="151"/>
      <c r="R128" s="152"/>
      <c r="S128" s="146"/>
      <c r="T128" s="113"/>
      <c r="U128" s="147"/>
      <c r="V128" s="113"/>
      <c r="W128" s="148"/>
      <c r="X128" s="149"/>
      <c r="Y128" s="150"/>
      <c r="Z128" s="151"/>
      <c r="AA128" s="152"/>
      <c r="AB128" s="146"/>
      <c r="AC128" s="113"/>
      <c r="AD128" s="147"/>
      <c r="AE128" s="113"/>
      <c r="AF128" s="148"/>
      <c r="AG128" s="149"/>
      <c r="AH128" s="150"/>
      <c r="AI128" s="151"/>
      <c r="AJ128" s="152"/>
      <c r="AK128" s="146"/>
      <c r="AL128" s="113"/>
      <c r="AM128" s="147"/>
      <c r="AN128" s="113"/>
      <c r="AO128" s="148"/>
      <c r="AP128" s="149"/>
      <c r="AQ128" s="150"/>
      <c r="AR128" s="151"/>
      <c r="AS128" s="152"/>
      <c r="AT128" s="146"/>
      <c r="AU128" s="113"/>
      <c r="AV128" s="147"/>
      <c r="AW128" s="113"/>
      <c r="AX128" s="148"/>
      <c r="AY128" s="149"/>
      <c r="AZ128" s="150"/>
      <c r="BA128" s="151"/>
      <c r="BB128" s="152"/>
      <c r="BC128" s="146"/>
      <c r="BD128" s="113"/>
      <c r="BE128" s="147"/>
      <c r="BF128" s="113"/>
      <c r="BG128" s="148"/>
      <c r="BH128" s="149"/>
      <c r="BI128" s="150"/>
      <c r="BJ128" s="151"/>
      <c r="BK128" s="152"/>
      <c r="BL128" s="146"/>
      <c r="BM128" s="113"/>
      <c r="BN128" s="147"/>
      <c r="BO128" s="113"/>
      <c r="BP128" s="148"/>
      <c r="BQ128" s="149"/>
      <c r="BR128" s="150"/>
      <c r="BS128" s="151"/>
      <c r="BT128" s="152"/>
      <c r="BU128" s="146"/>
      <c r="BV128" s="113"/>
      <c r="BW128" s="147"/>
      <c r="BX128" s="113"/>
      <c r="BY128" s="148"/>
      <c r="BZ128" s="149"/>
      <c r="CA128" s="150"/>
      <c r="CB128" s="151"/>
      <c r="CC128" s="152"/>
      <c r="CD128" s="146"/>
      <c r="CE128" s="113"/>
      <c r="CF128" s="147"/>
      <c r="CG128" s="113"/>
      <c r="CH128" s="148"/>
      <c r="CI128" s="149"/>
      <c r="CJ128" s="150"/>
      <c r="CK128" s="151"/>
      <c r="CL128" s="152"/>
      <c r="CM128" s="146"/>
      <c r="CN128" s="113"/>
      <c r="CO128" s="147"/>
      <c r="CP128" s="113"/>
      <c r="CQ128" s="148"/>
      <c r="CR128" s="149"/>
      <c r="CS128" s="150"/>
      <c r="CT128" s="151"/>
      <c r="CU128" s="152"/>
      <c r="CV128" s="146"/>
      <c r="CW128" s="113"/>
      <c r="CX128" s="147"/>
      <c r="CY128" s="113"/>
      <c r="CZ128" s="148"/>
      <c r="DA128" s="149"/>
      <c r="DB128" s="150"/>
      <c r="DC128" s="151"/>
      <c r="DD128" s="152"/>
      <c r="DE128" s="146"/>
      <c r="DF128" s="113"/>
      <c r="DG128" s="147"/>
      <c r="DH128" s="113"/>
      <c r="DI128" s="148"/>
      <c r="DJ128" s="149"/>
      <c r="DK128" s="150"/>
      <c r="DL128" s="151"/>
      <c r="DM128" s="152"/>
      <c r="DN128" s="146"/>
      <c r="DO128" s="113"/>
      <c r="DP128" s="147"/>
      <c r="DQ128" s="113"/>
      <c r="DR128" s="148"/>
      <c r="DS128" s="149"/>
      <c r="DT128" s="150"/>
      <c r="DU128" s="151"/>
      <c r="DV128" s="152"/>
      <c r="DW128" s="146"/>
      <c r="DX128" s="113"/>
      <c r="DY128" s="147"/>
      <c r="DZ128" s="113"/>
      <c r="EA128" s="148"/>
      <c r="EB128" s="149"/>
      <c r="EC128" s="150"/>
      <c r="ED128" s="151"/>
      <c r="EE128" s="152"/>
      <c r="EF128" s="146"/>
      <c r="EG128" s="113"/>
      <c r="EH128" s="147"/>
      <c r="EI128" s="113"/>
      <c r="EJ128" s="148"/>
      <c r="EK128" s="149"/>
      <c r="EL128" s="150"/>
      <c r="EM128" s="151"/>
      <c r="EN128" s="152"/>
      <c r="EO128" s="146"/>
      <c r="EP128" s="113"/>
      <c r="EQ128" s="147"/>
      <c r="ER128" s="113"/>
      <c r="ES128" s="148"/>
      <c r="ET128" s="149"/>
      <c r="EU128" s="150"/>
      <c r="EV128" s="151"/>
      <c r="EW128" s="152"/>
      <c r="EX128" s="146"/>
      <c r="EY128" s="113"/>
      <c r="EZ128" s="147"/>
      <c r="FA128" s="113"/>
      <c r="FB128" s="148"/>
      <c r="FC128" s="149"/>
      <c r="FD128" s="150"/>
      <c r="FE128" s="151"/>
      <c r="FF128" s="152"/>
      <c r="FG128" s="146"/>
      <c r="FH128" s="113"/>
      <c r="FI128" s="147"/>
      <c r="FJ128" s="113"/>
      <c r="FK128" s="148"/>
      <c r="FL128" s="149"/>
      <c r="FM128" s="150"/>
      <c r="FN128" s="151"/>
      <c r="FO128" s="152"/>
      <c r="FP128" s="146"/>
      <c r="FQ128" s="113"/>
      <c r="FR128" s="147"/>
      <c r="FS128" s="113"/>
      <c r="FT128" s="148"/>
      <c r="FU128" s="149"/>
      <c r="FV128" s="150"/>
      <c r="FW128" s="151"/>
      <c r="FX128" s="152"/>
      <c r="FY128" s="146"/>
      <c r="FZ128" s="113"/>
      <c r="GA128" s="147"/>
      <c r="GB128" s="113"/>
      <c r="GC128" s="148"/>
      <c r="GD128" s="149"/>
      <c r="GE128" s="150"/>
      <c r="GF128" s="151"/>
      <c r="GG128" s="152"/>
      <c r="GH128" s="146"/>
      <c r="GI128" s="113"/>
      <c r="GJ128" s="147"/>
      <c r="GK128" s="113"/>
      <c r="GL128" s="148"/>
      <c r="GM128" s="149"/>
      <c r="GN128" s="150"/>
      <c r="GO128" s="151"/>
      <c r="GP128" s="152"/>
      <c r="GQ128" s="146"/>
      <c r="GR128" s="113"/>
      <c r="GS128" s="147"/>
      <c r="GT128" s="113"/>
      <c r="GU128" s="148"/>
      <c r="GV128" s="149"/>
      <c r="GW128" s="150"/>
      <c r="GX128" s="151"/>
      <c r="GY128" s="152"/>
      <c r="GZ128" s="146"/>
      <c r="HA128" s="113"/>
      <c r="HB128" s="147"/>
      <c r="HC128" s="113"/>
      <c r="HD128" s="148"/>
      <c r="HE128" s="149"/>
      <c r="HF128" s="150"/>
      <c r="HG128" s="151"/>
      <c r="HH128" s="152"/>
      <c r="HI128" s="146"/>
      <c r="HJ128" s="113"/>
      <c r="HK128" s="147"/>
      <c r="HL128" s="113"/>
      <c r="HM128" s="148"/>
      <c r="HN128" s="149"/>
      <c r="HO128" s="150"/>
      <c r="HP128" s="151"/>
      <c r="HQ128" s="152"/>
      <c r="HR128" s="146"/>
      <c r="HS128" s="113"/>
      <c r="HT128" s="147"/>
      <c r="HU128" s="113"/>
      <c r="HV128" s="148"/>
      <c r="HW128" s="149"/>
      <c r="HX128" s="150"/>
      <c r="HY128" s="151"/>
      <c r="HZ128" s="152"/>
      <c r="IA128" s="146"/>
      <c r="IB128" s="113"/>
      <c r="IC128" s="147"/>
      <c r="ID128" s="113"/>
      <c r="IE128" s="148"/>
      <c r="IF128" s="149"/>
      <c r="IG128" s="150"/>
      <c r="IH128" s="151"/>
      <c r="II128" s="152"/>
      <c r="IJ128" s="146"/>
      <c r="IK128" s="113"/>
      <c r="IL128" s="147"/>
      <c r="IM128" s="113"/>
      <c r="IN128" s="148"/>
      <c r="IO128" s="149"/>
      <c r="IP128" s="150"/>
      <c r="IQ128" s="151"/>
      <c r="IR128" s="152"/>
      <c r="IS128" s="146"/>
      <c r="IT128" s="113"/>
      <c r="IU128" s="147"/>
      <c r="IV128" s="113"/>
      <c r="IW128" s="148"/>
      <c r="IX128" s="149"/>
      <c r="IY128" s="150"/>
      <c r="IZ128" s="151"/>
      <c r="JA128" s="152"/>
      <c r="JB128" s="146"/>
      <c r="JC128" s="113"/>
      <c r="JD128" s="147"/>
      <c r="JE128" s="113"/>
      <c r="JF128" s="148"/>
      <c r="JG128" s="149"/>
      <c r="JH128" s="150"/>
      <c r="JI128" s="151"/>
      <c r="JJ128" s="152"/>
      <c r="JK128" s="146"/>
      <c r="JL128" s="113"/>
      <c r="JM128" s="147"/>
      <c r="JN128" s="113"/>
      <c r="JO128" s="148"/>
      <c r="JP128" s="149"/>
      <c r="JQ128" s="150"/>
      <c r="JR128" s="151"/>
      <c r="JS128" s="152"/>
      <c r="JT128" s="146"/>
      <c r="JU128" s="113"/>
      <c r="JV128" s="147"/>
      <c r="JW128" s="113"/>
      <c r="JX128" s="148"/>
      <c r="JY128" s="149"/>
      <c r="JZ128" s="150"/>
      <c r="KA128" s="151"/>
      <c r="KB128" s="152"/>
      <c r="KC128" s="146"/>
      <c r="KD128" s="113"/>
      <c r="KE128" s="147"/>
      <c r="KF128" s="113"/>
      <c r="KG128" s="148"/>
      <c r="KH128" s="149"/>
      <c r="KI128" s="150"/>
      <c r="KJ128" s="151"/>
      <c r="KK128" s="152"/>
      <c r="KL128" s="146"/>
      <c r="KM128" s="113"/>
      <c r="KN128" s="147"/>
      <c r="KO128" s="113"/>
      <c r="KP128" s="148"/>
      <c r="KQ128" s="149"/>
      <c r="KR128" s="150"/>
      <c r="KS128" s="151"/>
      <c r="KT128" s="152"/>
      <c r="KU128" s="146"/>
      <c r="KV128" s="113"/>
      <c r="KW128" s="147"/>
      <c r="KX128" s="113"/>
      <c r="KY128" s="148"/>
      <c r="KZ128" s="149"/>
      <c r="LA128" s="150"/>
      <c r="LB128" s="151"/>
      <c r="LC128" s="152"/>
      <c r="LD128" s="146"/>
      <c r="LE128" s="113"/>
      <c r="LF128" s="147"/>
      <c r="LG128" s="113"/>
      <c r="LH128" s="148"/>
      <c r="LI128" s="149"/>
      <c r="LJ128" s="150"/>
      <c r="LK128" s="151"/>
      <c r="LL128" s="152"/>
      <c r="LM128" s="146"/>
      <c r="LN128" s="113"/>
      <c r="LO128" s="147"/>
      <c r="LP128" s="113"/>
      <c r="LQ128" s="148"/>
      <c r="LR128" s="149"/>
      <c r="LS128" s="150"/>
      <c r="LT128" s="151"/>
      <c r="LU128" s="152"/>
      <c r="LV128" s="146"/>
      <c r="LW128" s="113"/>
      <c r="LX128" s="147"/>
      <c r="LY128" s="113"/>
      <c r="LZ128" s="148"/>
      <c r="MA128" s="149"/>
      <c r="MB128" s="150"/>
      <c r="MC128" s="151"/>
      <c r="MD128" s="152"/>
      <c r="ME128" s="146"/>
      <c r="MF128" s="113"/>
      <c r="MG128" s="147"/>
      <c r="MH128" s="113"/>
      <c r="MI128" s="148"/>
      <c r="MJ128" s="149"/>
      <c r="MK128" s="150"/>
      <c r="ML128" s="151"/>
      <c r="MM128" s="152"/>
      <c r="MN128" s="146"/>
      <c r="MO128" s="113"/>
      <c r="MP128" s="147"/>
      <c r="MQ128" s="113"/>
      <c r="MR128" s="148"/>
      <c r="MS128" s="149"/>
      <c r="MT128" s="150"/>
      <c r="MU128" s="151"/>
      <c r="MV128" s="152"/>
      <c r="MW128" s="146"/>
      <c r="MX128" s="113"/>
      <c r="MY128" s="147"/>
      <c r="MZ128" s="113"/>
      <c r="NA128" s="148"/>
      <c r="NB128" s="149"/>
      <c r="NC128" s="150"/>
      <c r="ND128" s="151"/>
      <c r="NE128" s="152"/>
      <c r="NF128" s="146"/>
      <c r="NG128" s="113"/>
      <c r="NH128" s="147"/>
      <c r="NI128" s="113"/>
      <c r="NJ128" s="148"/>
      <c r="NK128" s="149"/>
      <c r="NL128" s="150"/>
      <c r="NM128" s="151"/>
      <c r="NN128" s="152"/>
      <c r="NO128" s="146"/>
      <c r="NP128" s="113"/>
      <c r="NQ128" s="147"/>
      <c r="NR128" s="113"/>
      <c r="NS128" s="148"/>
      <c r="NT128" s="149"/>
      <c r="NU128" s="150"/>
      <c r="NV128" s="151"/>
      <c r="NW128" s="152"/>
      <c r="NX128" s="146"/>
      <c r="NY128" s="113"/>
      <c r="NZ128" s="147"/>
      <c r="OA128" s="113"/>
      <c r="OB128" s="148"/>
      <c r="OC128" s="149"/>
      <c r="OD128" s="150"/>
      <c r="OE128" s="151"/>
      <c r="OF128" s="152"/>
      <c r="OG128" s="146"/>
      <c r="OH128" s="113"/>
      <c r="OI128" s="147"/>
      <c r="OJ128" s="113"/>
      <c r="OK128" s="148"/>
      <c r="OL128" s="149"/>
      <c r="OM128" s="150"/>
      <c r="ON128" s="151"/>
      <c r="OO128" s="152"/>
      <c r="OP128" s="146"/>
      <c r="OQ128" s="113"/>
      <c r="OR128" s="147"/>
      <c r="OS128" s="113"/>
      <c r="OT128" s="148"/>
      <c r="OU128" s="149"/>
      <c r="OV128" s="150"/>
      <c r="OW128" s="151"/>
      <c r="OX128" s="152"/>
      <c r="OY128" s="146"/>
      <c r="OZ128" s="113"/>
      <c r="PA128" s="147"/>
      <c r="PB128" s="113"/>
      <c r="PC128" s="148"/>
      <c r="PD128" s="149"/>
      <c r="PE128" s="150"/>
      <c r="PF128" s="151"/>
      <c r="PG128" s="152"/>
      <c r="PH128" s="146"/>
      <c r="PI128" s="113"/>
      <c r="PJ128" s="147"/>
      <c r="PK128" s="113"/>
      <c r="PL128" s="148"/>
      <c r="PM128" s="149"/>
      <c r="PN128" s="150"/>
      <c r="PO128" s="151"/>
      <c r="PP128" s="152"/>
      <c r="PQ128" s="146"/>
      <c r="PR128" s="113"/>
      <c r="PS128" s="147"/>
      <c r="PT128" s="113"/>
      <c r="PU128" s="148"/>
      <c r="PV128" s="149"/>
      <c r="PW128" s="150"/>
      <c r="PX128" s="151"/>
      <c r="PY128" s="152"/>
      <c r="PZ128" s="146"/>
      <c r="QA128" s="113"/>
      <c r="QB128" s="147"/>
      <c r="QC128" s="113"/>
      <c r="QD128" s="148"/>
      <c r="QE128" s="149"/>
      <c r="QF128" s="150"/>
      <c r="QG128" s="151"/>
      <c r="QH128" s="152"/>
      <c r="QI128" s="146"/>
      <c r="QJ128" s="113"/>
      <c r="QK128" s="147"/>
      <c r="QL128" s="113"/>
      <c r="QM128" s="148"/>
      <c r="QN128" s="149"/>
      <c r="QO128" s="150"/>
      <c r="QP128" s="151"/>
      <c r="QQ128" s="152"/>
      <c r="QR128" s="146"/>
      <c r="QS128" s="113"/>
      <c r="QT128" s="147"/>
      <c r="QU128" s="113"/>
      <c r="QV128" s="148"/>
      <c r="QW128" s="149"/>
      <c r="QX128" s="150"/>
      <c r="QY128" s="151"/>
      <c r="QZ128" s="152"/>
      <c r="RA128" s="146"/>
      <c r="RB128" s="113"/>
      <c r="RC128" s="147"/>
      <c r="RD128" s="113"/>
      <c r="RE128" s="148"/>
      <c r="RF128" s="149"/>
      <c r="RG128" s="150"/>
      <c r="RH128" s="151"/>
      <c r="RI128" s="152"/>
      <c r="RJ128" s="146"/>
      <c r="RK128" s="113"/>
      <c r="RL128" s="147"/>
      <c r="RM128" s="113"/>
      <c r="RN128" s="148"/>
      <c r="RO128" s="149"/>
      <c r="RP128" s="150"/>
      <c r="RQ128" s="151"/>
      <c r="RR128" s="152"/>
      <c r="RS128" s="146"/>
      <c r="RT128" s="113"/>
      <c r="RU128" s="147"/>
      <c r="RV128" s="113"/>
      <c r="RW128" s="148"/>
      <c r="RX128" s="149"/>
      <c r="RY128" s="150"/>
      <c r="RZ128" s="151"/>
      <c r="SA128" s="152"/>
      <c r="SB128" s="146"/>
      <c r="SC128" s="113"/>
      <c r="SD128" s="147"/>
      <c r="SE128" s="113"/>
      <c r="SF128" s="148"/>
      <c r="SG128" s="149"/>
      <c r="SH128" s="150"/>
      <c r="SI128" s="151"/>
      <c r="SJ128" s="152"/>
      <c r="SK128" s="146"/>
      <c r="SL128" s="113"/>
      <c r="SM128" s="147"/>
      <c r="SN128" s="113"/>
      <c r="SO128" s="148"/>
      <c r="SP128" s="149"/>
      <c r="SQ128" s="150"/>
      <c r="SR128" s="151"/>
      <c r="SS128" s="152"/>
      <c r="ST128" s="146"/>
      <c r="SU128" s="113"/>
      <c r="SV128" s="147"/>
      <c r="SW128" s="113"/>
      <c r="SX128" s="148"/>
      <c r="SY128" s="149"/>
      <c r="SZ128" s="150"/>
      <c r="TA128" s="151"/>
      <c r="TB128" s="152"/>
      <c r="TC128" s="146"/>
      <c r="TD128" s="113"/>
      <c r="TE128" s="147"/>
      <c r="TF128" s="113"/>
      <c r="TG128" s="148"/>
      <c r="TH128" s="149"/>
      <c r="TI128" s="150"/>
      <c r="TJ128" s="151"/>
      <c r="TK128" s="152"/>
      <c r="TL128" s="146"/>
      <c r="TM128" s="113"/>
      <c r="TN128" s="147"/>
      <c r="TO128" s="113"/>
      <c r="TP128" s="148"/>
      <c r="TQ128" s="149"/>
      <c r="TR128" s="150"/>
      <c r="TS128" s="151"/>
      <c r="TT128" s="152"/>
      <c r="TU128" s="146"/>
      <c r="TV128" s="113"/>
      <c r="TW128" s="147"/>
      <c r="TX128" s="113"/>
      <c r="TY128" s="148"/>
      <c r="TZ128" s="149"/>
      <c r="UA128" s="150"/>
      <c r="UB128" s="151"/>
      <c r="UC128" s="152"/>
      <c r="UD128" s="146"/>
      <c r="UE128" s="113"/>
      <c r="UF128" s="147"/>
      <c r="UG128" s="113"/>
      <c r="UH128" s="148"/>
      <c r="UI128" s="149"/>
      <c r="UJ128" s="150"/>
      <c r="UK128" s="151"/>
      <c r="UL128" s="152"/>
      <c r="UM128" s="146"/>
      <c r="UN128" s="113"/>
      <c r="UO128" s="147"/>
      <c r="UP128" s="113"/>
      <c r="UQ128" s="148"/>
      <c r="UR128" s="149"/>
      <c r="US128" s="150"/>
      <c r="UT128" s="151"/>
      <c r="UU128" s="152"/>
      <c r="UV128" s="146"/>
      <c r="UW128" s="113"/>
      <c r="UX128" s="147"/>
      <c r="UY128" s="113"/>
      <c r="UZ128" s="148"/>
      <c r="VA128" s="149"/>
      <c r="VB128" s="150"/>
      <c r="VC128" s="151"/>
      <c r="VD128" s="152"/>
      <c r="VE128" s="146"/>
      <c r="VF128" s="113"/>
      <c r="VG128" s="147"/>
      <c r="VH128" s="113"/>
      <c r="VI128" s="148"/>
      <c r="VJ128" s="149"/>
      <c r="VK128" s="150"/>
      <c r="VL128" s="151"/>
      <c r="VM128" s="152"/>
      <c r="VN128" s="146"/>
      <c r="VO128" s="113"/>
      <c r="VP128" s="147"/>
      <c r="VQ128" s="113"/>
      <c r="VR128" s="148"/>
      <c r="VS128" s="149"/>
      <c r="VT128" s="150"/>
      <c r="VU128" s="151"/>
      <c r="VV128" s="152"/>
      <c r="VW128" s="146"/>
      <c r="VX128" s="113"/>
      <c r="VY128" s="147"/>
      <c r="VZ128" s="113"/>
      <c r="WA128" s="148"/>
      <c r="WB128" s="149"/>
      <c r="WC128" s="150"/>
      <c r="WD128" s="151"/>
      <c r="WE128" s="152"/>
      <c r="WF128" s="146"/>
      <c r="WG128" s="113"/>
      <c r="WH128" s="147"/>
      <c r="WI128" s="113"/>
      <c r="WJ128" s="148"/>
      <c r="WK128" s="149"/>
      <c r="WL128" s="150"/>
      <c r="WM128" s="151"/>
      <c r="WN128" s="152"/>
      <c r="WO128" s="146"/>
      <c r="WP128" s="113"/>
      <c r="WQ128" s="147"/>
      <c r="WR128" s="113"/>
      <c r="WS128" s="148"/>
      <c r="WT128" s="149"/>
      <c r="WU128" s="150"/>
      <c r="WV128" s="151"/>
      <c r="WW128" s="152"/>
      <c r="WX128" s="146"/>
      <c r="WY128" s="113"/>
      <c r="WZ128" s="147"/>
      <c r="XA128" s="113"/>
      <c r="XB128" s="148"/>
      <c r="XC128" s="149"/>
      <c r="XD128" s="150"/>
      <c r="XE128" s="151"/>
      <c r="XF128" s="152"/>
      <c r="XG128" s="146"/>
      <c r="XH128" s="113"/>
      <c r="XI128" s="147"/>
      <c r="XJ128" s="113"/>
      <c r="XK128" s="148"/>
      <c r="XL128" s="149"/>
      <c r="XM128" s="150"/>
      <c r="XN128" s="151"/>
      <c r="XO128" s="152"/>
      <c r="XP128" s="146"/>
      <c r="XQ128" s="113"/>
      <c r="XR128" s="147"/>
      <c r="XS128" s="113"/>
      <c r="XT128" s="148"/>
      <c r="XU128" s="149"/>
      <c r="XV128" s="150"/>
      <c r="XW128" s="151"/>
      <c r="XX128" s="152"/>
      <c r="XY128" s="146"/>
      <c r="XZ128" s="113"/>
      <c r="YA128" s="147"/>
      <c r="YB128" s="113"/>
      <c r="YC128" s="148"/>
      <c r="YD128" s="149"/>
      <c r="YE128" s="150"/>
      <c r="YF128" s="151"/>
      <c r="YG128" s="152"/>
      <c r="YH128" s="146"/>
      <c r="YI128" s="113"/>
      <c r="YJ128" s="147"/>
      <c r="YK128" s="113"/>
      <c r="YL128" s="148"/>
      <c r="YM128" s="149"/>
      <c r="YN128" s="150"/>
      <c r="YO128" s="151"/>
      <c r="YP128" s="152"/>
      <c r="YQ128" s="146"/>
      <c r="YR128" s="113"/>
      <c r="YS128" s="147"/>
      <c r="YT128" s="113"/>
      <c r="YU128" s="148"/>
      <c r="YV128" s="149"/>
      <c r="YW128" s="150"/>
      <c r="YX128" s="151"/>
      <c r="YY128" s="152"/>
      <c r="YZ128" s="146"/>
      <c r="ZA128" s="113"/>
      <c r="ZB128" s="147"/>
      <c r="ZC128" s="113"/>
      <c r="ZD128" s="148"/>
      <c r="ZE128" s="149"/>
      <c r="ZF128" s="150"/>
      <c r="ZG128" s="151"/>
      <c r="ZH128" s="152"/>
      <c r="ZI128" s="146"/>
      <c r="ZJ128" s="113"/>
      <c r="ZK128" s="147"/>
      <c r="ZL128" s="113"/>
      <c r="ZM128" s="148"/>
      <c r="ZN128" s="149"/>
      <c r="ZO128" s="150"/>
      <c r="ZP128" s="151"/>
      <c r="ZQ128" s="152"/>
      <c r="ZR128" s="146"/>
      <c r="ZS128" s="113"/>
      <c r="ZT128" s="147"/>
      <c r="ZU128" s="113"/>
      <c r="ZV128" s="148"/>
      <c r="ZW128" s="149"/>
      <c r="ZX128" s="150"/>
      <c r="ZY128" s="151"/>
      <c r="ZZ128" s="152"/>
      <c r="AAA128" s="146"/>
      <c r="AAB128" s="113"/>
      <c r="AAC128" s="147"/>
      <c r="AAD128" s="113"/>
      <c r="AAE128" s="148"/>
      <c r="AAF128" s="149"/>
      <c r="AAG128" s="150"/>
      <c r="AAH128" s="151"/>
      <c r="AAI128" s="152"/>
      <c r="AAJ128" s="146"/>
      <c r="AAK128" s="113"/>
      <c r="AAL128" s="147"/>
      <c r="AAM128" s="113"/>
      <c r="AAN128" s="148"/>
      <c r="AAO128" s="149"/>
      <c r="AAP128" s="150"/>
      <c r="AAQ128" s="151"/>
      <c r="AAR128" s="152"/>
      <c r="AAS128" s="146"/>
      <c r="AAT128" s="113"/>
      <c r="AAU128" s="147"/>
      <c r="AAV128" s="113"/>
      <c r="AAW128" s="148"/>
      <c r="AAX128" s="149"/>
      <c r="AAY128" s="150"/>
      <c r="AAZ128" s="151"/>
      <c r="ABA128" s="152"/>
      <c r="ABB128" s="146"/>
      <c r="ABC128" s="113"/>
      <c r="ABD128" s="147"/>
      <c r="ABE128" s="113"/>
      <c r="ABF128" s="148"/>
      <c r="ABG128" s="149"/>
      <c r="ABH128" s="150"/>
      <c r="ABI128" s="151"/>
      <c r="ABJ128" s="152"/>
      <c r="ABK128" s="146"/>
      <c r="ABL128" s="113"/>
      <c r="ABM128" s="147"/>
      <c r="ABN128" s="113"/>
      <c r="ABO128" s="148"/>
      <c r="ABP128" s="149"/>
      <c r="ABQ128" s="150"/>
      <c r="ABR128" s="151"/>
      <c r="ABS128" s="152"/>
      <c r="ABT128" s="146"/>
      <c r="ABU128" s="113"/>
      <c r="ABV128" s="147"/>
      <c r="ABW128" s="113"/>
      <c r="ABX128" s="148"/>
      <c r="ABY128" s="149"/>
      <c r="ABZ128" s="150"/>
      <c r="ACA128" s="151"/>
      <c r="ACB128" s="152"/>
      <c r="ACC128" s="146"/>
      <c r="ACD128" s="113"/>
      <c r="ACE128" s="147"/>
      <c r="ACF128" s="113"/>
      <c r="ACG128" s="148"/>
      <c r="ACH128" s="149"/>
      <c r="ACI128" s="150"/>
      <c r="ACJ128" s="151"/>
      <c r="ACK128" s="152"/>
      <c r="ACL128" s="146"/>
      <c r="ACM128" s="113"/>
      <c r="ACN128" s="147"/>
      <c r="ACO128" s="113"/>
      <c r="ACP128" s="148"/>
      <c r="ACQ128" s="149"/>
      <c r="ACR128" s="150"/>
      <c r="ACS128" s="151"/>
      <c r="ACT128" s="152"/>
      <c r="ACU128" s="146"/>
      <c r="ACV128" s="113"/>
      <c r="ACW128" s="147"/>
      <c r="ACX128" s="113"/>
      <c r="ACY128" s="148"/>
      <c r="ACZ128" s="149"/>
      <c r="ADA128" s="150"/>
      <c r="ADB128" s="151"/>
      <c r="ADC128" s="152"/>
      <c r="ADD128" s="146"/>
      <c r="ADE128" s="113"/>
      <c r="ADF128" s="147"/>
      <c r="ADG128" s="113"/>
      <c r="ADH128" s="148"/>
      <c r="ADI128" s="149"/>
      <c r="ADJ128" s="150"/>
      <c r="ADK128" s="151"/>
      <c r="ADL128" s="152"/>
      <c r="ADM128" s="146"/>
      <c r="ADN128" s="113"/>
      <c r="ADO128" s="147"/>
      <c r="ADP128" s="113"/>
      <c r="ADQ128" s="148"/>
      <c r="ADR128" s="149"/>
      <c r="ADS128" s="150"/>
      <c r="ADT128" s="151"/>
      <c r="ADU128" s="152"/>
      <c r="ADV128" s="146"/>
      <c r="ADW128" s="113"/>
      <c r="ADX128" s="147"/>
      <c r="ADY128" s="113"/>
      <c r="ADZ128" s="148"/>
      <c r="AEA128" s="149"/>
      <c r="AEB128" s="150"/>
      <c r="AEC128" s="151"/>
      <c r="AED128" s="152"/>
      <c r="AEE128" s="146"/>
      <c r="AEF128" s="113"/>
      <c r="AEG128" s="147"/>
      <c r="AEH128" s="113"/>
      <c r="AEI128" s="148"/>
      <c r="AEJ128" s="149"/>
      <c r="AEK128" s="150"/>
      <c r="AEL128" s="151"/>
      <c r="AEM128" s="152"/>
      <c r="AEN128" s="146"/>
      <c r="AEO128" s="113"/>
      <c r="AEP128" s="147"/>
      <c r="AEQ128" s="113"/>
      <c r="AER128" s="148"/>
      <c r="AES128" s="149"/>
      <c r="AET128" s="150"/>
      <c r="AEU128" s="151"/>
      <c r="AEV128" s="152"/>
      <c r="AEW128" s="146"/>
      <c r="AEX128" s="113"/>
      <c r="AEY128" s="147"/>
      <c r="AEZ128" s="113"/>
      <c r="AFA128" s="148"/>
      <c r="AFB128" s="149"/>
      <c r="AFC128" s="150"/>
      <c r="AFD128" s="151"/>
      <c r="AFE128" s="152"/>
      <c r="AFF128" s="146"/>
      <c r="AFG128" s="113"/>
      <c r="AFH128" s="147"/>
      <c r="AFI128" s="113"/>
      <c r="AFJ128" s="148"/>
      <c r="AFK128" s="149"/>
      <c r="AFL128" s="150"/>
      <c r="AFM128" s="151"/>
      <c r="AFN128" s="152"/>
      <c r="AFO128" s="146"/>
      <c r="AFP128" s="113"/>
      <c r="AFQ128" s="147"/>
      <c r="AFR128" s="113"/>
      <c r="AFS128" s="148"/>
      <c r="AFT128" s="149"/>
      <c r="AFU128" s="150"/>
      <c r="AFV128" s="151"/>
      <c r="AFW128" s="152"/>
      <c r="AFX128" s="146"/>
      <c r="AFY128" s="113"/>
      <c r="AFZ128" s="147"/>
      <c r="AGA128" s="113"/>
      <c r="AGB128" s="148"/>
      <c r="AGC128" s="149"/>
      <c r="AGD128" s="150"/>
      <c r="AGE128" s="151"/>
      <c r="AGF128" s="152"/>
      <c r="AGG128" s="146"/>
      <c r="AGH128" s="113"/>
      <c r="AGI128" s="147"/>
      <c r="AGJ128" s="113"/>
      <c r="AGK128" s="148"/>
      <c r="AGL128" s="149"/>
      <c r="AGM128" s="150"/>
      <c r="AGN128" s="151"/>
      <c r="AGO128" s="152"/>
      <c r="AGP128" s="146"/>
      <c r="AGQ128" s="113"/>
      <c r="AGR128" s="147"/>
      <c r="AGS128" s="113"/>
      <c r="AGT128" s="148"/>
      <c r="AGU128" s="149"/>
      <c r="AGV128" s="150"/>
      <c r="AGW128" s="151"/>
      <c r="AGX128" s="152"/>
      <c r="AGY128" s="146"/>
      <c r="AGZ128" s="113"/>
      <c r="AHA128" s="147"/>
      <c r="AHB128" s="113"/>
      <c r="AHC128" s="148"/>
      <c r="AHD128" s="149"/>
      <c r="AHE128" s="150"/>
      <c r="AHF128" s="151"/>
      <c r="AHG128" s="152"/>
      <c r="AHH128" s="146"/>
      <c r="AHI128" s="113"/>
      <c r="AHJ128" s="147"/>
      <c r="AHK128" s="113"/>
      <c r="AHL128" s="148"/>
      <c r="AHM128" s="149"/>
      <c r="AHN128" s="150"/>
      <c r="AHO128" s="151"/>
      <c r="AHP128" s="152"/>
      <c r="AHQ128" s="146"/>
      <c r="AHR128" s="113"/>
      <c r="AHS128" s="147"/>
      <c r="AHT128" s="113"/>
      <c r="AHU128" s="148"/>
      <c r="AHV128" s="149"/>
      <c r="AHW128" s="150"/>
      <c r="AHX128" s="151"/>
      <c r="AHY128" s="152"/>
      <c r="AHZ128" s="146"/>
      <c r="AIA128" s="113"/>
      <c r="AIB128" s="147"/>
      <c r="AIC128" s="113"/>
      <c r="AID128" s="148"/>
      <c r="AIE128" s="149"/>
      <c r="AIF128" s="150"/>
      <c r="AIG128" s="151"/>
      <c r="AIH128" s="152"/>
      <c r="AII128" s="146"/>
      <c r="AIJ128" s="113"/>
      <c r="AIK128" s="147"/>
      <c r="AIL128" s="113"/>
      <c r="AIM128" s="148"/>
      <c r="AIN128" s="149"/>
      <c r="AIO128" s="150"/>
      <c r="AIP128" s="151"/>
      <c r="AIQ128" s="152"/>
      <c r="AIR128" s="146"/>
      <c r="AIS128" s="113"/>
      <c r="AIT128" s="147"/>
      <c r="AIU128" s="113"/>
      <c r="AIV128" s="148"/>
      <c r="AIW128" s="149"/>
      <c r="AIX128" s="150"/>
      <c r="AIY128" s="151"/>
      <c r="AIZ128" s="152"/>
      <c r="AJA128" s="146"/>
      <c r="AJB128" s="113"/>
      <c r="AJC128" s="147"/>
      <c r="AJD128" s="113"/>
      <c r="AJE128" s="148"/>
      <c r="AJF128" s="149"/>
      <c r="AJG128" s="150"/>
      <c r="AJH128" s="151"/>
      <c r="AJI128" s="152"/>
      <c r="AJJ128" s="146"/>
      <c r="AJK128" s="113"/>
      <c r="AJL128" s="147"/>
      <c r="AJM128" s="113"/>
      <c r="AJN128" s="148"/>
      <c r="AJO128" s="149"/>
      <c r="AJP128" s="150"/>
      <c r="AJQ128" s="151"/>
      <c r="AJR128" s="152"/>
      <c r="AJS128" s="146"/>
      <c r="AJT128" s="113"/>
      <c r="AJU128" s="147"/>
      <c r="AJV128" s="113"/>
      <c r="AJW128" s="148"/>
      <c r="AJX128" s="149"/>
      <c r="AJY128" s="150"/>
      <c r="AJZ128" s="151"/>
      <c r="AKA128" s="152"/>
      <c r="AKB128" s="146"/>
      <c r="AKC128" s="113"/>
      <c r="AKD128" s="147"/>
      <c r="AKE128" s="113"/>
      <c r="AKF128" s="148"/>
      <c r="AKG128" s="149"/>
      <c r="AKH128" s="150"/>
      <c r="AKI128" s="151"/>
      <c r="AKJ128" s="152"/>
      <c r="AKK128" s="146"/>
      <c r="AKL128" s="113"/>
      <c r="AKM128" s="147"/>
      <c r="AKN128" s="113"/>
      <c r="AKO128" s="148"/>
      <c r="AKP128" s="149"/>
      <c r="AKQ128" s="150"/>
      <c r="AKR128" s="151"/>
      <c r="AKS128" s="152"/>
      <c r="AKT128" s="146"/>
      <c r="AKU128" s="113"/>
      <c r="AKV128" s="147"/>
      <c r="AKW128" s="113"/>
      <c r="AKX128" s="148"/>
      <c r="AKY128" s="149"/>
      <c r="AKZ128" s="150"/>
      <c r="ALA128" s="151"/>
      <c r="ALB128" s="152"/>
      <c r="ALC128" s="146"/>
      <c r="ALD128" s="113"/>
      <c r="ALE128" s="147"/>
      <c r="ALF128" s="113"/>
      <c r="ALG128" s="148"/>
      <c r="ALH128" s="149"/>
      <c r="ALI128" s="150"/>
      <c r="ALJ128" s="151"/>
      <c r="ALK128" s="152"/>
      <c r="ALL128" s="146"/>
      <c r="ALM128" s="113"/>
      <c r="ALN128" s="147"/>
      <c r="ALO128" s="113"/>
      <c r="ALP128" s="148"/>
      <c r="ALQ128" s="149"/>
      <c r="ALR128" s="150"/>
      <c r="ALS128" s="151"/>
      <c r="ALT128" s="152"/>
      <c r="ALU128" s="146"/>
      <c r="ALV128" s="113"/>
      <c r="ALW128" s="147"/>
      <c r="ALX128" s="113"/>
      <c r="ALY128" s="148"/>
      <c r="ALZ128" s="149"/>
      <c r="AMA128" s="150"/>
      <c r="AMB128" s="151"/>
      <c r="AMC128" s="152"/>
      <c r="AMD128" s="146"/>
      <c r="AME128" s="113"/>
      <c r="AMF128" s="147"/>
      <c r="AMG128" s="113"/>
      <c r="AMH128" s="148"/>
      <c r="AMI128" s="149"/>
      <c r="AMJ128" s="150"/>
      <c r="AMK128" s="151"/>
      <c r="AML128" s="152"/>
      <c r="AMM128" s="146"/>
      <c r="AMN128" s="113"/>
      <c r="AMO128" s="147"/>
      <c r="AMP128" s="113"/>
      <c r="AMQ128" s="148"/>
      <c r="AMR128" s="149"/>
      <c r="AMS128" s="150"/>
      <c r="AMT128" s="151"/>
      <c r="AMU128" s="152"/>
      <c r="AMV128" s="146"/>
      <c r="AMW128" s="113"/>
      <c r="AMX128" s="147"/>
      <c r="AMY128" s="113"/>
      <c r="AMZ128" s="148"/>
      <c r="ANA128" s="149"/>
      <c r="ANB128" s="150"/>
      <c r="ANC128" s="151"/>
      <c r="AND128" s="152"/>
      <c r="ANE128" s="146"/>
      <c r="ANF128" s="113"/>
      <c r="ANG128" s="147"/>
      <c r="ANH128" s="113"/>
      <c r="ANI128" s="148"/>
      <c r="ANJ128" s="149"/>
      <c r="ANK128" s="150"/>
      <c r="ANL128" s="151"/>
      <c r="ANM128" s="152"/>
      <c r="ANN128" s="146"/>
      <c r="ANO128" s="113"/>
      <c r="ANP128" s="147"/>
      <c r="ANQ128" s="113"/>
      <c r="ANR128" s="148"/>
      <c r="ANS128" s="149"/>
      <c r="ANT128" s="150"/>
      <c r="ANU128" s="151"/>
      <c r="ANV128" s="152"/>
      <c r="ANW128" s="146"/>
      <c r="ANX128" s="113"/>
      <c r="ANY128" s="147"/>
      <c r="ANZ128" s="113"/>
      <c r="AOA128" s="148"/>
      <c r="AOB128" s="149"/>
      <c r="AOC128" s="150"/>
      <c r="AOD128" s="151"/>
      <c r="AOE128" s="152"/>
      <c r="AOF128" s="146"/>
      <c r="AOG128" s="113"/>
      <c r="AOH128" s="147"/>
      <c r="AOI128" s="113"/>
      <c r="AOJ128" s="148"/>
      <c r="AOK128" s="149"/>
      <c r="AOL128" s="150"/>
      <c r="AOM128" s="151"/>
      <c r="AON128" s="152"/>
      <c r="AOO128" s="146"/>
      <c r="AOP128" s="113"/>
      <c r="AOQ128" s="147"/>
      <c r="AOR128" s="113"/>
      <c r="AOS128" s="148"/>
      <c r="AOT128" s="149"/>
      <c r="AOU128" s="150"/>
      <c r="AOV128" s="151"/>
      <c r="AOW128" s="152"/>
      <c r="AOX128" s="146"/>
      <c r="AOY128" s="113"/>
      <c r="AOZ128" s="147"/>
      <c r="APA128" s="113"/>
      <c r="APB128" s="148"/>
      <c r="APC128" s="149"/>
      <c r="APD128" s="150"/>
      <c r="APE128" s="151"/>
      <c r="APF128" s="152"/>
      <c r="APG128" s="146"/>
      <c r="APH128" s="113"/>
      <c r="API128" s="147"/>
      <c r="APJ128" s="113"/>
      <c r="APK128" s="148"/>
      <c r="APL128" s="149"/>
      <c r="APM128" s="150"/>
      <c r="APN128" s="151"/>
      <c r="APO128" s="152"/>
      <c r="APP128" s="146"/>
      <c r="APQ128" s="113"/>
      <c r="APR128" s="147"/>
      <c r="APS128" s="113"/>
      <c r="APT128" s="148"/>
      <c r="APU128" s="149"/>
      <c r="APV128" s="150"/>
      <c r="APW128" s="151"/>
      <c r="APX128" s="152"/>
      <c r="APY128" s="146"/>
      <c r="APZ128" s="113"/>
      <c r="AQA128" s="147"/>
      <c r="AQB128" s="113"/>
      <c r="AQC128" s="148"/>
      <c r="AQD128" s="149"/>
      <c r="AQE128" s="150"/>
      <c r="AQF128" s="151"/>
      <c r="AQG128" s="152"/>
      <c r="AQH128" s="146"/>
      <c r="AQI128" s="113"/>
      <c r="AQJ128" s="147"/>
      <c r="AQK128" s="113"/>
      <c r="AQL128" s="148"/>
      <c r="AQM128" s="149"/>
      <c r="AQN128" s="150"/>
      <c r="AQO128" s="151"/>
      <c r="AQP128" s="152"/>
      <c r="AQQ128" s="146"/>
      <c r="AQR128" s="113"/>
      <c r="AQS128" s="147"/>
      <c r="AQT128" s="113"/>
      <c r="AQU128" s="148"/>
      <c r="AQV128" s="149"/>
      <c r="AQW128" s="150"/>
      <c r="AQX128" s="151"/>
      <c r="AQY128" s="152"/>
      <c r="AQZ128" s="146"/>
      <c r="ARA128" s="113"/>
      <c r="ARB128" s="147"/>
      <c r="ARC128" s="113"/>
      <c r="ARD128" s="148"/>
      <c r="ARE128" s="149"/>
      <c r="ARF128" s="150"/>
      <c r="ARG128" s="151"/>
      <c r="ARH128" s="152"/>
      <c r="ARI128" s="146"/>
      <c r="ARJ128" s="113"/>
      <c r="ARK128" s="147"/>
      <c r="ARL128" s="113"/>
      <c r="ARM128" s="148"/>
      <c r="ARN128" s="149"/>
      <c r="ARO128" s="150"/>
      <c r="ARP128" s="151"/>
      <c r="ARQ128" s="152"/>
      <c r="ARR128" s="146"/>
      <c r="ARS128" s="113"/>
      <c r="ART128" s="147"/>
      <c r="ARU128" s="113"/>
      <c r="ARV128" s="148"/>
      <c r="ARW128" s="149"/>
      <c r="ARX128" s="150"/>
      <c r="ARY128" s="151"/>
      <c r="ARZ128" s="152"/>
      <c r="ASA128" s="146"/>
      <c r="ASB128" s="113"/>
      <c r="ASC128" s="147"/>
      <c r="ASD128" s="113"/>
      <c r="ASE128" s="148"/>
      <c r="ASF128" s="149"/>
      <c r="ASG128" s="150"/>
      <c r="ASH128" s="151"/>
      <c r="ASI128" s="152"/>
      <c r="ASJ128" s="146"/>
      <c r="ASK128" s="113"/>
      <c r="ASL128" s="147"/>
      <c r="ASM128" s="113"/>
      <c r="ASN128" s="148"/>
      <c r="ASO128" s="149"/>
      <c r="ASP128" s="150"/>
      <c r="ASQ128" s="151"/>
      <c r="ASR128" s="152"/>
      <c r="ASS128" s="146"/>
      <c r="AST128" s="113"/>
      <c r="ASU128" s="147"/>
      <c r="ASV128" s="113"/>
      <c r="ASW128" s="148"/>
      <c r="ASX128" s="149"/>
      <c r="ASY128" s="150"/>
      <c r="ASZ128" s="151"/>
      <c r="ATA128" s="152"/>
      <c r="ATB128" s="146"/>
      <c r="ATC128" s="113"/>
      <c r="ATD128" s="147"/>
      <c r="ATE128" s="113"/>
      <c r="ATF128" s="148"/>
      <c r="ATG128" s="149"/>
      <c r="ATH128" s="150"/>
      <c r="ATI128" s="151"/>
      <c r="ATJ128" s="152"/>
      <c r="ATK128" s="146"/>
      <c r="ATL128" s="113"/>
      <c r="ATM128" s="147"/>
      <c r="ATN128" s="113"/>
      <c r="ATO128" s="148"/>
      <c r="ATP128" s="149"/>
      <c r="ATQ128" s="150"/>
      <c r="ATR128" s="151"/>
      <c r="ATS128" s="152"/>
      <c r="ATT128" s="146"/>
      <c r="ATU128" s="113"/>
      <c r="ATV128" s="147"/>
      <c r="ATW128" s="113"/>
      <c r="ATX128" s="148"/>
      <c r="ATY128" s="149"/>
      <c r="ATZ128" s="150"/>
      <c r="AUA128" s="151"/>
      <c r="AUB128" s="152"/>
      <c r="AUC128" s="146"/>
      <c r="AUD128" s="113"/>
      <c r="AUE128" s="147"/>
      <c r="AUF128" s="113"/>
      <c r="AUG128" s="148"/>
      <c r="AUH128" s="149"/>
      <c r="AUI128" s="150"/>
      <c r="AUJ128" s="151"/>
      <c r="AUK128" s="152"/>
      <c r="AUL128" s="146"/>
      <c r="AUM128" s="113"/>
      <c r="AUN128" s="147"/>
      <c r="AUO128" s="113"/>
      <c r="AUP128" s="148"/>
      <c r="AUQ128" s="149"/>
      <c r="AUR128" s="150"/>
      <c r="AUS128" s="151"/>
      <c r="AUT128" s="152"/>
      <c r="AUU128" s="146"/>
      <c r="AUV128" s="113"/>
      <c r="AUW128" s="147"/>
      <c r="AUX128" s="113"/>
      <c r="AUY128" s="148"/>
      <c r="AUZ128" s="149"/>
      <c r="AVA128" s="150"/>
      <c r="AVB128" s="151"/>
      <c r="AVC128" s="152"/>
      <c r="AVD128" s="146"/>
      <c r="AVE128" s="113"/>
      <c r="AVF128" s="147"/>
      <c r="AVG128" s="113"/>
      <c r="AVH128" s="148"/>
      <c r="AVI128" s="149"/>
      <c r="AVJ128" s="150"/>
      <c r="AVK128" s="151"/>
      <c r="AVL128" s="152"/>
      <c r="AVM128" s="146"/>
      <c r="AVN128" s="113"/>
      <c r="AVO128" s="147"/>
      <c r="AVP128" s="113"/>
      <c r="AVQ128" s="148"/>
      <c r="AVR128" s="149"/>
      <c r="AVS128" s="150"/>
      <c r="AVT128" s="151"/>
      <c r="AVU128" s="152"/>
      <c r="AVV128" s="146"/>
      <c r="AVW128" s="113"/>
      <c r="AVX128" s="147"/>
      <c r="AVY128" s="113"/>
      <c r="AVZ128" s="148"/>
      <c r="AWA128" s="149"/>
      <c r="AWB128" s="150"/>
      <c r="AWC128" s="151"/>
      <c r="AWD128" s="152"/>
      <c r="AWE128" s="146"/>
      <c r="AWF128" s="113"/>
      <c r="AWG128" s="147"/>
      <c r="AWH128" s="113"/>
      <c r="AWI128" s="148"/>
      <c r="AWJ128" s="149"/>
      <c r="AWK128" s="150"/>
      <c r="AWL128" s="151"/>
      <c r="AWM128" s="152"/>
      <c r="AWN128" s="146"/>
      <c r="AWO128" s="113"/>
      <c r="AWP128" s="147"/>
      <c r="AWQ128" s="113"/>
      <c r="AWR128" s="148"/>
      <c r="AWS128" s="149"/>
      <c r="AWT128" s="150"/>
      <c r="AWU128" s="151"/>
      <c r="AWV128" s="152"/>
      <c r="AWW128" s="146"/>
      <c r="AWX128" s="113"/>
      <c r="AWY128" s="147"/>
      <c r="AWZ128" s="113"/>
      <c r="AXA128" s="148"/>
      <c r="AXB128" s="149"/>
      <c r="AXC128" s="150"/>
      <c r="AXD128" s="151"/>
      <c r="AXE128" s="152"/>
      <c r="AXF128" s="146"/>
      <c r="AXG128" s="113"/>
      <c r="AXH128" s="147"/>
      <c r="AXI128" s="113"/>
      <c r="AXJ128" s="148"/>
      <c r="AXK128" s="149"/>
      <c r="AXL128" s="150"/>
      <c r="AXM128" s="151"/>
      <c r="AXN128" s="152"/>
      <c r="AXO128" s="146"/>
      <c r="AXP128" s="113"/>
      <c r="AXQ128" s="147"/>
      <c r="AXR128" s="113"/>
      <c r="AXS128" s="148"/>
      <c r="AXT128" s="149"/>
      <c r="AXU128" s="150"/>
      <c r="AXV128" s="151"/>
      <c r="AXW128" s="152"/>
      <c r="AXX128" s="146"/>
      <c r="AXY128" s="113"/>
      <c r="AXZ128" s="147"/>
      <c r="AYA128" s="113"/>
      <c r="AYB128" s="148"/>
      <c r="AYC128" s="149"/>
      <c r="AYD128" s="150"/>
      <c r="AYE128" s="151"/>
      <c r="AYF128" s="152"/>
      <c r="AYG128" s="146"/>
      <c r="AYH128" s="113"/>
      <c r="AYI128" s="147"/>
      <c r="AYJ128" s="113"/>
      <c r="AYK128" s="148"/>
      <c r="AYL128" s="149"/>
      <c r="AYM128" s="150"/>
      <c r="AYN128" s="151"/>
      <c r="AYO128" s="152"/>
      <c r="AYP128" s="146"/>
      <c r="AYQ128" s="113"/>
      <c r="AYR128" s="147"/>
      <c r="AYS128" s="113"/>
      <c r="AYT128" s="148"/>
      <c r="AYU128" s="149"/>
      <c r="AYV128" s="150"/>
      <c r="AYW128" s="151"/>
      <c r="AYX128" s="152"/>
      <c r="AYY128" s="146"/>
      <c r="AYZ128" s="113"/>
      <c r="AZA128" s="147"/>
      <c r="AZB128" s="113"/>
      <c r="AZC128" s="148"/>
      <c r="AZD128" s="149"/>
      <c r="AZE128" s="150"/>
      <c r="AZF128" s="151"/>
      <c r="AZG128" s="152"/>
      <c r="AZH128" s="146"/>
      <c r="AZI128" s="113"/>
      <c r="AZJ128" s="147"/>
      <c r="AZK128" s="113"/>
      <c r="AZL128" s="148"/>
      <c r="AZM128" s="149"/>
      <c r="AZN128" s="150"/>
      <c r="AZO128" s="151"/>
      <c r="AZP128" s="152"/>
      <c r="AZQ128" s="146"/>
      <c r="AZR128" s="113"/>
      <c r="AZS128" s="147"/>
      <c r="AZT128" s="113"/>
      <c r="AZU128" s="148"/>
      <c r="AZV128" s="149"/>
      <c r="AZW128" s="150"/>
      <c r="AZX128" s="151"/>
      <c r="AZY128" s="152"/>
      <c r="AZZ128" s="146"/>
      <c r="BAA128" s="113"/>
      <c r="BAB128" s="147"/>
      <c r="BAC128" s="113"/>
      <c r="BAD128" s="148"/>
      <c r="BAE128" s="149"/>
      <c r="BAF128" s="150"/>
      <c r="BAG128" s="151"/>
      <c r="BAH128" s="152"/>
      <c r="BAI128" s="146"/>
      <c r="BAJ128" s="113"/>
      <c r="BAK128" s="147"/>
      <c r="BAL128" s="113"/>
      <c r="BAM128" s="148"/>
      <c r="BAN128" s="149"/>
      <c r="BAO128" s="150"/>
      <c r="BAP128" s="151"/>
      <c r="BAQ128" s="152"/>
      <c r="BAR128" s="146"/>
      <c r="BAS128" s="113"/>
      <c r="BAT128" s="147"/>
      <c r="BAU128" s="113"/>
      <c r="BAV128" s="148"/>
      <c r="BAW128" s="149"/>
      <c r="BAX128" s="150"/>
      <c r="BAY128" s="151"/>
      <c r="BAZ128" s="152"/>
      <c r="BBA128" s="146"/>
      <c r="BBB128" s="113"/>
      <c r="BBC128" s="147"/>
      <c r="BBD128" s="113"/>
      <c r="BBE128" s="148"/>
      <c r="BBF128" s="149"/>
      <c r="BBG128" s="150"/>
      <c r="BBH128" s="151"/>
      <c r="BBI128" s="152"/>
      <c r="BBJ128" s="146"/>
      <c r="BBK128" s="113"/>
      <c r="BBL128" s="147"/>
      <c r="BBM128" s="113"/>
      <c r="BBN128" s="148"/>
      <c r="BBO128" s="149"/>
      <c r="BBP128" s="150"/>
      <c r="BBQ128" s="151"/>
      <c r="BBR128" s="152"/>
      <c r="BBS128" s="146"/>
      <c r="BBT128" s="113"/>
      <c r="BBU128" s="147"/>
      <c r="BBV128" s="113"/>
      <c r="BBW128" s="148"/>
      <c r="BBX128" s="149"/>
      <c r="BBY128" s="150"/>
      <c r="BBZ128" s="151"/>
      <c r="BCA128" s="152"/>
      <c r="BCB128" s="146"/>
      <c r="BCC128" s="113"/>
      <c r="BCD128" s="147"/>
      <c r="BCE128" s="113"/>
      <c r="BCF128" s="148"/>
      <c r="BCG128" s="149"/>
      <c r="BCH128" s="150"/>
      <c r="BCI128" s="151"/>
      <c r="BCJ128" s="152"/>
      <c r="BCK128" s="146"/>
      <c r="BCL128" s="113"/>
      <c r="BCM128" s="147"/>
      <c r="BCN128" s="113"/>
      <c r="BCO128" s="148"/>
      <c r="BCP128" s="149"/>
      <c r="BCQ128" s="150"/>
      <c r="BCR128" s="151"/>
      <c r="BCS128" s="152"/>
      <c r="BCT128" s="146"/>
      <c r="BCU128" s="113"/>
      <c r="BCV128" s="147"/>
      <c r="BCW128" s="113"/>
      <c r="BCX128" s="148"/>
      <c r="BCY128" s="149"/>
      <c r="BCZ128" s="150"/>
      <c r="BDA128" s="151"/>
      <c r="BDB128" s="152"/>
      <c r="BDC128" s="146"/>
      <c r="BDD128" s="113"/>
      <c r="BDE128" s="147"/>
      <c r="BDF128" s="113"/>
      <c r="BDG128" s="148"/>
      <c r="BDH128" s="149"/>
      <c r="BDI128" s="150"/>
      <c r="BDJ128" s="151"/>
      <c r="BDK128" s="152"/>
      <c r="BDL128" s="146"/>
      <c r="BDM128" s="113"/>
      <c r="BDN128" s="147"/>
      <c r="BDO128" s="113"/>
      <c r="BDP128" s="148"/>
      <c r="BDQ128" s="149"/>
      <c r="BDR128" s="150"/>
      <c r="BDS128" s="151"/>
      <c r="BDT128" s="152"/>
      <c r="BDU128" s="146"/>
      <c r="BDV128" s="113"/>
      <c r="BDW128" s="147"/>
      <c r="BDX128" s="113"/>
      <c r="BDY128" s="148"/>
      <c r="BDZ128" s="149"/>
      <c r="BEA128" s="150"/>
      <c r="BEB128" s="151"/>
      <c r="BEC128" s="152"/>
      <c r="BED128" s="146"/>
      <c r="BEE128" s="113"/>
      <c r="BEF128" s="147"/>
      <c r="BEG128" s="113"/>
      <c r="BEH128" s="148"/>
      <c r="BEI128" s="149"/>
      <c r="BEJ128" s="150"/>
      <c r="BEK128" s="151"/>
      <c r="BEL128" s="152"/>
      <c r="BEM128" s="146"/>
      <c r="BEN128" s="113"/>
      <c r="BEO128" s="147"/>
      <c r="BEP128" s="113"/>
      <c r="BEQ128" s="148"/>
      <c r="BER128" s="149"/>
      <c r="BES128" s="150"/>
      <c r="BET128" s="151"/>
      <c r="BEU128" s="152"/>
      <c r="BEV128" s="146"/>
      <c r="BEW128" s="113"/>
      <c r="BEX128" s="147"/>
      <c r="BEY128" s="113"/>
      <c r="BEZ128" s="148"/>
      <c r="BFA128" s="149"/>
      <c r="BFB128" s="150"/>
      <c r="BFC128" s="151"/>
      <c r="BFD128" s="152"/>
      <c r="BFE128" s="146"/>
      <c r="BFF128" s="113"/>
      <c r="BFG128" s="147"/>
      <c r="BFH128" s="113"/>
      <c r="BFI128" s="148"/>
      <c r="BFJ128" s="149"/>
      <c r="BFK128" s="150"/>
      <c r="BFL128" s="151"/>
      <c r="BFM128" s="152"/>
      <c r="BFN128" s="146"/>
      <c r="BFO128" s="113"/>
      <c r="BFP128" s="147"/>
      <c r="BFQ128" s="113"/>
      <c r="BFR128" s="148"/>
      <c r="BFS128" s="149"/>
      <c r="BFT128" s="150"/>
      <c r="BFU128" s="151"/>
      <c r="BFV128" s="152"/>
      <c r="BFW128" s="146"/>
      <c r="BFX128" s="113"/>
      <c r="BFY128" s="147"/>
      <c r="BFZ128" s="113"/>
      <c r="BGA128" s="148"/>
      <c r="BGB128" s="149"/>
      <c r="BGC128" s="150"/>
      <c r="BGD128" s="151"/>
      <c r="BGE128" s="152"/>
      <c r="BGF128" s="146"/>
      <c r="BGG128" s="113"/>
      <c r="BGH128" s="147"/>
      <c r="BGI128" s="113"/>
      <c r="BGJ128" s="148"/>
      <c r="BGK128" s="149"/>
      <c r="BGL128" s="150"/>
      <c r="BGM128" s="151"/>
      <c r="BGN128" s="152"/>
      <c r="BGO128" s="146"/>
      <c r="BGP128" s="113"/>
      <c r="BGQ128" s="147"/>
      <c r="BGR128" s="113"/>
      <c r="BGS128" s="148"/>
      <c r="BGT128" s="149"/>
      <c r="BGU128" s="150"/>
      <c r="BGV128" s="151"/>
      <c r="BGW128" s="152"/>
      <c r="BGX128" s="146"/>
      <c r="BGY128" s="113"/>
      <c r="BGZ128" s="147"/>
      <c r="BHA128" s="113"/>
      <c r="BHB128" s="148"/>
      <c r="BHC128" s="149"/>
      <c r="BHD128" s="150"/>
      <c r="BHE128" s="151"/>
      <c r="BHF128" s="152"/>
      <c r="BHG128" s="146"/>
      <c r="BHH128" s="113"/>
      <c r="BHI128" s="147"/>
      <c r="BHJ128" s="113"/>
      <c r="BHK128" s="148"/>
      <c r="BHL128" s="149"/>
      <c r="BHM128" s="150"/>
      <c r="BHN128" s="151"/>
      <c r="BHO128" s="152"/>
      <c r="BHP128" s="146"/>
      <c r="BHQ128" s="113"/>
      <c r="BHR128" s="147"/>
      <c r="BHS128" s="113"/>
      <c r="BHT128" s="148"/>
      <c r="BHU128" s="149"/>
      <c r="BHV128" s="150"/>
      <c r="BHW128" s="151"/>
      <c r="BHX128" s="152"/>
      <c r="BHY128" s="146"/>
      <c r="BHZ128" s="113"/>
      <c r="BIA128" s="147"/>
      <c r="BIB128" s="113"/>
      <c r="BIC128" s="148"/>
      <c r="BID128" s="149"/>
      <c r="BIE128" s="150"/>
      <c r="BIF128" s="151"/>
      <c r="BIG128" s="152"/>
      <c r="BIH128" s="146"/>
      <c r="BII128" s="113"/>
      <c r="BIJ128" s="147"/>
      <c r="BIK128" s="113"/>
      <c r="BIL128" s="148"/>
      <c r="BIM128" s="149"/>
      <c r="BIN128" s="150"/>
      <c r="BIO128" s="151"/>
      <c r="BIP128" s="152"/>
      <c r="BIQ128" s="146"/>
      <c r="BIR128" s="113"/>
      <c r="BIS128" s="147"/>
      <c r="BIT128" s="113"/>
      <c r="BIU128" s="148"/>
      <c r="BIV128" s="149"/>
      <c r="BIW128" s="150"/>
      <c r="BIX128" s="151"/>
      <c r="BIY128" s="152"/>
      <c r="BIZ128" s="146"/>
      <c r="BJA128" s="113"/>
      <c r="BJB128" s="147"/>
      <c r="BJC128" s="113"/>
      <c r="BJD128" s="148"/>
      <c r="BJE128" s="149"/>
      <c r="BJF128" s="150"/>
      <c r="BJG128" s="151"/>
      <c r="BJH128" s="152"/>
      <c r="BJI128" s="146"/>
      <c r="BJJ128" s="113"/>
      <c r="BJK128" s="147"/>
      <c r="BJL128" s="113"/>
      <c r="BJM128" s="148"/>
      <c r="BJN128" s="149"/>
      <c r="BJO128" s="150"/>
      <c r="BJP128" s="151"/>
      <c r="BJQ128" s="152"/>
      <c r="BJR128" s="146"/>
      <c r="BJS128" s="113"/>
      <c r="BJT128" s="147"/>
      <c r="BJU128" s="113"/>
      <c r="BJV128" s="148"/>
      <c r="BJW128" s="149"/>
      <c r="BJX128" s="150"/>
      <c r="BJY128" s="151"/>
      <c r="BJZ128" s="152"/>
      <c r="BKA128" s="146"/>
      <c r="BKB128" s="113"/>
      <c r="BKC128" s="147"/>
      <c r="BKD128" s="113"/>
      <c r="BKE128" s="148"/>
      <c r="BKF128" s="149"/>
      <c r="BKG128" s="150"/>
      <c r="BKH128" s="151"/>
      <c r="BKI128" s="152"/>
      <c r="BKJ128" s="146"/>
      <c r="BKK128" s="113"/>
      <c r="BKL128" s="147"/>
      <c r="BKM128" s="113"/>
      <c r="BKN128" s="148"/>
      <c r="BKO128" s="149"/>
      <c r="BKP128" s="150"/>
      <c r="BKQ128" s="151"/>
      <c r="BKR128" s="152"/>
      <c r="BKS128" s="146"/>
      <c r="BKT128" s="113"/>
      <c r="BKU128" s="147"/>
      <c r="BKV128" s="113"/>
      <c r="BKW128" s="148"/>
      <c r="BKX128" s="149"/>
      <c r="BKY128" s="150"/>
      <c r="BKZ128" s="151"/>
      <c r="BLA128" s="152"/>
      <c r="BLB128" s="146"/>
      <c r="BLC128" s="113"/>
      <c r="BLD128" s="147"/>
      <c r="BLE128" s="113"/>
      <c r="BLF128" s="148"/>
      <c r="BLG128" s="149"/>
      <c r="BLH128" s="150"/>
      <c r="BLI128" s="151"/>
      <c r="BLJ128" s="152"/>
      <c r="BLK128" s="146"/>
      <c r="BLL128" s="113"/>
      <c r="BLM128" s="147"/>
      <c r="BLN128" s="113"/>
      <c r="BLO128" s="148"/>
      <c r="BLP128" s="149"/>
      <c r="BLQ128" s="150"/>
      <c r="BLR128" s="151"/>
      <c r="BLS128" s="152"/>
      <c r="BLT128" s="146"/>
      <c r="BLU128" s="113"/>
      <c r="BLV128" s="147"/>
      <c r="BLW128" s="113"/>
      <c r="BLX128" s="148"/>
      <c r="BLY128" s="149"/>
      <c r="BLZ128" s="150"/>
      <c r="BMA128" s="151"/>
      <c r="BMB128" s="152"/>
      <c r="BMC128" s="146"/>
      <c r="BMD128" s="113"/>
      <c r="BME128" s="147"/>
      <c r="BMF128" s="113"/>
      <c r="BMG128" s="148"/>
      <c r="BMH128" s="149"/>
      <c r="BMI128" s="150"/>
      <c r="BMJ128" s="151"/>
      <c r="BMK128" s="152"/>
      <c r="BML128" s="146"/>
      <c r="BMM128" s="113"/>
      <c r="BMN128" s="147"/>
      <c r="BMO128" s="113"/>
      <c r="BMP128" s="148"/>
      <c r="BMQ128" s="149"/>
      <c r="BMR128" s="150"/>
      <c r="BMS128" s="151"/>
      <c r="BMT128" s="152"/>
      <c r="BMU128" s="146"/>
      <c r="BMV128" s="113"/>
      <c r="BMW128" s="147"/>
      <c r="BMX128" s="113"/>
      <c r="BMY128" s="148"/>
      <c r="BMZ128" s="149"/>
      <c r="BNA128" s="150"/>
      <c r="BNB128" s="151"/>
      <c r="BNC128" s="152"/>
      <c r="BND128" s="146"/>
      <c r="BNE128" s="113"/>
      <c r="BNF128" s="147"/>
      <c r="BNG128" s="113"/>
      <c r="BNH128" s="148"/>
      <c r="BNI128" s="149"/>
      <c r="BNJ128" s="150"/>
      <c r="BNK128" s="151"/>
      <c r="BNL128" s="152"/>
      <c r="BNM128" s="146"/>
      <c r="BNN128" s="113"/>
      <c r="BNO128" s="147"/>
      <c r="BNP128" s="113"/>
      <c r="BNQ128" s="148"/>
      <c r="BNR128" s="149"/>
      <c r="BNS128" s="150"/>
      <c r="BNT128" s="151"/>
      <c r="BNU128" s="152"/>
      <c r="BNV128" s="146"/>
      <c r="BNW128" s="113"/>
      <c r="BNX128" s="147"/>
      <c r="BNY128" s="113"/>
      <c r="BNZ128" s="148"/>
      <c r="BOA128" s="149"/>
      <c r="BOB128" s="150"/>
      <c r="BOC128" s="151"/>
      <c r="BOD128" s="152"/>
      <c r="BOE128" s="146"/>
      <c r="BOF128" s="113"/>
      <c r="BOG128" s="147"/>
      <c r="BOH128" s="113"/>
      <c r="BOI128" s="148"/>
      <c r="BOJ128" s="149"/>
      <c r="BOK128" s="150"/>
      <c r="BOL128" s="151"/>
      <c r="BOM128" s="152"/>
      <c r="BON128" s="146"/>
      <c r="BOO128" s="113"/>
      <c r="BOP128" s="147"/>
      <c r="BOQ128" s="113"/>
      <c r="BOR128" s="148"/>
      <c r="BOS128" s="149"/>
      <c r="BOT128" s="150"/>
      <c r="BOU128" s="151"/>
      <c r="BOV128" s="152"/>
      <c r="BOW128" s="146"/>
      <c r="BOX128" s="113"/>
      <c r="BOY128" s="147"/>
      <c r="BOZ128" s="113"/>
      <c r="BPA128" s="148"/>
      <c r="BPB128" s="149"/>
      <c r="BPC128" s="150"/>
      <c r="BPD128" s="151"/>
      <c r="BPE128" s="152"/>
      <c r="BPF128" s="146"/>
      <c r="BPG128" s="113"/>
      <c r="BPH128" s="147"/>
      <c r="BPI128" s="113"/>
      <c r="BPJ128" s="148"/>
      <c r="BPK128" s="149"/>
      <c r="BPL128" s="150"/>
      <c r="BPM128" s="151"/>
      <c r="BPN128" s="152"/>
      <c r="BPO128" s="146"/>
      <c r="BPP128" s="113"/>
      <c r="BPQ128" s="147"/>
      <c r="BPR128" s="113"/>
      <c r="BPS128" s="148"/>
      <c r="BPT128" s="149"/>
      <c r="BPU128" s="150"/>
      <c r="BPV128" s="151"/>
      <c r="BPW128" s="152"/>
      <c r="BPX128" s="146"/>
      <c r="BPY128" s="113"/>
      <c r="BPZ128" s="147"/>
      <c r="BQA128" s="113"/>
      <c r="BQB128" s="148"/>
      <c r="BQC128" s="149"/>
      <c r="BQD128" s="150"/>
      <c r="BQE128" s="151"/>
      <c r="BQF128" s="152"/>
      <c r="BQG128" s="146"/>
      <c r="BQH128" s="113"/>
      <c r="BQI128" s="147"/>
      <c r="BQJ128" s="113"/>
      <c r="BQK128" s="148"/>
      <c r="BQL128" s="149"/>
      <c r="BQM128" s="150"/>
      <c r="BQN128" s="151"/>
      <c r="BQO128" s="152"/>
      <c r="BQP128" s="146"/>
      <c r="BQQ128" s="113"/>
      <c r="BQR128" s="147"/>
      <c r="BQS128" s="113"/>
      <c r="BQT128" s="148"/>
      <c r="BQU128" s="149"/>
      <c r="BQV128" s="150"/>
      <c r="BQW128" s="151"/>
      <c r="BQX128" s="152"/>
      <c r="BQY128" s="146"/>
      <c r="BQZ128" s="113"/>
      <c r="BRA128" s="147"/>
      <c r="BRB128" s="113"/>
      <c r="BRC128" s="148"/>
      <c r="BRD128" s="149"/>
      <c r="BRE128" s="150"/>
      <c r="BRF128" s="151"/>
      <c r="BRG128" s="152"/>
      <c r="BRH128" s="146"/>
      <c r="BRI128" s="113"/>
      <c r="BRJ128" s="147"/>
      <c r="BRK128" s="113"/>
      <c r="BRL128" s="148"/>
      <c r="BRM128" s="149"/>
      <c r="BRN128" s="150"/>
      <c r="BRO128" s="151"/>
      <c r="BRP128" s="152"/>
      <c r="BRQ128" s="146"/>
      <c r="BRR128" s="113"/>
      <c r="BRS128" s="147"/>
      <c r="BRT128" s="113"/>
      <c r="BRU128" s="148"/>
      <c r="BRV128" s="149"/>
      <c r="BRW128" s="150"/>
      <c r="BRX128" s="151"/>
      <c r="BRY128" s="152"/>
      <c r="BRZ128" s="146"/>
      <c r="BSA128" s="113"/>
      <c r="BSB128" s="147"/>
      <c r="BSC128" s="113"/>
      <c r="BSD128" s="148"/>
      <c r="BSE128" s="149"/>
      <c r="BSF128" s="150"/>
      <c r="BSG128" s="151"/>
      <c r="BSH128" s="152"/>
      <c r="BSI128" s="146"/>
      <c r="BSJ128" s="113"/>
      <c r="BSK128" s="147"/>
      <c r="BSL128" s="113"/>
      <c r="BSM128" s="148"/>
      <c r="BSN128" s="149"/>
      <c r="BSO128" s="150"/>
      <c r="BSP128" s="151"/>
      <c r="BSQ128" s="152"/>
      <c r="BSR128" s="146"/>
      <c r="BSS128" s="113"/>
      <c r="BST128" s="147"/>
      <c r="BSU128" s="113"/>
      <c r="BSV128" s="148"/>
      <c r="BSW128" s="149"/>
      <c r="BSX128" s="150"/>
      <c r="BSY128" s="151"/>
      <c r="BSZ128" s="152"/>
      <c r="BTA128" s="146"/>
      <c r="BTB128" s="113"/>
      <c r="BTC128" s="147"/>
      <c r="BTD128" s="113"/>
      <c r="BTE128" s="148"/>
      <c r="BTF128" s="149"/>
      <c r="BTG128" s="150"/>
      <c r="BTH128" s="151"/>
      <c r="BTI128" s="152"/>
      <c r="BTJ128" s="146"/>
      <c r="BTK128" s="113"/>
      <c r="BTL128" s="147"/>
      <c r="BTM128" s="113"/>
      <c r="BTN128" s="148"/>
      <c r="BTO128" s="149"/>
      <c r="BTP128" s="150"/>
      <c r="BTQ128" s="151"/>
      <c r="BTR128" s="152"/>
      <c r="BTS128" s="146"/>
      <c r="BTT128" s="113"/>
      <c r="BTU128" s="147"/>
      <c r="BTV128" s="113"/>
      <c r="BTW128" s="148"/>
      <c r="BTX128" s="149"/>
      <c r="BTY128" s="150"/>
      <c r="BTZ128" s="151"/>
      <c r="BUA128" s="152"/>
      <c r="BUB128" s="146"/>
      <c r="BUC128" s="113"/>
      <c r="BUD128" s="147"/>
      <c r="BUE128" s="113"/>
      <c r="BUF128" s="148"/>
      <c r="BUG128" s="149"/>
      <c r="BUH128" s="150"/>
      <c r="BUI128" s="151"/>
      <c r="BUJ128" s="152"/>
      <c r="BUK128" s="146"/>
      <c r="BUL128" s="113"/>
      <c r="BUM128" s="147"/>
      <c r="BUN128" s="113"/>
      <c r="BUO128" s="148"/>
      <c r="BUP128" s="149"/>
      <c r="BUQ128" s="150"/>
      <c r="BUR128" s="151"/>
      <c r="BUS128" s="152"/>
      <c r="BUT128" s="146"/>
      <c r="BUU128" s="113"/>
      <c r="BUV128" s="147"/>
      <c r="BUW128" s="113"/>
      <c r="BUX128" s="148"/>
      <c r="BUY128" s="149"/>
      <c r="BUZ128" s="150"/>
      <c r="BVA128" s="151"/>
      <c r="BVB128" s="152"/>
      <c r="BVC128" s="146"/>
      <c r="BVD128" s="113"/>
      <c r="BVE128" s="147"/>
      <c r="BVF128" s="113"/>
      <c r="BVG128" s="148"/>
      <c r="BVH128" s="149"/>
      <c r="BVI128" s="150"/>
      <c r="BVJ128" s="151"/>
      <c r="BVK128" s="152"/>
      <c r="BVL128" s="146"/>
      <c r="BVM128" s="113"/>
      <c r="BVN128" s="147"/>
      <c r="BVO128" s="113"/>
      <c r="BVP128" s="148"/>
      <c r="BVQ128" s="149"/>
      <c r="BVR128" s="150"/>
      <c r="BVS128" s="151"/>
      <c r="BVT128" s="152"/>
      <c r="BVU128" s="146"/>
      <c r="BVV128" s="113"/>
      <c r="BVW128" s="147"/>
      <c r="BVX128" s="113"/>
      <c r="BVY128" s="148"/>
      <c r="BVZ128" s="149"/>
      <c r="BWA128" s="150"/>
      <c r="BWB128" s="151"/>
      <c r="BWC128" s="152"/>
      <c r="BWD128" s="146"/>
      <c r="BWE128" s="113"/>
      <c r="BWF128" s="147"/>
      <c r="BWG128" s="113"/>
      <c r="BWH128" s="148"/>
      <c r="BWI128" s="149"/>
      <c r="BWJ128" s="150"/>
      <c r="BWK128" s="151"/>
      <c r="BWL128" s="152"/>
      <c r="BWM128" s="146"/>
      <c r="BWN128" s="113"/>
      <c r="BWO128" s="147"/>
      <c r="BWP128" s="113"/>
      <c r="BWQ128" s="148"/>
      <c r="BWR128" s="149"/>
      <c r="BWS128" s="150"/>
      <c r="BWT128" s="151"/>
      <c r="BWU128" s="152"/>
      <c r="BWV128" s="146"/>
      <c r="BWW128" s="113"/>
      <c r="BWX128" s="147"/>
      <c r="BWY128" s="113"/>
      <c r="BWZ128" s="148"/>
      <c r="BXA128" s="149"/>
      <c r="BXB128" s="150"/>
      <c r="BXC128" s="151"/>
      <c r="BXD128" s="152"/>
      <c r="BXE128" s="146"/>
      <c r="BXF128" s="113"/>
      <c r="BXG128" s="147"/>
      <c r="BXH128" s="113"/>
      <c r="BXI128" s="148"/>
      <c r="BXJ128" s="149"/>
      <c r="BXK128" s="150"/>
      <c r="BXL128" s="151"/>
      <c r="BXM128" s="152"/>
      <c r="BXN128" s="146"/>
      <c r="BXO128" s="113"/>
      <c r="BXP128" s="147"/>
      <c r="BXQ128" s="113"/>
      <c r="BXR128" s="148"/>
      <c r="BXS128" s="149"/>
      <c r="BXT128" s="150"/>
      <c r="BXU128" s="151"/>
      <c r="BXV128" s="152"/>
      <c r="BXW128" s="146"/>
      <c r="BXX128" s="113"/>
      <c r="BXY128" s="147"/>
      <c r="BXZ128" s="113"/>
      <c r="BYA128" s="148"/>
      <c r="BYB128" s="149"/>
      <c r="BYC128" s="150"/>
      <c r="BYD128" s="151"/>
      <c r="BYE128" s="152"/>
      <c r="BYF128" s="146"/>
      <c r="BYG128" s="113"/>
      <c r="BYH128" s="147"/>
      <c r="BYI128" s="113"/>
      <c r="BYJ128" s="148"/>
      <c r="BYK128" s="149"/>
      <c r="BYL128" s="150"/>
      <c r="BYM128" s="151"/>
      <c r="BYN128" s="152"/>
      <c r="BYO128" s="146"/>
      <c r="BYP128" s="113"/>
      <c r="BYQ128" s="147"/>
      <c r="BYR128" s="113"/>
      <c r="BYS128" s="148"/>
      <c r="BYT128" s="149"/>
      <c r="BYU128" s="150"/>
      <c r="BYV128" s="151"/>
      <c r="BYW128" s="152"/>
      <c r="BYX128" s="146"/>
      <c r="BYY128" s="113"/>
      <c r="BYZ128" s="147"/>
      <c r="BZA128" s="113"/>
      <c r="BZB128" s="148"/>
      <c r="BZC128" s="149"/>
      <c r="BZD128" s="150"/>
      <c r="BZE128" s="151"/>
      <c r="BZF128" s="152"/>
      <c r="BZG128" s="146"/>
      <c r="BZH128" s="113"/>
      <c r="BZI128" s="147"/>
      <c r="BZJ128" s="113"/>
      <c r="BZK128" s="148"/>
      <c r="BZL128" s="149"/>
      <c r="BZM128" s="150"/>
      <c r="BZN128" s="151"/>
      <c r="BZO128" s="152"/>
      <c r="BZP128" s="146"/>
      <c r="BZQ128" s="113"/>
      <c r="BZR128" s="147"/>
      <c r="BZS128" s="113"/>
      <c r="BZT128" s="148"/>
      <c r="BZU128" s="149"/>
      <c r="BZV128" s="150"/>
      <c r="BZW128" s="151"/>
      <c r="BZX128" s="152"/>
      <c r="BZY128" s="146"/>
      <c r="BZZ128" s="113"/>
      <c r="CAA128" s="147"/>
      <c r="CAB128" s="113"/>
      <c r="CAC128" s="148"/>
      <c r="CAD128" s="149"/>
      <c r="CAE128" s="150"/>
      <c r="CAF128" s="151"/>
      <c r="CAG128" s="152"/>
      <c r="CAH128" s="146"/>
      <c r="CAI128" s="113"/>
      <c r="CAJ128" s="147"/>
      <c r="CAK128" s="113"/>
      <c r="CAL128" s="148"/>
      <c r="CAM128" s="149"/>
      <c r="CAN128" s="150"/>
      <c r="CAO128" s="151"/>
      <c r="CAP128" s="152"/>
      <c r="CAQ128" s="146"/>
      <c r="CAR128" s="113"/>
      <c r="CAS128" s="147"/>
      <c r="CAT128" s="113"/>
      <c r="CAU128" s="148"/>
      <c r="CAV128" s="149"/>
      <c r="CAW128" s="150"/>
      <c r="CAX128" s="151"/>
      <c r="CAY128" s="152"/>
      <c r="CAZ128" s="146"/>
      <c r="CBA128" s="113"/>
      <c r="CBB128" s="147"/>
      <c r="CBC128" s="113"/>
      <c r="CBD128" s="148"/>
      <c r="CBE128" s="149"/>
      <c r="CBF128" s="150"/>
      <c r="CBG128" s="151"/>
      <c r="CBH128" s="152"/>
      <c r="CBI128" s="146"/>
      <c r="CBJ128" s="113"/>
      <c r="CBK128" s="147"/>
      <c r="CBL128" s="113"/>
      <c r="CBM128" s="148"/>
      <c r="CBN128" s="149"/>
      <c r="CBO128" s="150"/>
      <c r="CBP128" s="151"/>
      <c r="CBQ128" s="152"/>
      <c r="CBR128" s="146"/>
      <c r="CBS128" s="113"/>
      <c r="CBT128" s="147"/>
      <c r="CBU128" s="113"/>
      <c r="CBV128" s="148"/>
      <c r="CBW128" s="149"/>
      <c r="CBX128" s="150"/>
      <c r="CBY128" s="151"/>
      <c r="CBZ128" s="152"/>
      <c r="CCA128" s="146"/>
      <c r="CCB128" s="113"/>
      <c r="CCC128" s="147"/>
      <c r="CCD128" s="113"/>
      <c r="CCE128" s="148"/>
      <c r="CCF128" s="149"/>
      <c r="CCG128" s="150"/>
      <c r="CCH128" s="151"/>
      <c r="CCI128" s="152"/>
      <c r="CCJ128" s="146"/>
      <c r="CCK128" s="113"/>
      <c r="CCL128" s="147"/>
      <c r="CCM128" s="113"/>
      <c r="CCN128" s="148"/>
      <c r="CCO128" s="149"/>
      <c r="CCP128" s="150"/>
      <c r="CCQ128" s="151"/>
      <c r="CCR128" s="152"/>
      <c r="CCS128" s="146"/>
      <c r="CCT128" s="113"/>
      <c r="CCU128" s="147"/>
      <c r="CCV128" s="113"/>
      <c r="CCW128" s="148"/>
      <c r="CCX128" s="149"/>
      <c r="CCY128" s="150"/>
      <c r="CCZ128" s="151"/>
      <c r="CDA128" s="152"/>
      <c r="CDB128" s="146"/>
      <c r="CDC128" s="113"/>
      <c r="CDD128" s="147"/>
      <c r="CDE128" s="113"/>
      <c r="CDF128" s="148"/>
      <c r="CDG128" s="149"/>
      <c r="CDH128" s="150"/>
      <c r="CDI128" s="151"/>
      <c r="CDJ128" s="152"/>
      <c r="CDK128" s="146"/>
      <c r="CDL128" s="113"/>
      <c r="CDM128" s="147"/>
      <c r="CDN128" s="113"/>
      <c r="CDO128" s="148"/>
      <c r="CDP128" s="149"/>
      <c r="CDQ128" s="150"/>
      <c r="CDR128" s="151"/>
      <c r="CDS128" s="152"/>
      <c r="CDT128" s="146"/>
      <c r="CDU128" s="113"/>
      <c r="CDV128" s="147"/>
      <c r="CDW128" s="113"/>
      <c r="CDX128" s="148"/>
      <c r="CDY128" s="149"/>
      <c r="CDZ128" s="150"/>
      <c r="CEA128" s="151"/>
      <c r="CEB128" s="152"/>
      <c r="CEC128" s="146"/>
      <c r="CED128" s="113"/>
      <c r="CEE128" s="147"/>
      <c r="CEF128" s="113"/>
      <c r="CEG128" s="148"/>
      <c r="CEH128" s="149"/>
      <c r="CEI128" s="150"/>
      <c r="CEJ128" s="151"/>
      <c r="CEK128" s="152"/>
      <c r="CEL128" s="146"/>
      <c r="CEM128" s="113"/>
      <c r="CEN128" s="147"/>
      <c r="CEO128" s="113"/>
      <c r="CEP128" s="148"/>
      <c r="CEQ128" s="149"/>
      <c r="CER128" s="150"/>
      <c r="CES128" s="151"/>
      <c r="CET128" s="152"/>
      <c r="CEU128" s="146"/>
      <c r="CEV128" s="113"/>
      <c r="CEW128" s="147"/>
      <c r="CEX128" s="113"/>
      <c r="CEY128" s="148"/>
      <c r="CEZ128" s="149"/>
      <c r="CFA128" s="150"/>
      <c r="CFB128" s="151"/>
      <c r="CFC128" s="152"/>
      <c r="CFD128" s="146"/>
      <c r="CFE128" s="113"/>
      <c r="CFF128" s="147"/>
      <c r="CFG128" s="113"/>
      <c r="CFH128" s="148"/>
      <c r="CFI128" s="149"/>
      <c r="CFJ128" s="150"/>
      <c r="CFK128" s="151"/>
      <c r="CFL128" s="152"/>
      <c r="CFM128" s="146"/>
      <c r="CFN128" s="113"/>
      <c r="CFO128" s="147"/>
      <c r="CFP128" s="113"/>
      <c r="CFQ128" s="148"/>
      <c r="CFR128" s="149"/>
      <c r="CFS128" s="150"/>
      <c r="CFT128" s="151"/>
      <c r="CFU128" s="152"/>
      <c r="CFV128" s="146"/>
      <c r="CFW128" s="113"/>
      <c r="CFX128" s="147"/>
      <c r="CFY128" s="113"/>
      <c r="CFZ128" s="148"/>
      <c r="CGA128" s="149"/>
      <c r="CGB128" s="150"/>
      <c r="CGC128" s="151"/>
      <c r="CGD128" s="152"/>
      <c r="CGE128" s="146"/>
      <c r="CGF128" s="113"/>
      <c r="CGG128" s="147"/>
      <c r="CGH128" s="113"/>
      <c r="CGI128" s="148"/>
      <c r="CGJ128" s="149"/>
      <c r="CGK128" s="150"/>
      <c r="CGL128" s="151"/>
      <c r="CGM128" s="152"/>
      <c r="CGN128" s="146"/>
      <c r="CGO128" s="113"/>
      <c r="CGP128" s="147"/>
      <c r="CGQ128" s="113"/>
      <c r="CGR128" s="148"/>
      <c r="CGS128" s="149"/>
      <c r="CGT128" s="150"/>
      <c r="CGU128" s="151"/>
      <c r="CGV128" s="152"/>
      <c r="CGW128" s="146"/>
      <c r="CGX128" s="113"/>
      <c r="CGY128" s="147"/>
      <c r="CGZ128" s="113"/>
      <c r="CHA128" s="148"/>
      <c r="CHB128" s="149"/>
      <c r="CHC128" s="150"/>
      <c r="CHD128" s="151"/>
      <c r="CHE128" s="152"/>
      <c r="CHF128" s="146"/>
      <c r="CHG128" s="113"/>
      <c r="CHH128" s="147"/>
      <c r="CHI128" s="113"/>
      <c r="CHJ128" s="148"/>
      <c r="CHK128" s="149"/>
      <c r="CHL128" s="150"/>
      <c r="CHM128" s="151"/>
      <c r="CHN128" s="152"/>
      <c r="CHO128" s="146"/>
      <c r="CHP128" s="113"/>
      <c r="CHQ128" s="147"/>
      <c r="CHR128" s="113"/>
      <c r="CHS128" s="148"/>
      <c r="CHT128" s="149"/>
      <c r="CHU128" s="150"/>
      <c r="CHV128" s="151"/>
      <c r="CHW128" s="152"/>
      <c r="CHX128" s="146"/>
      <c r="CHY128" s="113"/>
      <c r="CHZ128" s="147"/>
      <c r="CIA128" s="113"/>
      <c r="CIB128" s="148"/>
      <c r="CIC128" s="149"/>
      <c r="CID128" s="150"/>
      <c r="CIE128" s="151"/>
      <c r="CIF128" s="152"/>
      <c r="CIG128" s="146"/>
      <c r="CIH128" s="113"/>
      <c r="CII128" s="147"/>
      <c r="CIJ128" s="113"/>
      <c r="CIK128" s="148"/>
      <c r="CIL128" s="149"/>
      <c r="CIM128" s="150"/>
      <c r="CIN128" s="151"/>
      <c r="CIO128" s="152"/>
      <c r="CIP128" s="146"/>
      <c r="CIQ128" s="113"/>
      <c r="CIR128" s="147"/>
      <c r="CIS128" s="113"/>
      <c r="CIT128" s="148"/>
      <c r="CIU128" s="149"/>
      <c r="CIV128" s="150"/>
      <c r="CIW128" s="151"/>
      <c r="CIX128" s="152"/>
      <c r="CIY128" s="146"/>
      <c r="CIZ128" s="113"/>
      <c r="CJA128" s="147"/>
      <c r="CJB128" s="113"/>
      <c r="CJC128" s="148"/>
      <c r="CJD128" s="149"/>
      <c r="CJE128" s="150"/>
      <c r="CJF128" s="151"/>
      <c r="CJG128" s="152"/>
      <c r="CJH128" s="146"/>
      <c r="CJI128" s="113"/>
      <c r="CJJ128" s="147"/>
      <c r="CJK128" s="113"/>
      <c r="CJL128" s="148"/>
      <c r="CJM128" s="149"/>
      <c r="CJN128" s="150"/>
      <c r="CJO128" s="151"/>
      <c r="CJP128" s="152"/>
      <c r="CJQ128" s="146"/>
      <c r="CJR128" s="113"/>
      <c r="CJS128" s="147"/>
      <c r="CJT128" s="113"/>
      <c r="CJU128" s="148"/>
      <c r="CJV128" s="149"/>
      <c r="CJW128" s="150"/>
      <c r="CJX128" s="151"/>
      <c r="CJY128" s="152"/>
      <c r="CJZ128" s="146"/>
      <c r="CKA128" s="113"/>
      <c r="CKB128" s="147"/>
      <c r="CKC128" s="113"/>
      <c r="CKD128" s="148"/>
      <c r="CKE128" s="149"/>
      <c r="CKF128" s="150"/>
      <c r="CKG128" s="151"/>
      <c r="CKH128" s="152"/>
      <c r="CKI128" s="146"/>
      <c r="CKJ128" s="113"/>
      <c r="CKK128" s="147"/>
      <c r="CKL128" s="113"/>
      <c r="CKM128" s="148"/>
      <c r="CKN128" s="149"/>
      <c r="CKO128" s="150"/>
      <c r="CKP128" s="151"/>
      <c r="CKQ128" s="152"/>
      <c r="CKR128" s="146"/>
      <c r="CKS128" s="113"/>
      <c r="CKT128" s="147"/>
      <c r="CKU128" s="113"/>
      <c r="CKV128" s="148"/>
      <c r="CKW128" s="149"/>
      <c r="CKX128" s="150"/>
      <c r="CKY128" s="151"/>
      <c r="CKZ128" s="152"/>
      <c r="CLA128" s="146"/>
      <c r="CLB128" s="113"/>
      <c r="CLC128" s="147"/>
      <c r="CLD128" s="113"/>
      <c r="CLE128" s="148"/>
      <c r="CLF128" s="149"/>
      <c r="CLG128" s="150"/>
      <c r="CLH128" s="151"/>
      <c r="CLI128" s="152"/>
      <c r="CLJ128" s="146"/>
      <c r="CLK128" s="113"/>
      <c r="CLL128" s="147"/>
      <c r="CLM128" s="113"/>
      <c r="CLN128" s="148"/>
      <c r="CLO128" s="149"/>
      <c r="CLP128" s="150"/>
      <c r="CLQ128" s="151"/>
      <c r="CLR128" s="152"/>
      <c r="CLS128" s="146"/>
      <c r="CLT128" s="113"/>
      <c r="CLU128" s="147"/>
      <c r="CLV128" s="113"/>
      <c r="CLW128" s="148"/>
      <c r="CLX128" s="149"/>
      <c r="CLY128" s="150"/>
      <c r="CLZ128" s="151"/>
      <c r="CMA128" s="152"/>
      <c r="CMB128" s="146"/>
      <c r="CMC128" s="113"/>
      <c r="CMD128" s="147"/>
      <c r="CME128" s="113"/>
      <c r="CMF128" s="148"/>
      <c r="CMG128" s="149"/>
      <c r="CMH128" s="150"/>
      <c r="CMI128" s="151"/>
      <c r="CMJ128" s="152"/>
      <c r="CMK128" s="146"/>
      <c r="CML128" s="113"/>
      <c r="CMM128" s="147"/>
      <c r="CMN128" s="113"/>
      <c r="CMO128" s="148"/>
      <c r="CMP128" s="149"/>
      <c r="CMQ128" s="150"/>
      <c r="CMR128" s="151"/>
      <c r="CMS128" s="152"/>
      <c r="CMT128" s="146"/>
      <c r="CMU128" s="113"/>
      <c r="CMV128" s="147"/>
      <c r="CMW128" s="113"/>
      <c r="CMX128" s="148"/>
      <c r="CMY128" s="149"/>
      <c r="CMZ128" s="150"/>
      <c r="CNA128" s="151"/>
      <c r="CNB128" s="152"/>
      <c r="CNC128" s="146"/>
      <c r="CND128" s="113"/>
      <c r="CNE128" s="147"/>
      <c r="CNF128" s="113"/>
      <c r="CNG128" s="148"/>
      <c r="CNH128" s="149"/>
      <c r="CNI128" s="150"/>
      <c r="CNJ128" s="151"/>
      <c r="CNK128" s="152"/>
      <c r="CNL128" s="146"/>
      <c r="CNM128" s="113"/>
      <c r="CNN128" s="147"/>
      <c r="CNO128" s="113"/>
      <c r="CNP128" s="148"/>
      <c r="CNQ128" s="149"/>
      <c r="CNR128" s="150"/>
      <c r="CNS128" s="151"/>
      <c r="CNT128" s="152"/>
      <c r="CNU128" s="146"/>
      <c r="CNV128" s="113"/>
      <c r="CNW128" s="147"/>
      <c r="CNX128" s="113"/>
      <c r="CNY128" s="148"/>
      <c r="CNZ128" s="149"/>
      <c r="COA128" s="150"/>
      <c r="COB128" s="151"/>
      <c r="COC128" s="152"/>
      <c r="COD128" s="146"/>
      <c r="COE128" s="113"/>
      <c r="COF128" s="147"/>
      <c r="COG128" s="113"/>
      <c r="COH128" s="148"/>
      <c r="COI128" s="149"/>
      <c r="COJ128" s="150"/>
      <c r="COK128" s="151"/>
      <c r="COL128" s="152"/>
      <c r="COM128" s="146"/>
      <c r="CON128" s="113"/>
      <c r="COO128" s="147"/>
      <c r="COP128" s="113"/>
      <c r="COQ128" s="148"/>
      <c r="COR128" s="149"/>
      <c r="COS128" s="150"/>
      <c r="COT128" s="151"/>
      <c r="COU128" s="152"/>
      <c r="COV128" s="146"/>
      <c r="COW128" s="113"/>
      <c r="COX128" s="147"/>
      <c r="COY128" s="113"/>
      <c r="COZ128" s="148"/>
      <c r="CPA128" s="149"/>
      <c r="CPB128" s="150"/>
      <c r="CPC128" s="151"/>
      <c r="CPD128" s="152"/>
      <c r="CPE128" s="146"/>
      <c r="CPF128" s="113"/>
      <c r="CPG128" s="147"/>
      <c r="CPH128" s="113"/>
      <c r="CPI128" s="148"/>
      <c r="CPJ128" s="149"/>
      <c r="CPK128" s="150"/>
      <c r="CPL128" s="151"/>
      <c r="CPM128" s="152"/>
      <c r="CPN128" s="146"/>
      <c r="CPO128" s="113"/>
      <c r="CPP128" s="147"/>
      <c r="CPQ128" s="113"/>
      <c r="CPR128" s="148"/>
      <c r="CPS128" s="149"/>
      <c r="CPT128" s="150"/>
      <c r="CPU128" s="151"/>
      <c r="CPV128" s="152"/>
      <c r="CPW128" s="146"/>
      <c r="CPX128" s="113"/>
      <c r="CPY128" s="147"/>
      <c r="CPZ128" s="113"/>
      <c r="CQA128" s="148"/>
      <c r="CQB128" s="149"/>
      <c r="CQC128" s="150"/>
      <c r="CQD128" s="151"/>
      <c r="CQE128" s="152"/>
      <c r="CQF128" s="146"/>
      <c r="CQG128" s="113"/>
      <c r="CQH128" s="147"/>
      <c r="CQI128" s="113"/>
      <c r="CQJ128" s="148"/>
      <c r="CQK128" s="149"/>
      <c r="CQL128" s="150"/>
      <c r="CQM128" s="151"/>
      <c r="CQN128" s="152"/>
      <c r="CQO128" s="146"/>
      <c r="CQP128" s="113"/>
      <c r="CQQ128" s="147"/>
      <c r="CQR128" s="113"/>
      <c r="CQS128" s="148"/>
      <c r="CQT128" s="149"/>
      <c r="CQU128" s="150"/>
      <c r="CQV128" s="151"/>
      <c r="CQW128" s="152"/>
      <c r="CQX128" s="146"/>
      <c r="CQY128" s="113"/>
      <c r="CQZ128" s="147"/>
      <c r="CRA128" s="113"/>
      <c r="CRB128" s="148"/>
      <c r="CRC128" s="149"/>
      <c r="CRD128" s="150"/>
      <c r="CRE128" s="151"/>
      <c r="CRF128" s="152"/>
      <c r="CRG128" s="146"/>
      <c r="CRH128" s="113"/>
      <c r="CRI128" s="147"/>
      <c r="CRJ128" s="113"/>
      <c r="CRK128" s="148"/>
      <c r="CRL128" s="149"/>
      <c r="CRM128" s="150"/>
      <c r="CRN128" s="151"/>
      <c r="CRO128" s="152"/>
      <c r="CRP128" s="146"/>
      <c r="CRQ128" s="113"/>
      <c r="CRR128" s="147"/>
      <c r="CRS128" s="113"/>
      <c r="CRT128" s="148"/>
      <c r="CRU128" s="149"/>
      <c r="CRV128" s="150"/>
      <c r="CRW128" s="151"/>
      <c r="CRX128" s="152"/>
      <c r="CRY128" s="146"/>
      <c r="CRZ128" s="113"/>
      <c r="CSA128" s="147"/>
      <c r="CSB128" s="113"/>
      <c r="CSC128" s="148"/>
      <c r="CSD128" s="149"/>
      <c r="CSE128" s="150"/>
      <c r="CSF128" s="151"/>
      <c r="CSG128" s="152"/>
      <c r="CSH128" s="146"/>
      <c r="CSI128" s="113"/>
      <c r="CSJ128" s="147"/>
      <c r="CSK128" s="113"/>
      <c r="CSL128" s="148"/>
      <c r="CSM128" s="149"/>
      <c r="CSN128" s="150"/>
      <c r="CSO128" s="151"/>
      <c r="CSP128" s="152"/>
      <c r="CSQ128" s="146"/>
      <c r="CSR128" s="113"/>
      <c r="CSS128" s="147"/>
      <c r="CST128" s="113"/>
      <c r="CSU128" s="148"/>
      <c r="CSV128" s="149"/>
      <c r="CSW128" s="150"/>
      <c r="CSX128" s="151"/>
      <c r="CSY128" s="152"/>
      <c r="CSZ128" s="146"/>
      <c r="CTA128" s="113"/>
      <c r="CTB128" s="147"/>
      <c r="CTC128" s="113"/>
      <c r="CTD128" s="148"/>
      <c r="CTE128" s="149"/>
      <c r="CTF128" s="150"/>
      <c r="CTG128" s="151"/>
      <c r="CTH128" s="152"/>
      <c r="CTI128" s="146"/>
      <c r="CTJ128" s="113"/>
      <c r="CTK128" s="147"/>
      <c r="CTL128" s="113"/>
      <c r="CTM128" s="148"/>
      <c r="CTN128" s="149"/>
      <c r="CTO128" s="150"/>
      <c r="CTP128" s="151"/>
      <c r="CTQ128" s="152"/>
      <c r="CTR128" s="146"/>
      <c r="CTS128" s="113"/>
      <c r="CTT128" s="147"/>
      <c r="CTU128" s="113"/>
      <c r="CTV128" s="148"/>
      <c r="CTW128" s="149"/>
      <c r="CTX128" s="150"/>
      <c r="CTY128" s="151"/>
      <c r="CTZ128" s="152"/>
      <c r="CUA128" s="146"/>
      <c r="CUB128" s="113"/>
      <c r="CUC128" s="147"/>
      <c r="CUD128" s="113"/>
      <c r="CUE128" s="148"/>
      <c r="CUF128" s="149"/>
      <c r="CUG128" s="150"/>
      <c r="CUH128" s="151"/>
      <c r="CUI128" s="152"/>
      <c r="CUJ128" s="146"/>
      <c r="CUK128" s="113"/>
      <c r="CUL128" s="147"/>
      <c r="CUM128" s="113"/>
      <c r="CUN128" s="148"/>
      <c r="CUO128" s="149"/>
      <c r="CUP128" s="150"/>
      <c r="CUQ128" s="151"/>
      <c r="CUR128" s="152"/>
      <c r="CUS128" s="146"/>
      <c r="CUT128" s="113"/>
      <c r="CUU128" s="147"/>
      <c r="CUV128" s="113"/>
      <c r="CUW128" s="148"/>
      <c r="CUX128" s="149"/>
      <c r="CUY128" s="150"/>
      <c r="CUZ128" s="151"/>
      <c r="CVA128" s="152"/>
      <c r="CVB128" s="146"/>
      <c r="CVC128" s="113"/>
      <c r="CVD128" s="147"/>
      <c r="CVE128" s="113"/>
      <c r="CVF128" s="148"/>
      <c r="CVG128" s="149"/>
      <c r="CVH128" s="150"/>
      <c r="CVI128" s="151"/>
      <c r="CVJ128" s="152"/>
      <c r="CVK128" s="146"/>
      <c r="CVL128" s="113"/>
      <c r="CVM128" s="147"/>
      <c r="CVN128" s="113"/>
      <c r="CVO128" s="148"/>
      <c r="CVP128" s="149"/>
      <c r="CVQ128" s="150"/>
      <c r="CVR128" s="151"/>
      <c r="CVS128" s="152"/>
      <c r="CVT128" s="146"/>
      <c r="CVU128" s="113"/>
      <c r="CVV128" s="147"/>
      <c r="CVW128" s="113"/>
      <c r="CVX128" s="148"/>
      <c r="CVY128" s="149"/>
      <c r="CVZ128" s="150"/>
      <c r="CWA128" s="151"/>
      <c r="CWB128" s="152"/>
      <c r="CWC128" s="146"/>
      <c r="CWD128" s="113"/>
      <c r="CWE128" s="147"/>
      <c r="CWF128" s="113"/>
      <c r="CWG128" s="148"/>
      <c r="CWH128" s="149"/>
      <c r="CWI128" s="150"/>
      <c r="CWJ128" s="151"/>
      <c r="CWK128" s="152"/>
      <c r="CWL128" s="146"/>
      <c r="CWM128" s="113"/>
      <c r="CWN128" s="147"/>
      <c r="CWO128" s="113"/>
      <c r="CWP128" s="148"/>
      <c r="CWQ128" s="149"/>
      <c r="CWR128" s="150"/>
      <c r="CWS128" s="151"/>
      <c r="CWT128" s="152"/>
      <c r="CWU128" s="146"/>
      <c r="CWV128" s="113"/>
      <c r="CWW128" s="147"/>
      <c r="CWX128" s="113"/>
      <c r="CWY128" s="148"/>
      <c r="CWZ128" s="149"/>
      <c r="CXA128" s="150"/>
      <c r="CXB128" s="151"/>
      <c r="CXC128" s="152"/>
      <c r="CXD128" s="146"/>
      <c r="CXE128" s="113"/>
      <c r="CXF128" s="147"/>
      <c r="CXG128" s="113"/>
      <c r="CXH128" s="148"/>
      <c r="CXI128" s="149"/>
      <c r="CXJ128" s="150"/>
      <c r="CXK128" s="151"/>
      <c r="CXL128" s="152"/>
      <c r="CXM128" s="146"/>
      <c r="CXN128" s="113"/>
      <c r="CXO128" s="147"/>
      <c r="CXP128" s="113"/>
      <c r="CXQ128" s="148"/>
      <c r="CXR128" s="149"/>
      <c r="CXS128" s="150"/>
      <c r="CXT128" s="151"/>
      <c r="CXU128" s="152"/>
      <c r="CXV128" s="146"/>
      <c r="CXW128" s="113"/>
      <c r="CXX128" s="147"/>
      <c r="CXY128" s="113"/>
      <c r="CXZ128" s="148"/>
      <c r="CYA128" s="149"/>
      <c r="CYB128" s="150"/>
      <c r="CYC128" s="151"/>
      <c r="CYD128" s="152"/>
      <c r="CYE128" s="146"/>
      <c r="CYF128" s="113"/>
      <c r="CYG128" s="147"/>
      <c r="CYH128" s="113"/>
      <c r="CYI128" s="148"/>
      <c r="CYJ128" s="149"/>
      <c r="CYK128" s="150"/>
      <c r="CYL128" s="151"/>
      <c r="CYM128" s="152"/>
      <c r="CYN128" s="146"/>
      <c r="CYO128" s="113"/>
      <c r="CYP128" s="147"/>
      <c r="CYQ128" s="113"/>
      <c r="CYR128" s="148"/>
      <c r="CYS128" s="149"/>
      <c r="CYT128" s="150"/>
      <c r="CYU128" s="151"/>
      <c r="CYV128" s="152"/>
      <c r="CYW128" s="146"/>
      <c r="CYX128" s="113"/>
      <c r="CYY128" s="147"/>
      <c r="CYZ128" s="113"/>
      <c r="CZA128" s="148"/>
      <c r="CZB128" s="149"/>
      <c r="CZC128" s="150"/>
      <c r="CZD128" s="151"/>
      <c r="CZE128" s="152"/>
      <c r="CZF128" s="146"/>
      <c r="CZG128" s="113"/>
      <c r="CZH128" s="147"/>
      <c r="CZI128" s="113"/>
      <c r="CZJ128" s="148"/>
      <c r="CZK128" s="149"/>
      <c r="CZL128" s="150"/>
      <c r="CZM128" s="151"/>
      <c r="CZN128" s="152"/>
      <c r="CZO128" s="146"/>
      <c r="CZP128" s="113"/>
      <c r="CZQ128" s="147"/>
      <c r="CZR128" s="113"/>
      <c r="CZS128" s="148"/>
      <c r="CZT128" s="149"/>
      <c r="CZU128" s="150"/>
      <c r="CZV128" s="151"/>
      <c r="CZW128" s="152"/>
      <c r="CZX128" s="146"/>
      <c r="CZY128" s="113"/>
      <c r="CZZ128" s="147"/>
      <c r="DAA128" s="113"/>
      <c r="DAB128" s="148"/>
      <c r="DAC128" s="149"/>
      <c r="DAD128" s="150"/>
      <c r="DAE128" s="151"/>
      <c r="DAF128" s="152"/>
      <c r="DAG128" s="146"/>
      <c r="DAH128" s="113"/>
      <c r="DAI128" s="147"/>
      <c r="DAJ128" s="113"/>
      <c r="DAK128" s="148"/>
      <c r="DAL128" s="149"/>
      <c r="DAM128" s="150"/>
      <c r="DAN128" s="151"/>
      <c r="DAO128" s="152"/>
      <c r="DAP128" s="146"/>
      <c r="DAQ128" s="113"/>
      <c r="DAR128" s="147"/>
      <c r="DAS128" s="113"/>
      <c r="DAT128" s="148"/>
      <c r="DAU128" s="149"/>
      <c r="DAV128" s="150"/>
      <c r="DAW128" s="151"/>
      <c r="DAX128" s="152"/>
      <c r="DAY128" s="146"/>
      <c r="DAZ128" s="113"/>
      <c r="DBA128" s="147"/>
      <c r="DBB128" s="113"/>
      <c r="DBC128" s="148"/>
      <c r="DBD128" s="149"/>
      <c r="DBE128" s="150"/>
      <c r="DBF128" s="151"/>
      <c r="DBG128" s="152"/>
      <c r="DBH128" s="146"/>
      <c r="DBI128" s="113"/>
      <c r="DBJ128" s="147"/>
      <c r="DBK128" s="113"/>
      <c r="DBL128" s="148"/>
      <c r="DBM128" s="149"/>
      <c r="DBN128" s="150"/>
      <c r="DBO128" s="151"/>
      <c r="DBP128" s="152"/>
      <c r="DBQ128" s="146"/>
      <c r="DBR128" s="113"/>
      <c r="DBS128" s="147"/>
      <c r="DBT128" s="113"/>
      <c r="DBU128" s="148"/>
      <c r="DBV128" s="149"/>
      <c r="DBW128" s="150"/>
      <c r="DBX128" s="151"/>
      <c r="DBY128" s="152"/>
      <c r="DBZ128" s="146"/>
      <c r="DCA128" s="113"/>
      <c r="DCB128" s="147"/>
      <c r="DCC128" s="113"/>
      <c r="DCD128" s="148"/>
      <c r="DCE128" s="149"/>
      <c r="DCF128" s="150"/>
      <c r="DCG128" s="151"/>
      <c r="DCH128" s="152"/>
      <c r="DCI128" s="146"/>
      <c r="DCJ128" s="113"/>
      <c r="DCK128" s="147"/>
      <c r="DCL128" s="113"/>
      <c r="DCM128" s="148"/>
      <c r="DCN128" s="149"/>
      <c r="DCO128" s="150"/>
      <c r="DCP128" s="151"/>
      <c r="DCQ128" s="152"/>
      <c r="DCR128" s="146"/>
      <c r="DCS128" s="113"/>
      <c r="DCT128" s="147"/>
      <c r="DCU128" s="113"/>
      <c r="DCV128" s="148"/>
      <c r="DCW128" s="149"/>
      <c r="DCX128" s="150"/>
      <c r="DCY128" s="151"/>
      <c r="DCZ128" s="152"/>
      <c r="DDA128" s="146"/>
      <c r="DDB128" s="113"/>
      <c r="DDC128" s="147"/>
      <c r="DDD128" s="113"/>
      <c r="DDE128" s="148"/>
      <c r="DDF128" s="149"/>
      <c r="DDG128" s="150"/>
      <c r="DDH128" s="151"/>
      <c r="DDI128" s="152"/>
      <c r="DDJ128" s="146"/>
      <c r="DDK128" s="113"/>
      <c r="DDL128" s="147"/>
      <c r="DDM128" s="113"/>
      <c r="DDN128" s="148"/>
      <c r="DDO128" s="149"/>
      <c r="DDP128" s="150"/>
      <c r="DDQ128" s="151"/>
      <c r="DDR128" s="152"/>
      <c r="DDS128" s="146"/>
      <c r="DDT128" s="113"/>
      <c r="DDU128" s="147"/>
      <c r="DDV128" s="113"/>
      <c r="DDW128" s="148"/>
      <c r="DDX128" s="149"/>
      <c r="DDY128" s="150"/>
      <c r="DDZ128" s="151"/>
      <c r="DEA128" s="152"/>
      <c r="DEB128" s="146"/>
      <c r="DEC128" s="113"/>
      <c r="DED128" s="147"/>
      <c r="DEE128" s="113"/>
      <c r="DEF128" s="148"/>
      <c r="DEG128" s="149"/>
      <c r="DEH128" s="150"/>
      <c r="DEI128" s="151"/>
      <c r="DEJ128" s="152"/>
      <c r="DEK128" s="146"/>
      <c r="DEL128" s="113"/>
      <c r="DEM128" s="147"/>
      <c r="DEN128" s="113"/>
      <c r="DEO128" s="148"/>
      <c r="DEP128" s="149"/>
      <c r="DEQ128" s="150"/>
      <c r="DER128" s="151"/>
      <c r="DES128" s="152"/>
      <c r="DET128" s="146"/>
      <c r="DEU128" s="113"/>
      <c r="DEV128" s="147"/>
      <c r="DEW128" s="113"/>
      <c r="DEX128" s="148"/>
      <c r="DEY128" s="149"/>
      <c r="DEZ128" s="150"/>
      <c r="DFA128" s="151"/>
      <c r="DFB128" s="152"/>
      <c r="DFC128" s="146"/>
      <c r="DFD128" s="113"/>
      <c r="DFE128" s="147"/>
      <c r="DFF128" s="113"/>
      <c r="DFG128" s="148"/>
      <c r="DFH128" s="149"/>
      <c r="DFI128" s="150"/>
      <c r="DFJ128" s="151"/>
      <c r="DFK128" s="152"/>
      <c r="DFL128" s="146"/>
      <c r="DFM128" s="113"/>
      <c r="DFN128" s="147"/>
      <c r="DFO128" s="113"/>
      <c r="DFP128" s="148"/>
      <c r="DFQ128" s="149"/>
      <c r="DFR128" s="150"/>
      <c r="DFS128" s="151"/>
      <c r="DFT128" s="152"/>
      <c r="DFU128" s="146"/>
      <c r="DFV128" s="113"/>
      <c r="DFW128" s="147"/>
      <c r="DFX128" s="113"/>
      <c r="DFY128" s="148"/>
      <c r="DFZ128" s="149"/>
      <c r="DGA128" s="150"/>
      <c r="DGB128" s="151"/>
      <c r="DGC128" s="152"/>
      <c r="DGD128" s="146"/>
      <c r="DGE128" s="113"/>
      <c r="DGF128" s="147"/>
      <c r="DGG128" s="113"/>
      <c r="DGH128" s="148"/>
      <c r="DGI128" s="149"/>
      <c r="DGJ128" s="150"/>
      <c r="DGK128" s="151"/>
      <c r="DGL128" s="152"/>
      <c r="DGM128" s="146"/>
      <c r="DGN128" s="113"/>
      <c r="DGO128" s="147"/>
      <c r="DGP128" s="113"/>
      <c r="DGQ128" s="148"/>
      <c r="DGR128" s="149"/>
      <c r="DGS128" s="150"/>
      <c r="DGT128" s="151"/>
      <c r="DGU128" s="152"/>
      <c r="DGV128" s="146"/>
      <c r="DGW128" s="113"/>
      <c r="DGX128" s="147"/>
      <c r="DGY128" s="113"/>
      <c r="DGZ128" s="148"/>
      <c r="DHA128" s="149"/>
      <c r="DHB128" s="150"/>
      <c r="DHC128" s="151"/>
      <c r="DHD128" s="152"/>
      <c r="DHE128" s="146"/>
      <c r="DHF128" s="113"/>
      <c r="DHG128" s="147"/>
      <c r="DHH128" s="113"/>
      <c r="DHI128" s="148"/>
      <c r="DHJ128" s="149"/>
      <c r="DHK128" s="150"/>
      <c r="DHL128" s="151"/>
      <c r="DHM128" s="152"/>
      <c r="DHN128" s="146"/>
      <c r="DHO128" s="113"/>
      <c r="DHP128" s="147"/>
      <c r="DHQ128" s="113"/>
      <c r="DHR128" s="148"/>
      <c r="DHS128" s="149"/>
      <c r="DHT128" s="150"/>
      <c r="DHU128" s="151"/>
      <c r="DHV128" s="152"/>
      <c r="DHW128" s="146"/>
      <c r="DHX128" s="113"/>
      <c r="DHY128" s="147"/>
      <c r="DHZ128" s="113"/>
      <c r="DIA128" s="148"/>
      <c r="DIB128" s="149"/>
      <c r="DIC128" s="150"/>
      <c r="DID128" s="151"/>
      <c r="DIE128" s="152"/>
      <c r="DIF128" s="146"/>
      <c r="DIG128" s="113"/>
      <c r="DIH128" s="147"/>
      <c r="DII128" s="113"/>
      <c r="DIJ128" s="148"/>
      <c r="DIK128" s="149"/>
      <c r="DIL128" s="150"/>
      <c r="DIM128" s="151"/>
      <c r="DIN128" s="152"/>
      <c r="DIO128" s="146"/>
      <c r="DIP128" s="113"/>
      <c r="DIQ128" s="147"/>
      <c r="DIR128" s="113"/>
      <c r="DIS128" s="148"/>
      <c r="DIT128" s="149"/>
      <c r="DIU128" s="150"/>
      <c r="DIV128" s="151"/>
      <c r="DIW128" s="152"/>
      <c r="DIX128" s="146"/>
      <c r="DIY128" s="113"/>
      <c r="DIZ128" s="147"/>
      <c r="DJA128" s="113"/>
      <c r="DJB128" s="148"/>
      <c r="DJC128" s="149"/>
      <c r="DJD128" s="150"/>
      <c r="DJE128" s="151"/>
      <c r="DJF128" s="152"/>
      <c r="DJG128" s="146"/>
      <c r="DJH128" s="113"/>
      <c r="DJI128" s="147"/>
      <c r="DJJ128" s="113"/>
      <c r="DJK128" s="148"/>
      <c r="DJL128" s="149"/>
      <c r="DJM128" s="150"/>
      <c r="DJN128" s="151"/>
      <c r="DJO128" s="152"/>
      <c r="DJP128" s="146"/>
      <c r="DJQ128" s="113"/>
      <c r="DJR128" s="147"/>
      <c r="DJS128" s="113"/>
      <c r="DJT128" s="148"/>
      <c r="DJU128" s="149"/>
      <c r="DJV128" s="150"/>
      <c r="DJW128" s="151"/>
      <c r="DJX128" s="152"/>
      <c r="DJY128" s="146"/>
      <c r="DJZ128" s="113"/>
      <c r="DKA128" s="147"/>
      <c r="DKB128" s="113"/>
      <c r="DKC128" s="148"/>
      <c r="DKD128" s="149"/>
      <c r="DKE128" s="150"/>
      <c r="DKF128" s="151"/>
      <c r="DKG128" s="152"/>
      <c r="DKH128" s="146"/>
      <c r="DKI128" s="113"/>
      <c r="DKJ128" s="147"/>
      <c r="DKK128" s="113"/>
      <c r="DKL128" s="148"/>
      <c r="DKM128" s="149"/>
      <c r="DKN128" s="150"/>
      <c r="DKO128" s="151"/>
      <c r="DKP128" s="152"/>
      <c r="DKQ128" s="146"/>
      <c r="DKR128" s="113"/>
      <c r="DKS128" s="147"/>
      <c r="DKT128" s="113"/>
      <c r="DKU128" s="148"/>
      <c r="DKV128" s="149"/>
      <c r="DKW128" s="150"/>
      <c r="DKX128" s="151"/>
      <c r="DKY128" s="152"/>
      <c r="DKZ128" s="146"/>
      <c r="DLA128" s="113"/>
      <c r="DLB128" s="147"/>
      <c r="DLC128" s="113"/>
      <c r="DLD128" s="148"/>
      <c r="DLE128" s="149"/>
      <c r="DLF128" s="150"/>
      <c r="DLG128" s="151"/>
      <c r="DLH128" s="152"/>
      <c r="DLI128" s="146"/>
      <c r="DLJ128" s="113"/>
      <c r="DLK128" s="147"/>
      <c r="DLL128" s="113"/>
      <c r="DLM128" s="148"/>
      <c r="DLN128" s="149"/>
      <c r="DLO128" s="150"/>
      <c r="DLP128" s="151"/>
      <c r="DLQ128" s="152"/>
      <c r="DLR128" s="146"/>
      <c r="DLS128" s="113"/>
      <c r="DLT128" s="147"/>
      <c r="DLU128" s="113"/>
      <c r="DLV128" s="148"/>
      <c r="DLW128" s="149"/>
      <c r="DLX128" s="150"/>
      <c r="DLY128" s="151"/>
      <c r="DLZ128" s="152"/>
      <c r="DMA128" s="146"/>
      <c r="DMB128" s="113"/>
      <c r="DMC128" s="147"/>
      <c r="DMD128" s="113"/>
      <c r="DME128" s="148"/>
      <c r="DMF128" s="149"/>
      <c r="DMG128" s="150"/>
      <c r="DMH128" s="151"/>
      <c r="DMI128" s="152"/>
      <c r="DMJ128" s="146"/>
      <c r="DMK128" s="113"/>
      <c r="DML128" s="147"/>
      <c r="DMM128" s="113"/>
      <c r="DMN128" s="148"/>
      <c r="DMO128" s="149"/>
      <c r="DMP128" s="150"/>
      <c r="DMQ128" s="151"/>
      <c r="DMR128" s="152"/>
      <c r="DMS128" s="146"/>
      <c r="DMT128" s="113"/>
      <c r="DMU128" s="147"/>
      <c r="DMV128" s="113"/>
      <c r="DMW128" s="148"/>
      <c r="DMX128" s="149"/>
      <c r="DMY128" s="150"/>
      <c r="DMZ128" s="151"/>
      <c r="DNA128" s="152"/>
      <c r="DNB128" s="146"/>
      <c r="DNC128" s="113"/>
      <c r="DND128" s="147"/>
      <c r="DNE128" s="113"/>
      <c r="DNF128" s="148"/>
      <c r="DNG128" s="149"/>
      <c r="DNH128" s="150"/>
      <c r="DNI128" s="151"/>
      <c r="DNJ128" s="152"/>
      <c r="DNK128" s="146"/>
      <c r="DNL128" s="113"/>
      <c r="DNM128" s="147"/>
      <c r="DNN128" s="113"/>
      <c r="DNO128" s="148"/>
      <c r="DNP128" s="149"/>
      <c r="DNQ128" s="150"/>
      <c r="DNR128" s="151"/>
      <c r="DNS128" s="152"/>
      <c r="DNT128" s="146"/>
      <c r="DNU128" s="113"/>
      <c r="DNV128" s="147"/>
      <c r="DNW128" s="113"/>
      <c r="DNX128" s="148"/>
      <c r="DNY128" s="149"/>
      <c r="DNZ128" s="150"/>
      <c r="DOA128" s="151"/>
      <c r="DOB128" s="152"/>
      <c r="DOC128" s="146"/>
      <c r="DOD128" s="113"/>
      <c r="DOE128" s="147"/>
      <c r="DOF128" s="113"/>
      <c r="DOG128" s="148"/>
      <c r="DOH128" s="149"/>
      <c r="DOI128" s="150"/>
      <c r="DOJ128" s="151"/>
      <c r="DOK128" s="152"/>
      <c r="DOL128" s="146"/>
      <c r="DOM128" s="113"/>
      <c r="DON128" s="147"/>
      <c r="DOO128" s="113"/>
      <c r="DOP128" s="148"/>
      <c r="DOQ128" s="149"/>
      <c r="DOR128" s="150"/>
      <c r="DOS128" s="151"/>
      <c r="DOT128" s="152"/>
      <c r="DOU128" s="146"/>
      <c r="DOV128" s="113"/>
      <c r="DOW128" s="147"/>
      <c r="DOX128" s="113"/>
      <c r="DOY128" s="148"/>
      <c r="DOZ128" s="149"/>
      <c r="DPA128" s="150"/>
      <c r="DPB128" s="151"/>
      <c r="DPC128" s="152"/>
      <c r="DPD128" s="146"/>
      <c r="DPE128" s="113"/>
      <c r="DPF128" s="147"/>
      <c r="DPG128" s="113"/>
      <c r="DPH128" s="148"/>
      <c r="DPI128" s="149"/>
      <c r="DPJ128" s="150"/>
      <c r="DPK128" s="151"/>
      <c r="DPL128" s="152"/>
      <c r="DPM128" s="146"/>
      <c r="DPN128" s="113"/>
      <c r="DPO128" s="147"/>
      <c r="DPP128" s="113"/>
      <c r="DPQ128" s="148"/>
      <c r="DPR128" s="149"/>
      <c r="DPS128" s="150"/>
      <c r="DPT128" s="151"/>
      <c r="DPU128" s="152"/>
      <c r="DPV128" s="146"/>
      <c r="DPW128" s="113"/>
      <c r="DPX128" s="147"/>
      <c r="DPY128" s="113"/>
      <c r="DPZ128" s="148"/>
      <c r="DQA128" s="149"/>
      <c r="DQB128" s="150"/>
      <c r="DQC128" s="151"/>
      <c r="DQD128" s="152"/>
      <c r="DQE128" s="146"/>
      <c r="DQF128" s="113"/>
      <c r="DQG128" s="147"/>
      <c r="DQH128" s="113"/>
      <c r="DQI128" s="148"/>
      <c r="DQJ128" s="149"/>
      <c r="DQK128" s="150"/>
      <c r="DQL128" s="151"/>
      <c r="DQM128" s="152"/>
      <c r="DQN128" s="146"/>
      <c r="DQO128" s="113"/>
      <c r="DQP128" s="147"/>
      <c r="DQQ128" s="113"/>
      <c r="DQR128" s="148"/>
      <c r="DQS128" s="149"/>
      <c r="DQT128" s="150"/>
      <c r="DQU128" s="151"/>
      <c r="DQV128" s="152"/>
      <c r="DQW128" s="146"/>
      <c r="DQX128" s="113"/>
      <c r="DQY128" s="147"/>
      <c r="DQZ128" s="113"/>
      <c r="DRA128" s="148"/>
      <c r="DRB128" s="149"/>
      <c r="DRC128" s="150"/>
      <c r="DRD128" s="151"/>
      <c r="DRE128" s="152"/>
      <c r="DRF128" s="146"/>
      <c r="DRG128" s="113"/>
      <c r="DRH128" s="147"/>
      <c r="DRI128" s="113"/>
      <c r="DRJ128" s="148"/>
      <c r="DRK128" s="149"/>
      <c r="DRL128" s="150"/>
      <c r="DRM128" s="151"/>
      <c r="DRN128" s="152"/>
      <c r="DRO128" s="146"/>
      <c r="DRP128" s="113"/>
      <c r="DRQ128" s="147"/>
      <c r="DRR128" s="113"/>
      <c r="DRS128" s="148"/>
      <c r="DRT128" s="149"/>
      <c r="DRU128" s="150"/>
      <c r="DRV128" s="151"/>
      <c r="DRW128" s="152"/>
      <c r="DRX128" s="146"/>
      <c r="DRY128" s="113"/>
      <c r="DRZ128" s="147"/>
      <c r="DSA128" s="113"/>
      <c r="DSB128" s="148"/>
      <c r="DSC128" s="149"/>
      <c r="DSD128" s="150"/>
      <c r="DSE128" s="151"/>
      <c r="DSF128" s="152"/>
      <c r="DSG128" s="146"/>
      <c r="DSH128" s="113"/>
      <c r="DSI128" s="147"/>
      <c r="DSJ128" s="113"/>
      <c r="DSK128" s="148"/>
      <c r="DSL128" s="149"/>
      <c r="DSM128" s="150"/>
      <c r="DSN128" s="151"/>
      <c r="DSO128" s="152"/>
      <c r="DSP128" s="146"/>
      <c r="DSQ128" s="113"/>
      <c r="DSR128" s="147"/>
      <c r="DSS128" s="113"/>
      <c r="DST128" s="148"/>
      <c r="DSU128" s="149"/>
      <c r="DSV128" s="150"/>
      <c r="DSW128" s="151"/>
      <c r="DSX128" s="152"/>
      <c r="DSY128" s="146"/>
      <c r="DSZ128" s="113"/>
      <c r="DTA128" s="147"/>
      <c r="DTB128" s="113"/>
      <c r="DTC128" s="148"/>
      <c r="DTD128" s="149"/>
      <c r="DTE128" s="150"/>
      <c r="DTF128" s="151"/>
      <c r="DTG128" s="152"/>
      <c r="DTH128" s="146"/>
      <c r="DTI128" s="113"/>
      <c r="DTJ128" s="147"/>
      <c r="DTK128" s="113"/>
      <c r="DTL128" s="148"/>
      <c r="DTM128" s="149"/>
      <c r="DTN128" s="150"/>
      <c r="DTO128" s="151"/>
      <c r="DTP128" s="152"/>
      <c r="DTQ128" s="146"/>
      <c r="DTR128" s="113"/>
      <c r="DTS128" s="147"/>
      <c r="DTT128" s="113"/>
      <c r="DTU128" s="148"/>
      <c r="DTV128" s="149"/>
      <c r="DTW128" s="150"/>
      <c r="DTX128" s="151"/>
      <c r="DTY128" s="152"/>
      <c r="DTZ128" s="146"/>
      <c r="DUA128" s="113"/>
      <c r="DUB128" s="147"/>
      <c r="DUC128" s="113"/>
      <c r="DUD128" s="148"/>
      <c r="DUE128" s="149"/>
      <c r="DUF128" s="150"/>
      <c r="DUG128" s="151"/>
      <c r="DUH128" s="152"/>
      <c r="DUI128" s="146"/>
      <c r="DUJ128" s="113"/>
      <c r="DUK128" s="147"/>
      <c r="DUL128" s="113"/>
      <c r="DUM128" s="148"/>
      <c r="DUN128" s="149"/>
      <c r="DUO128" s="150"/>
      <c r="DUP128" s="151"/>
      <c r="DUQ128" s="152"/>
      <c r="DUR128" s="146"/>
      <c r="DUS128" s="113"/>
      <c r="DUT128" s="147"/>
      <c r="DUU128" s="113"/>
      <c r="DUV128" s="148"/>
      <c r="DUW128" s="149"/>
      <c r="DUX128" s="150"/>
      <c r="DUY128" s="151"/>
      <c r="DUZ128" s="152"/>
      <c r="DVA128" s="146"/>
      <c r="DVB128" s="113"/>
      <c r="DVC128" s="147"/>
      <c r="DVD128" s="113"/>
      <c r="DVE128" s="148"/>
      <c r="DVF128" s="149"/>
      <c r="DVG128" s="150"/>
      <c r="DVH128" s="151"/>
      <c r="DVI128" s="152"/>
      <c r="DVJ128" s="146"/>
      <c r="DVK128" s="113"/>
      <c r="DVL128" s="147"/>
      <c r="DVM128" s="113"/>
      <c r="DVN128" s="148"/>
      <c r="DVO128" s="149"/>
      <c r="DVP128" s="150"/>
      <c r="DVQ128" s="151"/>
      <c r="DVR128" s="152"/>
      <c r="DVS128" s="146"/>
      <c r="DVT128" s="113"/>
      <c r="DVU128" s="147"/>
      <c r="DVV128" s="113"/>
      <c r="DVW128" s="148"/>
      <c r="DVX128" s="149"/>
      <c r="DVY128" s="150"/>
      <c r="DVZ128" s="151"/>
      <c r="DWA128" s="152"/>
      <c r="DWB128" s="146"/>
      <c r="DWC128" s="113"/>
      <c r="DWD128" s="147"/>
      <c r="DWE128" s="113"/>
      <c r="DWF128" s="148"/>
      <c r="DWG128" s="149"/>
      <c r="DWH128" s="150"/>
      <c r="DWI128" s="151"/>
      <c r="DWJ128" s="152"/>
      <c r="DWK128" s="146"/>
      <c r="DWL128" s="113"/>
      <c r="DWM128" s="147"/>
      <c r="DWN128" s="113"/>
      <c r="DWO128" s="148"/>
      <c r="DWP128" s="149"/>
      <c r="DWQ128" s="150"/>
      <c r="DWR128" s="151"/>
      <c r="DWS128" s="152"/>
      <c r="DWT128" s="146"/>
      <c r="DWU128" s="113"/>
      <c r="DWV128" s="147"/>
      <c r="DWW128" s="113"/>
      <c r="DWX128" s="148"/>
      <c r="DWY128" s="149"/>
      <c r="DWZ128" s="150"/>
      <c r="DXA128" s="151"/>
      <c r="DXB128" s="152"/>
      <c r="DXC128" s="146"/>
      <c r="DXD128" s="113"/>
      <c r="DXE128" s="147"/>
      <c r="DXF128" s="113"/>
      <c r="DXG128" s="148"/>
      <c r="DXH128" s="149"/>
      <c r="DXI128" s="150"/>
      <c r="DXJ128" s="151"/>
      <c r="DXK128" s="152"/>
      <c r="DXL128" s="146"/>
      <c r="DXM128" s="113"/>
      <c r="DXN128" s="147"/>
      <c r="DXO128" s="113"/>
      <c r="DXP128" s="148"/>
      <c r="DXQ128" s="149"/>
      <c r="DXR128" s="150"/>
      <c r="DXS128" s="151"/>
      <c r="DXT128" s="152"/>
      <c r="DXU128" s="146"/>
      <c r="DXV128" s="113"/>
      <c r="DXW128" s="147"/>
      <c r="DXX128" s="113"/>
      <c r="DXY128" s="148"/>
      <c r="DXZ128" s="149"/>
      <c r="DYA128" s="150"/>
      <c r="DYB128" s="151"/>
      <c r="DYC128" s="152"/>
      <c r="DYD128" s="146"/>
      <c r="DYE128" s="113"/>
      <c r="DYF128" s="147"/>
      <c r="DYG128" s="113"/>
      <c r="DYH128" s="148"/>
      <c r="DYI128" s="149"/>
      <c r="DYJ128" s="150"/>
      <c r="DYK128" s="151"/>
      <c r="DYL128" s="152"/>
      <c r="DYM128" s="146"/>
      <c r="DYN128" s="113"/>
      <c r="DYO128" s="147"/>
      <c r="DYP128" s="113"/>
      <c r="DYQ128" s="148"/>
      <c r="DYR128" s="149"/>
      <c r="DYS128" s="150"/>
      <c r="DYT128" s="151"/>
      <c r="DYU128" s="152"/>
      <c r="DYV128" s="146"/>
      <c r="DYW128" s="113"/>
      <c r="DYX128" s="147"/>
      <c r="DYY128" s="113"/>
      <c r="DYZ128" s="148"/>
      <c r="DZA128" s="149"/>
      <c r="DZB128" s="150"/>
      <c r="DZC128" s="151"/>
      <c r="DZD128" s="152"/>
      <c r="DZE128" s="146"/>
      <c r="DZF128" s="113"/>
      <c r="DZG128" s="147"/>
      <c r="DZH128" s="113"/>
      <c r="DZI128" s="148"/>
      <c r="DZJ128" s="149"/>
      <c r="DZK128" s="150"/>
      <c r="DZL128" s="151"/>
      <c r="DZM128" s="152"/>
      <c r="DZN128" s="146"/>
      <c r="DZO128" s="113"/>
      <c r="DZP128" s="147"/>
      <c r="DZQ128" s="113"/>
      <c r="DZR128" s="148"/>
      <c r="DZS128" s="149"/>
      <c r="DZT128" s="150"/>
      <c r="DZU128" s="151"/>
      <c r="DZV128" s="152"/>
      <c r="DZW128" s="146"/>
      <c r="DZX128" s="113"/>
      <c r="DZY128" s="147"/>
      <c r="DZZ128" s="113"/>
      <c r="EAA128" s="148"/>
      <c r="EAB128" s="149"/>
      <c r="EAC128" s="150"/>
      <c r="EAD128" s="151"/>
      <c r="EAE128" s="152"/>
      <c r="EAF128" s="146"/>
      <c r="EAG128" s="113"/>
      <c r="EAH128" s="147"/>
      <c r="EAI128" s="113"/>
      <c r="EAJ128" s="148"/>
      <c r="EAK128" s="149"/>
      <c r="EAL128" s="150"/>
      <c r="EAM128" s="151"/>
      <c r="EAN128" s="152"/>
      <c r="EAO128" s="146"/>
      <c r="EAP128" s="113"/>
      <c r="EAQ128" s="147"/>
      <c r="EAR128" s="113"/>
      <c r="EAS128" s="148"/>
      <c r="EAT128" s="149"/>
      <c r="EAU128" s="150"/>
      <c r="EAV128" s="151"/>
      <c r="EAW128" s="152"/>
      <c r="EAX128" s="146"/>
      <c r="EAY128" s="113"/>
      <c r="EAZ128" s="147"/>
      <c r="EBA128" s="113"/>
      <c r="EBB128" s="148"/>
      <c r="EBC128" s="149"/>
      <c r="EBD128" s="150"/>
      <c r="EBE128" s="151"/>
      <c r="EBF128" s="152"/>
      <c r="EBG128" s="146"/>
      <c r="EBH128" s="113"/>
      <c r="EBI128" s="147"/>
      <c r="EBJ128" s="113"/>
      <c r="EBK128" s="148"/>
      <c r="EBL128" s="149"/>
      <c r="EBM128" s="150"/>
      <c r="EBN128" s="151"/>
      <c r="EBO128" s="152"/>
      <c r="EBP128" s="146"/>
      <c r="EBQ128" s="113"/>
      <c r="EBR128" s="147"/>
      <c r="EBS128" s="113"/>
      <c r="EBT128" s="148"/>
      <c r="EBU128" s="149"/>
      <c r="EBV128" s="150"/>
      <c r="EBW128" s="151"/>
      <c r="EBX128" s="152"/>
      <c r="EBY128" s="146"/>
      <c r="EBZ128" s="113"/>
      <c r="ECA128" s="147"/>
      <c r="ECB128" s="113"/>
      <c r="ECC128" s="148"/>
      <c r="ECD128" s="149"/>
      <c r="ECE128" s="150"/>
      <c r="ECF128" s="151"/>
      <c r="ECG128" s="152"/>
      <c r="ECH128" s="146"/>
      <c r="ECI128" s="113"/>
      <c r="ECJ128" s="147"/>
      <c r="ECK128" s="113"/>
      <c r="ECL128" s="148"/>
      <c r="ECM128" s="149"/>
      <c r="ECN128" s="150"/>
      <c r="ECO128" s="151"/>
      <c r="ECP128" s="152"/>
      <c r="ECQ128" s="146"/>
      <c r="ECR128" s="113"/>
      <c r="ECS128" s="147"/>
      <c r="ECT128" s="113"/>
      <c r="ECU128" s="148"/>
      <c r="ECV128" s="149"/>
      <c r="ECW128" s="150"/>
      <c r="ECX128" s="151"/>
      <c r="ECY128" s="152"/>
      <c r="ECZ128" s="146"/>
      <c r="EDA128" s="113"/>
      <c r="EDB128" s="147"/>
      <c r="EDC128" s="113"/>
      <c r="EDD128" s="148"/>
      <c r="EDE128" s="149"/>
      <c r="EDF128" s="150"/>
      <c r="EDG128" s="151"/>
      <c r="EDH128" s="152"/>
      <c r="EDI128" s="146"/>
      <c r="EDJ128" s="113"/>
      <c r="EDK128" s="147"/>
      <c r="EDL128" s="113"/>
      <c r="EDM128" s="148"/>
      <c r="EDN128" s="149"/>
      <c r="EDO128" s="150"/>
      <c r="EDP128" s="151"/>
      <c r="EDQ128" s="152"/>
      <c r="EDR128" s="146"/>
      <c r="EDS128" s="113"/>
      <c r="EDT128" s="147"/>
      <c r="EDU128" s="113"/>
      <c r="EDV128" s="148"/>
      <c r="EDW128" s="149"/>
      <c r="EDX128" s="150"/>
      <c r="EDY128" s="151"/>
      <c r="EDZ128" s="152"/>
      <c r="EEA128" s="146"/>
      <c r="EEB128" s="113"/>
      <c r="EEC128" s="147"/>
      <c r="EED128" s="113"/>
      <c r="EEE128" s="148"/>
      <c r="EEF128" s="149"/>
      <c r="EEG128" s="150"/>
      <c r="EEH128" s="151"/>
      <c r="EEI128" s="152"/>
      <c r="EEJ128" s="146"/>
      <c r="EEK128" s="113"/>
      <c r="EEL128" s="147"/>
      <c r="EEM128" s="113"/>
      <c r="EEN128" s="148"/>
      <c r="EEO128" s="149"/>
      <c r="EEP128" s="150"/>
      <c r="EEQ128" s="151"/>
      <c r="EER128" s="152"/>
      <c r="EES128" s="146"/>
      <c r="EET128" s="113"/>
      <c r="EEU128" s="147"/>
      <c r="EEV128" s="113"/>
      <c r="EEW128" s="148"/>
      <c r="EEX128" s="149"/>
      <c r="EEY128" s="150"/>
      <c r="EEZ128" s="151"/>
      <c r="EFA128" s="152"/>
      <c r="EFB128" s="146"/>
      <c r="EFC128" s="113"/>
      <c r="EFD128" s="147"/>
      <c r="EFE128" s="113"/>
      <c r="EFF128" s="148"/>
      <c r="EFG128" s="149"/>
      <c r="EFH128" s="150"/>
      <c r="EFI128" s="151"/>
      <c r="EFJ128" s="152"/>
      <c r="EFK128" s="146"/>
      <c r="EFL128" s="113"/>
      <c r="EFM128" s="147"/>
      <c r="EFN128" s="113"/>
      <c r="EFO128" s="148"/>
      <c r="EFP128" s="149"/>
      <c r="EFQ128" s="150"/>
      <c r="EFR128" s="151"/>
      <c r="EFS128" s="152"/>
      <c r="EFT128" s="146"/>
      <c r="EFU128" s="113"/>
      <c r="EFV128" s="147"/>
      <c r="EFW128" s="113"/>
      <c r="EFX128" s="148"/>
      <c r="EFY128" s="149"/>
      <c r="EFZ128" s="150"/>
      <c r="EGA128" s="151"/>
      <c r="EGB128" s="152"/>
      <c r="EGC128" s="146"/>
      <c r="EGD128" s="113"/>
      <c r="EGE128" s="147"/>
      <c r="EGF128" s="113"/>
      <c r="EGG128" s="148"/>
      <c r="EGH128" s="149"/>
      <c r="EGI128" s="150"/>
      <c r="EGJ128" s="151"/>
      <c r="EGK128" s="152"/>
      <c r="EGL128" s="146"/>
      <c r="EGM128" s="113"/>
      <c r="EGN128" s="147"/>
      <c r="EGO128" s="113"/>
      <c r="EGP128" s="148"/>
      <c r="EGQ128" s="149"/>
      <c r="EGR128" s="150"/>
      <c r="EGS128" s="151"/>
      <c r="EGT128" s="152"/>
      <c r="EGU128" s="146"/>
      <c r="EGV128" s="113"/>
      <c r="EGW128" s="147"/>
      <c r="EGX128" s="113"/>
      <c r="EGY128" s="148"/>
      <c r="EGZ128" s="149"/>
      <c r="EHA128" s="150"/>
      <c r="EHB128" s="151"/>
      <c r="EHC128" s="152"/>
      <c r="EHD128" s="146"/>
      <c r="EHE128" s="113"/>
      <c r="EHF128" s="147"/>
      <c r="EHG128" s="113"/>
      <c r="EHH128" s="148"/>
      <c r="EHI128" s="149"/>
      <c r="EHJ128" s="150"/>
      <c r="EHK128" s="151"/>
      <c r="EHL128" s="152"/>
      <c r="EHM128" s="146"/>
      <c r="EHN128" s="113"/>
      <c r="EHO128" s="147"/>
      <c r="EHP128" s="113"/>
      <c r="EHQ128" s="148"/>
      <c r="EHR128" s="149"/>
      <c r="EHS128" s="150"/>
      <c r="EHT128" s="151"/>
      <c r="EHU128" s="152"/>
      <c r="EHV128" s="146"/>
      <c r="EHW128" s="113"/>
      <c r="EHX128" s="147"/>
      <c r="EHY128" s="113"/>
      <c r="EHZ128" s="148"/>
      <c r="EIA128" s="149"/>
      <c r="EIB128" s="150"/>
      <c r="EIC128" s="151"/>
      <c r="EID128" s="152"/>
      <c r="EIE128" s="146"/>
      <c r="EIF128" s="113"/>
      <c r="EIG128" s="147"/>
      <c r="EIH128" s="113"/>
      <c r="EII128" s="148"/>
      <c r="EIJ128" s="149"/>
      <c r="EIK128" s="150"/>
      <c r="EIL128" s="151"/>
      <c r="EIM128" s="152"/>
      <c r="EIN128" s="146"/>
      <c r="EIO128" s="113"/>
      <c r="EIP128" s="147"/>
      <c r="EIQ128" s="113"/>
      <c r="EIR128" s="148"/>
      <c r="EIS128" s="149"/>
      <c r="EIT128" s="150"/>
      <c r="EIU128" s="151"/>
      <c r="EIV128" s="152"/>
      <c r="EIW128" s="146"/>
      <c r="EIX128" s="113"/>
      <c r="EIY128" s="147"/>
      <c r="EIZ128" s="113"/>
      <c r="EJA128" s="148"/>
      <c r="EJB128" s="149"/>
      <c r="EJC128" s="150"/>
      <c r="EJD128" s="151"/>
      <c r="EJE128" s="152"/>
      <c r="EJF128" s="146"/>
      <c r="EJG128" s="113"/>
      <c r="EJH128" s="147"/>
      <c r="EJI128" s="113"/>
      <c r="EJJ128" s="148"/>
      <c r="EJK128" s="149"/>
      <c r="EJL128" s="150"/>
      <c r="EJM128" s="151"/>
      <c r="EJN128" s="152"/>
      <c r="EJO128" s="146"/>
      <c r="EJP128" s="113"/>
      <c r="EJQ128" s="147"/>
      <c r="EJR128" s="113"/>
      <c r="EJS128" s="148"/>
      <c r="EJT128" s="149"/>
      <c r="EJU128" s="150"/>
      <c r="EJV128" s="151"/>
      <c r="EJW128" s="152"/>
      <c r="EJX128" s="146"/>
      <c r="EJY128" s="113"/>
      <c r="EJZ128" s="147"/>
      <c r="EKA128" s="113"/>
      <c r="EKB128" s="148"/>
      <c r="EKC128" s="149"/>
      <c r="EKD128" s="150"/>
      <c r="EKE128" s="151"/>
      <c r="EKF128" s="152"/>
      <c r="EKG128" s="146"/>
      <c r="EKH128" s="113"/>
      <c r="EKI128" s="147"/>
      <c r="EKJ128" s="113"/>
      <c r="EKK128" s="148"/>
      <c r="EKL128" s="149"/>
      <c r="EKM128" s="150"/>
      <c r="EKN128" s="151"/>
      <c r="EKO128" s="152"/>
      <c r="EKP128" s="146"/>
      <c r="EKQ128" s="113"/>
      <c r="EKR128" s="147"/>
      <c r="EKS128" s="113"/>
      <c r="EKT128" s="148"/>
      <c r="EKU128" s="149"/>
      <c r="EKV128" s="150"/>
      <c r="EKW128" s="151"/>
      <c r="EKX128" s="152"/>
      <c r="EKY128" s="146"/>
      <c r="EKZ128" s="113"/>
      <c r="ELA128" s="147"/>
      <c r="ELB128" s="113"/>
      <c r="ELC128" s="148"/>
      <c r="ELD128" s="149"/>
      <c r="ELE128" s="150"/>
      <c r="ELF128" s="151"/>
      <c r="ELG128" s="152"/>
      <c r="ELH128" s="146"/>
      <c r="ELI128" s="113"/>
      <c r="ELJ128" s="147"/>
      <c r="ELK128" s="113"/>
      <c r="ELL128" s="148"/>
      <c r="ELM128" s="149"/>
      <c r="ELN128" s="150"/>
      <c r="ELO128" s="151"/>
      <c r="ELP128" s="152"/>
      <c r="ELQ128" s="146"/>
      <c r="ELR128" s="113"/>
      <c r="ELS128" s="147"/>
      <c r="ELT128" s="113"/>
      <c r="ELU128" s="148"/>
      <c r="ELV128" s="149"/>
      <c r="ELW128" s="150"/>
      <c r="ELX128" s="151"/>
      <c r="ELY128" s="152"/>
      <c r="ELZ128" s="146"/>
      <c r="EMA128" s="113"/>
      <c r="EMB128" s="147"/>
      <c r="EMC128" s="113"/>
      <c r="EMD128" s="148"/>
      <c r="EME128" s="149"/>
      <c r="EMF128" s="150"/>
      <c r="EMG128" s="151"/>
      <c r="EMH128" s="152"/>
      <c r="EMI128" s="146"/>
      <c r="EMJ128" s="113"/>
      <c r="EMK128" s="147"/>
      <c r="EML128" s="113"/>
      <c r="EMM128" s="148"/>
      <c r="EMN128" s="149"/>
      <c r="EMO128" s="150"/>
      <c r="EMP128" s="151"/>
      <c r="EMQ128" s="152"/>
      <c r="EMR128" s="146"/>
      <c r="EMS128" s="113"/>
      <c r="EMT128" s="147"/>
      <c r="EMU128" s="113"/>
      <c r="EMV128" s="148"/>
      <c r="EMW128" s="149"/>
      <c r="EMX128" s="150"/>
      <c r="EMY128" s="151"/>
      <c r="EMZ128" s="152"/>
      <c r="ENA128" s="146"/>
      <c r="ENB128" s="113"/>
      <c r="ENC128" s="147"/>
      <c r="END128" s="113"/>
      <c r="ENE128" s="148"/>
      <c r="ENF128" s="149"/>
      <c r="ENG128" s="150"/>
      <c r="ENH128" s="151"/>
      <c r="ENI128" s="152"/>
      <c r="ENJ128" s="146"/>
      <c r="ENK128" s="113"/>
      <c r="ENL128" s="147"/>
      <c r="ENM128" s="113"/>
      <c r="ENN128" s="148"/>
      <c r="ENO128" s="149"/>
      <c r="ENP128" s="150"/>
      <c r="ENQ128" s="151"/>
      <c r="ENR128" s="152"/>
      <c r="ENS128" s="146"/>
      <c r="ENT128" s="113"/>
      <c r="ENU128" s="147"/>
      <c r="ENV128" s="113"/>
      <c r="ENW128" s="148"/>
      <c r="ENX128" s="149"/>
      <c r="ENY128" s="150"/>
      <c r="ENZ128" s="151"/>
      <c r="EOA128" s="152"/>
      <c r="EOB128" s="146"/>
      <c r="EOC128" s="113"/>
      <c r="EOD128" s="147"/>
      <c r="EOE128" s="113"/>
      <c r="EOF128" s="148"/>
      <c r="EOG128" s="149"/>
      <c r="EOH128" s="150"/>
      <c r="EOI128" s="151"/>
      <c r="EOJ128" s="152"/>
      <c r="EOK128" s="146"/>
      <c r="EOL128" s="113"/>
      <c r="EOM128" s="147"/>
      <c r="EON128" s="113"/>
      <c r="EOO128" s="148"/>
      <c r="EOP128" s="149"/>
      <c r="EOQ128" s="150"/>
      <c r="EOR128" s="151"/>
      <c r="EOS128" s="152"/>
      <c r="EOT128" s="146"/>
      <c r="EOU128" s="113"/>
      <c r="EOV128" s="147"/>
      <c r="EOW128" s="113"/>
      <c r="EOX128" s="148"/>
      <c r="EOY128" s="149"/>
      <c r="EOZ128" s="150"/>
      <c r="EPA128" s="151"/>
      <c r="EPB128" s="152"/>
      <c r="EPC128" s="146"/>
      <c r="EPD128" s="113"/>
      <c r="EPE128" s="147"/>
      <c r="EPF128" s="113"/>
      <c r="EPG128" s="148"/>
      <c r="EPH128" s="149"/>
      <c r="EPI128" s="150"/>
      <c r="EPJ128" s="151"/>
      <c r="EPK128" s="152"/>
      <c r="EPL128" s="146"/>
      <c r="EPM128" s="113"/>
      <c r="EPN128" s="147"/>
      <c r="EPO128" s="113"/>
      <c r="EPP128" s="148"/>
      <c r="EPQ128" s="149"/>
      <c r="EPR128" s="150"/>
      <c r="EPS128" s="151"/>
      <c r="EPT128" s="152"/>
      <c r="EPU128" s="146"/>
      <c r="EPV128" s="113"/>
      <c r="EPW128" s="147"/>
      <c r="EPX128" s="113"/>
      <c r="EPY128" s="148"/>
      <c r="EPZ128" s="149"/>
      <c r="EQA128" s="150"/>
      <c r="EQB128" s="151"/>
      <c r="EQC128" s="152"/>
      <c r="EQD128" s="146"/>
      <c r="EQE128" s="113"/>
      <c r="EQF128" s="147"/>
      <c r="EQG128" s="113"/>
      <c r="EQH128" s="148"/>
      <c r="EQI128" s="149"/>
      <c r="EQJ128" s="150"/>
      <c r="EQK128" s="151"/>
      <c r="EQL128" s="152"/>
      <c r="EQM128" s="146"/>
      <c r="EQN128" s="113"/>
      <c r="EQO128" s="147"/>
      <c r="EQP128" s="113"/>
      <c r="EQQ128" s="148"/>
      <c r="EQR128" s="149"/>
      <c r="EQS128" s="150"/>
      <c r="EQT128" s="151"/>
      <c r="EQU128" s="152"/>
      <c r="EQV128" s="146"/>
      <c r="EQW128" s="113"/>
      <c r="EQX128" s="147"/>
      <c r="EQY128" s="113"/>
      <c r="EQZ128" s="148"/>
      <c r="ERA128" s="149"/>
      <c r="ERB128" s="150"/>
      <c r="ERC128" s="151"/>
      <c r="ERD128" s="152"/>
      <c r="ERE128" s="146"/>
      <c r="ERF128" s="113"/>
      <c r="ERG128" s="147"/>
      <c r="ERH128" s="113"/>
      <c r="ERI128" s="148"/>
      <c r="ERJ128" s="149"/>
      <c r="ERK128" s="150"/>
      <c r="ERL128" s="151"/>
      <c r="ERM128" s="152"/>
      <c r="ERN128" s="146"/>
      <c r="ERO128" s="113"/>
      <c r="ERP128" s="147"/>
      <c r="ERQ128" s="113"/>
      <c r="ERR128" s="148"/>
      <c r="ERS128" s="149"/>
      <c r="ERT128" s="150"/>
      <c r="ERU128" s="151"/>
      <c r="ERV128" s="152"/>
      <c r="ERW128" s="146"/>
      <c r="ERX128" s="113"/>
      <c r="ERY128" s="147"/>
      <c r="ERZ128" s="113"/>
      <c r="ESA128" s="148"/>
      <c r="ESB128" s="149"/>
      <c r="ESC128" s="150"/>
      <c r="ESD128" s="151"/>
      <c r="ESE128" s="152"/>
      <c r="ESF128" s="146"/>
      <c r="ESG128" s="113"/>
      <c r="ESH128" s="147"/>
      <c r="ESI128" s="113"/>
      <c r="ESJ128" s="148"/>
      <c r="ESK128" s="149"/>
      <c r="ESL128" s="150"/>
      <c r="ESM128" s="151"/>
      <c r="ESN128" s="152"/>
      <c r="ESO128" s="146"/>
      <c r="ESP128" s="113"/>
      <c r="ESQ128" s="147"/>
      <c r="ESR128" s="113"/>
      <c r="ESS128" s="148"/>
      <c r="EST128" s="149"/>
      <c r="ESU128" s="150"/>
      <c r="ESV128" s="151"/>
      <c r="ESW128" s="152"/>
      <c r="ESX128" s="146"/>
      <c r="ESY128" s="113"/>
      <c r="ESZ128" s="147"/>
      <c r="ETA128" s="113"/>
      <c r="ETB128" s="148"/>
      <c r="ETC128" s="149"/>
      <c r="ETD128" s="150"/>
      <c r="ETE128" s="151"/>
      <c r="ETF128" s="152"/>
      <c r="ETG128" s="146"/>
      <c r="ETH128" s="113"/>
      <c r="ETI128" s="147"/>
      <c r="ETJ128" s="113"/>
      <c r="ETK128" s="148"/>
      <c r="ETL128" s="149"/>
      <c r="ETM128" s="150"/>
      <c r="ETN128" s="151"/>
      <c r="ETO128" s="152"/>
      <c r="ETP128" s="146"/>
      <c r="ETQ128" s="113"/>
      <c r="ETR128" s="147"/>
      <c r="ETS128" s="113"/>
      <c r="ETT128" s="148"/>
      <c r="ETU128" s="149"/>
      <c r="ETV128" s="150"/>
      <c r="ETW128" s="151"/>
      <c r="ETX128" s="152"/>
      <c r="ETY128" s="146"/>
      <c r="ETZ128" s="113"/>
      <c r="EUA128" s="147"/>
      <c r="EUB128" s="113"/>
      <c r="EUC128" s="148"/>
      <c r="EUD128" s="149"/>
      <c r="EUE128" s="150"/>
      <c r="EUF128" s="151"/>
      <c r="EUG128" s="152"/>
      <c r="EUH128" s="146"/>
      <c r="EUI128" s="113"/>
      <c r="EUJ128" s="147"/>
      <c r="EUK128" s="113"/>
      <c r="EUL128" s="148"/>
      <c r="EUM128" s="149"/>
      <c r="EUN128" s="150"/>
      <c r="EUO128" s="151"/>
      <c r="EUP128" s="152"/>
      <c r="EUQ128" s="146"/>
      <c r="EUR128" s="113"/>
      <c r="EUS128" s="147"/>
      <c r="EUT128" s="113"/>
      <c r="EUU128" s="148"/>
      <c r="EUV128" s="149"/>
      <c r="EUW128" s="150"/>
      <c r="EUX128" s="151"/>
      <c r="EUY128" s="152"/>
      <c r="EUZ128" s="146"/>
      <c r="EVA128" s="113"/>
      <c r="EVB128" s="147"/>
      <c r="EVC128" s="113"/>
      <c r="EVD128" s="148"/>
      <c r="EVE128" s="149"/>
      <c r="EVF128" s="150"/>
      <c r="EVG128" s="151"/>
      <c r="EVH128" s="152"/>
      <c r="EVI128" s="146"/>
      <c r="EVJ128" s="113"/>
      <c r="EVK128" s="147"/>
      <c r="EVL128" s="113"/>
      <c r="EVM128" s="148"/>
      <c r="EVN128" s="149"/>
      <c r="EVO128" s="150"/>
      <c r="EVP128" s="151"/>
      <c r="EVQ128" s="152"/>
      <c r="EVR128" s="146"/>
      <c r="EVS128" s="113"/>
      <c r="EVT128" s="147"/>
      <c r="EVU128" s="113"/>
      <c r="EVV128" s="148"/>
      <c r="EVW128" s="149"/>
      <c r="EVX128" s="150"/>
      <c r="EVY128" s="151"/>
      <c r="EVZ128" s="152"/>
      <c r="EWA128" s="146"/>
      <c r="EWB128" s="113"/>
      <c r="EWC128" s="147"/>
      <c r="EWD128" s="113"/>
      <c r="EWE128" s="148"/>
      <c r="EWF128" s="149"/>
      <c r="EWG128" s="150"/>
      <c r="EWH128" s="151"/>
      <c r="EWI128" s="152"/>
      <c r="EWJ128" s="146"/>
      <c r="EWK128" s="113"/>
      <c r="EWL128" s="147"/>
      <c r="EWM128" s="113"/>
      <c r="EWN128" s="148"/>
      <c r="EWO128" s="149"/>
      <c r="EWP128" s="150"/>
      <c r="EWQ128" s="151"/>
      <c r="EWR128" s="152"/>
      <c r="EWS128" s="146"/>
      <c r="EWT128" s="113"/>
      <c r="EWU128" s="147"/>
      <c r="EWV128" s="113"/>
      <c r="EWW128" s="148"/>
      <c r="EWX128" s="149"/>
      <c r="EWY128" s="150"/>
      <c r="EWZ128" s="151"/>
      <c r="EXA128" s="152"/>
      <c r="EXB128" s="146"/>
      <c r="EXC128" s="113"/>
      <c r="EXD128" s="147"/>
      <c r="EXE128" s="113"/>
      <c r="EXF128" s="148"/>
      <c r="EXG128" s="149"/>
      <c r="EXH128" s="150"/>
      <c r="EXI128" s="151"/>
      <c r="EXJ128" s="152"/>
      <c r="EXK128" s="146"/>
      <c r="EXL128" s="113"/>
      <c r="EXM128" s="147"/>
      <c r="EXN128" s="113"/>
      <c r="EXO128" s="148"/>
      <c r="EXP128" s="149"/>
      <c r="EXQ128" s="150"/>
      <c r="EXR128" s="151"/>
      <c r="EXS128" s="152"/>
      <c r="EXT128" s="146"/>
      <c r="EXU128" s="113"/>
      <c r="EXV128" s="147"/>
      <c r="EXW128" s="113"/>
      <c r="EXX128" s="148"/>
      <c r="EXY128" s="149"/>
      <c r="EXZ128" s="150"/>
      <c r="EYA128" s="151"/>
      <c r="EYB128" s="152"/>
      <c r="EYC128" s="146"/>
      <c r="EYD128" s="113"/>
      <c r="EYE128" s="147"/>
      <c r="EYF128" s="113"/>
      <c r="EYG128" s="148"/>
      <c r="EYH128" s="149"/>
      <c r="EYI128" s="150"/>
      <c r="EYJ128" s="151"/>
      <c r="EYK128" s="152"/>
      <c r="EYL128" s="146"/>
      <c r="EYM128" s="113"/>
      <c r="EYN128" s="147"/>
      <c r="EYO128" s="113"/>
      <c r="EYP128" s="148"/>
      <c r="EYQ128" s="149"/>
      <c r="EYR128" s="150"/>
      <c r="EYS128" s="151"/>
      <c r="EYT128" s="152"/>
      <c r="EYU128" s="146"/>
      <c r="EYV128" s="113"/>
      <c r="EYW128" s="147"/>
      <c r="EYX128" s="113"/>
      <c r="EYY128" s="148"/>
      <c r="EYZ128" s="149"/>
      <c r="EZA128" s="150"/>
      <c r="EZB128" s="151"/>
      <c r="EZC128" s="152"/>
      <c r="EZD128" s="146"/>
      <c r="EZE128" s="113"/>
      <c r="EZF128" s="147"/>
      <c r="EZG128" s="113"/>
      <c r="EZH128" s="148"/>
      <c r="EZI128" s="149"/>
      <c r="EZJ128" s="150"/>
      <c r="EZK128" s="151"/>
      <c r="EZL128" s="152"/>
      <c r="EZM128" s="146"/>
      <c r="EZN128" s="113"/>
      <c r="EZO128" s="147"/>
      <c r="EZP128" s="113"/>
      <c r="EZQ128" s="148"/>
      <c r="EZR128" s="149"/>
      <c r="EZS128" s="150"/>
      <c r="EZT128" s="151"/>
      <c r="EZU128" s="152"/>
      <c r="EZV128" s="146"/>
      <c r="EZW128" s="113"/>
      <c r="EZX128" s="147"/>
      <c r="EZY128" s="113"/>
      <c r="EZZ128" s="148"/>
      <c r="FAA128" s="149"/>
      <c r="FAB128" s="150"/>
      <c r="FAC128" s="151"/>
      <c r="FAD128" s="152"/>
      <c r="FAE128" s="146"/>
      <c r="FAF128" s="113"/>
      <c r="FAG128" s="147"/>
      <c r="FAH128" s="113"/>
      <c r="FAI128" s="148"/>
      <c r="FAJ128" s="149"/>
      <c r="FAK128" s="150"/>
      <c r="FAL128" s="151"/>
      <c r="FAM128" s="152"/>
      <c r="FAN128" s="146"/>
      <c r="FAO128" s="113"/>
      <c r="FAP128" s="147"/>
      <c r="FAQ128" s="113"/>
      <c r="FAR128" s="148"/>
      <c r="FAS128" s="149"/>
      <c r="FAT128" s="150"/>
      <c r="FAU128" s="151"/>
      <c r="FAV128" s="152"/>
      <c r="FAW128" s="146"/>
      <c r="FAX128" s="113"/>
      <c r="FAY128" s="147"/>
      <c r="FAZ128" s="113"/>
      <c r="FBA128" s="148"/>
      <c r="FBB128" s="149"/>
      <c r="FBC128" s="150"/>
      <c r="FBD128" s="151"/>
      <c r="FBE128" s="152"/>
      <c r="FBF128" s="146"/>
      <c r="FBG128" s="113"/>
      <c r="FBH128" s="147"/>
      <c r="FBI128" s="113"/>
      <c r="FBJ128" s="148"/>
      <c r="FBK128" s="149"/>
      <c r="FBL128" s="150"/>
      <c r="FBM128" s="151"/>
      <c r="FBN128" s="152"/>
      <c r="FBO128" s="146"/>
      <c r="FBP128" s="113"/>
      <c r="FBQ128" s="147"/>
      <c r="FBR128" s="113"/>
      <c r="FBS128" s="148"/>
      <c r="FBT128" s="149"/>
      <c r="FBU128" s="150"/>
      <c r="FBV128" s="151"/>
      <c r="FBW128" s="152"/>
      <c r="FBX128" s="146"/>
      <c r="FBY128" s="113"/>
      <c r="FBZ128" s="147"/>
      <c r="FCA128" s="113"/>
      <c r="FCB128" s="148"/>
      <c r="FCC128" s="149"/>
      <c r="FCD128" s="150"/>
      <c r="FCE128" s="151"/>
      <c r="FCF128" s="152"/>
      <c r="FCG128" s="146"/>
      <c r="FCH128" s="113"/>
      <c r="FCI128" s="147"/>
      <c r="FCJ128" s="113"/>
      <c r="FCK128" s="148"/>
      <c r="FCL128" s="149"/>
      <c r="FCM128" s="150"/>
      <c r="FCN128" s="151"/>
      <c r="FCO128" s="152"/>
      <c r="FCP128" s="146"/>
      <c r="FCQ128" s="113"/>
      <c r="FCR128" s="147"/>
      <c r="FCS128" s="113"/>
      <c r="FCT128" s="148"/>
      <c r="FCU128" s="149"/>
      <c r="FCV128" s="150"/>
      <c r="FCW128" s="151"/>
      <c r="FCX128" s="152"/>
      <c r="FCY128" s="146"/>
      <c r="FCZ128" s="113"/>
      <c r="FDA128" s="147"/>
      <c r="FDB128" s="113"/>
      <c r="FDC128" s="148"/>
      <c r="FDD128" s="149"/>
      <c r="FDE128" s="150"/>
      <c r="FDF128" s="151"/>
      <c r="FDG128" s="152"/>
      <c r="FDH128" s="146"/>
      <c r="FDI128" s="113"/>
      <c r="FDJ128" s="147"/>
      <c r="FDK128" s="113"/>
      <c r="FDL128" s="148"/>
      <c r="FDM128" s="149"/>
      <c r="FDN128" s="150"/>
      <c r="FDO128" s="151"/>
      <c r="FDP128" s="152"/>
      <c r="FDQ128" s="146"/>
      <c r="FDR128" s="113"/>
      <c r="FDS128" s="147"/>
      <c r="FDT128" s="113"/>
      <c r="FDU128" s="148"/>
      <c r="FDV128" s="149"/>
      <c r="FDW128" s="150"/>
      <c r="FDX128" s="151"/>
      <c r="FDY128" s="152"/>
      <c r="FDZ128" s="146"/>
      <c r="FEA128" s="113"/>
      <c r="FEB128" s="147"/>
      <c r="FEC128" s="113"/>
      <c r="FED128" s="148"/>
      <c r="FEE128" s="149"/>
      <c r="FEF128" s="150"/>
      <c r="FEG128" s="151"/>
      <c r="FEH128" s="152"/>
      <c r="FEI128" s="146"/>
      <c r="FEJ128" s="113"/>
      <c r="FEK128" s="147"/>
      <c r="FEL128" s="113"/>
      <c r="FEM128" s="148"/>
      <c r="FEN128" s="149"/>
      <c r="FEO128" s="150"/>
      <c r="FEP128" s="151"/>
      <c r="FEQ128" s="152"/>
      <c r="FER128" s="146"/>
      <c r="FES128" s="113"/>
      <c r="FET128" s="147"/>
      <c r="FEU128" s="113"/>
      <c r="FEV128" s="148"/>
      <c r="FEW128" s="149"/>
      <c r="FEX128" s="150"/>
      <c r="FEY128" s="151"/>
      <c r="FEZ128" s="152"/>
      <c r="FFA128" s="146"/>
      <c r="FFB128" s="113"/>
      <c r="FFC128" s="147"/>
      <c r="FFD128" s="113"/>
      <c r="FFE128" s="148"/>
      <c r="FFF128" s="149"/>
      <c r="FFG128" s="150"/>
      <c r="FFH128" s="151"/>
      <c r="FFI128" s="152"/>
      <c r="FFJ128" s="146"/>
      <c r="FFK128" s="113"/>
      <c r="FFL128" s="147"/>
      <c r="FFM128" s="113"/>
      <c r="FFN128" s="148"/>
      <c r="FFO128" s="149"/>
      <c r="FFP128" s="150"/>
      <c r="FFQ128" s="151"/>
      <c r="FFR128" s="152"/>
      <c r="FFS128" s="146"/>
      <c r="FFT128" s="113"/>
      <c r="FFU128" s="147"/>
      <c r="FFV128" s="113"/>
      <c r="FFW128" s="148"/>
      <c r="FFX128" s="149"/>
      <c r="FFY128" s="150"/>
      <c r="FFZ128" s="151"/>
      <c r="FGA128" s="152"/>
      <c r="FGB128" s="146"/>
      <c r="FGC128" s="113"/>
      <c r="FGD128" s="147"/>
      <c r="FGE128" s="113"/>
      <c r="FGF128" s="148"/>
      <c r="FGG128" s="149"/>
      <c r="FGH128" s="150"/>
      <c r="FGI128" s="151"/>
      <c r="FGJ128" s="152"/>
      <c r="FGK128" s="146"/>
      <c r="FGL128" s="113"/>
      <c r="FGM128" s="147"/>
      <c r="FGN128" s="113"/>
      <c r="FGO128" s="148"/>
      <c r="FGP128" s="149"/>
      <c r="FGQ128" s="150"/>
      <c r="FGR128" s="151"/>
      <c r="FGS128" s="152"/>
      <c r="FGT128" s="146"/>
      <c r="FGU128" s="113"/>
      <c r="FGV128" s="147"/>
      <c r="FGW128" s="113"/>
      <c r="FGX128" s="148"/>
      <c r="FGY128" s="149"/>
      <c r="FGZ128" s="150"/>
      <c r="FHA128" s="151"/>
      <c r="FHB128" s="152"/>
      <c r="FHC128" s="146"/>
      <c r="FHD128" s="113"/>
      <c r="FHE128" s="147"/>
      <c r="FHF128" s="113"/>
      <c r="FHG128" s="148"/>
      <c r="FHH128" s="149"/>
      <c r="FHI128" s="150"/>
      <c r="FHJ128" s="151"/>
      <c r="FHK128" s="152"/>
      <c r="FHL128" s="146"/>
      <c r="FHM128" s="113"/>
      <c r="FHN128" s="147"/>
      <c r="FHO128" s="113"/>
      <c r="FHP128" s="148"/>
      <c r="FHQ128" s="149"/>
      <c r="FHR128" s="150"/>
      <c r="FHS128" s="151"/>
      <c r="FHT128" s="152"/>
      <c r="FHU128" s="146"/>
      <c r="FHV128" s="113"/>
      <c r="FHW128" s="147"/>
      <c r="FHX128" s="113"/>
      <c r="FHY128" s="148"/>
      <c r="FHZ128" s="149"/>
      <c r="FIA128" s="150"/>
      <c r="FIB128" s="151"/>
      <c r="FIC128" s="152"/>
      <c r="FID128" s="146"/>
      <c r="FIE128" s="113"/>
      <c r="FIF128" s="147"/>
      <c r="FIG128" s="113"/>
      <c r="FIH128" s="148"/>
      <c r="FII128" s="149"/>
      <c r="FIJ128" s="150"/>
      <c r="FIK128" s="151"/>
      <c r="FIL128" s="152"/>
      <c r="FIM128" s="146"/>
      <c r="FIN128" s="113"/>
      <c r="FIO128" s="147"/>
      <c r="FIP128" s="113"/>
      <c r="FIQ128" s="148"/>
      <c r="FIR128" s="149"/>
      <c r="FIS128" s="150"/>
      <c r="FIT128" s="151"/>
      <c r="FIU128" s="152"/>
      <c r="FIV128" s="146"/>
      <c r="FIW128" s="113"/>
      <c r="FIX128" s="147"/>
      <c r="FIY128" s="113"/>
      <c r="FIZ128" s="148"/>
      <c r="FJA128" s="149"/>
      <c r="FJB128" s="150"/>
      <c r="FJC128" s="151"/>
      <c r="FJD128" s="152"/>
      <c r="FJE128" s="146"/>
      <c r="FJF128" s="113"/>
      <c r="FJG128" s="147"/>
      <c r="FJH128" s="113"/>
      <c r="FJI128" s="148"/>
      <c r="FJJ128" s="149"/>
      <c r="FJK128" s="150"/>
      <c r="FJL128" s="151"/>
      <c r="FJM128" s="152"/>
      <c r="FJN128" s="146"/>
      <c r="FJO128" s="113"/>
      <c r="FJP128" s="147"/>
      <c r="FJQ128" s="113"/>
      <c r="FJR128" s="148"/>
      <c r="FJS128" s="149"/>
      <c r="FJT128" s="150"/>
      <c r="FJU128" s="151"/>
      <c r="FJV128" s="152"/>
      <c r="FJW128" s="146"/>
      <c r="FJX128" s="113"/>
      <c r="FJY128" s="147"/>
      <c r="FJZ128" s="113"/>
      <c r="FKA128" s="148"/>
      <c r="FKB128" s="149"/>
      <c r="FKC128" s="150"/>
      <c r="FKD128" s="151"/>
      <c r="FKE128" s="152"/>
      <c r="FKF128" s="146"/>
      <c r="FKG128" s="113"/>
      <c r="FKH128" s="147"/>
      <c r="FKI128" s="113"/>
      <c r="FKJ128" s="148"/>
      <c r="FKK128" s="149"/>
      <c r="FKL128" s="150"/>
      <c r="FKM128" s="151"/>
      <c r="FKN128" s="152"/>
      <c r="FKO128" s="146"/>
      <c r="FKP128" s="113"/>
      <c r="FKQ128" s="147"/>
      <c r="FKR128" s="113"/>
      <c r="FKS128" s="148"/>
      <c r="FKT128" s="149"/>
      <c r="FKU128" s="150"/>
      <c r="FKV128" s="151"/>
      <c r="FKW128" s="152"/>
      <c r="FKX128" s="146"/>
      <c r="FKY128" s="113"/>
      <c r="FKZ128" s="147"/>
      <c r="FLA128" s="113"/>
      <c r="FLB128" s="148"/>
      <c r="FLC128" s="149"/>
      <c r="FLD128" s="150"/>
      <c r="FLE128" s="151"/>
      <c r="FLF128" s="152"/>
      <c r="FLG128" s="146"/>
      <c r="FLH128" s="113"/>
      <c r="FLI128" s="147"/>
      <c r="FLJ128" s="113"/>
      <c r="FLK128" s="148"/>
      <c r="FLL128" s="149"/>
      <c r="FLM128" s="150"/>
      <c r="FLN128" s="151"/>
      <c r="FLO128" s="152"/>
      <c r="FLP128" s="146"/>
      <c r="FLQ128" s="113"/>
      <c r="FLR128" s="147"/>
      <c r="FLS128" s="113"/>
      <c r="FLT128" s="148"/>
      <c r="FLU128" s="149"/>
      <c r="FLV128" s="150"/>
      <c r="FLW128" s="151"/>
      <c r="FLX128" s="152"/>
      <c r="FLY128" s="146"/>
      <c r="FLZ128" s="113"/>
      <c r="FMA128" s="147"/>
      <c r="FMB128" s="113"/>
      <c r="FMC128" s="148"/>
      <c r="FMD128" s="149"/>
      <c r="FME128" s="150"/>
      <c r="FMF128" s="151"/>
      <c r="FMG128" s="152"/>
      <c r="FMH128" s="146"/>
      <c r="FMI128" s="113"/>
      <c r="FMJ128" s="147"/>
      <c r="FMK128" s="113"/>
      <c r="FML128" s="148"/>
      <c r="FMM128" s="149"/>
      <c r="FMN128" s="150"/>
      <c r="FMO128" s="151"/>
      <c r="FMP128" s="152"/>
      <c r="FMQ128" s="146"/>
      <c r="FMR128" s="113"/>
      <c r="FMS128" s="147"/>
      <c r="FMT128" s="113"/>
      <c r="FMU128" s="148"/>
      <c r="FMV128" s="149"/>
      <c r="FMW128" s="150"/>
      <c r="FMX128" s="151"/>
      <c r="FMY128" s="152"/>
      <c r="FMZ128" s="146"/>
      <c r="FNA128" s="113"/>
      <c r="FNB128" s="147"/>
      <c r="FNC128" s="113"/>
      <c r="FND128" s="148"/>
      <c r="FNE128" s="149"/>
      <c r="FNF128" s="150"/>
      <c r="FNG128" s="151"/>
      <c r="FNH128" s="152"/>
      <c r="FNI128" s="146"/>
      <c r="FNJ128" s="113"/>
      <c r="FNK128" s="147"/>
      <c r="FNL128" s="113"/>
      <c r="FNM128" s="148"/>
      <c r="FNN128" s="149"/>
      <c r="FNO128" s="150"/>
      <c r="FNP128" s="151"/>
      <c r="FNQ128" s="152"/>
      <c r="FNR128" s="146"/>
      <c r="FNS128" s="113"/>
      <c r="FNT128" s="147"/>
      <c r="FNU128" s="113"/>
      <c r="FNV128" s="148"/>
      <c r="FNW128" s="149"/>
      <c r="FNX128" s="150"/>
      <c r="FNY128" s="151"/>
      <c r="FNZ128" s="152"/>
      <c r="FOA128" s="146"/>
      <c r="FOB128" s="113"/>
      <c r="FOC128" s="147"/>
      <c r="FOD128" s="113"/>
      <c r="FOE128" s="148"/>
      <c r="FOF128" s="149"/>
      <c r="FOG128" s="150"/>
      <c r="FOH128" s="151"/>
      <c r="FOI128" s="152"/>
      <c r="FOJ128" s="146"/>
      <c r="FOK128" s="113"/>
      <c r="FOL128" s="147"/>
      <c r="FOM128" s="113"/>
      <c r="FON128" s="148"/>
      <c r="FOO128" s="149"/>
      <c r="FOP128" s="150"/>
      <c r="FOQ128" s="151"/>
      <c r="FOR128" s="152"/>
      <c r="FOS128" s="146"/>
      <c r="FOT128" s="113"/>
      <c r="FOU128" s="147"/>
      <c r="FOV128" s="113"/>
      <c r="FOW128" s="148"/>
      <c r="FOX128" s="149"/>
      <c r="FOY128" s="150"/>
      <c r="FOZ128" s="151"/>
      <c r="FPA128" s="152"/>
      <c r="FPB128" s="146"/>
      <c r="FPC128" s="113"/>
      <c r="FPD128" s="147"/>
      <c r="FPE128" s="113"/>
      <c r="FPF128" s="148"/>
      <c r="FPG128" s="149"/>
      <c r="FPH128" s="150"/>
      <c r="FPI128" s="151"/>
      <c r="FPJ128" s="152"/>
      <c r="FPK128" s="146"/>
      <c r="FPL128" s="113"/>
      <c r="FPM128" s="147"/>
      <c r="FPN128" s="113"/>
      <c r="FPO128" s="148"/>
      <c r="FPP128" s="149"/>
      <c r="FPQ128" s="150"/>
      <c r="FPR128" s="151"/>
      <c r="FPS128" s="152"/>
      <c r="FPT128" s="146"/>
      <c r="FPU128" s="113"/>
      <c r="FPV128" s="147"/>
      <c r="FPW128" s="113"/>
      <c r="FPX128" s="148"/>
      <c r="FPY128" s="149"/>
      <c r="FPZ128" s="150"/>
      <c r="FQA128" s="151"/>
      <c r="FQB128" s="152"/>
      <c r="FQC128" s="146"/>
      <c r="FQD128" s="113"/>
      <c r="FQE128" s="147"/>
      <c r="FQF128" s="113"/>
      <c r="FQG128" s="148"/>
      <c r="FQH128" s="149"/>
      <c r="FQI128" s="150"/>
      <c r="FQJ128" s="151"/>
      <c r="FQK128" s="152"/>
      <c r="FQL128" s="146"/>
      <c r="FQM128" s="113"/>
      <c r="FQN128" s="147"/>
      <c r="FQO128" s="113"/>
      <c r="FQP128" s="148"/>
      <c r="FQQ128" s="149"/>
      <c r="FQR128" s="150"/>
      <c r="FQS128" s="151"/>
      <c r="FQT128" s="152"/>
      <c r="FQU128" s="146"/>
      <c r="FQV128" s="113"/>
      <c r="FQW128" s="147"/>
      <c r="FQX128" s="113"/>
      <c r="FQY128" s="148"/>
      <c r="FQZ128" s="149"/>
      <c r="FRA128" s="150"/>
      <c r="FRB128" s="151"/>
      <c r="FRC128" s="152"/>
      <c r="FRD128" s="146"/>
      <c r="FRE128" s="113"/>
      <c r="FRF128" s="147"/>
      <c r="FRG128" s="113"/>
      <c r="FRH128" s="148"/>
      <c r="FRI128" s="149"/>
      <c r="FRJ128" s="150"/>
      <c r="FRK128" s="151"/>
      <c r="FRL128" s="152"/>
      <c r="FRM128" s="146"/>
      <c r="FRN128" s="113"/>
      <c r="FRO128" s="147"/>
      <c r="FRP128" s="113"/>
      <c r="FRQ128" s="148"/>
      <c r="FRR128" s="149"/>
      <c r="FRS128" s="150"/>
      <c r="FRT128" s="151"/>
      <c r="FRU128" s="152"/>
      <c r="FRV128" s="146"/>
      <c r="FRW128" s="113"/>
      <c r="FRX128" s="147"/>
      <c r="FRY128" s="113"/>
      <c r="FRZ128" s="148"/>
      <c r="FSA128" s="149"/>
      <c r="FSB128" s="150"/>
      <c r="FSC128" s="151"/>
      <c r="FSD128" s="152"/>
      <c r="FSE128" s="146"/>
      <c r="FSF128" s="113"/>
      <c r="FSG128" s="147"/>
      <c r="FSH128" s="113"/>
      <c r="FSI128" s="148"/>
      <c r="FSJ128" s="149"/>
      <c r="FSK128" s="150"/>
      <c r="FSL128" s="151"/>
      <c r="FSM128" s="152"/>
      <c r="FSN128" s="146"/>
      <c r="FSO128" s="113"/>
      <c r="FSP128" s="147"/>
      <c r="FSQ128" s="113"/>
      <c r="FSR128" s="148"/>
      <c r="FSS128" s="149"/>
      <c r="FST128" s="150"/>
      <c r="FSU128" s="151"/>
      <c r="FSV128" s="152"/>
      <c r="FSW128" s="146"/>
      <c r="FSX128" s="113"/>
      <c r="FSY128" s="147"/>
      <c r="FSZ128" s="113"/>
      <c r="FTA128" s="148"/>
      <c r="FTB128" s="149"/>
      <c r="FTC128" s="150"/>
      <c r="FTD128" s="151"/>
      <c r="FTE128" s="152"/>
      <c r="FTF128" s="146"/>
      <c r="FTG128" s="113"/>
      <c r="FTH128" s="147"/>
      <c r="FTI128" s="113"/>
      <c r="FTJ128" s="148"/>
      <c r="FTK128" s="149"/>
      <c r="FTL128" s="150"/>
      <c r="FTM128" s="151"/>
      <c r="FTN128" s="152"/>
      <c r="FTO128" s="146"/>
      <c r="FTP128" s="113"/>
      <c r="FTQ128" s="147"/>
      <c r="FTR128" s="113"/>
      <c r="FTS128" s="148"/>
      <c r="FTT128" s="149"/>
      <c r="FTU128" s="150"/>
      <c r="FTV128" s="151"/>
      <c r="FTW128" s="152"/>
      <c r="FTX128" s="146"/>
      <c r="FTY128" s="113"/>
      <c r="FTZ128" s="147"/>
      <c r="FUA128" s="113"/>
      <c r="FUB128" s="148"/>
      <c r="FUC128" s="149"/>
      <c r="FUD128" s="150"/>
      <c r="FUE128" s="151"/>
      <c r="FUF128" s="152"/>
      <c r="FUG128" s="146"/>
      <c r="FUH128" s="113"/>
      <c r="FUI128" s="147"/>
      <c r="FUJ128" s="113"/>
      <c r="FUK128" s="148"/>
      <c r="FUL128" s="149"/>
      <c r="FUM128" s="150"/>
      <c r="FUN128" s="151"/>
      <c r="FUO128" s="152"/>
      <c r="FUP128" s="146"/>
      <c r="FUQ128" s="113"/>
      <c r="FUR128" s="147"/>
      <c r="FUS128" s="113"/>
      <c r="FUT128" s="148"/>
      <c r="FUU128" s="149"/>
      <c r="FUV128" s="150"/>
      <c r="FUW128" s="151"/>
      <c r="FUX128" s="152"/>
      <c r="FUY128" s="146"/>
      <c r="FUZ128" s="113"/>
      <c r="FVA128" s="147"/>
      <c r="FVB128" s="113"/>
      <c r="FVC128" s="148"/>
      <c r="FVD128" s="149"/>
      <c r="FVE128" s="150"/>
      <c r="FVF128" s="151"/>
      <c r="FVG128" s="152"/>
      <c r="FVH128" s="146"/>
      <c r="FVI128" s="113"/>
      <c r="FVJ128" s="147"/>
      <c r="FVK128" s="113"/>
      <c r="FVL128" s="148"/>
      <c r="FVM128" s="149"/>
      <c r="FVN128" s="150"/>
      <c r="FVO128" s="151"/>
      <c r="FVP128" s="152"/>
      <c r="FVQ128" s="146"/>
      <c r="FVR128" s="113"/>
      <c r="FVS128" s="147"/>
      <c r="FVT128" s="113"/>
      <c r="FVU128" s="148"/>
      <c r="FVV128" s="149"/>
      <c r="FVW128" s="150"/>
      <c r="FVX128" s="151"/>
      <c r="FVY128" s="152"/>
      <c r="FVZ128" s="146"/>
      <c r="FWA128" s="113"/>
      <c r="FWB128" s="147"/>
      <c r="FWC128" s="113"/>
      <c r="FWD128" s="148"/>
      <c r="FWE128" s="149"/>
      <c r="FWF128" s="150"/>
      <c r="FWG128" s="151"/>
      <c r="FWH128" s="152"/>
      <c r="FWI128" s="146"/>
      <c r="FWJ128" s="113"/>
      <c r="FWK128" s="147"/>
      <c r="FWL128" s="113"/>
      <c r="FWM128" s="148"/>
      <c r="FWN128" s="149"/>
      <c r="FWO128" s="150"/>
      <c r="FWP128" s="151"/>
      <c r="FWQ128" s="152"/>
      <c r="FWR128" s="146"/>
      <c r="FWS128" s="113"/>
      <c r="FWT128" s="147"/>
      <c r="FWU128" s="113"/>
      <c r="FWV128" s="148"/>
      <c r="FWW128" s="149"/>
      <c r="FWX128" s="150"/>
      <c r="FWY128" s="151"/>
      <c r="FWZ128" s="152"/>
      <c r="FXA128" s="146"/>
      <c r="FXB128" s="113"/>
      <c r="FXC128" s="147"/>
      <c r="FXD128" s="113"/>
      <c r="FXE128" s="148"/>
      <c r="FXF128" s="149"/>
      <c r="FXG128" s="150"/>
      <c r="FXH128" s="151"/>
      <c r="FXI128" s="152"/>
      <c r="FXJ128" s="146"/>
      <c r="FXK128" s="113"/>
      <c r="FXL128" s="147"/>
      <c r="FXM128" s="113"/>
      <c r="FXN128" s="148"/>
      <c r="FXO128" s="149"/>
      <c r="FXP128" s="150"/>
      <c r="FXQ128" s="151"/>
      <c r="FXR128" s="152"/>
      <c r="FXS128" s="146"/>
      <c r="FXT128" s="113"/>
      <c r="FXU128" s="147"/>
      <c r="FXV128" s="113"/>
      <c r="FXW128" s="148"/>
      <c r="FXX128" s="149"/>
      <c r="FXY128" s="150"/>
      <c r="FXZ128" s="151"/>
      <c r="FYA128" s="152"/>
      <c r="FYB128" s="146"/>
      <c r="FYC128" s="113"/>
      <c r="FYD128" s="147"/>
      <c r="FYE128" s="113"/>
      <c r="FYF128" s="148"/>
      <c r="FYG128" s="149"/>
      <c r="FYH128" s="150"/>
      <c r="FYI128" s="151"/>
      <c r="FYJ128" s="152"/>
      <c r="FYK128" s="146"/>
      <c r="FYL128" s="113"/>
      <c r="FYM128" s="147"/>
      <c r="FYN128" s="113"/>
      <c r="FYO128" s="148"/>
      <c r="FYP128" s="149"/>
      <c r="FYQ128" s="150"/>
      <c r="FYR128" s="151"/>
      <c r="FYS128" s="152"/>
      <c r="FYT128" s="146"/>
      <c r="FYU128" s="113"/>
      <c r="FYV128" s="147"/>
      <c r="FYW128" s="113"/>
      <c r="FYX128" s="148"/>
      <c r="FYY128" s="149"/>
      <c r="FYZ128" s="150"/>
      <c r="FZA128" s="151"/>
      <c r="FZB128" s="152"/>
      <c r="FZC128" s="146"/>
      <c r="FZD128" s="113"/>
      <c r="FZE128" s="147"/>
      <c r="FZF128" s="113"/>
      <c r="FZG128" s="148"/>
      <c r="FZH128" s="149"/>
      <c r="FZI128" s="150"/>
      <c r="FZJ128" s="151"/>
      <c r="FZK128" s="152"/>
      <c r="FZL128" s="146"/>
      <c r="FZM128" s="113"/>
      <c r="FZN128" s="147"/>
      <c r="FZO128" s="113"/>
      <c r="FZP128" s="148"/>
      <c r="FZQ128" s="149"/>
      <c r="FZR128" s="150"/>
      <c r="FZS128" s="151"/>
      <c r="FZT128" s="152"/>
      <c r="FZU128" s="146"/>
      <c r="FZV128" s="113"/>
      <c r="FZW128" s="147"/>
      <c r="FZX128" s="113"/>
      <c r="FZY128" s="148"/>
      <c r="FZZ128" s="149"/>
      <c r="GAA128" s="150"/>
      <c r="GAB128" s="151"/>
      <c r="GAC128" s="152"/>
      <c r="GAD128" s="146"/>
      <c r="GAE128" s="113"/>
      <c r="GAF128" s="147"/>
      <c r="GAG128" s="113"/>
      <c r="GAH128" s="148"/>
      <c r="GAI128" s="149"/>
      <c r="GAJ128" s="150"/>
      <c r="GAK128" s="151"/>
      <c r="GAL128" s="152"/>
      <c r="GAM128" s="146"/>
      <c r="GAN128" s="113"/>
      <c r="GAO128" s="147"/>
      <c r="GAP128" s="113"/>
      <c r="GAQ128" s="148"/>
      <c r="GAR128" s="149"/>
      <c r="GAS128" s="150"/>
      <c r="GAT128" s="151"/>
      <c r="GAU128" s="152"/>
      <c r="GAV128" s="146"/>
      <c r="GAW128" s="113"/>
      <c r="GAX128" s="147"/>
      <c r="GAY128" s="113"/>
      <c r="GAZ128" s="148"/>
      <c r="GBA128" s="149"/>
      <c r="GBB128" s="150"/>
      <c r="GBC128" s="151"/>
      <c r="GBD128" s="152"/>
      <c r="GBE128" s="146"/>
      <c r="GBF128" s="113"/>
      <c r="GBG128" s="147"/>
      <c r="GBH128" s="113"/>
      <c r="GBI128" s="148"/>
      <c r="GBJ128" s="149"/>
      <c r="GBK128" s="150"/>
      <c r="GBL128" s="151"/>
      <c r="GBM128" s="152"/>
      <c r="GBN128" s="146"/>
      <c r="GBO128" s="113"/>
      <c r="GBP128" s="147"/>
      <c r="GBQ128" s="113"/>
      <c r="GBR128" s="148"/>
      <c r="GBS128" s="149"/>
      <c r="GBT128" s="150"/>
      <c r="GBU128" s="151"/>
      <c r="GBV128" s="152"/>
      <c r="GBW128" s="146"/>
      <c r="GBX128" s="113"/>
      <c r="GBY128" s="147"/>
      <c r="GBZ128" s="113"/>
      <c r="GCA128" s="148"/>
      <c r="GCB128" s="149"/>
      <c r="GCC128" s="150"/>
      <c r="GCD128" s="151"/>
      <c r="GCE128" s="152"/>
      <c r="GCF128" s="146"/>
      <c r="GCG128" s="113"/>
      <c r="GCH128" s="147"/>
      <c r="GCI128" s="113"/>
      <c r="GCJ128" s="148"/>
      <c r="GCK128" s="149"/>
      <c r="GCL128" s="150"/>
      <c r="GCM128" s="151"/>
      <c r="GCN128" s="152"/>
      <c r="GCO128" s="146"/>
      <c r="GCP128" s="113"/>
      <c r="GCQ128" s="147"/>
      <c r="GCR128" s="113"/>
      <c r="GCS128" s="148"/>
      <c r="GCT128" s="149"/>
      <c r="GCU128" s="150"/>
      <c r="GCV128" s="151"/>
      <c r="GCW128" s="152"/>
      <c r="GCX128" s="146"/>
      <c r="GCY128" s="113"/>
      <c r="GCZ128" s="147"/>
      <c r="GDA128" s="113"/>
      <c r="GDB128" s="148"/>
      <c r="GDC128" s="149"/>
      <c r="GDD128" s="150"/>
      <c r="GDE128" s="151"/>
      <c r="GDF128" s="152"/>
      <c r="GDG128" s="146"/>
      <c r="GDH128" s="113"/>
      <c r="GDI128" s="147"/>
      <c r="GDJ128" s="113"/>
      <c r="GDK128" s="148"/>
      <c r="GDL128" s="149"/>
      <c r="GDM128" s="150"/>
      <c r="GDN128" s="151"/>
      <c r="GDO128" s="152"/>
      <c r="GDP128" s="146"/>
      <c r="GDQ128" s="113"/>
      <c r="GDR128" s="147"/>
      <c r="GDS128" s="113"/>
      <c r="GDT128" s="148"/>
      <c r="GDU128" s="149"/>
      <c r="GDV128" s="150"/>
      <c r="GDW128" s="151"/>
      <c r="GDX128" s="152"/>
      <c r="GDY128" s="146"/>
      <c r="GDZ128" s="113"/>
      <c r="GEA128" s="147"/>
      <c r="GEB128" s="113"/>
      <c r="GEC128" s="148"/>
      <c r="GED128" s="149"/>
      <c r="GEE128" s="150"/>
      <c r="GEF128" s="151"/>
      <c r="GEG128" s="152"/>
      <c r="GEH128" s="146"/>
      <c r="GEI128" s="113"/>
      <c r="GEJ128" s="147"/>
      <c r="GEK128" s="113"/>
      <c r="GEL128" s="148"/>
      <c r="GEM128" s="149"/>
      <c r="GEN128" s="150"/>
      <c r="GEO128" s="151"/>
      <c r="GEP128" s="152"/>
      <c r="GEQ128" s="146"/>
      <c r="GER128" s="113"/>
      <c r="GES128" s="147"/>
      <c r="GET128" s="113"/>
      <c r="GEU128" s="148"/>
      <c r="GEV128" s="149"/>
      <c r="GEW128" s="150"/>
      <c r="GEX128" s="151"/>
      <c r="GEY128" s="152"/>
      <c r="GEZ128" s="146"/>
      <c r="GFA128" s="113"/>
      <c r="GFB128" s="147"/>
      <c r="GFC128" s="113"/>
      <c r="GFD128" s="148"/>
      <c r="GFE128" s="149"/>
      <c r="GFF128" s="150"/>
      <c r="GFG128" s="151"/>
      <c r="GFH128" s="152"/>
      <c r="GFI128" s="146"/>
      <c r="GFJ128" s="113"/>
      <c r="GFK128" s="147"/>
      <c r="GFL128" s="113"/>
      <c r="GFM128" s="148"/>
      <c r="GFN128" s="149"/>
      <c r="GFO128" s="150"/>
      <c r="GFP128" s="151"/>
      <c r="GFQ128" s="152"/>
      <c r="GFR128" s="146"/>
      <c r="GFS128" s="113"/>
      <c r="GFT128" s="147"/>
      <c r="GFU128" s="113"/>
      <c r="GFV128" s="148"/>
      <c r="GFW128" s="149"/>
      <c r="GFX128" s="150"/>
      <c r="GFY128" s="151"/>
      <c r="GFZ128" s="152"/>
      <c r="GGA128" s="146"/>
      <c r="GGB128" s="113"/>
      <c r="GGC128" s="147"/>
      <c r="GGD128" s="113"/>
      <c r="GGE128" s="148"/>
      <c r="GGF128" s="149"/>
      <c r="GGG128" s="150"/>
      <c r="GGH128" s="151"/>
      <c r="GGI128" s="152"/>
      <c r="GGJ128" s="146"/>
      <c r="GGK128" s="113"/>
      <c r="GGL128" s="147"/>
      <c r="GGM128" s="113"/>
      <c r="GGN128" s="148"/>
      <c r="GGO128" s="149"/>
      <c r="GGP128" s="150"/>
      <c r="GGQ128" s="151"/>
      <c r="GGR128" s="152"/>
      <c r="GGS128" s="146"/>
      <c r="GGT128" s="113"/>
      <c r="GGU128" s="147"/>
      <c r="GGV128" s="113"/>
      <c r="GGW128" s="148"/>
      <c r="GGX128" s="149"/>
      <c r="GGY128" s="150"/>
      <c r="GGZ128" s="151"/>
      <c r="GHA128" s="152"/>
      <c r="GHB128" s="146"/>
      <c r="GHC128" s="113"/>
      <c r="GHD128" s="147"/>
      <c r="GHE128" s="113"/>
      <c r="GHF128" s="148"/>
      <c r="GHG128" s="149"/>
      <c r="GHH128" s="150"/>
      <c r="GHI128" s="151"/>
      <c r="GHJ128" s="152"/>
      <c r="GHK128" s="146"/>
      <c r="GHL128" s="113"/>
      <c r="GHM128" s="147"/>
      <c r="GHN128" s="113"/>
      <c r="GHO128" s="148"/>
      <c r="GHP128" s="149"/>
      <c r="GHQ128" s="150"/>
      <c r="GHR128" s="151"/>
      <c r="GHS128" s="152"/>
      <c r="GHT128" s="146"/>
      <c r="GHU128" s="113"/>
      <c r="GHV128" s="147"/>
      <c r="GHW128" s="113"/>
      <c r="GHX128" s="148"/>
      <c r="GHY128" s="149"/>
      <c r="GHZ128" s="150"/>
      <c r="GIA128" s="151"/>
      <c r="GIB128" s="152"/>
      <c r="GIC128" s="146"/>
      <c r="GID128" s="113"/>
      <c r="GIE128" s="147"/>
      <c r="GIF128" s="113"/>
      <c r="GIG128" s="148"/>
      <c r="GIH128" s="149"/>
      <c r="GII128" s="150"/>
      <c r="GIJ128" s="151"/>
      <c r="GIK128" s="152"/>
      <c r="GIL128" s="146"/>
      <c r="GIM128" s="113"/>
      <c r="GIN128" s="147"/>
      <c r="GIO128" s="113"/>
      <c r="GIP128" s="148"/>
      <c r="GIQ128" s="149"/>
      <c r="GIR128" s="150"/>
      <c r="GIS128" s="151"/>
      <c r="GIT128" s="152"/>
      <c r="GIU128" s="146"/>
      <c r="GIV128" s="113"/>
      <c r="GIW128" s="147"/>
      <c r="GIX128" s="113"/>
      <c r="GIY128" s="148"/>
      <c r="GIZ128" s="149"/>
      <c r="GJA128" s="150"/>
      <c r="GJB128" s="151"/>
      <c r="GJC128" s="152"/>
      <c r="GJD128" s="146"/>
      <c r="GJE128" s="113"/>
      <c r="GJF128" s="147"/>
      <c r="GJG128" s="113"/>
      <c r="GJH128" s="148"/>
      <c r="GJI128" s="149"/>
      <c r="GJJ128" s="150"/>
      <c r="GJK128" s="151"/>
      <c r="GJL128" s="152"/>
      <c r="GJM128" s="146"/>
      <c r="GJN128" s="113"/>
      <c r="GJO128" s="147"/>
      <c r="GJP128" s="113"/>
      <c r="GJQ128" s="148"/>
      <c r="GJR128" s="149"/>
      <c r="GJS128" s="150"/>
      <c r="GJT128" s="151"/>
      <c r="GJU128" s="152"/>
      <c r="GJV128" s="146"/>
      <c r="GJW128" s="113"/>
      <c r="GJX128" s="147"/>
      <c r="GJY128" s="113"/>
      <c r="GJZ128" s="148"/>
      <c r="GKA128" s="149"/>
      <c r="GKB128" s="150"/>
      <c r="GKC128" s="151"/>
      <c r="GKD128" s="152"/>
      <c r="GKE128" s="146"/>
      <c r="GKF128" s="113"/>
      <c r="GKG128" s="147"/>
      <c r="GKH128" s="113"/>
      <c r="GKI128" s="148"/>
      <c r="GKJ128" s="149"/>
      <c r="GKK128" s="150"/>
      <c r="GKL128" s="151"/>
      <c r="GKM128" s="152"/>
      <c r="GKN128" s="146"/>
      <c r="GKO128" s="113"/>
      <c r="GKP128" s="147"/>
      <c r="GKQ128" s="113"/>
      <c r="GKR128" s="148"/>
      <c r="GKS128" s="149"/>
      <c r="GKT128" s="150"/>
      <c r="GKU128" s="151"/>
      <c r="GKV128" s="152"/>
      <c r="GKW128" s="146"/>
      <c r="GKX128" s="113"/>
      <c r="GKY128" s="147"/>
      <c r="GKZ128" s="113"/>
      <c r="GLA128" s="148"/>
      <c r="GLB128" s="149"/>
      <c r="GLC128" s="150"/>
      <c r="GLD128" s="151"/>
      <c r="GLE128" s="152"/>
      <c r="GLF128" s="146"/>
      <c r="GLG128" s="113"/>
      <c r="GLH128" s="147"/>
      <c r="GLI128" s="113"/>
      <c r="GLJ128" s="148"/>
      <c r="GLK128" s="149"/>
      <c r="GLL128" s="150"/>
      <c r="GLM128" s="151"/>
      <c r="GLN128" s="152"/>
      <c r="GLO128" s="146"/>
      <c r="GLP128" s="113"/>
      <c r="GLQ128" s="147"/>
      <c r="GLR128" s="113"/>
      <c r="GLS128" s="148"/>
      <c r="GLT128" s="149"/>
      <c r="GLU128" s="150"/>
      <c r="GLV128" s="151"/>
      <c r="GLW128" s="152"/>
      <c r="GLX128" s="146"/>
      <c r="GLY128" s="113"/>
      <c r="GLZ128" s="147"/>
      <c r="GMA128" s="113"/>
      <c r="GMB128" s="148"/>
      <c r="GMC128" s="149"/>
      <c r="GMD128" s="150"/>
      <c r="GME128" s="151"/>
      <c r="GMF128" s="152"/>
      <c r="GMG128" s="146"/>
      <c r="GMH128" s="113"/>
      <c r="GMI128" s="147"/>
      <c r="GMJ128" s="113"/>
      <c r="GMK128" s="148"/>
      <c r="GML128" s="149"/>
      <c r="GMM128" s="150"/>
      <c r="GMN128" s="151"/>
      <c r="GMO128" s="152"/>
      <c r="GMP128" s="146"/>
      <c r="GMQ128" s="113"/>
      <c r="GMR128" s="147"/>
      <c r="GMS128" s="113"/>
      <c r="GMT128" s="148"/>
      <c r="GMU128" s="149"/>
      <c r="GMV128" s="150"/>
      <c r="GMW128" s="151"/>
      <c r="GMX128" s="152"/>
      <c r="GMY128" s="146"/>
      <c r="GMZ128" s="113"/>
      <c r="GNA128" s="147"/>
      <c r="GNB128" s="113"/>
      <c r="GNC128" s="148"/>
      <c r="GND128" s="149"/>
      <c r="GNE128" s="150"/>
      <c r="GNF128" s="151"/>
      <c r="GNG128" s="152"/>
      <c r="GNH128" s="146"/>
      <c r="GNI128" s="113"/>
      <c r="GNJ128" s="147"/>
      <c r="GNK128" s="113"/>
      <c r="GNL128" s="148"/>
      <c r="GNM128" s="149"/>
      <c r="GNN128" s="150"/>
      <c r="GNO128" s="151"/>
      <c r="GNP128" s="152"/>
      <c r="GNQ128" s="146"/>
      <c r="GNR128" s="113"/>
      <c r="GNS128" s="147"/>
      <c r="GNT128" s="113"/>
      <c r="GNU128" s="148"/>
      <c r="GNV128" s="149"/>
      <c r="GNW128" s="150"/>
      <c r="GNX128" s="151"/>
      <c r="GNY128" s="152"/>
      <c r="GNZ128" s="146"/>
      <c r="GOA128" s="113"/>
      <c r="GOB128" s="147"/>
      <c r="GOC128" s="113"/>
      <c r="GOD128" s="148"/>
      <c r="GOE128" s="149"/>
      <c r="GOF128" s="150"/>
      <c r="GOG128" s="151"/>
      <c r="GOH128" s="152"/>
      <c r="GOI128" s="146"/>
      <c r="GOJ128" s="113"/>
      <c r="GOK128" s="147"/>
      <c r="GOL128" s="113"/>
      <c r="GOM128" s="148"/>
      <c r="GON128" s="149"/>
      <c r="GOO128" s="150"/>
      <c r="GOP128" s="151"/>
      <c r="GOQ128" s="152"/>
      <c r="GOR128" s="146"/>
      <c r="GOS128" s="113"/>
      <c r="GOT128" s="147"/>
      <c r="GOU128" s="113"/>
      <c r="GOV128" s="148"/>
      <c r="GOW128" s="149"/>
      <c r="GOX128" s="150"/>
      <c r="GOY128" s="151"/>
      <c r="GOZ128" s="152"/>
      <c r="GPA128" s="146"/>
      <c r="GPB128" s="113"/>
      <c r="GPC128" s="147"/>
      <c r="GPD128" s="113"/>
      <c r="GPE128" s="148"/>
      <c r="GPF128" s="149"/>
      <c r="GPG128" s="150"/>
      <c r="GPH128" s="151"/>
      <c r="GPI128" s="152"/>
      <c r="GPJ128" s="146"/>
      <c r="GPK128" s="113"/>
      <c r="GPL128" s="147"/>
      <c r="GPM128" s="113"/>
      <c r="GPN128" s="148"/>
      <c r="GPO128" s="149"/>
      <c r="GPP128" s="150"/>
      <c r="GPQ128" s="151"/>
      <c r="GPR128" s="152"/>
      <c r="GPS128" s="146"/>
      <c r="GPT128" s="113"/>
      <c r="GPU128" s="147"/>
      <c r="GPV128" s="113"/>
      <c r="GPW128" s="148"/>
      <c r="GPX128" s="149"/>
      <c r="GPY128" s="150"/>
      <c r="GPZ128" s="151"/>
      <c r="GQA128" s="152"/>
      <c r="GQB128" s="146"/>
      <c r="GQC128" s="113"/>
      <c r="GQD128" s="147"/>
      <c r="GQE128" s="113"/>
      <c r="GQF128" s="148"/>
      <c r="GQG128" s="149"/>
      <c r="GQH128" s="150"/>
      <c r="GQI128" s="151"/>
      <c r="GQJ128" s="152"/>
      <c r="GQK128" s="146"/>
      <c r="GQL128" s="113"/>
      <c r="GQM128" s="147"/>
      <c r="GQN128" s="113"/>
      <c r="GQO128" s="148"/>
      <c r="GQP128" s="149"/>
      <c r="GQQ128" s="150"/>
      <c r="GQR128" s="151"/>
      <c r="GQS128" s="152"/>
      <c r="GQT128" s="146"/>
      <c r="GQU128" s="113"/>
      <c r="GQV128" s="147"/>
      <c r="GQW128" s="113"/>
      <c r="GQX128" s="148"/>
      <c r="GQY128" s="149"/>
      <c r="GQZ128" s="150"/>
      <c r="GRA128" s="151"/>
      <c r="GRB128" s="152"/>
      <c r="GRC128" s="146"/>
      <c r="GRD128" s="113"/>
      <c r="GRE128" s="147"/>
      <c r="GRF128" s="113"/>
      <c r="GRG128" s="148"/>
      <c r="GRH128" s="149"/>
      <c r="GRI128" s="150"/>
      <c r="GRJ128" s="151"/>
      <c r="GRK128" s="152"/>
      <c r="GRL128" s="146"/>
      <c r="GRM128" s="113"/>
      <c r="GRN128" s="147"/>
      <c r="GRO128" s="113"/>
      <c r="GRP128" s="148"/>
      <c r="GRQ128" s="149"/>
      <c r="GRR128" s="150"/>
      <c r="GRS128" s="151"/>
      <c r="GRT128" s="152"/>
      <c r="GRU128" s="146"/>
      <c r="GRV128" s="113"/>
      <c r="GRW128" s="147"/>
      <c r="GRX128" s="113"/>
      <c r="GRY128" s="148"/>
      <c r="GRZ128" s="149"/>
      <c r="GSA128" s="150"/>
      <c r="GSB128" s="151"/>
      <c r="GSC128" s="152"/>
      <c r="GSD128" s="146"/>
      <c r="GSE128" s="113"/>
      <c r="GSF128" s="147"/>
      <c r="GSG128" s="113"/>
      <c r="GSH128" s="148"/>
      <c r="GSI128" s="149"/>
      <c r="GSJ128" s="150"/>
      <c r="GSK128" s="151"/>
      <c r="GSL128" s="152"/>
      <c r="GSM128" s="146"/>
      <c r="GSN128" s="113"/>
      <c r="GSO128" s="147"/>
      <c r="GSP128" s="113"/>
      <c r="GSQ128" s="148"/>
      <c r="GSR128" s="149"/>
      <c r="GSS128" s="150"/>
      <c r="GST128" s="151"/>
      <c r="GSU128" s="152"/>
      <c r="GSV128" s="146"/>
      <c r="GSW128" s="113"/>
      <c r="GSX128" s="147"/>
      <c r="GSY128" s="113"/>
      <c r="GSZ128" s="148"/>
      <c r="GTA128" s="149"/>
      <c r="GTB128" s="150"/>
      <c r="GTC128" s="151"/>
      <c r="GTD128" s="152"/>
      <c r="GTE128" s="146"/>
      <c r="GTF128" s="113"/>
      <c r="GTG128" s="147"/>
      <c r="GTH128" s="113"/>
      <c r="GTI128" s="148"/>
      <c r="GTJ128" s="149"/>
      <c r="GTK128" s="150"/>
      <c r="GTL128" s="151"/>
      <c r="GTM128" s="152"/>
      <c r="GTN128" s="146"/>
      <c r="GTO128" s="113"/>
      <c r="GTP128" s="147"/>
      <c r="GTQ128" s="113"/>
      <c r="GTR128" s="148"/>
      <c r="GTS128" s="149"/>
      <c r="GTT128" s="150"/>
      <c r="GTU128" s="151"/>
      <c r="GTV128" s="152"/>
      <c r="GTW128" s="146"/>
      <c r="GTX128" s="113"/>
      <c r="GTY128" s="147"/>
      <c r="GTZ128" s="113"/>
      <c r="GUA128" s="148"/>
      <c r="GUB128" s="149"/>
      <c r="GUC128" s="150"/>
      <c r="GUD128" s="151"/>
      <c r="GUE128" s="152"/>
      <c r="GUF128" s="146"/>
      <c r="GUG128" s="113"/>
      <c r="GUH128" s="147"/>
      <c r="GUI128" s="113"/>
      <c r="GUJ128" s="148"/>
      <c r="GUK128" s="149"/>
      <c r="GUL128" s="150"/>
      <c r="GUM128" s="151"/>
      <c r="GUN128" s="152"/>
      <c r="GUO128" s="146"/>
      <c r="GUP128" s="113"/>
      <c r="GUQ128" s="147"/>
      <c r="GUR128" s="113"/>
      <c r="GUS128" s="148"/>
      <c r="GUT128" s="149"/>
      <c r="GUU128" s="150"/>
      <c r="GUV128" s="151"/>
      <c r="GUW128" s="152"/>
      <c r="GUX128" s="146"/>
      <c r="GUY128" s="113"/>
      <c r="GUZ128" s="147"/>
      <c r="GVA128" s="113"/>
      <c r="GVB128" s="148"/>
      <c r="GVC128" s="149"/>
      <c r="GVD128" s="150"/>
      <c r="GVE128" s="151"/>
      <c r="GVF128" s="152"/>
      <c r="GVG128" s="146"/>
      <c r="GVH128" s="113"/>
      <c r="GVI128" s="147"/>
      <c r="GVJ128" s="113"/>
      <c r="GVK128" s="148"/>
      <c r="GVL128" s="149"/>
      <c r="GVM128" s="150"/>
      <c r="GVN128" s="151"/>
      <c r="GVO128" s="152"/>
      <c r="GVP128" s="146"/>
      <c r="GVQ128" s="113"/>
      <c r="GVR128" s="147"/>
      <c r="GVS128" s="113"/>
      <c r="GVT128" s="148"/>
      <c r="GVU128" s="149"/>
      <c r="GVV128" s="150"/>
      <c r="GVW128" s="151"/>
      <c r="GVX128" s="152"/>
      <c r="GVY128" s="146"/>
      <c r="GVZ128" s="113"/>
      <c r="GWA128" s="147"/>
      <c r="GWB128" s="113"/>
      <c r="GWC128" s="148"/>
      <c r="GWD128" s="149"/>
      <c r="GWE128" s="150"/>
      <c r="GWF128" s="151"/>
      <c r="GWG128" s="152"/>
      <c r="GWH128" s="146"/>
      <c r="GWI128" s="113"/>
      <c r="GWJ128" s="147"/>
      <c r="GWK128" s="113"/>
      <c r="GWL128" s="148"/>
      <c r="GWM128" s="149"/>
      <c r="GWN128" s="150"/>
      <c r="GWO128" s="151"/>
      <c r="GWP128" s="152"/>
      <c r="GWQ128" s="146"/>
      <c r="GWR128" s="113"/>
      <c r="GWS128" s="147"/>
      <c r="GWT128" s="113"/>
      <c r="GWU128" s="148"/>
      <c r="GWV128" s="149"/>
      <c r="GWW128" s="150"/>
      <c r="GWX128" s="151"/>
      <c r="GWY128" s="152"/>
      <c r="GWZ128" s="146"/>
      <c r="GXA128" s="113"/>
      <c r="GXB128" s="147"/>
      <c r="GXC128" s="113"/>
      <c r="GXD128" s="148"/>
      <c r="GXE128" s="149"/>
      <c r="GXF128" s="150"/>
      <c r="GXG128" s="151"/>
      <c r="GXH128" s="152"/>
      <c r="GXI128" s="146"/>
      <c r="GXJ128" s="113"/>
      <c r="GXK128" s="147"/>
      <c r="GXL128" s="113"/>
      <c r="GXM128" s="148"/>
      <c r="GXN128" s="149"/>
      <c r="GXO128" s="150"/>
      <c r="GXP128" s="151"/>
      <c r="GXQ128" s="152"/>
      <c r="GXR128" s="146"/>
      <c r="GXS128" s="113"/>
      <c r="GXT128" s="147"/>
      <c r="GXU128" s="113"/>
      <c r="GXV128" s="148"/>
      <c r="GXW128" s="149"/>
      <c r="GXX128" s="150"/>
      <c r="GXY128" s="151"/>
      <c r="GXZ128" s="152"/>
      <c r="GYA128" s="146"/>
      <c r="GYB128" s="113"/>
      <c r="GYC128" s="147"/>
      <c r="GYD128" s="113"/>
      <c r="GYE128" s="148"/>
      <c r="GYF128" s="149"/>
      <c r="GYG128" s="150"/>
      <c r="GYH128" s="151"/>
      <c r="GYI128" s="152"/>
      <c r="GYJ128" s="146"/>
      <c r="GYK128" s="113"/>
      <c r="GYL128" s="147"/>
      <c r="GYM128" s="113"/>
      <c r="GYN128" s="148"/>
      <c r="GYO128" s="149"/>
      <c r="GYP128" s="150"/>
      <c r="GYQ128" s="151"/>
      <c r="GYR128" s="152"/>
      <c r="GYS128" s="146"/>
      <c r="GYT128" s="113"/>
      <c r="GYU128" s="147"/>
      <c r="GYV128" s="113"/>
      <c r="GYW128" s="148"/>
      <c r="GYX128" s="149"/>
      <c r="GYY128" s="150"/>
      <c r="GYZ128" s="151"/>
      <c r="GZA128" s="152"/>
      <c r="GZB128" s="146"/>
      <c r="GZC128" s="113"/>
      <c r="GZD128" s="147"/>
      <c r="GZE128" s="113"/>
      <c r="GZF128" s="148"/>
      <c r="GZG128" s="149"/>
      <c r="GZH128" s="150"/>
      <c r="GZI128" s="151"/>
      <c r="GZJ128" s="152"/>
      <c r="GZK128" s="146"/>
      <c r="GZL128" s="113"/>
      <c r="GZM128" s="147"/>
      <c r="GZN128" s="113"/>
      <c r="GZO128" s="148"/>
      <c r="GZP128" s="149"/>
      <c r="GZQ128" s="150"/>
      <c r="GZR128" s="151"/>
      <c r="GZS128" s="152"/>
      <c r="GZT128" s="146"/>
      <c r="GZU128" s="113"/>
      <c r="GZV128" s="147"/>
      <c r="GZW128" s="113"/>
      <c r="GZX128" s="148"/>
      <c r="GZY128" s="149"/>
      <c r="GZZ128" s="150"/>
      <c r="HAA128" s="151"/>
      <c r="HAB128" s="152"/>
      <c r="HAC128" s="146"/>
      <c r="HAD128" s="113"/>
      <c r="HAE128" s="147"/>
      <c r="HAF128" s="113"/>
      <c r="HAG128" s="148"/>
      <c r="HAH128" s="149"/>
      <c r="HAI128" s="150"/>
      <c r="HAJ128" s="151"/>
      <c r="HAK128" s="152"/>
      <c r="HAL128" s="146"/>
      <c r="HAM128" s="113"/>
      <c r="HAN128" s="147"/>
      <c r="HAO128" s="113"/>
      <c r="HAP128" s="148"/>
      <c r="HAQ128" s="149"/>
      <c r="HAR128" s="150"/>
      <c r="HAS128" s="151"/>
      <c r="HAT128" s="152"/>
      <c r="HAU128" s="146"/>
      <c r="HAV128" s="113"/>
      <c r="HAW128" s="147"/>
      <c r="HAX128" s="113"/>
      <c r="HAY128" s="148"/>
      <c r="HAZ128" s="149"/>
      <c r="HBA128" s="150"/>
      <c r="HBB128" s="151"/>
      <c r="HBC128" s="152"/>
      <c r="HBD128" s="146"/>
      <c r="HBE128" s="113"/>
      <c r="HBF128" s="147"/>
      <c r="HBG128" s="113"/>
      <c r="HBH128" s="148"/>
      <c r="HBI128" s="149"/>
      <c r="HBJ128" s="150"/>
      <c r="HBK128" s="151"/>
      <c r="HBL128" s="152"/>
      <c r="HBM128" s="146"/>
      <c r="HBN128" s="113"/>
      <c r="HBO128" s="147"/>
      <c r="HBP128" s="113"/>
      <c r="HBQ128" s="148"/>
      <c r="HBR128" s="149"/>
      <c r="HBS128" s="150"/>
      <c r="HBT128" s="151"/>
      <c r="HBU128" s="152"/>
      <c r="HBV128" s="146"/>
      <c r="HBW128" s="113"/>
      <c r="HBX128" s="147"/>
      <c r="HBY128" s="113"/>
      <c r="HBZ128" s="148"/>
      <c r="HCA128" s="149"/>
      <c r="HCB128" s="150"/>
      <c r="HCC128" s="151"/>
      <c r="HCD128" s="152"/>
      <c r="HCE128" s="146"/>
      <c r="HCF128" s="113"/>
      <c r="HCG128" s="147"/>
      <c r="HCH128" s="113"/>
      <c r="HCI128" s="148"/>
      <c r="HCJ128" s="149"/>
      <c r="HCK128" s="150"/>
      <c r="HCL128" s="151"/>
      <c r="HCM128" s="152"/>
      <c r="HCN128" s="146"/>
      <c r="HCO128" s="113"/>
      <c r="HCP128" s="147"/>
      <c r="HCQ128" s="113"/>
      <c r="HCR128" s="148"/>
      <c r="HCS128" s="149"/>
      <c r="HCT128" s="150"/>
      <c r="HCU128" s="151"/>
      <c r="HCV128" s="152"/>
      <c r="HCW128" s="146"/>
      <c r="HCX128" s="113"/>
      <c r="HCY128" s="147"/>
      <c r="HCZ128" s="113"/>
      <c r="HDA128" s="148"/>
      <c r="HDB128" s="149"/>
      <c r="HDC128" s="150"/>
      <c r="HDD128" s="151"/>
      <c r="HDE128" s="152"/>
      <c r="HDF128" s="146"/>
      <c r="HDG128" s="113"/>
      <c r="HDH128" s="147"/>
      <c r="HDI128" s="113"/>
      <c r="HDJ128" s="148"/>
      <c r="HDK128" s="149"/>
      <c r="HDL128" s="150"/>
      <c r="HDM128" s="151"/>
      <c r="HDN128" s="152"/>
      <c r="HDO128" s="146"/>
      <c r="HDP128" s="113"/>
      <c r="HDQ128" s="147"/>
      <c r="HDR128" s="113"/>
      <c r="HDS128" s="148"/>
      <c r="HDT128" s="149"/>
      <c r="HDU128" s="150"/>
      <c r="HDV128" s="151"/>
      <c r="HDW128" s="152"/>
      <c r="HDX128" s="146"/>
      <c r="HDY128" s="113"/>
      <c r="HDZ128" s="147"/>
      <c r="HEA128" s="113"/>
      <c r="HEB128" s="148"/>
      <c r="HEC128" s="149"/>
      <c r="HED128" s="150"/>
      <c r="HEE128" s="151"/>
      <c r="HEF128" s="152"/>
      <c r="HEG128" s="146"/>
      <c r="HEH128" s="113"/>
      <c r="HEI128" s="147"/>
      <c r="HEJ128" s="113"/>
      <c r="HEK128" s="148"/>
      <c r="HEL128" s="149"/>
      <c r="HEM128" s="150"/>
      <c r="HEN128" s="151"/>
      <c r="HEO128" s="152"/>
      <c r="HEP128" s="146"/>
      <c r="HEQ128" s="113"/>
      <c r="HER128" s="147"/>
      <c r="HES128" s="113"/>
      <c r="HET128" s="148"/>
      <c r="HEU128" s="149"/>
      <c r="HEV128" s="150"/>
      <c r="HEW128" s="151"/>
      <c r="HEX128" s="152"/>
      <c r="HEY128" s="146"/>
      <c r="HEZ128" s="113"/>
      <c r="HFA128" s="147"/>
      <c r="HFB128" s="113"/>
      <c r="HFC128" s="148"/>
      <c r="HFD128" s="149"/>
      <c r="HFE128" s="150"/>
      <c r="HFF128" s="151"/>
      <c r="HFG128" s="152"/>
      <c r="HFH128" s="146"/>
      <c r="HFI128" s="113"/>
      <c r="HFJ128" s="147"/>
      <c r="HFK128" s="113"/>
      <c r="HFL128" s="148"/>
      <c r="HFM128" s="149"/>
      <c r="HFN128" s="150"/>
      <c r="HFO128" s="151"/>
      <c r="HFP128" s="152"/>
      <c r="HFQ128" s="146"/>
      <c r="HFR128" s="113"/>
      <c r="HFS128" s="147"/>
      <c r="HFT128" s="113"/>
      <c r="HFU128" s="148"/>
      <c r="HFV128" s="149"/>
      <c r="HFW128" s="150"/>
      <c r="HFX128" s="151"/>
      <c r="HFY128" s="152"/>
      <c r="HFZ128" s="146"/>
      <c r="HGA128" s="113"/>
      <c r="HGB128" s="147"/>
      <c r="HGC128" s="113"/>
      <c r="HGD128" s="148"/>
      <c r="HGE128" s="149"/>
      <c r="HGF128" s="150"/>
      <c r="HGG128" s="151"/>
      <c r="HGH128" s="152"/>
      <c r="HGI128" s="146"/>
      <c r="HGJ128" s="113"/>
      <c r="HGK128" s="147"/>
      <c r="HGL128" s="113"/>
      <c r="HGM128" s="148"/>
      <c r="HGN128" s="149"/>
      <c r="HGO128" s="150"/>
      <c r="HGP128" s="151"/>
      <c r="HGQ128" s="152"/>
      <c r="HGR128" s="146"/>
      <c r="HGS128" s="113"/>
      <c r="HGT128" s="147"/>
      <c r="HGU128" s="113"/>
      <c r="HGV128" s="148"/>
      <c r="HGW128" s="149"/>
      <c r="HGX128" s="150"/>
      <c r="HGY128" s="151"/>
      <c r="HGZ128" s="152"/>
      <c r="HHA128" s="146"/>
      <c r="HHB128" s="113"/>
      <c r="HHC128" s="147"/>
      <c r="HHD128" s="113"/>
      <c r="HHE128" s="148"/>
      <c r="HHF128" s="149"/>
      <c r="HHG128" s="150"/>
      <c r="HHH128" s="151"/>
      <c r="HHI128" s="152"/>
      <c r="HHJ128" s="146"/>
      <c r="HHK128" s="113"/>
      <c r="HHL128" s="147"/>
      <c r="HHM128" s="113"/>
      <c r="HHN128" s="148"/>
      <c r="HHO128" s="149"/>
      <c r="HHP128" s="150"/>
      <c r="HHQ128" s="151"/>
      <c r="HHR128" s="152"/>
      <c r="HHS128" s="146"/>
      <c r="HHT128" s="113"/>
      <c r="HHU128" s="147"/>
      <c r="HHV128" s="113"/>
      <c r="HHW128" s="148"/>
      <c r="HHX128" s="149"/>
      <c r="HHY128" s="150"/>
      <c r="HHZ128" s="151"/>
      <c r="HIA128" s="152"/>
      <c r="HIB128" s="146"/>
      <c r="HIC128" s="113"/>
      <c r="HID128" s="147"/>
      <c r="HIE128" s="113"/>
      <c r="HIF128" s="148"/>
      <c r="HIG128" s="149"/>
      <c r="HIH128" s="150"/>
      <c r="HII128" s="151"/>
      <c r="HIJ128" s="152"/>
      <c r="HIK128" s="146"/>
      <c r="HIL128" s="113"/>
      <c r="HIM128" s="147"/>
      <c r="HIN128" s="113"/>
      <c r="HIO128" s="148"/>
      <c r="HIP128" s="149"/>
      <c r="HIQ128" s="150"/>
      <c r="HIR128" s="151"/>
      <c r="HIS128" s="152"/>
      <c r="HIT128" s="146"/>
      <c r="HIU128" s="113"/>
      <c r="HIV128" s="147"/>
      <c r="HIW128" s="113"/>
      <c r="HIX128" s="148"/>
      <c r="HIY128" s="149"/>
      <c r="HIZ128" s="150"/>
      <c r="HJA128" s="151"/>
      <c r="HJB128" s="152"/>
      <c r="HJC128" s="146"/>
      <c r="HJD128" s="113"/>
      <c r="HJE128" s="147"/>
      <c r="HJF128" s="113"/>
      <c r="HJG128" s="148"/>
      <c r="HJH128" s="149"/>
      <c r="HJI128" s="150"/>
      <c r="HJJ128" s="151"/>
      <c r="HJK128" s="152"/>
      <c r="HJL128" s="146"/>
      <c r="HJM128" s="113"/>
      <c r="HJN128" s="147"/>
      <c r="HJO128" s="113"/>
      <c r="HJP128" s="148"/>
      <c r="HJQ128" s="149"/>
      <c r="HJR128" s="150"/>
      <c r="HJS128" s="151"/>
      <c r="HJT128" s="152"/>
      <c r="HJU128" s="146"/>
      <c r="HJV128" s="113"/>
      <c r="HJW128" s="147"/>
      <c r="HJX128" s="113"/>
      <c r="HJY128" s="148"/>
      <c r="HJZ128" s="149"/>
      <c r="HKA128" s="150"/>
      <c r="HKB128" s="151"/>
      <c r="HKC128" s="152"/>
      <c r="HKD128" s="146"/>
      <c r="HKE128" s="113"/>
      <c r="HKF128" s="147"/>
      <c r="HKG128" s="113"/>
      <c r="HKH128" s="148"/>
      <c r="HKI128" s="149"/>
      <c r="HKJ128" s="150"/>
      <c r="HKK128" s="151"/>
      <c r="HKL128" s="152"/>
      <c r="HKM128" s="146"/>
      <c r="HKN128" s="113"/>
      <c r="HKO128" s="147"/>
      <c r="HKP128" s="113"/>
      <c r="HKQ128" s="148"/>
      <c r="HKR128" s="149"/>
      <c r="HKS128" s="150"/>
      <c r="HKT128" s="151"/>
      <c r="HKU128" s="152"/>
      <c r="HKV128" s="146"/>
      <c r="HKW128" s="113"/>
      <c r="HKX128" s="147"/>
      <c r="HKY128" s="113"/>
      <c r="HKZ128" s="148"/>
      <c r="HLA128" s="149"/>
      <c r="HLB128" s="150"/>
      <c r="HLC128" s="151"/>
      <c r="HLD128" s="152"/>
      <c r="HLE128" s="146"/>
      <c r="HLF128" s="113"/>
      <c r="HLG128" s="147"/>
      <c r="HLH128" s="113"/>
      <c r="HLI128" s="148"/>
      <c r="HLJ128" s="149"/>
      <c r="HLK128" s="150"/>
      <c r="HLL128" s="151"/>
      <c r="HLM128" s="152"/>
      <c r="HLN128" s="146"/>
      <c r="HLO128" s="113"/>
      <c r="HLP128" s="147"/>
      <c r="HLQ128" s="113"/>
      <c r="HLR128" s="148"/>
      <c r="HLS128" s="149"/>
      <c r="HLT128" s="150"/>
      <c r="HLU128" s="151"/>
      <c r="HLV128" s="152"/>
      <c r="HLW128" s="146"/>
      <c r="HLX128" s="113"/>
      <c r="HLY128" s="147"/>
      <c r="HLZ128" s="113"/>
      <c r="HMA128" s="148"/>
      <c r="HMB128" s="149"/>
      <c r="HMC128" s="150"/>
      <c r="HMD128" s="151"/>
      <c r="HME128" s="152"/>
      <c r="HMF128" s="146"/>
      <c r="HMG128" s="113"/>
      <c r="HMH128" s="147"/>
      <c r="HMI128" s="113"/>
      <c r="HMJ128" s="148"/>
      <c r="HMK128" s="149"/>
      <c r="HML128" s="150"/>
      <c r="HMM128" s="151"/>
      <c r="HMN128" s="152"/>
      <c r="HMO128" s="146"/>
      <c r="HMP128" s="113"/>
      <c r="HMQ128" s="147"/>
      <c r="HMR128" s="113"/>
      <c r="HMS128" s="148"/>
      <c r="HMT128" s="149"/>
      <c r="HMU128" s="150"/>
      <c r="HMV128" s="151"/>
      <c r="HMW128" s="152"/>
      <c r="HMX128" s="146"/>
      <c r="HMY128" s="113"/>
      <c r="HMZ128" s="147"/>
      <c r="HNA128" s="113"/>
      <c r="HNB128" s="148"/>
      <c r="HNC128" s="149"/>
      <c r="HND128" s="150"/>
      <c r="HNE128" s="151"/>
      <c r="HNF128" s="152"/>
      <c r="HNG128" s="146"/>
      <c r="HNH128" s="113"/>
      <c r="HNI128" s="147"/>
      <c r="HNJ128" s="113"/>
      <c r="HNK128" s="148"/>
      <c r="HNL128" s="149"/>
      <c r="HNM128" s="150"/>
      <c r="HNN128" s="151"/>
      <c r="HNO128" s="152"/>
      <c r="HNP128" s="146"/>
      <c r="HNQ128" s="113"/>
      <c r="HNR128" s="147"/>
      <c r="HNS128" s="113"/>
      <c r="HNT128" s="148"/>
      <c r="HNU128" s="149"/>
      <c r="HNV128" s="150"/>
      <c r="HNW128" s="151"/>
      <c r="HNX128" s="152"/>
      <c r="HNY128" s="146"/>
      <c r="HNZ128" s="113"/>
      <c r="HOA128" s="147"/>
      <c r="HOB128" s="113"/>
      <c r="HOC128" s="148"/>
      <c r="HOD128" s="149"/>
      <c r="HOE128" s="150"/>
      <c r="HOF128" s="151"/>
      <c r="HOG128" s="152"/>
      <c r="HOH128" s="146"/>
      <c r="HOI128" s="113"/>
      <c r="HOJ128" s="147"/>
      <c r="HOK128" s="113"/>
      <c r="HOL128" s="148"/>
      <c r="HOM128" s="149"/>
      <c r="HON128" s="150"/>
      <c r="HOO128" s="151"/>
      <c r="HOP128" s="152"/>
      <c r="HOQ128" s="146"/>
      <c r="HOR128" s="113"/>
      <c r="HOS128" s="147"/>
      <c r="HOT128" s="113"/>
      <c r="HOU128" s="148"/>
      <c r="HOV128" s="149"/>
      <c r="HOW128" s="150"/>
      <c r="HOX128" s="151"/>
      <c r="HOY128" s="152"/>
      <c r="HOZ128" s="146"/>
      <c r="HPA128" s="113"/>
      <c r="HPB128" s="147"/>
      <c r="HPC128" s="113"/>
      <c r="HPD128" s="148"/>
      <c r="HPE128" s="149"/>
      <c r="HPF128" s="150"/>
      <c r="HPG128" s="151"/>
      <c r="HPH128" s="152"/>
      <c r="HPI128" s="146"/>
      <c r="HPJ128" s="113"/>
      <c r="HPK128" s="147"/>
      <c r="HPL128" s="113"/>
      <c r="HPM128" s="148"/>
      <c r="HPN128" s="149"/>
      <c r="HPO128" s="150"/>
      <c r="HPP128" s="151"/>
      <c r="HPQ128" s="152"/>
      <c r="HPR128" s="146"/>
      <c r="HPS128" s="113"/>
      <c r="HPT128" s="147"/>
      <c r="HPU128" s="113"/>
      <c r="HPV128" s="148"/>
      <c r="HPW128" s="149"/>
      <c r="HPX128" s="150"/>
      <c r="HPY128" s="151"/>
      <c r="HPZ128" s="152"/>
      <c r="HQA128" s="146"/>
      <c r="HQB128" s="113"/>
      <c r="HQC128" s="147"/>
      <c r="HQD128" s="113"/>
      <c r="HQE128" s="148"/>
      <c r="HQF128" s="149"/>
      <c r="HQG128" s="150"/>
      <c r="HQH128" s="151"/>
      <c r="HQI128" s="152"/>
      <c r="HQJ128" s="146"/>
      <c r="HQK128" s="113"/>
      <c r="HQL128" s="147"/>
      <c r="HQM128" s="113"/>
      <c r="HQN128" s="148"/>
      <c r="HQO128" s="149"/>
      <c r="HQP128" s="150"/>
      <c r="HQQ128" s="151"/>
      <c r="HQR128" s="152"/>
      <c r="HQS128" s="146"/>
      <c r="HQT128" s="113"/>
      <c r="HQU128" s="147"/>
      <c r="HQV128" s="113"/>
      <c r="HQW128" s="148"/>
      <c r="HQX128" s="149"/>
      <c r="HQY128" s="150"/>
      <c r="HQZ128" s="151"/>
      <c r="HRA128" s="152"/>
      <c r="HRB128" s="146"/>
      <c r="HRC128" s="113"/>
      <c r="HRD128" s="147"/>
      <c r="HRE128" s="113"/>
      <c r="HRF128" s="148"/>
      <c r="HRG128" s="149"/>
      <c r="HRH128" s="150"/>
      <c r="HRI128" s="151"/>
      <c r="HRJ128" s="152"/>
      <c r="HRK128" s="146"/>
      <c r="HRL128" s="113"/>
      <c r="HRM128" s="147"/>
      <c r="HRN128" s="113"/>
      <c r="HRO128" s="148"/>
      <c r="HRP128" s="149"/>
      <c r="HRQ128" s="150"/>
      <c r="HRR128" s="151"/>
      <c r="HRS128" s="152"/>
      <c r="HRT128" s="146"/>
      <c r="HRU128" s="113"/>
      <c r="HRV128" s="147"/>
      <c r="HRW128" s="113"/>
      <c r="HRX128" s="148"/>
      <c r="HRY128" s="149"/>
      <c r="HRZ128" s="150"/>
      <c r="HSA128" s="151"/>
      <c r="HSB128" s="152"/>
      <c r="HSC128" s="146"/>
      <c r="HSD128" s="113"/>
      <c r="HSE128" s="147"/>
      <c r="HSF128" s="113"/>
      <c r="HSG128" s="148"/>
      <c r="HSH128" s="149"/>
      <c r="HSI128" s="150"/>
      <c r="HSJ128" s="151"/>
      <c r="HSK128" s="152"/>
      <c r="HSL128" s="146"/>
      <c r="HSM128" s="113"/>
      <c r="HSN128" s="147"/>
      <c r="HSO128" s="113"/>
      <c r="HSP128" s="148"/>
      <c r="HSQ128" s="149"/>
      <c r="HSR128" s="150"/>
      <c r="HSS128" s="151"/>
      <c r="HST128" s="152"/>
      <c r="HSU128" s="146"/>
      <c r="HSV128" s="113"/>
      <c r="HSW128" s="147"/>
      <c r="HSX128" s="113"/>
      <c r="HSY128" s="148"/>
      <c r="HSZ128" s="149"/>
      <c r="HTA128" s="150"/>
      <c r="HTB128" s="151"/>
      <c r="HTC128" s="152"/>
      <c r="HTD128" s="146"/>
      <c r="HTE128" s="113"/>
      <c r="HTF128" s="147"/>
      <c r="HTG128" s="113"/>
      <c r="HTH128" s="148"/>
      <c r="HTI128" s="149"/>
      <c r="HTJ128" s="150"/>
      <c r="HTK128" s="151"/>
      <c r="HTL128" s="152"/>
      <c r="HTM128" s="146"/>
      <c r="HTN128" s="113"/>
      <c r="HTO128" s="147"/>
      <c r="HTP128" s="113"/>
      <c r="HTQ128" s="148"/>
      <c r="HTR128" s="149"/>
      <c r="HTS128" s="150"/>
      <c r="HTT128" s="151"/>
      <c r="HTU128" s="152"/>
      <c r="HTV128" s="146"/>
      <c r="HTW128" s="113"/>
      <c r="HTX128" s="147"/>
      <c r="HTY128" s="113"/>
      <c r="HTZ128" s="148"/>
      <c r="HUA128" s="149"/>
      <c r="HUB128" s="150"/>
      <c r="HUC128" s="151"/>
      <c r="HUD128" s="152"/>
      <c r="HUE128" s="146"/>
      <c r="HUF128" s="113"/>
      <c r="HUG128" s="147"/>
      <c r="HUH128" s="113"/>
      <c r="HUI128" s="148"/>
      <c r="HUJ128" s="149"/>
      <c r="HUK128" s="150"/>
      <c r="HUL128" s="151"/>
      <c r="HUM128" s="152"/>
      <c r="HUN128" s="146"/>
      <c r="HUO128" s="113"/>
      <c r="HUP128" s="147"/>
      <c r="HUQ128" s="113"/>
      <c r="HUR128" s="148"/>
      <c r="HUS128" s="149"/>
      <c r="HUT128" s="150"/>
      <c r="HUU128" s="151"/>
      <c r="HUV128" s="152"/>
      <c r="HUW128" s="146"/>
      <c r="HUX128" s="113"/>
      <c r="HUY128" s="147"/>
      <c r="HUZ128" s="113"/>
      <c r="HVA128" s="148"/>
      <c r="HVB128" s="149"/>
      <c r="HVC128" s="150"/>
      <c r="HVD128" s="151"/>
      <c r="HVE128" s="152"/>
      <c r="HVF128" s="146"/>
      <c r="HVG128" s="113"/>
      <c r="HVH128" s="147"/>
      <c r="HVI128" s="113"/>
      <c r="HVJ128" s="148"/>
      <c r="HVK128" s="149"/>
      <c r="HVL128" s="150"/>
      <c r="HVM128" s="151"/>
      <c r="HVN128" s="152"/>
      <c r="HVO128" s="146"/>
      <c r="HVP128" s="113"/>
      <c r="HVQ128" s="147"/>
      <c r="HVR128" s="113"/>
      <c r="HVS128" s="148"/>
      <c r="HVT128" s="149"/>
      <c r="HVU128" s="150"/>
      <c r="HVV128" s="151"/>
      <c r="HVW128" s="152"/>
      <c r="HVX128" s="146"/>
      <c r="HVY128" s="113"/>
      <c r="HVZ128" s="147"/>
      <c r="HWA128" s="113"/>
      <c r="HWB128" s="148"/>
      <c r="HWC128" s="149"/>
      <c r="HWD128" s="150"/>
      <c r="HWE128" s="151"/>
      <c r="HWF128" s="152"/>
      <c r="HWG128" s="146"/>
      <c r="HWH128" s="113"/>
      <c r="HWI128" s="147"/>
      <c r="HWJ128" s="113"/>
      <c r="HWK128" s="148"/>
      <c r="HWL128" s="149"/>
      <c r="HWM128" s="150"/>
      <c r="HWN128" s="151"/>
      <c r="HWO128" s="152"/>
      <c r="HWP128" s="146"/>
      <c r="HWQ128" s="113"/>
      <c r="HWR128" s="147"/>
      <c r="HWS128" s="113"/>
      <c r="HWT128" s="148"/>
      <c r="HWU128" s="149"/>
      <c r="HWV128" s="150"/>
      <c r="HWW128" s="151"/>
      <c r="HWX128" s="152"/>
      <c r="HWY128" s="146"/>
      <c r="HWZ128" s="113"/>
      <c r="HXA128" s="147"/>
      <c r="HXB128" s="113"/>
      <c r="HXC128" s="148"/>
      <c r="HXD128" s="149"/>
      <c r="HXE128" s="150"/>
      <c r="HXF128" s="151"/>
      <c r="HXG128" s="152"/>
      <c r="HXH128" s="146"/>
      <c r="HXI128" s="113"/>
      <c r="HXJ128" s="147"/>
      <c r="HXK128" s="113"/>
      <c r="HXL128" s="148"/>
      <c r="HXM128" s="149"/>
      <c r="HXN128" s="150"/>
      <c r="HXO128" s="151"/>
      <c r="HXP128" s="152"/>
      <c r="HXQ128" s="146"/>
      <c r="HXR128" s="113"/>
      <c r="HXS128" s="147"/>
      <c r="HXT128" s="113"/>
      <c r="HXU128" s="148"/>
      <c r="HXV128" s="149"/>
      <c r="HXW128" s="150"/>
      <c r="HXX128" s="151"/>
      <c r="HXY128" s="152"/>
      <c r="HXZ128" s="146"/>
      <c r="HYA128" s="113"/>
      <c r="HYB128" s="147"/>
      <c r="HYC128" s="113"/>
      <c r="HYD128" s="148"/>
      <c r="HYE128" s="149"/>
      <c r="HYF128" s="150"/>
      <c r="HYG128" s="151"/>
      <c r="HYH128" s="152"/>
      <c r="HYI128" s="146"/>
      <c r="HYJ128" s="113"/>
      <c r="HYK128" s="147"/>
      <c r="HYL128" s="113"/>
      <c r="HYM128" s="148"/>
      <c r="HYN128" s="149"/>
      <c r="HYO128" s="150"/>
      <c r="HYP128" s="151"/>
      <c r="HYQ128" s="152"/>
      <c r="HYR128" s="146"/>
      <c r="HYS128" s="113"/>
      <c r="HYT128" s="147"/>
      <c r="HYU128" s="113"/>
      <c r="HYV128" s="148"/>
      <c r="HYW128" s="149"/>
      <c r="HYX128" s="150"/>
      <c r="HYY128" s="151"/>
      <c r="HYZ128" s="152"/>
      <c r="HZA128" s="146"/>
      <c r="HZB128" s="113"/>
      <c r="HZC128" s="147"/>
      <c r="HZD128" s="113"/>
      <c r="HZE128" s="148"/>
      <c r="HZF128" s="149"/>
      <c r="HZG128" s="150"/>
      <c r="HZH128" s="151"/>
      <c r="HZI128" s="152"/>
      <c r="HZJ128" s="146"/>
      <c r="HZK128" s="113"/>
      <c r="HZL128" s="147"/>
      <c r="HZM128" s="113"/>
      <c r="HZN128" s="148"/>
      <c r="HZO128" s="149"/>
      <c r="HZP128" s="150"/>
      <c r="HZQ128" s="151"/>
      <c r="HZR128" s="152"/>
      <c r="HZS128" s="146"/>
      <c r="HZT128" s="113"/>
      <c r="HZU128" s="147"/>
      <c r="HZV128" s="113"/>
      <c r="HZW128" s="148"/>
      <c r="HZX128" s="149"/>
      <c r="HZY128" s="150"/>
      <c r="HZZ128" s="151"/>
      <c r="IAA128" s="152"/>
      <c r="IAB128" s="146"/>
      <c r="IAC128" s="113"/>
      <c r="IAD128" s="147"/>
      <c r="IAE128" s="113"/>
      <c r="IAF128" s="148"/>
      <c r="IAG128" s="149"/>
      <c r="IAH128" s="150"/>
      <c r="IAI128" s="151"/>
      <c r="IAJ128" s="152"/>
      <c r="IAK128" s="146"/>
      <c r="IAL128" s="113"/>
      <c r="IAM128" s="147"/>
      <c r="IAN128" s="113"/>
      <c r="IAO128" s="148"/>
      <c r="IAP128" s="149"/>
      <c r="IAQ128" s="150"/>
      <c r="IAR128" s="151"/>
      <c r="IAS128" s="152"/>
      <c r="IAT128" s="146"/>
      <c r="IAU128" s="113"/>
      <c r="IAV128" s="147"/>
      <c r="IAW128" s="113"/>
      <c r="IAX128" s="148"/>
      <c r="IAY128" s="149"/>
      <c r="IAZ128" s="150"/>
      <c r="IBA128" s="151"/>
      <c r="IBB128" s="152"/>
      <c r="IBC128" s="146"/>
      <c r="IBD128" s="113"/>
      <c r="IBE128" s="147"/>
      <c r="IBF128" s="113"/>
      <c r="IBG128" s="148"/>
      <c r="IBH128" s="149"/>
      <c r="IBI128" s="150"/>
      <c r="IBJ128" s="151"/>
      <c r="IBK128" s="152"/>
      <c r="IBL128" s="146"/>
      <c r="IBM128" s="113"/>
      <c r="IBN128" s="147"/>
      <c r="IBO128" s="113"/>
      <c r="IBP128" s="148"/>
      <c r="IBQ128" s="149"/>
      <c r="IBR128" s="150"/>
      <c r="IBS128" s="151"/>
      <c r="IBT128" s="152"/>
      <c r="IBU128" s="146"/>
      <c r="IBV128" s="113"/>
      <c r="IBW128" s="147"/>
      <c r="IBX128" s="113"/>
      <c r="IBY128" s="148"/>
      <c r="IBZ128" s="149"/>
      <c r="ICA128" s="150"/>
      <c r="ICB128" s="151"/>
      <c r="ICC128" s="152"/>
      <c r="ICD128" s="146"/>
      <c r="ICE128" s="113"/>
      <c r="ICF128" s="147"/>
      <c r="ICG128" s="113"/>
      <c r="ICH128" s="148"/>
      <c r="ICI128" s="149"/>
      <c r="ICJ128" s="150"/>
      <c r="ICK128" s="151"/>
      <c r="ICL128" s="152"/>
      <c r="ICM128" s="146"/>
      <c r="ICN128" s="113"/>
      <c r="ICO128" s="147"/>
      <c r="ICP128" s="113"/>
      <c r="ICQ128" s="148"/>
      <c r="ICR128" s="149"/>
      <c r="ICS128" s="150"/>
      <c r="ICT128" s="151"/>
      <c r="ICU128" s="152"/>
      <c r="ICV128" s="146"/>
      <c r="ICW128" s="113"/>
      <c r="ICX128" s="147"/>
      <c r="ICY128" s="113"/>
      <c r="ICZ128" s="148"/>
      <c r="IDA128" s="149"/>
      <c r="IDB128" s="150"/>
      <c r="IDC128" s="151"/>
      <c r="IDD128" s="152"/>
      <c r="IDE128" s="146"/>
      <c r="IDF128" s="113"/>
      <c r="IDG128" s="147"/>
      <c r="IDH128" s="113"/>
      <c r="IDI128" s="148"/>
      <c r="IDJ128" s="149"/>
      <c r="IDK128" s="150"/>
      <c r="IDL128" s="151"/>
      <c r="IDM128" s="152"/>
      <c r="IDN128" s="146"/>
      <c r="IDO128" s="113"/>
      <c r="IDP128" s="147"/>
      <c r="IDQ128" s="113"/>
      <c r="IDR128" s="148"/>
      <c r="IDS128" s="149"/>
      <c r="IDT128" s="150"/>
      <c r="IDU128" s="151"/>
      <c r="IDV128" s="152"/>
      <c r="IDW128" s="146"/>
      <c r="IDX128" s="113"/>
      <c r="IDY128" s="147"/>
      <c r="IDZ128" s="113"/>
      <c r="IEA128" s="148"/>
      <c r="IEB128" s="149"/>
      <c r="IEC128" s="150"/>
      <c r="IED128" s="151"/>
      <c r="IEE128" s="152"/>
      <c r="IEF128" s="146"/>
      <c r="IEG128" s="113"/>
      <c r="IEH128" s="147"/>
      <c r="IEI128" s="113"/>
      <c r="IEJ128" s="148"/>
      <c r="IEK128" s="149"/>
      <c r="IEL128" s="150"/>
      <c r="IEM128" s="151"/>
      <c r="IEN128" s="152"/>
      <c r="IEO128" s="146"/>
      <c r="IEP128" s="113"/>
      <c r="IEQ128" s="147"/>
      <c r="IER128" s="113"/>
      <c r="IES128" s="148"/>
      <c r="IET128" s="149"/>
      <c r="IEU128" s="150"/>
      <c r="IEV128" s="151"/>
      <c r="IEW128" s="152"/>
      <c r="IEX128" s="146"/>
      <c r="IEY128" s="113"/>
      <c r="IEZ128" s="147"/>
      <c r="IFA128" s="113"/>
      <c r="IFB128" s="148"/>
      <c r="IFC128" s="149"/>
      <c r="IFD128" s="150"/>
      <c r="IFE128" s="151"/>
      <c r="IFF128" s="152"/>
      <c r="IFG128" s="146"/>
      <c r="IFH128" s="113"/>
      <c r="IFI128" s="147"/>
      <c r="IFJ128" s="113"/>
      <c r="IFK128" s="148"/>
      <c r="IFL128" s="149"/>
      <c r="IFM128" s="150"/>
      <c r="IFN128" s="151"/>
      <c r="IFO128" s="152"/>
      <c r="IFP128" s="146"/>
      <c r="IFQ128" s="113"/>
      <c r="IFR128" s="147"/>
      <c r="IFS128" s="113"/>
      <c r="IFT128" s="148"/>
      <c r="IFU128" s="149"/>
      <c r="IFV128" s="150"/>
      <c r="IFW128" s="151"/>
      <c r="IFX128" s="152"/>
      <c r="IFY128" s="146"/>
      <c r="IFZ128" s="113"/>
      <c r="IGA128" s="147"/>
      <c r="IGB128" s="113"/>
      <c r="IGC128" s="148"/>
      <c r="IGD128" s="149"/>
      <c r="IGE128" s="150"/>
      <c r="IGF128" s="151"/>
      <c r="IGG128" s="152"/>
      <c r="IGH128" s="146"/>
      <c r="IGI128" s="113"/>
      <c r="IGJ128" s="147"/>
      <c r="IGK128" s="113"/>
      <c r="IGL128" s="148"/>
      <c r="IGM128" s="149"/>
      <c r="IGN128" s="150"/>
      <c r="IGO128" s="151"/>
      <c r="IGP128" s="152"/>
      <c r="IGQ128" s="146"/>
      <c r="IGR128" s="113"/>
      <c r="IGS128" s="147"/>
      <c r="IGT128" s="113"/>
      <c r="IGU128" s="148"/>
      <c r="IGV128" s="149"/>
      <c r="IGW128" s="150"/>
      <c r="IGX128" s="151"/>
      <c r="IGY128" s="152"/>
      <c r="IGZ128" s="146"/>
      <c r="IHA128" s="113"/>
      <c r="IHB128" s="147"/>
      <c r="IHC128" s="113"/>
      <c r="IHD128" s="148"/>
      <c r="IHE128" s="149"/>
      <c r="IHF128" s="150"/>
      <c r="IHG128" s="151"/>
      <c r="IHH128" s="152"/>
      <c r="IHI128" s="146"/>
      <c r="IHJ128" s="113"/>
      <c r="IHK128" s="147"/>
      <c r="IHL128" s="113"/>
      <c r="IHM128" s="148"/>
      <c r="IHN128" s="149"/>
      <c r="IHO128" s="150"/>
      <c r="IHP128" s="151"/>
      <c r="IHQ128" s="152"/>
      <c r="IHR128" s="146"/>
      <c r="IHS128" s="113"/>
      <c r="IHT128" s="147"/>
      <c r="IHU128" s="113"/>
      <c r="IHV128" s="148"/>
      <c r="IHW128" s="149"/>
      <c r="IHX128" s="150"/>
      <c r="IHY128" s="151"/>
      <c r="IHZ128" s="152"/>
      <c r="IIA128" s="146"/>
      <c r="IIB128" s="113"/>
      <c r="IIC128" s="147"/>
      <c r="IID128" s="113"/>
      <c r="IIE128" s="148"/>
      <c r="IIF128" s="149"/>
      <c r="IIG128" s="150"/>
      <c r="IIH128" s="151"/>
      <c r="III128" s="152"/>
      <c r="IIJ128" s="146"/>
      <c r="IIK128" s="113"/>
      <c r="IIL128" s="147"/>
      <c r="IIM128" s="113"/>
      <c r="IIN128" s="148"/>
      <c r="IIO128" s="149"/>
      <c r="IIP128" s="150"/>
      <c r="IIQ128" s="151"/>
      <c r="IIR128" s="152"/>
      <c r="IIS128" s="146"/>
      <c r="IIT128" s="113"/>
      <c r="IIU128" s="147"/>
      <c r="IIV128" s="113"/>
      <c r="IIW128" s="148"/>
      <c r="IIX128" s="149"/>
      <c r="IIY128" s="150"/>
      <c r="IIZ128" s="151"/>
      <c r="IJA128" s="152"/>
      <c r="IJB128" s="146"/>
      <c r="IJC128" s="113"/>
      <c r="IJD128" s="147"/>
      <c r="IJE128" s="113"/>
      <c r="IJF128" s="148"/>
      <c r="IJG128" s="149"/>
      <c r="IJH128" s="150"/>
      <c r="IJI128" s="151"/>
      <c r="IJJ128" s="152"/>
      <c r="IJK128" s="146"/>
      <c r="IJL128" s="113"/>
      <c r="IJM128" s="147"/>
      <c r="IJN128" s="113"/>
      <c r="IJO128" s="148"/>
      <c r="IJP128" s="149"/>
      <c r="IJQ128" s="150"/>
      <c r="IJR128" s="151"/>
      <c r="IJS128" s="152"/>
      <c r="IJT128" s="146"/>
      <c r="IJU128" s="113"/>
      <c r="IJV128" s="147"/>
      <c r="IJW128" s="113"/>
      <c r="IJX128" s="148"/>
      <c r="IJY128" s="149"/>
      <c r="IJZ128" s="150"/>
      <c r="IKA128" s="151"/>
      <c r="IKB128" s="152"/>
      <c r="IKC128" s="146"/>
      <c r="IKD128" s="113"/>
      <c r="IKE128" s="147"/>
      <c r="IKF128" s="113"/>
      <c r="IKG128" s="148"/>
      <c r="IKH128" s="149"/>
      <c r="IKI128" s="150"/>
      <c r="IKJ128" s="151"/>
      <c r="IKK128" s="152"/>
      <c r="IKL128" s="146"/>
      <c r="IKM128" s="113"/>
      <c r="IKN128" s="147"/>
      <c r="IKO128" s="113"/>
      <c r="IKP128" s="148"/>
      <c r="IKQ128" s="149"/>
      <c r="IKR128" s="150"/>
      <c r="IKS128" s="151"/>
      <c r="IKT128" s="152"/>
      <c r="IKU128" s="146"/>
      <c r="IKV128" s="113"/>
      <c r="IKW128" s="147"/>
      <c r="IKX128" s="113"/>
      <c r="IKY128" s="148"/>
      <c r="IKZ128" s="149"/>
      <c r="ILA128" s="150"/>
      <c r="ILB128" s="151"/>
      <c r="ILC128" s="152"/>
      <c r="ILD128" s="146"/>
      <c r="ILE128" s="113"/>
      <c r="ILF128" s="147"/>
      <c r="ILG128" s="113"/>
      <c r="ILH128" s="148"/>
      <c r="ILI128" s="149"/>
      <c r="ILJ128" s="150"/>
      <c r="ILK128" s="151"/>
      <c r="ILL128" s="152"/>
      <c r="ILM128" s="146"/>
      <c r="ILN128" s="113"/>
      <c r="ILO128" s="147"/>
      <c r="ILP128" s="113"/>
      <c r="ILQ128" s="148"/>
      <c r="ILR128" s="149"/>
      <c r="ILS128" s="150"/>
      <c r="ILT128" s="151"/>
      <c r="ILU128" s="152"/>
      <c r="ILV128" s="146"/>
      <c r="ILW128" s="113"/>
      <c r="ILX128" s="147"/>
      <c r="ILY128" s="113"/>
      <c r="ILZ128" s="148"/>
      <c r="IMA128" s="149"/>
      <c r="IMB128" s="150"/>
      <c r="IMC128" s="151"/>
      <c r="IMD128" s="152"/>
      <c r="IME128" s="146"/>
      <c r="IMF128" s="113"/>
      <c r="IMG128" s="147"/>
      <c r="IMH128" s="113"/>
      <c r="IMI128" s="148"/>
      <c r="IMJ128" s="149"/>
      <c r="IMK128" s="150"/>
      <c r="IML128" s="151"/>
      <c r="IMM128" s="152"/>
      <c r="IMN128" s="146"/>
      <c r="IMO128" s="113"/>
      <c r="IMP128" s="147"/>
      <c r="IMQ128" s="113"/>
      <c r="IMR128" s="148"/>
      <c r="IMS128" s="149"/>
      <c r="IMT128" s="150"/>
      <c r="IMU128" s="151"/>
      <c r="IMV128" s="152"/>
      <c r="IMW128" s="146"/>
      <c r="IMX128" s="113"/>
      <c r="IMY128" s="147"/>
      <c r="IMZ128" s="113"/>
      <c r="INA128" s="148"/>
      <c r="INB128" s="149"/>
      <c r="INC128" s="150"/>
      <c r="IND128" s="151"/>
      <c r="INE128" s="152"/>
      <c r="INF128" s="146"/>
      <c r="ING128" s="113"/>
      <c r="INH128" s="147"/>
      <c r="INI128" s="113"/>
      <c r="INJ128" s="148"/>
      <c r="INK128" s="149"/>
      <c r="INL128" s="150"/>
      <c r="INM128" s="151"/>
      <c r="INN128" s="152"/>
      <c r="INO128" s="146"/>
      <c r="INP128" s="113"/>
      <c r="INQ128" s="147"/>
      <c r="INR128" s="113"/>
      <c r="INS128" s="148"/>
      <c r="INT128" s="149"/>
      <c r="INU128" s="150"/>
      <c r="INV128" s="151"/>
      <c r="INW128" s="152"/>
      <c r="INX128" s="146"/>
      <c r="INY128" s="113"/>
      <c r="INZ128" s="147"/>
      <c r="IOA128" s="113"/>
      <c r="IOB128" s="148"/>
      <c r="IOC128" s="149"/>
      <c r="IOD128" s="150"/>
      <c r="IOE128" s="151"/>
      <c r="IOF128" s="152"/>
      <c r="IOG128" s="146"/>
      <c r="IOH128" s="113"/>
      <c r="IOI128" s="147"/>
      <c r="IOJ128" s="113"/>
      <c r="IOK128" s="148"/>
      <c r="IOL128" s="149"/>
      <c r="IOM128" s="150"/>
      <c r="ION128" s="151"/>
      <c r="IOO128" s="152"/>
      <c r="IOP128" s="146"/>
      <c r="IOQ128" s="113"/>
      <c r="IOR128" s="147"/>
      <c r="IOS128" s="113"/>
      <c r="IOT128" s="148"/>
      <c r="IOU128" s="149"/>
      <c r="IOV128" s="150"/>
      <c r="IOW128" s="151"/>
      <c r="IOX128" s="152"/>
      <c r="IOY128" s="146"/>
      <c r="IOZ128" s="113"/>
      <c r="IPA128" s="147"/>
      <c r="IPB128" s="113"/>
      <c r="IPC128" s="148"/>
      <c r="IPD128" s="149"/>
      <c r="IPE128" s="150"/>
      <c r="IPF128" s="151"/>
      <c r="IPG128" s="152"/>
      <c r="IPH128" s="146"/>
      <c r="IPI128" s="113"/>
      <c r="IPJ128" s="147"/>
      <c r="IPK128" s="113"/>
      <c r="IPL128" s="148"/>
      <c r="IPM128" s="149"/>
      <c r="IPN128" s="150"/>
      <c r="IPO128" s="151"/>
      <c r="IPP128" s="152"/>
      <c r="IPQ128" s="146"/>
      <c r="IPR128" s="113"/>
      <c r="IPS128" s="147"/>
      <c r="IPT128" s="113"/>
      <c r="IPU128" s="148"/>
      <c r="IPV128" s="149"/>
      <c r="IPW128" s="150"/>
      <c r="IPX128" s="151"/>
      <c r="IPY128" s="152"/>
      <c r="IPZ128" s="146"/>
      <c r="IQA128" s="113"/>
      <c r="IQB128" s="147"/>
      <c r="IQC128" s="113"/>
      <c r="IQD128" s="148"/>
      <c r="IQE128" s="149"/>
      <c r="IQF128" s="150"/>
      <c r="IQG128" s="151"/>
      <c r="IQH128" s="152"/>
      <c r="IQI128" s="146"/>
      <c r="IQJ128" s="113"/>
      <c r="IQK128" s="147"/>
      <c r="IQL128" s="113"/>
      <c r="IQM128" s="148"/>
      <c r="IQN128" s="149"/>
      <c r="IQO128" s="150"/>
      <c r="IQP128" s="151"/>
      <c r="IQQ128" s="152"/>
      <c r="IQR128" s="146"/>
      <c r="IQS128" s="113"/>
      <c r="IQT128" s="147"/>
      <c r="IQU128" s="113"/>
      <c r="IQV128" s="148"/>
      <c r="IQW128" s="149"/>
      <c r="IQX128" s="150"/>
      <c r="IQY128" s="151"/>
      <c r="IQZ128" s="152"/>
      <c r="IRA128" s="146"/>
      <c r="IRB128" s="113"/>
      <c r="IRC128" s="147"/>
      <c r="IRD128" s="113"/>
      <c r="IRE128" s="148"/>
      <c r="IRF128" s="149"/>
      <c r="IRG128" s="150"/>
      <c r="IRH128" s="151"/>
      <c r="IRI128" s="152"/>
      <c r="IRJ128" s="146"/>
      <c r="IRK128" s="113"/>
      <c r="IRL128" s="147"/>
      <c r="IRM128" s="113"/>
      <c r="IRN128" s="148"/>
      <c r="IRO128" s="149"/>
      <c r="IRP128" s="150"/>
      <c r="IRQ128" s="151"/>
      <c r="IRR128" s="152"/>
      <c r="IRS128" s="146"/>
      <c r="IRT128" s="113"/>
      <c r="IRU128" s="147"/>
      <c r="IRV128" s="113"/>
      <c r="IRW128" s="148"/>
      <c r="IRX128" s="149"/>
      <c r="IRY128" s="150"/>
      <c r="IRZ128" s="151"/>
      <c r="ISA128" s="152"/>
      <c r="ISB128" s="146"/>
      <c r="ISC128" s="113"/>
      <c r="ISD128" s="147"/>
      <c r="ISE128" s="113"/>
      <c r="ISF128" s="148"/>
      <c r="ISG128" s="149"/>
      <c r="ISH128" s="150"/>
      <c r="ISI128" s="151"/>
      <c r="ISJ128" s="152"/>
      <c r="ISK128" s="146"/>
      <c r="ISL128" s="113"/>
      <c r="ISM128" s="147"/>
      <c r="ISN128" s="113"/>
      <c r="ISO128" s="148"/>
      <c r="ISP128" s="149"/>
      <c r="ISQ128" s="150"/>
      <c r="ISR128" s="151"/>
      <c r="ISS128" s="152"/>
      <c r="IST128" s="146"/>
      <c r="ISU128" s="113"/>
      <c r="ISV128" s="147"/>
      <c r="ISW128" s="113"/>
      <c r="ISX128" s="148"/>
      <c r="ISY128" s="149"/>
      <c r="ISZ128" s="150"/>
      <c r="ITA128" s="151"/>
      <c r="ITB128" s="152"/>
      <c r="ITC128" s="146"/>
      <c r="ITD128" s="113"/>
      <c r="ITE128" s="147"/>
      <c r="ITF128" s="113"/>
      <c r="ITG128" s="148"/>
      <c r="ITH128" s="149"/>
      <c r="ITI128" s="150"/>
      <c r="ITJ128" s="151"/>
      <c r="ITK128" s="152"/>
      <c r="ITL128" s="146"/>
      <c r="ITM128" s="113"/>
      <c r="ITN128" s="147"/>
      <c r="ITO128" s="113"/>
      <c r="ITP128" s="148"/>
      <c r="ITQ128" s="149"/>
      <c r="ITR128" s="150"/>
      <c r="ITS128" s="151"/>
      <c r="ITT128" s="152"/>
      <c r="ITU128" s="146"/>
      <c r="ITV128" s="113"/>
      <c r="ITW128" s="147"/>
      <c r="ITX128" s="113"/>
      <c r="ITY128" s="148"/>
      <c r="ITZ128" s="149"/>
      <c r="IUA128" s="150"/>
      <c r="IUB128" s="151"/>
      <c r="IUC128" s="152"/>
      <c r="IUD128" s="146"/>
      <c r="IUE128" s="113"/>
      <c r="IUF128" s="147"/>
      <c r="IUG128" s="113"/>
      <c r="IUH128" s="148"/>
      <c r="IUI128" s="149"/>
      <c r="IUJ128" s="150"/>
      <c r="IUK128" s="151"/>
      <c r="IUL128" s="152"/>
      <c r="IUM128" s="146"/>
      <c r="IUN128" s="113"/>
      <c r="IUO128" s="147"/>
      <c r="IUP128" s="113"/>
      <c r="IUQ128" s="148"/>
      <c r="IUR128" s="149"/>
      <c r="IUS128" s="150"/>
      <c r="IUT128" s="151"/>
      <c r="IUU128" s="152"/>
      <c r="IUV128" s="146"/>
      <c r="IUW128" s="113"/>
      <c r="IUX128" s="147"/>
      <c r="IUY128" s="113"/>
      <c r="IUZ128" s="148"/>
      <c r="IVA128" s="149"/>
      <c r="IVB128" s="150"/>
      <c r="IVC128" s="151"/>
      <c r="IVD128" s="152"/>
      <c r="IVE128" s="146"/>
      <c r="IVF128" s="113"/>
      <c r="IVG128" s="147"/>
      <c r="IVH128" s="113"/>
      <c r="IVI128" s="148"/>
      <c r="IVJ128" s="149"/>
      <c r="IVK128" s="150"/>
      <c r="IVL128" s="151"/>
      <c r="IVM128" s="152"/>
      <c r="IVN128" s="146"/>
      <c r="IVO128" s="113"/>
      <c r="IVP128" s="147"/>
      <c r="IVQ128" s="113"/>
      <c r="IVR128" s="148"/>
      <c r="IVS128" s="149"/>
      <c r="IVT128" s="150"/>
      <c r="IVU128" s="151"/>
      <c r="IVV128" s="152"/>
      <c r="IVW128" s="146"/>
      <c r="IVX128" s="113"/>
      <c r="IVY128" s="147"/>
      <c r="IVZ128" s="113"/>
      <c r="IWA128" s="148"/>
      <c r="IWB128" s="149"/>
      <c r="IWC128" s="150"/>
      <c r="IWD128" s="151"/>
      <c r="IWE128" s="152"/>
      <c r="IWF128" s="146"/>
      <c r="IWG128" s="113"/>
      <c r="IWH128" s="147"/>
      <c r="IWI128" s="113"/>
      <c r="IWJ128" s="148"/>
      <c r="IWK128" s="149"/>
      <c r="IWL128" s="150"/>
      <c r="IWM128" s="151"/>
      <c r="IWN128" s="152"/>
      <c r="IWO128" s="146"/>
      <c r="IWP128" s="113"/>
      <c r="IWQ128" s="147"/>
      <c r="IWR128" s="113"/>
      <c r="IWS128" s="148"/>
      <c r="IWT128" s="149"/>
      <c r="IWU128" s="150"/>
      <c r="IWV128" s="151"/>
      <c r="IWW128" s="152"/>
      <c r="IWX128" s="146"/>
      <c r="IWY128" s="113"/>
      <c r="IWZ128" s="147"/>
      <c r="IXA128" s="113"/>
      <c r="IXB128" s="148"/>
      <c r="IXC128" s="149"/>
      <c r="IXD128" s="150"/>
      <c r="IXE128" s="151"/>
      <c r="IXF128" s="152"/>
      <c r="IXG128" s="146"/>
      <c r="IXH128" s="113"/>
      <c r="IXI128" s="147"/>
      <c r="IXJ128" s="113"/>
      <c r="IXK128" s="148"/>
      <c r="IXL128" s="149"/>
      <c r="IXM128" s="150"/>
      <c r="IXN128" s="151"/>
      <c r="IXO128" s="152"/>
      <c r="IXP128" s="146"/>
      <c r="IXQ128" s="113"/>
      <c r="IXR128" s="147"/>
      <c r="IXS128" s="113"/>
      <c r="IXT128" s="148"/>
      <c r="IXU128" s="149"/>
      <c r="IXV128" s="150"/>
      <c r="IXW128" s="151"/>
      <c r="IXX128" s="152"/>
      <c r="IXY128" s="146"/>
      <c r="IXZ128" s="113"/>
      <c r="IYA128" s="147"/>
      <c r="IYB128" s="113"/>
      <c r="IYC128" s="148"/>
      <c r="IYD128" s="149"/>
      <c r="IYE128" s="150"/>
      <c r="IYF128" s="151"/>
      <c r="IYG128" s="152"/>
      <c r="IYH128" s="146"/>
      <c r="IYI128" s="113"/>
      <c r="IYJ128" s="147"/>
      <c r="IYK128" s="113"/>
      <c r="IYL128" s="148"/>
      <c r="IYM128" s="149"/>
      <c r="IYN128" s="150"/>
      <c r="IYO128" s="151"/>
      <c r="IYP128" s="152"/>
      <c r="IYQ128" s="146"/>
      <c r="IYR128" s="113"/>
      <c r="IYS128" s="147"/>
      <c r="IYT128" s="113"/>
      <c r="IYU128" s="148"/>
      <c r="IYV128" s="149"/>
      <c r="IYW128" s="150"/>
      <c r="IYX128" s="151"/>
      <c r="IYY128" s="152"/>
      <c r="IYZ128" s="146"/>
      <c r="IZA128" s="113"/>
      <c r="IZB128" s="147"/>
      <c r="IZC128" s="113"/>
      <c r="IZD128" s="148"/>
      <c r="IZE128" s="149"/>
      <c r="IZF128" s="150"/>
      <c r="IZG128" s="151"/>
      <c r="IZH128" s="152"/>
      <c r="IZI128" s="146"/>
      <c r="IZJ128" s="113"/>
      <c r="IZK128" s="147"/>
      <c r="IZL128" s="113"/>
      <c r="IZM128" s="148"/>
      <c r="IZN128" s="149"/>
      <c r="IZO128" s="150"/>
      <c r="IZP128" s="151"/>
      <c r="IZQ128" s="152"/>
      <c r="IZR128" s="146"/>
      <c r="IZS128" s="113"/>
      <c r="IZT128" s="147"/>
      <c r="IZU128" s="113"/>
      <c r="IZV128" s="148"/>
      <c r="IZW128" s="149"/>
      <c r="IZX128" s="150"/>
      <c r="IZY128" s="151"/>
      <c r="IZZ128" s="152"/>
      <c r="JAA128" s="146"/>
      <c r="JAB128" s="113"/>
      <c r="JAC128" s="147"/>
      <c r="JAD128" s="113"/>
      <c r="JAE128" s="148"/>
      <c r="JAF128" s="149"/>
      <c r="JAG128" s="150"/>
      <c r="JAH128" s="151"/>
      <c r="JAI128" s="152"/>
      <c r="JAJ128" s="146"/>
      <c r="JAK128" s="113"/>
      <c r="JAL128" s="147"/>
      <c r="JAM128" s="113"/>
      <c r="JAN128" s="148"/>
      <c r="JAO128" s="149"/>
      <c r="JAP128" s="150"/>
      <c r="JAQ128" s="151"/>
      <c r="JAR128" s="152"/>
      <c r="JAS128" s="146"/>
      <c r="JAT128" s="113"/>
      <c r="JAU128" s="147"/>
      <c r="JAV128" s="113"/>
      <c r="JAW128" s="148"/>
      <c r="JAX128" s="149"/>
      <c r="JAY128" s="150"/>
      <c r="JAZ128" s="151"/>
      <c r="JBA128" s="152"/>
      <c r="JBB128" s="146"/>
      <c r="JBC128" s="113"/>
      <c r="JBD128" s="147"/>
      <c r="JBE128" s="113"/>
      <c r="JBF128" s="148"/>
      <c r="JBG128" s="149"/>
      <c r="JBH128" s="150"/>
      <c r="JBI128" s="151"/>
      <c r="JBJ128" s="152"/>
      <c r="JBK128" s="146"/>
      <c r="JBL128" s="113"/>
      <c r="JBM128" s="147"/>
      <c r="JBN128" s="113"/>
      <c r="JBO128" s="148"/>
      <c r="JBP128" s="149"/>
      <c r="JBQ128" s="150"/>
      <c r="JBR128" s="151"/>
      <c r="JBS128" s="152"/>
      <c r="JBT128" s="146"/>
      <c r="JBU128" s="113"/>
      <c r="JBV128" s="147"/>
      <c r="JBW128" s="113"/>
      <c r="JBX128" s="148"/>
      <c r="JBY128" s="149"/>
      <c r="JBZ128" s="150"/>
      <c r="JCA128" s="151"/>
      <c r="JCB128" s="152"/>
      <c r="JCC128" s="146"/>
      <c r="JCD128" s="113"/>
      <c r="JCE128" s="147"/>
      <c r="JCF128" s="113"/>
      <c r="JCG128" s="148"/>
      <c r="JCH128" s="149"/>
      <c r="JCI128" s="150"/>
      <c r="JCJ128" s="151"/>
      <c r="JCK128" s="152"/>
      <c r="JCL128" s="146"/>
      <c r="JCM128" s="113"/>
      <c r="JCN128" s="147"/>
      <c r="JCO128" s="113"/>
      <c r="JCP128" s="148"/>
      <c r="JCQ128" s="149"/>
      <c r="JCR128" s="150"/>
      <c r="JCS128" s="151"/>
      <c r="JCT128" s="152"/>
      <c r="JCU128" s="146"/>
      <c r="JCV128" s="113"/>
      <c r="JCW128" s="147"/>
      <c r="JCX128" s="113"/>
      <c r="JCY128" s="148"/>
      <c r="JCZ128" s="149"/>
      <c r="JDA128" s="150"/>
      <c r="JDB128" s="151"/>
      <c r="JDC128" s="152"/>
      <c r="JDD128" s="146"/>
      <c r="JDE128" s="113"/>
      <c r="JDF128" s="147"/>
      <c r="JDG128" s="113"/>
      <c r="JDH128" s="148"/>
      <c r="JDI128" s="149"/>
      <c r="JDJ128" s="150"/>
      <c r="JDK128" s="151"/>
      <c r="JDL128" s="152"/>
      <c r="JDM128" s="146"/>
      <c r="JDN128" s="113"/>
      <c r="JDO128" s="147"/>
      <c r="JDP128" s="113"/>
      <c r="JDQ128" s="148"/>
      <c r="JDR128" s="149"/>
      <c r="JDS128" s="150"/>
      <c r="JDT128" s="151"/>
      <c r="JDU128" s="152"/>
      <c r="JDV128" s="146"/>
      <c r="JDW128" s="113"/>
      <c r="JDX128" s="147"/>
      <c r="JDY128" s="113"/>
      <c r="JDZ128" s="148"/>
      <c r="JEA128" s="149"/>
      <c r="JEB128" s="150"/>
      <c r="JEC128" s="151"/>
      <c r="JED128" s="152"/>
      <c r="JEE128" s="146"/>
      <c r="JEF128" s="113"/>
      <c r="JEG128" s="147"/>
      <c r="JEH128" s="113"/>
      <c r="JEI128" s="148"/>
      <c r="JEJ128" s="149"/>
      <c r="JEK128" s="150"/>
      <c r="JEL128" s="151"/>
      <c r="JEM128" s="152"/>
      <c r="JEN128" s="146"/>
      <c r="JEO128" s="113"/>
      <c r="JEP128" s="147"/>
      <c r="JEQ128" s="113"/>
      <c r="JER128" s="148"/>
      <c r="JES128" s="149"/>
      <c r="JET128" s="150"/>
      <c r="JEU128" s="151"/>
      <c r="JEV128" s="152"/>
      <c r="JEW128" s="146"/>
      <c r="JEX128" s="113"/>
      <c r="JEY128" s="147"/>
      <c r="JEZ128" s="113"/>
      <c r="JFA128" s="148"/>
      <c r="JFB128" s="149"/>
      <c r="JFC128" s="150"/>
      <c r="JFD128" s="151"/>
      <c r="JFE128" s="152"/>
      <c r="JFF128" s="146"/>
      <c r="JFG128" s="113"/>
      <c r="JFH128" s="147"/>
      <c r="JFI128" s="113"/>
      <c r="JFJ128" s="148"/>
      <c r="JFK128" s="149"/>
      <c r="JFL128" s="150"/>
      <c r="JFM128" s="151"/>
      <c r="JFN128" s="152"/>
      <c r="JFO128" s="146"/>
      <c r="JFP128" s="113"/>
      <c r="JFQ128" s="147"/>
      <c r="JFR128" s="113"/>
      <c r="JFS128" s="148"/>
      <c r="JFT128" s="149"/>
      <c r="JFU128" s="150"/>
      <c r="JFV128" s="151"/>
      <c r="JFW128" s="152"/>
      <c r="JFX128" s="146"/>
      <c r="JFY128" s="113"/>
      <c r="JFZ128" s="147"/>
      <c r="JGA128" s="113"/>
      <c r="JGB128" s="148"/>
      <c r="JGC128" s="149"/>
      <c r="JGD128" s="150"/>
      <c r="JGE128" s="151"/>
      <c r="JGF128" s="152"/>
      <c r="JGG128" s="146"/>
      <c r="JGH128" s="113"/>
      <c r="JGI128" s="147"/>
      <c r="JGJ128" s="113"/>
      <c r="JGK128" s="148"/>
      <c r="JGL128" s="149"/>
      <c r="JGM128" s="150"/>
      <c r="JGN128" s="151"/>
      <c r="JGO128" s="152"/>
      <c r="JGP128" s="146"/>
      <c r="JGQ128" s="113"/>
      <c r="JGR128" s="147"/>
      <c r="JGS128" s="113"/>
      <c r="JGT128" s="148"/>
      <c r="JGU128" s="149"/>
      <c r="JGV128" s="150"/>
      <c r="JGW128" s="151"/>
      <c r="JGX128" s="152"/>
      <c r="JGY128" s="146"/>
      <c r="JGZ128" s="113"/>
      <c r="JHA128" s="147"/>
      <c r="JHB128" s="113"/>
      <c r="JHC128" s="148"/>
      <c r="JHD128" s="149"/>
      <c r="JHE128" s="150"/>
      <c r="JHF128" s="151"/>
      <c r="JHG128" s="152"/>
      <c r="JHH128" s="146"/>
      <c r="JHI128" s="113"/>
      <c r="JHJ128" s="147"/>
      <c r="JHK128" s="113"/>
      <c r="JHL128" s="148"/>
      <c r="JHM128" s="149"/>
      <c r="JHN128" s="150"/>
      <c r="JHO128" s="151"/>
      <c r="JHP128" s="152"/>
      <c r="JHQ128" s="146"/>
      <c r="JHR128" s="113"/>
      <c r="JHS128" s="147"/>
      <c r="JHT128" s="113"/>
      <c r="JHU128" s="148"/>
      <c r="JHV128" s="149"/>
      <c r="JHW128" s="150"/>
      <c r="JHX128" s="151"/>
      <c r="JHY128" s="152"/>
      <c r="JHZ128" s="146"/>
      <c r="JIA128" s="113"/>
      <c r="JIB128" s="147"/>
      <c r="JIC128" s="113"/>
      <c r="JID128" s="148"/>
      <c r="JIE128" s="149"/>
      <c r="JIF128" s="150"/>
      <c r="JIG128" s="151"/>
      <c r="JIH128" s="152"/>
      <c r="JII128" s="146"/>
      <c r="JIJ128" s="113"/>
      <c r="JIK128" s="147"/>
      <c r="JIL128" s="113"/>
      <c r="JIM128" s="148"/>
      <c r="JIN128" s="149"/>
      <c r="JIO128" s="150"/>
      <c r="JIP128" s="151"/>
      <c r="JIQ128" s="152"/>
      <c r="JIR128" s="146"/>
      <c r="JIS128" s="113"/>
      <c r="JIT128" s="147"/>
      <c r="JIU128" s="113"/>
      <c r="JIV128" s="148"/>
      <c r="JIW128" s="149"/>
      <c r="JIX128" s="150"/>
      <c r="JIY128" s="151"/>
      <c r="JIZ128" s="152"/>
      <c r="JJA128" s="146"/>
      <c r="JJB128" s="113"/>
      <c r="JJC128" s="147"/>
      <c r="JJD128" s="113"/>
      <c r="JJE128" s="148"/>
      <c r="JJF128" s="149"/>
      <c r="JJG128" s="150"/>
      <c r="JJH128" s="151"/>
      <c r="JJI128" s="152"/>
      <c r="JJJ128" s="146"/>
      <c r="JJK128" s="113"/>
      <c r="JJL128" s="147"/>
      <c r="JJM128" s="113"/>
      <c r="JJN128" s="148"/>
      <c r="JJO128" s="149"/>
      <c r="JJP128" s="150"/>
      <c r="JJQ128" s="151"/>
      <c r="JJR128" s="152"/>
      <c r="JJS128" s="146"/>
      <c r="JJT128" s="113"/>
      <c r="JJU128" s="147"/>
      <c r="JJV128" s="113"/>
      <c r="JJW128" s="148"/>
      <c r="JJX128" s="149"/>
      <c r="JJY128" s="150"/>
      <c r="JJZ128" s="151"/>
      <c r="JKA128" s="152"/>
      <c r="JKB128" s="146"/>
      <c r="JKC128" s="113"/>
      <c r="JKD128" s="147"/>
      <c r="JKE128" s="113"/>
      <c r="JKF128" s="148"/>
      <c r="JKG128" s="149"/>
      <c r="JKH128" s="150"/>
      <c r="JKI128" s="151"/>
      <c r="JKJ128" s="152"/>
      <c r="JKK128" s="146"/>
      <c r="JKL128" s="113"/>
      <c r="JKM128" s="147"/>
      <c r="JKN128" s="113"/>
      <c r="JKO128" s="148"/>
      <c r="JKP128" s="149"/>
      <c r="JKQ128" s="150"/>
      <c r="JKR128" s="151"/>
      <c r="JKS128" s="152"/>
      <c r="JKT128" s="146"/>
      <c r="JKU128" s="113"/>
      <c r="JKV128" s="147"/>
      <c r="JKW128" s="113"/>
      <c r="JKX128" s="148"/>
      <c r="JKY128" s="149"/>
      <c r="JKZ128" s="150"/>
      <c r="JLA128" s="151"/>
      <c r="JLB128" s="152"/>
      <c r="JLC128" s="146"/>
      <c r="JLD128" s="113"/>
      <c r="JLE128" s="147"/>
      <c r="JLF128" s="113"/>
      <c r="JLG128" s="148"/>
      <c r="JLH128" s="149"/>
      <c r="JLI128" s="150"/>
      <c r="JLJ128" s="151"/>
      <c r="JLK128" s="152"/>
      <c r="JLL128" s="146"/>
      <c r="JLM128" s="113"/>
      <c r="JLN128" s="147"/>
      <c r="JLO128" s="113"/>
      <c r="JLP128" s="148"/>
      <c r="JLQ128" s="149"/>
      <c r="JLR128" s="150"/>
      <c r="JLS128" s="151"/>
      <c r="JLT128" s="152"/>
      <c r="JLU128" s="146"/>
      <c r="JLV128" s="113"/>
      <c r="JLW128" s="147"/>
      <c r="JLX128" s="113"/>
      <c r="JLY128" s="148"/>
      <c r="JLZ128" s="149"/>
      <c r="JMA128" s="150"/>
      <c r="JMB128" s="151"/>
      <c r="JMC128" s="152"/>
      <c r="JMD128" s="146"/>
      <c r="JME128" s="113"/>
      <c r="JMF128" s="147"/>
      <c r="JMG128" s="113"/>
      <c r="JMH128" s="148"/>
      <c r="JMI128" s="149"/>
      <c r="JMJ128" s="150"/>
      <c r="JMK128" s="151"/>
      <c r="JML128" s="152"/>
      <c r="JMM128" s="146"/>
      <c r="JMN128" s="113"/>
      <c r="JMO128" s="147"/>
      <c r="JMP128" s="113"/>
      <c r="JMQ128" s="148"/>
      <c r="JMR128" s="149"/>
      <c r="JMS128" s="150"/>
      <c r="JMT128" s="151"/>
      <c r="JMU128" s="152"/>
      <c r="JMV128" s="146"/>
      <c r="JMW128" s="113"/>
      <c r="JMX128" s="147"/>
      <c r="JMY128" s="113"/>
      <c r="JMZ128" s="148"/>
      <c r="JNA128" s="149"/>
      <c r="JNB128" s="150"/>
      <c r="JNC128" s="151"/>
      <c r="JND128" s="152"/>
      <c r="JNE128" s="146"/>
      <c r="JNF128" s="113"/>
      <c r="JNG128" s="147"/>
      <c r="JNH128" s="113"/>
      <c r="JNI128" s="148"/>
      <c r="JNJ128" s="149"/>
      <c r="JNK128" s="150"/>
      <c r="JNL128" s="151"/>
      <c r="JNM128" s="152"/>
      <c r="JNN128" s="146"/>
      <c r="JNO128" s="113"/>
      <c r="JNP128" s="147"/>
      <c r="JNQ128" s="113"/>
      <c r="JNR128" s="148"/>
      <c r="JNS128" s="149"/>
      <c r="JNT128" s="150"/>
      <c r="JNU128" s="151"/>
      <c r="JNV128" s="152"/>
      <c r="JNW128" s="146"/>
      <c r="JNX128" s="113"/>
      <c r="JNY128" s="147"/>
      <c r="JNZ128" s="113"/>
      <c r="JOA128" s="148"/>
      <c r="JOB128" s="149"/>
      <c r="JOC128" s="150"/>
      <c r="JOD128" s="151"/>
      <c r="JOE128" s="152"/>
      <c r="JOF128" s="146"/>
      <c r="JOG128" s="113"/>
      <c r="JOH128" s="147"/>
      <c r="JOI128" s="113"/>
      <c r="JOJ128" s="148"/>
      <c r="JOK128" s="149"/>
      <c r="JOL128" s="150"/>
      <c r="JOM128" s="151"/>
      <c r="JON128" s="152"/>
      <c r="JOO128" s="146"/>
      <c r="JOP128" s="113"/>
      <c r="JOQ128" s="147"/>
      <c r="JOR128" s="113"/>
      <c r="JOS128" s="148"/>
      <c r="JOT128" s="149"/>
      <c r="JOU128" s="150"/>
      <c r="JOV128" s="151"/>
      <c r="JOW128" s="152"/>
      <c r="JOX128" s="146"/>
      <c r="JOY128" s="113"/>
      <c r="JOZ128" s="147"/>
      <c r="JPA128" s="113"/>
      <c r="JPB128" s="148"/>
      <c r="JPC128" s="149"/>
      <c r="JPD128" s="150"/>
      <c r="JPE128" s="151"/>
      <c r="JPF128" s="152"/>
      <c r="JPG128" s="146"/>
      <c r="JPH128" s="113"/>
      <c r="JPI128" s="147"/>
      <c r="JPJ128" s="113"/>
      <c r="JPK128" s="148"/>
      <c r="JPL128" s="149"/>
      <c r="JPM128" s="150"/>
      <c r="JPN128" s="151"/>
      <c r="JPO128" s="152"/>
      <c r="JPP128" s="146"/>
      <c r="JPQ128" s="113"/>
      <c r="JPR128" s="147"/>
      <c r="JPS128" s="113"/>
      <c r="JPT128" s="148"/>
      <c r="JPU128" s="149"/>
      <c r="JPV128" s="150"/>
      <c r="JPW128" s="151"/>
      <c r="JPX128" s="152"/>
      <c r="JPY128" s="146"/>
      <c r="JPZ128" s="113"/>
      <c r="JQA128" s="147"/>
      <c r="JQB128" s="113"/>
      <c r="JQC128" s="148"/>
      <c r="JQD128" s="149"/>
      <c r="JQE128" s="150"/>
      <c r="JQF128" s="151"/>
      <c r="JQG128" s="152"/>
      <c r="JQH128" s="146"/>
      <c r="JQI128" s="113"/>
      <c r="JQJ128" s="147"/>
      <c r="JQK128" s="113"/>
      <c r="JQL128" s="148"/>
      <c r="JQM128" s="149"/>
      <c r="JQN128" s="150"/>
      <c r="JQO128" s="151"/>
      <c r="JQP128" s="152"/>
      <c r="JQQ128" s="146"/>
      <c r="JQR128" s="113"/>
      <c r="JQS128" s="147"/>
      <c r="JQT128" s="113"/>
      <c r="JQU128" s="148"/>
      <c r="JQV128" s="149"/>
      <c r="JQW128" s="150"/>
      <c r="JQX128" s="151"/>
      <c r="JQY128" s="152"/>
      <c r="JQZ128" s="146"/>
      <c r="JRA128" s="113"/>
      <c r="JRB128" s="147"/>
      <c r="JRC128" s="113"/>
      <c r="JRD128" s="148"/>
      <c r="JRE128" s="149"/>
      <c r="JRF128" s="150"/>
      <c r="JRG128" s="151"/>
      <c r="JRH128" s="152"/>
      <c r="JRI128" s="146"/>
      <c r="JRJ128" s="113"/>
      <c r="JRK128" s="147"/>
      <c r="JRL128" s="113"/>
      <c r="JRM128" s="148"/>
      <c r="JRN128" s="149"/>
      <c r="JRO128" s="150"/>
      <c r="JRP128" s="151"/>
      <c r="JRQ128" s="152"/>
      <c r="JRR128" s="146"/>
      <c r="JRS128" s="113"/>
      <c r="JRT128" s="147"/>
      <c r="JRU128" s="113"/>
      <c r="JRV128" s="148"/>
      <c r="JRW128" s="149"/>
      <c r="JRX128" s="150"/>
      <c r="JRY128" s="151"/>
      <c r="JRZ128" s="152"/>
      <c r="JSA128" s="146"/>
      <c r="JSB128" s="113"/>
      <c r="JSC128" s="147"/>
      <c r="JSD128" s="113"/>
      <c r="JSE128" s="148"/>
      <c r="JSF128" s="149"/>
      <c r="JSG128" s="150"/>
      <c r="JSH128" s="151"/>
      <c r="JSI128" s="152"/>
      <c r="JSJ128" s="146"/>
      <c r="JSK128" s="113"/>
      <c r="JSL128" s="147"/>
      <c r="JSM128" s="113"/>
      <c r="JSN128" s="148"/>
      <c r="JSO128" s="149"/>
      <c r="JSP128" s="150"/>
      <c r="JSQ128" s="151"/>
      <c r="JSR128" s="152"/>
      <c r="JSS128" s="146"/>
      <c r="JST128" s="113"/>
      <c r="JSU128" s="147"/>
      <c r="JSV128" s="113"/>
      <c r="JSW128" s="148"/>
      <c r="JSX128" s="149"/>
      <c r="JSY128" s="150"/>
      <c r="JSZ128" s="151"/>
      <c r="JTA128" s="152"/>
      <c r="JTB128" s="146"/>
      <c r="JTC128" s="113"/>
      <c r="JTD128" s="147"/>
      <c r="JTE128" s="113"/>
      <c r="JTF128" s="148"/>
      <c r="JTG128" s="149"/>
      <c r="JTH128" s="150"/>
      <c r="JTI128" s="151"/>
      <c r="JTJ128" s="152"/>
      <c r="JTK128" s="146"/>
      <c r="JTL128" s="113"/>
      <c r="JTM128" s="147"/>
      <c r="JTN128" s="113"/>
      <c r="JTO128" s="148"/>
      <c r="JTP128" s="149"/>
      <c r="JTQ128" s="150"/>
      <c r="JTR128" s="151"/>
      <c r="JTS128" s="152"/>
      <c r="JTT128" s="146"/>
      <c r="JTU128" s="113"/>
      <c r="JTV128" s="147"/>
      <c r="JTW128" s="113"/>
      <c r="JTX128" s="148"/>
      <c r="JTY128" s="149"/>
      <c r="JTZ128" s="150"/>
      <c r="JUA128" s="151"/>
      <c r="JUB128" s="152"/>
      <c r="JUC128" s="146"/>
      <c r="JUD128" s="113"/>
      <c r="JUE128" s="147"/>
      <c r="JUF128" s="113"/>
      <c r="JUG128" s="148"/>
      <c r="JUH128" s="149"/>
      <c r="JUI128" s="150"/>
      <c r="JUJ128" s="151"/>
      <c r="JUK128" s="152"/>
      <c r="JUL128" s="146"/>
      <c r="JUM128" s="113"/>
      <c r="JUN128" s="147"/>
      <c r="JUO128" s="113"/>
      <c r="JUP128" s="148"/>
      <c r="JUQ128" s="149"/>
      <c r="JUR128" s="150"/>
      <c r="JUS128" s="151"/>
      <c r="JUT128" s="152"/>
      <c r="JUU128" s="146"/>
      <c r="JUV128" s="113"/>
      <c r="JUW128" s="147"/>
      <c r="JUX128" s="113"/>
      <c r="JUY128" s="148"/>
      <c r="JUZ128" s="149"/>
      <c r="JVA128" s="150"/>
      <c r="JVB128" s="151"/>
      <c r="JVC128" s="152"/>
      <c r="JVD128" s="146"/>
      <c r="JVE128" s="113"/>
      <c r="JVF128" s="147"/>
      <c r="JVG128" s="113"/>
      <c r="JVH128" s="148"/>
      <c r="JVI128" s="149"/>
      <c r="JVJ128" s="150"/>
      <c r="JVK128" s="151"/>
      <c r="JVL128" s="152"/>
      <c r="JVM128" s="146"/>
      <c r="JVN128" s="113"/>
      <c r="JVO128" s="147"/>
      <c r="JVP128" s="113"/>
      <c r="JVQ128" s="148"/>
      <c r="JVR128" s="149"/>
      <c r="JVS128" s="150"/>
      <c r="JVT128" s="151"/>
      <c r="JVU128" s="152"/>
      <c r="JVV128" s="146"/>
      <c r="JVW128" s="113"/>
      <c r="JVX128" s="147"/>
      <c r="JVY128" s="113"/>
      <c r="JVZ128" s="148"/>
      <c r="JWA128" s="149"/>
      <c r="JWB128" s="150"/>
      <c r="JWC128" s="151"/>
      <c r="JWD128" s="152"/>
      <c r="JWE128" s="146"/>
      <c r="JWF128" s="113"/>
      <c r="JWG128" s="147"/>
      <c r="JWH128" s="113"/>
      <c r="JWI128" s="148"/>
      <c r="JWJ128" s="149"/>
      <c r="JWK128" s="150"/>
      <c r="JWL128" s="151"/>
      <c r="JWM128" s="152"/>
      <c r="JWN128" s="146"/>
      <c r="JWO128" s="113"/>
      <c r="JWP128" s="147"/>
      <c r="JWQ128" s="113"/>
      <c r="JWR128" s="148"/>
      <c r="JWS128" s="149"/>
      <c r="JWT128" s="150"/>
      <c r="JWU128" s="151"/>
      <c r="JWV128" s="152"/>
      <c r="JWW128" s="146"/>
      <c r="JWX128" s="113"/>
      <c r="JWY128" s="147"/>
      <c r="JWZ128" s="113"/>
      <c r="JXA128" s="148"/>
      <c r="JXB128" s="149"/>
      <c r="JXC128" s="150"/>
      <c r="JXD128" s="151"/>
      <c r="JXE128" s="152"/>
      <c r="JXF128" s="146"/>
      <c r="JXG128" s="113"/>
      <c r="JXH128" s="147"/>
      <c r="JXI128" s="113"/>
      <c r="JXJ128" s="148"/>
      <c r="JXK128" s="149"/>
      <c r="JXL128" s="150"/>
      <c r="JXM128" s="151"/>
      <c r="JXN128" s="152"/>
      <c r="JXO128" s="146"/>
      <c r="JXP128" s="113"/>
      <c r="JXQ128" s="147"/>
      <c r="JXR128" s="113"/>
      <c r="JXS128" s="148"/>
      <c r="JXT128" s="149"/>
      <c r="JXU128" s="150"/>
      <c r="JXV128" s="151"/>
      <c r="JXW128" s="152"/>
      <c r="JXX128" s="146"/>
      <c r="JXY128" s="113"/>
      <c r="JXZ128" s="147"/>
      <c r="JYA128" s="113"/>
      <c r="JYB128" s="148"/>
      <c r="JYC128" s="149"/>
      <c r="JYD128" s="150"/>
      <c r="JYE128" s="151"/>
      <c r="JYF128" s="152"/>
      <c r="JYG128" s="146"/>
      <c r="JYH128" s="113"/>
      <c r="JYI128" s="147"/>
      <c r="JYJ128" s="113"/>
      <c r="JYK128" s="148"/>
      <c r="JYL128" s="149"/>
      <c r="JYM128" s="150"/>
      <c r="JYN128" s="151"/>
      <c r="JYO128" s="152"/>
      <c r="JYP128" s="146"/>
      <c r="JYQ128" s="113"/>
      <c r="JYR128" s="147"/>
      <c r="JYS128" s="113"/>
      <c r="JYT128" s="148"/>
      <c r="JYU128" s="149"/>
      <c r="JYV128" s="150"/>
      <c r="JYW128" s="151"/>
      <c r="JYX128" s="152"/>
      <c r="JYY128" s="146"/>
      <c r="JYZ128" s="113"/>
      <c r="JZA128" s="147"/>
      <c r="JZB128" s="113"/>
      <c r="JZC128" s="148"/>
      <c r="JZD128" s="149"/>
      <c r="JZE128" s="150"/>
      <c r="JZF128" s="151"/>
      <c r="JZG128" s="152"/>
      <c r="JZH128" s="146"/>
      <c r="JZI128" s="113"/>
      <c r="JZJ128" s="147"/>
      <c r="JZK128" s="113"/>
      <c r="JZL128" s="148"/>
      <c r="JZM128" s="149"/>
      <c r="JZN128" s="150"/>
      <c r="JZO128" s="151"/>
      <c r="JZP128" s="152"/>
      <c r="JZQ128" s="146"/>
      <c r="JZR128" s="113"/>
      <c r="JZS128" s="147"/>
      <c r="JZT128" s="113"/>
      <c r="JZU128" s="148"/>
      <c r="JZV128" s="149"/>
      <c r="JZW128" s="150"/>
      <c r="JZX128" s="151"/>
      <c r="JZY128" s="152"/>
      <c r="JZZ128" s="146"/>
      <c r="KAA128" s="113"/>
      <c r="KAB128" s="147"/>
      <c r="KAC128" s="113"/>
      <c r="KAD128" s="148"/>
      <c r="KAE128" s="149"/>
      <c r="KAF128" s="150"/>
      <c r="KAG128" s="151"/>
      <c r="KAH128" s="152"/>
      <c r="KAI128" s="146"/>
      <c r="KAJ128" s="113"/>
      <c r="KAK128" s="147"/>
      <c r="KAL128" s="113"/>
      <c r="KAM128" s="148"/>
      <c r="KAN128" s="149"/>
      <c r="KAO128" s="150"/>
      <c r="KAP128" s="151"/>
      <c r="KAQ128" s="152"/>
      <c r="KAR128" s="146"/>
      <c r="KAS128" s="113"/>
      <c r="KAT128" s="147"/>
      <c r="KAU128" s="113"/>
      <c r="KAV128" s="148"/>
      <c r="KAW128" s="149"/>
      <c r="KAX128" s="150"/>
      <c r="KAY128" s="151"/>
      <c r="KAZ128" s="152"/>
      <c r="KBA128" s="146"/>
      <c r="KBB128" s="113"/>
      <c r="KBC128" s="147"/>
      <c r="KBD128" s="113"/>
      <c r="KBE128" s="148"/>
      <c r="KBF128" s="149"/>
      <c r="KBG128" s="150"/>
      <c r="KBH128" s="151"/>
      <c r="KBI128" s="152"/>
      <c r="KBJ128" s="146"/>
      <c r="KBK128" s="113"/>
      <c r="KBL128" s="147"/>
      <c r="KBM128" s="113"/>
      <c r="KBN128" s="148"/>
      <c r="KBO128" s="149"/>
      <c r="KBP128" s="150"/>
      <c r="KBQ128" s="151"/>
      <c r="KBR128" s="152"/>
      <c r="KBS128" s="146"/>
      <c r="KBT128" s="113"/>
      <c r="KBU128" s="147"/>
      <c r="KBV128" s="113"/>
      <c r="KBW128" s="148"/>
      <c r="KBX128" s="149"/>
      <c r="KBY128" s="150"/>
      <c r="KBZ128" s="151"/>
      <c r="KCA128" s="152"/>
      <c r="KCB128" s="146"/>
      <c r="KCC128" s="113"/>
      <c r="KCD128" s="147"/>
      <c r="KCE128" s="113"/>
      <c r="KCF128" s="148"/>
      <c r="KCG128" s="149"/>
      <c r="KCH128" s="150"/>
      <c r="KCI128" s="151"/>
      <c r="KCJ128" s="152"/>
      <c r="KCK128" s="146"/>
      <c r="KCL128" s="113"/>
      <c r="KCM128" s="147"/>
      <c r="KCN128" s="113"/>
      <c r="KCO128" s="148"/>
      <c r="KCP128" s="149"/>
      <c r="KCQ128" s="150"/>
      <c r="KCR128" s="151"/>
      <c r="KCS128" s="152"/>
      <c r="KCT128" s="146"/>
      <c r="KCU128" s="113"/>
      <c r="KCV128" s="147"/>
      <c r="KCW128" s="113"/>
      <c r="KCX128" s="148"/>
      <c r="KCY128" s="149"/>
      <c r="KCZ128" s="150"/>
      <c r="KDA128" s="151"/>
      <c r="KDB128" s="152"/>
      <c r="KDC128" s="146"/>
      <c r="KDD128" s="113"/>
      <c r="KDE128" s="147"/>
      <c r="KDF128" s="113"/>
      <c r="KDG128" s="148"/>
      <c r="KDH128" s="149"/>
      <c r="KDI128" s="150"/>
      <c r="KDJ128" s="151"/>
      <c r="KDK128" s="152"/>
      <c r="KDL128" s="146"/>
      <c r="KDM128" s="113"/>
      <c r="KDN128" s="147"/>
      <c r="KDO128" s="113"/>
      <c r="KDP128" s="148"/>
      <c r="KDQ128" s="149"/>
      <c r="KDR128" s="150"/>
      <c r="KDS128" s="151"/>
      <c r="KDT128" s="152"/>
      <c r="KDU128" s="146"/>
      <c r="KDV128" s="113"/>
      <c r="KDW128" s="147"/>
      <c r="KDX128" s="113"/>
      <c r="KDY128" s="148"/>
      <c r="KDZ128" s="149"/>
      <c r="KEA128" s="150"/>
      <c r="KEB128" s="151"/>
      <c r="KEC128" s="152"/>
      <c r="KED128" s="146"/>
      <c r="KEE128" s="113"/>
      <c r="KEF128" s="147"/>
      <c r="KEG128" s="113"/>
      <c r="KEH128" s="148"/>
      <c r="KEI128" s="149"/>
      <c r="KEJ128" s="150"/>
      <c r="KEK128" s="151"/>
      <c r="KEL128" s="152"/>
      <c r="KEM128" s="146"/>
      <c r="KEN128" s="113"/>
      <c r="KEO128" s="147"/>
      <c r="KEP128" s="113"/>
      <c r="KEQ128" s="148"/>
      <c r="KER128" s="149"/>
      <c r="KES128" s="150"/>
      <c r="KET128" s="151"/>
      <c r="KEU128" s="152"/>
      <c r="KEV128" s="146"/>
      <c r="KEW128" s="113"/>
      <c r="KEX128" s="147"/>
      <c r="KEY128" s="113"/>
      <c r="KEZ128" s="148"/>
      <c r="KFA128" s="149"/>
      <c r="KFB128" s="150"/>
      <c r="KFC128" s="151"/>
      <c r="KFD128" s="152"/>
      <c r="KFE128" s="146"/>
      <c r="KFF128" s="113"/>
      <c r="KFG128" s="147"/>
      <c r="KFH128" s="113"/>
      <c r="KFI128" s="148"/>
      <c r="KFJ128" s="149"/>
      <c r="KFK128" s="150"/>
      <c r="KFL128" s="151"/>
      <c r="KFM128" s="152"/>
      <c r="KFN128" s="146"/>
      <c r="KFO128" s="113"/>
      <c r="KFP128" s="147"/>
      <c r="KFQ128" s="113"/>
      <c r="KFR128" s="148"/>
      <c r="KFS128" s="149"/>
      <c r="KFT128" s="150"/>
      <c r="KFU128" s="151"/>
      <c r="KFV128" s="152"/>
      <c r="KFW128" s="146"/>
      <c r="KFX128" s="113"/>
      <c r="KFY128" s="147"/>
      <c r="KFZ128" s="113"/>
      <c r="KGA128" s="148"/>
      <c r="KGB128" s="149"/>
      <c r="KGC128" s="150"/>
      <c r="KGD128" s="151"/>
      <c r="KGE128" s="152"/>
      <c r="KGF128" s="146"/>
      <c r="KGG128" s="113"/>
      <c r="KGH128" s="147"/>
      <c r="KGI128" s="113"/>
      <c r="KGJ128" s="148"/>
      <c r="KGK128" s="149"/>
      <c r="KGL128" s="150"/>
      <c r="KGM128" s="151"/>
      <c r="KGN128" s="152"/>
      <c r="KGO128" s="146"/>
      <c r="KGP128" s="113"/>
      <c r="KGQ128" s="147"/>
      <c r="KGR128" s="113"/>
      <c r="KGS128" s="148"/>
      <c r="KGT128" s="149"/>
      <c r="KGU128" s="150"/>
      <c r="KGV128" s="151"/>
      <c r="KGW128" s="152"/>
      <c r="KGX128" s="146"/>
      <c r="KGY128" s="113"/>
      <c r="KGZ128" s="147"/>
      <c r="KHA128" s="113"/>
      <c r="KHB128" s="148"/>
      <c r="KHC128" s="149"/>
      <c r="KHD128" s="150"/>
      <c r="KHE128" s="151"/>
      <c r="KHF128" s="152"/>
      <c r="KHG128" s="146"/>
      <c r="KHH128" s="113"/>
      <c r="KHI128" s="147"/>
      <c r="KHJ128" s="113"/>
      <c r="KHK128" s="148"/>
      <c r="KHL128" s="149"/>
      <c r="KHM128" s="150"/>
      <c r="KHN128" s="151"/>
      <c r="KHO128" s="152"/>
      <c r="KHP128" s="146"/>
      <c r="KHQ128" s="113"/>
      <c r="KHR128" s="147"/>
      <c r="KHS128" s="113"/>
      <c r="KHT128" s="148"/>
      <c r="KHU128" s="149"/>
      <c r="KHV128" s="150"/>
      <c r="KHW128" s="151"/>
      <c r="KHX128" s="152"/>
      <c r="KHY128" s="146"/>
      <c r="KHZ128" s="113"/>
      <c r="KIA128" s="147"/>
      <c r="KIB128" s="113"/>
      <c r="KIC128" s="148"/>
      <c r="KID128" s="149"/>
      <c r="KIE128" s="150"/>
      <c r="KIF128" s="151"/>
      <c r="KIG128" s="152"/>
      <c r="KIH128" s="146"/>
      <c r="KII128" s="113"/>
      <c r="KIJ128" s="147"/>
      <c r="KIK128" s="113"/>
      <c r="KIL128" s="148"/>
      <c r="KIM128" s="149"/>
      <c r="KIN128" s="150"/>
      <c r="KIO128" s="151"/>
      <c r="KIP128" s="152"/>
      <c r="KIQ128" s="146"/>
      <c r="KIR128" s="113"/>
      <c r="KIS128" s="147"/>
      <c r="KIT128" s="113"/>
      <c r="KIU128" s="148"/>
      <c r="KIV128" s="149"/>
      <c r="KIW128" s="150"/>
      <c r="KIX128" s="151"/>
      <c r="KIY128" s="152"/>
      <c r="KIZ128" s="146"/>
      <c r="KJA128" s="113"/>
      <c r="KJB128" s="147"/>
      <c r="KJC128" s="113"/>
      <c r="KJD128" s="148"/>
      <c r="KJE128" s="149"/>
      <c r="KJF128" s="150"/>
      <c r="KJG128" s="151"/>
      <c r="KJH128" s="152"/>
      <c r="KJI128" s="146"/>
      <c r="KJJ128" s="113"/>
      <c r="KJK128" s="147"/>
      <c r="KJL128" s="113"/>
      <c r="KJM128" s="148"/>
      <c r="KJN128" s="149"/>
      <c r="KJO128" s="150"/>
      <c r="KJP128" s="151"/>
      <c r="KJQ128" s="152"/>
      <c r="KJR128" s="146"/>
      <c r="KJS128" s="113"/>
      <c r="KJT128" s="147"/>
      <c r="KJU128" s="113"/>
      <c r="KJV128" s="148"/>
      <c r="KJW128" s="149"/>
      <c r="KJX128" s="150"/>
      <c r="KJY128" s="151"/>
      <c r="KJZ128" s="152"/>
      <c r="KKA128" s="146"/>
      <c r="KKB128" s="113"/>
      <c r="KKC128" s="147"/>
      <c r="KKD128" s="113"/>
      <c r="KKE128" s="148"/>
      <c r="KKF128" s="149"/>
      <c r="KKG128" s="150"/>
      <c r="KKH128" s="151"/>
      <c r="KKI128" s="152"/>
      <c r="KKJ128" s="146"/>
      <c r="KKK128" s="113"/>
      <c r="KKL128" s="147"/>
      <c r="KKM128" s="113"/>
      <c r="KKN128" s="148"/>
      <c r="KKO128" s="149"/>
      <c r="KKP128" s="150"/>
      <c r="KKQ128" s="151"/>
      <c r="KKR128" s="152"/>
      <c r="KKS128" s="146"/>
      <c r="KKT128" s="113"/>
      <c r="KKU128" s="147"/>
      <c r="KKV128" s="113"/>
      <c r="KKW128" s="148"/>
      <c r="KKX128" s="149"/>
      <c r="KKY128" s="150"/>
      <c r="KKZ128" s="151"/>
      <c r="KLA128" s="152"/>
      <c r="KLB128" s="146"/>
      <c r="KLC128" s="113"/>
      <c r="KLD128" s="147"/>
      <c r="KLE128" s="113"/>
      <c r="KLF128" s="148"/>
      <c r="KLG128" s="149"/>
      <c r="KLH128" s="150"/>
      <c r="KLI128" s="151"/>
      <c r="KLJ128" s="152"/>
      <c r="KLK128" s="146"/>
      <c r="KLL128" s="113"/>
      <c r="KLM128" s="147"/>
      <c r="KLN128" s="113"/>
      <c r="KLO128" s="148"/>
      <c r="KLP128" s="149"/>
      <c r="KLQ128" s="150"/>
      <c r="KLR128" s="151"/>
      <c r="KLS128" s="152"/>
      <c r="KLT128" s="146"/>
      <c r="KLU128" s="113"/>
      <c r="KLV128" s="147"/>
      <c r="KLW128" s="113"/>
      <c r="KLX128" s="148"/>
      <c r="KLY128" s="149"/>
      <c r="KLZ128" s="150"/>
      <c r="KMA128" s="151"/>
      <c r="KMB128" s="152"/>
      <c r="KMC128" s="146"/>
      <c r="KMD128" s="113"/>
      <c r="KME128" s="147"/>
      <c r="KMF128" s="113"/>
      <c r="KMG128" s="148"/>
      <c r="KMH128" s="149"/>
      <c r="KMI128" s="150"/>
      <c r="KMJ128" s="151"/>
      <c r="KMK128" s="152"/>
      <c r="KML128" s="146"/>
      <c r="KMM128" s="113"/>
      <c r="KMN128" s="147"/>
      <c r="KMO128" s="113"/>
      <c r="KMP128" s="148"/>
      <c r="KMQ128" s="149"/>
      <c r="KMR128" s="150"/>
      <c r="KMS128" s="151"/>
      <c r="KMT128" s="152"/>
      <c r="KMU128" s="146"/>
      <c r="KMV128" s="113"/>
      <c r="KMW128" s="147"/>
      <c r="KMX128" s="113"/>
      <c r="KMY128" s="148"/>
      <c r="KMZ128" s="149"/>
      <c r="KNA128" s="150"/>
      <c r="KNB128" s="151"/>
      <c r="KNC128" s="152"/>
      <c r="KND128" s="146"/>
      <c r="KNE128" s="113"/>
      <c r="KNF128" s="147"/>
      <c r="KNG128" s="113"/>
      <c r="KNH128" s="148"/>
      <c r="KNI128" s="149"/>
      <c r="KNJ128" s="150"/>
      <c r="KNK128" s="151"/>
      <c r="KNL128" s="152"/>
      <c r="KNM128" s="146"/>
      <c r="KNN128" s="113"/>
      <c r="KNO128" s="147"/>
      <c r="KNP128" s="113"/>
      <c r="KNQ128" s="148"/>
      <c r="KNR128" s="149"/>
      <c r="KNS128" s="150"/>
      <c r="KNT128" s="151"/>
      <c r="KNU128" s="152"/>
      <c r="KNV128" s="146"/>
      <c r="KNW128" s="113"/>
      <c r="KNX128" s="147"/>
      <c r="KNY128" s="113"/>
      <c r="KNZ128" s="148"/>
      <c r="KOA128" s="149"/>
      <c r="KOB128" s="150"/>
      <c r="KOC128" s="151"/>
      <c r="KOD128" s="152"/>
      <c r="KOE128" s="146"/>
      <c r="KOF128" s="113"/>
      <c r="KOG128" s="147"/>
      <c r="KOH128" s="113"/>
      <c r="KOI128" s="148"/>
      <c r="KOJ128" s="149"/>
      <c r="KOK128" s="150"/>
      <c r="KOL128" s="151"/>
      <c r="KOM128" s="152"/>
      <c r="KON128" s="146"/>
      <c r="KOO128" s="113"/>
      <c r="KOP128" s="147"/>
      <c r="KOQ128" s="113"/>
      <c r="KOR128" s="148"/>
      <c r="KOS128" s="149"/>
      <c r="KOT128" s="150"/>
      <c r="KOU128" s="151"/>
      <c r="KOV128" s="152"/>
      <c r="KOW128" s="146"/>
      <c r="KOX128" s="113"/>
      <c r="KOY128" s="147"/>
      <c r="KOZ128" s="113"/>
      <c r="KPA128" s="148"/>
      <c r="KPB128" s="149"/>
      <c r="KPC128" s="150"/>
      <c r="KPD128" s="151"/>
      <c r="KPE128" s="152"/>
      <c r="KPF128" s="146"/>
      <c r="KPG128" s="113"/>
      <c r="KPH128" s="147"/>
      <c r="KPI128" s="113"/>
      <c r="KPJ128" s="148"/>
      <c r="KPK128" s="149"/>
      <c r="KPL128" s="150"/>
      <c r="KPM128" s="151"/>
      <c r="KPN128" s="152"/>
      <c r="KPO128" s="146"/>
      <c r="KPP128" s="113"/>
      <c r="KPQ128" s="147"/>
      <c r="KPR128" s="113"/>
      <c r="KPS128" s="148"/>
      <c r="KPT128" s="149"/>
      <c r="KPU128" s="150"/>
      <c r="KPV128" s="151"/>
      <c r="KPW128" s="152"/>
      <c r="KPX128" s="146"/>
      <c r="KPY128" s="113"/>
      <c r="KPZ128" s="147"/>
      <c r="KQA128" s="113"/>
      <c r="KQB128" s="148"/>
      <c r="KQC128" s="149"/>
      <c r="KQD128" s="150"/>
      <c r="KQE128" s="151"/>
      <c r="KQF128" s="152"/>
      <c r="KQG128" s="146"/>
      <c r="KQH128" s="113"/>
      <c r="KQI128" s="147"/>
      <c r="KQJ128" s="113"/>
      <c r="KQK128" s="148"/>
      <c r="KQL128" s="149"/>
      <c r="KQM128" s="150"/>
      <c r="KQN128" s="151"/>
      <c r="KQO128" s="152"/>
      <c r="KQP128" s="146"/>
      <c r="KQQ128" s="113"/>
      <c r="KQR128" s="147"/>
      <c r="KQS128" s="113"/>
      <c r="KQT128" s="148"/>
      <c r="KQU128" s="149"/>
      <c r="KQV128" s="150"/>
      <c r="KQW128" s="151"/>
      <c r="KQX128" s="152"/>
      <c r="KQY128" s="146"/>
      <c r="KQZ128" s="113"/>
      <c r="KRA128" s="147"/>
      <c r="KRB128" s="113"/>
      <c r="KRC128" s="148"/>
      <c r="KRD128" s="149"/>
      <c r="KRE128" s="150"/>
      <c r="KRF128" s="151"/>
      <c r="KRG128" s="152"/>
      <c r="KRH128" s="146"/>
      <c r="KRI128" s="113"/>
      <c r="KRJ128" s="147"/>
      <c r="KRK128" s="113"/>
      <c r="KRL128" s="148"/>
      <c r="KRM128" s="149"/>
      <c r="KRN128" s="150"/>
      <c r="KRO128" s="151"/>
      <c r="KRP128" s="152"/>
      <c r="KRQ128" s="146"/>
      <c r="KRR128" s="113"/>
      <c r="KRS128" s="147"/>
      <c r="KRT128" s="113"/>
      <c r="KRU128" s="148"/>
      <c r="KRV128" s="149"/>
      <c r="KRW128" s="150"/>
      <c r="KRX128" s="151"/>
      <c r="KRY128" s="152"/>
      <c r="KRZ128" s="146"/>
      <c r="KSA128" s="113"/>
      <c r="KSB128" s="147"/>
      <c r="KSC128" s="113"/>
      <c r="KSD128" s="148"/>
      <c r="KSE128" s="149"/>
      <c r="KSF128" s="150"/>
      <c r="KSG128" s="151"/>
      <c r="KSH128" s="152"/>
      <c r="KSI128" s="146"/>
      <c r="KSJ128" s="113"/>
      <c r="KSK128" s="147"/>
      <c r="KSL128" s="113"/>
      <c r="KSM128" s="148"/>
      <c r="KSN128" s="149"/>
      <c r="KSO128" s="150"/>
      <c r="KSP128" s="151"/>
      <c r="KSQ128" s="152"/>
      <c r="KSR128" s="146"/>
      <c r="KSS128" s="113"/>
      <c r="KST128" s="147"/>
      <c r="KSU128" s="113"/>
      <c r="KSV128" s="148"/>
      <c r="KSW128" s="149"/>
      <c r="KSX128" s="150"/>
      <c r="KSY128" s="151"/>
      <c r="KSZ128" s="152"/>
      <c r="KTA128" s="146"/>
      <c r="KTB128" s="113"/>
      <c r="KTC128" s="147"/>
      <c r="KTD128" s="113"/>
      <c r="KTE128" s="148"/>
      <c r="KTF128" s="149"/>
      <c r="KTG128" s="150"/>
      <c r="KTH128" s="151"/>
      <c r="KTI128" s="152"/>
      <c r="KTJ128" s="146"/>
      <c r="KTK128" s="113"/>
      <c r="KTL128" s="147"/>
      <c r="KTM128" s="113"/>
      <c r="KTN128" s="148"/>
      <c r="KTO128" s="149"/>
      <c r="KTP128" s="150"/>
      <c r="KTQ128" s="151"/>
      <c r="KTR128" s="152"/>
      <c r="KTS128" s="146"/>
      <c r="KTT128" s="113"/>
      <c r="KTU128" s="147"/>
      <c r="KTV128" s="113"/>
      <c r="KTW128" s="148"/>
      <c r="KTX128" s="149"/>
      <c r="KTY128" s="150"/>
      <c r="KTZ128" s="151"/>
      <c r="KUA128" s="152"/>
      <c r="KUB128" s="146"/>
      <c r="KUC128" s="113"/>
      <c r="KUD128" s="147"/>
      <c r="KUE128" s="113"/>
      <c r="KUF128" s="148"/>
      <c r="KUG128" s="149"/>
      <c r="KUH128" s="150"/>
      <c r="KUI128" s="151"/>
      <c r="KUJ128" s="152"/>
      <c r="KUK128" s="146"/>
      <c r="KUL128" s="113"/>
      <c r="KUM128" s="147"/>
      <c r="KUN128" s="113"/>
      <c r="KUO128" s="148"/>
      <c r="KUP128" s="149"/>
      <c r="KUQ128" s="150"/>
      <c r="KUR128" s="151"/>
      <c r="KUS128" s="152"/>
      <c r="KUT128" s="146"/>
      <c r="KUU128" s="113"/>
      <c r="KUV128" s="147"/>
      <c r="KUW128" s="113"/>
      <c r="KUX128" s="148"/>
      <c r="KUY128" s="149"/>
      <c r="KUZ128" s="150"/>
      <c r="KVA128" s="151"/>
      <c r="KVB128" s="152"/>
      <c r="KVC128" s="146"/>
      <c r="KVD128" s="113"/>
      <c r="KVE128" s="147"/>
      <c r="KVF128" s="113"/>
      <c r="KVG128" s="148"/>
      <c r="KVH128" s="149"/>
      <c r="KVI128" s="150"/>
      <c r="KVJ128" s="151"/>
      <c r="KVK128" s="152"/>
      <c r="KVL128" s="146"/>
      <c r="KVM128" s="113"/>
      <c r="KVN128" s="147"/>
      <c r="KVO128" s="113"/>
      <c r="KVP128" s="148"/>
      <c r="KVQ128" s="149"/>
      <c r="KVR128" s="150"/>
      <c r="KVS128" s="151"/>
      <c r="KVT128" s="152"/>
      <c r="KVU128" s="146"/>
      <c r="KVV128" s="113"/>
      <c r="KVW128" s="147"/>
      <c r="KVX128" s="113"/>
      <c r="KVY128" s="148"/>
      <c r="KVZ128" s="149"/>
      <c r="KWA128" s="150"/>
      <c r="KWB128" s="151"/>
      <c r="KWC128" s="152"/>
      <c r="KWD128" s="146"/>
      <c r="KWE128" s="113"/>
      <c r="KWF128" s="147"/>
      <c r="KWG128" s="113"/>
      <c r="KWH128" s="148"/>
      <c r="KWI128" s="149"/>
      <c r="KWJ128" s="150"/>
      <c r="KWK128" s="151"/>
      <c r="KWL128" s="152"/>
      <c r="KWM128" s="146"/>
      <c r="KWN128" s="113"/>
      <c r="KWO128" s="147"/>
      <c r="KWP128" s="113"/>
      <c r="KWQ128" s="148"/>
      <c r="KWR128" s="149"/>
      <c r="KWS128" s="150"/>
      <c r="KWT128" s="151"/>
      <c r="KWU128" s="152"/>
      <c r="KWV128" s="146"/>
      <c r="KWW128" s="113"/>
      <c r="KWX128" s="147"/>
      <c r="KWY128" s="113"/>
      <c r="KWZ128" s="148"/>
      <c r="KXA128" s="149"/>
      <c r="KXB128" s="150"/>
      <c r="KXC128" s="151"/>
      <c r="KXD128" s="152"/>
      <c r="KXE128" s="146"/>
      <c r="KXF128" s="113"/>
      <c r="KXG128" s="147"/>
      <c r="KXH128" s="113"/>
      <c r="KXI128" s="148"/>
      <c r="KXJ128" s="149"/>
      <c r="KXK128" s="150"/>
      <c r="KXL128" s="151"/>
      <c r="KXM128" s="152"/>
      <c r="KXN128" s="146"/>
      <c r="KXO128" s="113"/>
      <c r="KXP128" s="147"/>
      <c r="KXQ128" s="113"/>
      <c r="KXR128" s="148"/>
      <c r="KXS128" s="149"/>
      <c r="KXT128" s="150"/>
      <c r="KXU128" s="151"/>
      <c r="KXV128" s="152"/>
      <c r="KXW128" s="146"/>
      <c r="KXX128" s="113"/>
      <c r="KXY128" s="147"/>
      <c r="KXZ128" s="113"/>
      <c r="KYA128" s="148"/>
      <c r="KYB128" s="149"/>
      <c r="KYC128" s="150"/>
      <c r="KYD128" s="151"/>
      <c r="KYE128" s="152"/>
      <c r="KYF128" s="146"/>
      <c r="KYG128" s="113"/>
      <c r="KYH128" s="147"/>
      <c r="KYI128" s="113"/>
      <c r="KYJ128" s="148"/>
      <c r="KYK128" s="149"/>
      <c r="KYL128" s="150"/>
      <c r="KYM128" s="151"/>
      <c r="KYN128" s="152"/>
      <c r="KYO128" s="146"/>
      <c r="KYP128" s="113"/>
      <c r="KYQ128" s="147"/>
      <c r="KYR128" s="113"/>
      <c r="KYS128" s="148"/>
      <c r="KYT128" s="149"/>
      <c r="KYU128" s="150"/>
      <c r="KYV128" s="151"/>
      <c r="KYW128" s="152"/>
      <c r="KYX128" s="146"/>
      <c r="KYY128" s="113"/>
      <c r="KYZ128" s="147"/>
      <c r="KZA128" s="113"/>
      <c r="KZB128" s="148"/>
      <c r="KZC128" s="149"/>
      <c r="KZD128" s="150"/>
      <c r="KZE128" s="151"/>
      <c r="KZF128" s="152"/>
      <c r="KZG128" s="146"/>
      <c r="KZH128" s="113"/>
      <c r="KZI128" s="147"/>
      <c r="KZJ128" s="113"/>
      <c r="KZK128" s="148"/>
      <c r="KZL128" s="149"/>
      <c r="KZM128" s="150"/>
      <c r="KZN128" s="151"/>
      <c r="KZO128" s="152"/>
      <c r="KZP128" s="146"/>
      <c r="KZQ128" s="113"/>
      <c r="KZR128" s="147"/>
      <c r="KZS128" s="113"/>
      <c r="KZT128" s="148"/>
      <c r="KZU128" s="149"/>
      <c r="KZV128" s="150"/>
      <c r="KZW128" s="151"/>
      <c r="KZX128" s="152"/>
      <c r="KZY128" s="146"/>
      <c r="KZZ128" s="113"/>
      <c r="LAA128" s="147"/>
      <c r="LAB128" s="113"/>
      <c r="LAC128" s="148"/>
      <c r="LAD128" s="149"/>
      <c r="LAE128" s="150"/>
      <c r="LAF128" s="151"/>
      <c r="LAG128" s="152"/>
      <c r="LAH128" s="146"/>
      <c r="LAI128" s="113"/>
      <c r="LAJ128" s="147"/>
      <c r="LAK128" s="113"/>
      <c r="LAL128" s="148"/>
      <c r="LAM128" s="149"/>
      <c r="LAN128" s="150"/>
      <c r="LAO128" s="151"/>
      <c r="LAP128" s="152"/>
      <c r="LAQ128" s="146"/>
      <c r="LAR128" s="113"/>
      <c r="LAS128" s="147"/>
      <c r="LAT128" s="113"/>
      <c r="LAU128" s="148"/>
      <c r="LAV128" s="149"/>
      <c r="LAW128" s="150"/>
      <c r="LAX128" s="151"/>
      <c r="LAY128" s="152"/>
      <c r="LAZ128" s="146"/>
      <c r="LBA128" s="113"/>
      <c r="LBB128" s="147"/>
      <c r="LBC128" s="113"/>
      <c r="LBD128" s="148"/>
      <c r="LBE128" s="149"/>
      <c r="LBF128" s="150"/>
      <c r="LBG128" s="151"/>
      <c r="LBH128" s="152"/>
      <c r="LBI128" s="146"/>
      <c r="LBJ128" s="113"/>
      <c r="LBK128" s="147"/>
      <c r="LBL128" s="113"/>
      <c r="LBM128" s="148"/>
      <c r="LBN128" s="149"/>
      <c r="LBO128" s="150"/>
      <c r="LBP128" s="151"/>
      <c r="LBQ128" s="152"/>
      <c r="LBR128" s="146"/>
      <c r="LBS128" s="113"/>
      <c r="LBT128" s="147"/>
      <c r="LBU128" s="113"/>
      <c r="LBV128" s="148"/>
      <c r="LBW128" s="149"/>
      <c r="LBX128" s="150"/>
      <c r="LBY128" s="151"/>
      <c r="LBZ128" s="152"/>
      <c r="LCA128" s="146"/>
      <c r="LCB128" s="113"/>
      <c r="LCC128" s="147"/>
      <c r="LCD128" s="113"/>
      <c r="LCE128" s="148"/>
      <c r="LCF128" s="149"/>
      <c r="LCG128" s="150"/>
      <c r="LCH128" s="151"/>
      <c r="LCI128" s="152"/>
      <c r="LCJ128" s="146"/>
      <c r="LCK128" s="113"/>
      <c r="LCL128" s="147"/>
      <c r="LCM128" s="113"/>
      <c r="LCN128" s="148"/>
      <c r="LCO128" s="149"/>
      <c r="LCP128" s="150"/>
      <c r="LCQ128" s="151"/>
      <c r="LCR128" s="152"/>
      <c r="LCS128" s="146"/>
      <c r="LCT128" s="113"/>
      <c r="LCU128" s="147"/>
      <c r="LCV128" s="113"/>
      <c r="LCW128" s="148"/>
      <c r="LCX128" s="149"/>
      <c r="LCY128" s="150"/>
      <c r="LCZ128" s="151"/>
      <c r="LDA128" s="152"/>
      <c r="LDB128" s="146"/>
      <c r="LDC128" s="113"/>
      <c r="LDD128" s="147"/>
      <c r="LDE128" s="113"/>
      <c r="LDF128" s="148"/>
      <c r="LDG128" s="149"/>
      <c r="LDH128" s="150"/>
      <c r="LDI128" s="151"/>
      <c r="LDJ128" s="152"/>
      <c r="LDK128" s="146"/>
      <c r="LDL128" s="113"/>
      <c r="LDM128" s="147"/>
      <c r="LDN128" s="113"/>
      <c r="LDO128" s="148"/>
      <c r="LDP128" s="149"/>
      <c r="LDQ128" s="150"/>
      <c r="LDR128" s="151"/>
      <c r="LDS128" s="152"/>
      <c r="LDT128" s="146"/>
      <c r="LDU128" s="113"/>
      <c r="LDV128" s="147"/>
      <c r="LDW128" s="113"/>
      <c r="LDX128" s="148"/>
      <c r="LDY128" s="149"/>
      <c r="LDZ128" s="150"/>
      <c r="LEA128" s="151"/>
      <c r="LEB128" s="152"/>
      <c r="LEC128" s="146"/>
      <c r="LED128" s="113"/>
      <c r="LEE128" s="147"/>
      <c r="LEF128" s="113"/>
      <c r="LEG128" s="148"/>
      <c r="LEH128" s="149"/>
      <c r="LEI128" s="150"/>
      <c r="LEJ128" s="151"/>
      <c r="LEK128" s="152"/>
      <c r="LEL128" s="146"/>
      <c r="LEM128" s="113"/>
      <c r="LEN128" s="147"/>
      <c r="LEO128" s="113"/>
      <c r="LEP128" s="148"/>
      <c r="LEQ128" s="149"/>
      <c r="LER128" s="150"/>
      <c r="LES128" s="151"/>
      <c r="LET128" s="152"/>
      <c r="LEU128" s="146"/>
      <c r="LEV128" s="113"/>
      <c r="LEW128" s="147"/>
      <c r="LEX128" s="113"/>
      <c r="LEY128" s="148"/>
      <c r="LEZ128" s="149"/>
      <c r="LFA128" s="150"/>
      <c r="LFB128" s="151"/>
      <c r="LFC128" s="152"/>
      <c r="LFD128" s="146"/>
      <c r="LFE128" s="113"/>
      <c r="LFF128" s="147"/>
      <c r="LFG128" s="113"/>
      <c r="LFH128" s="148"/>
      <c r="LFI128" s="149"/>
      <c r="LFJ128" s="150"/>
      <c r="LFK128" s="151"/>
      <c r="LFL128" s="152"/>
      <c r="LFM128" s="146"/>
      <c r="LFN128" s="113"/>
      <c r="LFO128" s="147"/>
      <c r="LFP128" s="113"/>
      <c r="LFQ128" s="148"/>
      <c r="LFR128" s="149"/>
      <c r="LFS128" s="150"/>
      <c r="LFT128" s="151"/>
      <c r="LFU128" s="152"/>
      <c r="LFV128" s="146"/>
      <c r="LFW128" s="113"/>
      <c r="LFX128" s="147"/>
      <c r="LFY128" s="113"/>
      <c r="LFZ128" s="148"/>
      <c r="LGA128" s="149"/>
      <c r="LGB128" s="150"/>
      <c r="LGC128" s="151"/>
      <c r="LGD128" s="152"/>
      <c r="LGE128" s="146"/>
      <c r="LGF128" s="113"/>
      <c r="LGG128" s="147"/>
      <c r="LGH128" s="113"/>
      <c r="LGI128" s="148"/>
      <c r="LGJ128" s="149"/>
      <c r="LGK128" s="150"/>
      <c r="LGL128" s="151"/>
      <c r="LGM128" s="152"/>
      <c r="LGN128" s="146"/>
      <c r="LGO128" s="113"/>
      <c r="LGP128" s="147"/>
      <c r="LGQ128" s="113"/>
      <c r="LGR128" s="148"/>
      <c r="LGS128" s="149"/>
      <c r="LGT128" s="150"/>
      <c r="LGU128" s="151"/>
      <c r="LGV128" s="152"/>
      <c r="LGW128" s="146"/>
      <c r="LGX128" s="113"/>
      <c r="LGY128" s="147"/>
      <c r="LGZ128" s="113"/>
      <c r="LHA128" s="148"/>
      <c r="LHB128" s="149"/>
      <c r="LHC128" s="150"/>
      <c r="LHD128" s="151"/>
      <c r="LHE128" s="152"/>
      <c r="LHF128" s="146"/>
      <c r="LHG128" s="113"/>
      <c r="LHH128" s="147"/>
      <c r="LHI128" s="113"/>
      <c r="LHJ128" s="148"/>
      <c r="LHK128" s="149"/>
      <c r="LHL128" s="150"/>
      <c r="LHM128" s="151"/>
      <c r="LHN128" s="152"/>
      <c r="LHO128" s="146"/>
      <c r="LHP128" s="113"/>
      <c r="LHQ128" s="147"/>
      <c r="LHR128" s="113"/>
      <c r="LHS128" s="148"/>
      <c r="LHT128" s="149"/>
      <c r="LHU128" s="150"/>
      <c r="LHV128" s="151"/>
      <c r="LHW128" s="152"/>
      <c r="LHX128" s="146"/>
      <c r="LHY128" s="113"/>
      <c r="LHZ128" s="147"/>
      <c r="LIA128" s="113"/>
      <c r="LIB128" s="148"/>
      <c r="LIC128" s="149"/>
      <c r="LID128" s="150"/>
      <c r="LIE128" s="151"/>
      <c r="LIF128" s="152"/>
      <c r="LIG128" s="146"/>
      <c r="LIH128" s="113"/>
      <c r="LII128" s="147"/>
      <c r="LIJ128" s="113"/>
      <c r="LIK128" s="148"/>
      <c r="LIL128" s="149"/>
      <c r="LIM128" s="150"/>
      <c r="LIN128" s="151"/>
      <c r="LIO128" s="152"/>
      <c r="LIP128" s="146"/>
      <c r="LIQ128" s="113"/>
      <c r="LIR128" s="147"/>
      <c r="LIS128" s="113"/>
      <c r="LIT128" s="148"/>
      <c r="LIU128" s="149"/>
      <c r="LIV128" s="150"/>
      <c r="LIW128" s="151"/>
      <c r="LIX128" s="152"/>
      <c r="LIY128" s="146"/>
      <c r="LIZ128" s="113"/>
      <c r="LJA128" s="147"/>
      <c r="LJB128" s="113"/>
      <c r="LJC128" s="148"/>
      <c r="LJD128" s="149"/>
      <c r="LJE128" s="150"/>
      <c r="LJF128" s="151"/>
      <c r="LJG128" s="152"/>
      <c r="LJH128" s="146"/>
      <c r="LJI128" s="113"/>
      <c r="LJJ128" s="147"/>
      <c r="LJK128" s="113"/>
      <c r="LJL128" s="148"/>
      <c r="LJM128" s="149"/>
      <c r="LJN128" s="150"/>
      <c r="LJO128" s="151"/>
      <c r="LJP128" s="152"/>
      <c r="LJQ128" s="146"/>
      <c r="LJR128" s="113"/>
      <c r="LJS128" s="147"/>
      <c r="LJT128" s="113"/>
      <c r="LJU128" s="148"/>
      <c r="LJV128" s="149"/>
      <c r="LJW128" s="150"/>
      <c r="LJX128" s="151"/>
      <c r="LJY128" s="152"/>
      <c r="LJZ128" s="146"/>
      <c r="LKA128" s="113"/>
      <c r="LKB128" s="147"/>
      <c r="LKC128" s="113"/>
      <c r="LKD128" s="148"/>
      <c r="LKE128" s="149"/>
      <c r="LKF128" s="150"/>
      <c r="LKG128" s="151"/>
      <c r="LKH128" s="152"/>
      <c r="LKI128" s="146"/>
      <c r="LKJ128" s="113"/>
      <c r="LKK128" s="147"/>
      <c r="LKL128" s="113"/>
      <c r="LKM128" s="148"/>
      <c r="LKN128" s="149"/>
      <c r="LKO128" s="150"/>
      <c r="LKP128" s="151"/>
      <c r="LKQ128" s="152"/>
      <c r="LKR128" s="146"/>
      <c r="LKS128" s="113"/>
      <c r="LKT128" s="147"/>
      <c r="LKU128" s="113"/>
      <c r="LKV128" s="148"/>
      <c r="LKW128" s="149"/>
      <c r="LKX128" s="150"/>
      <c r="LKY128" s="151"/>
      <c r="LKZ128" s="152"/>
      <c r="LLA128" s="146"/>
      <c r="LLB128" s="113"/>
      <c r="LLC128" s="147"/>
      <c r="LLD128" s="113"/>
      <c r="LLE128" s="148"/>
      <c r="LLF128" s="149"/>
      <c r="LLG128" s="150"/>
      <c r="LLH128" s="151"/>
      <c r="LLI128" s="152"/>
      <c r="LLJ128" s="146"/>
      <c r="LLK128" s="113"/>
      <c r="LLL128" s="147"/>
      <c r="LLM128" s="113"/>
      <c r="LLN128" s="148"/>
      <c r="LLO128" s="149"/>
      <c r="LLP128" s="150"/>
      <c r="LLQ128" s="151"/>
      <c r="LLR128" s="152"/>
      <c r="LLS128" s="146"/>
      <c r="LLT128" s="113"/>
      <c r="LLU128" s="147"/>
      <c r="LLV128" s="113"/>
      <c r="LLW128" s="148"/>
      <c r="LLX128" s="149"/>
      <c r="LLY128" s="150"/>
      <c r="LLZ128" s="151"/>
      <c r="LMA128" s="152"/>
      <c r="LMB128" s="146"/>
      <c r="LMC128" s="113"/>
      <c r="LMD128" s="147"/>
      <c r="LME128" s="113"/>
      <c r="LMF128" s="148"/>
      <c r="LMG128" s="149"/>
      <c r="LMH128" s="150"/>
      <c r="LMI128" s="151"/>
      <c r="LMJ128" s="152"/>
      <c r="LMK128" s="146"/>
      <c r="LML128" s="113"/>
      <c r="LMM128" s="147"/>
      <c r="LMN128" s="113"/>
      <c r="LMO128" s="148"/>
      <c r="LMP128" s="149"/>
      <c r="LMQ128" s="150"/>
      <c r="LMR128" s="151"/>
      <c r="LMS128" s="152"/>
      <c r="LMT128" s="146"/>
      <c r="LMU128" s="113"/>
      <c r="LMV128" s="147"/>
      <c r="LMW128" s="113"/>
      <c r="LMX128" s="148"/>
      <c r="LMY128" s="149"/>
      <c r="LMZ128" s="150"/>
      <c r="LNA128" s="151"/>
      <c r="LNB128" s="152"/>
      <c r="LNC128" s="146"/>
      <c r="LND128" s="113"/>
      <c r="LNE128" s="147"/>
      <c r="LNF128" s="113"/>
      <c r="LNG128" s="148"/>
      <c r="LNH128" s="149"/>
      <c r="LNI128" s="150"/>
      <c r="LNJ128" s="151"/>
      <c r="LNK128" s="152"/>
      <c r="LNL128" s="146"/>
      <c r="LNM128" s="113"/>
      <c r="LNN128" s="147"/>
      <c r="LNO128" s="113"/>
      <c r="LNP128" s="148"/>
      <c r="LNQ128" s="149"/>
      <c r="LNR128" s="150"/>
      <c r="LNS128" s="151"/>
      <c r="LNT128" s="152"/>
      <c r="LNU128" s="146"/>
      <c r="LNV128" s="113"/>
      <c r="LNW128" s="147"/>
      <c r="LNX128" s="113"/>
      <c r="LNY128" s="148"/>
      <c r="LNZ128" s="149"/>
      <c r="LOA128" s="150"/>
      <c r="LOB128" s="151"/>
      <c r="LOC128" s="152"/>
      <c r="LOD128" s="146"/>
      <c r="LOE128" s="113"/>
      <c r="LOF128" s="147"/>
      <c r="LOG128" s="113"/>
      <c r="LOH128" s="148"/>
      <c r="LOI128" s="149"/>
      <c r="LOJ128" s="150"/>
      <c r="LOK128" s="151"/>
      <c r="LOL128" s="152"/>
      <c r="LOM128" s="146"/>
      <c r="LON128" s="113"/>
      <c r="LOO128" s="147"/>
      <c r="LOP128" s="113"/>
      <c r="LOQ128" s="148"/>
      <c r="LOR128" s="149"/>
      <c r="LOS128" s="150"/>
      <c r="LOT128" s="151"/>
      <c r="LOU128" s="152"/>
      <c r="LOV128" s="146"/>
      <c r="LOW128" s="113"/>
      <c r="LOX128" s="147"/>
      <c r="LOY128" s="113"/>
      <c r="LOZ128" s="148"/>
      <c r="LPA128" s="149"/>
      <c r="LPB128" s="150"/>
      <c r="LPC128" s="151"/>
      <c r="LPD128" s="152"/>
      <c r="LPE128" s="146"/>
      <c r="LPF128" s="113"/>
      <c r="LPG128" s="147"/>
      <c r="LPH128" s="113"/>
      <c r="LPI128" s="148"/>
      <c r="LPJ128" s="149"/>
      <c r="LPK128" s="150"/>
      <c r="LPL128" s="151"/>
      <c r="LPM128" s="152"/>
      <c r="LPN128" s="146"/>
      <c r="LPO128" s="113"/>
      <c r="LPP128" s="147"/>
      <c r="LPQ128" s="113"/>
      <c r="LPR128" s="148"/>
      <c r="LPS128" s="149"/>
      <c r="LPT128" s="150"/>
      <c r="LPU128" s="151"/>
      <c r="LPV128" s="152"/>
      <c r="LPW128" s="146"/>
      <c r="LPX128" s="113"/>
      <c r="LPY128" s="147"/>
      <c r="LPZ128" s="113"/>
      <c r="LQA128" s="148"/>
      <c r="LQB128" s="149"/>
      <c r="LQC128" s="150"/>
      <c r="LQD128" s="151"/>
      <c r="LQE128" s="152"/>
      <c r="LQF128" s="146"/>
      <c r="LQG128" s="113"/>
      <c r="LQH128" s="147"/>
      <c r="LQI128" s="113"/>
      <c r="LQJ128" s="148"/>
      <c r="LQK128" s="149"/>
      <c r="LQL128" s="150"/>
      <c r="LQM128" s="151"/>
      <c r="LQN128" s="152"/>
      <c r="LQO128" s="146"/>
      <c r="LQP128" s="113"/>
      <c r="LQQ128" s="147"/>
      <c r="LQR128" s="113"/>
      <c r="LQS128" s="148"/>
      <c r="LQT128" s="149"/>
      <c r="LQU128" s="150"/>
      <c r="LQV128" s="151"/>
      <c r="LQW128" s="152"/>
      <c r="LQX128" s="146"/>
      <c r="LQY128" s="113"/>
      <c r="LQZ128" s="147"/>
      <c r="LRA128" s="113"/>
      <c r="LRB128" s="148"/>
      <c r="LRC128" s="149"/>
      <c r="LRD128" s="150"/>
      <c r="LRE128" s="151"/>
      <c r="LRF128" s="152"/>
      <c r="LRG128" s="146"/>
      <c r="LRH128" s="113"/>
      <c r="LRI128" s="147"/>
      <c r="LRJ128" s="113"/>
      <c r="LRK128" s="148"/>
      <c r="LRL128" s="149"/>
      <c r="LRM128" s="150"/>
      <c r="LRN128" s="151"/>
      <c r="LRO128" s="152"/>
      <c r="LRP128" s="146"/>
      <c r="LRQ128" s="113"/>
      <c r="LRR128" s="147"/>
      <c r="LRS128" s="113"/>
      <c r="LRT128" s="148"/>
      <c r="LRU128" s="149"/>
      <c r="LRV128" s="150"/>
      <c r="LRW128" s="151"/>
      <c r="LRX128" s="152"/>
      <c r="LRY128" s="146"/>
      <c r="LRZ128" s="113"/>
      <c r="LSA128" s="147"/>
      <c r="LSB128" s="113"/>
      <c r="LSC128" s="148"/>
      <c r="LSD128" s="149"/>
      <c r="LSE128" s="150"/>
      <c r="LSF128" s="151"/>
      <c r="LSG128" s="152"/>
      <c r="LSH128" s="146"/>
      <c r="LSI128" s="113"/>
      <c r="LSJ128" s="147"/>
      <c r="LSK128" s="113"/>
      <c r="LSL128" s="148"/>
      <c r="LSM128" s="149"/>
      <c r="LSN128" s="150"/>
      <c r="LSO128" s="151"/>
      <c r="LSP128" s="152"/>
      <c r="LSQ128" s="146"/>
      <c r="LSR128" s="113"/>
      <c r="LSS128" s="147"/>
      <c r="LST128" s="113"/>
      <c r="LSU128" s="148"/>
      <c r="LSV128" s="149"/>
      <c r="LSW128" s="150"/>
      <c r="LSX128" s="151"/>
      <c r="LSY128" s="152"/>
      <c r="LSZ128" s="146"/>
      <c r="LTA128" s="113"/>
      <c r="LTB128" s="147"/>
      <c r="LTC128" s="113"/>
      <c r="LTD128" s="148"/>
      <c r="LTE128" s="149"/>
      <c r="LTF128" s="150"/>
      <c r="LTG128" s="151"/>
      <c r="LTH128" s="152"/>
      <c r="LTI128" s="146"/>
      <c r="LTJ128" s="113"/>
      <c r="LTK128" s="147"/>
      <c r="LTL128" s="113"/>
      <c r="LTM128" s="148"/>
      <c r="LTN128" s="149"/>
      <c r="LTO128" s="150"/>
      <c r="LTP128" s="151"/>
      <c r="LTQ128" s="152"/>
      <c r="LTR128" s="146"/>
      <c r="LTS128" s="113"/>
      <c r="LTT128" s="147"/>
      <c r="LTU128" s="113"/>
      <c r="LTV128" s="148"/>
      <c r="LTW128" s="149"/>
      <c r="LTX128" s="150"/>
      <c r="LTY128" s="151"/>
      <c r="LTZ128" s="152"/>
      <c r="LUA128" s="146"/>
      <c r="LUB128" s="113"/>
      <c r="LUC128" s="147"/>
      <c r="LUD128" s="113"/>
      <c r="LUE128" s="148"/>
      <c r="LUF128" s="149"/>
      <c r="LUG128" s="150"/>
      <c r="LUH128" s="151"/>
      <c r="LUI128" s="152"/>
      <c r="LUJ128" s="146"/>
      <c r="LUK128" s="113"/>
      <c r="LUL128" s="147"/>
      <c r="LUM128" s="113"/>
      <c r="LUN128" s="148"/>
      <c r="LUO128" s="149"/>
      <c r="LUP128" s="150"/>
      <c r="LUQ128" s="151"/>
      <c r="LUR128" s="152"/>
      <c r="LUS128" s="146"/>
      <c r="LUT128" s="113"/>
      <c r="LUU128" s="147"/>
      <c r="LUV128" s="113"/>
      <c r="LUW128" s="148"/>
      <c r="LUX128" s="149"/>
      <c r="LUY128" s="150"/>
      <c r="LUZ128" s="151"/>
      <c r="LVA128" s="152"/>
      <c r="LVB128" s="146"/>
      <c r="LVC128" s="113"/>
      <c r="LVD128" s="147"/>
      <c r="LVE128" s="113"/>
      <c r="LVF128" s="148"/>
      <c r="LVG128" s="149"/>
      <c r="LVH128" s="150"/>
      <c r="LVI128" s="151"/>
      <c r="LVJ128" s="152"/>
      <c r="LVK128" s="146"/>
      <c r="LVL128" s="113"/>
      <c r="LVM128" s="147"/>
      <c r="LVN128" s="113"/>
      <c r="LVO128" s="148"/>
      <c r="LVP128" s="149"/>
      <c r="LVQ128" s="150"/>
      <c r="LVR128" s="151"/>
      <c r="LVS128" s="152"/>
      <c r="LVT128" s="146"/>
      <c r="LVU128" s="113"/>
      <c r="LVV128" s="147"/>
      <c r="LVW128" s="113"/>
      <c r="LVX128" s="148"/>
      <c r="LVY128" s="149"/>
      <c r="LVZ128" s="150"/>
      <c r="LWA128" s="151"/>
      <c r="LWB128" s="152"/>
      <c r="LWC128" s="146"/>
      <c r="LWD128" s="113"/>
      <c r="LWE128" s="147"/>
      <c r="LWF128" s="113"/>
      <c r="LWG128" s="148"/>
      <c r="LWH128" s="149"/>
      <c r="LWI128" s="150"/>
      <c r="LWJ128" s="151"/>
      <c r="LWK128" s="152"/>
      <c r="LWL128" s="146"/>
      <c r="LWM128" s="113"/>
      <c r="LWN128" s="147"/>
      <c r="LWO128" s="113"/>
      <c r="LWP128" s="148"/>
      <c r="LWQ128" s="149"/>
      <c r="LWR128" s="150"/>
      <c r="LWS128" s="151"/>
      <c r="LWT128" s="152"/>
      <c r="LWU128" s="146"/>
      <c r="LWV128" s="113"/>
      <c r="LWW128" s="147"/>
      <c r="LWX128" s="113"/>
      <c r="LWY128" s="148"/>
      <c r="LWZ128" s="149"/>
      <c r="LXA128" s="150"/>
      <c r="LXB128" s="151"/>
      <c r="LXC128" s="152"/>
      <c r="LXD128" s="146"/>
      <c r="LXE128" s="113"/>
      <c r="LXF128" s="147"/>
      <c r="LXG128" s="113"/>
      <c r="LXH128" s="148"/>
      <c r="LXI128" s="149"/>
      <c r="LXJ128" s="150"/>
      <c r="LXK128" s="151"/>
      <c r="LXL128" s="152"/>
      <c r="LXM128" s="146"/>
      <c r="LXN128" s="113"/>
      <c r="LXO128" s="147"/>
      <c r="LXP128" s="113"/>
      <c r="LXQ128" s="148"/>
      <c r="LXR128" s="149"/>
      <c r="LXS128" s="150"/>
      <c r="LXT128" s="151"/>
      <c r="LXU128" s="152"/>
      <c r="LXV128" s="146"/>
      <c r="LXW128" s="113"/>
      <c r="LXX128" s="147"/>
      <c r="LXY128" s="113"/>
      <c r="LXZ128" s="148"/>
      <c r="LYA128" s="149"/>
      <c r="LYB128" s="150"/>
      <c r="LYC128" s="151"/>
      <c r="LYD128" s="152"/>
      <c r="LYE128" s="146"/>
      <c r="LYF128" s="113"/>
      <c r="LYG128" s="147"/>
      <c r="LYH128" s="113"/>
      <c r="LYI128" s="148"/>
      <c r="LYJ128" s="149"/>
      <c r="LYK128" s="150"/>
      <c r="LYL128" s="151"/>
      <c r="LYM128" s="152"/>
      <c r="LYN128" s="146"/>
      <c r="LYO128" s="113"/>
      <c r="LYP128" s="147"/>
      <c r="LYQ128" s="113"/>
      <c r="LYR128" s="148"/>
      <c r="LYS128" s="149"/>
      <c r="LYT128" s="150"/>
      <c r="LYU128" s="151"/>
      <c r="LYV128" s="152"/>
      <c r="LYW128" s="146"/>
      <c r="LYX128" s="113"/>
      <c r="LYY128" s="147"/>
      <c r="LYZ128" s="113"/>
      <c r="LZA128" s="148"/>
      <c r="LZB128" s="149"/>
      <c r="LZC128" s="150"/>
      <c r="LZD128" s="151"/>
      <c r="LZE128" s="152"/>
      <c r="LZF128" s="146"/>
      <c r="LZG128" s="113"/>
      <c r="LZH128" s="147"/>
      <c r="LZI128" s="113"/>
      <c r="LZJ128" s="148"/>
      <c r="LZK128" s="149"/>
      <c r="LZL128" s="150"/>
      <c r="LZM128" s="151"/>
      <c r="LZN128" s="152"/>
      <c r="LZO128" s="146"/>
      <c r="LZP128" s="113"/>
      <c r="LZQ128" s="147"/>
      <c r="LZR128" s="113"/>
      <c r="LZS128" s="148"/>
      <c r="LZT128" s="149"/>
      <c r="LZU128" s="150"/>
      <c r="LZV128" s="151"/>
      <c r="LZW128" s="152"/>
      <c r="LZX128" s="146"/>
      <c r="LZY128" s="113"/>
      <c r="LZZ128" s="147"/>
      <c r="MAA128" s="113"/>
      <c r="MAB128" s="148"/>
      <c r="MAC128" s="149"/>
      <c r="MAD128" s="150"/>
      <c r="MAE128" s="151"/>
      <c r="MAF128" s="152"/>
      <c r="MAG128" s="146"/>
      <c r="MAH128" s="113"/>
      <c r="MAI128" s="147"/>
      <c r="MAJ128" s="113"/>
      <c r="MAK128" s="148"/>
      <c r="MAL128" s="149"/>
      <c r="MAM128" s="150"/>
      <c r="MAN128" s="151"/>
      <c r="MAO128" s="152"/>
      <c r="MAP128" s="146"/>
      <c r="MAQ128" s="113"/>
      <c r="MAR128" s="147"/>
      <c r="MAS128" s="113"/>
      <c r="MAT128" s="148"/>
      <c r="MAU128" s="149"/>
      <c r="MAV128" s="150"/>
      <c r="MAW128" s="151"/>
      <c r="MAX128" s="152"/>
      <c r="MAY128" s="146"/>
      <c r="MAZ128" s="113"/>
      <c r="MBA128" s="147"/>
      <c r="MBB128" s="113"/>
      <c r="MBC128" s="148"/>
      <c r="MBD128" s="149"/>
      <c r="MBE128" s="150"/>
      <c r="MBF128" s="151"/>
      <c r="MBG128" s="152"/>
      <c r="MBH128" s="146"/>
      <c r="MBI128" s="113"/>
      <c r="MBJ128" s="147"/>
      <c r="MBK128" s="113"/>
      <c r="MBL128" s="148"/>
      <c r="MBM128" s="149"/>
      <c r="MBN128" s="150"/>
      <c r="MBO128" s="151"/>
      <c r="MBP128" s="152"/>
      <c r="MBQ128" s="146"/>
      <c r="MBR128" s="113"/>
      <c r="MBS128" s="147"/>
      <c r="MBT128" s="113"/>
      <c r="MBU128" s="148"/>
      <c r="MBV128" s="149"/>
      <c r="MBW128" s="150"/>
      <c r="MBX128" s="151"/>
      <c r="MBY128" s="152"/>
      <c r="MBZ128" s="146"/>
      <c r="MCA128" s="113"/>
      <c r="MCB128" s="147"/>
      <c r="MCC128" s="113"/>
      <c r="MCD128" s="148"/>
      <c r="MCE128" s="149"/>
      <c r="MCF128" s="150"/>
      <c r="MCG128" s="151"/>
      <c r="MCH128" s="152"/>
      <c r="MCI128" s="146"/>
      <c r="MCJ128" s="113"/>
      <c r="MCK128" s="147"/>
      <c r="MCL128" s="113"/>
      <c r="MCM128" s="148"/>
      <c r="MCN128" s="149"/>
      <c r="MCO128" s="150"/>
      <c r="MCP128" s="151"/>
      <c r="MCQ128" s="152"/>
      <c r="MCR128" s="146"/>
      <c r="MCS128" s="113"/>
      <c r="MCT128" s="147"/>
      <c r="MCU128" s="113"/>
      <c r="MCV128" s="148"/>
      <c r="MCW128" s="149"/>
      <c r="MCX128" s="150"/>
      <c r="MCY128" s="151"/>
      <c r="MCZ128" s="152"/>
      <c r="MDA128" s="146"/>
      <c r="MDB128" s="113"/>
      <c r="MDC128" s="147"/>
      <c r="MDD128" s="113"/>
      <c r="MDE128" s="148"/>
      <c r="MDF128" s="149"/>
      <c r="MDG128" s="150"/>
      <c r="MDH128" s="151"/>
      <c r="MDI128" s="152"/>
      <c r="MDJ128" s="146"/>
      <c r="MDK128" s="113"/>
      <c r="MDL128" s="147"/>
      <c r="MDM128" s="113"/>
      <c r="MDN128" s="148"/>
      <c r="MDO128" s="149"/>
      <c r="MDP128" s="150"/>
      <c r="MDQ128" s="151"/>
      <c r="MDR128" s="152"/>
      <c r="MDS128" s="146"/>
      <c r="MDT128" s="113"/>
      <c r="MDU128" s="147"/>
      <c r="MDV128" s="113"/>
      <c r="MDW128" s="148"/>
      <c r="MDX128" s="149"/>
      <c r="MDY128" s="150"/>
      <c r="MDZ128" s="151"/>
      <c r="MEA128" s="152"/>
      <c r="MEB128" s="146"/>
      <c r="MEC128" s="113"/>
      <c r="MED128" s="147"/>
      <c r="MEE128" s="113"/>
      <c r="MEF128" s="148"/>
      <c r="MEG128" s="149"/>
      <c r="MEH128" s="150"/>
      <c r="MEI128" s="151"/>
      <c r="MEJ128" s="152"/>
      <c r="MEK128" s="146"/>
      <c r="MEL128" s="113"/>
      <c r="MEM128" s="147"/>
      <c r="MEN128" s="113"/>
      <c r="MEO128" s="148"/>
      <c r="MEP128" s="149"/>
      <c r="MEQ128" s="150"/>
      <c r="MER128" s="151"/>
      <c r="MES128" s="152"/>
      <c r="MET128" s="146"/>
      <c r="MEU128" s="113"/>
      <c r="MEV128" s="147"/>
      <c r="MEW128" s="113"/>
      <c r="MEX128" s="148"/>
      <c r="MEY128" s="149"/>
      <c r="MEZ128" s="150"/>
      <c r="MFA128" s="151"/>
      <c r="MFB128" s="152"/>
      <c r="MFC128" s="146"/>
      <c r="MFD128" s="113"/>
      <c r="MFE128" s="147"/>
      <c r="MFF128" s="113"/>
      <c r="MFG128" s="148"/>
      <c r="MFH128" s="149"/>
      <c r="MFI128" s="150"/>
      <c r="MFJ128" s="151"/>
      <c r="MFK128" s="152"/>
      <c r="MFL128" s="146"/>
      <c r="MFM128" s="113"/>
      <c r="MFN128" s="147"/>
      <c r="MFO128" s="113"/>
      <c r="MFP128" s="148"/>
      <c r="MFQ128" s="149"/>
      <c r="MFR128" s="150"/>
      <c r="MFS128" s="151"/>
      <c r="MFT128" s="152"/>
      <c r="MFU128" s="146"/>
      <c r="MFV128" s="113"/>
      <c r="MFW128" s="147"/>
      <c r="MFX128" s="113"/>
      <c r="MFY128" s="148"/>
      <c r="MFZ128" s="149"/>
      <c r="MGA128" s="150"/>
      <c r="MGB128" s="151"/>
      <c r="MGC128" s="152"/>
      <c r="MGD128" s="146"/>
      <c r="MGE128" s="113"/>
      <c r="MGF128" s="147"/>
      <c r="MGG128" s="113"/>
      <c r="MGH128" s="148"/>
      <c r="MGI128" s="149"/>
      <c r="MGJ128" s="150"/>
      <c r="MGK128" s="151"/>
      <c r="MGL128" s="152"/>
      <c r="MGM128" s="146"/>
      <c r="MGN128" s="113"/>
      <c r="MGO128" s="147"/>
      <c r="MGP128" s="113"/>
      <c r="MGQ128" s="148"/>
      <c r="MGR128" s="149"/>
      <c r="MGS128" s="150"/>
      <c r="MGT128" s="151"/>
      <c r="MGU128" s="152"/>
      <c r="MGV128" s="146"/>
      <c r="MGW128" s="113"/>
      <c r="MGX128" s="147"/>
      <c r="MGY128" s="113"/>
      <c r="MGZ128" s="148"/>
      <c r="MHA128" s="149"/>
      <c r="MHB128" s="150"/>
      <c r="MHC128" s="151"/>
      <c r="MHD128" s="152"/>
      <c r="MHE128" s="146"/>
      <c r="MHF128" s="113"/>
      <c r="MHG128" s="147"/>
      <c r="MHH128" s="113"/>
      <c r="MHI128" s="148"/>
      <c r="MHJ128" s="149"/>
      <c r="MHK128" s="150"/>
      <c r="MHL128" s="151"/>
      <c r="MHM128" s="152"/>
      <c r="MHN128" s="146"/>
      <c r="MHO128" s="113"/>
      <c r="MHP128" s="147"/>
      <c r="MHQ128" s="113"/>
      <c r="MHR128" s="148"/>
      <c r="MHS128" s="149"/>
      <c r="MHT128" s="150"/>
      <c r="MHU128" s="151"/>
      <c r="MHV128" s="152"/>
      <c r="MHW128" s="146"/>
      <c r="MHX128" s="113"/>
      <c r="MHY128" s="147"/>
      <c r="MHZ128" s="113"/>
      <c r="MIA128" s="148"/>
      <c r="MIB128" s="149"/>
      <c r="MIC128" s="150"/>
      <c r="MID128" s="151"/>
      <c r="MIE128" s="152"/>
      <c r="MIF128" s="146"/>
      <c r="MIG128" s="113"/>
      <c r="MIH128" s="147"/>
      <c r="MII128" s="113"/>
      <c r="MIJ128" s="148"/>
      <c r="MIK128" s="149"/>
      <c r="MIL128" s="150"/>
      <c r="MIM128" s="151"/>
      <c r="MIN128" s="152"/>
      <c r="MIO128" s="146"/>
      <c r="MIP128" s="113"/>
      <c r="MIQ128" s="147"/>
      <c r="MIR128" s="113"/>
      <c r="MIS128" s="148"/>
      <c r="MIT128" s="149"/>
      <c r="MIU128" s="150"/>
      <c r="MIV128" s="151"/>
      <c r="MIW128" s="152"/>
      <c r="MIX128" s="146"/>
      <c r="MIY128" s="113"/>
      <c r="MIZ128" s="147"/>
      <c r="MJA128" s="113"/>
      <c r="MJB128" s="148"/>
      <c r="MJC128" s="149"/>
      <c r="MJD128" s="150"/>
      <c r="MJE128" s="151"/>
      <c r="MJF128" s="152"/>
      <c r="MJG128" s="146"/>
      <c r="MJH128" s="113"/>
      <c r="MJI128" s="147"/>
      <c r="MJJ128" s="113"/>
      <c r="MJK128" s="148"/>
      <c r="MJL128" s="149"/>
      <c r="MJM128" s="150"/>
      <c r="MJN128" s="151"/>
      <c r="MJO128" s="152"/>
      <c r="MJP128" s="146"/>
      <c r="MJQ128" s="113"/>
      <c r="MJR128" s="147"/>
      <c r="MJS128" s="113"/>
      <c r="MJT128" s="148"/>
      <c r="MJU128" s="149"/>
      <c r="MJV128" s="150"/>
      <c r="MJW128" s="151"/>
      <c r="MJX128" s="152"/>
      <c r="MJY128" s="146"/>
      <c r="MJZ128" s="113"/>
      <c r="MKA128" s="147"/>
      <c r="MKB128" s="113"/>
      <c r="MKC128" s="148"/>
      <c r="MKD128" s="149"/>
      <c r="MKE128" s="150"/>
      <c r="MKF128" s="151"/>
      <c r="MKG128" s="152"/>
      <c r="MKH128" s="146"/>
      <c r="MKI128" s="113"/>
      <c r="MKJ128" s="147"/>
      <c r="MKK128" s="113"/>
      <c r="MKL128" s="148"/>
      <c r="MKM128" s="149"/>
      <c r="MKN128" s="150"/>
      <c r="MKO128" s="151"/>
      <c r="MKP128" s="152"/>
      <c r="MKQ128" s="146"/>
      <c r="MKR128" s="113"/>
      <c r="MKS128" s="147"/>
      <c r="MKT128" s="113"/>
      <c r="MKU128" s="148"/>
      <c r="MKV128" s="149"/>
      <c r="MKW128" s="150"/>
      <c r="MKX128" s="151"/>
      <c r="MKY128" s="152"/>
      <c r="MKZ128" s="146"/>
      <c r="MLA128" s="113"/>
      <c r="MLB128" s="147"/>
      <c r="MLC128" s="113"/>
      <c r="MLD128" s="148"/>
      <c r="MLE128" s="149"/>
      <c r="MLF128" s="150"/>
      <c r="MLG128" s="151"/>
      <c r="MLH128" s="152"/>
      <c r="MLI128" s="146"/>
      <c r="MLJ128" s="113"/>
      <c r="MLK128" s="147"/>
      <c r="MLL128" s="113"/>
      <c r="MLM128" s="148"/>
      <c r="MLN128" s="149"/>
      <c r="MLO128" s="150"/>
      <c r="MLP128" s="151"/>
      <c r="MLQ128" s="152"/>
      <c r="MLR128" s="146"/>
      <c r="MLS128" s="113"/>
      <c r="MLT128" s="147"/>
      <c r="MLU128" s="113"/>
      <c r="MLV128" s="148"/>
      <c r="MLW128" s="149"/>
      <c r="MLX128" s="150"/>
      <c r="MLY128" s="151"/>
      <c r="MLZ128" s="152"/>
      <c r="MMA128" s="146"/>
      <c r="MMB128" s="113"/>
      <c r="MMC128" s="147"/>
      <c r="MMD128" s="113"/>
      <c r="MME128" s="148"/>
      <c r="MMF128" s="149"/>
      <c r="MMG128" s="150"/>
      <c r="MMH128" s="151"/>
      <c r="MMI128" s="152"/>
      <c r="MMJ128" s="146"/>
      <c r="MMK128" s="113"/>
      <c r="MML128" s="147"/>
      <c r="MMM128" s="113"/>
      <c r="MMN128" s="148"/>
      <c r="MMO128" s="149"/>
      <c r="MMP128" s="150"/>
      <c r="MMQ128" s="151"/>
      <c r="MMR128" s="152"/>
      <c r="MMS128" s="146"/>
      <c r="MMT128" s="113"/>
      <c r="MMU128" s="147"/>
      <c r="MMV128" s="113"/>
      <c r="MMW128" s="148"/>
      <c r="MMX128" s="149"/>
      <c r="MMY128" s="150"/>
      <c r="MMZ128" s="151"/>
      <c r="MNA128" s="152"/>
      <c r="MNB128" s="146"/>
      <c r="MNC128" s="113"/>
      <c r="MND128" s="147"/>
      <c r="MNE128" s="113"/>
      <c r="MNF128" s="148"/>
      <c r="MNG128" s="149"/>
      <c r="MNH128" s="150"/>
      <c r="MNI128" s="151"/>
      <c r="MNJ128" s="152"/>
      <c r="MNK128" s="146"/>
      <c r="MNL128" s="113"/>
      <c r="MNM128" s="147"/>
      <c r="MNN128" s="113"/>
      <c r="MNO128" s="148"/>
      <c r="MNP128" s="149"/>
      <c r="MNQ128" s="150"/>
      <c r="MNR128" s="151"/>
      <c r="MNS128" s="152"/>
      <c r="MNT128" s="146"/>
      <c r="MNU128" s="113"/>
      <c r="MNV128" s="147"/>
      <c r="MNW128" s="113"/>
      <c r="MNX128" s="148"/>
      <c r="MNY128" s="149"/>
      <c r="MNZ128" s="150"/>
      <c r="MOA128" s="151"/>
      <c r="MOB128" s="152"/>
      <c r="MOC128" s="146"/>
      <c r="MOD128" s="113"/>
      <c r="MOE128" s="147"/>
      <c r="MOF128" s="113"/>
      <c r="MOG128" s="148"/>
      <c r="MOH128" s="149"/>
      <c r="MOI128" s="150"/>
      <c r="MOJ128" s="151"/>
      <c r="MOK128" s="152"/>
      <c r="MOL128" s="146"/>
      <c r="MOM128" s="113"/>
      <c r="MON128" s="147"/>
      <c r="MOO128" s="113"/>
      <c r="MOP128" s="148"/>
      <c r="MOQ128" s="149"/>
      <c r="MOR128" s="150"/>
      <c r="MOS128" s="151"/>
      <c r="MOT128" s="152"/>
      <c r="MOU128" s="146"/>
      <c r="MOV128" s="113"/>
      <c r="MOW128" s="147"/>
      <c r="MOX128" s="113"/>
      <c r="MOY128" s="148"/>
      <c r="MOZ128" s="149"/>
      <c r="MPA128" s="150"/>
      <c r="MPB128" s="151"/>
      <c r="MPC128" s="152"/>
      <c r="MPD128" s="146"/>
      <c r="MPE128" s="113"/>
      <c r="MPF128" s="147"/>
      <c r="MPG128" s="113"/>
      <c r="MPH128" s="148"/>
      <c r="MPI128" s="149"/>
      <c r="MPJ128" s="150"/>
      <c r="MPK128" s="151"/>
      <c r="MPL128" s="152"/>
      <c r="MPM128" s="146"/>
      <c r="MPN128" s="113"/>
      <c r="MPO128" s="147"/>
      <c r="MPP128" s="113"/>
      <c r="MPQ128" s="148"/>
      <c r="MPR128" s="149"/>
      <c r="MPS128" s="150"/>
      <c r="MPT128" s="151"/>
      <c r="MPU128" s="152"/>
      <c r="MPV128" s="146"/>
      <c r="MPW128" s="113"/>
      <c r="MPX128" s="147"/>
      <c r="MPY128" s="113"/>
      <c r="MPZ128" s="148"/>
      <c r="MQA128" s="149"/>
      <c r="MQB128" s="150"/>
      <c r="MQC128" s="151"/>
      <c r="MQD128" s="152"/>
      <c r="MQE128" s="146"/>
      <c r="MQF128" s="113"/>
      <c r="MQG128" s="147"/>
      <c r="MQH128" s="113"/>
      <c r="MQI128" s="148"/>
      <c r="MQJ128" s="149"/>
      <c r="MQK128" s="150"/>
      <c r="MQL128" s="151"/>
      <c r="MQM128" s="152"/>
      <c r="MQN128" s="146"/>
      <c r="MQO128" s="113"/>
      <c r="MQP128" s="147"/>
      <c r="MQQ128" s="113"/>
      <c r="MQR128" s="148"/>
      <c r="MQS128" s="149"/>
      <c r="MQT128" s="150"/>
      <c r="MQU128" s="151"/>
      <c r="MQV128" s="152"/>
      <c r="MQW128" s="146"/>
      <c r="MQX128" s="113"/>
      <c r="MQY128" s="147"/>
      <c r="MQZ128" s="113"/>
      <c r="MRA128" s="148"/>
      <c r="MRB128" s="149"/>
      <c r="MRC128" s="150"/>
      <c r="MRD128" s="151"/>
      <c r="MRE128" s="152"/>
      <c r="MRF128" s="146"/>
      <c r="MRG128" s="113"/>
      <c r="MRH128" s="147"/>
      <c r="MRI128" s="113"/>
      <c r="MRJ128" s="148"/>
      <c r="MRK128" s="149"/>
      <c r="MRL128" s="150"/>
      <c r="MRM128" s="151"/>
      <c r="MRN128" s="152"/>
      <c r="MRO128" s="146"/>
      <c r="MRP128" s="113"/>
      <c r="MRQ128" s="147"/>
      <c r="MRR128" s="113"/>
      <c r="MRS128" s="148"/>
      <c r="MRT128" s="149"/>
      <c r="MRU128" s="150"/>
      <c r="MRV128" s="151"/>
      <c r="MRW128" s="152"/>
      <c r="MRX128" s="146"/>
      <c r="MRY128" s="113"/>
      <c r="MRZ128" s="147"/>
      <c r="MSA128" s="113"/>
      <c r="MSB128" s="148"/>
      <c r="MSC128" s="149"/>
      <c r="MSD128" s="150"/>
      <c r="MSE128" s="151"/>
      <c r="MSF128" s="152"/>
      <c r="MSG128" s="146"/>
      <c r="MSH128" s="113"/>
      <c r="MSI128" s="147"/>
      <c r="MSJ128" s="113"/>
      <c r="MSK128" s="148"/>
      <c r="MSL128" s="149"/>
      <c r="MSM128" s="150"/>
      <c r="MSN128" s="151"/>
      <c r="MSO128" s="152"/>
      <c r="MSP128" s="146"/>
      <c r="MSQ128" s="113"/>
      <c r="MSR128" s="147"/>
      <c r="MSS128" s="113"/>
      <c r="MST128" s="148"/>
      <c r="MSU128" s="149"/>
      <c r="MSV128" s="150"/>
      <c r="MSW128" s="151"/>
      <c r="MSX128" s="152"/>
      <c r="MSY128" s="146"/>
      <c r="MSZ128" s="113"/>
      <c r="MTA128" s="147"/>
      <c r="MTB128" s="113"/>
      <c r="MTC128" s="148"/>
      <c r="MTD128" s="149"/>
      <c r="MTE128" s="150"/>
      <c r="MTF128" s="151"/>
      <c r="MTG128" s="152"/>
      <c r="MTH128" s="146"/>
      <c r="MTI128" s="113"/>
      <c r="MTJ128" s="147"/>
      <c r="MTK128" s="113"/>
      <c r="MTL128" s="148"/>
      <c r="MTM128" s="149"/>
      <c r="MTN128" s="150"/>
      <c r="MTO128" s="151"/>
      <c r="MTP128" s="152"/>
      <c r="MTQ128" s="146"/>
      <c r="MTR128" s="113"/>
      <c r="MTS128" s="147"/>
      <c r="MTT128" s="113"/>
      <c r="MTU128" s="148"/>
      <c r="MTV128" s="149"/>
      <c r="MTW128" s="150"/>
      <c r="MTX128" s="151"/>
      <c r="MTY128" s="152"/>
      <c r="MTZ128" s="146"/>
      <c r="MUA128" s="113"/>
      <c r="MUB128" s="147"/>
      <c r="MUC128" s="113"/>
      <c r="MUD128" s="148"/>
      <c r="MUE128" s="149"/>
      <c r="MUF128" s="150"/>
      <c r="MUG128" s="151"/>
      <c r="MUH128" s="152"/>
      <c r="MUI128" s="146"/>
      <c r="MUJ128" s="113"/>
      <c r="MUK128" s="147"/>
      <c r="MUL128" s="113"/>
      <c r="MUM128" s="148"/>
      <c r="MUN128" s="149"/>
      <c r="MUO128" s="150"/>
      <c r="MUP128" s="151"/>
      <c r="MUQ128" s="152"/>
      <c r="MUR128" s="146"/>
      <c r="MUS128" s="113"/>
      <c r="MUT128" s="147"/>
      <c r="MUU128" s="113"/>
      <c r="MUV128" s="148"/>
      <c r="MUW128" s="149"/>
      <c r="MUX128" s="150"/>
      <c r="MUY128" s="151"/>
      <c r="MUZ128" s="152"/>
      <c r="MVA128" s="146"/>
      <c r="MVB128" s="113"/>
      <c r="MVC128" s="147"/>
      <c r="MVD128" s="113"/>
      <c r="MVE128" s="148"/>
      <c r="MVF128" s="149"/>
      <c r="MVG128" s="150"/>
      <c r="MVH128" s="151"/>
      <c r="MVI128" s="152"/>
      <c r="MVJ128" s="146"/>
      <c r="MVK128" s="113"/>
      <c r="MVL128" s="147"/>
      <c r="MVM128" s="113"/>
      <c r="MVN128" s="148"/>
      <c r="MVO128" s="149"/>
      <c r="MVP128" s="150"/>
      <c r="MVQ128" s="151"/>
      <c r="MVR128" s="152"/>
      <c r="MVS128" s="146"/>
      <c r="MVT128" s="113"/>
      <c r="MVU128" s="147"/>
      <c r="MVV128" s="113"/>
      <c r="MVW128" s="148"/>
      <c r="MVX128" s="149"/>
      <c r="MVY128" s="150"/>
      <c r="MVZ128" s="151"/>
      <c r="MWA128" s="152"/>
      <c r="MWB128" s="146"/>
      <c r="MWC128" s="113"/>
      <c r="MWD128" s="147"/>
      <c r="MWE128" s="113"/>
      <c r="MWF128" s="148"/>
      <c r="MWG128" s="149"/>
      <c r="MWH128" s="150"/>
      <c r="MWI128" s="151"/>
      <c r="MWJ128" s="152"/>
      <c r="MWK128" s="146"/>
      <c r="MWL128" s="113"/>
      <c r="MWM128" s="147"/>
      <c r="MWN128" s="113"/>
      <c r="MWO128" s="148"/>
      <c r="MWP128" s="149"/>
      <c r="MWQ128" s="150"/>
      <c r="MWR128" s="151"/>
      <c r="MWS128" s="152"/>
      <c r="MWT128" s="146"/>
      <c r="MWU128" s="113"/>
      <c r="MWV128" s="147"/>
      <c r="MWW128" s="113"/>
      <c r="MWX128" s="148"/>
      <c r="MWY128" s="149"/>
      <c r="MWZ128" s="150"/>
      <c r="MXA128" s="151"/>
      <c r="MXB128" s="152"/>
      <c r="MXC128" s="146"/>
      <c r="MXD128" s="113"/>
      <c r="MXE128" s="147"/>
      <c r="MXF128" s="113"/>
      <c r="MXG128" s="148"/>
      <c r="MXH128" s="149"/>
      <c r="MXI128" s="150"/>
      <c r="MXJ128" s="151"/>
      <c r="MXK128" s="152"/>
      <c r="MXL128" s="146"/>
      <c r="MXM128" s="113"/>
      <c r="MXN128" s="147"/>
      <c r="MXO128" s="113"/>
      <c r="MXP128" s="148"/>
      <c r="MXQ128" s="149"/>
      <c r="MXR128" s="150"/>
      <c r="MXS128" s="151"/>
      <c r="MXT128" s="152"/>
      <c r="MXU128" s="146"/>
      <c r="MXV128" s="113"/>
      <c r="MXW128" s="147"/>
      <c r="MXX128" s="113"/>
      <c r="MXY128" s="148"/>
      <c r="MXZ128" s="149"/>
      <c r="MYA128" s="150"/>
      <c r="MYB128" s="151"/>
      <c r="MYC128" s="152"/>
      <c r="MYD128" s="146"/>
      <c r="MYE128" s="113"/>
      <c r="MYF128" s="147"/>
      <c r="MYG128" s="113"/>
      <c r="MYH128" s="148"/>
      <c r="MYI128" s="149"/>
      <c r="MYJ128" s="150"/>
      <c r="MYK128" s="151"/>
      <c r="MYL128" s="152"/>
      <c r="MYM128" s="146"/>
      <c r="MYN128" s="113"/>
      <c r="MYO128" s="147"/>
      <c r="MYP128" s="113"/>
      <c r="MYQ128" s="148"/>
      <c r="MYR128" s="149"/>
      <c r="MYS128" s="150"/>
      <c r="MYT128" s="151"/>
      <c r="MYU128" s="152"/>
      <c r="MYV128" s="146"/>
      <c r="MYW128" s="113"/>
      <c r="MYX128" s="147"/>
      <c r="MYY128" s="113"/>
      <c r="MYZ128" s="148"/>
      <c r="MZA128" s="149"/>
      <c r="MZB128" s="150"/>
      <c r="MZC128" s="151"/>
      <c r="MZD128" s="152"/>
      <c r="MZE128" s="146"/>
      <c r="MZF128" s="113"/>
      <c r="MZG128" s="147"/>
      <c r="MZH128" s="113"/>
      <c r="MZI128" s="148"/>
      <c r="MZJ128" s="149"/>
      <c r="MZK128" s="150"/>
      <c r="MZL128" s="151"/>
      <c r="MZM128" s="152"/>
      <c r="MZN128" s="146"/>
      <c r="MZO128" s="113"/>
      <c r="MZP128" s="147"/>
      <c r="MZQ128" s="113"/>
      <c r="MZR128" s="148"/>
      <c r="MZS128" s="149"/>
      <c r="MZT128" s="150"/>
      <c r="MZU128" s="151"/>
      <c r="MZV128" s="152"/>
      <c r="MZW128" s="146"/>
      <c r="MZX128" s="113"/>
      <c r="MZY128" s="147"/>
      <c r="MZZ128" s="113"/>
      <c r="NAA128" s="148"/>
      <c r="NAB128" s="149"/>
      <c r="NAC128" s="150"/>
      <c r="NAD128" s="151"/>
      <c r="NAE128" s="152"/>
      <c r="NAF128" s="146"/>
      <c r="NAG128" s="113"/>
      <c r="NAH128" s="147"/>
      <c r="NAI128" s="113"/>
      <c r="NAJ128" s="148"/>
      <c r="NAK128" s="149"/>
      <c r="NAL128" s="150"/>
      <c r="NAM128" s="151"/>
      <c r="NAN128" s="152"/>
      <c r="NAO128" s="146"/>
      <c r="NAP128" s="113"/>
      <c r="NAQ128" s="147"/>
      <c r="NAR128" s="113"/>
      <c r="NAS128" s="148"/>
      <c r="NAT128" s="149"/>
      <c r="NAU128" s="150"/>
      <c r="NAV128" s="151"/>
      <c r="NAW128" s="152"/>
      <c r="NAX128" s="146"/>
      <c r="NAY128" s="113"/>
      <c r="NAZ128" s="147"/>
      <c r="NBA128" s="113"/>
      <c r="NBB128" s="148"/>
      <c r="NBC128" s="149"/>
      <c r="NBD128" s="150"/>
      <c r="NBE128" s="151"/>
      <c r="NBF128" s="152"/>
      <c r="NBG128" s="146"/>
      <c r="NBH128" s="113"/>
      <c r="NBI128" s="147"/>
      <c r="NBJ128" s="113"/>
      <c r="NBK128" s="148"/>
      <c r="NBL128" s="149"/>
      <c r="NBM128" s="150"/>
      <c r="NBN128" s="151"/>
      <c r="NBO128" s="152"/>
      <c r="NBP128" s="146"/>
      <c r="NBQ128" s="113"/>
      <c r="NBR128" s="147"/>
      <c r="NBS128" s="113"/>
      <c r="NBT128" s="148"/>
      <c r="NBU128" s="149"/>
      <c r="NBV128" s="150"/>
      <c r="NBW128" s="151"/>
      <c r="NBX128" s="152"/>
      <c r="NBY128" s="146"/>
      <c r="NBZ128" s="113"/>
      <c r="NCA128" s="147"/>
      <c r="NCB128" s="113"/>
      <c r="NCC128" s="148"/>
      <c r="NCD128" s="149"/>
      <c r="NCE128" s="150"/>
      <c r="NCF128" s="151"/>
      <c r="NCG128" s="152"/>
      <c r="NCH128" s="146"/>
      <c r="NCI128" s="113"/>
      <c r="NCJ128" s="147"/>
      <c r="NCK128" s="113"/>
      <c r="NCL128" s="148"/>
      <c r="NCM128" s="149"/>
      <c r="NCN128" s="150"/>
      <c r="NCO128" s="151"/>
      <c r="NCP128" s="152"/>
      <c r="NCQ128" s="146"/>
      <c r="NCR128" s="113"/>
      <c r="NCS128" s="147"/>
      <c r="NCT128" s="113"/>
      <c r="NCU128" s="148"/>
      <c r="NCV128" s="149"/>
      <c r="NCW128" s="150"/>
      <c r="NCX128" s="151"/>
      <c r="NCY128" s="152"/>
      <c r="NCZ128" s="146"/>
      <c r="NDA128" s="113"/>
      <c r="NDB128" s="147"/>
      <c r="NDC128" s="113"/>
      <c r="NDD128" s="148"/>
      <c r="NDE128" s="149"/>
      <c r="NDF128" s="150"/>
      <c r="NDG128" s="151"/>
      <c r="NDH128" s="152"/>
      <c r="NDI128" s="146"/>
      <c r="NDJ128" s="113"/>
      <c r="NDK128" s="147"/>
      <c r="NDL128" s="113"/>
      <c r="NDM128" s="148"/>
      <c r="NDN128" s="149"/>
      <c r="NDO128" s="150"/>
      <c r="NDP128" s="151"/>
      <c r="NDQ128" s="152"/>
      <c r="NDR128" s="146"/>
      <c r="NDS128" s="113"/>
      <c r="NDT128" s="147"/>
      <c r="NDU128" s="113"/>
      <c r="NDV128" s="148"/>
      <c r="NDW128" s="149"/>
      <c r="NDX128" s="150"/>
      <c r="NDY128" s="151"/>
      <c r="NDZ128" s="152"/>
      <c r="NEA128" s="146"/>
      <c r="NEB128" s="113"/>
      <c r="NEC128" s="147"/>
      <c r="NED128" s="113"/>
      <c r="NEE128" s="148"/>
      <c r="NEF128" s="149"/>
      <c r="NEG128" s="150"/>
      <c r="NEH128" s="151"/>
      <c r="NEI128" s="152"/>
      <c r="NEJ128" s="146"/>
      <c r="NEK128" s="113"/>
      <c r="NEL128" s="147"/>
      <c r="NEM128" s="113"/>
      <c r="NEN128" s="148"/>
      <c r="NEO128" s="149"/>
      <c r="NEP128" s="150"/>
      <c r="NEQ128" s="151"/>
      <c r="NER128" s="152"/>
      <c r="NES128" s="146"/>
      <c r="NET128" s="113"/>
      <c r="NEU128" s="147"/>
      <c r="NEV128" s="113"/>
      <c r="NEW128" s="148"/>
      <c r="NEX128" s="149"/>
      <c r="NEY128" s="150"/>
      <c r="NEZ128" s="151"/>
      <c r="NFA128" s="152"/>
      <c r="NFB128" s="146"/>
      <c r="NFC128" s="113"/>
      <c r="NFD128" s="147"/>
      <c r="NFE128" s="113"/>
      <c r="NFF128" s="148"/>
      <c r="NFG128" s="149"/>
      <c r="NFH128" s="150"/>
      <c r="NFI128" s="151"/>
      <c r="NFJ128" s="152"/>
      <c r="NFK128" s="146"/>
      <c r="NFL128" s="113"/>
      <c r="NFM128" s="147"/>
      <c r="NFN128" s="113"/>
      <c r="NFO128" s="148"/>
      <c r="NFP128" s="149"/>
      <c r="NFQ128" s="150"/>
      <c r="NFR128" s="151"/>
      <c r="NFS128" s="152"/>
      <c r="NFT128" s="146"/>
      <c r="NFU128" s="113"/>
      <c r="NFV128" s="147"/>
      <c r="NFW128" s="113"/>
      <c r="NFX128" s="148"/>
      <c r="NFY128" s="149"/>
      <c r="NFZ128" s="150"/>
      <c r="NGA128" s="151"/>
      <c r="NGB128" s="152"/>
      <c r="NGC128" s="146"/>
      <c r="NGD128" s="113"/>
      <c r="NGE128" s="147"/>
      <c r="NGF128" s="113"/>
      <c r="NGG128" s="148"/>
      <c r="NGH128" s="149"/>
      <c r="NGI128" s="150"/>
      <c r="NGJ128" s="151"/>
      <c r="NGK128" s="152"/>
      <c r="NGL128" s="146"/>
      <c r="NGM128" s="113"/>
      <c r="NGN128" s="147"/>
      <c r="NGO128" s="113"/>
      <c r="NGP128" s="148"/>
      <c r="NGQ128" s="149"/>
      <c r="NGR128" s="150"/>
      <c r="NGS128" s="151"/>
      <c r="NGT128" s="152"/>
      <c r="NGU128" s="146"/>
      <c r="NGV128" s="113"/>
      <c r="NGW128" s="147"/>
      <c r="NGX128" s="113"/>
      <c r="NGY128" s="148"/>
      <c r="NGZ128" s="149"/>
      <c r="NHA128" s="150"/>
      <c r="NHB128" s="151"/>
      <c r="NHC128" s="152"/>
      <c r="NHD128" s="146"/>
      <c r="NHE128" s="113"/>
      <c r="NHF128" s="147"/>
      <c r="NHG128" s="113"/>
      <c r="NHH128" s="148"/>
      <c r="NHI128" s="149"/>
      <c r="NHJ128" s="150"/>
      <c r="NHK128" s="151"/>
      <c r="NHL128" s="152"/>
      <c r="NHM128" s="146"/>
      <c r="NHN128" s="113"/>
      <c r="NHO128" s="147"/>
      <c r="NHP128" s="113"/>
      <c r="NHQ128" s="148"/>
      <c r="NHR128" s="149"/>
      <c r="NHS128" s="150"/>
      <c r="NHT128" s="151"/>
      <c r="NHU128" s="152"/>
      <c r="NHV128" s="146"/>
      <c r="NHW128" s="113"/>
      <c r="NHX128" s="147"/>
      <c r="NHY128" s="113"/>
      <c r="NHZ128" s="148"/>
      <c r="NIA128" s="149"/>
      <c r="NIB128" s="150"/>
      <c r="NIC128" s="151"/>
      <c r="NID128" s="152"/>
      <c r="NIE128" s="146"/>
      <c r="NIF128" s="113"/>
      <c r="NIG128" s="147"/>
      <c r="NIH128" s="113"/>
      <c r="NII128" s="148"/>
      <c r="NIJ128" s="149"/>
      <c r="NIK128" s="150"/>
      <c r="NIL128" s="151"/>
      <c r="NIM128" s="152"/>
      <c r="NIN128" s="146"/>
      <c r="NIO128" s="113"/>
      <c r="NIP128" s="147"/>
      <c r="NIQ128" s="113"/>
      <c r="NIR128" s="148"/>
      <c r="NIS128" s="149"/>
      <c r="NIT128" s="150"/>
      <c r="NIU128" s="151"/>
      <c r="NIV128" s="152"/>
      <c r="NIW128" s="146"/>
      <c r="NIX128" s="113"/>
      <c r="NIY128" s="147"/>
      <c r="NIZ128" s="113"/>
      <c r="NJA128" s="148"/>
      <c r="NJB128" s="149"/>
      <c r="NJC128" s="150"/>
      <c r="NJD128" s="151"/>
      <c r="NJE128" s="152"/>
      <c r="NJF128" s="146"/>
      <c r="NJG128" s="113"/>
      <c r="NJH128" s="147"/>
      <c r="NJI128" s="113"/>
      <c r="NJJ128" s="148"/>
      <c r="NJK128" s="149"/>
      <c r="NJL128" s="150"/>
      <c r="NJM128" s="151"/>
      <c r="NJN128" s="152"/>
      <c r="NJO128" s="146"/>
      <c r="NJP128" s="113"/>
      <c r="NJQ128" s="147"/>
      <c r="NJR128" s="113"/>
      <c r="NJS128" s="148"/>
      <c r="NJT128" s="149"/>
      <c r="NJU128" s="150"/>
      <c r="NJV128" s="151"/>
      <c r="NJW128" s="152"/>
      <c r="NJX128" s="146"/>
      <c r="NJY128" s="113"/>
      <c r="NJZ128" s="147"/>
      <c r="NKA128" s="113"/>
      <c r="NKB128" s="148"/>
      <c r="NKC128" s="149"/>
      <c r="NKD128" s="150"/>
      <c r="NKE128" s="151"/>
      <c r="NKF128" s="152"/>
      <c r="NKG128" s="146"/>
      <c r="NKH128" s="113"/>
      <c r="NKI128" s="147"/>
      <c r="NKJ128" s="113"/>
      <c r="NKK128" s="148"/>
      <c r="NKL128" s="149"/>
      <c r="NKM128" s="150"/>
      <c r="NKN128" s="151"/>
      <c r="NKO128" s="152"/>
      <c r="NKP128" s="146"/>
      <c r="NKQ128" s="113"/>
      <c r="NKR128" s="147"/>
      <c r="NKS128" s="113"/>
      <c r="NKT128" s="148"/>
      <c r="NKU128" s="149"/>
      <c r="NKV128" s="150"/>
      <c r="NKW128" s="151"/>
      <c r="NKX128" s="152"/>
      <c r="NKY128" s="146"/>
      <c r="NKZ128" s="113"/>
      <c r="NLA128" s="147"/>
      <c r="NLB128" s="113"/>
      <c r="NLC128" s="148"/>
      <c r="NLD128" s="149"/>
      <c r="NLE128" s="150"/>
      <c r="NLF128" s="151"/>
      <c r="NLG128" s="152"/>
      <c r="NLH128" s="146"/>
      <c r="NLI128" s="113"/>
      <c r="NLJ128" s="147"/>
      <c r="NLK128" s="113"/>
      <c r="NLL128" s="148"/>
      <c r="NLM128" s="149"/>
      <c r="NLN128" s="150"/>
      <c r="NLO128" s="151"/>
      <c r="NLP128" s="152"/>
      <c r="NLQ128" s="146"/>
      <c r="NLR128" s="113"/>
      <c r="NLS128" s="147"/>
      <c r="NLT128" s="113"/>
      <c r="NLU128" s="148"/>
      <c r="NLV128" s="149"/>
      <c r="NLW128" s="150"/>
      <c r="NLX128" s="151"/>
      <c r="NLY128" s="152"/>
      <c r="NLZ128" s="146"/>
      <c r="NMA128" s="113"/>
      <c r="NMB128" s="147"/>
      <c r="NMC128" s="113"/>
      <c r="NMD128" s="148"/>
      <c r="NME128" s="149"/>
      <c r="NMF128" s="150"/>
      <c r="NMG128" s="151"/>
      <c r="NMH128" s="152"/>
      <c r="NMI128" s="146"/>
      <c r="NMJ128" s="113"/>
      <c r="NMK128" s="147"/>
      <c r="NML128" s="113"/>
      <c r="NMM128" s="148"/>
      <c r="NMN128" s="149"/>
      <c r="NMO128" s="150"/>
      <c r="NMP128" s="151"/>
      <c r="NMQ128" s="152"/>
      <c r="NMR128" s="146"/>
      <c r="NMS128" s="113"/>
      <c r="NMT128" s="147"/>
      <c r="NMU128" s="113"/>
      <c r="NMV128" s="148"/>
      <c r="NMW128" s="149"/>
      <c r="NMX128" s="150"/>
      <c r="NMY128" s="151"/>
      <c r="NMZ128" s="152"/>
      <c r="NNA128" s="146"/>
      <c r="NNB128" s="113"/>
      <c r="NNC128" s="147"/>
      <c r="NND128" s="113"/>
      <c r="NNE128" s="148"/>
      <c r="NNF128" s="149"/>
      <c r="NNG128" s="150"/>
      <c r="NNH128" s="151"/>
      <c r="NNI128" s="152"/>
      <c r="NNJ128" s="146"/>
      <c r="NNK128" s="113"/>
      <c r="NNL128" s="147"/>
      <c r="NNM128" s="113"/>
      <c r="NNN128" s="148"/>
      <c r="NNO128" s="149"/>
      <c r="NNP128" s="150"/>
      <c r="NNQ128" s="151"/>
      <c r="NNR128" s="152"/>
      <c r="NNS128" s="146"/>
      <c r="NNT128" s="113"/>
      <c r="NNU128" s="147"/>
      <c r="NNV128" s="113"/>
      <c r="NNW128" s="148"/>
      <c r="NNX128" s="149"/>
      <c r="NNY128" s="150"/>
      <c r="NNZ128" s="151"/>
      <c r="NOA128" s="152"/>
      <c r="NOB128" s="146"/>
      <c r="NOC128" s="113"/>
      <c r="NOD128" s="147"/>
      <c r="NOE128" s="113"/>
      <c r="NOF128" s="148"/>
      <c r="NOG128" s="149"/>
      <c r="NOH128" s="150"/>
      <c r="NOI128" s="151"/>
      <c r="NOJ128" s="152"/>
      <c r="NOK128" s="146"/>
      <c r="NOL128" s="113"/>
      <c r="NOM128" s="147"/>
      <c r="NON128" s="113"/>
      <c r="NOO128" s="148"/>
      <c r="NOP128" s="149"/>
      <c r="NOQ128" s="150"/>
      <c r="NOR128" s="151"/>
      <c r="NOS128" s="152"/>
      <c r="NOT128" s="146"/>
      <c r="NOU128" s="113"/>
      <c r="NOV128" s="147"/>
      <c r="NOW128" s="113"/>
      <c r="NOX128" s="148"/>
      <c r="NOY128" s="149"/>
      <c r="NOZ128" s="150"/>
      <c r="NPA128" s="151"/>
      <c r="NPB128" s="152"/>
      <c r="NPC128" s="146"/>
      <c r="NPD128" s="113"/>
      <c r="NPE128" s="147"/>
      <c r="NPF128" s="113"/>
      <c r="NPG128" s="148"/>
      <c r="NPH128" s="149"/>
      <c r="NPI128" s="150"/>
      <c r="NPJ128" s="151"/>
      <c r="NPK128" s="152"/>
      <c r="NPL128" s="146"/>
      <c r="NPM128" s="113"/>
      <c r="NPN128" s="147"/>
      <c r="NPO128" s="113"/>
      <c r="NPP128" s="148"/>
      <c r="NPQ128" s="149"/>
      <c r="NPR128" s="150"/>
      <c r="NPS128" s="151"/>
      <c r="NPT128" s="152"/>
      <c r="NPU128" s="146"/>
      <c r="NPV128" s="113"/>
      <c r="NPW128" s="147"/>
      <c r="NPX128" s="113"/>
      <c r="NPY128" s="148"/>
      <c r="NPZ128" s="149"/>
      <c r="NQA128" s="150"/>
      <c r="NQB128" s="151"/>
      <c r="NQC128" s="152"/>
      <c r="NQD128" s="146"/>
      <c r="NQE128" s="113"/>
      <c r="NQF128" s="147"/>
      <c r="NQG128" s="113"/>
      <c r="NQH128" s="148"/>
      <c r="NQI128" s="149"/>
      <c r="NQJ128" s="150"/>
      <c r="NQK128" s="151"/>
      <c r="NQL128" s="152"/>
      <c r="NQM128" s="146"/>
      <c r="NQN128" s="113"/>
      <c r="NQO128" s="147"/>
      <c r="NQP128" s="113"/>
      <c r="NQQ128" s="148"/>
      <c r="NQR128" s="149"/>
      <c r="NQS128" s="150"/>
      <c r="NQT128" s="151"/>
      <c r="NQU128" s="152"/>
      <c r="NQV128" s="146"/>
      <c r="NQW128" s="113"/>
      <c r="NQX128" s="147"/>
      <c r="NQY128" s="113"/>
      <c r="NQZ128" s="148"/>
      <c r="NRA128" s="149"/>
      <c r="NRB128" s="150"/>
      <c r="NRC128" s="151"/>
      <c r="NRD128" s="152"/>
      <c r="NRE128" s="146"/>
      <c r="NRF128" s="113"/>
      <c r="NRG128" s="147"/>
      <c r="NRH128" s="113"/>
      <c r="NRI128" s="148"/>
      <c r="NRJ128" s="149"/>
      <c r="NRK128" s="150"/>
      <c r="NRL128" s="151"/>
      <c r="NRM128" s="152"/>
      <c r="NRN128" s="146"/>
      <c r="NRO128" s="113"/>
      <c r="NRP128" s="147"/>
      <c r="NRQ128" s="113"/>
      <c r="NRR128" s="148"/>
      <c r="NRS128" s="149"/>
      <c r="NRT128" s="150"/>
      <c r="NRU128" s="151"/>
      <c r="NRV128" s="152"/>
      <c r="NRW128" s="146"/>
      <c r="NRX128" s="113"/>
      <c r="NRY128" s="147"/>
      <c r="NRZ128" s="113"/>
      <c r="NSA128" s="148"/>
      <c r="NSB128" s="149"/>
      <c r="NSC128" s="150"/>
      <c r="NSD128" s="151"/>
      <c r="NSE128" s="152"/>
      <c r="NSF128" s="146"/>
      <c r="NSG128" s="113"/>
      <c r="NSH128" s="147"/>
      <c r="NSI128" s="113"/>
      <c r="NSJ128" s="148"/>
      <c r="NSK128" s="149"/>
      <c r="NSL128" s="150"/>
      <c r="NSM128" s="151"/>
      <c r="NSN128" s="152"/>
      <c r="NSO128" s="146"/>
      <c r="NSP128" s="113"/>
      <c r="NSQ128" s="147"/>
      <c r="NSR128" s="113"/>
      <c r="NSS128" s="148"/>
      <c r="NST128" s="149"/>
      <c r="NSU128" s="150"/>
      <c r="NSV128" s="151"/>
      <c r="NSW128" s="152"/>
      <c r="NSX128" s="146"/>
      <c r="NSY128" s="113"/>
      <c r="NSZ128" s="147"/>
      <c r="NTA128" s="113"/>
      <c r="NTB128" s="148"/>
      <c r="NTC128" s="149"/>
      <c r="NTD128" s="150"/>
      <c r="NTE128" s="151"/>
      <c r="NTF128" s="152"/>
      <c r="NTG128" s="146"/>
      <c r="NTH128" s="113"/>
      <c r="NTI128" s="147"/>
      <c r="NTJ128" s="113"/>
      <c r="NTK128" s="148"/>
      <c r="NTL128" s="149"/>
      <c r="NTM128" s="150"/>
      <c r="NTN128" s="151"/>
      <c r="NTO128" s="152"/>
      <c r="NTP128" s="146"/>
      <c r="NTQ128" s="113"/>
      <c r="NTR128" s="147"/>
      <c r="NTS128" s="113"/>
      <c r="NTT128" s="148"/>
      <c r="NTU128" s="149"/>
      <c r="NTV128" s="150"/>
      <c r="NTW128" s="151"/>
      <c r="NTX128" s="152"/>
      <c r="NTY128" s="146"/>
      <c r="NTZ128" s="113"/>
      <c r="NUA128" s="147"/>
      <c r="NUB128" s="113"/>
      <c r="NUC128" s="148"/>
      <c r="NUD128" s="149"/>
      <c r="NUE128" s="150"/>
      <c r="NUF128" s="151"/>
      <c r="NUG128" s="152"/>
      <c r="NUH128" s="146"/>
      <c r="NUI128" s="113"/>
      <c r="NUJ128" s="147"/>
      <c r="NUK128" s="113"/>
      <c r="NUL128" s="148"/>
      <c r="NUM128" s="149"/>
      <c r="NUN128" s="150"/>
      <c r="NUO128" s="151"/>
      <c r="NUP128" s="152"/>
      <c r="NUQ128" s="146"/>
      <c r="NUR128" s="113"/>
      <c r="NUS128" s="147"/>
      <c r="NUT128" s="113"/>
      <c r="NUU128" s="148"/>
      <c r="NUV128" s="149"/>
      <c r="NUW128" s="150"/>
      <c r="NUX128" s="151"/>
      <c r="NUY128" s="152"/>
      <c r="NUZ128" s="146"/>
      <c r="NVA128" s="113"/>
      <c r="NVB128" s="147"/>
      <c r="NVC128" s="113"/>
      <c r="NVD128" s="148"/>
      <c r="NVE128" s="149"/>
      <c r="NVF128" s="150"/>
      <c r="NVG128" s="151"/>
      <c r="NVH128" s="152"/>
      <c r="NVI128" s="146"/>
      <c r="NVJ128" s="113"/>
      <c r="NVK128" s="147"/>
      <c r="NVL128" s="113"/>
      <c r="NVM128" s="148"/>
      <c r="NVN128" s="149"/>
      <c r="NVO128" s="150"/>
      <c r="NVP128" s="151"/>
      <c r="NVQ128" s="152"/>
      <c r="NVR128" s="146"/>
      <c r="NVS128" s="113"/>
      <c r="NVT128" s="147"/>
      <c r="NVU128" s="113"/>
      <c r="NVV128" s="148"/>
      <c r="NVW128" s="149"/>
      <c r="NVX128" s="150"/>
      <c r="NVY128" s="151"/>
      <c r="NVZ128" s="152"/>
      <c r="NWA128" s="146"/>
      <c r="NWB128" s="113"/>
      <c r="NWC128" s="147"/>
      <c r="NWD128" s="113"/>
      <c r="NWE128" s="148"/>
      <c r="NWF128" s="149"/>
      <c r="NWG128" s="150"/>
      <c r="NWH128" s="151"/>
      <c r="NWI128" s="152"/>
      <c r="NWJ128" s="146"/>
      <c r="NWK128" s="113"/>
      <c r="NWL128" s="147"/>
      <c r="NWM128" s="113"/>
      <c r="NWN128" s="148"/>
      <c r="NWO128" s="149"/>
      <c r="NWP128" s="150"/>
      <c r="NWQ128" s="151"/>
      <c r="NWR128" s="152"/>
      <c r="NWS128" s="146"/>
      <c r="NWT128" s="113"/>
      <c r="NWU128" s="147"/>
      <c r="NWV128" s="113"/>
      <c r="NWW128" s="148"/>
      <c r="NWX128" s="149"/>
      <c r="NWY128" s="150"/>
      <c r="NWZ128" s="151"/>
      <c r="NXA128" s="152"/>
      <c r="NXB128" s="146"/>
      <c r="NXC128" s="113"/>
      <c r="NXD128" s="147"/>
      <c r="NXE128" s="113"/>
      <c r="NXF128" s="148"/>
      <c r="NXG128" s="149"/>
      <c r="NXH128" s="150"/>
      <c r="NXI128" s="151"/>
      <c r="NXJ128" s="152"/>
      <c r="NXK128" s="146"/>
      <c r="NXL128" s="113"/>
      <c r="NXM128" s="147"/>
      <c r="NXN128" s="113"/>
      <c r="NXO128" s="148"/>
      <c r="NXP128" s="149"/>
      <c r="NXQ128" s="150"/>
      <c r="NXR128" s="151"/>
      <c r="NXS128" s="152"/>
      <c r="NXT128" s="146"/>
      <c r="NXU128" s="113"/>
      <c r="NXV128" s="147"/>
      <c r="NXW128" s="113"/>
      <c r="NXX128" s="148"/>
      <c r="NXY128" s="149"/>
      <c r="NXZ128" s="150"/>
      <c r="NYA128" s="151"/>
      <c r="NYB128" s="152"/>
      <c r="NYC128" s="146"/>
      <c r="NYD128" s="113"/>
      <c r="NYE128" s="147"/>
      <c r="NYF128" s="113"/>
      <c r="NYG128" s="148"/>
      <c r="NYH128" s="149"/>
      <c r="NYI128" s="150"/>
      <c r="NYJ128" s="151"/>
      <c r="NYK128" s="152"/>
      <c r="NYL128" s="146"/>
      <c r="NYM128" s="113"/>
      <c r="NYN128" s="147"/>
      <c r="NYO128" s="113"/>
      <c r="NYP128" s="148"/>
      <c r="NYQ128" s="149"/>
      <c r="NYR128" s="150"/>
      <c r="NYS128" s="151"/>
      <c r="NYT128" s="152"/>
      <c r="NYU128" s="146"/>
      <c r="NYV128" s="113"/>
      <c r="NYW128" s="147"/>
      <c r="NYX128" s="113"/>
      <c r="NYY128" s="148"/>
      <c r="NYZ128" s="149"/>
      <c r="NZA128" s="150"/>
      <c r="NZB128" s="151"/>
      <c r="NZC128" s="152"/>
      <c r="NZD128" s="146"/>
      <c r="NZE128" s="113"/>
      <c r="NZF128" s="147"/>
      <c r="NZG128" s="113"/>
      <c r="NZH128" s="148"/>
      <c r="NZI128" s="149"/>
      <c r="NZJ128" s="150"/>
      <c r="NZK128" s="151"/>
      <c r="NZL128" s="152"/>
      <c r="NZM128" s="146"/>
      <c r="NZN128" s="113"/>
      <c r="NZO128" s="147"/>
      <c r="NZP128" s="113"/>
      <c r="NZQ128" s="148"/>
      <c r="NZR128" s="149"/>
      <c r="NZS128" s="150"/>
      <c r="NZT128" s="151"/>
      <c r="NZU128" s="152"/>
      <c r="NZV128" s="146"/>
      <c r="NZW128" s="113"/>
      <c r="NZX128" s="147"/>
      <c r="NZY128" s="113"/>
      <c r="NZZ128" s="148"/>
      <c r="OAA128" s="149"/>
      <c r="OAB128" s="150"/>
      <c r="OAC128" s="151"/>
      <c r="OAD128" s="152"/>
      <c r="OAE128" s="146"/>
      <c r="OAF128" s="113"/>
      <c r="OAG128" s="147"/>
      <c r="OAH128" s="113"/>
      <c r="OAI128" s="148"/>
      <c r="OAJ128" s="149"/>
      <c r="OAK128" s="150"/>
      <c r="OAL128" s="151"/>
      <c r="OAM128" s="152"/>
      <c r="OAN128" s="146"/>
      <c r="OAO128" s="113"/>
      <c r="OAP128" s="147"/>
      <c r="OAQ128" s="113"/>
      <c r="OAR128" s="148"/>
      <c r="OAS128" s="149"/>
      <c r="OAT128" s="150"/>
      <c r="OAU128" s="151"/>
      <c r="OAV128" s="152"/>
      <c r="OAW128" s="146"/>
      <c r="OAX128" s="113"/>
      <c r="OAY128" s="147"/>
      <c r="OAZ128" s="113"/>
      <c r="OBA128" s="148"/>
      <c r="OBB128" s="149"/>
      <c r="OBC128" s="150"/>
      <c r="OBD128" s="151"/>
      <c r="OBE128" s="152"/>
      <c r="OBF128" s="146"/>
      <c r="OBG128" s="113"/>
      <c r="OBH128" s="147"/>
      <c r="OBI128" s="113"/>
      <c r="OBJ128" s="148"/>
      <c r="OBK128" s="149"/>
      <c r="OBL128" s="150"/>
      <c r="OBM128" s="151"/>
      <c r="OBN128" s="152"/>
      <c r="OBO128" s="146"/>
      <c r="OBP128" s="113"/>
      <c r="OBQ128" s="147"/>
      <c r="OBR128" s="113"/>
      <c r="OBS128" s="148"/>
      <c r="OBT128" s="149"/>
      <c r="OBU128" s="150"/>
      <c r="OBV128" s="151"/>
      <c r="OBW128" s="152"/>
      <c r="OBX128" s="146"/>
      <c r="OBY128" s="113"/>
      <c r="OBZ128" s="147"/>
      <c r="OCA128" s="113"/>
      <c r="OCB128" s="148"/>
      <c r="OCC128" s="149"/>
      <c r="OCD128" s="150"/>
      <c r="OCE128" s="151"/>
      <c r="OCF128" s="152"/>
      <c r="OCG128" s="146"/>
      <c r="OCH128" s="113"/>
      <c r="OCI128" s="147"/>
      <c r="OCJ128" s="113"/>
      <c r="OCK128" s="148"/>
      <c r="OCL128" s="149"/>
      <c r="OCM128" s="150"/>
      <c r="OCN128" s="151"/>
      <c r="OCO128" s="152"/>
      <c r="OCP128" s="146"/>
      <c r="OCQ128" s="113"/>
      <c r="OCR128" s="147"/>
      <c r="OCS128" s="113"/>
      <c r="OCT128" s="148"/>
      <c r="OCU128" s="149"/>
      <c r="OCV128" s="150"/>
      <c r="OCW128" s="151"/>
      <c r="OCX128" s="152"/>
      <c r="OCY128" s="146"/>
      <c r="OCZ128" s="113"/>
      <c r="ODA128" s="147"/>
      <c r="ODB128" s="113"/>
      <c r="ODC128" s="148"/>
      <c r="ODD128" s="149"/>
      <c r="ODE128" s="150"/>
      <c r="ODF128" s="151"/>
      <c r="ODG128" s="152"/>
      <c r="ODH128" s="146"/>
      <c r="ODI128" s="113"/>
      <c r="ODJ128" s="147"/>
      <c r="ODK128" s="113"/>
      <c r="ODL128" s="148"/>
      <c r="ODM128" s="149"/>
      <c r="ODN128" s="150"/>
      <c r="ODO128" s="151"/>
      <c r="ODP128" s="152"/>
      <c r="ODQ128" s="146"/>
      <c r="ODR128" s="113"/>
      <c r="ODS128" s="147"/>
      <c r="ODT128" s="113"/>
      <c r="ODU128" s="148"/>
      <c r="ODV128" s="149"/>
      <c r="ODW128" s="150"/>
      <c r="ODX128" s="151"/>
      <c r="ODY128" s="152"/>
      <c r="ODZ128" s="146"/>
      <c r="OEA128" s="113"/>
      <c r="OEB128" s="147"/>
      <c r="OEC128" s="113"/>
      <c r="OED128" s="148"/>
      <c r="OEE128" s="149"/>
      <c r="OEF128" s="150"/>
      <c r="OEG128" s="151"/>
      <c r="OEH128" s="152"/>
      <c r="OEI128" s="146"/>
      <c r="OEJ128" s="113"/>
      <c r="OEK128" s="147"/>
      <c r="OEL128" s="113"/>
      <c r="OEM128" s="148"/>
      <c r="OEN128" s="149"/>
      <c r="OEO128" s="150"/>
      <c r="OEP128" s="151"/>
      <c r="OEQ128" s="152"/>
      <c r="OER128" s="146"/>
      <c r="OES128" s="113"/>
      <c r="OET128" s="147"/>
      <c r="OEU128" s="113"/>
      <c r="OEV128" s="148"/>
      <c r="OEW128" s="149"/>
      <c r="OEX128" s="150"/>
      <c r="OEY128" s="151"/>
      <c r="OEZ128" s="152"/>
      <c r="OFA128" s="146"/>
      <c r="OFB128" s="113"/>
      <c r="OFC128" s="147"/>
      <c r="OFD128" s="113"/>
      <c r="OFE128" s="148"/>
      <c r="OFF128" s="149"/>
      <c r="OFG128" s="150"/>
      <c r="OFH128" s="151"/>
      <c r="OFI128" s="152"/>
      <c r="OFJ128" s="146"/>
      <c r="OFK128" s="113"/>
      <c r="OFL128" s="147"/>
      <c r="OFM128" s="113"/>
      <c r="OFN128" s="148"/>
      <c r="OFO128" s="149"/>
      <c r="OFP128" s="150"/>
      <c r="OFQ128" s="151"/>
      <c r="OFR128" s="152"/>
      <c r="OFS128" s="146"/>
      <c r="OFT128" s="113"/>
      <c r="OFU128" s="147"/>
      <c r="OFV128" s="113"/>
      <c r="OFW128" s="148"/>
      <c r="OFX128" s="149"/>
      <c r="OFY128" s="150"/>
      <c r="OFZ128" s="151"/>
      <c r="OGA128" s="152"/>
      <c r="OGB128" s="146"/>
      <c r="OGC128" s="113"/>
      <c r="OGD128" s="147"/>
      <c r="OGE128" s="113"/>
      <c r="OGF128" s="148"/>
      <c r="OGG128" s="149"/>
      <c r="OGH128" s="150"/>
      <c r="OGI128" s="151"/>
      <c r="OGJ128" s="152"/>
      <c r="OGK128" s="146"/>
      <c r="OGL128" s="113"/>
      <c r="OGM128" s="147"/>
      <c r="OGN128" s="113"/>
      <c r="OGO128" s="148"/>
      <c r="OGP128" s="149"/>
      <c r="OGQ128" s="150"/>
      <c r="OGR128" s="151"/>
      <c r="OGS128" s="152"/>
      <c r="OGT128" s="146"/>
      <c r="OGU128" s="113"/>
      <c r="OGV128" s="147"/>
      <c r="OGW128" s="113"/>
      <c r="OGX128" s="148"/>
      <c r="OGY128" s="149"/>
      <c r="OGZ128" s="150"/>
      <c r="OHA128" s="151"/>
      <c r="OHB128" s="152"/>
      <c r="OHC128" s="146"/>
      <c r="OHD128" s="113"/>
      <c r="OHE128" s="147"/>
      <c r="OHF128" s="113"/>
      <c r="OHG128" s="148"/>
      <c r="OHH128" s="149"/>
      <c r="OHI128" s="150"/>
      <c r="OHJ128" s="151"/>
      <c r="OHK128" s="152"/>
      <c r="OHL128" s="146"/>
      <c r="OHM128" s="113"/>
      <c r="OHN128" s="147"/>
      <c r="OHO128" s="113"/>
      <c r="OHP128" s="148"/>
      <c r="OHQ128" s="149"/>
      <c r="OHR128" s="150"/>
      <c r="OHS128" s="151"/>
      <c r="OHT128" s="152"/>
      <c r="OHU128" s="146"/>
      <c r="OHV128" s="113"/>
      <c r="OHW128" s="147"/>
      <c r="OHX128" s="113"/>
      <c r="OHY128" s="148"/>
      <c r="OHZ128" s="149"/>
      <c r="OIA128" s="150"/>
      <c r="OIB128" s="151"/>
      <c r="OIC128" s="152"/>
      <c r="OID128" s="146"/>
      <c r="OIE128" s="113"/>
      <c r="OIF128" s="147"/>
      <c r="OIG128" s="113"/>
      <c r="OIH128" s="148"/>
      <c r="OII128" s="149"/>
      <c r="OIJ128" s="150"/>
      <c r="OIK128" s="151"/>
      <c r="OIL128" s="152"/>
      <c r="OIM128" s="146"/>
      <c r="OIN128" s="113"/>
      <c r="OIO128" s="147"/>
      <c r="OIP128" s="113"/>
      <c r="OIQ128" s="148"/>
      <c r="OIR128" s="149"/>
      <c r="OIS128" s="150"/>
      <c r="OIT128" s="151"/>
      <c r="OIU128" s="152"/>
      <c r="OIV128" s="146"/>
      <c r="OIW128" s="113"/>
      <c r="OIX128" s="147"/>
      <c r="OIY128" s="113"/>
      <c r="OIZ128" s="148"/>
      <c r="OJA128" s="149"/>
      <c r="OJB128" s="150"/>
      <c r="OJC128" s="151"/>
      <c r="OJD128" s="152"/>
      <c r="OJE128" s="146"/>
      <c r="OJF128" s="113"/>
      <c r="OJG128" s="147"/>
      <c r="OJH128" s="113"/>
      <c r="OJI128" s="148"/>
      <c r="OJJ128" s="149"/>
      <c r="OJK128" s="150"/>
      <c r="OJL128" s="151"/>
      <c r="OJM128" s="152"/>
      <c r="OJN128" s="146"/>
      <c r="OJO128" s="113"/>
      <c r="OJP128" s="147"/>
      <c r="OJQ128" s="113"/>
      <c r="OJR128" s="148"/>
      <c r="OJS128" s="149"/>
      <c r="OJT128" s="150"/>
      <c r="OJU128" s="151"/>
      <c r="OJV128" s="152"/>
      <c r="OJW128" s="146"/>
      <c r="OJX128" s="113"/>
      <c r="OJY128" s="147"/>
      <c r="OJZ128" s="113"/>
      <c r="OKA128" s="148"/>
      <c r="OKB128" s="149"/>
      <c r="OKC128" s="150"/>
      <c r="OKD128" s="151"/>
      <c r="OKE128" s="152"/>
      <c r="OKF128" s="146"/>
      <c r="OKG128" s="113"/>
      <c r="OKH128" s="147"/>
      <c r="OKI128" s="113"/>
      <c r="OKJ128" s="148"/>
      <c r="OKK128" s="149"/>
      <c r="OKL128" s="150"/>
      <c r="OKM128" s="151"/>
      <c r="OKN128" s="152"/>
      <c r="OKO128" s="146"/>
      <c r="OKP128" s="113"/>
      <c r="OKQ128" s="147"/>
      <c r="OKR128" s="113"/>
      <c r="OKS128" s="148"/>
      <c r="OKT128" s="149"/>
      <c r="OKU128" s="150"/>
      <c r="OKV128" s="151"/>
      <c r="OKW128" s="152"/>
      <c r="OKX128" s="146"/>
      <c r="OKY128" s="113"/>
      <c r="OKZ128" s="147"/>
      <c r="OLA128" s="113"/>
      <c r="OLB128" s="148"/>
      <c r="OLC128" s="149"/>
      <c r="OLD128" s="150"/>
      <c r="OLE128" s="151"/>
      <c r="OLF128" s="152"/>
      <c r="OLG128" s="146"/>
      <c r="OLH128" s="113"/>
      <c r="OLI128" s="147"/>
      <c r="OLJ128" s="113"/>
      <c r="OLK128" s="148"/>
      <c r="OLL128" s="149"/>
      <c r="OLM128" s="150"/>
      <c r="OLN128" s="151"/>
      <c r="OLO128" s="152"/>
      <c r="OLP128" s="146"/>
      <c r="OLQ128" s="113"/>
      <c r="OLR128" s="147"/>
      <c r="OLS128" s="113"/>
      <c r="OLT128" s="148"/>
      <c r="OLU128" s="149"/>
      <c r="OLV128" s="150"/>
      <c r="OLW128" s="151"/>
      <c r="OLX128" s="152"/>
      <c r="OLY128" s="146"/>
      <c r="OLZ128" s="113"/>
      <c r="OMA128" s="147"/>
      <c r="OMB128" s="113"/>
      <c r="OMC128" s="148"/>
      <c r="OMD128" s="149"/>
      <c r="OME128" s="150"/>
      <c r="OMF128" s="151"/>
      <c r="OMG128" s="152"/>
      <c r="OMH128" s="146"/>
      <c r="OMI128" s="113"/>
      <c r="OMJ128" s="147"/>
      <c r="OMK128" s="113"/>
      <c r="OML128" s="148"/>
      <c r="OMM128" s="149"/>
      <c r="OMN128" s="150"/>
      <c r="OMO128" s="151"/>
      <c r="OMP128" s="152"/>
      <c r="OMQ128" s="146"/>
      <c r="OMR128" s="113"/>
      <c r="OMS128" s="147"/>
      <c r="OMT128" s="113"/>
      <c r="OMU128" s="148"/>
      <c r="OMV128" s="149"/>
      <c r="OMW128" s="150"/>
      <c r="OMX128" s="151"/>
      <c r="OMY128" s="152"/>
      <c r="OMZ128" s="146"/>
      <c r="ONA128" s="113"/>
      <c r="ONB128" s="147"/>
      <c r="ONC128" s="113"/>
      <c r="OND128" s="148"/>
      <c r="ONE128" s="149"/>
      <c r="ONF128" s="150"/>
      <c r="ONG128" s="151"/>
      <c r="ONH128" s="152"/>
      <c r="ONI128" s="146"/>
      <c r="ONJ128" s="113"/>
      <c r="ONK128" s="147"/>
      <c r="ONL128" s="113"/>
      <c r="ONM128" s="148"/>
      <c r="ONN128" s="149"/>
      <c r="ONO128" s="150"/>
      <c r="ONP128" s="151"/>
      <c r="ONQ128" s="152"/>
      <c r="ONR128" s="146"/>
      <c r="ONS128" s="113"/>
      <c r="ONT128" s="147"/>
      <c r="ONU128" s="113"/>
      <c r="ONV128" s="148"/>
      <c r="ONW128" s="149"/>
      <c r="ONX128" s="150"/>
      <c r="ONY128" s="151"/>
      <c r="ONZ128" s="152"/>
      <c r="OOA128" s="146"/>
      <c r="OOB128" s="113"/>
      <c r="OOC128" s="147"/>
      <c r="OOD128" s="113"/>
      <c r="OOE128" s="148"/>
      <c r="OOF128" s="149"/>
      <c r="OOG128" s="150"/>
      <c r="OOH128" s="151"/>
      <c r="OOI128" s="152"/>
      <c r="OOJ128" s="146"/>
      <c r="OOK128" s="113"/>
      <c r="OOL128" s="147"/>
      <c r="OOM128" s="113"/>
      <c r="OON128" s="148"/>
      <c r="OOO128" s="149"/>
      <c r="OOP128" s="150"/>
      <c r="OOQ128" s="151"/>
      <c r="OOR128" s="152"/>
      <c r="OOS128" s="146"/>
      <c r="OOT128" s="113"/>
      <c r="OOU128" s="147"/>
      <c r="OOV128" s="113"/>
      <c r="OOW128" s="148"/>
      <c r="OOX128" s="149"/>
      <c r="OOY128" s="150"/>
      <c r="OOZ128" s="151"/>
      <c r="OPA128" s="152"/>
      <c r="OPB128" s="146"/>
      <c r="OPC128" s="113"/>
      <c r="OPD128" s="147"/>
      <c r="OPE128" s="113"/>
      <c r="OPF128" s="148"/>
      <c r="OPG128" s="149"/>
      <c r="OPH128" s="150"/>
      <c r="OPI128" s="151"/>
      <c r="OPJ128" s="152"/>
      <c r="OPK128" s="146"/>
      <c r="OPL128" s="113"/>
      <c r="OPM128" s="147"/>
      <c r="OPN128" s="113"/>
      <c r="OPO128" s="148"/>
      <c r="OPP128" s="149"/>
      <c r="OPQ128" s="150"/>
      <c r="OPR128" s="151"/>
      <c r="OPS128" s="152"/>
      <c r="OPT128" s="146"/>
      <c r="OPU128" s="113"/>
      <c r="OPV128" s="147"/>
      <c r="OPW128" s="113"/>
      <c r="OPX128" s="148"/>
      <c r="OPY128" s="149"/>
      <c r="OPZ128" s="150"/>
      <c r="OQA128" s="151"/>
      <c r="OQB128" s="152"/>
      <c r="OQC128" s="146"/>
      <c r="OQD128" s="113"/>
      <c r="OQE128" s="147"/>
      <c r="OQF128" s="113"/>
      <c r="OQG128" s="148"/>
      <c r="OQH128" s="149"/>
      <c r="OQI128" s="150"/>
      <c r="OQJ128" s="151"/>
      <c r="OQK128" s="152"/>
      <c r="OQL128" s="146"/>
      <c r="OQM128" s="113"/>
      <c r="OQN128" s="147"/>
      <c r="OQO128" s="113"/>
      <c r="OQP128" s="148"/>
      <c r="OQQ128" s="149"/>
      <c r="OQR128" s="150"/>
      <c r="OQS128" s="151"/>
      <c r="OQT128" s="152"/>
      <c r="OQU128" s="146"/>
      <c r="OQV128" s="113"/>
      <c r="OQW128" s="147"/>
      <c r="OQX128" s="113"/>
      <c r="OQY128" s="148"/>
      <c r="OQZ128" s="149"/>
      <c r="ORA128" s="150"/>
      <c r="ORB128" s="151"/>
      <c r="ORC128" s="152"/>
      <c r="ORD128" s="146"/>
      <c r="ORE128" s="113"/>
      <c r="ORF128" s="147"/>
      <c r="ORG128" s="113"/>
      <c r="ORH128" s="148"/>
      <c r="ORI128" s="149"/>
      <c r="ORJ128" s="150"/>
      <c r="ORK128" s="151"/>
      <c r="ORL128" s="152"/>
      <c r="ORM128" s="146"/>
      <c r="ORN128" s="113"/>
      <c r="ORO128" s="147"/>
      <c r="ORP128" s="113"/>
      <c r="ORQ128" s="148"/>
      <c r="ORR128" s="149"/>
      <c r="ORS128" s="150"/>
      <c r="ORT128" s="151"/>
      <c r="ORU128" s="152"/>
      <c r="ORV128" s="146"/>
      <c r="ORW128" s="113"/>
      <c r="ORX128" s="147"/>
      <c r="ORY128" s="113"/>
      <c r="ORZ128" s="148"/>
      <c r="OSA128" s="149"/>
      <c r="OSB128" s="150"/>
      <c r="OSC128" s="151"/>
      <c r="OSD128" s="152"/>
      <c r="OSE128" s="146"/>
      <c r="OSF128" s="113"/>
      <c r="OSG128" s="147"/>
      <c r="OSH128" s="113"/>
      <c r="OSI128" s="148"/>
      <c r="OSJ128" s="149"/>
      <c r="OSK128" s="150"/>
      <c r="OSL128" s="151"/>
      <c r="OSM128" s="152"/>
      <c r="OSN128" s="146"/>
      <c r="OSO128" s="113"/>
      <c r="OSP128" s="147"/>
      <c r="OSQ128" s="113"/>
      <c r="OSR128" s="148"/>
      <c r="OSS128" s="149"/>
      <c r="OST128" s="150"/>
      <c r="OSU128" s="151"/>
      <c r="OSV128" s="152"/>
      <c r="OSW128" s="146"/>
      <c r="OSX128" s="113"/>
      <c r="OSY128" s="147"/>
      <c r="OSZ128" s="113"/>
      <c r="OTA128" s="148"/>
      <c r="OTB128" s="149"/>
      <c r="OTC128" s="150"/>
      <c r="OTD128" s="151"/>
      <c r="OTE128" s="152"/>
      <c r="OTF128" s="146"/>
      <c r="OTG128" s="113"/>
      <c r="OTH128" s="147"/>
      <c r="OTI128" s="113"/>
      <c r="OTJ128" s="148"/>
      <c r="OTK128" s="149"/>
      <c r="OTL128" s="150"/>
      <c r="OTM128" s="151"/>
      <c r="OTN128" s="152"/>
      <c r="OTO128" s="146"/>
      <c r="OTP128" s="113"/>
      <c r="OTQ128" s="147"/>
      <c r="OTR128" s="113"/>
      <c r="OTS128" s="148"/>
      <c r="OTT128" s="149"/>
      <c r="OTU128" s="150"/>
      <c r="OTV128" s="151"/>
      <c r="OTW128" s="152"/>
      <c r="OTX128" s="146"/>
      <c r="OTY128" s="113"/>
      <c r="OTZ128" s="147"/>
      <c r="OUA128" s="113"/>
      <c r="OUB128" s="148"/>
      <c r="OUC128" s="149"/>
      <c r="OUD128" s="150"/>
      <c r="OUE128" s="151"/>
      <c r="OUF128" s="152"/>
      <c r="OUG128" s="146"/>
      <c r="OUH128" s="113"/>
      <c r="OUI128" s="147"/>
      <c r="OUJ128" s="113"/>
      <c r="OUK128" s="148"/>
      <c r="OUL128" s="149"/>
      <c r="OUM128" s="150"/>
      <c r="OUN128" s="151"/>
      <c r="OUO128" s="152"/>
      <c r="OUP128" s="146"/>
      <c r="OUQ128" s="113"/>
      <c r="OUR128" s="147"/>
      <c r="OUS128" s="113"/>
      <c r="OUT128" s="148"/>
      <c r="OUU128" s="149"/>
      <c r="OUV128" s="150"/>
      <c r="OUW128" s="151"/>
      <c r="OUX128" s="152"/>
      <c r="OUY128" s="146"/>
      <c r="OUZ128" s="113"/>
      <c r="OVA128" s="147"/>
      <c r="OVB128" s="113"/>
      <c r="OVC128" s="148"/>
      <c r="OVD128" s="149"/>
      <c r="OVE128" s="150"/>
      <c r="OVF128" s="151"/>
      <c r="OVG128" s="152"/>
      <c r="OVH128" s="146"/>
      <c r="OVI128" s="113"/>
      <c r="OVJ128" s="147"/>
      <c r="OVK128" s="113"/>
      <c r="OVL128" s="148"/>
      <c r="OVM128" s="149"/>
      <c r="OVN128" s="150"/>
      <c r="OVO128" s="151"/>
      <c r="OVP128" s="152"/>
      <c r="OVQ128" s="146"/>
      <c r="OVR128" s="113"/>
      <c r="OVS128" s="147"/>
      <c r="OVT128" s="113"/>
      <c r="OVU128" s="148"/>
      <c r="OVV128" s="149"/>
      <c r="OVW128" s="150"/>
      <c r="OVX128" s="151"/>
      <c r="OVY128" s="152"/>
      <c r="OVZ128" s="146"/>
      <c r="OWA128" s="113"/>
      <c r="OWB128" s="147"/>
      <c r="OWC128" s="113"/>
      <c r="OWD128" s="148"/>
      <c r="OWE128" s="149"/>
      <c r="OWF128" s="150"/>
      <c r="OWG128" s="151"/>
      <c r="OWH128" s="152"/>
      <c r="OWI128" s="146"/>
      <c r="OWJ128" s="113"/>
      <c r="OWK128" s="147"/>
      <c r="OWL128" s="113"/>
      <c r="OWM128" s="148"/>
      <c r="OWN128" s="149"/>
      <c r="OWO128" s="150"/>
      <c r="OWP128" s="151"/>
      <c r="OWQ128" s="152"/>
      <c r="OWR128" s="146"/>
      <c r="OWS128" s="113"/>
      <c r="OWT128" s="147"/>
      <c r="OWU128" s="113"/>
      <c r="OWV128" s="148"/>
      <c r="OWW128" s="149"/>
      <c r="OWX128" s="150"/>
      <c r="OWY128" s="151"/>
      <c r="OWZ128" s="152"/>
      <c r="OXA128" s="146"/>
      <c r="OXB128" s="113"/>
      <c r="OXC128" s="147"/>
      <c r="OXD128" s="113"/>
      <c r="OXE128" s="148"/>
      <c r="OXF128" s="149"/>
      <c r="OXG128" s="150"/>
      <c r="OXH128" s="151"/>
      <c r="OXI128" s="152"/>
      <c r="OXJ128" s="146"/>
      <c r="OXK128" s="113"/>
      <c r="OXL128" s="147"/>
      <c r="OXM128" s="113"/>
      <c r="OXN128" s="148"/>
      <c r="OXO128" s="149"/>
      <c r="OXP128" s="150"/>
      <c r="OXQ128" s="151"/>
      <c r="OXR128" s="152"/>
      <c r="OXS128" s="146"/>
      <c r="OXT128" s="113"/>
      <c r="OXU128" s="147"/>
      <c r="OXV128" s="113"/>
      <c r="OXW128" s="148"/>
      <c r="OXX128" s="149"/>
      <c r="OXY128" s="150"/>
      <c r="OXZ128" s="151"/>
      <c r="OYA128" s="152"/>
      <c r="OYB128" s="146"/>
      <c r="OYC128" s="113"/>
      <c r="OYD128" s="147"/>
      <c r="OYE128" s="113"/>
      <c r="OYF128" s="148"/>
      <c r="OYG128" s="149"/>
      <c r="OYH128" s="150"/>
      <c r="OYI128" s="151"/>
      <c r="OYJ128" s="152"/>
      <c r="OYK128" s="146"/>
      <c r="OYL128" s="113"/>
      <c r="OYM128" s="147"/>
      <c r="OYN128" s="113"/>
      <c r="OYO128" s="148"/>
      <c r="OYP128" s="149"/>
      <c r="OYQ128" s="150"/>
      <c r="OYR128" s="151"/>
      <c r="OYS128" s="152"/>
      <c r="OYT128" s="146"/>
      <c r="OYU128" s="113"/>
      <c r="OYV128" s="147"/>
      <c r="OYW128" s="113"/>
      <c r="OYX128" s="148"/>
      <c r="OYY128" s="149"/>
      <c r="OYZ128" s="150"/>
      <c r="OZA128" s="151"/>
      <c r="OZB128" s="152"/>
      <c r="OZC128" s="146"/>
      <c r="OZD128" s="113"/>
      <c r="OZE128" s="147"/>
      <c r="OZF128" s="113"/>
      <c r="OZG128" s="148"/>
      <c r="OZH128" s="149"/>
      <c r="OZI128" s="150"/>
      <c r="OZJ128" s="151"/>
      <c r="OZK128" s="152"/>
      <c r="OZL128" s="146"/>
      <c r="OZM128" s="113"/>
      <c r="OZN128" s="147"/>
      <c r="OZO128" s="113"/>
      <c r="OZP128" s="148"/>
      <c r="OZQ128" s="149"/>
      <c r="OZR128" s="150"/>
      <c r="OZS128" s="151"/>
      <c r="OZT128" s="152"/>
      <c r="OZU128" s="146"/>
      <c r="OZV128" s="113"/>
      <c r="OZW128" s="147"/>
      <c r="OZX128" s="113"/>
      <c r="OZY128" s="148"/>
      <c r="OZZ128" s="149"/>
      <c r="PAA128" s="150"/>
      <c r="PAB128" s="151"/>
      <c r="PAC128" s="152"/>
      <c r="PAD128" s="146"/>
      <c r="PAE128" s="113"/>
      <c r="PAF128" s="147"/>
      <c r="PAG128" s="113"/>
      <c r="PAH128" s="148"/>
      <c r="PAI128" s="149"/>
      <c r="PAJ128" s="150"/>
      <c r="PAK128" s="151"/>
      <c r="PAL128" s="152"/>
      <c r="PAM128" s="146"/>
      <c r="PAN128" s="113"/>
      <c r="PAO128" s="147"/>
      <c r="PAP128" s="113"/>
      <c r="PAQ128" s="148"/>
      <c r="PAR128" s="149"/>
      <c r="PAS128" s="150"/>
      <c r="PAT128" s="151"/>
      <c r="PAU128" s="152"/>
      <c r="PAV128" s="146"/>
      <c r="PAW128" s="113"/>
      <c r="PAX128" s="147"/>
      <c r="PAY128" s="113"/>
      <c r="PAZ128" s="148"/>
      <c r="PBA128" s="149"/>
      <c r="PBB128" s="150"/>
      <c r="PBC128" s="151"/>
      <c r="PBD128" s="152"/>
      <c r="PBE128" s="146"/>
      <c r="PBF128" s="113"/>
      <c r="PBG128" s="147"/>
      <c r="PBH128" s="113"/>
      <c r="PBI128" s="148"/>
      <c r="PBJ128" s="149"/>
      <c r="PBK128" s="150"/>
      <c r="PBL128" s="151"/>
      <c r="PBM128" s="152"/>
      <c r="PBN128" s="146"/>
      <c r="PBO128" s="113"/>
      <c r="PBP128" s="147"/>
      <c r="PBQ128" s="113"/>
      <c r="PBR128" s="148"/>
      <c r="PBS128" s="149"/>
      <c r="PBT128" s="150"/>
      <c r="PBU128" s="151"/>
      <c r="PBV128" s="152"/>
      <c r="PBW128" s="146"/>
      <c r="PBX128" s="113"/>
      <c r="PBY128" s="147"/>
      <c r="PBZ128" s="113"/>
      <c r="PCA128" s="148"/>
      <c r="PCB128" s="149"/>
      <c r="PCC128" s="150"/>
      <c r="PCD128" s="151"/>
      <c r="PCE128" s="152"/>
      <c r="PCF128" s="146"/>
      <c r="PCG128" s="113"/>
      <c r="PCH128" s="147"/>
      <c r="PCI128" s="113"/>
      <c r="PCJ128" s="148"/>
      <c r="PCK128" s="149"/>
      <c r="PCL128" s="150"/>
      <c r="PCM128" s="151"/>
      <c r="PCN128" s="152"/>
      <c r="PCO128" s="146"/>
      <c r="PCP128" s="113"/>
      <c r="PCQ128" s="147"/>
      <c r="PCR128" s="113"/>
      <c r="PCS128" s="148"/>
      <c r="PCT128" s="149"/>
      <c r="PCU128" s="150"/>
      <c r="PCV128" s="151"/>
      <c r="PCW128" s="152"/>
      <c r="PCX128" s="146"/>
      <c r="PCY128" s="113"/>
      <c r="PCZ128" s="147"/>
      <c r="PDA128" s="113"/>
      <c r="PDB128" s="148"/>
      <c r="PDC128" s="149"/>
      <c r="PDD128" s="150"/>
      <c r="PDE128" s="151"/>
      <c r="PDF128" s="152"/>
      <c r="PDG128" s="146"/>
      <c r="PDH128" s="113"/>
      <c r="PDI128" s="147"/>
      <c r="PDJ128" s="113"/>
      <c r="PDK128" s="148"/>
      <c r="PDL128" s="149"/>
      <c r="PDM128" s="150"/>
      <c r="PDN128" s="151"/>
      <c r="PDO128" s="152"/>
      <c r="PDP128" s="146"/>
      <c r="PDQ128" s="113"/>
      <c r="PDR128" s="147"/>
      <c r="PDS128" s="113"/>
      <c r="PDT128" s="148"/>
      <c r="PDU128" s="149"/>
      <c r="PDV128" s="150"/>
      <c r="PDW128" s="151"/>
      <c r="PDX128" s="152"/>
      <c r="PDY128" s="146"/>
      <c r="PDZ128" s="113"/>
      <c r="PEA128" s="147"/>
      <c r="PEB128" s="113"/>
      <c r="PEC128" s="148"/>
      <c r="PED128" s="149"/>
      <c r="PEE128" s="150"/>
      <c r="PEF128" s="151"/>
      <c r="PEG128" s="152"/>
      <c r="PEH128" s="146"/>
      <c r="PEI128" s="113"/>
      <c r="PEJ128" s="147"/>
      <c r="PEK128" s="113"/>
      <c r="PEL128" s="148"/>
      <c r="PEM128" s="149"/>
      <c r="PEN128" s="150"/>
      <c r="PEO128" s="151"/>
      <c r="PEP128" s="152"/>
      <c r="PEQ128" s="146"/>
      <c r="PER128" s="113"/>
      <c r="PES128" s="147"/>
      <c r="PET128" s="113"/>
      <c r="PEU128" s="148"/>
      <c r="PEV128" s="149"/>
      <c r="PEW128" s="150"/>
      <c r="PEX128" s="151"/>
      <c r="PEY128" s="152"/>
      <c r="PEZ128" s="146"/>
      <c r="PFA128" s="113"/>
      <c r="PFB128" s="147"/>
      <c r="PFC128" s="113"/>
      <c r="PFD128" s="148"/>
      <c r="PFE128" s="149"/>
      <c r="PFF128" s="150"/>
      <c r="PFG128" s="151"/>
      <c r="PFH128" s="152"/>
      <c r="PFI128" s="146"/>
      <c r="PFJ128" s="113"/>
      <c r="PFK128" s="147"/>
      <c r="PFL128" s="113"/>
      <c r="PFM128" s="148"/>
      <c r="PFN128" s="149"/>
      <c r="PFO128" s="150"/>
      <c r="PFP128" s="151"/>
      <c r="PFQ128" s="152"/>
      <c r="PFR128" s="146"/>
      <c r="PFS128" s="113"/>
      <c r="PFT128" s="147"/>
      <c r="PFU128" s="113"/>
      <c r="PFV128" s="148"/>
      <c r="PFW128" s="149"/>
      <c r="PFX128" s="150"/>
      <c r="PFY128" s="151"/>
      <c r="PFZ128" s="152"/>
      <c r="PGA128" s="146"/>
      <c r="PGB128" s="113"/>
      <c r="PGC128" s="147"/>
      <c r="PGD128" s="113"/>
      <c r="PGE128" s="148"/>
      <c r="PGF128" s="149"/>
      <c r="PGG128" s="150"/>
      <c r="PGH128" s="151"/>
      <c r="PGI128" s="152"/>
      <c r="PGJ128" s="146"/>
      <c r="PGK128" s="113"/>
      <c r="PGL128" s="147"/>
      <c r="PGM128" s="113"/>
      <c r="PGN128" s="148"/>
      <c r="PGO128" s="149"/>
      <c r="PGP128" s="150"/>
      <c r="PGQ128" s="151"/>
      <c r="PGR128" s="152"/>
      <c r="PGS128" s="146"/>
      <c r="PGT128" s="113"/>
      <c r="PGU128" s="147"/>
      <c r="PGV128" s="113"/>
      <c r="PGW128" s="148"/>
      <c r="PGX128" s="149"/>
      <c r="PGY128" s="150"/>
      <c r="PGZ128" s="151"/>
      <c r="PHA128" s="152"/>
      <c r="PHB128" s="146"/>
      <c r="PHC128" s="113"/>
      <c r="PHD128" s="147"/>
      <c r="PHE128" s="113"/>
      <c r="PHF128" s="148"/>
      <c r="PHG128" s="149"/>
      <c r="PHH128" s="150"/>
      <c r="PHI128" s="151"/>
      <c r="PHJ128" s="152"/>
      <c r="PHK128" s="146"/>
      <c r="PHL128" s="113"/>
      <c r="PHM128" s="147"/>
      <c r="PHN128" s="113"/>
      <c r="PHO128" s="148"/>
      <c r="PHP128" s="149"/>
      <c r="PHQ128" s="150"/>
      <c r="PHR128" s="151"/>
      <c r="PHS128" s="152"/>
      <c r="PHT128" s="146"/>
      <c r="PHU128" s="113"/>
      <c r="PHV128" s="147"/>
      <c r="PHW128" s="113"/>
      <c r="PHX128" s="148"/>
      <c r="PHY128" s="149"/>
      <c r="PHZ128" s="150"/>
      <c r="PIA128" s="151"/>
      <c r="PIB128" s="152"/>
      <c r="PIC128" s="146"/>
      <c r="PID128" s="113"/>
      <c r="PIE128" s="147"/>
      <c r="PIF128" s="113"/>
      <c r="PIG128" s="148"/>
      <c r="PIH128" s="149"/>
      <c r="PII128" s="150"/>
      <c r="PIJ128" s="151"/>
      <c r="PIK128" s="152"/>
      <c r="PIL128" s="146"/>
      <c r="PIM128" s="113"/>
      <c r="PIN128" s="147"/>
      <c r="PIO128" s="113"/>
      <c r="PIP128" s="148"/>
      <c r="PIQ128" s="149"/>
      <c r="PIR128" s="150"/>
      <c r="PIS128" s="151"/>
      <c r="PIT128" s="152"/>
      <c r="PIU128" s="146"/>
      <c r="PIV128" s="113"/>
      <c r="PIW128" s="147"/>
      <c r="PIX128" s="113"/>
      <c r="PIY128" s="148"/>
      <c r="PIZ128" s="149"/>
      <c r="PJA128" s="150"/>
      <c r="PJB128" s="151"/>
      <c r="PJC128" s="152"/>
      <c r="PJD128" s="146"/>
      <c r="PJE128" s="113"/>
      <c r="PJF128" s="147"/>
      <c r="PJG128" s="113"/>
      <c r="PJH128" s="148"/>
      <c r="PJI128" s="149"/>
      <c r="PJJ128" s="150"/>
      <c r="PJK128" s="151"/>
      <c r="PJL128" s="152"/>
      <c r="PJM128" s="146"/>
      <c r="PJN128" s="113"/>
      <c r="PJO128" s="147"/>
      <c r="PJP128" s="113"/>
      <c r="PJQ128" s="148"/>
      <c r="PJR128" s="149"/>
      <c r="PJS128" s="150"/>
      <c r="PJT128" s="151"/>
      <c r="PJU128" s="152"/>
      <c r="PJV128" s="146"/>
      <c r="PJW128" s="113"/>
      <c r="PJX128" s="147"/>
      <c r="PJY128" s="113"/>
      <c r="PJZ128" s="148"/>
      <c r="PKA128" s="149"/>
      <c r="PKB128" s="150"/>
      <c r="PKC128" s="151"/>
      <c r="PKD128" s="152"/>
      <c r="PKE128" s="146"/>
      <c r="PKF128" s="113"/>
      <c r="PKG128" s="147"/>
      <c r="PKH128" s="113"/>
      <c r="PKI128" s="148"/>
      <c r="PKJ128" s="149"/>
      <c r="PKK128" s="150"/>
      <c r="PKL128" s="151"/>
      <c r="PKM128" s="152"/>
      <c r="PKN128" s="146"/>
      <c r="PKO128" s="113"/>
      <c r="PKP128" s="147"/>
      <c r="PKQ128" s="113"/>
      <c r="PKR128" s="148"/>
      <c r="PKS128" s="149"/>
      <c r="PKT128" s="150"/>
      <c r="PKU128" s="151"/>
      <c r="PKV128" s="152"/>
      <c r="PKW128" s="146"/>
      <c r="PKX128" s="113"/>
      <c r="PKY128" s="147"/>
      <c r="PKZ128" s="113"/>
      <c r="PLA128" s="148"/>
      <c r="PLB128" s="149"/>
      <c r="PLC128" s="150"/>
      <c r="PLD128" s="151"/>
      <c r="PLE128" s="152"/>
      <c r="PLF128" s="146"/>
      <c r="PLG128" s="113"/>
      <c r="PLH128" s="147"/>
      <c r="PLI128" s="113"/>
      <c r="PLJ128" s="148"/>
      <c r="PLK128" s="149"/>
      <c r="PLL128" s="150"/>
      <c r="PLM128" s="151"/>
      <c r="PLN128" s="152"/>
      <c r="PLO128" s="146"/>
      <c r="PLP128" s="113"/>
      <c r="PLQ128" s="147"/>
      <c r="PLR128" s="113"/>
      <c r="PLS128" s="148"/>
      <c r="PLT128" s="149"/>
      <c r="PLU128" s="150"/>
      <c r="PLV128" s="151"/>
      <c r="PLW128" s="152"/>
      <c r="PLX128" s="146"/>
      <c r="PLY128" s="113"/>
      <c r="PLZ128" s="147"/>
      <c r="PMA128" s="113"/>
      <c r="PMB128" s="148"/>
      <c r="PMC128" s="149"/>
      <c r="PMD128" s="150"/>
      <c r="PME128" s="151"/>
      <c r="PMF128" s="152"/>
      <c r="PMG128" s="146"/>
      <c r="PMH128" s="113"/>
      <c r="PMI128" s="147"/>
      <c r="PMJ128" s="113"/>
      <c r="PMK128" s="148"/>
      <c r="PML128" s="149"/>
      <c r="PMM128" s="150"/>
      <c r="PMN128" s="151"/>
      <c r="PMO128" s="152"/>
      <c r="PMP128" s="146"/>
      <c r="PMQ128" s="113"/>
      <c r="PMR128" s="147"/>
      <c r="PMS128" s="113"/>
      <c r="PMT128" s="148"/>
      <c r="PMU128" s="149"/>
      <c r="PMV128" s="150"/>
      <c r="PMW128" s="151"/>
      <c r="PMX128" s="152"/>
      <c r="PMY128" s="146"/>
      <c r="PMZ128" s="113"/>
      <c r="PNA128" s="147"/>
      <c r="PNB128" s="113"/>
      <c r="PNC128" s="148"/>
      <c r="PND128" s="149"/>
      <c r="PNE128" s="150"/>
      <c r="PNF128" s="151"/>
      <c r="PNG128" s="152"/>
      <c r="PNH128" s="146"/>
      <c r="PNI128" s="113"/>
      <c r="PNJ128" s="147"/>
      <c r="PNK128" s="113"/>
      <c r="PNL128" s="148"/>
      <c r="PNM128" s="149"/>
      <c r="PNN128" s="150"/>
      <c r="PNO128" s="151"/>
      <c r="PNP128" s="152"/>
      <c r="PNQ128" s="146"/>
      <c r="PNR128" s="113"/>
      <c r="PNS128" s="147"/>
      <c r="PNT128" s="113"/>
      <c r="PNU128" s="148"/>
      <c r="PNV128" s="149"/>
      <c r="PNW128" s="150"/>
      <c r="PNX128" s="151"/>
      <c r="PNY128" s="152"/>
      <c r="PNZ128" s="146"/>
      <c r="POA128" s="113"/>
      <c r="POB128" s="147"/>
      <c r="POC128" s="113"/>
      <c r="POD128" s="148"/>
      <c r="POE128" s="149"/>
      <c r="POF128" s="150"/>
      <c r="POG128" s="151"/>
      <c r="POH128" s="152"/>
      <c r="POI128" s="146"/>
      <c r="POJ128" s="113"/>
      <c r="POK128" s="147"/>
      <c r="POL128" s="113"/>
      <c r="POM128" s="148"/>
      <c r="PON128" s="149"/>
      <c r="POO128" s="150"/>
      <c r="POP128" s="151"/>
      <c r="POQ128" s="152"/>
      <c r="POR128" s="146"/>
      <c r="POS128" s="113"/>
      <c r="POT128" s="147"/>
      <c r="POU128" s="113"/>
      <c r="POV128" s="148"/>
      <c r="POW128" s="149"/>
      <c r="POX128" s="150"/>
      <c r="POY128" s="151"/>
      <c r="POZ128" s="152"/>
      <c r="PPA128" s="146"/>
      <c r="PPB128" s="113"/>
      <c r="PPC128" s="147"/>
      <c r="PPD128" s="113"/>
      <c r="PPE128" s="148"/>
      <c r="PPF128" s="149"/>
      <c r="PPG128" s="150"/>
      <c r="PPH128" s="151"/>
      <c r="PPI128" s="152"/>
      <c r="PPJ128" s="146"/>
      <c r="PPK128" s="113"/>
      <c r="PPL128" s="147"/>
      <c r="PPM128" s="113"/>
      <c r="PPN128" s="148"/>
      <c r="PPO128" s="149"/>
      <c r="PPP128" s="150"/>
      <c r="PPQ128" s="151"/>
      <c r="PPR128" s="152"/>
      <c r="PPS128" s="146"/>
      <c r="PPT128" s="113"/>
      <c r="PPU128" s="147"/>
      <c r="PPV128" s="113"/>
      <c r="PPW128" s="148"/>
      <c r="PPX128" s="149"/>
      <c r="PPY128" s="150"/>
      <c r="PPZ128" s="151"/>
      <c r="PQA128" s="152"/>
      <c r="PQB128" s="146"/>
      <c r="PQC128" s="113"/>
      <c r="PQD128" s="147"/>
      <c r="PQE128" s="113"/>
      <c r="PQF128" s="148"/>
      <c r="PQG128" s="149"/>
      <c r="PQH128" s="150"/>
      <c r="PQI128" s="151"/>
      <c r="PQJ128" s="152"/>
      <c r="PQK128" s="146"/>
      <c r="PQL128" s="113"/>
      <c r="PQM128" s="147"/>
      <c r="PQN128" s="113"/>
      <c r="PQO128" s="148"/>
      <c r="PQP128" s="149"/>
      <c r="PQQ128" s="150"/>
      <c r="PQR128" s="151"/>
      <c r="PQS128" s="152"/>
      <c r="PQT128" s="146"/>
      <c r="PQU128" s="113"/>
      <c r="PQV128" s="147"/>
      <c r="PQW128" s="113"/>
      <c r="PQX128" s="148"/>
      <c r="PQY128" s="149"/>
      <c r="PQZ128" s="150"/>
      <c r="PRA128" s="151"/>
      <c r="PRB128" s="152"/>
      <c r="PRC128" s="146"/>
      <c r="PRD128" s="113"/>
      <c r="PRE128" s="147"/>
      <c r="PRF128" s="113"/>
      <c r="PRG128" s="148"/>
      <c r="PRH128" s="149"/>
      <c r="PRI128" s="150"/>
      <c r="PRJ128" s="151"/>
      <c r="PRK128" s="152"/>
      <c r="PRL128" s="146"/>
      <c r="PRM128" s="113"/>
      <c r="PRN128" s="147"/>
      <c r="PRO128" s="113"/>
      <c r="PRP128" s="148"/>
      <c r="PRQ128" s="149"/>
      <c r="PRR128" s="150"/>
      <c r="PRS128" s="151"/>
      <c r="PRT128" s="152"/>
      <c r="PRU128" s="146"/>
      <c r="PRV128" s="113"/>
      <c r="PRW128" s="147"/>
      <c r="PRX128" s="113"/>
      <c r="PRY128" s="148"/>
      <c r="PRZ128" s="149"/>
      <c r="PSA128" s="150"/>
      <c r="PSB128" s="151"/>
      <c r="PSC128" s="152"/>
      <c r="PSD128" s="146"/>
      <c r="PSE128" s="113"/>
      <c r="PSF128" s="147"/>
      <c r="PSG128" s="113"/>
      <c r="PSH128" s="148"/>
      <c r="PSI128" s="149"/>
      <c r="PSJ128" s="150"/>
      <c r="PSK128" s="151"/>
      <c r="PSL128" s="152"/>
      <c r="PSM128" s="146"/>
      <c r="PSN128" s="113"/>
      <c r="PSO128" s="147"/>
      <c r="PSP128" s="113"/>
      <c r="PSQ128" s="148"/>
      <c r="PSR128" s="149"/>
      <c r="PSS128" s="150"/>
      <c r="PST128" s="151"/>
      <c r="PSU128" s="152"/>
      <c r="PSV128" s="146"/>
      <c r="PSW128" s="113"/>
      <c r="PSX128" s="147"/>
      <c r="PSY128" s="113"/>
      <c r="PSZ128" s="148"/>
      <c r="PTA128" s="149"/>
      <c r="PTB128" s="150"/>
      <c r="PTC128" s="151"/>
      <c r="PTD128" s="152"/>
      <c r="PTE128" s="146"/>
      <c r="PTF128" s="113"/>
      <c r="PTG128" s="147"/>
      <c r="PTH128" s="113"/>
      <c r="PTI128" s="148"/>
      <c r="PTJ128" s="149"/>
      <c r="PTK128" s="150"/>
      <c r="PTL128" s="151"/>
      <c r="PTM128" s="152"/>
      <c r="PTN128" s="146"/>
      <c r="PTO128" s="113"/>
      <c r="PTP128" s="147"/>
      <c r="PTQ128" s="113"/>
      <c r="PTR128" s="148"/>
      <c r="PTS128" s="149"/>
      <c r="PTT128" s="150"/>
      <c r="PTU128" s="151"/>
      <c r="PTV128" s="152"/>
      <c r="PTW128" s="146"/>
      <c r="PTX128" s="113"/>
      <c r="PTY128" s="147"/>
      <c r="PTZ128" s="113"/>
      <c r="PUA128" s="148"/>
      <c r="PUB128" s="149"/>
      <c r="PUC128" s="150"/>
      <c r="PUD128" s="151"/>
      <c r="PUE128" s="152"/>
      <c r="PUF128" s="146"/>
      <c r="PUG128" s="113"/>
      <c r="PUH128" s="147"/>
      <c r="PUI128" s="113"/>
      <c r="PUJ128" s="148"/>
      <c r="PUK128" s="149"/>
      <c r="PUL128" s="150"/>
      <c r="PUM128" s="151"/>
      <c r="PUN128" s="152"/>
      <c r="PUO128" s="146"/>
      <c r="PUP128" s="113"/>
      <c r="PUQ128" s="147"/>
      <c r="PUR128" s="113"/>
      <c r="PUS128" s="148"/>
      <c r="PUT128" s="149"/>
      <c r="PUU128" s="150"/>
      <c r="PUV128" s="151"/>
      <c r="PUW128" s="152"/>
      <c r="PUX128" s="146"/>
      <c r="PUY128" s="113"/>
      <c r="PUZ128" s="147"/>
      <c r="PVA128" s="113"/>
      <c r="PVB128" s="148"/>
      <c r="PVC128" s="149"/>
      <c r="PVD128" s="150"/>
      <c r="PVE128" s="151"/>
      <c r="PVF128" s="152"/>
      <c r="PVG128" s="146"/>
      <c r="PVH128" s="113"/>
      <c r="PVI128" s="147"/>
      <c r="PVJ128" s="113"/>
      <c r="PVK128" s="148"/>
      <c r="PVL128" s="149"/>
      <c r="PVM128" s="150"/>
      <c r="PVN128" s="151"/>
      <c r="PVO128" s="152"/>
      <c r="PVP128" s="146"/>
      <c r="PVQ128" s="113"/>
      <c r="PVR128" s="147"/>
      <c r="PVS128" s="113"/>
      <c r="PVT128" s="148"/>
      <c r="PVU128" s="149"/>
      <c r="PVV128" s="150"/>
      <c r="PVW128" s="151"/>
      <c r="PVX128" s="152"/>
      <c r="PVY128" s="146"/>
      <c r="PVZ128" s="113"/>
      <c r="PWA128" s="147"/>
      <c r="PWB128" s="113"/>
      <c r="PWC128" s="148"/>
      <c r="PWD128" s="149"/>
      <c r="PWE128" s="150"/>
      <c r="PWF128" s="151"/>
      <c r="PWG128" s="152"/>
      <c r="PWH128" s="146"/>
      <c r="PWI128" s="113"/>
      <c r="PWJ128" s="147"/>
      <c r="PWK128" s="113"/>
      <c r="PWL128" s="148"/>
      <c r="PWM128" s="149"/>
      <c r="PWN128" s="150"/>
      <c r="PWO128" s="151"/>
      <c r="PWP128" s="152"/>
      <c r="PWQ128" s="146"/>
      <c r="PWR128" s="113"/>
      <c r="PWS128" s="147"/>
      <c r="PWT128" s="113"/>
      <c r="PWU128" s="148"/>
      <c r="PWV128" s="149"/>
      <c r="PWW128" s="150"/>
      <c r="PWX128" s="151"/>
      <c r="PWY128" s="152"/>
      <c r="PWZ128" s="146"/>
      <c r="PXA128" s="113"/>
      <c r="PXB128" s="147"/>
      <c r="PXC128" s="113"/>
      <c r="PXD128" s="148"/>
      <c r="PXE128" s="149"/>
      <c r="PXF128" s="150"/>
      <c r="PXG128" s="151"/>
      <c r="PXH128" s="152"/>
      <c r="PXI128" s="146"/>
      <c r="PXJ128" s="113"/>
      <c r="PXK128" s="147"/>
      <c r="PXL128" s="113"/>
      <c r="PXM128" s="148"/>
      <c r="PXN128" s="149"/>
      <c r="PXO128" s="150"/>
      <c r="PXP128" s="151"/>
      <c r="PXQ128" s="152"/>
      <c r="PXR128" s="146"/>
      <c r="PXS128" s="113"/>
      <c r="PXT128" s="147"/>
      <c r="PXU128" s="113"/>
      <c r="PXV128" s="148"/>
      <c r="PXW128" s="149"/>
      <c r="PXX128" s="150"/>
      <c r="PXY128" s="151"/>
      <c r="PXZ128" s="152"/>
      <c r="PYA128" s="146"/>
      <c r="PYB128" s="113"/>
      <c r="PYC128" s="147"/>
      <c r="PYD128" s="113"/>
      <c r="PYE128" s="148"/>
      <c r="PYF128" s="149"/>
      <c r="PYG128" s="150"/>
      <c r="PYH128" s="151"/>
      <c r="PYI128" s="152"/>
      <c r="PYJ128" s="146"/>
      <c r="PYK128" s="113"/>
      <c r="PYL128" s="147"/>
      <c r="PYM128" s="113"/>
      <c r="PYN128" s="148"/>
      <c r="PYO128" s="149"/>
      <c r="PYP128" s="150"/>
      <c r="PYQ128" s="151"/>
      <c r="PYR128" s="152"/>
      <c r="PYS128" s="146"/>
      <c r="PYT128" s="113"/>
      <c r="PYU128" s="147"/>
      <c r="PYV128" s="113"/>
      <c r="PYW128" s="148"/>
      <c r="PYX128" s="149"/>
      <c r="PYY128" s="150"/>
      <c r="PYZ128" s="151"/>
      <c r="PZA128" s="152"/>
      <c r="PZB128" s="146"/>
      <c r="PZC128" s="113"/>
      <c r="PZD128" s="147"/>
      <c r="PZE128" s="113"/>
      <c r="PZF128" s="148"/>
      <c r="PZG128" s="149"/>
      <c r="PZH128" s="150"/>
      <c r="PZI128" s="151"/>
      <c r="PZJ128" s="152"/>
      <c r="PZK128" s="146"/>
      <c r="PZL128" s="113"/>
      <c r="PZM128" s="147"/>
      <c r="PZN128" s="113"/>
      <c r="PZO128" s="148"/>
      <c r="PZP128" s="149"/>
      <c r="PZQ128" s="150"/>
      <c r="PZR128" s="151"/>
      <c r="PZS128" s="152"/>
      <c r="PZT128" s="146"/>
      <c r="PZU128" s="113"/>
      <c r="PZV128" s="147"/>
      <c r="PZW128" s="113"/>
      <c r="PZX128" s="148"/>
      <c r="PZY128" s="149"/>
      <c r="PZZ128" s="150"/>
      <c r="QAA128" s="151"/>
      <c r="QAB128" s="152"/>
      <c r="QAC128" s="146"/>
      <c r="QAD128" s="113"/>
      <c r="QAE128" s="147"/>
      <c r="QAF128" s="113"/>
      <c r="QAG128" s="148"/>
      <c r="QAH128" s="149"/>
      <c r="QAI128" s="150"/>
      <c r="QAJ128" s="151"/>
      <c r="QAK128" s="152"/>
      <c r="QAL128" s="146"/>
      <c r="QAM128" s="113"/>
      <c r="QAN128" s="147"/>
      <c r="QAO128" s="113"/>
      <c r="QAP128" s="148"/>
      <c r="QAQ128" s="149"/>
      <c r="QAR128" s="150"/>
      <c r="QAS128" s="151"/>
      <c r="QAT128" s="152"/>
      <c r="QAU128" s="146"/>
      <c r="QAV128" s="113"/>
      <c r="QAW128" s="147"/>
      <c r="QAX128" s="113"/>
      <c r="QAY128" s="148"/>
      <c r="QAZ128" s="149"/>
      <c r="QBA128" s="150"/>
      <c r="QBB128" s="151"/>
      <c r="QBC128" s="152"/>
      <c r="QBD128" s="146"/>
      <c r="QBE128" s="113"/>
      <c r="QBF128" s="147"/>
      <c r="QBG128" s="113"/>
      <c r="QBH128" s="148"/>
      <c r="QBI128" s="149"/>
      <c r="QBJ128" s="150"/>
      <c r="QBK128" s="151"/>
      <c r="QBL128" s="152"/>
      <c r="QBM128" s="146"/>
      <c r="QBN128" s="113"/>
      <c r="QBO128" s="147"/>
      <c r="QBP128" s="113"/>
      <c r="QBQ128" s="148"/>
      <c r="QBR128" s="149"/>
      <c r="QBS128" s="150"/>
      <c r="QBT128" s="151"/>
      <c r="QBU128" s="152"/>
      <c r="QBV128" s="146"/>
      <c r="QBW128" s="113"/>
      <c r="QBX128" s="147"/>
      <c r="QBY128" s="113"/>
      <c r="QBZ128" s="148"/>
      <c r="QCA128" s="149"/>
      <c r="QCB128" s="150"/>
      <c r="QCC128" s="151"/>
      <c r="QCD128" s="152"/>
      <c r="QCE128" s="146"/>
      <c r="QCF128" s="113"/>
      <c r="QCG128" s="147"/>
      <c r="QCH128" s="113"/>
      <c r="QCI128" s="148"/>
      <c r="QCJ128" s="149"/>
      <c r="QCK128" s="150"/>
      <c r="QCL128" s="151"/>
      <c r="QCM128" s="152"/>
      <c r="QCN128" s="146"/>
      <c r="QCO128" s="113"/>
      <c r="QCP128" s="147"/>
      <c r="QCQ128" s="113"/>
      <c r="QCR128" s="148"/>
      <c r="QCS128" s="149"/>
      <c r="QCT128" s="150"/>
      <c r="QCU128" s="151"/>
      <c r="QCV128" s="152"/>
      <c r="QCW128" s="146"/>
      <c r="QCX128" s="113"/>
      <c r="QCY128" s="147"/>
      <c r="QCZ128" s="113"/>
      <c r="QDA128" s="148"/>
      <c r="QDB128" s="149"/>
      <c r="QDC128" s="150"/>
      <c r="QDD128" s="151"/>
      <c r="QDE128" s="152"/>
      <c r="QDF128" s="146"/>
      <c r="QDG128" s="113"/>
      <c r="QDH128" s="147"/>
      <c r="QDI128" s="113"/>
      <c r="QDJ128" s="148"/>
      <c r="QDK128" s="149"/>
      <c r="QDL128" s="150"/>
      <c r="QDM128" s="151"/>
      <c r="QDN128" s="152"/>
      <c r="QDO128" s="146"/>
      <c r="QDP128" s="113"/>
      <c r="QDQ128" s="147"/>
      <c r="QDR128" s="113"/>
      <c r="QDS128" s="148"/>
      <c r="QDT128" s="149"/>
      <c r="QDU128" s="150"/>
      <c r="QDV128" s="151"/>
      <c r="QDW128" s="152"/>
      <c r="QDX128" s="146"/>
      <c r="QDY128" s="113"/>
      <c r="QDZ128" s="147"/>
      <c r="QEA128" s="113"/>
      <c r="QEB128" s="148"/>
      <c r="QEC128" s="149"/>
      <c r="QED128" s="150"/>
      <c r="QEE128" s="151"/>
      <c r="QEF128" s="152"/>
      <c r="QEG128" s="146"/>
      <c r="QEH128" s="113"/>
      <c r="QEI128" s="147"/>
      <c r="QEJ128" s="113"/>
      <c r="QEK128" s="148"/>
      <c r="QEL128" s="149"/>
      <c r="QEM128" s="150"/>
      <c r="QEN128" s="151"/>
      <c r="QEO128" s="152"/>
      <c r="QEP128" s="146"/>
      <c r="QEQ128" s="113"/>
      <c r="QER128" s="147"/>
      <c r="QES128" s="113"/>
      <c r="QET128" s="148"/>
      <c r="QEU128" s="149"/>
      <c r="QEV128" s="150"/>
      <c r="QEW128" s="151"/>
      <c r="QEX128" s="152"/>
      <c r="QEY128" s="146"/>
      <c r="QEZ128" s="113"/>
      <c r="QFA128" s="147"/>
      <c r="QFB128" s="113"/>
      <c r="QFC128" s="148"/>
      <c r="QFD128" s="149"/>
      <c r="QFE128" s="150"/>
      <c r="QFF128" s="151"/>
      <c r="QFG128" s="152"/>
      <c r="QFH128" s="146"/>
      <c r="QFI128" s="113"/>
      <c r="QFJ128" s="147"/>
      <c r="QFK128" s="113"/>
      <c r="QFL128" s="148"/>
      <c r="QFM128" s="149"/>
      <c r="QFN128" s="150"/>
      <c r="QFO128" s="151"/>
      <c r="QFP128" s="152"/>
      <c r="QFQ128" s="146"/>
      <c r="QFR128" s="113"/>
      <c r="QFS128" s="147"/>
      <c r="QFT128" s="113"/>
      <c r="QFU128" s="148"/>
      <c r="QFV128" s="149"/>
      <c r="QFW128" s="150"/>
      <c r="QFX128" s="151"/>
      <c r="QFY128" s="152"/>
      <c r="QFZ128" s="146"/>
      <c r="QGA128" s="113"/>
      <c r="QGB128" s="147"/>
      <c r="QGC128" s="113"/>
      <c r="QGD128" s="148"/>
      <c r="QGE128" s="149"/>
      <c r="QGF128" s="150"/>
      <c r="QGG128" s="151"/>
      <c r="QGH128" s="152"/>
      <c r="QGI128" s="146"/>
      <c r="QGJ128" s="113"/>
      <c r="QGK128" s="147"/>
      <c r="QGL128" s="113"/>
      <c r="QGM128" s="148"/>
      <c r="QGN128" s="149"/>
      <c r="QGO128" s="150"/>
      <c r="QGP128" s="151"/>
      <c r="QGQ128" s="152"/>
      <c r="QGR128" s="146"/>
      <c r="QGS128" s="113"/>
      <c r="QGT128" s="147"/>
      <c r="QGU128" s="113"/>
      <c r="QGV128" s="148"/>
      <c r="QGW128" s="149"/>
      <c r="QGX128" s="150"/>
      <c r="QGY128" s="151"/>
      <c r="QGZ128" s="152"/>
      <c r="QHA128" s="146"/>
      <c r="QHB128" s="113"/>
      <c r="QHC128" s="147"/>
      <c r="QHD128" s="113"/>
      <c r="QHE128" s="148"/>
      <c r="QHF128" s="149"/>
      <c r="QHG128" s="150"/>
      <c r="QHH128" s="151"/>
      <c r="QHI128" s="152"/>
      <c r="QHJ128" s="146"/>
      <c r="QHK128" s="113"/>
      <c r="QHL128" s="147"/>
      <c r="QHM128" s="113"/>
      <c r="QHN128" s="148"/>
      <c r="QHO128" s="149"/>
      <c r="QHP128" s="150"/>
      <c r="QHQ128" s="151"/>
      <c r="QHR128" s="152"/>
      <c r="QHS128" s="146"/>
      <c r="QHT128" s="113"/>
      <c r="QHU128" s="147"/>
      <c r="QHV128" s="113"/>
      <c r="QHW128" s="148"/>
      <c r="QHX128" s="149"/>
      <c r="QHY128" s="150"/>
      <c r="QHZ128" s="151"/>
      <c r="QIA128" s="152"/>
      <c r="QIB128" s="146"/>
      <c r="QIC128" s="113"/>
      <c r="QID128" s="147"/>
      <c r="QIE128" s="113"/>
      <c r="QIF128" s="148"/>
      <c r="QIG128" s="149"/>
      <c r="QIH128" s="150"/>
      <c r="QII128" s="151"/>
      <c r="QIJ128" s="152"/>
      <c r="QIK128" s="146"/>
      <c r="QIL128" s="113"/>
      <c r="QIM128" s="147"/>
      <c r="QIN128" s="113"/>
      <c r="QIO128" s="148"/>
      <c r="QIP128" s="149"/>
      <c r="QIQ128" s="150"/>
      <c r="QIR128" s="151"/>
      <c r="QIS128" s="152"/>
      <c r="QIT128" s="146"/>
      <c r="QIU128" s="113"/>
      <c r="QIV128" s="147"/>
      <c r="QIW128" s="113"/>
      <c r="QIX128" s="148"/>
      <c r="QIY128" s="149"/>
      <c r="QIZ128" s="150"/>
      <c r="QJA128" s="151"/>
      <c r="QJB128" s="152"/>
      <c r="QJC128" s="146"/>
      <c r="QJD128" s="113"/>
      <c r="QJE128" s="147"/>
      <c r="QJF128" s="113"/>
      <c r="QJG128" s="148"/>
      <c r="QJH128" s="149"/>
      <c r="QJI128" s="150"/>
      <c r="QJJ128" s="151"/>
      <c r="QJK128" s="152"/>
      <c r="QJL128" s="146"/>
      <c r="QJM128" s="113"/>
      <c r="QJN128" s="147"/>
      <c r="QJO128" s="113"/>
      <c r="QJP128" s="148"/>
      <c r="QJQ128" s="149"/>
      <c r="QJR128" s="150"/>
      <c r="QJS128" s="151"/>
      <c r="QJT128" s="152"/>
      <c r="QJU128" s="146"/>
      <c r="QJV128" s="113"/>
      <c r="QJW128" s="147"/>
      <c r="QJX128" s="113"/>
      <c r="QJY128" s="148"/>
      <c r="QJZ128" s="149"/>
      <c r="QKA128" s="150"/>
      <c r="QKB128" s="151"/>
      <c r="QKC128" s="152"/>
      <c r="QKD128" s="146"/>
      <c r="QKE128" s="113"/>
      <c r="QKF128" s="147"/>
      <c r="QKG128" s="113"/>
      <c r="QKH128" s="148"/>
      <c r="QKI128" s="149"/>
      <c r="QKJ128" s="150"/>
      <c r="QKK128" s="151"/>
      <c r="QKL128" s="152"/>
      <c r="QKM128" s="146"/>
      <c r="QKN128" s="113"/>
      <c r="QKO128" s="147"/>
      <c r="QKP128" s="113"/>
      <c r="QKQ128" s="148"/>
      <c r="QKR128" s="149"/>
      <c r="QKS128" s="150"/>
      <c r="QKT128" s="151"/>
      <c r="QKU128" s="152"/>
      <c r="QKV128" s="146"/>
      <c r="QKW128" s="113"/>
      <c r="QKX128" s="147"/>
      <c r="QKY128" s="113"/>
      <c r="QKZ128" s="148"/>
      <c r="QLA128" s="149"/>
      <c r="QLB128" s="150"/>
      <c r="QLC128" s="151"/>
      <c r="QLD128" s="152"/>
      <c r="QLE128" s="146"/>
      <c r="QLF128" s="113"/>
      <c r="QLG128" s="147"/>
      <c r="QLH128" s="113"/>
      <c r="QLI128" s="148"/>
      <c r="QLJ128" s="149"/>
      <c r="QLK128" s="150"/>
      <c r="QLL128" s="151"/>
      <c r="QLM128" s="152"/>
      <c r="QLN128" s="146"/>
      <c r="QLO128" s="113"/>
      <c r="QLP128" s="147"/>
      <c r="QLQ128" s="113"/>
      <c r="QLR128" s="148"/>
      <c r="QLS128" s="149"/>
      <c r="QLT128" s="150"/>
      <c r="QLU128" s="151"/>
      <c r="QLV128" s="152"/>
      <c r="QLW128" s="146"/>
      <c r="QLX128" s="113"/>
      <c r="QLY128" s="147"/>
      <c r="QLZ128" s="113"/>
      <c r="QMA128" s="148"/>
      <c r="QMB128" s="149"/>
      <c r="QMC128" s="150"/>
      <c r="QMD128" s="151"/>
      <c r="QME128" s="152"/>
      <c r="QMF128" s="146"/>
      <c r="QMG128" s="113"/>
      <c r="QMH128" s="147"/>
      <c r="QMI128" s="113"/>
      <c r="QMJ128" s="148"/>
      <c r="QMK128" s="149"/>
      <c r="QML128" s="150"/>
      <c r="QMM128" s="151"/>
      <c r="QMN128" s="152"/>
      <c r="QMO128" s="146"/>
      <c r="QMP128" s="113"/>
      <c r="QMQ128" s="147"/>
      <c r="QMR128" s="113"/>
      <c r="QMS128" s="148"/>
      <c r="QMT128" s="149"/>
      <c r="QMU128" s="150"/>
      <c r="QMV128" s="151"/>
      <c r="QMW128" s="152"/>
      <c r="QMX128" s="146"/>
      <c r="QMY128" s="113"/>
      <c r="QMZ128" s="147"/>
      <c r="QNA128" s="113"/>
      <c r="QNB128" s="148"/>
      <c r="QNC128" s="149"/>
      <c r="QND128" s="150"/>
      <c r="QNE128" s="151"/>
      <c r="QNF128" s="152"/>
      <c r="QNG128" s="146"/>
      <c r="QNH128" s="113"/>
      <c r="QNI128" s="147"/>
      <c r="QNJ128" s="113"/>
      <c r="QNK128" s="148"/>
      <c r="QNL128" s="149"/>
      <c r="QNM128" s="150"/>
      <c r="QNN128" s="151"/>
      <c r="QNO128" s="152"/>
      <c r="QNP128" s="146"/>
      <c r="QNQ128" s="113"/>
      <c r="QNR128" s="147"/>
      <c r="QNS128" s="113"/>
      <c r="QNT128" s="148"/>
      <c r="QNU128" s="149"/>
      <c r="QNV128" s="150"/>
      <c r="QNW128" s="151"/>
      <c r="QNX128" s="152"/>
      <c r="QNY128" s="146"/>
      <c r="QNZ128" s="113"/>
      <c r="QOA128" s="147"/>
      <c r="QOB128" s="113"/>
      <c r="QOC128" s="148"/>
      <c r="QOD128" s="149"/>
      <c r="QOE128" s="150"/>
      <c r="QOF128" s="151"/>
      <c r="QOG128" s="152"/>
      <c r="QOH128" s="146"/>
      <c r="QOI128" s="113"/>
      <c r="QOJ128" s="147"/>
      <c r="QOK128" s="113"/>
      <c r="QOL128" s="148"/>
      <c r="QOM128" s="149"/>
      <c r="QON128" s="150"/>
      <c r="QOO128" s="151"/>
      <c r="QOP128" s="152"/>
      <c r="QOQ128" s="146"/>
      <c r="QOR128" s="113"/>
      <c r="QOS128" s="147"/>
      <c r="QOT128" s="113"/>
      <c r="QOU128" s="148"/>
      <c r="QOV128" s="149"/>
      <c r="QOW128" s="150"/>
      <c r="QOX128" s="151"/>
      <c r="QOY128" s="152"/>
      <c r="QOZ128" s="146"/>
      <c r="QPA128" s="113"/>
      <c r="QPB128" s="147"/>
      <c r="QPC128" s="113"/>
      <c r="QPD128" s="148"/>
      <c r="QPE128" s="149"/>
      <c r="QPF128" s="150"/>
      <c r="QPG128" s="151"/>
      <c r="QPH128" s="152"/>
      <c r="QPI128" s="146"/>
      <c r="QPJ128" s="113"/>
      <c r="QPK128" s="147"/>
      <c r="QPL128" s="113"/>
      <c r="QPM128" s="148"/>
      <c r="QPN128" s="149"/>
      <c r="QPO128" s="150"/>
      <c r="QPP128" s="151"/>
      <c r="QPQ128" s="152"/>
      <c r="QPR128" s="146"/>
      <c r="QPS128" s="113"/>
      <c r="QPT128" s="147"/>
      <c r="QPU128" s="113"/>
      <c r="QPV128" s="148"/>
      <c r="QPW128" s="149"/>
      <c r="QPX128" s="150"/>
      <c r="QPY128" s="151"/>
      <c r="QPZ128" s="152"/>
      <c r="QQA128" s="146"/>
      <c r="QQB128" s="113"/>
      <c r="QQC128" s="147"/>
      <c r="QQD128" s="113"/>
      <c r="QQE128" s="148"/>
      <c r="QQF128" s="149"/>
      <c r="QQG128" s="150"/>
      <c r="QQH128" s="151"/>
      <c r="QQI128" s="152"/>
      <c r="QQJ128" s="146"/>
      <c r="QQK128" s="113"/>
      <c r="QQL128" s="147"/>
      <c r="QQM128" s="113"/>
      <c r="QQN128" s="148"/>
      <c r="QQO128" s="149"/>
      <c r="QQP128" s="150"/>
      <c r="QQQ128" s="151"/>
      <c r="QQR128" s="152"/>
      <c r="QQS128" s="146"/>
      <c r="QQT128" s="113"/>
      <c r="QQU128" s="147"/>
      <c r="QQV128" s="113"/>
      <c r="QQW128" s="148"/>
      <c r="QQX128" s="149"/>
      <c r="QQY128" s="150"/>
      <c r="QQZ128" s="151"/>
      <c r="QRA128" s="152"/>
      <c r="QRB128" s="146"/>
      <c r="QRC128" s="113"/>
      <c r="QRD128" s="147"/>
      <c r="QRE128" s="113"/>
      <c r="QRF128" s="148"/>
      <c r="QRG128" s="149"/>
      <c r="QRH128" s="150"/>
      <c r="QRI128" s="151"/>
      <c r="QRJ128" s="152"/>
      <c r="QRK128" s="146"/>
      <c r="QRL128" s="113"/>
      <c r="QRM128" s="147"/>
      <c r="QRN128" s="113"/>
      <c r="QRO128" s="148"/>
      <c r="QRP128" s="149"/>
      <c r="QRQ128" s="150"/>
      <c r="QRR128" s="151"/>
      <c r="QRS128" s="152"/>
      <c r="QRT128" s="146"/>
      <c r="QRU128" s="113"/>
      <c r="QRV128" s="147"/>
      <c r="QRW128" s="113"/>
      <c r="QRX128" s="148"/>
      <c r="QRY128" s="149"/>
      <c r="QRZ128" s="150"/>
      <c r="QSA128" s="151"/>
      <c r="QSB128" s="152"/>
      <c r="QSC128" s="146"/>
      <c r="QSD128" s="113"/>
      <c r="QSE128" s="147"/>
      <c r="QSF128" s="113"/>
      <c r="QSG128" s="148"/>
      <c r="QSH128" s="149"/>
      <c r="QSI128" s="150"/>
      <c r="QSJ128" s="151"/>
      <c r="QSK128" s="152"/>
      <c r="QSL128" s="146"/>
      <c r="QSM128" s="113"/>
      <c r="QSN128" s="147"/>
      <c r="QSO128" s="113"/>
      <c r="QSP128" s="148"/>
      <c r="QSQ128" s="149"/>
      <c r="QSR128" s="150"/>
      <c r="QSS128" s="151"/>
      <c r="QST128" s="152"/>
      <c r="QSU128" s="146"/>
      <c r="QSV128" s="113"/>
      <c r="QSW128" s="147"/>
      <c r="QSX128" s="113"/>
      <c r="QSY128" s="148"/>
      <c r="QSZ128" s="149"/>
      <c r="QTA128" s="150"/>
      <c r="QTB128" s="151"/>
      <c r="QTC128" s="152"/>
      <c r="QTD128" s="146"/>
      <c r="QTE128" s="113"/>
      <c r="QTF128" s="147"/>
      <c r="QTG128" s="113"/>
      <c r="QTH128" s="148"/>
      <c r="QTI128" s="149"/>
      <c r="QTJ128" s="150"/>
      <c r="QTK128" s="151"/>
      <c r="QTL128" s="152"/>
      <c r="QTM128" s="146"/>
      <c r="QTN128" s="113"/>
      <c r="QTO128" s="147"/>
      <c r="QTP128" s="113"/>
      <c r="QTQ128" s="148"/>
      <c r="QTR128" s="149"/>
      <c r="QTS128" s="150"/>
      <c r="QTT128" s="151"/>
      <c r="QTU128" s="152"/>
      <c r="QTV128" s="146"/>
      <c r="QTW128" s="113"/>
      <c r="QTX128" s="147"/>
      <c r="QTY128" s="113"/>
      <c r="QTZ128" s="148"/>
      <c r="QUA128" s="149"/>
      <c r="QUB128" s="150"/>
      <c r="QUC128" s="151"/>
      <c r="QUD128" s="152"/>
      <c r="QUE128" s="146"/>
      <c r="QUF128" s="113"/>
      <c r="QUG128" s="147"/>
      <c r="QUH128" s="113"/>
      <c r="QUI128" s="148"/>
      <c r="QUJ128" s="149"/>
      <c r="QUK128" s="150"/>
      <c r="QUL128" s="151"/>
      <c r="QUM128" s="152"/>
      <c r="QUN128" s="146"/>
      <c r="QUO128" s="113"/>
      <c r="QUP128" s="147"/>
      <c r="QUQ128" s="113"/>
      <c r="QUR128" s="148"/>
      <c r="QUS128" s="149"/>
      <c r="QUT128" s="150"/>
      <c r="QUU128" s="151"/>
      <c r="QUV128" s="152"/>
      <c r="QUW128" s="146"/>
      <c r="QUX128" s="113"/>
      <c r="QUY128" s="147"/>
      <c r="QUZ128" s="113"/>
      <c r="QVA128" s="148"/>
      <c r="QVB128" s="149"/>
      <c r="QVC128" s="150"/>
      <c r="QVD128" s="151"/>
      <c r="QVE128" s="152"/>
      <c r="QVF128" s="146"/>
      <c r="QVG128" s="113"/>
      <c r="QVH128" s="147"/>
      <c r="QVI128" s="113"/>
      <c r="QVJ128" s="148"/>
      <c r="QVK128" s="149"/>
      <c r="QVL128" s="150"/>
      <c r="QVM128" s="151"/>
      <c r="QVN128" s="152"/>
      <c r="QVO128" s="146"/>
      <c r="QVP128" s="113"/>
      <c r="QVQ128" s="147"/>
      <c r="QVR128" s="113"/>
      <c r="QVS128" s="148"/>
      <c r="QVT128" s="149"/>
      <c r="QVU128" s="150"/>
      <c r="QVV128" s="151"/>
      <c r="QVW128" s="152"/>
      <c r="QVX128" s="146"/>
      <c r="QVY128" s="113"/>
      <c r="QVZ128" s="147"/>
      <c r="QWA128" s="113"/>
      <c r="QWB128" s="148"/>
      <c r="QWC128" s="149"/>
      <c r="QWD128" s="150"/>
      <c r="QWE128" s="151"/>
      <c r="QWF128" s="152"/>
      <c r="QWG128" s="146"/>
      <c r="QWH128" s="113"/>
      <c r="QWI128" s="147"/>
      <c r="QWJ128" s="113"/>
      <c r="QWK128" s="148"/>
      <c r="QWL128" s="149"/>
      <c r="QWM128" s="150"/>
      <c r="QWN128" s="151"/>
      <c r="QWO128" s="152"/>
      <c r="QWP128" s="146"/>
      <c r="QWQ128" s="113"/>
      <c r="QWR128" s="147"/>
      <c r="QWS128" s="113"/>
      <c r="QWT128" s="148"/>
      <c r="QWU128" s="149"/>
      <c r="QWV128" s="150"/>
      <c r="QWW128" s="151"/>
      <c r="QWX128" s="152"/>
      <c r="QWY128" s="146"/>
      <c r="QWZ128" s="113"/>
      <c r="QXA128" s="147"/>
      <c r="QXB128" s="113"/>
      <c r="QXC128" s="148"/>
      <c r="QXD128" s="149"/>
      <c r="QXE128" s="150"/>
      <c r="QXF128" s="151"/>
      <c r="QXG128" s="152"/>
      <c r="QXH128" s="146"/>
      <c r="QXI128" s="113"/>
      <c r="QXJ128" s="147"/>
      <c r="QXK128" s="113"/>
      <c r="QXL128" s="148"/>
      <c r="QXM128" s="149"/>
      <c r="QXN128" s="150"/>
      <c r="QXO128" s="151"/>
      <c r="QXP128" s="152"/>
      <c r="QXQ128" s="146"/>
      <c r="QXR128" s="113"/>
      <c r="QXS128" s="147"/>
      <c r="QXT128" s="113"/>
      <c r="QXU128" s="148"/>
      <c r="QXV128" s="149"/>
      <c r="QXW128" s="150"/>
      <c r="QXX128" s="151"/>
      <c r="QXY128" s="152"/>
      <c r="QXZ128" s="146"/>
      <c r="QYA128" s="113"/>
      <c r="QYB128" s="147"/>
      <c r="QYC128" s="113"/>
      <c r="QYD128" s="148"/>
      <c r="QYE128" s="149"/>
      <c r="QYF128" s="150"/>
      <c r="QYG128" s="151"/>
      <c r="QYH128" s="152"/>
      <c r="QYI128" s="146"/>
      <c r="QYJ128" s="113"/>
      <c r="QYK128" s="147"/>
      <c r="QYL128" s="113"/>
      <c r="QYM128" s="148"/>
      <c r="QYN128" s="149"/>
      <c r="QYO128" s="150"/>
      <c r="QYP128" s="151"/>
      <c r="QYQ128" s="152"/>
      <c r="QYR128" s="146"/>
      <c r="QYS128" s="113"/>
      <c r="QYT128" s="147"/>
      <c r="QYU128" s="113"/>
      <c r="QYV128" s="148"/>
      <c r="QYW128" s="149"/>
      <c r="QYX128" s="150"/>
      <c r="QYY128" s="151"/>
      <c r="QYZ128" s="152"/>
      <c r="QZA128" s="146"/>
      <c r="QZB128" s="113"/>
      <c r="QZC128" s="147"/>
      <c r="QZD128" s="113"/>
      <c r="QZE128" s="148"/>
      <c r="QZF128" s="149"/>
      <c r="QZG128" s="150"/>
      <c r="QZH128" s="151"/>
      <c r="QZI128" s="152"/>
      <c r="QZJ128" s="146"/>
      <c r="QZK128" s="113"/>
      <c r="QZL128" s="147"/>
      <c r="QZM128" s="113"/>
      <c r="QZN128" s="148"/>
      <c r="QZO128" s="149"/>
      <c r="QZP128" s="150"/>
      <c r="QZQ128" s="151"/>
      <c r="QZR128" s="152"/>
      <c r="QZS128" s="146"/>
      <c r="QZT128" s="113"/>
      <c r="QZU128" s="147"/>
      <c r="QZV128" s="113"/>
      <c r="QZW128" s="148"/>
      <c r="QZX128" s="149"/>
      <c r="QZY128" s="150"/>
      <c r="QZZ128" s="151"/>
      <c r="RAA128" s="152"/>
      <c r="RAB128" s="146"/>
      <c r="RAC128" s="113"/>
      <c r="RAD128" s="147"/>
      <c r="RAE128" s="113"/>
      <c r="RAF128" s="148"/>
      <c r="RAG128" s="149"/>
      <c r="RAH128" s="150"/>
      <c r="RAI128" s="151"/>
      <c r="RAJ128" s="152"/>
      <c r="RAK128" s="146"/>
      <c r="RAL128" s="113"/>
      <c r="RAM128" s="147"/>
      <c r="RAN128" s="113"/>
      <c r="RAO128" s="148"/>
      <c r="RAP128" s="149"/>
      <c r="RAQ128" s="150"/>
      <c r="RAR128" s="151"/>
      <c r="RAS128" s="152"/>
      <c r="RAT128" s="146"/>
      <c r="RAU128" s="113"/>
      <c r="RAV128" s="147"/>
      <c r="RAW128" s="113"/>
      <c r="RAX128" s="148"/>
      <c r="RAY128" s="149"/>
      <c r="RAZ128" s="150"/>
      <c r="RBA128" s="151"/>
      <c r="RBB128" s="152"/>
      <c r="RBC128" s="146"/>
      <c r="RBD128" s="113"/>
      <c r="RBE128" s="147"/>
      <c r="RBF128" s="113"/>
      <c r="RBG128" s="148"/>
      <c r="RBH128" s="149"/>
      <c r="RBI128" s="150"/>
      <c r="RBJ128" s="151"/>
      <c r="RBK128" s="152"/>
      <c r="RBL128" s="146"/>
      <c r="RBM128" s="113"/>
      <c r="RBN128" s="147"/>
      <c r="RBO128" s="113"/>
      <c r="RBP128" s="148"/>
      <c r="RBQ128" s="149"/>
      <c r="RBR128" s="150"/>
      <c r="RBS128" s="151"/>
      <c r="RBT128" s="152"/>
      <c r="RBU128" s="146"/>
      <c r="RBV128" s="113"/>
      <c r="RBW128" s="147"/>
      <c r="RBX128" s="113"/>
      <c r="RBY128" s="148"/>
      <c r="RBZ128" s="149"/>
      <c r="RCA128" s="150"/>
      <c r="RCB128" s="151"/>
      <c r="RCC128" s="152"/>
      <c r="RCD128" s="146"/>
      <c r="RCE128" s="113"/>
      <c r="RCF128" s="147"/>
      <c r="RCG128" s="113"/>
      <c r="RCH128" s="148"/>
      <c r="RCI128" s="149"/>
      <c r="RCJ128" s="150"/>
      <c r="RCK128" s="151"/>
      <c r="RCL128" s="152"/>
      <c r="RCM128" s="146"/>
      <c r="RCN128" s="113"/>
      <c r="RCO128" s="147"/>
      <c r="RCP128" s="113"/>
      <c r="RCQ128" s="148"/>
      <c r="RCR128" s="149"/>
      <c r="RCS128" s="150"/>
      <c r="RCT128" s="151"/>
      <c r="RCU128" s="152"/>
      <c r="RCV128" s="146"/>
      <c r="RCW128" s="113"/>
      <c r="RCX128" s="147"/>
      <c r="RCY128" s="113"/>
      <c r="RCZ128" s="148"/>
      <c r="RDA128" s="149"/>
      <c r="RDB128" s="150"/>
      <c r="RDC128" s="151"/>
      <c r="RDD128" s="152"/>
      <c r="RDE128" s="146"/>
      <c r="RDF128" s="113"/>
      <c r="RDG128" s="147"/>
      <c r="RDH128" s="113"/>
      <c r="RDI128" s="148"/>
      <c r="RDJ128" s="149"/>
      <c r="RDK128" s="150"/>
      <c r="RDL128" s="151"/>
      <c r="RDM128" s="152"/>
      <c r="RDN128" s="146"/>
      <c r="RDO128" s="113"/>
      <c r="RDP128" s="147"/>
      <c r="RDQ128" s="113"/>
      <c r="RDR128" s="148"/>
      <c r="RDS128" s="149"/>
      <c r="RDT128" s="150"/>
      <c r="RDU128" s="151"/>
      <c r="RDV128" s="152"/>
      <c r="RDW128" s="146"/>
      <c r="RDX128" s="113"/>
      <c r="RDY128" s="147"/>
      <c r="RDZ128" s="113"/>
      <c r="REA128" s="148"/>
      <c r="REB128" s="149"/>
      <c r="REC128" s="150"/>
      <c r="RED128" s="151"/>
      <c r="REE128" s="152"/>
      <c r="REF128" s="146"/>
      <c r="REG128" s="113"/>
      <c r="REH128" s="147"/>
      <c r="REI128" s="113"/>
      <c r="REJ128" s="148"/>
      <c r="REK128" s="149"/>
      <c r="REL128" s="150"/>
      <c r="REM128" s="151"/>
      <c r="REN128" s="152"/>
      <c r="REO128" s="146"/>
      <c r="REP128" s="113"/>
      <c r="REQ128" s="147"/>
      <c r="RER128" s="113"/>
      <c r="RES128" s="148"/>
      <c r="RET128" s="149"/>
      <c r="REU128" s="150"/>
      <c r="REV128" s="151"/>
      <c r="REW128" s="152"/>
      <c r="REX128" s="146"/>
      <c r="REY128" s="113"/>
      <c r="REZ128" s="147"/>
      <c r="RFA128" s="113"/>
      <c r="RFB128" s="148"/>
      <c r="RFC128" s="149"/>
      <c r="RFD128" s="150"/>
      <c r="RFE128" s="151"/>
      <c r="RFF128" s="152"/>
      <c r="RFG128" s="146"/>
      <c r="RFH128" s="113"/>
      <c r="RFI128" s="147"/>
      <c r="RFJ128" s="113"/>
      <c r="RFK128" s="148"/>
      <c r="RFL128" s="149"/>
      <c r="RFM128" s="150"/>
      <c r="RFN128" s="151"/>
      <c r="RFO128" s="152"/>
      <c r="RFP128" s="146"/>
      <c r="RFQ128" s="113"/>
      <c r="RFR128" s="147"/>
      <c r="RFS128" s="113"/>
      <c r="RFT128" s="148"/>
      <c r="RFU128" s="149"/>
      <c r="RFV128" s="150"/>
      <c r="RFW128" s="151"/>
      <c r="RFX128" s="152"/>
      <c r="RFY128" s="146"/>
      <c r="RFZ128" s="113"/>
      <c r="RGA128" s="147"/>
      <c r="RGB128" s="113"/>
      <c r="RGC128" s="148"/>
      <c r="RGD128" s="149"/>
      <c r="RGE128" s="150"/>
      <c r="RGF128" s="151"/>
      <c r="RGG128" s="152"/>
      <c r="RGH128" s="146"/>
      <c r="RGI128" s="113"/>
      <c r="RGJ128" s="147"/>
      <c r="RGK128" s="113"/>
      <c r="RGL128" s="148"/>
      <c r="RGM128" s="149"/>
      <c r="RGN128" s="150"/>
      <c r="RGO128" s="151"/>
      <c r="RGP128" s="152"/>
      <c r="RGQ128" s="146"/>
      <c r="RGR128" s="113"/>
      <c r="RGS128" s="147"/>
      <c r="RGT128" s="113"/>
      <c r="RGU128" s="148"/>
      <c r="RGV128" s="149"/>
      <c r="RGW128" s="150"/>
      <c r="RGX128" s="151"/>
      <c r="RGY128" s="152"/>
      <c r="RGZ128" s="146"/>
      <c r="RHA128" s="113"/>
      <c r="RHB128" s="147"/>
      <c r="RHC128" s="113"/>
      <c r="RHD128" s="148"/>
      <c r="RHE128" s="149"/>
      <c r="RHF128" s="150"/>
      <c r="RHG128" s="151"/>
      <c r="RHH128" s="152"/>
      <c r="RHI128" s="146"/>
      <c r="RHJ128" s="113"/>
      <c r="RHK128" s="147"/>
      <c r="RHL128" s="113"/>
      <c r="RHM128" s="148"/>
      <c r="RHN128" s="149"/>
      <c r="RHO128" s="150"/>
      <c r="RHP128" s="151"/>
      <c r="RHQ128" s="152"/>
      <c r="RHR128" s="146"/>
      <c r="RHS128" s="113"/>
      <c r="RHT128" s="147"/>
      <c r="RHU128" s="113"/>
      <c r="RHV128" s="148"/>
      <c r="RHW128" s="149"/>
      <c r="RHX128" s="150"/>
      <c r="RHY128" s="151"/>
      <c r="RHZ128" s="152"/>
      <c r="RIA128" s="146"/>
      <c r="RIB128" s="113"/>
      <c r="RIC128" s="147"/>
      <c r="RID128" s="113"/>
      <c r="RIE128" s="148"/>
      <c r="RIF128" s="149"/>
      <c r="RIG128" s="150"/>
      <c r="RIH128" s="151"/>
      <c r="RII128" s="152"/>
      <c r="RIJ128" s="146"/>
      <c r="RIK128" s="113"/>
      <c r="RIL128" s="147"/>
      <c r="RIM128" s="113"/>
      <c r="RIN128" s="148"/>
      <c r="RIO128" s="149"/>
      <c r="RIP128" s="150"/>
      <c r="RIQ128" s="151"/>
      <c r="RIR128" s="152"/>
      <c r="RIS128" s="146"/>
      <c r="RIT128" s="113"/>
      <c r="RIU128" s="147"/>
      <c r="RIV128" s="113"/>
      <c r="RIW128" s="148"/>
      <c r="RIX128" s="149"/>
      <c r="RIY128" s="150"/>
      <c r="RIZ128" s="151"/>
      <c r="RJA128" s="152"/>
      <c r="RJB128" s="146"/>
      <c r="RJC128" s="113"/>
      <c r="RJD128" s="147"/>
      <c r="RJE128" s="113"/>
      <c r="RJF128" s="148"/>
      <c r="RJG128" s="149"/>
      <c r="RJH128" s="150"/>
      <c r="RJI128" s="151"/>
      <c r="RJJ128" s="152"/>
      <c r="RJK128" s="146"/>
      <c r="RJL128" s="113"/>
      <c r="RJM128" s="147"/>
      <c r="RJN128" s="113"/>
      <c r="RJO128" s="148"/>
      <c r="RJP128" s="149"/>
      <c r="RJQ128" s="150"/>
      <c r="RJR128" s="151"/>
      <c r="RJS128" s="152"/>
      <c r="RJT128" s="146"/>
      <c r="RJU128" s="113"/>
      <c r="RJV128" s="147"/>
      <c r="RJW128" s="113"/>
      <c r="RJX128" s="148"/>
      <c r="RJY128" s="149"/>
      <c r="RJZ128" s="150"/>
      <c r="RKA128" s="151"/>
      <c r="RKB128" s="152"/>
      <c r="RKC128" s="146"/>
      <c r="RKD128" s="113"/>
      <c r="RKE128" s="147"/>
      <c r="RKF128" s="113"/>
      <c r="RKG128" s="148"/>
      <c r="RKH128" s="149"/>
      <c r="RKI128" s="150"/>
      <c r="RKJ128" s="151"/>
      <c r="RKK128" s="152"/>
      <c r="RKL128" s="146"/>
      <c r="RKM128" s="113"/>
      <c r="RKN128" s="147"/>
      <c r="RKO128" s="113"/>
      <c r="RKP128" s="148"/>
      <c r="RKQ128" s="149"/>
      <c r="RKR128" s="150"/>
      <c r="RKS128" s="151"/>
      <c r="RKT128" s="152"/>
      <c r="RKU128" s="146"/>
      <c r="RKV128" s="113"/>
      <c r="RKW128" s="147"/>
      <c r="RKX128" s="113"/>
      <c r="RKY128" s="148"/>
      <c r="RKZ128" s="149"/>
      <c r="RLA128" s="150"/>
      <c r="RLB128" s="151"/>
      <c r="RLC128" s="152"/>
      <c r="RLD128" s="146"/>
      <c r="RLE128" s="113"/>
      <c r="RLF128" s="147"/>
      <c r="RLG128" s="113"/>
      <c r="RLH128" s="148"/>
      <c r="RLI128" s="149"/>
      <c r="RLJ128" s="150"/>
      <c r="RLK128" s="151"/>
      <c r="RLL128" s="152"/>
      <c r="RLM128" s="146"/>
      <c r="RLN128" s="113"/>
      <c r="RLO128" s="147"/>
      <c r="RLP128" s="113"/>
      <c r="RLQ128" s="148"/>
      <c r="RLR128" s="149"/>
      <c r="RLS128" s="150"/>
      <c r="RLT128" s="151"/>
      <c r="RLU128" s="152"/>
      <c r="RLV128" s="146"/>
      <c r="RLW128" s="113"/>
      <c r="RLX128" s="147"/>
      <c r="RLY128" s="113"/>
      <c r="RLZ128" s="148"/>
      <c r="RMA128" s="149"/>
      <c r="RMB128" s="150"/>
      <c r="RMC128" s="151"/>
      <c r="RMD128" s="152"/>
      <c r="RME128" s="146"/>
      <c r="RMF128" s="113"/>
      <c r="RMG128" s="147"/>
      <c r="RMH128" s="113"/>
      <c r="RMI128" s="148"/>
      <c r="RMJ128" s="149"/>
      <c r="RMK128" s="150"/>
      <c r="RML128" s="151"/>
      <c r="RMM128" s="152"/>
      <c r="RMN128" s="146"/>
      <c r="RMO128" s="113"/>
      <c r="RMP128" s="147"/>
      <c r="RMQ128" s="113"/>
      <c r="RMR128" s="148"/>
      <c r="RMS128" s="149"/>
      <c r="RMT128" s="150"/>
      <c r="RMU128" s="151"/>
      <c r="RMV128" s="152"/>
      <c r="RMW128" s="146"/>
      <c r="RMX128" s="113"/>
      <c r="RMY128" s="147"/>
      <c r="RMZ128" s="113"/>
      <c r="RNA128" s="148"/>
      <c r="RNB128" s="149"/>
      <c r="RNC128" s="150"/>
      <c r="RND128" s="151"/>
      <c r="RNE128" s="152"/>
      <c r="RNF128" s="146"/>
      <c r="RNG128" s="113"/>
      <c r="RNH128" s="147"/>
      <c r="RNI128" s="113"/>
      <c r="RNJ128" s="148"/>
      <c r="RNK128" s="149"/>
      <c r="RNL128" s="150"/>
      <c r="RNM128" s="151"/>
      <c r="RNN128" s="152"/>
      <c r="RNO128" s="146"/>
      <c r="RNP128" s="113"/>
      <c r="RNQ128" s="147"/>
      <c r="RNR128" s="113"/>
      <c r="RNS128" s="148"/>
      <c r="RNT128" s="149"/>
      <c r="RNU128" s="150"/>
      <c r="RNV128" s="151"/>
      <c r="RNW128" s="152"/>
      <c r="RNX128" s="146"/>
      <c r="RNY128" s="113"/>
      <c r="RNZ128" s="147"/>
      <c r="ROA128" s="113"/>
      <c r="ROB128" s="148"/>
      <c r="ROC128" s="149"/>
      <c r="ROD128" s="150"/>
      <c r="ROE128" s="151"/>
      <c r="ROF128" s="152"/>
      <c r="ROG128" s="146"/>
      <c r="ROH128" s="113"/>
      <c r="ROI128" s="147"/>
      <c r="ROJ128" s="113"/>
      <c r="ROK128" s="148"/>
      <c r="ROL128" s="149"/>
      <c r="ROM128" s="150"/>
      <c r="RON128" s="151"/>
      <c r="ROO128" s="152"/>
      <c r="ROP128" s="146"/>
      <c r="ROQ128" s="113"/>
      <c r="ROR128" s="147"/>
      <c r="ROS128" s="113"/>
      <c r="ROT128" s="148"/>
      <c r="ROU128" s="149"/>
      <c r="ROV128" s="150"/>
      <c r="ROW128" s="151"/>
      <c r="ROX128" s="152"/>
      <c r="ROY128" s="146"/>
      <c r="ROZ128" s="113"/>
      <c r="RPA128" s="147"/>
      <c r="RPB128" s="113"/>
      <c r="RPC128" s="148"/>
      <c r="RPD128" s="149"/>
      <c r="RPE128" s="150"/>
      <c r="RPF128" s="151"/>
      <c r="RPG128" s="152"/>
      <c r="RPH128" s="146"/>
      <c r="RPI128" s="113"/>
      <c r="RPJ128" s="147"/>
      <c r="RPK128" s="113"/>
      <c r="RPL128" s="148"/>
      <c r="RPM128" s="149"/>
      <c r="RPN128" s="150"/>
      <c r="RPO128" s="151"/>
      <c r="RPP128" s="152"/>
      <c r="RPQ128" s="146"/>
      <c r="RPR128" s="113"/>
      <c r="RPS128" s="147"/>
      <c r="RPT128" s="113"/>
      <c r="RPU128" s="148"/>
      <c r="RPV128" s="149"/>
      <c r="RPW128" s="150"/>
      <c r="RPX128" s="151"/>
      <c r="RPY128" s="152"/>
      <c r="RPZ128" s="146"/>
      <c r="RQA128" s="113"/>
      <c r="RQB128" s="147"/>
      <c r="RQC128" s="113"/>
      <c r="RQD128" s="148"/>
      <c r="RQE128" s="149"/>
      <c r="RQF128" s="150"/>
      <c r="RQG128" s="151"/>
      <c r="RQH128" s="152"/>
      <c r="RQI128" s="146"/>
      <c r="RQJ128" s="113"/>
      <c r="RQK128" s="147"/>
      <c r="RQL128" s="113"/>
      <c r="RQM128" s="148"/>
      <c r="RQN128" s="149"/>
      <c r="RQO128" s="150"/>
      <c r="RQP128" s="151"/>
      <c r="RQQ128" s="152"/>
      <c r="RQR128" s="146"/>
      <c r="RQS128" s="113"/>
      <c r="RQT128" s="147"/>
      <c r="RQU128" s="113"/>
      <c r="RQV128" s="148"/>
      <c r="RQW128" s="149"/>
      <c r="RQX128" s="150"/>
      <c r="RQY128" s="151"/>
      <c r="RQZ128" s="152"/>
      <c r="RRA128" s="146"/>
      <c r="RRB128" s="113"/>
      <c r="RRC128" s="147"/>
      <c r="RRD128" s="113"/>
      <c r="RRE128" s="148"/>
      <c r="RRF128" s="149"/>
      <c r="RRG128" s="150"/>
      <c r="RRH128" s="151"/>
      <c r="RRI128" s="152"/>
      <c r="RRJ128" s="146"/>
      <c r="RRK128" s="113"/>
      <c r="RRL128" s="147"/>
      <c r="RRM128" s="113"/>
      <c r="RRN128" s="148"/>
      <c r="RRO128" s="149"/>
      <c r="RRP128" s="150"/>
      <c r="RRQ128" s="151"/>
      <c r="RRR128" s="152"/>
      <c r="RRS128" s="146"/>
      <c r="RRT128" s="113"/>
      <c r="RRU128" s="147"/>
      <c r="RRV128" s="113"/>
      <c r="RRW128" s="148"/>
      <c r="RRX128" s="149"/>
      <c r="RRY128" s="150"/>
      <c r="RRZ128" s="151"/>
      <c r="RSA128" s="152"/>
      <c r="RSB128" s="146"/>
      <c r="RSC128" s="113"/>
      <c r="RSD128" s="147"/>
      <c r="RSE128" s="113"/>
      <c r="RSF128" s="148"/>
      <c r="RSG128" s="149"/>
      <c r="RSH128" s="150"/>
      <c r="RSI128" s="151"/>
      <c r="RSJ128" s="152"/>
      <c r="RSK128" s="146"/>
      <c r="RSL128" s="113"/>
      <c r="RSM128" s="147"/>
      <c r="RSN128" s="113"/>
      <c r="RSO128" s="148"/>
      <c r="RSP128" s="149"/>
      <c r="RSQ128" s="150"/>
      <c r="RSR128" s="151"/>
      <c r="RSS128" s="152"/>
      <c r="RST128" s="146"/>
      <c r="RSU128" s="113"/>
      <c r="RSV128" s="147"/>
      <c r="RSW128" s="113"/>
      <c r="RSX128" s="148"/>
      <c r="RSY128" s="149"/>
      <c r="RSZ128" s="150"/>
      <c r="RTA128" s="151"/>
      <c r="RTB128" s="152"/>
      <c r="RTC128" s="146"/>
      <c r="RTD128" s="113"/>
      <c r="RTE128" s="147"/>
      <c r="RTF128" s="113"/>
      <c r="RTG128" s="148"/>
      <c r="RTH128" s="149"/>
      <c r="RTI128" s="150"/>
      <c r="RTJ128" s="151"/>
      <c r="RTK128" s="152"/>
      <c r="RTL128" s="146"/>
      <c r="RTM128" s="113"/>
      <c r="RTN128" s="147"/>
      <c r="RTO128" s="113"/>
      <c r="RTP128" s="148"/>
      <c r="RTQ128" s="149"/>
      <c r="RTR128" s="150"/>
      <c r="RTS128" s="151"/>
      <c r="RTT128" s="152"/>
      <c r="RTU128" s="146"/>
      <c r="RTV128" s="113"/>
      <c r="RTW128" s="147"/>
      <c r="RTX128" s="113"/>
      <c r="RTY128" s="148"/>
      <c r="RTZ128" s="149"/>
      <c r="RUA128" s="150"/>
      <c r="RUB128" s="151"/>
      <c r="RUC128" s="152"/>
      <c r="RUD128" s="146"/>
      <c r="RUE128" s="113"/>
      <c r="RUF128" s="147"/>
      <c r="RUG128" s="113"/>
      <c r="RUH128" s="148"/>
      <c r="RUI128" s="149"/>
      <c r="RUJ128" s="150"/>
      <c r="RUK128" s="151"/>
      <c r="RUL128" s="152"/>
      <c r="RUM128" s="146"/>
      <c r="RUN128" s="113"/>
      <c r="RUO128" s="147"/>
      <c r="RUP128" s="113"/>
      <c r="RUQ128" s="148"/>
      <c r="RUR128" s="149"/>
      <c r="RUS128" s="150"/>
      <c r="RUT128" s="151"/>
      <c r="RUU128" s="152"/>
      <c r="RUV128" s="146"/>
      <c r="RUW128" s="113"/>
      <c r="RUX128" s="147"/>
      <c r="RUY128" s="113"/>
      <c r="RUZ128" s="148"/>
      <c r="RVA128" s="149"/>
      <c r="RVB128" s="150"/>
      <c r="RVC128" s="151"/>
      <c r="RVD128" s="152"/>
      <c r="RVE128" s="146"/>
      <c r="RVF128" s="113"/>
      <c r="RVG128" s="147"/>
      <c r="RVH128" s="113"/>
      <c r="RVI128" s="148"/>
      <c r="RVJ128" s="149"/>
      <c r="RVK128" s="150"/>
      <c r="RVL128" s="151"/>
      <c r="RVM128" s="152"/>
      <c r="RVN128" s="146"/>
      <c r="RVO128" s="113"/>
      <c r="RVP128" s="147"/>
      <c r="RVQ128" s="113"/>
      <c r="RVR128" s="148"/>
      <c r="RVS128" s="149"/>
      <c r="RVT128" s="150"/>
      <c r="RVU128" s="151"/>
      <c r="RVV128" s="152"/>
      <c r="RVW128" s="146"/>
      <c r="RVX128" s="113"/>
      <c r="RVY128" s="147"/>
      <c r="RVZ128" s="113"/>
      <c r="RWA128" s="148"/>
      <c r="RWB128" s="149"/>
      <c r="RWC128" s="150"/>
      <c r="RWD128" s="151"/>
      <c r="RWE128" s="152"/>
      <c r="RWF128" s="146"/>
      <c r="RWG128" s="113"/>
      <c r="RWH128" s="147"/>
      <c r="RWI128" s="113"/>
      <c r="RWJ128" s="148"/>
      <c r="RWK128" s="149"/>
      <c r="RWL128" s="150"/>
      <c r="RWM128" s="151"/>
      <c r="RWN128" s="152"/>
      <c r="RWO128" s="146"/>
      <c r="RWP128" s="113"/>
      <c r="RWQ128" s="147"/>
      <c r="RWR128" s="113"/>
      <c r="RWS128" s="148"/>
      <c r="RWT128" s="149"/>
      <c r="RWU128" s="150"/>
      <c r="RWV128" s="151"/>
      <c r="RWW128" s="152"/>
      <c r="RWX128" s="146"/>
      <c r="RWY128" s="113"/>
      <c r="RWZ128" s="147"/>
      <c r="RXA128" s="113"/>
      <c r="RXB128" s="148"/>
      <c r="RXC128" s="149"/>
      <c r="RXD128" s="150"/>
      <c r="RXE128" s="151"/>
      <c r="RXF128" s="152"/>
      <c r="RXG128" s="146"/>
      <c r="RXH128" s="113"/>
      <c r="RXI128" s="147"/>
      <c r="RXJ128" s="113"/>
      <c r="RXK128" s="148"/>
      <c r="RXL128" s="149"/>
      <c r="RXM128" s="150"/>
      <c r="RXN128" s="151"/>
      <c r="RXO128" s="152"/>
      <c r="RXP128" s="146"/>
      <c r="RXQ128" s="113"/>
      <c r="RXR128" s="147"/>
      <c r="RXS128" s="113"/>
      <c r="RXT128" s="148"/>
      <c r="RXU128" s="149"/>
      <c r="RXV128" s="150"/>
      <c r="RXW128" s="151"/>
      <c r="RXX128" s="152"/>
      <c r="RXY128" s="146"/>
      <c r="RXZ128" s="113"/>
      <c r="RYA128" s="147"/>
      <c r="RYB128" s="113"/>
      <c r="RYC128" s="148"/>
      <c r="RYD128" s="149"/>
      <c r="RYE128" s="150"/>
      <c r="RYF128" s="151"/>
      <c r="RYG128" s="152"/>
      <c r="RYH128" s="146"/>
      <c r="RYI128" s="113"/>
      <c r="RYJ128" s="147"/>
      <c r="RYK128" s="113"/>
      <c r="RYL128" s="148"/>
      <c r="RYM128" s="149"/>
      <c r="RYN128" s="150"/>
      <c r="RYO128" s="151"/>
      <c r="RYP128" s="152"/>
      <c r="RYQ128" s="146"/>
      <c r="RYR128" s="113"/>
      <c r="RYS128" s="147"/>
      <c r="RYT128" s="113"/>
      <c r="RYU128" s="148"/>
      <c r="RYV128" s="149"/>
      <c r="RYW128" s="150"/>
      <c r="RYX128" s="151"/>
      <c r="RYY128" s="152"/>
      <c r="RYZ128" s="146"/>
      <c r="RZA128" s="113"/>
      <c r="RZB128" s="147"/>
      <c r="RZC128" s="113"/>
      <c r="RZD128" s="148"/>
      <c r="RZE128" s="149"/>
      <c r="RZF128" s="150"/>
      <c r="RZG128" s="151"/>
      <c r="RZH128" s="152"/>
      <c r="RZI128" s="146"/>
      <c r="RZJ128" s="113"/>
      <c r="RZK128" s="147"/>
      <c r="RZL128" s="113"/>
      <c r="RZM128" s="148"/>
      <c r="RZN128" s="149"/>
      <c r="RZO128" s="150"/>
      <c r="RZP128" s="151"/>
      <c r="RZQ128" s="152"/>
      <c r="RZR128" s="146"/>
      <c r="RZS128" s="113"/>
      <c r="RZT128" s="147"/>
      <c r="RZU128" s="113"/>
      <c r="RZV128" s="148"/>
      <c r="RZW128" s="149"/>
      <c r="RZX128" s="150"/>
      <c r="RZY128" s="151"/>
      <c r="RZZ128" s="152"/>
      <c r="SAA128" s="146"/>
      <c r="SAB128" s="113"/>
      <c r="SAC128" s="147"/>
      <c r="SAD128" s="113"/>
      <c r="SAE128" s="148"/>
      <c r="SAF128" s="149"/>
      <c r="SAG128" s="150"/>
      <c r="SAH128" s="151"/>
      <c r="SAI128" s="152"/>
      <c r="SAJ128" s="146"/>
      <c r="SAK128" s="113"/>
      <c r="SAL128" s="147"/>
      <c r="SAM128" s="113"/>
      <c r="SAN128" s="148"/>
      <c r="SAO128" s="149"/>
      <c r="SAP128" s="150"/>
      <c r="SAQ128" s="151"/>
      <c r="SAR128" s="152"/>
      <c r="SAS128" s="146"/>
      <c r="SAT128" s="113"/>
      <c r="SAU128" s="147"/>
      <c r="SAV128" s="113"/>
      <c r="SAW128" s="148"/>
      <c r="SAX128" s="149"/>
      <c r="SAY128" s="150"/>
      <c r="SAZ128" s="151"/>
      <c r="SBA128" s="152"/>
      <c r="SBB128" s="146"/>
      <c r="SBC128" s="113"/>
      <c r="SBD128" s="147"/>
      <c r="SBE128" s="113"/>
      <c r="SBF128" s="148"/>
      <c r="SBG128" s="149"/>
      <c r="SBH128" s="150"/>
      <c r="SBI128" s="151"/>
      <c r="SBJ128" s="152"/>
      <c r="SBK128" s="146"/>
      <c r="SBL128" s="113"/>
      <c r="SBM128" s="147"/>
      <c r="SBN128" s="113"/>
      <c r="SBO128" s="148"/>
      <c r="SBP128" s="149"/>
      <c r="SBQ128" s="150"/>
      <c r="SBR128" s="151"/>
      <c r="SBS128" s="152"/>
      <c r="SBT128" s="146"/>
      <c r="SBU128" s="113"/>
      <c r="SBV128" s="147"/>
      <c r="SBW128" s="113"/>
      <c r="SBX128" s="148"/>
      <c r="SBY128" s="149"/>
      <c r="SBZ128" s="150"/>
      <c r="SCA128" s="151"/>
      <c r="SCB128" s="152"/>
      <c r="SCC128" s="146"/>
      <c r="SCD128" s="113"/>
      <c r="SCE128" s="147"/>
      <c r="SCF128" s="113"/>
      <c r="SCG128" s="148"/>
      <c r="SCH128" s="149"/>
      <c r="SCI128" s="150"/>
      <c r="SCJ128" s="151"/>
      <c r="SCK128" s="152"/>
      <c r="SCL128" s="146"/>
      <c r="SCM128" s="113"/>
      <c r="SCN128" s="147"/>
      <c r="SCO128" s="113"/>
      <c r="SCP128" s="148"/>
      <c r="SCQ128" s="149"/>
      <c r="SCR128" s="150"/>
      <c r="SCS128" s="151"/>
      <c r="SCT128" s="152"/>
      <c r="SCU128" s="146"/>
      <c r="SCV128" s="113"/>
      <c r="SCW128" s="147"/>
      <c r="SCX128" s="113"/>
      <c r="SCY128" s="148"/>
      <c r="SCZ128" s="149"/>
      <c r="SDA128" s="150"/>
      <c r="SDB128" s="151"/>
      <c r="SDC128" s="152"/>
      <c r="SDD128" s="146"/>
      <c r="SDE128" s="113"/>
      <c r="SDF128" s="147"/>
      <c r="SDG128" s="113"/>
      <c r="SDH128" s="148"/>
      <c r="SDI128" s="149"/>
      <c r="SDJ128" s="150"/>
      <c r="SDK128" s="151"/>
      <c r="SDL128" s="152"/>
      <c r="SDM128" s="146"/>
      <c r="SDN128" s="113"/>
      <c r="SDO128" s="147"/>
      <c r="SDP128" s="113"/>
      <c r="SDQ128" s="148"/>
      <c r="SDR128" s="149"/>
      <c r="SDS128" s="150"/>
      <c r="SDT128" s="151"/>
      <c r="SDU128" s="152"/>
      <c r="SDV128" s="146"/>
      <c r="SDW128" s="113"/>
      <c r="SDX128" s="147"/>
      <c r="SDY128" s="113"/>
      <c r="SDZ128" s="148"/>
      <c r="SEA128" s="149"/>
      <c r="SEB128" s="150"/>
      <c r="SEC128" s="151"/>
      <c r="SED128" s="152"/>
      <c r="SEE128" s="146"/>
      <c r="SEF128" s="113"/>
      <c r="SEG128" s="147"/>
      <c r="SEH128" s="113"/>
      <c r="SEI128" s="148"/>
      <c r="SEJ128" s="149"/>
      <c r="SEK128" s="150"/>
      <c r="SEL128" s="151"/>
      <c r="SEM128" s="152"/>
      <c r="SEN128" s="146"/>
      <c r="SEO128" s="113"/>
      <c r="SEP128" s="147"/>
      <c r="SEQ128" s="113"/>
      <c r="SER128" s="148"/>
      <c r="SES128" s="149"/>
      <c r="SET128" s="150"/>
      <c r="SEU128" s="151"/>
      <c r="SEV128" s="152"/>
      <c r="SEW128" s="146"/>
      <c r="SEX128" s="113"/>
      <c r="SEY128" s="147"/>
      <c r="SEZ128" s="113"/>
      <c r="SFA128" s="148"/>
      <c r="SFB128" s="149"/>
      <c r="SFC128" s="150"/>
      <c r="SFD128" s="151"/>
      <c r="SFE128" s="152"/>
      <c r="SFF128" s="146"/>
      <c r="SFG128" s="113"/>
      <c r="SFH128" s="147"/>
      <c r="SFI128" s="113"/>
      <c r="SFJ128" s="148"/>
      <c r="SFK128" s="149"/>
      <c r="SFL128" s="150"/>
      <c r="SFM128" s="151"/>
      <c r="SFN128" s="152"/>
      <c r="SFO128" s="146"/>
      <c r="SFP128" s="113"/>
      <c r="SFQ128" s="147"/>
      <c r="SFR128" s="113"/>
      <c r="SFS128" s="148"/>
      <c r="SFT128" s="149"/>
      <c r="SFU128" s="150"/>
      <c r="SFV128" s="151"/>
      <c r="SFW128" s="152"/>
      <c r="SFX128" s="146"/>
      <c r="SFY128" s="113"/>
      <c r="SFZ128" s="147"/>
      <c r="SGA128" s="113"/>
      <c r="SGB128" s="148"/>
      <c r="SGC128" s="149"/>
      <c r="SGD128" s="150"/>
      <c r="SGE128" s="151"/>
      <c r="SGF128" s="152"/>
      <c r="SGG128" s="146"/>
      <c r="SGH128" s="113"/>
      <c r="SGI128" s="147"/>
      <c r="SGJ128" s="113"/>
      <c r="SGK128" s="148"/>
      <c r="SGL128" s="149"/>
      <c r="SGM128" s="150"/>
      <c r="SGN128" s="151"/>
      <c r="SGO128" s="152"/>
      <c r="SGP128" s="146"/>
      <c r="SGQ128" s="113"/>
      <c r="SGR128" s="147"/>
      <c r="SGS128" s="113"/>
      <c r="SGT128" s="148"/>
      <c r="SGU128" s="149"/>
      <c r="SGV128" s="150"/>
      <c r="SGW128" s="151"/>
      <c r="SGX128" s="152"/>
      <c r="SGY128" s="146"/>
      <c r="SGZ128" s="113"/>
      <c r="SHA128" s="147"/>
      <c r="SHB128" s="113"/>
      <c r="SHC128" s="148"/>
      <c r="SHD128" s="149"/>
      <c r="SHE128" s="150"/>
      <c r="SHF128" s="151"/>
      <c r="SHG128" s="152"/>
      <c r="SHH128" s="146"/>
      <c r="SHI128" s="113"/>
      <c r="SHJ128" s="147"/>
      <c r="SHK128" s="113"/>
      <c r="SHL128" s="148"/>
      <c r="SHM128" s="149"/>
      <c r="SHN128" s="150"/>
      <c r="SHO128" s="151"/>
      <c r="SHP128" s="152"/>
      <c r="SHQ128" s="146"/>
      <c r="SHR128" s="113"/>
      <c r="SHS128" s="147"/>
      <c r="SHT128" s="113"/>
      <c r="SHU128" s="148"/>
      <c r="SHV128" s="149"/>
      <c r="SHW128" s="150"/>
      <c r="SHX128" s="151"/>
      <c r="SHY128" s="152"/>
      <c r="SHZ128" s="146"/>
      <c r="SIA128" s="113"/>
      <c r="SIB128" s="147"/>
      <c r="SIC128" s="113"/>
      <c r="SID128" s="148"/>
      <c r="SIE128" s="149"/>
      <c r="SIF128" s="150"/>
      <c r="SIG128" s="151"/>
      <c r="SIH128" s="152"/>
      <c r="SII128" s="146"/>
      <c r="SIJ128" s="113"/>
      <c r="SIK128" s="147"/>
      <c r="SIL128" s="113"/>
      <c r="SIM128" s="148"/>
      <c r="SIN128" s="149"/>
      <c r="SIO128" s="150"/>
      <c r="SIP128" s="151"/>
      <c r="SIQ128" s="152"/>
      <c r="SIR128" s="146"/>
      <c r="SIS128" s="113"/>
      <c r="SIT128" s="147"/>
      <c r="SIU128" s="113"/>
      <c r="SIV128" s="148"/>
      <c r="SIW128" s="149"/>
      <c r="SIX128" s="150"/>
      <c r="SIY128" s="151"/>
      <c r="SIZ128" s="152"/>
      <c r="SJA128" s="146"/>
      <c r="SJB128" s="113"/>
      <c r="SJC128" s="147"/>
      <c r="SJD128" s="113"/>
      <c r="SJE128" s="148"/>
      <c r="SJF128" s="149"/>
      <c r="SJG128" s="150"/>
      <c r="SJH128" s="151"/>
      <c r="SJI128" s="152"/>
      <c r="SJJ128" s="146"/>
      <c r="SJK128" s="113"/>
      <c r="SJL128" s="147"/>
      <c r="SJM128" s="113"/>
      <c r="SJN128" s="148"/>
      <c r="SJO128" s="149"/>
      <c r="SJP128" s="150"/>
      <c r="SJQ128" s="151"/>
      <c r="SJR128" s="152"/>
      <c r="SJS128" s="146"/>
      <c r="SJT128" s="113"/>
      <c r="SJU128" s="147"/>
      <c r="SJV128" s="113"/>
      <c r="SJW128" s="148"/>
      <c r="SJX128" s="149"/>
      <c r="SJY128" s="150"/>
      <c r="SJZ128" s="151"/>
      <c r="SKA128" s="152"/>
      <c r="SKB128" s="146"/>
      <c r="SKC128" s="113"/>
      <c r="SKD128" s="147"/>
      <c r="SKE128" s="113"/>
      <c r="SKF128" s="148"/>
      <c r="SKG128" s="149"/>
      <c r="SKH128" s="150"/>
      <c r="SKI128" s="151"/>
      <c r="SKJ128" s="152"/>
      <c r="SKK128" s="146"/>
      <c r="SKL128" s="113"/>
      <c r="SKM128" s="147"/>
      <c r="SKN128" s="113"/>
      <c r="SKO128" s="148"/>
      <c r="SKP128" s="149"/>
      <c r="SKQ128" s="150"/>
      <c r="SKR128" s="151"/>
      <c r="SKS128" s="152"/>
      <c r="SKT128" s="146"/>
      <c r="SKU128" s="113"/>
      <c r="SKV128" s="147"/>
      <c r="SKW128" s="113"/>
      <c r="SKX128" s="148"/>
      <c r="SKY128" s="149"/>
      <c r="SKZ128" s="150"/>
      <c r="SLA128" s="151"/>
      <c r="SLB128" s="152"/>
      <c r="SLC128" s="146"/>
      <c r="SLD128" s="113"/>
      <c r="SLE128" s="147"/>
      <c r="SLF128" s="113"/>
      <c r="SLG128" s="148"/>
      <c r="SLH128" s="149"/>
      <c r="SLI128" s="150"/>
      <c r="SLJ128" s="151"/>
      <c r="SLK128" s="152"/>
      <c r="SLL128" s="146"/>
      <c r="SLM128" s="113"/>
      <c r="SLN128" s="147"/>
      <c r="SLO128" s="113"/>
      <c r="SLP128" s="148"/>
      <c r="SLQ128" s="149"/>
      <c r="SLR128" s="150"/>
      <c r="SLS128" s="151"/>
      <c r="SLT128" s="152"/>
      <c r="SLU128" s="146"/>
      <c r="SLV128" s="113"/>
      <c r="SLW128" s="147"/>
      <c r="SLX128" s="113"/>
      <c r="SLY128" s="148"/>
      <c r="SLZ128" s="149"/>
      <c r="SMA128" s="150"/>
      <c r="SMB128" s="151"/>
      <c r="SMC128" s="152"/>
      <c r="SMD128" s="146"/>
      <c r="SME128" s="113"/>
      <c r="SMF128" s="147"/>
      <c r="SMG128" s="113"/>
      <c r="SMH128" s="148"/>
      <c r="SMI128" s="149"/>
      <c r="SMJ128" s="150"/>
      <c r="SMK128" s="151"/>
      <c r="SML128" s="152"/>
      <c r="SMM128" s="146"/>
      <c r="SMN128" s="113"/>
      <c r="SMO128" s="147"/>
      <c r="SMP128" s="113"/>
      <c r="SMQ128" s="148"/>
      <c r="SMR128" s="149"/>
      <c r="SMS128" s="150"/>
      <c r="SMT128" s="151"/>
      <c r="SMU128" s="152"/>
      <c r="SMV128" s="146"/>
      <c r="SMW128" s="113"/>
      <c r="SMX128" s="147"/>
      <c r="SMY128" s="113"/>
      <c r="SMZ128" s="148"/>
      <c r="SNA128" s="149"/>
      <c r="SNB128" s="150"/>
      <c r="SNC128" s="151"/>
      <c r="SND128" s="152"/>
      <c r="SNE128" s="146"/>
      <c r="SNF128" s="113"/>
      <c r="SNG128" s="147"/>
      <c r="SNH128" s="113"/>
      <c r="SNI128" s="148"/>
      <c r="SNJ128" s="149"/>
      <c r="SNK128" s="150"/>
      <c r="SNL128" s="151"/>
      <c r="SNM128" s="152"/>
      <c r="SNN128" s="146"/>
      <c r="SNO128" s="113"/>
      <c r="SNP128" s="147"/>
      <c r="SNQ128" s="113"/>
      <c r="SNR128" s="148"/>
      <c r="SNS128" s="149"/>
      <c r="SNT128" s="150"/>
      <c r="SNU128" s="151"/>
      <c r="SNV128" s="152"/>
      <c r="SNW128" s="146"/>
      <c r="SNX128" s="113"/>
      <c r="SNY128" s="147"/>
      <c r="SNZ128" s="113"/>
      <c r="SOA128" s="148"/>
      <c r="SOB128" s="149"/>
      <c r="SOC128" s="150"/>
      <c r="SOD128" s="151"/>
      <c r="SOE128" s="152"/>
      <c r="SOF128" s="146"/>
      <c r="SOG128" s="113"/>
      <c r="SOH128" s="147"/>
      <c r="SOI128" s="113"/>
      <c r="SOJ128" s="148"/>
      <c r="SOK128" s="149"/>
      <c r="SOL128" s="150"/>
      <c r="SOM128" s="151"/>
      <c r="SON128" s="152"/>
      <c r="SOO128" s="146"/>
      <c r="SOP128" s="113"/>
      <c r="SOQ128" s="147"/>
      <c r="SOR128" s="113"/>
      <c r="SOS128" s="148"/>
      <c r="SOT128" s="149"/>
      <c r="SOU128" s="150"/>
      <c r="SOV128" s="151"/>
      <c r="SOW128" s="152"/>
      <c r="SOX128" s="146"/>
      <c r="SOY128" s="113"/>
      <c r="SOZ128" s="147"/>
      <c r="SPA128" s="113"/>
      <c r="SPB128" s="148"/>
      <c r="SPC128" s="149"/>
      <c r="SPD128" s="150"/>
      <c r="SPE128" s="151"/>
      <c r="SPF128" s="152"/>
      <c r="SPG128" s="146"/>
      <c r="SPH128" s="113"/>
      <c r="SPI128" s="147"/>
      <c r="SPJ128" s="113"/>
      <c r="SPK128" s="148"/>
      <c r="SPL128" s="149"/>
      <c r="SPM128" s="150"/>
      <c r="SPN128" s="151"/>
      <c r="SPO128" s="152"/>
      <c r="SPP128" s="146"/>
      <c r="SPQ128" s="113"/>
      <c r="SPR128" s="147"/>
      <c r="SPS128" s="113"/>
      <c r="SPT128" s="148"/>
      <c r="SPU128" s="149"/>
      <c r="SPV128" s="150"/>
      <c r="SPW128" s="151"/>
      <c r="SPX128" s="152"/>
      <c r="SPY128" s="146"/>
      <c r="SPZ128" s="113"/>
      <c r="SQA128" s="147"/>
      <c r="SQB128" s="113"/>
      <c r="SQC128" s="148"/>
      <c r="SQD128" s="149"/>
      <c r="SQE128" s="150"/>
      <c r="SQF128" s="151"/>
      <c r="SQG128" s="152"/>
      <c r="SQH128" s="146"/>
      <c r="SQI128" s="113"/>
      <c r="SQJ128" s="147"/>
      <c r="SQK128" s="113"/>
      <c r="SQL128" s="148"/>
      <c r="SQM128" s="149"/>
      <c r="SQN128" s="150"/>
      <c r="SQO128" s="151"/>
      <c r="SQP128" s="152"/>
      <c r="SQQ128" s="146"/>
      <c r="SQR128" s="113"/>
      <c r="SQS128" s="147"/>
      <c r="SQT128" s="113"/>
      <c r="SQU128" s="148"/>
      <c r="SQV128" s="149"/>
      <c r="SQW128" s="150"/>
      <c r="SQX128" s="151"/>
      <c r="SQY128" s="152"/>
      <c r="SQZ128" s="146"/>
      <c r="SRA128" s="113"/>
      <c r="SRB128" s="147"/>
      <c r="SRC128" s="113"/>
      <c r="SRD128" s="148"/>
      <c r="SRE128" s="149"/>
      <c r="SRF128" s="150"/>
      <c r="SRG128" s="151"/>
      <c r="SRH128" s="152"/>
      <c r="SRI128" s="146"/>
      <c r="SRJ128" s="113"/>
      <c r="SRK128" s="147"/>
      <c r="SRL128" s="113"/>
      <c r="SRM128" s="148"/>
      <c r="SRN128" s="149"/>
      <c r="SRO128" s="150"/>
      <c r="SRP128" s="151"/>
      <c r="SRQ128" s="152"/>
      <c r="SRR128" s="146"/>
      <c r="SRS128" s="113"/>
      <c r="SRT128" s="147"/>
      <c r="SRU128" s="113"/>
      <c r="SRV128" s="148"/>
      <c r="SRW128" s="149"/>
      <c r="SRX128" s="150"/>
      <c r="SRY128" s="151"/>
      <c r="SRZ128" s="152"/>
      <c r="SSA128" s="146"/>
      <c r="SSB128" s="113"/>
      <c r="SSC128" s="147"/>
      <c r="SSD128" s="113"/>
      <c r="SSE128" s="148"/>
      <c r="SSF128" s="149"/>
      <c r="SSG128" s="150"/>
      <c r="SSH128" s="151"/>
      <c r="SSI128" s="152"/>
      <c r="SSJ128" s="146"/>
      <c r="SSK128" s="113"/>
      <c r="SSL128" s="147"/>
      <c r="SSM128" s="113"/>
      <c r="SSN128" s="148"/>
      <c r="SSO128" s="149"/>
      <c r="SSP128" s="150"/>
      <c r="SSQ128" s="151"/>
      <c r="SSR128" s="152"/>
      <c r="SSS128" s="146"/>
      <c r="SST128" s="113"/>
      <c r="SSU128" s="147"/>
      <c r="SSV128" s="113"/>
      <c r="SSW128" s="148"/>
      <c r="SSX128" s="149"/>
      <c r="SSY128" s="150"/>
      <c r="SSZ128" s="151"/>
      <c r="STA128" s="152"/>
      <c r="STB128" s="146"/>
      <c r="STC128" s="113"/>
      <c r="STD128" s="147"/>
      <c r="STE128" s="113"/>
      <c r="STF128" s="148"/>
      <c r="STG128" s="149"/>
      <c r="STH128" s="150"/>
      <c r="STI128" s="151"/>
      <c r="STJ128" s="152"/>
      <c r="STK128" s="146"/>
      <c r="STL128" s="113"/>
      <c r="STM128" s="147"/>
      <c r="STN128" s="113"/>
      <c r="STO128" s="148"/>
      <c r="STP128" s="149"/>
      <c r="STQ128" s="150"/>
      <c r="STR128" s="151"/>
      <c r="STS128" s="152"/>
      <c r="STT128" s="146"/>
      <c r="STU128" s="113"/>
      <c r="STV128" s="147"/>
      <c r="STW128" s="113"/>
      <c r="STX128" s="148"/>
      <c r="STY128" s="149"/>
      <c r="STZ128" s="150"/>
      <c r="SUA128" s="151"/>
      <c r="SUB128" s="152"/>
      <c r="SUC128" s="146"/>
      <c r="SUD128" s="113"/>
      <c r="SUE128" s="147"/>
      <c r="SUF128" s="113"/>
      <c r="SUG128" s="148"/>
      <c r="SUH128" s="149"/>
      <c r="SUI128" s="150"/>
      <c r="SUJ128" s="151"/>
      <c r="SUK128" s="152"/>
      <c r="SUL128" s="146"/>
      <c r="SUM128" s="113"/>
      <c r="SUN128" s="147"/>
      <c r="SUO128" s="113"/>
      <c r="SUP128" s="148"/>
      <c r="SUQ128" s="149"/>
      <c r="SUR128" s="150"/>
      <c r="SUS128" s="151"/>
      <c r="SUT128" s="152"/>
      <c r="SUU128" s="146"/>
      <c r="SUV128" s="113"/>
      <c r="SUW128" s="147"/>
      <c r="SUX128" s="113"/>
      <c r="SUY128" s="148"/>
      <c r="SUZ128" s="149"/>
      <c r="SVA128" s="150"/>
      <c r="SVB128" s="151"/>
      <c r="SVC128" s="152"/>
      <c r="SVD128" s="146"/>
      <c r="SVE128" s="113"/>
      <c r="SVF128" s="147"/>
      <c r="SVG128" s="113"/>
      <c r="SVH128" s="148"/>
      <c r="SVI128" s="149"/>
      <c r="SVJ128" s="150"/>
      <c r="SVK128" s="151"/>
      <c r="SVL128" s="152"/>
      <c r="SVM128" s="146"/>
      <c r="SVN128" s="113"/>
      <c r="SVO128" s="147"/>
      <c r="SVP128" s="113"/>
      <c r="SVQ128" s="148"/>
      <c r="SVR128" s="149"/>
      <c r="SVS128" s="150"/>
      <c r="SVT128" s="151"/>
      <c r="SVU128" s="152"/>
      <c r="SVV128" s="146"/>
      <c r="SVW128" s="113"/>
      <c r="SVX128" s="147"/>
      <c r="SVY128" s="113"/>
      <c r="SVZ128" s="148"/>
      <c r="SWA128" s="149"/>
      <c r="SWB128" s="150"/>
      <c r="SWC128" s="151"/>
      <c r="SWD128" s="152"/>
      <c r="SWE128" s="146"/>
      <c r="SWF128" s="113"/>
      <c r="SWG128" s="147"/>
      <c r="SWH128" s="113"/>
      <c r="SWI128" s="148"/>
      <c r="SWJ128" s="149"/>
      <c r="SWK128" s="150"/>
      <c r="SWL128" s="151"/>
      <c r="SWM128" s="152"/>
      <c r="SWN128" s="146"/>
      <c r="SWO128" s="113"/>
      <c r="SWP128" s="147"/>
      <c r="SWQ128" s="113"/>
      <c r="SWR128" s="148"/>
      <c r="SWS128" s="149"/>
      <c r="SWT128" s="150"/>
      <c r="SWU128" s="151"/>
      <c r="SWV128" s="152"/>
      <c r="SWW128" s="146"/>
      <c r="SWX128" s="113"/>
      <c r="SWY128" s="147"/>
      <c r="SWZ128" s="113"/>
      <c r="SXA128" s="148"/>
      <c r="SXB128" s="149"/>
      <c r="SXC128" s="150"/>
      <c r="SXD128" s="151"/>
      <c r="SXE128" s="152"/>
      <c r="SXF128" s="146"/>
      <c r="SXG128" s="113"/>
      <c r="SXH128" s="147"/>
      <c r="SXI128" s="113"/>
      <c r="SXJ128" s="148"/>
      <c r="SXK128" s="149"/>
      <c r="SXL128" s="150"/>
      <c r="SXM128" s="151"/>
      <c r="SXN128" s="152"/>
      <c r="SXO128" s="146"/>
      <c r="SXP128" s="113"/>
      <c r="SXQ128" s="147"/>
      <c r="SXR128" s="113"/>
      <c r="SXS128" s="148"/>
      <c r="SXT128" s="149"/>
      <c r="SXU128" s="150"/>
      <c r="SXV128" s="151"/>
      <c r="SXW128" s="152"/>
      <c r="SXX128" s="146"/>
      <c r="SXY128" s="113"/>
      <c r="SXZ128" s="147"/>
      <c r="SYA128" s="113"/>
      <c r="SYB128" s="148"/>
      <c r="SYC128" s="149"/>
      <c r="SYD128" s="150"/>
      <c r="SYE128" s="151"/>
      <c r="SYF128" s="152"/>
      <c r="SYG128" s="146"/>
      <c r="SYH128" s="113"/>
      <c r="SYI128" s="147"/>
      <c r="SYJ128" s="113"/>
      <c r="SYK128" s="148"/>
      <c r="SYL128" s="149"/>
      <c r="SYM128" s="150"/>
      <c r="SYN128" s="151"/>
      <c r="SYO128" s="152"/>
      <c r="SYP128" s="146"/>
      <c r="SYQ128" s="113"/>
      <c r="SYR128" s="147"/>
      <c r="SYS128" s="113"/>
      <c r="SYT128" s="148"/>
      <c r="SYU128" s="149"/>
      <c r="SYV128" s="150"/>
      <c r="SYW128" s="151"/>
      <c r="SYX128" s="152"/>
      <c r="SYY128" s="146"/>
      <c r="SYZ128" s="113"/>
      <c r="SZA128" s="147"/>
      <c r="SZB128" s="113"/>
      <c r="SZC128" s="148"/>
      <c r="SZD128" s="149"/>
      <c r="SZE128" s="150"/>
      <c r="SZF128" s="151"/>
      <c r="SZG128" s="152"/>
      <c r="SZH128" s="146"/>
      <c r="SZI128" s="113"/>
      <c r="SZJ128" s="147"/>
      <c r="SZK128" s="113"/>
      <c r="SZL128" s="148"/>
      <c r="SZM128" s="149"/>
      <c r="SZN128" s="150"/>
      <c r="SZO128" s="151"/>
      <c r="SZP128" s="152"/>
      <c r="SZQ128" s="146"/>
      <c r="SZR128" s="113"/>
      <c r="SZS128" s="147"/>
      <c r="SZT128" s="113"/>
      <c r="SZU128" s="148"/>
      <c r="SZV128" s="149"/>
      <c r="SZW128" s="150"/>
      <c r="SZX128" s="151"/>
      <c r="SZY128" s="152"/>
      <c r="SZZ128" s="146"/>
      <c r="TAA128" s="113"/>
      <c r="TAB128" s="147"/>
      <c r="TAC128" s="113"/>
      <c r="TAD128" s="148"/>
      <c r="TAE128" s="149"/>
      <c r="TAF128" s="150"/>
      <c r="TAG128" s="151"/>
      <c r="TAH128" s="152"/>
      <c r="TAI128" s="146"/>
      <c r="TAJ128" s="113"/>
      <c r="TAK128" s="147"/>
      <c r="TAL128" s="113"/>
      <c r="TAM128" s="148"/>
      <c r="TAN128" s="149"/>
      <c r="TAO128" s="150"/>
      <c r="TAP128" s="151"/>
      <c r="TAQ128" s="152"/>
      <c r="TAR128" s="146"/>
      <c r="TAS128" s="113"/>
      <c r="TAT128" s="147"/>
      <c r="TAU128" s="113"/>
      <c r="TAV128" s="148"/>
      <c r="TAW128" s="149"/>
      <c r="TAX128" s="150"/>
      <c r="TAY128" s="151"/>
      <c r="TAZ128" s="152"/>
      <c r="TBA128" s="146"/>
      <c r="TBB128" s="113"/>
      <c r="TBC128" s="147"/>
      <c r="TBD128" s="113"/>
      <c r="TBE128" s="148"/>
      <c r="TBF128" s="149"/>
      <c r="TBG128" s="150"/>
      <c r="TBH128" s="151"/>
      <c r="TBI128" s="152"/>
      <c r="TBJ128" s="146"/>
      <c r="TBK128" s="113"/>
      <c r="TBL128" s="147"/>
      <c r="TBM128" s="113"/>
      <c r="TBN128" s="148"/>
      <c r="TBO128" s="149"/>
      <c r="TBP128" s="150"/>
      <c r="TBQ128" s="151"/>
      <c r="TBR128" s="152"/>
      <c r="TBS128" s="146"/>
      <c r="TBT128" s="113"/>
      <c r="TBU128" s="147"/>
      <c r="TBV128" s="113"/>
      <c r="TBW128" s="148"/>
      <c r="TBX128" s="149"/>
      <c r="TBY128" s="150"/>
      <c r="TBZ128" s="151"/>
      <c r="TCA128" s="152"/>
      <c r="TCB128" s="146"/>
      <c r="TCC128" s="113"/>
      <c r="TCD128" s="147"/>
      <c r="TCE128" s="113"/>
      <c r="TCF128" s="148"/>
      <c r="TCG128" s="149"/>
      <c r="TCH128" s="150"/>
      <c r="TCI128" s="151"/>
      <c r="TCJ128" s="152"/>
      <c r="TCK128" s="146"/>
      <c r="TCL128" s="113"/>
      <c r="TCM128" s="147"/>
      <c r="TCN128" s="113"/>
      <c r="TCO128" s="148"/>
      <c r="TCP128" s="149"/>
      <c r="TCQ128" s="150"/>
      <c r="TCR128" s="151"/>
      <c r="TCS128" s="152"/>
      <c r="TCT128" s="146"/>
      <c r="TCU128" s="113"/>
      <c r="TCV128" s="147"/>
      <c r="TCW128" s="113"/>
      <c r="TCX128" s="148"/>
      <c r="TCY128" s="149"/>
      <c r="TCZ128" s="150"/>
      <c r="TDA128" s="151"/>
      <c r="TDB128" s="152"/>
      <c r="TDC128" s="146"/>
      <c r="TDD128" s="113"/>
      <c r="TDE128" s="147"/>
      <c r="TDF128" s="113"/>
      <c r="TDG128" s="148"/>
      <c r="TDH128" s="149"/>
      <c r="TDI128" s="150"/>
      <c r="TDJ128" s="151"/>
      <c r="TDK128" s="152"/>
      <c r="TDL128" s="146"/>
      <c r="TDM128" s="113"/>
      <c r="TDN128" s="147"/>
      <c r="TDO128" s="113"/>
      <c r="TDP128" s="148"/>
      <c r="TDQ128" s="149"/>
      <c r="TDR128" s="150"/>
      <c r="TDS128" s="151"/>
      <c r="TDT128" s="152"/>
      <c r="TDU128" s="146"/>
      <c r="TDV128" s="113"/>
      <c r="TDW128" s="147"/>
      <c r="TDX128" s="113"/>
      <c r="TDY128" s="148"/>
      <c r="TDZ128" s="149"/>
      <c r="TEA128" s="150"/>
      <c r="TEB128" s="151"/>
      <c r="TEC128" s="152"/>
      <c r="TED128" s="146"/>
      <c r="TEE128" s="113"/>
      <c r="TEF128" s="147"/>
      <c r="TEG128" s="113"/>
      <c r="TEH128" s="148"/>
      <c r="TEI128" s="149"/>
      <c r="TEJ128" s="150"/>
      <c r="TEK128" s="151"/>
      <c r="TEL128" s="152"/>
      <c r="TEM128" s="146"/>
      <c r="TEN128" s="113"/>
      <c r="TEO128" s="147"/>
      <c r="TEP128" s="113"/>
      <c r="TEQ128" s="148"/>
      <c r="TER128" s="149"/>
      <c r="TES128" s="150"/>
      <c r="TET128" s="151"/>
      <c r="TEU128" s="152"/>
      <c r="TEV128" s="146"/>
      <c r="TEW128" s="113"/>
      <c r="TEX128" s="147"/>
      <c r="TEY128" s="113"/>
      <c r="TEZ128" s="148"/>
      <c r="TFA128" s="149"/>
      <c r="TFB128" s="150"/>
      <c r="TFC128" s="151"/>
      <c r="TFD128" s="152"/>
      <c r="TFE128" s="146"/>
      <c r="TFF128" s="113"/>
      <c r="TFG128" s="147"/>
      <c r="TFH128" s="113"/>
      <c r="TFI128" s="148"/>
      <c r="TFJ128" s="149"/>
      <c r="TFK128" s="150"/>
      <c r="TFL128" s="151"/>
      <c r="TFM128" s="152"/>
      <c r="TFN128" s="146"/>
      <c r="TFO128" s="113"/>
      <c r="TFP128" s="147"/>
      <c r="TFQ128" s="113"/>
      <c r="TFR128" s="148"/>
      <c r="TFS128" s="149"/>
      <c r="TFT128" s="150"/>
      <c r="TFU128" s="151"/>
      <c r="TFV128" s="152"/>
      <c r="TFW128" s="146"/>
      <c r="TFX128" s="113"/>
      <c r="TFY128" s="147"/>
      <c r="TFZ128" s="113"/>
      <c r="TGA128" s="148"/>
      <c r="TGB128" s="149"/>
      <c r="TGC128" s="150"/>
      <c r="TGD128" s="151"/>
      <c r="TGE128" s="152"/>
      <c r="TGF128" s="146"/>
      <c r="TGG128" s="113"/>
      <c r="TGH128" s="147"/>
      <c r="TGI128" s="113"/>
      <c r="TGJ128" s="148"/>
      <c r="TGK128" s="149"/>
      <c r="TGL128" s="150"/>
      <c r="TGM128" s="151"/>
      <c r="TGN128" s="152"/>
      <c r="TGO128" s="146"/>
      <c r="TGP128" s="113"/>
      <c r="TGQ128" s="147"/>
      <c r="TGR128" s="113"/>
      <c r="TGS128" s="148"/>
      <c r="TGT128" s="149"/>
      <c r="TGU128" s="150"/>
      <c r="TGV128" s="151"/>
      <c r="TGW128" s="152"/>
      <c r="TGX128" s="146"/>
      <c r="TGY128" s="113"/>
      <c r="TGZ128" s="147"/>
      <c r="THA128" s="113"/>
      <c r="THB128" s="148"/>
      <c r="THC128" s="149"/>
      <c r="THD128" s="150"/>
      <c r="THE128" s="151"/>
      <c r="THF128" s="152"/>
      <c r="THG128" s="146"/>
      <c r="THH128" s="113"/>
      <c r="THI128" s="147"/>
      <c r="THJ128" s="113"/>
      <c r="THK128" s="148"/>
      <c r="THL128" s="149"/>
      <c r="THM128" s="150"/>
      <c r="THN128" s="151"/>
      <c r="THO128" s="152"/>
      <c r="THP128" s="146"/>
      <c r="THQ128" s="113"/>
      <c r="THR128" s="147"/>
      <c r="THS128" s="113"/>
      <c r="THT128" s="148"/>
      <c r="THU128" s="149"/>
      <c r="THV128" s="150"/>
      <c r="THW128" s="151"/>
      <c r="THX128" s="152"/>
      <c r="THY128" s="146"/>
      <c r="THZ128" s="113"/>
      <c r="TIA128" s="147"/>
      <c r="TIB128" s="113"/>
      <c r="TIC128" s="148"/>
      <c r="TID128" s="149"/>
      <c r="TIE128" s="150"/>
      <c r="TIF128" s="151"/>
      <c r="TIG128" s="152"/>
      <c r="TIH128" s="146"/>
      <c r="TII128" s="113"/>
      <c r="TIJ128" s="147"/>
      <c r="TIK128" s="113"/>
      <c r="TIL128" s="148"/>
      <c r="TIM128" s="149"/>
      <c r="TIN128" s="150"/>
      <c r="TIO128" s="151"/>
      <c r="TIP128" s="152"/>
      <c r="TIQ128" s="146"/>
      <c r="TIR128" s="113"/>
      <c r="TIS128" s="147"/>
      <c r="TIT128" s="113"/>
      <c r="TIU128" s="148"/>
      <c r="TIV128" s="149"/>
      <c r="TIW128" s="150"/>
      <c r="TIX128" s="151"/>
      <c r="TIY128" s="152"/>
      <c r="TIZ128" s="146"/>
      <c r="TJA128" s="113"/>
      <c r="TJB128" s="147"/>
      <c r="TJC128" s="113"/>
      <c r="TJD128" s="148"/>
      <c r="TJE128" s="149"/>
      <c r="TJF128" s="150"/>
      <c r="TJG128" s="151"/>
      <c r="TJH128" s="152"/>
      <c r="TJI128" s="146"/>
      <c r="TJJ128" s="113"/>
      <c r="TJK128" s="147"/>
      <c r="TJL128" s="113"/>
      <c r="TJM128" s="148"/>
      <c r="TJN128" s="149"/>
      <c r="TJO128" s="150"/>
      <c r="TJP128" s="151"/>
      <c r="TJQ128" s="152"/>
      <c r="TJR128" s="146"/>
      <c r="TJS128" s="113"/>
      <c r="TJT128" s="147"/>
      <c r="TJU128" s="113"/>
      <c r="TJV128" s="148"/>
      <c r="TJW128" s="149"/>
      <c r="TJX128" s="150"/>
      <c r="TJY128" s="151"/>
      <c r="TJZ128" s="152"/>
      <c r="TKA128" s="146"/>
      <c r="TKB128" s="113"/>
      <c r="TKC128" s="147"/>
      <c r="TKD128" s="113"/>
      <c r="TKE128" s="148"/>
      <c r="TKF128" s="149"/>
      <c r="TKG128" s="150"/>
      <c r="TKH128" s="151"/>
      <c r="TKI128" s="152"/>
      <c r="TKJ128" s="146"/>
      <c r="TKK128" s="113"/>
      <c r="TKL128" s="147"/>
      <c r="TKM128" s="113"/>
      <c r="TKN128" s="148"/>
      <c r="TKO128" s="149"/>
      <c r="TKP128" s="150"/>
      <c r="TKQ128" s="151"/>
      <c r="TKR128" s="152"/>
      <c r="TKS128" s="146"/>
      <c r="TKT128" s="113"/>
      <c r="TKU128" s="147"/>
      <c r="TKV128" s="113"/>
      <c r="TKW128" s="148"/>
      <c r="TKX128" s="149"/>
      <c r="TKY128" s="150"/>
      <c r="TKZ128" s="151"/>
      <c r="TLA128" s="152"/>
      <c r="TLB128" s="146"/>
      <c r="TLC128" s="113"/>
      <c r="TLD128" s="147"/>
      <c r="TLE128" s="113"/>
      <c r="TLF128" s="148"/>
      <c r="TLG128" s="149"/>
      <c r="TLH128" s="150"/>
      <c r="TLI128" s="151"/>
      <c r="TLJ128" s="152"/>
      <c r="TLK128" s="146"/>
      <c r="TLL128" s="113"/>
      <c r="TLM128" s="147"/>
      <c r="TLN128" s="113"/>
      <c r="TLO128" s="148"/>
      <c r="TLP128" s="149"/>
      <c r="TLQ128" s="150"/>
      <c r="TLR128" s="151"/>
      <c r="TLS128" s="152"/>
      <c r="TLT128" s="146"/>
      <c r="TLU128" s="113"/>
      <c r="TLV128" s="147"/>
      <c r="TLW128" s="113"/>
      <c r="TLX128" s="148"/>
      <c r="TLY128" s="149"/>
      <c r="TLZ128" s="150"/>
      <c r="TMA128" s="151"/>
      <c r="TMB128" s="152"/>
      <c r="TMC128" s="146"/>
      <c r="TMD128" s="113"/>
      <c r="TME128" s="147"/>
      <c r="TMF128" s="113"/>
      <c r="TMG128" s="148"/>
      <c r="TMH128" s="149"/>
      <c r="TMI128" s="150"/>
      <c r="TMJ128" s="151"/>
      <c r="TMK128" s="152"/>
      <c r="TML128" s="146"/>
      <c r="TMM128" s="113"/>
      <c r="TMN128" s="147"/>
      <c r="TMO128" s="113"/>
      <c r="TMP128" s="148"/>
      <c r="TMQ128" s="149"/>
      <c r="TMR128" s="150"/>
      <c r="TMS128" s="151"/>
      <c r="TMT128" s="152"/>
      <c r="TMU128" s="146"/>
      <c r="TMV128" s="113"/>
      <c r="TMW128" s="147"/>
      <c r="TMX128" s="113"/>
      <c r="TMY128" s="148"/>
      <c r="TMZ128" s="149"/>
      <c r="TNA128" s="150"/>
      <c r="TNB128" s="151"/>
      <c r="TNC128" s="152"/>
      <c r="TND128" s="146"/>
      <c r="TNE128" s="113"/>
      <c r="TNF128" s="147"/>
      <c r="TNG128" s="113"/>
      <c r="TNH128" s="148"/>
      <c r="TNI128" s="149"/>
      <c r="TNJ128" s="150"/>
      <c r="TNK128" s="151"/>
      <c r="TNL128" s="152"/>
      <c r="TNM128" s="146"/>
      <c r="TNN128" s="113"/>
      <c r="TNO128" s="147"/>
      <c r="TNP128" s="113"/>
      <c r="TNQ128" s="148"/>
      <c r="TNR128" s="149"/>
      <c r="TNS128" s="150"/>
      <c r="TNT128" s="151"/>
      <c r="TNU128" s="152"/>
      <c r="TNV128" s="146"/>
      <c r="TNW128" s="113"/>
      <c r="TNX128" s="147"/>
      <c r="TNY128" s="113"/>
      <c r="TNZ128" s="148"/>
      <c r="TOA128" s="149"/>
      <c r="TOB128" s="150"/>
      <c r="TOC128" s="151"/>
      <c r="TOD128" s="152"/>
      <c r="TOE128" s="146"/>
      <c r="TOF128" s="113"/>
      <c r="TOG128" s="147"/>
      <c r="TOH128" s="113"/>
      <c r="TOI128" s="148"/>
      <c r="TOJ128" s="149"/>
      <c r="TOK128" s="150"/>
      <c r="TOL128" s="151"/>
      <c r="TOM128" s="152"/>
      <c r="TON128" s="146"/>
      <c r="TOO128" s="113"/>
      <c r="TOP128" s="147"/>
      <c r="TOQ128" s="113"/>
      <c r="TOR128" s="148"/>
      <c r="TOS128" s="149"/>
      <c r="TOT128" s="150"/>
      <c r="TOU128" s="151"/>
      <c r="TOV128" s="152"/>
      <c r="TOW128" s="146"/>
      <c r="TOX128" s="113"/>
      <c r="TOY128" s="147"/>
      <c r="TOZ128" s="113"/>
      <c r="TPA128" s="148"/>
      <c r="TPB128" s="149"/>
      <c r="TPC128" s="150"/>
      <c r="TPD128" s="151"/>
      <c r="TPE128" s="152"/>
      <c r="TPF128" s="146"/>
      <c r="TPG128" s="113"/>
      <c r="TPH128" s="147"/>
      <c r="TPI128" s="113"/>
      <c r="TPJ128" s="148"/>
      <c r="TPK128" s="149"/>
      <c r="TPL128" s="150"/>
      <c r="TPM128" s="151"/>
      <c r="TPN128" s="152"/>
      <c r="TPO128" s="146"/>
      <c r="TPP128" s="113"/>
      <c r="TPQ128" s="147"/>
      <c r="TPR128" s="113"/>
      <c r="TPS128" s="148"/>
      <c r="TPT128" s="149"/>
      <c r="TPU128" s="150"/>
      <c r="TPV128" s="151"/>
      <c r="TPW128" s="152"/>
      <c r="TPX128" s="146"/>
      <c r="TPY128" s="113"/>
      <c r="TPZ128" s="147"/>
      <c r="TQA128" s="113"/>
      <c r="TQB128" s="148"/>
      <c r="TQC128" s="149"/>
      <c r="TQD128" s="150"/>
      <c r="TQE128" s="151"/>
      <c r="TQF128" s="152"/>
      <c r="TQG128" s="146"/>
      <c r="TQH128" s="113"/>
      <c r="TQI128" s="147"/>
      <c r="TQJ128" s="113"/>
      <c r="TQK128" s="148"/>
      <c r="TQL128" s="149"/>
      <c r="TQM128" s="150"/>
      <c r="TQN128" s="151"/>
      <c r="TQO128" s="152"/>
      <c r="TQP128" s="146"/>
      <c r="TQQ128" s="113"/>
      <c r="TQR128" s="147"/>
      <c r="TQS128" s="113"/>
      <c r="TQT128" s="148"/>
      <c r="TQU128" s="149"/>
      <c r="TQV128" s="150"/>
      <c r="TQW128" s="151"/>
      <c r="TQX128" s="152"/>
      <c r="TQY128" s="146"/>
      <c r="TQZ128" s="113"/>
      <c r="TRA128" s="147"/>
      <c r="TRB128" s="113"/>
      <c r="TRC128" s="148"/>
      <c r="TRD128" s="149"/>
      <c r="TRE128" s="150"/>
      <c r="TRF128" s="151"/>
      <c r="TRG128" s="152"/>
      <c r="TRH128" s="146"/>
      <c r="TRI128" s="113"/>
      <c r="TRJ128" s="147"/>
      <c r="TRK128" s="113"/>
      <c r="TRL128" s="148"/>
      <c r="TRM128" s="149"/>
      <c r="TRN128" s="150"/>
      <c r="TRO128" s="151"/>
      <c r="TRP128" s="152"/>
      <c r="TRQ128" s="146"/>
      <c r="TRR128" s="113"/>
      <c r="TRS128" s="147"/>
      <c r="TRT128" s="113"/>
      <c r="TRU128" s="148"/>
      <c r="TRV128" s="149"/>
      <c r="TRW128" s="150"/>
      <c r="TRX128" s="151"/>
      <c r="TRY128" s="152"/>
      <c r="TRZ128" s="146"/>
      <c r="TSA128" s="113"/>
      <c r="TSB128" s="147"/>
      <c r="TSC128" s="113"/>
      <c r="TSD128" s="148"/>
      <c r="TSE128" s="149"/>
      <c r="TSF128" s="150"/>
      <c r="TSG128" s="151"/>
      <c r="TSH128" s="152"/>
      <c r="TSI128" s="146"/>
      <c r="TSJ128" s="113"/>
      <c r="TSK128" s="147"/>
      <c r="TSL128" s="113"/>
      <c r="TSM128" s="148"/>
      <c r="TSN128" s="149"/>
      <c r="TSO128" s="150"/>
      <c r="TSP128" s="151"/>
      <c r="TSQ128" s="152"/>
      <c r="TSR128" s="146"/>
      <c r="TSS128" s="113"/>
      <c r="TST128" s="147"/>
      <c r="TSU128" s="113"/>
      <c r="TSV128" s="148"/>
      <c r="TSW128" s="149"/>
      <c r="TSX128" s="150"/>
      <c r="TSY128" s="151"/>
      <c r="TSZ128" s="152"/>
      <c r="TTA128" s="146"/>
      <c r="TTB128" s="113"/>
      <c r="TTC128" s="147"/>
      <c r="TTD128" s="113"/>
      <c r="TTE128" s="148"/>
      <c r="TTF128" s="149"/>
      <c r="TTG128" s="150"/>
      <c r="TTH128" s="151"/>
      <c r="TTI128" s="152"/>
      <c r="TTJ128" s="146"/>
      <c r="TTK128" s="113"/>
      <c r="TTL128" s="147"/>
      <c r="TTM128" s="113"/>
      <c r="TTN128" s="148"/>
      <c r="TTO128" s="149"/>
      <c r="TTP128" s="150"/>
      <c r="TTQ128" s="151"/>
      <c r="TTR128" s="152"/>
      <c r="TTS128" s="146"/>
      <c r="TTT128" s="113"/>
      <c r="TTU128" s="147"/>
      <c r="TTV128" s="113"/>
      <c r="TTW128" s="148"/>
      <c r="TTX128" s="149"/>
      <c r="TTY128" s="150"/>
      <c r="TTZ128" s="151"/>
      <c r="TUA128" s="152"/>
      <c r="TUB128" s="146"/>
      <c r="TUC128" s="113"/>
      <c r="TUD128" s="147"/>
      <c r="TUE128" s="113"/>
      <c r="TUF128" s="148"/>
      <c r="TUG128" s="149"/>
      <c r="TUH128" s="150"/>
      <c r="TUI128" s="151"/>
      <c r="TUJ128" s="152"/>
      <c r="TUK128" s="146"/>
      <c r="TUL128" s="113"/>
      <c r="TUM128" s="147"/>
      <c r="TUN128" s="113"/>
      <c r="TUO128" s="148"/>
      <c r="TUP128" s="149"/>
      <c r="TUQ128" s="150"/>
      <c r="TUR128" s="151"/>
      <c r="TUS128" s="152"/>
      <c r="TUT128" s="146"/>
      <c r="TUU128" s="113"/>
      <c r="TUV128" s="147"/>
      <c r="TUW128" s="113"/>
      <c r="TUX128" s="148"/>
      <c r="TUY128" s="149"/>
      <c r="TUZ128" s="150"/>
      <c r="TVA128" s="151"/>
      <c r="TVB128" s="152"/>
      <c r="TVC128" s="146"/>
      <c r="TVD128" s="113"/>
      <c r="TVE128" s="147"/>
      <c r="TVF128" s="113"/>
      <c r="TVG128" s="148"/>
      <c r="TVH128" s="149"/>
      <c r="TVI128" s="150"/>
      <c r="TVJ128" s="151"/>
      <c r="TVK128" s="152"/>
      <c r="TVL128" s="146"/>
      <c r="TVM128" s="113"/>
      <c r="TVN128" s="147"/>
      <c r="TVO128" s="113"/>
      <c r="TVP128" s="148"/>
      <c r="TVQ128" s="149"/>
      <c r="TVR128" s="150"/>
      <c r="TVS128" s="151"/>
      <c r="TVT128" s="152"/>
      <c r="TVU128" s="146"/>
      <c r="TVV128" s="113"/>
      <c r="TVW128" s="147"/>
      <c r="TVX128" s="113"/>
      <c r="TVY128" s="148"/>
      <c r="TVZ128" s="149"/>
      <c r="TWA128" s="150"/>
      <c r="TWB128" s="151"/>
      <c r="TWC128" s="152"/>
      <c r="TWD128" s="146"/>
      <c r="TWE128" s="113"/>
      <c r="TWF128" s="147"/>
      <c r="TWG128" s="113"/>
      <c r="TWH128" s="148"/>
      <c r="TWI128" s="149"/>
      <c r="TWJ128" s="150"/>
      <c r="TWK128" s="151"/>
      <c r="TWL128" s="152"/>
      <c r="TWM128" s="146"/>
      <c r="TWN128" s="113"/>
      <c r="TWO128" s="147"/>
      <c r="TWP128" s="113"/>
      <c r="TWQ128" s="148"/>
      <c r="TWR128" s="149"/>
      <c r="TWS128" s="150"/>
      <c r="TWT128" s="151"/>
      <c r="TWU128" s="152"/>
      <c r="TWV128" s="146"/>
      <c r="TWW128" s="113"/>
      <c r="TWX128" s="147"/>
      <c r="TWY128" s="113"/>
      <c r="TWZ128" s="148"/>
      <c r="TXA128" s="149"/>
      <c r="TXB128" s="150"/>
      <c r="TXC128" s="151"/>
      <c r="TXD128" s="152"/>
      <c r="TXE128" s="146"/>
      <c r="TXF128" s="113"/>
      <c r="TXG128" s="147"/>
      <c r="TXH128" s="113"/>
      <c r="TXI128" s="148"/>
      <c r="TXJ128" s="149"/>
      <c r="TXK128" s="150"/>
      <c r="TXL128" s="151"/>
      <c r="TXM128" s="152"/>
      <c r="TXN128" s="146"/>
      <c r="TXO128" s="113"/>
      <c r="TXP128" s="147"/>
      <c r="TXQ128" s="113"/>
      <c r="TXR128" s="148"/>
      <c r="TXS128" s="149"/>
      <c r="TXT128" s="150"/>
      <c r="TXU128" s="151"/>
      <c r="TXV128" s="152"/>
      <c r="TXW128" s="146"/>
      <c r="TXX128" s="113"/>
      <c r="TXY128" s="147"/>
      <c r="TXZ128" s="113"/>
      <c r="TYA128" s="148"/>
      <c r="TYB128" s="149"/>
      <c r="TYC128" s="150"/>
      <c r="TYD128" s="151"/>
      <c r="TYE128" s="152"/>
      <c r="TYF128" s="146"/>
      <c r="TYG128" s="113"/>
      <c r="TYH128" s="147"/>
      <c r="TYI128" s="113"/>
      <c r="TYJ128" s="148"/>
      <c r="TYK128" s="149"/>
      <c r="TYL128" s="150"/>
      <c r="TYM128" s="151"/>
      <c r="TYN128" s="152"/>
      <c r="TYO128" s="146"/>
      <c r="TYP128" s="113"/>
      <c r="TYQ128" s="147"/>
      <c r="TYR128" s="113"/>
      <c r="TYS128" s="148"/>
      <c r="TYT128" s="149"/>
      <c r="TYU128" s="150"/>
      <c r="TYV128" s="151"/>
      <c r="TYW128" s="152"/>
      <c r="TYX128" s="146"/>
      <c r="TYY128" s="113"/>
      <c r="TYZ128" s="147"/>
      <c r="TZA128" s="113"/>
      <c r="TZB128" s="148"/>
      <c r="TZC128" s="149"/>
      <c r="TZD128" s="150"/>
      <c r="TZE128" s="151"/>
      <c r="TZF128" s="152"/>
      <c r="TZG128" s="146"/>
      <c r="TZH128" s="113"/>
      <c r="TZI128" s="147"/>
      <c r="TZJ128" s="113"/>
      <c r="TZK128" s="148"/>
      <c r="TZL128" s="149"/>
      <c r="TZM128" s="150"/>
      <c r="TZN128" s="151"/>
      <c r="TZO128" s="152"/>
      <c r="TZP128" s="146"/>
      <c r="TZQ128" s="113"/>
      <c r="TZR128" s="147"/>
      <c r="TZS128" s="113"/>
      <c r="TZT128" s="148"/>
      <c r="TZU128" s="149"/>
      <c r="TZV128" s="150"/>
      <c r="TZW128" s="151"/>
      <c r="TZX128" s="152"/>
      <c r="TZY128" s="146"/>
      <c r="TZZ128" s="113"/>
      <c r="UAA128" s="147"/>
      <c r="UAB128" s="113"/>
      <c r="UAC128" s="148"/>
      <c r="UAD128" s="149"/>
      <c r="UAE128" s="150"/>
      <c r="UAF128" s="151"/>
      <c r="UAG128" s="152"/>
      <c r="UAH128" s="146"/>
      <c r="UAI128" s="113"/>
      <c r="UAJ128" s="147"/>
      <c r="UAK128" s="113"/>
      <c r="UAL128" s="148"/>
      <c r="UAM128" s="149"/>
      <c r="UAN128" s="150"/>
      <c r="UAO128" s="151"/>
      <c r="UAP128" s="152"/>
      <c r="UAQ128" s="146"/>
      <c r="UAR128" s="113"/>
      <c r="UAS128" s="147"/>
      <c r="UAT128" s="113"/>
      <c r="UAU128" s="148"/>
      <c r="UAV128" s="149"/>
      <c r="UAW128" s="150"/>
      <c r="UAX128" s="151"/>
      <c r="UAY128" s="152"/>
      <c r="UAZ128" s="146"/>
      <c r="UBA128" s="113"/>
      <c r="UBB128" s="147"/>
      <c r="UBC128" s="113"/>
      <c r="UBD128" s="148"/>
      <c r="UBE128" s="149"/>
      <c r="UBF128" s="150"/>
      <c r="UBG128" s="151"/>
      <c r="UBH128" s="152"/>
      <c r="UBI128" s="146"/>
      <c r="UBJ128" s="113"/>
      <c r="UBK128" s="147"/>
      <c r="UBL128" s="113"/>
      <c r="UBM128" s="148"/>
      <c r="UBN128" s="149"/>
      <c r="UBO128" s="150"/>
      <c r="UBP128" s="151"/>
      <c r="UBQ128" s="152"/>
      <c r="UBR128" s="146"/>
      <c r="UBS128" s="113"/>
      <c r="UBT128" s="147"/>
      <c r="UBU128" s="113"/>
      <c r="UBV128" s="148"/>
      <c r="UBW128" s="149"/>
      <c r="UBX128" s="150"/>
      <c r="UBY128" s="151"/>
      <c r="UBZ128" s="152"/>
      <c r="UCA128" s="146"/>
      <c r="UCB128" s="113"/>
      <c r="UCC128" s="147"/>
      <c r="UCD128" s="113"/>
      <c r="UCE128" s="148"/>
      <c r="UCF128" s="149"/>
      <c r="UCG128" s="150"/>
      <c r="UCH128" s="151"/>
      <c r="UCI128" s="152"/>
      <c r="UCJ128" s="146"/>
      <c r="UCK128" s="113"/>
      <c r="UCL128" s="147"/>
      <c r="UCM128" s="113"/>
      <c r="UCN128" s="148"/>
      <c r="UCO128" s="149"/>
      <c r="UCP128" s="150"/>
      <c r="UCQ128" s="151"/>
      <c r="UCR128" s="152"/>
      <c r="UCS128" s="146"/>
      <c r="UCT128" s="113"/>
      <c r="UCU128" s="147"/>
      <c r="UCV128" s="113"/>
      <c r="UCW128" s="148"/>
      <c r="UCX128" s="149"/>
      <c r="UCY128" s="150"/>
      <c r="UCZ128" s="151"/>
      <c r="UDA128" s="152"/>
      <c r="UDB128" s="146"/>
      <c r="UDC128" s="113"/>
      <c r="UDD128" s="147"/>
      <c r="UDE128" s="113"/>
      <c r="UDF128" s="148"/>
      <c r="UDG128" s="149"/>
      <c r="UDH128" s="150"/>
      <c r="UDI128" s="151"/>
      <c r="UDJ128" s="152"/>
      <c r="UDK128" s="146"/>
      <c r="UDL128" s="113"/>
      <c r="UDM128" s="147"/>
      <c r="UDN128" s="113"/>
      <c r="UDO128" s="148"/>
      <c r="UDP128" s="149"/>
      <c r="UDQ128" s="150"/>
      <c r="UDR128" s="151"/>
      <c r="UDS128" s="152"/>
      <c r="UDT128" s="146"/>
      <c r="UDU128" s="113"/>
      <c r="UDV128" s="147"/>
      <c r="UDW128" s="113"/>
      <c r="UDX128" s="148"/>
      <c r="UDY128" s="149"/>
      <c r="UDZ128" s="150"/>
      <c r="UEA128" s="151"/>
      <c r="UEB128" s="152"/>
      <c r="UEC128" s="146"/>
      <c r="UED128" s="113"/>
      <c r="UEE128" s="147"/>
      <c r="UEF128" s="113"/>
      <c r="UEG128" s="148"/>
      <c r="UEH128" s="149"/>
      <c r="UEI128" s="150"/>
      <c r="UEJ128" s="151"/>
      <c r="UEK128" s="152"/>
      <c r="UEL128" s="146"/>
      <c r="UEM128" s="113"/>
      <c r="UEN128" s="147"/>
      <c r="UEO128" s="113"/>
      <c r="UEP128" s="148"/>
      <c r="UEQ128" s="149"/>
      <c r="UER128" s="150"/>
      <c r="UES128" s="151"/>
      <c r="UET128" s="152"/>
      <c r="UEU128" s="146"/>
      <c r="UEV128" s="113"/>
      <c r="UEW128" s="147"/>
      <c r="UEX128" s="113"/>
      <c r="UEY128" s="148"/>
      <c r="UEZ128" s="149"/>
      <c r="UFA128" s="150"/>
      <c r="UFB128" s="151"/>
      <c r="UFC128" s="152"/>
      <c r="UFD128" s="146"/>
      <c r="UFE128" s="113"/>
      <c r="UFF128" s="147"/>
      <c r="UFG128" s="113"/>
      <c r="UFH128" s="148"/>
      <c r="UFI128" s="149"/>
      <c r="UFJ128" s="150"/>
      <c r="UFK128" s="151"/>
      <c r="UFL128" s="152"/>
      <c r="UFM128" s="146"/>
      <c r="UFN128" s="113"/>
      <c r="UFO128" s="147"/>
      <c r="UFP128" s="113"/>
      <c r="UFQ128" s="148"/>
      <c r="UFR128" s="149"/>
      <c r="UFS128" s="150"/>
      <c r="UFT128" s="151"/>
      <c r="UFU128" s="152"/>
      <c r="UFV128" s="146"/>
      <c r="UFW128" s="113"/>
      <c r="UFX128" s="147"/>
      <c r="UFY128" s="113"/>
      <c r="UFZ128" s="148"/>
      <c r="UGA128" s="149"/>
      <c r="UGB128" s="150"/>
      <c r="UGC128" s="151"/>
      <c r="UGD128" s="152"/>
      <c r="UGE128" s="146"/>
      <c r="UGF128" s="113"/>
      <c r="UGG128" s="147"/>
      <c r="UGH128" s="113"/>
      <c r="UGI128" s="148"/>
      <c r="UGJ128" s="149"/>
      <c r="UGK128" s="150"/>
      <c r="UGL128" s="151"/>
      <c r="UGM128" s="152"/>
      <c r="UGN128" s="146"/>
      <c r="UGO128" s="113"/>
      <c r="UGP128" s="147"/>
      <c r="UGQ128" s="113"/>
      <c r="UGR128" s="148"/>
      <c r="UGS128" s="149"/>
      <c r="UGT128" s="150"/>
      <c r="UGU128" s="151"/>
      <c r="UGV128" s="152"/>
      <c r="UGW128" s="146"/>
      <c r="UGX128" s="113"/>
      <c r="UGY128" s="147"/>
      <c r="UGZ128" s="113"/>
      <c r="UHA128" s="148"/>
      <c r="UHB128" s="149"/>
      <c r="UHC128" s="150"/>
      <c r="UHD128" s="151"/>
      <c r="UHE128" s="152"/>
      <c r="UHF128" s="146"/>
      <c r="UHG128" s="113"/>
      <c r="UHH128" s="147"/>
      <c r="UHI128" s="113"/>
      <c r="UHJ128" s="148"/>
      <c r="UHK128" s="149"/>
      <c r="UHL128" s="150"/>
      <c r="UHM128" s="151"/>
      <c r="UHN128" s="152"/>
      <c r="UHO128" s="146"/>
      <c r="UHP128" s="113"/>
      <c r="UHQ128" s="147"/>
      <c r="UHR128" s="113"/>
      <c r="UHS128" s="148"/>
      <c r="UHT128" s="149"/>
      <c r="UHU128" s="150"/>
      <c r="UHV128" s="151"/>
      <c r="UHW128" s="152"/>
      <c r="UHX128" s="146"/>
      <c r="UHY128" s="113"/>
      <c r="UHZ128" s="147"/>
      <c r="UIA128" s="113"/>
      <c r="UIB128" s="148"/>
      <c r="UIC128" s="149"/>
      <c r="UID128" s="150"/>
      <c r="UIE128" s="151"/>
      <c r="UIF128" s="152"/>
      <c r="UIG128" s="146"/>
      <c r="UIH128" s="113"/>
      <c r="UII128" s="147"/>
      <c r="UIJ128" s="113"/>
      <c r="UIK128" s="148"/>
      <c r="UIL128" s="149"/>
      <c r="UIM128" s="150"/>
      <c r="UIN128" s="151"/>
      <c r="UIO128" s="152"/>
      <c r="UIP128" s="146"/>
      <c r="UIQ128" s="113"/>
      <c r="UIR128" s="147"/>
      <c r="UIS128" s="113"/>
      <c r="UIT128" s="148"/>
      <c r="UIU128" s="149"/>
      <c r="UIV128" s="150"/>
      <c r="UIW128" s="151"/>
      <c r="UIX128" s="152"/>
      <c r="UIY128" s="146"/>
      <c r="UIZ128" s="113"/>
      <c r="UJA128" s="147"/>
      <c r="UJB128" s="113"/>
      <c r="UJC128" s="148"/>
      <c r="UJD128" s="149"/>
      <c r="UJE128" s="150"/>
      <c r="UJF128" s="151"/>
      <c r="UJG128" s="152"/>
      <c r="UJH128" s="146"/>
      <c r="UJI128" s="113"/>
      <c r="UJJ128" s="147"/>
      <c r="UJK128" s="113"/>
      <c r="UJL128" s="148"/>
      <c r="UJM128" s="149"/>
      <c r="UJN128" s="150"/>
      <c r="UJO128" s="151"/>
      <c r="UJP128" s="152"/>
      <c r="UJQ128" s="146"/>
      <c r="UJR128" s="113"/>
      <c r="UJS128" s="147"/>
      <c r="UJT128" s="113"/>
      <c r="UJU128" s="148"/>
      <c r="UJV128" s="149"/>
      <c r="UJW128" s="150"/>
      <c r="UJX128" s="151"/>
      <c r="UJY128" s="152"/>
      <c r="UJZ128" s="146"/>
      <c r="UKA128" s="113"/>
      <c r="UKB128" s="147"/>
      <c r="UKC128" s="113"/>
      <c r="UKD128" s="148"/>
      <c r="UKE128" s="149"/>
      <c r="UKF128" s="150"/>
      <c r="UKG128" s="151"/>
      <c r="UKH128" s="152"/>
      <c r="UKI128" s="146"/>
      <c r="UKJ128" s="113"/>
      <c r="UKK128" s="147"/>
      <c r="UKL128" s="113"/>
      <c r="UKM128" s="148"/>
      <c r="UKN128" s="149"/>
      <c r="UKO128" s="150"/>
      <c r="UKP128" s="151"/>
      <c r="UKQ128" s="152"/>
      <c r="UKR128" s="146"/>
      <c r="UKS128" s="113"/>
      <c r="UKT128" s="147"/>
      <c r="UKU128" s="113"/>
      <c r="UKV128" s="148"/>
      <c r="UKW128" s="149"/>
      <c r="UKX128" s="150"/>
      <c r="UKY128" s="151"/>
      <c r="UKZ128" s="152"/>
      <c r="ULA128" s="146"/>
      <c r="ULB128" s="113"/>
      <c r="ULC128" s="147"/>
      <c r="ULD128" s="113"/>
      <c r="ULE128" s="148"/>
      <c r="ULF128" s="149"/>
      <c r="ULG128" s="150"/>
      <c r="ULH128" s="151"/>
      <c r="ULI128" s="152"/>
      <c r="ULJ128" s="146"/>
      <c r="ULK128" s="113"/>
      <c r="ULL128" s="147"/>
      <c r="ULM128" s="113"/>
      <c r="ULN128" s="148"/>
      <c r="ULO128" s="149"/>
      <c r="ULP128" s="150"/>
      <c r="ULQ128" s="151"/>
      <c r="ULR128" s="152"/>
      <c r="ULS128" s="146"/>
      <c r="ULT128" s="113"/>
      <c r="ULU128" s="147"/>
      <c r="ULV128" s="113"/>
      <c r="ULW128" s="148"/>
      <c r="ULX128" s="149"/>
      <c r="ULY128" s="150"/>
      <c r="ULZ128" s="151"/>
      <c r="UMA128" s="152"/>
      <c r="UMB128" s="146"/>
      <c r="UMC128" s="113"/>
      <c r="UMD128" s="147"/>
      <c r="UME128" s="113"/>
      <c r="UMF128" s="148"/>
      <c r="UMG128" s="149"/>
      <c r="UMH128" s="150"/>
      <c r="UMI128" s="151"/>
      <c r="UMJ128" s="152"/>
      <c r="UMK128" s="146"/>
      <c r="UML128" s="113"/>
      <c r="UMM128" s="147"/>
      <c r="UMN128" s="113"/>
      <c r="UMO128" s="148"/>
      <c r="UMP128" s="149"/>
      <c r="UMQ128" s="150"/>
      <c r="UMR128" s="151"/>
      <c r="UMS128" s="152"/>
      <c r="UMT128" s="146"/>
      <c r="UMU128" s="113"/>
      <c r="UMV128" s="147"/>
      <c r="UMW128" s="113"/>
      <c r="UMX128" s="148"/>
      <c r="UMY128" s="149"/>
      <c r="UMZ128" s="150"/>
      <c r="UNA128" s="151"/>
      <c r="UNB128" s="152"/>
      <c r="UNC128" s="146"/>
      <c r="UND128" s="113"/>
      <c r="UNE128" s="147"/>
      <c r="UNF128" s="113"/>
      <c r="UNG128" s="148"/>
      <c r="UNH128" s="149"/>
      <c r="UNI128" s="150"/>
      <c r="UNJ128" s="151"/>
      <c r="UNK128" s="152"/>
      <c r="UNL128" s="146"/>
      <c r="UNM128" s="113"/>
      <c r="UNN128" s="147"/>
      <c r="UNO128" s="113"/>
      <c r="UNP128" s="148"/>
      <c r="UNQ128" s="149"/>
      <c r="UNR128" s="150"/>
      <c r="UNS128" s="151"/>
      <c r="UNT128" s="152"/>
      <c r="UNU128" s="146"/>
      <c r="UNV128" s="113"/>
      <c r="UNW128" s="147"/>
      <c r="UNX128" s="113"/>
      <c r="UNY128" s="148"/>
      <c r="UNZ128" s="149"/>
      <c r="UOA128" s="150"/>
      <c r="UOB128" s="151"/>
      <c r="UOC128" s="152"/>
      <c r="UOD128" s="146"/>
      <c r="UOE128" s="113"/>
      <c r="UOF128" s="147"/>
      <c r="UOG128" s="113"/>
      <c r="UOH128" s="148"/>
      <c r="UOI128" s="149"/>
      <c r="UOJ128" s="150"/>
      <c r="UOK128" s="151"/>
      <c r="UOL128" s="152"/>
      <c r="UOM128" s="146"/>
      <c r="UON128" s="113"/>
      <c r="UOO128" s="147"/>
      <c r="UOP128" s="113"/>
      <c r="UOQ128" s="148"/>
      <c r="UOR128" s="149"/>
      <c r="UOS128" s="150"/>
      <c r="UOT128" s="151"/>
      <c r="UOU128" s="152"/>
      <c r="UOV128" s="146"/>
      <c r="UOW128" s="113"/>
      <c r="UOX128" s="147"/>
      <c r="UOY128" s="113"/>
      <c r="UOZ128" s="148"/>
      <c r="UPA128" s="149"/>
      <c r="UPB128" s="150"/>
      <c r="UPC128" s="151"/>
      <c r="UPD128" s="152"/>
      <c r="UPE128" s="146"/>
      <c r="UPF128" s="113"/>
      <c r="UPG128" s="147"/>
      <c r="UPH128" s="113"/>
      <c r="UPI128" s="148"/>
      <c r="UPJ128" s="149"/>
      <c r="UPK128" s="150"/>
      <c r="UPL128" s="151"/>
      <c r="UPM128" s="152"/>
      <c r="UPN128" s="146"/>
      <c r="UPO128" s="113"/>
      <c r="UPP128" s="147"/>
      <c r="UPQ128" s="113"/>
      <c r="UPR128" s="148"/>
      <c r="UPS128" s="149"/>
      <c r="UPT128" s="150"/>
      <c r="UPU128" s="151"/>
      <c r="UPV128" s="152"/>
      <c r="UPW128" s="146"/>
      <c r="UPX128" s="113"/>
      <c r="UPY128" s="147"/>
      <c r="UPZ128" s="113"/>
      <c r="UQA128" s="148"/>
      <c r="UQB128" s="149"/>
      <c r="UQC128" s="150"/>
      <c r="UQD128" s="151"/>
      <c r="UQE128" s="152"/>
      <c r="UQF128" s="146"/>
      <c r="UQG128" s="113"/>
      <c r="UQH128" s="147"/>
      <c r="UQI128" s="113"/>
      <c r="UQJ128" s="148"/>
      <c r="UQK128" s="149"/>
      <c r="UQL128" s="150"/>
      <c r="UQM128" s="151"/>
      <c r="UQN128" s="152"/>
      <c r="UQO128" s="146"/>
      <c r="UQP128" s="113"/>
      <c r="UQQ128" s="147"/>
      <c r="UQR128" s="113"/>
      <c r="UQS128" s="148"/>
      <c r="UQT128" s="149"/>
      <c r="UQU128" s="150"/>
      <c r="UQV128" s="151"/>
      <c r="UQW128" s="152"/>
      <c r="UQX128" s="146"/>
      <c r="UQY128" s="113"/>
      <c r="UQZ128" s="147"/>
      <c r="URA128" s="113"/>
      <c r="URB128" s="148"/>
      <c r="URC128" s="149"/>
      <c r="URD128" s="150"/>
      <c r="URE128" s="151"/>
      <c r="URF128" s="152"/>
      <c r="URG128" s="146"/>
      <c r="URH128" s="113"/>
      <c r="URI128" s="147"/>
      <c r="URJ128" s="113"/>
      <c r="URK128" s="148"/>
      <c r="URL128" s="149"/>
      <c r="URM128" s="150"/>
      <c r="URN128" s="151"/>
      <c r="URO128" s="152"/>
      <c r="URP128" s="146"/>
      <c r="URQ128" s="113"/>
      <c r="URR128" s="147"/>
      <c r="URS128" s="113"/>
      <c r="URT128" s="148"/>
      <c r="URU128" s="149"/>
      <c r="URV128" s="150"/>
      <c r="URW128" s="151"/>
      <c r="URX128" s="152"/>
      <c r="URY128" s="146"/>
      <c r="URZ128" s="113"/>
      <c r="USA128" s="147"/>
      <c r="USB128" s="113"/>
      <c r="USC128" s="148"/>
      <c r="USD128" s="149"/>
      <c r="USE128" s="150"/>
      <c r="USF128" s="151"/>
      <c r="USG128" s="152"/>
      <c r="USH128" s="146"/>
      <c r="USI128" s="113"/>
      <c r="USJ128" s="147"/>
      <c r="USK128" s="113"/>
      <c r="USL128" s="148"/>
      <c r="USM128" s="149"/>
      <c r="USN128" s="150"/>
      <c r="USO128" s="151"/>
      <c r="USP128" s="152"/>
      <c r="USQ128" s="146"/>
      <c r="USR128" s="113"/>
      <c r="USS128" s="147"/>
      <c r="UST128" s="113"/>
      <c r="USU128" s="148"/>
      <c r="USV128" s="149"/>
      <c r="USW128" s="150"/>
      <c r="USX128" s="151"/>
      <c r="USY128" s="152"/>
      <c r="USZ128" s="146"/>
      <c r="UTA128" s="113"/>
      <c r="UTB128" s="147"/>
      <c r="UTC128" s="113"/>
      <c r="UTD128" s="148"/>
      <c r="UTE128" s="149"/>
      <c r="UTF128" s="150"/>
      <c r="UTG128" s="151"/>
      <c r="UTH128" s="152"/>
      <c r="UTI128" s="146"/>
      <c r="UTJ128" s="113"/>
      <c r="UTK128" s="147"/>
      <c r="UTL128" s="113"/>
      <c r="UTM128" s="148"/>
      <c r="UTN128" s="149"/>
      <c r="UTO128" s="150"/>
      <c r="UTP128" s="151"/>
      <c r="UTQ128" s="152"/>
      <c r="UTR128" s="146"/>
      <c r="UTS128" s="113"/>
      <c r="UTT128" s="147"/>
      <c r="UTU128" s="113"/>
      <c r="UTV128" s="148"/>
      <c r="UTW128" s="149"/>
      <c r="UTX128" s="150"/>
      <c r="UTY128" s="151"/>
      <c r="UTZ128" s="152"/>
      <c r="UUA128" s="146"/>
      <c r="UUB128" s="113"/>
      <c r="UUC128" s="147"/>
      <c r="UUD128" s="113"/>
      <c r="UUE128" s="148"/>
      <c r="UUF128" s="149"/>
      <c r="UUG128" s="150"/>
      <c r="UUH128" s="151"/>
      <c r="UUI128" s="152"/>
      <c r="UUJ128" s="146"/>
      <c r="UUK128" s="113"/>
      <c r="UUL128" s="147"/>
      <c r="UUM128" s="113"/>
      <c r="UUN128" s="148"/>
      <c r="UUO128" s="149"/>
      <c r="UUP128" s="150"/>
      <c r="UUQ128" s="151"/>
      <c r="UUR128" s="152"/>
      <c r="UUS128" s="146"/>
      <c r="UUT128" s="113"/>
      <c r="UUU128" s="147"/>
      <c r="UUV128" s="113"/>
      <c r="UUW128" s="148"/>
      <c r="UUX128" s="149"/>
      <c r="UUY128" s="150"/>
      <c r="UUZ128" s="151"/>
      <c r="UVA128" s="152"/>
      <c r="UVB128" s="146"/>
      <c r="UVC128" s="113"/>
      <c r="UVD128" s="147"/>
      <c r="UVE128" s="113"/>
      <c r="UVF128" s="148"/>
      <c r="UVG128" s="149"/>
      <c r="UVH128" s="150"/>
      <c r="UVI128" s="151"/>
      <c r="UVJ128" s="152"/>
      <c r="UVK128" s="146"/>
      <c r="UVL128" s="113"/>
      <c r="UVM128" s="147"/>
      <c r="UVN128" s="113"/>
      <c r="UVO128" s="148"/>
      <c r="UVP128" s="149"/>
      <c r="UVQ128" s="150"/>
      <c r="UVR128" s="151"/>
      <c r="UVS128" s="152"/>
      <c r="UVT128" s="146"/>
      <c r="UVU128" s="113"/>
      <c r="UVV128" s="147"/>
      <c r="UVW128" s="113"/>
      <c r="UVX128" s="148"/>
      <c r="UVY128" s="149"/>
      <c r="UVZ128" s="150"/>
      <c r="UWA128" s="151"/>
      <c r="UWB128" s="152"/>
      <c r="UWC128" s="146"/>
      <c r="UWD128" s="113"/>
      <c r="UWE128" s="147"/>
      <c r="UWF128" s="113"/>
      <c r="UWG128" s="148"/>
      <c r="UWH128" s="149"/>
      <c r="UWI128" s="150"/>
      <c r="UWJ128" s="151"/>
      <c r="UWK128" s="152"/>
      <c r="UWL128" s="146"/>
      <c r="UWM128" s="113"/>
      <c r="UWN128" s="147"/>
      <c r="UWO128" s="113"/>
      <c r="UWP128" s="148"/>
      <c r="UWQ128" s="149"/>
      <c r="UWR128" s="150"/>
      <c r="UWS128" s="151"/>
      <c r="UWT128" s="152"/>
      <c r="UWU128" s="146"/>
      <c r="UWV128" s="113"/>
      <c r="UWW128" s="147"/>
      <c r="UWX128" s="113"/>
      <c r="UWY128" s="148"/>
      <c r="UWZ128" s="149"/>
      <c r="UXA128" s="150"/>
      <c r="UXB128" s="151"/>
      <c r="UXC128" s="152"/>
      <c r="UXD128" s="146"/>
      <c r="UXE128" s="113"/>
      <c r="UXF128" s="147"/>
      <c r="UXG128" s="113"/>
      <c r="UXH128" s="148"/>
      <c r="UXI128" s="149"/>
      <c r="UXJ128" s="150"/>
      <c r="UXK128" s="151"/>
      <c r="UXL128" s="152"/>
      <c r="UXM128" s="146"/>
      <c r="UXN128" s="113"/>
      <c r="UXO128" s="147"/>
      <c r="UXP128" s="113"/>
      <c r="UXQ128" s="148"/>
      <c r="UXR128" s="149"/>
      <c r="UXS128" s="150"/>
      <c r="UXT128" s="151"/>
      <c r="UXU128" s="152"/>
      <c r="UXV128" s="146"/>
      <c r="UXW128" s="113"/>
      <c r="UXX128" s="147"/>
      <c r="UXY128" s="113"/>
      <c r="UXZ128" s="148"/>
      <c r="UYA128" s="149"/>
      <c r="UYB128" s="150"/>
      <c r="UYC128" s="151"/>
      <c r="UYD128" s="152"/>
      <c r="UYE128" s="146"/>
      <c r="UYF128" s="113"/>
      <c r="UYG128" s="147"/>
      <c r="UYH128" s="113"/>
      <c r="UYI128" s="148"/>
      <c r="UYJ128" s="149"/>
      <c r="UYK128" s="150"/>
      <c r="UYL128" s="151"/>
      <c r="UYM128" s="152"/>
      <c r="UYN128" s="146"/>
      <c r="UYO128" s="113"/>
      <c r="UYP128" s="147"/>
      <c r="UYQ128" s="113"/>
      <c r="UYR128" s="148"/>
      <c r="UYS128" s="149"/>
      <c r="UYT128" s="150"/>
      <c r="UYU128" s="151"/>
      <c r="UYV128" s="152"/>
      <c r="UYW128" s="146"/>
      <c r="UYX128" s="113"/>
      <c r="UYY128" s="147"/>
      <c r="UYZ128" s="113"/>
      <c r="UZA128" s="148"/>
      <c r="UZB128" s="149"/>
      <c r="UZC128" s="150"/>
      <c r="UZD128" s="151"/>
      <c r="UZE128" s="152"/>
      <c r="UZF128" s="146"/>
      <c r="UZG128" s="113"/>
      <c r="UZH128" s="147"/>
      <c r="UZI128" s="113"/>
      <c r="UZJ128" s="148"/>
      <c r="UZK128" s="149"/>
      <c r="UZL128" s="150"/>
      <c r="UZM128" s="151"/>
      <c r="UZN128" s="152"/>
      <c r="UZO128" s="146"/>
      <c r="UZP128" s="113"/>
      <c r="UZQ128" s="147"/>
      <c r="UZR128" s="113"/>
      <c r="UZS128" s="148"/>
      <c r="UZT128" s="149"/>
      <c r="UZU128" s="150"/>
      <c r="UZV128" s="151"/>
      <c r="UZW128" s="152"/>
      <c r="UZX128" s="146"/>
      <c r="UZY128" s="113"/>
      <c r="UZZ128" s="147"/>
      <c r="VAA128" s="113"/>
      <c r="VAB128" s="148"/>
      <c r="VAC128" s="149"/>
      <c r="VAD128" s="150"/>
      <c r="VAE128" s="151"/>
      <c r="VAF128" s="152"/>
      <c r="VAG128" s="146"/>
      <c r="VAH128" s="113"/>
      <c r="VAI128" s="147"/>
      <c r="VAJ128" s="113"/>
      <c r="VAK128" s="148"/>
      <c r="VAL128" s="149"/>
      <c r="VAM128" s="150"/>
      <c r="VAN128" s="151"/>
      <c r="VAO128" s="152"/>
      <c r="VAP128" s="146"/>
      <c r="VAQ128" s="113"/>
      <c r="VAR128" s="147"/>
      <c r="VAS128" s="113"/>
      <c r="VAT128" s="148"/>
      <c r="VAU128" s="149"/>
      <c r="VAV128" s="150"/>
      <c r="VAW128" s="151"/>
      <c r="VAX128" s="152"/>
      <c r="VAY128" s="146"/>
      <c r="VAZ128" s="113"/>
      <c r="VBA128" s="147"/>
      <c r="VBB128" s="113"/>
      <c r="VBC128" s="148"/>
      <c r="VBD128" s="149"/>
      <c r="VBE128" s="150"/>
      <c r="VBF128" s="151"/>
      <c r="VBG128" s="152"/>
      <c r="VBH128" s="146"/>
      <c r="VBI128" s="113"/>
      <c r="VBJ128" s="147"/>
      <c r="VBK128" s="113"/>
      <c r="VBL128" s="148"/>
      <c r="VBM128" s="149"/>
      <c r="VBN128" s="150"/>
      <c r="VBO128" s="151"/>
      <c r="VBP128" s="152"/>
      <c r="VBQ128" s="146"/>
      <c r="VBR128" s="113"/>
      <c r="VBS128" s="147"/>
      <c r="VBT128" s="113"/>
      <c r="VBU128" s="148"/>
      <c r="VBV128" s="149"/>
      <c r="VBW128" s="150"/>
      <c r="VBX128" s="151"/>
      <c r="VBY128" s="152"/>
      <c r="VBZ128" s="146"/>
      <c r="VCA128" s="113"/>
      <c r="VCB128" s="147"/>
      <c r="VCC128" s="113"/>
      <c r="VCD128" s="148"/>
      <c r="VCE128" s="149"/>
      <c r="VCF128" s="150"/>
      <c r="VCG128" s="151"/>
      <c r="VCH128" s="152"/>
      <c r="VCI128" s="146"/>
      <c r="VCJ128" s="113"/>
      <c r="VCK128" s="147"/>
      <c r="VCL128" s="113"/>
      <c r="VCM128" s="148"/>
      <c r="VCN128" s="149"/>
      <c r="VCO128" s="150"/>
      <c r="VCP128" s="151"/>
      <c r="VCQ128" s="152"/>
      <c r="VCR128" s="146"/>
      <c r="VCS128" s="113"/>
      <c r="VCT128" s="147"/>
      <c r="VCU128" s="113"/>
      <c r="VCV128" s="148"/>
      <c r="VCW128" s="149"/>
      <c r="VCX128" s="150"/>
      <c r="VCY128" s="151"/>
      <c r="VCZ128" s="152"/>
      <c r="VDA128" s="146"/>
      <c r="VDB128" s="113"/>
      <c r="VDC128" s="147"/>
      <c r="VDD128" s="113"/>
      <c r="VDE128" s="148"/>
      <c r="VDF128" s="149"/>
      <c r="VDG128" s="150"/>
      <c r="VDH128" s="151"/>
      <c r="VDI128" s="152"/>
      <c r="VDJ128" s="146"/>
      <c r="VDK128" s="113"/>
      <c r="VDL128" s="147"/>
      <c r="VDM128" s="113"/>
      <c r="VDN128" s="148"/>
      <c r="VDO128" s="149"/>
      <c r="VDP128" s="150"/>
      <c r="VDQ128" s="151"/>
      <c r="VDR128" s="152"/>
      <c r="VDS128" s="146"/>
      <c r="VDT128" s="113"/>
      <c r="VDU128" s="147"/>
      <c r="VDV128" s="113"/>
      <c r="VDW128" s="148"/>
      <c r="VDX128" s="149"/>
      <c r="VDY128" s="150"/>
      <c r="VDZ128" s="151"/>
      <c r="VEA128" s="152"/>
      <c r="VEB128" s="146"/>
      <c r="VEC128" s="113"/>
      <c r="VED128" s="147"/>
      <c r="VEE128" s="113"/>
      <c r="VEF128" s="148"/>
      <c r="VEG128" s="149"/>
      <c r="VEH128" s="150"/>
      <c r="VEI128" s="151"/>
      <c r="VEJ128" s="152"/>
      <c r="VEK128" s="146"/>
      <c r="VEL128" s="113"/>
      <c r="VEM128" s="147"/>
      <c r="VEN128" s="113"/>
      <c r="VEO128" s="148"/>
      <c r="VEP128" s="149"/>
      <c r="VEQ128" s="150"/>
      <c r="VER128" s="151"/>
      <c r="VES128" s="152"/>
      <c r="VET128" s="146"/>
      <c r="VEU128" s="113"/>
      <c r="VEV128" s="147"/>
      <c r="VEW128" s="113"/>
      <c r="VEX128" s="148"/>
      <c r="VEY128" s="149"/>
      <c r="VEZ128" s="150"/>
      <c r="VFA128" s="151"/>
      <c r="VFB128" s="152"/>
      <c r="VFC128" s="146"/>
      <c r="VFD128" s="113"/>
      <c r="VFE128" s="147"/>
      <c r="VFF128" s="113"/>
      <c r="VFG128" s="148"/>
      <c r="VFH128" s="149"/>
      <c r="VFI128" s="150"/>
      <c r="VFJ128" s="151"/>
      <c r="VFK128" s="152"/>
      <c r="VFL128" s="146"/>
      <c r="VFM128" s="113"/>
      <c r="VFN128" s="147"/>
      <c r="VFO128" s="113"/>
      <c r="VFP128" s="148"/>
      <c r="VFQ128" s="149"/>
      <c r="VFR128" s="150"/>
      <c r="VFS128" s="151"/>
      <c r="VFT128" s="152"/>
      <c r="VFU128" s="146"/>
      <c r="VFV128" s="113"/>
      <c r="VFW128" s="147"/>
      <c r="VFX128" s="113"/>
      <c r="VFY128" s="148"/>
      <c r="VFZ128" s="149"/>
      <c r="VGA128" s="150"/>
      <c r="VGB128" s="151"/>
      <c r="VGC128" s="152"/>
      <c r="VGD128" s="146"/>
      <c r="VGE128" s="113"/>
      <c r="VGF128" s="147"/>
      <c r="VGG128" s="113"/>
      <c r="VGH128" s="148"/>
      <c r="VGI128" s="149"/>
      <c r="VGJ128" s="150"/>
      <c r="VGK128" s="151"/>
      <c r="VGL128" s="152"/>
      <c r="VGM128" s="146"/>
      <c r="VGN128" s="113"/>
      <c r="VGO128" s="147"/>
      <c r="VGP128" s="113"/>
      <c r="VGQ128" s="148"/>
      <c r="VGR128" s="149"/>
      <c r="VGS128" s="150"/>
      <c r="VGT128" s="151"/>
      <c r="VGU128" s="152"/>
      <c r="VGV128" s="146"/>
      <c r="VGW128" s="113"/>
      <c r="VGX128" s="147"/>
      <c r="VGY128" s="113"/>
      <c r="VGZ128" s="148"/>
      <c r="VHA128" s="149"/>
      <c r="VHB128" s="150"/>
      <c r="VHC128" s="151"/>
      <c r="VHD128" s="152"/>
      <c r="VHE128" s="146"/>
      <c r="VHF128" s="113"/>
      <c r="VHG128" s="147"/>
      <c r="VHH128" s="113"/>
      <c r="VHI128" s="148"/>
      <c r="VHJ128" s="149"/>
      <c r="VHK128" s="150"/>
      <c r="VHL128" s="151"/>
      <c r="VHM128" s="152"/>
      <c r="VHN128" s="146"/>
      <c r="VHO128" s="113"/>
      <c r="VHP128" s="147"/>
      <c r="VHQ128" s="113"/>
      <c r="VHR128" s="148"/>
      <c r="VHS128" s="149"/>
      <c r="VHT128" s="150"/>
      <c r="VHU128" s="151"/>
      <c r="VHV128" s="152"/>
      <c r="VHW128" s="146"/>
      <c r="VHX128" s="113"/>
      <c r="VHY128" s="147"/>
      <c r="VHZ128" s="113"/>
      <c r="VIA128" s="148"/>
      <c r="VIB128" s="149"/>
      <c r="VIC128" s="150"/>
      <c r="VID128" s="151"/>
      <c r="VIE128" s="152"/>
      <c r="VIF128" s="146"/>
      <c r="VIG128" s="113"/>
      <c r="VIH128" s="147"/>
      <c r="VII128" s="113"/>
      <c r="VIJ128" s="148"/>
      <c r="VIK128" s="149"/>
      <c r="VIL128" s="150"/>
      <c r="VIM128" s="151"/>
      <c r="VIN128" s="152"/>
      <c r="VIO128" s="146"/>
      <c r="VIP128" s="113"/>
      <c r="VIQ128" s="147"/>
      <c r="VIR128" s="113"/>
      <c r="VIS128" s="148"/>
      <c r="VIT128" s="149"/>
      <c r="VIU128" s="150"/>
      <c r="VIV128" s="151"/>
      <c r="VIW128" s="152"/>
      <c r="VIX128" s="146"/>
      <c r="VIY128" s="113"/>
      <c r="VIZ128" s="147"/>
      <c r="VJA128" s="113"/>
      <c r="VJB128" s="148"/>
      <c r="VJC128" s="149"/>
      <c r="VJD128" s="150"/>
      <c r="VJE128" s="151"/>
      <c r="VJF128" s="152"/>
      <c r="VJG128" s="146"/>
      <c r="VJH128" s="113"/>
      <c r="VJI128" s="147"/>
      <c r="VJJ128" s="113"/>
      <c r="VJK128" s="148"/>
      <c r="VJL128" s="149"/>
      <c r="VJM128" s="150"/>
      <c r="VJN128" s="151"/>
      <c r="VJO128" s="152"/>
      <c r="VJP128" s="146"/>
      <c r="VJQ128" s="113"/>
      <c r="VJR128" s="147"/>
      <c r="VJS128" s="113"/>
      <c r="VJT128" s="148"/>
      <c r="VJU128" s="149"/>
      <c r="VJV128" s="150"/>
      <c r="VJW128" s="151"/>
      <c r="VJX128" s="152"/>
      <c r="VJY128" s="146"/>
      <c r="VJZ128" s="113"/>
      <c r="VKA128" s="147"/>
      <c r="VKB128" s="113"/>
      <c r="VKC128" s="148"/>
      <c r="VKD128" s="149"/>
      <c r="VKE128" s="150"/>
      <c r="VKF128" s="151"/>
      <c r="VKG128" s="152"/>
      <c r="VKH128" s="146"/>
      <c r="VKI128" s="113"/>
      <c r="VKJ128" s="147"/>
      <c r="VKK128" s="113"/>
      <c r="VKL128" s="148"/>
      <c r="VKM128" s="149"/>
      <c r="VKN128" s="150"/>
      <c r="VKO128" s="151"/>
      <c r="VKP128" s="152"/>
      <c r="VKQ128" s="146"/>
      <c r="VKR128" s="113"/>
      <c r="VKS128" s="147"/>
      <c r="VKT128" s="113"/>
      <c r="VKU128" s="148"/>
      <c r="VKV128" s="149"/>
      <c r="VKW128" s="150"/>
      <c r="VKX128" s="151"/>
      <c r="VKY128" s="152"/>
      <c r="VKZ128" s="146"/>
      <c r="VLA128" s="113"/>
      <c r="VLB128" s="147"/>
      <c r="VLC128" s="113"/>
      <c r="VLD128" s="148"/>
      <c r="VLE128" s="149"/>
      <c r="VLF128" s="150"/>
      <c r="VLG128" s="151"/>
      <c r="VLH128" s="152"/>
      <c r="VLI128" s="146"/>
      <c r="VLJ128" s="113"/>
      <c r="VLK128" s="147"/>
      <c r="VLL128" s="113"/>
      <c r="VLM128" s="148"/>
      <c r="VLN128" s="149"/>
      <c r="VLO128" s="150"/>
      <c r="VLP128" s="151"/>
      <c r="VLQ128" s="152"/>
      <c r="VLR128" s="146"/>
      <c r="VLS128" s="113"/>
      <c r="VLT128" s="147"/>
      <c r="VLU128" s="113"/>
      <c r="VLV128" s="148"/>
      <c r="VLW128" s="149"/>
      <c r="VLX128" s="150"/>
      <c r="VLY128" s="151"/>
      <c r="VLZ128" s="152"/>
      <c r="VMA128" s="146"/>
      <c r="VMB128" s="113"/>
      <c r="VMC128" s="147"/>
      <c r="VMD128" s="113"/>
      <c r="VME128" s="148"/>
      <c r="VMF128" s="149"/>
      <c r="VMG128" s="150"/>
      <c r="VMH128" s="151"/>
      <c r="VMI128" s="152"/>
      <c r="VMJ128" s="146"/>
      <c r="VMK128" s="113"/>
      <c r="VML128" s="147"/>
      <c r="VMM128" s="113"/>
      <c r="VMN128" s="148"/>
      <c r="VMO128" s="149"/>
      <c r="VMP128" s="150"/>
      <c r="VMQ128" s="151"/>
      <c r="VMR128" s="152"/>
      <c r="VMS128" s="146"/>
      <c r="VMT128" s="113"/>
      <c r="VMU128" s="147"/>
      <c r="VMV128" s="113"/>
      <c r="VMW128" s="148"/>
      <c r="VMX128" s="149"/>
      <c r="VMY128" s="150"/>
      <c r="VMZ128" s="151"/>
      <c r="VNA128" s="152"/>
      <c r="VNB128" s="146"/>
      <c r="VNC128" s="113"/>
      <c r="VND128" s="147"/>
      <c r="VNE128" s="113"/>
      <c r="VNF128" s="148"/>
      <c r="VNG128" s="149"/>
      <c r="VNH128" s="150"/>
      <c r="VNI128" s="151"/>
      <c r="VNJ128" s="152"/>
      <c r="VNK128" s="146"/>
      <c r="VNL128" s="113"/>
      <c r="VNM128" s="147"/>
      <c r="VNN128" s="113"/>
      <c r="VNO128" s="148"/>
      <c r="VNP128" s="149"/>
      <c r="VNQ128" s="150"/>
      <c r="VNR128" s="151"/>
      <c r="VNS128" s="152"/>
      <c r="VNT128" s="146"/>
      <c r="VNU128" s="113"/>
      <c r="VNV128" s="147"/>
      <c r="VNW128" s="113"/>
      <c r="VNX128" s="148"/>
      <c r="VNY128" s="149"/>
      <c r="VNZ128" s="150"/>
      <c r="VOA128" s="151"/>
      <c r="VOB128" s="152"/>
      <c r="VOC128" s="146"/>
      <c r="VOD128" s="113"/>
      <c r="VOE128" s="147"/>
      <c r="VOF128" s="113"/>
      <c r="VOG128" s="148"/>
      <c r="VOH128" s="149"/>
      <c r="VOI128" s="150"/>
      <c r="VOJ128" s="151"/>
      <c r="VOK128" s="152"/>
      <c r="VOL128" s="146"/>
      <c r="VOM128" s="113"/>
      <c r="VON128" s="147"/>
      <c r="VOO128" s="113"/>
      <c r="VOP128" s="148"/>
      <c r="VOQ128" s="149"/>
      <c r="VOR128" s="150"/>
      <c r="VOS128" s="151"/>
      <c r="VOT128" s="152"/>
      <c r="VOU128" s="146"/>
      <c r="VOV128" s="113"/>
      <c r="VOW128" s="147"/>
      <c r="VOX128" s="113"/>
      <c r="VOY128" s="148"/>
      <c r="VOZ128" s="149"/>
      <c r="VPA128" s="150"/>
      <c r="VPB128" s="151"/>
      <c r="VPC128" s="152"/>
      <c r="VPD128" s="146"/>
      <c r="VPE128" s="113"/>
      <c r="VPF128" s="147"/>
      <c r="VPG128" s="113"/>
      <c r="VPH128" s="148"/>
      <c r="VPI128" s="149"/>
      <c r="VPJ128" s="150"/>
      <c r="VPK128" s="151"/>
      <c r="VPL128" s="152"/>
      <c r="VPM128" s="146"/>
      <c r="VPN128" s="113"/>
      <c r="VPO128" s="147"/>
      <c r="VPP128" s="113"/>
      <c r="VPQ128" s="148"/>
      <c r="VPR128" s="149"/>
      <c r="VPS128" s="150"/>
      <c r="VPT128" s="151"/>
      <c r="VPU128" s="152"/>
      <c r="VPV128" s="146"/>
      <c r="VPW128" s="113"/>
      <c r="VPX128" s="147"/>
      <c r="VPY128" s="113"/>
      <c r="VPZ128" s="148"/>
      <c r="VQA128" s="149"/>
      <c r="VQB128" s="150"/>
      <c r="VQC128" s="151"/>
      <c r="VQD128" s="152"/>
      <c r="VQE128" s="146"/>
      <c r="VQF128" s="113"/>
      <c r="VQG128" s="147"/>
      <c r="VQH128" s="113"/>
      <c r="VQI128" s="148"/>
      <c r="VQJ128" s="149"/>
      <c r="VQK128" s="150"/>
      <c r="VQL128" s="151"/>
      <c r="VQM128" s="152"/>
      <c r="VQN128" s="146"/>
      <c r="VQO128" s="113"/>
      <c r="VQP128" s="147"/>
      <c r="VQQ128" s="113"/>
      <c r="VQR128" s="148"/>
      <c r="VQS128" s="149"/>
      <c r="VQT128" s="150"/>
      <c r="VQU128" s="151"/>
      <c r="VQV128" s="152"/>
      <c r="VQW128" s="146"/>
      <c r="VQX128" s="113"/>
      <c r="VQY128" s="147"/>
      <c r="VQZ128" s="113"/>
      <c r="VRA128" s="148"/>
      <c r="VRB128" s="149"/>
      <c r="VRC128" s="150"/>
      <c r="VRD128" s="151"/>
      <c r="VRE128" s="152"/>
      <c r="VRF128" s="146"/>
      <c r="VRG128" s="113"/>
      <c r="VRH128" s="147"/>
      <c r="VRI128" s="113"/>
      <c r="VRJ128" s="148"/>
      <c r="VRK128" s="149"/>
      <c r="VRL128" s="150"/>
      <c r="VRM128" s="151"/>
      <c r="VRN128" s="152"/>
      <c r="VRO128" s="146"/>
      <c r="VRP128" s="113"/>
      <c r="VRQ128" s="147"/>
      <c r="VRR128" s="113"/>
      <c r="VRS128" s="148"/>
      <c r="VRT128" s="149"/>
      <c r="VRU128" s="150"/>
      <c r="VRV128" s="151"/>
      <c r="VRW128" s="152"/>
      <c r="VRX128" s="146"/>
      <c r="VRY128" s="113"/>
      <c r="VRZ128" s="147"/>
      <c r="VSA128" s="113"/>
      <c r="VSB128" s="148"/>
      <c r="VSC128" s="149"/>
      <c r="VSD128" s="150"/>
      <c r="VSE128" s="151"/>
      <c r="VSF128" s="152"/>
      <c r="VSG128" s="146"/>
      <c r="VSH128" s="113"/>
      <c r="VSI128" s="147"/>
      <c r="VSJ128" s="113"/>
      <c r="VSK128" s="148"/>
      <c r="VSL128" s="149"/>
      <c r="VSM128" s="150"/>
      <c r="VSN128" s="151"/>
      <c r="VSO128" s="152"/>
      <c r="VSP128" s="146"/>
      <c r="VSQ128" s="113"/>
      <c r="VSR128" s="147"/>
      <c r="VSS128" s="113"/>
      <c r="VST128" s="148"/>
      <c r="VSU128" s="149"/>
      <c r="VSV128" s="150"/>
      <c r="VSW128" s="151"/>
      <c r="VSX128" s="152"/>
      <c r="VSY128" s="146"/>
      <c r="VSZ128" s="113"/>
      <c r="VTA128" s="147"/>
      <c r="VTB128" s="113"/>
      <c r="VTC128" s="148"/>
      <c r="VTD128" s="149"/>
      <c r="VTE128" s="150"/>
      <c r="VTF128" s="151"/>
      <c r="VTG128" s="152"/>
      <c r="VTH128" s="146"/>
      <c r="VTI128" s="113"/>
      <c r="VTJ128" s="147"/>
      <c r="VTK128" s="113"/>
      <c r="VTL128" s="148"/>
      <c r="VTM128" s="149"/>
      <c r="VTN128" s="150"/>
      <c r="VTO128" s="151"/>
      <c r="VTP128" s="152"/>
      <c r="VTQ128" s="146"/>
      <c r="VTR128" s="113"/>
      <c r="VTS128" s="147"/>
      <c r="VTT128" s="113"/>
      <c r="VTU128" s="148"/>
      <c r="VTV128" s="149"/>
      <c r="VTW128" s="150"/>
      <c r="VTX128" s="151"/>
      <c r="VTY128" s="152"/>
      <c r="VTZ128" s="146"/>
      <c r="VUA128" s="113"/>
      <c r="VUB128" s="147"/>
      <c r="VUC128" s="113"/>
      <c r="VUD128" s="148"/>
      <c r="VUE128" s="149"/>
      <c r="VUF128" s="150"/>
      <c r="VUG128" s="151"/>
      <c r="VUH128" s="152"/>
      <c r="VUI128" s="146"/>
      <c r="VUJ128" s="113"/>
      <c r="VUK128" s="147"/>
      <c r="VUL128" s="113"/>
      <c r="VUM128" s="148"/>
      <c r="VUN128" s="149"/>
      <c r="VUO128" s="150"/>
      <c r="VUP128" s="151"/>
      <c r="VUQ128" s="152"/>
      <c r="VUR128" s="146"/>
      <c r="VUS128" s="113"/>
      <c r="VUT128" s="147"/>
      <c r="VUU128" s="113"/>
      <c r="VUV128" s="148"/>
      <c r="VUW128" s="149"/>
      <c r="VUX128" s="150"/>
      <c r="VUY128" s="151"/>
      <c r="VUZ128" s="152"/>
      <c r="VVA128" s="146"/>
      <c r="VVB128" s="113"/>
      <c r="VVC128" s="147"/>
      <c r="VVD128" s="113"/>
      <c r="VVE128" s="148"/>
      <c r="VVF128" s="149"/>
      <c r="VVG128" s="150"/>
      <c r="VVH128" s="151"/>
      <c r="VVI128" s="152"/>
      <c r="VVJ128" s="146"/>
      <c r="VVK128" s="113"/>
      <c r="VVL128" s="147"/>
      <c r="VVM128" s="113"/>
      <c r="VVN128" s="148"/>
      <c r="VVO128" s="149"/>
      <c r="VVP128" s="150"/>
      <c r="VVQ128" s="151"/>
      <c r="VVR128" s="152"/>
      <c r="VVS128" s="146"/>
      <c r="VVT128" s="113"/>
      <c r="VVU128" s="147"/>
      <c r="VVV128" s="113"/>
      <c r="VVW128" s="148"/>
      <c r="VVX128" s="149"/>
      <c r="VVY128" s="150"/>
      <c r="VVZ128" s="151"/>
      <c r="VWA128" s="152"/>
      <c r="VWB128" s="146"/>
      <c r="VWC128" s="113"/>
      <c r="VWD128" s="147"/>
      <c r="VWE128" s="113"/>
      <c r="VWF128" s="148"/>
      <c r="VWG128" s="149"/>
      <c r="VWH128" s="150"/>
      <c r="VWI128" s="151"/>
      <c r="VWJ128" s="152"/>
      <c r="VWK128" s="146"/>
      <c r="VWL128" s="113"/>
      <c r="VWM128" s="147"/>
      <c r="VWN128" s="113"/>
      <c r="VWO128" s="148"/>
      <c r="VWP128" s="149"/>
      <c r="VWQ128" s="150"/>
      <c r="VWR128" s="151"/>
      <c r="VWS128" s="152"/>
      <c r="VWT128" s="146"/>
      <c r="VWU128" s="113"/>
      <c r="VWV128" s="147"/>
      <c r="VWW128" s="113"/>
      <c r="VWX128" s="148"/>
      <c r="VWY128" s="149"/>
      <c r="VWZ128" s="150"/>
      <c r="VXA128" s="151"/>
      <c r="VXB128" s="152"/>
      <c r="VXC128" s="146"/>
      <c r="VXD128" s="113"/>
      <c r="VXE128" s="147"/>
      <c r="VXF128" s="113"/>
      <c r="VXG128" s="148"/>
      <c r="VXH128" s="149"/>
      <c r="VXI128" s="150"/>
      <c r="VXJ128" s="151"/>
      <c r="VXK128" s="152"/>
      <c r="VXL128" s="146"/>
      <c r="VXM128" s="113"/>
      <c r="VXN128" s="147"/>
      <c r="VXO128" s="113"/>
      <c r="VXP128" s="148"/>
      <c r="VXQ128" s="149"/>
      <c r="VXR128" s="150"/>
      <c r="VXS128" s="151"/>
      <c r="VXT128" s="152"/>
      <c r="VXU128" s="146"/>
      <c r="VXV128" s="113"/>
      <c r="VXW128" s="147"/>
      <c r="VXX128" s="113"/>
      <c r="VXY128" s="148"/>
      <c r="VXZ128" s="149"/>
      <c r="VYA128" s="150"/>
      <c r="VYB128" s="151"/>
      <c r="VYC128" s="152"/>
      <c r="VYD128" s="146"/>
      <c r="VYE128" s="113"/>
      <c r="VYF128" s="147"/>
      <c r="VYG128" s="113"/>
      <c r="VYH128" s="148"/>
      <c r="VYI128" s="149"/>
      <c r="VYJ128" s="150"/>
      <c r="VYK128" s="151"/>
      <c r="VYL128" s="152"/>
      <c r="VYM128" s="146"/>
      <c r="VYN128" s="113"/>
      <c r="VYO128" s="147"/>
      <c r="VYP128" s="113"/>
      <c r="VYQ128" s="148"/>
      <c r="VYR128" s="149"/>
      <c r="VYS128" s="150"/>
      <c r="VYT128" s="151"/>
      <c r="VYU128" s="152"/>
      <c r="VYV128" s="146"/>
      <c r="VYW128" s="113"/>
      <c r="VYX128" s="147"/>
      <c r="VYY128" s="113"/>
      <c r="VYZ128" s="148"/>
      <c r="VZA128" s="149"/>
      <c r="VZB128" s="150"/>
      <c r="VZC128" s="151"/>
      <c r="VZD128" s="152"/>
      <c r="VZE128" s="146"/>
      <c r="VZF128" s="113"/>
      <c r="VZG128" s="147"/>
      <c r="VZH128" s="113"/>
      <c r="VZI128" s="148"/>
      <c r="VZJ128" s="149"/>
      <c r="VZK128" s="150"/>
      <c r="VZL128" s="151"/>
      <c r="VZM128" s="152"/>
      <c r="VZN128" s="146"/>
      <c r="VZO128" s="113"/>
      <c r="VZP128" s="147"/>
      <c r="VZQ128" s="113"/>
      <c r="VZR128" s="148"/>
      <c r="VZS128" s="149"/>
      <c r="VZT128" s="150"/>
      <c r="VZU128" s="151"/>
      <c r="VZV128" s="152"/>
      <c r="VZW128" s="146"/>
      <c r="VZX128" s="113"/>
      <c r="VZY128" s="147"/>
      <c r="VZZ128" s="113"/>
      <c r="WAA128" s="148"/>
      <c r="WAB128" s="149"/>
      <c r="WAC128" s="150"/>
      <c r="WAD128" s="151"/>
      <c r="WAE128" s="152"/>
      <c r="WAF128" s="146"/>
      <c r="WAG128" s="113"/>
      <c r="WAH128" s="147"/>
      <c r="WAI128" s="113"/>
      <c r="WAJ128" s="148"/>
      <c r="WAK128" s="149"/>
      <c r="WAL128" s="150"/>
      <c r="WAM128" s="151"/>
      <c r="WAN128" s="152"/>
      <c r="WAO128" s="146"/>
      <c r="WAP128" s="113"/>
      <c r="WAQ128" s="147"/>
      <c r="WAR128" s="113"/>
      <c r="WAS128" s="148"/>
      <c r="WAT128" s="149"/>
      <c r="WAU128" s="150"/>
      <c r="WAV128" s="151"/>
      <c r="WAW128" s="152"/>
      <c r="WAX128" s="146"/>
      <c r="WAY128" s="113"/>
      <c r="WAZ128" s="147"/>
      <c r="WBA128" s="113"/>
      <c r="WBB128" s="148"/>
      <c r="WBC128" s="149"/>
      <c r="WBD128" s="150"/>
      <c r="WBE128" s="151"/>
      <c r="WBF128" s="152"/>
      <c r="WBG128" s="146"/>
      <c r="WBH128" s="113"/>
      <c r="WBI128" s="147"/>
      <c r="WBJ128" s="113"/>
      <c r="WBK128" s="148"/>
      <c r="WBL128" s="149"/>
      <c r="WBM128" s="150"/>
      <c r="WBN128" s="151"/>
      <c r="WBO128" s="152"/>
      <c r="WBP128" s="146"/>
      <c r="WBQ128" s="113"/>
      <c r="WBR128" s="147"/>
      <c r="WBS128" s="113"/>
      <c r="WBT128" s="148"/>
      <c r="WBU128" s="149"/>
      <c r="WBV128" s="150"/>
      <c r="WBW128" s="151"/>
      <c r="WBX128" s="152"/>
      <c r="WBY128" s="146"/>
      <c r="WBZ128" s="113"/>
      <c r="WCA128" s="147"/>
      <c r="WCB128" s="113"/>
      <c r="WCC128" s="148"/>
      <c r="WCD128" s="149"/>
      <c r="WCE128" s="150"/>
      <c r="WCF128" s="151"/>
      <c r="WCG128" s="152"/>
      <c r="WCH128" s="146"/>
      <c r="WCI128" s="113"/>
      <c r="WCJ128" s="147"/>
      <c r="WCK128" s="113"/>
      <c r="WCL128" s="148"/>
      <c r="WCM128" s="149"/>
      <c r="WCN128" s="150"/>
      <c r="WCO128" s="151"/>
      <c r="WCP128" s="152"/>
      <c r="WCQ128" s="146"/>
      <c r="WCR128" s="113"/>
      <c r="WCS128" s="147"/>
      <c r="WCT128" s="113"/>
      <c r="WCU128" s="148"/>
      <c r="WCV128" s="149"/>
      <c r="WCW128" s="150"/>
      <c r="WCX128" s="151"/>
      <c r="WCY128" s="152"/>
      <c r="WCZ128" s="146"/>
      <c r="WDA128" s="113"/>
      <c r="WDB128" s="147"/>
      <c r="WDC128" s="113"/>
      <c r="WDD128" s="148"/>
      <c r="WDE128" s="149"/>
      <c r="WDF128" s="150"/>
      <c r="WDG128" s="151"/>
      <c r="WDH128" s="152"/>
      <c r="WDI128" s="146"/>
      <c r="WDJ128" s="113"/>
      <c r="WDK128" s="147"/>
      <c r="WDL128" s="113"/>
      <c r="WDM128" s="148"/>
      <c r="WDN128" s="149"/>
      <c r="WDO128" s="150"/>
      <c r="WDP128" s="151"/>
      <c r="WDQ128" s="152"/>
      <c r="WDR128" s="146"/>
      <c r="WDS128" s="113"/>
      <c r="WDT128" s="147"/>
      <c r="WDU128" s="113"/>
      <c r="WDV128" s="148"/>
      <c r="WDW128" s="149"/>
      <c r="WDX128" s="150"/>
      <c r="WDY128" s="151"/>
      <c r="WDZ128" s="152"/>
      <c r="WEA128" s="146"/>
      <c r="WEB128" s="113"/>
      <c r="WEC128" s="147"/>
      <c r="WED128" s="113"/>
      <c r="WEE128" s="148"/>
      <c r="WEF128" s="149"/>
      <c r="WEG128" s="150"/>
      <c r="WEH128" s="151"/>
      <c r="WEI128" s="152"/>
      <c r="WEJ128" s="146"/>
      <c r="WEK128" s="113"/>
      <c r="WEL128" s="147"/>
      <c r="WEM128" s="113"/>
      <c r="WEN128" s="148"/>
      <c r="WEO128" s="149"/>
      <c r="WEP128" s="150"/>
      <c r="WEQ128" s="151"/>
      <c r="WER128" s="152"/>
      <c r="WES128" s="146"/>
      <c r="WET128" s="113"/>
      <c r="WEU128" s="147"/>
      <c r="WEV128" s="113"/>
      <c r="WEW128" s="148"/>
      <c r="WEX128" s="149"/>
      <c r="WEY128" s="150"/>
      <c r="WEZ128" s="151"/>
      <c r="WFA128" s="152"/>
      <c r="WFB128" s="146"/>
      <c r="WFC128" s="113"/>
      <c r="WFD128" s="147"/>
      <c r="WFE128" s="113"/>
      <c r="WFF128" s="148"/>
      <c r="WFG128" s="149"/>
      <c r="WFH128" s="150"/>
      <c r="WFI128" s="151"/>
      <c r="WFJ128" s="152"/>
      <c r="WFK128" s="146"/>
      <c r="WFL128" s="113"/>
      <c r="WFM128" s="147"/>
      <c r="WFN128" s="113"/>
      <c r="WFO128" s="148"/>
      <c r="WFP128" s="149"/>
      <c r="WFQ128" s="150"/>
      <c r="WFR128" s="151"/>
      <c r="WFS128" s="152"/>
      <c r="WFT128" s="146"/>
      <c r="WFU128" s="113"/>
      <c r="WFV128" s="147"/>
      <c r="WFW128" s="113"/>
      <c r="WFX128" s="148"/>
      <c r="WFY128" s="149"/>
      <c r="WFZ128" s="150"/>
      <c r="WGA128" s="151"/>
      <c r="WGB128" s="152"/>
      <c r="WGC128" s="146"/>
      <c r="WGD128" s="113"/>
      <c r="WGE128" s="147"/>
      <c r="WGF128" s="113"/>
      <c r="WGG128" s="148"/>
      <c r="WGH128" s="149"/>
      <c r="WGI128" s="150"/>
      <c r="WGJ128" s="151"/>
      <c r="WGK128" s="152"/>
      <c r="WGL128" s="146"/>
      <c r="WGM128" s="113"/>
      <c r="WGN128" s="147"/>
      <c r="WGO128" s="113"/>
      <c r="WGP128" s="148"/>
      <c r="WGQ128" s="149"/>
      <c r="WGR128" s="150"/>
      <c r="WGS128" s="151"/>
      <c r="WGT128" s="152"/>
      <c r="WGU128" s="146"/>
      <c r="WGV128" s="113"/>
      <c r="WGW128" s="147"/>
      <c r="WGX128" s="113"/>
      <c r="WGY128" s="148"/>
      <c r="WGZ128" s="149"/>
      <c r="WHA128" s="150"/>
      <c r="WHB128" s="151"/>
      <c r="WHC128" s="152"/>
      <c r="WHD128" s="146"/>
      <c r="WHE128" s="113"/>
      <c r="WHF128" s="147"/>
      <c r="WHG128" s="113"/>
      <c r="WHH128" s="148"/>
      <c r="WHI128" s="149"/>
      <c r="WHJ128" s="150"/>
      <c r="WHK128" s="151"/>
      <c r="WHL128" s="152"/>
      <c r="WHM128" s="146"/>
      <c r="WHN128" s="113"/>
      <c r="WHO128" s="147"/>
      <c r="WHP128" s="113"/>
      <c r="WHQ128" s="148"/>
      <c r="WHR128" s="149"/>
      <c r="WHS128" s="150"/>
      <c r="WHT128" s="151"/>
      <c r="WHU128" s="152"/>
      <c r="WHV128" s="146"/>
      <c r="WHW128" s="113"/>
      <c r="WHX128" s="147"/>
      <c r="WHY128" s="113"/>
      <c r="WHZ128" s="148"/>
      <c r="WIA128" s="149"/>
      <c r="WIB128" s="150"/>
      <c r="WIC128" s="151"/>
      <c r="WID128" s="152"/>
      <c r="WIE128" s="146"/>
      <c r="WIF128" s="113"/>
      <c r="WIG128" s="147"/>
      <c r="WIH128" s="113"/>
      <c r="WII128" s="148"/>
      <c r="WIJ128" s="149"/>
      <c r="WIK128" s="150"/>
      <c r="WIL128" s="151"/>
      <c r="WIM128" s="152"/>
      <c r="WIN128" s="146"/>
      <c r="WIO128" s="113"/>
      <c r="WIP128" s="147"/>
      <c r="WIQ128" s="113"/>
      <c r="WIR128" s="148"/>
      <c r="WIS128" s="149"/>
      <c r="WIT128" s="150"/>
      <c r="WIU128" s="151"/>
      <c r="WIV128" s="152"/>
      <c r="WIW128" s="146"/>
      <c r="WIX128" s="113"/>
      <c r="WIY128" s="147"/>
      <c r="WIZ128" s="113"/>
      <c r="WJA128" s="148"/>
      <c r="WJB128" s="149"/>
      <c r="WJC128" s="150"/>
      <c r="WJD128" s="151"/>
      <c r="WJE128" s="152"/>
      <c r="WJF128" s="146"/>
      <c r="WJG128" s="113"/>
      <c r="WJH128" s="147"/>
      <c r="WJI128" s="113"/>
      <c r="WJJ128" s="148"/>
      <c r="WJK128" s="149"/>
      <c r="WJL128" s="150"/>
      <c r="WJM128" s="151"/>
      <c r="WJN128" s="152"/>
      <c r="WJO128" s="146"/>
      <c r="WJP128" s="113"/>
      <c r="WJQ128" s="147"/>
      <c r="WJR128" s="113"/>
      <c r="WJS128" s="148"/>
      <c r="WJT128" s="149"/>
      <c r="WJU128" s="150"/>
      <c r="WJV128" s="151"/>
      <c r="WJW128" s="152"/>
      <c r="WJX128" s="146"/>
      <c r="WJY128" s="113"/>
      <c r="WJZ128" s="147"/>
      <c r="WKA128" s="113"/>
      <c r="WKB128" s="148"/>
      <c r="WKC128" s="149"/>
      <c r="WKD128" s="150"/>
      <c r="WKE128" s="151"/>
      <c r="WKF128" s="152"/>
      <c r="WKG128" s="146"/>
      <c r="WKH128" s="113"/>
      <c r="WKI128" s="147"/>
      <c r="WKJ128" s="113"/>
      <c r="WKK128" s="148"/>
      <c r="WKL128" s="149"/>
      <c r="WKM128" s="150"/>
      <c r="WKN128" s="151"/>
      <c r="WKO128" s="152"/>
      <c r="WKP128" s="146"/>
      <c r="WKQ128" s="113"/>
      <c r="WKR128" s="147"/>
      <c r="WKS128" s="113"/>
      <c r="WKT128" s="148"/>
      <c r="WKU128" s="149"/>
      <c r="WKV128" s="150"/>
      <c r="WKW128" s="151"/>
      <c r="WKX128" s="152"/>
      <c r="WKY128" s="146"/>
      <c r="WKZ128" s="113"/>
      <c r="WLA128" s="147"/>
      <c r="WLB128" s="113"/>
      <c r="WLC128" s="148"/>
      <c r="WLD128" s="149"/>
      <c r="WLE128" s="150"/>
      <c r="WLF128" s="151"/>
      <c r="WLG128" s="152"/>
      <c r="WLH128" s="146"/>
      <c r="WLI128" s="113"/>
      <c r="WLJ128" s="147"/>
      <c r="WLK128" s="113"/>
      <c r="WLL128" s="148"/>
      <c r="WLM128" s="149"/>
      <c r="WLN128" s="150"/>
      <c r="WLO128" s="151"/>
      <c r="WLP128" s="152"/>
      <c r="WLQ128" s="146"/>
      <c r="WLR128" s="113"/>
      <c r="WLS128" s="147"/>
      <c r="WLT128" s="113"/>
      <c r="WLU128" s="148"/>
      <c r="WLV128" s="149"/>
      <c r="WLW128" s="150"/>
      <c r="WLX128" s="151"/>
      <c r="WLY128" s="152"/>
      <c r="WLZ128" s="146"/>
      <c r="WMA128" s="113"/>
      <c r="WMB128" s="147"/>
      <c r="WMC128" s="113"/>
      <c r="WMD128" s="148"/>
      <c r="WME128" s="149"/>
      <c r="WMF128" s="150"/>
      <c r="WMG128" s="151"/>
      <c r="WMH128" s="152"/>
      <c r="WMI128" s="146"/>
      <c r="WMJ128" s="113"/>
      <c r="WMK128" s="147"/>
      <c r="WML128" s="113"/>
      <c r="WMM128" s="148"/>
      <c r="WMN128" s="149"/>
      <c r="WMO128" s="150"/>
      <c r="WMP128" s="151"/>
      <c r="WMQ128" s="152"/>
      <c r="WMR128" s="146"/>
      <c r="WMS128" s="113"/>
      <c r="WMT128" s="147"/>
      <c r="WMU128" s="113"/>
      <c r="WMV128" s="148"/>
      <c r="WMW128" s="149"/>
      <c r="WMX128" s="150"/>
      <c r="WMY128" s="151"/>
      <c r="WMZ128" s="152"/>
      <c r="WNA128" s="146"/>
      <c r="WNB128" s="113"/>
      <c r="WNC128" s="147"/>
      <c r="WND128" s="113"/>
      <c r="WNE128" s="148"/>
      <c r="WNF128" s="149"/>
      <c r="WNG128" s="150"/>
      <c r="WNH128" s="151"/>
      <c r="WNI128" s="152"/>
      <c r="WNJ128" s="146"/>
      <c r="WNK128" s="113"/>
      <c r="WNL128" s="147"/>
      <c r="WNM128" s="113"/>
      <c r="WNN128" s="148"/>
      <c r="WNO128" s="149"/>
      <c r="WNP128" s="150"/>
      <c r="WNQ128" s="151"/>
      <c r="WNR128" s="152"/>
      <c r="WNS128" s="146"/>
      <c r="WNT128" s="113"/>
      <c r="WNU128" s="147"/>
      <c r="WNV128" s="113"/>
      <c r="WNW128" s="148"/>
      <c r="WNX128" s="149"/>
      <c r="WNY128" s="150"/>
      <c r="WNZ128" s="151"/>
      <c r="WOA128" s="152"/>
      <c r="WOB128" s="146"/>
      <c r="WOC128" s="113"/>
      <c r="WOD128" s="147"/>
      <c r="WOE128" s="113"/>
      <c r="WOF128" s="148"/>
      <c r="WOG128" s="149"/>
      <c r="WOH128" s="150"/>
      <c r="WOI128" s="151"/>
      <c r="WOJ128" s="152"/>
      <c r="WOK128" s="146"/>
      <c r="WOL128" s="113"/>
      <c r="WOM128" s="147"/>
      <c r="WON128" s="113"/>
      <c r="WOO128" s="148"/>
      <c r="WOP128" s="149"/>
      <c r="WOQ128" s="150"/>
      <c r="WOR128" s="151"/>
      <c r="WOS128" s="152"/>
      <c r="WOT128" s="146"/>
      <c r="WOU128" s="113"/>
      <c r="WOV128" s="147"/>
      <c r="WOW128" s="113"/>
      <c r="WOX128" s="148"/>
      <c r="WOY128" s="149"/>
      <c r="WOZ128" s="150"/>
      <c r="WPA128" s="151"/>
      <c r="WPB128" s="152"/>
      <c r="WPC128" s="146"/>
      <c r="WPD128" s="113"/>
      <c r="WPE128" s="147"/>
      <c r="WPF128" s="113"/>
      <c r="WPG128" s="148"/>
      <c r="WPH128" s="149"/>
      <c r="WPI128" s="150"/>
      <c r="WPJ128" s="151"/>
      <c r="WPK128" s="152"/>
      <c r="WPL128" s="146"/>
      <c r="WPM128" s="113"/>
      <c r="WPN128" s="147"/>
      <c r="WPO128" s="113"/>
      <c r="WPP128" s="148"/>
      <c r="WPQ128" s="149"/>
      <c r="WPR128" s="150"/>
      <c r="WPS128" s="151"/>
      <c r="WPT128" s="152"/>
      <c r="WPU128" s="146"/>
      <c r="WPV128" s="113"/>
      <c r="WPW128" s="147"/>
      <c r="WPX128" s="113"/>
      <c r="WPY128" s="148"/>
      <c r="WPZ128" s="149"/>
      <c r="WQA128" s="150"/>
      <c r="WQB128" s="151"/>
      <c r="WQC128" s="152"/>
      <c r="WQD128" s="146"/>
      <c r="WQE128" s="113"/>
      <c r="WQF128" s="147"/>
      <c r="WQG128" s="113"/>
      <c r="WQH128" s="148"/>
      <c r="WQI128" s="149"/>
      <c r="WQJ128" s="150"/>
      <c r="WQK128" s="151"/>
      <c r="WQL128" s="152"/>
      <c r="WQM128" s="146"/>
      <c r="WQN128" s="113"/>
      <c r="WQO128" s="147"/>
      <c r="WQP128" s="113"/>
      <c r="WQQ128" s="148"/>
      <c r="WQR128" s="149"/>
      <c r="WQS128" s="150"/>
      <c r="WQT128" s="151"/>
      <c r="WQU128" s="152"/>
      <c r="WQV128" s="146"/>
      <c r="WQW128" s="113"/>
      <c r="WQX128" s="147"/>
      <c r="WQY128" s="113"/>
      <c r="WQZ128" s="148"/>
      <c r="WRA128" s="149"/>
      <c r="WRB128" s="150"/>
      <c r="WRC128" s="151"/>
      <c r="WRD128" s="152"/>
      <c r="WRE128" s="146"/>
      <c r="WRF128" s="113"/>
      <c r="WRG128" s="147"/>
      <c r="WRH128" s="113"/>
      <c r="WRI128" s="148"/>
      <c r="WRJ128" s="149"/>
      <c r="WRK128" s="150"/>
      <c r="WRL128" s="151"/>
      <c r="WRM128" s="152"/>
      <c r="WRN128" s="146"/>
      <c r="WRO128" s="113"/>
      <c r="WRP128" s="147"/>
      <c r="WRQ128" s="113"/>
      <c r="WRR128" s="148"/>
      <c r="WRS128" s="149"/>
      <c r="WRT128" s="150"/>
      <c r="WRU128" s="151"/>
      <c r="WRV128" s="152"/>
      <c r="WRW128" s="146"/>
      <c r="WRX128" s="113"/>
      <c r="WRY128" s="147"/>
      <c r="WRZ128" s="113"/>
      <c r="WSA128" s="148"/>
      <c r="WSB128" s="149"/>
      <c r="WSC128" s="150"/>
      <c r="WSD128" s="151"/>
      <c r="WSE128" s="152"/>
      <c r="WSF128" s="146"/>
      <c r="WSG128" s="113"/>
      <c r="WSH128" s="147"/>
      <c r="WSI128" s="113"/>
      <c r="WSJ128" s="148"/>
      <c r="WSK128" s="149"/>
      <c r="WSL128" s="150"/>
      <c r="WSM128" s="151"/>
      <c r="WSN128" s="152"/>
      <c r="WSO128" s="146"/>
      <c r="WSP128" s="113"/>
      <c r="WSQ128" s="147"/>
      <c r="WSR128" s="113"/>
      <c r="WSS128" s="148"/>
      <c r="WST128" s="149"/>
      <c r="WSU128" s="150"/>
      <c r="WSV128" s="151"/>
      <c r="WSW128" s="152"/>
      <c r="WSX128" s="146"/>
      <c r="WSY128" s="113"/>
      <c r="WSZ128" s="147"/>
      <c r="WTA128" s="113"/>
      <c r="WTB128" s="148"/>
      <c r="WTC128" s="149"/>
      <c r="WTD128" s="150"/>
      <c r="WTE128" s="151"/>
      <c r="WTF128" s="152"/>
      <c r="WTG128" s="146"/>
      <c r="WTH128" s="113"/>
      <c r="WTI128" s="147"/>
      <c r="WTJ128" s="113"/>
      <c r="WTK128" s="148"/>
      <c r="WTL128" s="149"/>
      <c r="WTM128" s="150"/>
      <c r="WTN128" s="151"/>
      <c r="WTO128" s="152"/>
      <c r="WTP128" s="146"/>
      <c r="WTQ128" s="113"/>
      <c r="WTR128" s="147"/>
      <c r="WTS128" s="113"/>
      <c r="WTT128" s="148"/>
      <c r="WTU128" s="149"/>
      <c r="WTV128" s="150"/>
      <c r="WTW128" s="151"/>
      <c r="WTX128" s="152"/>
      <c r="WTY128" s="146"/>
      <c r="WTZ128" s="113"/>
      <c r="WUA128" s="147"/>
      <c r="WUB128" s="113"/>
      <c r="WUC128" s="148"/>
      <c r="WUD128" s="149"/>
      <c r="WUE128" s="150"/>
      <c r="WUF128" s="151"/>
      <c r="WUG128" s="152"/>
      <c r="WUH128" s="146"/>
      <c r="WUI128" s="113"/>
      <c r="WUJ128" s="147"/>
      <c r="WUK128" s="113"/>
      <c r="WUL128" s="148"/>
      <c r="WUM128" s="149"/>
      <c r="WUN128" s="150"/>
      <c r="WUO128" s="151"/>
      <c r="WUP128" s="152"/>
      <c r="WUQ128" s="146"/>
      <c r="WUR128" s="113"/>
      <c r="WUS128" s="147"/>
      <c r="WUT128" s="113"/>
      <c r="WUU128" s="148"/>
      <c r="WUV128" s="149"/>
      <c r="WUW128" s="150"/>
      <c r="WUX128" s="151"/>
      <c r="WUY128" s="152"/>
      <c r="WUZ128" s="146"/>
      <c r="WVA128" s="113"/>
      <c r="WVB128" s="147"/>
      <c r="WVC128" s="113"/>
      <c r="WVD128" s="148"/>
      <c r="WVE128" s="149"/>
      <c r="WVF128" s="150"/>
      <c r="WVG128" s="151"/>
      <c r="WVH128" s="152"/>
      <c r="WVI128" s="146"/>
      <c r="WVJ128" s="113"/>
      <c r="WVK128" s="147"/>
      <c r="WVL128" s="113"/>
      <c r="WVM128" s="148"/>
      <c r="WVN128" s="149"/>
      <c r="WVO128" s="150"/>
      <c r="WVP128" s="151"/>
      <c r="WVQ128" s="152"/>
      <c r="WVR128" s="146"/>
      <c r="WVS128" s="113"/>
      <c r="WVT128" s="147"/>
      <c r="WVU128" s="113"/>
      <c r="WVV128" s="148"/>
      <c r="WVW128" s="149"/>
      <c r="WVX128" s="150"/>
      <c r="WVY128" s="151"/>
      <c r="WVZ128" s="152"/>
      <c r="WWA128" s="146"/>
      <c r="WWB128" s="113"/>
      <c r="WWC128" s="147"/>
      <c r="WWD128" s="113"/>
      <c r="WWE128" s="148"/>
      <c r="WWF128" s="149"/>
      <c r="WWG128" s="150"/>
      <c r="WWH128" s="151"/>
      <c r="WWI128" s="152"/>
      <c r="WWJ128" s="146"/>
      <c r="WWK128" s="113"/>
      <c r="WWL128" s="147"/>
      <c r="WWM128" s="113"/>
      <c r="WWN128" s="148"/>
      <c r="WWO128" s="149"/>
      <c r="WWP128" s="150"/>
      <c r="WWQ128" s="151"/>
      <c r="WWR128" s="152"/>
      <c r="WWS128" s="146"/>
      <c r="WWT128" s="113"/>
      <c r="WWU128" s="147"/>
      <c r="WWV128" s="113"/>
      <c r="WWW128" s="148"/>
      <c r="WWX128" s="149"/>
      <c r="WWY128" s="150"/>
      <c r="WWZ128" s="151"/>
      <c r="WXA128" s="152"/>
      <c r="WXB128" s="146"/>
      <c r="WXC128" s="113"/>
      <c r="WXD128" s="147"/>
      <c r="WXE128" s="113"/>
      <c r="WXF128" s="148"/>
      <c r="WXG128" s="149"/>
      <c r="WXH128" s="150"/>
      <c r="WXI128" s="151"/>
      <c r="WXJ128" s="152"/>
      <c r="WXK128" s="146"/>
      <c r="WXL128" s="113"/>
      <c r="WXM128" s="147"/>
      <c r="WXN128" s="113"/>
      <c r="WXO128" s="148"/>
      <c r="WXP128" s="149"/>
      <c r="WXQ128" s="150"/>
      <c r="WXR128" s="151"/>
      <c r="WXS128" s="152"/>
      <c r="WXT128" s="146"/>
      <c r="WXU128" s="113"/>
      <c r="WXV128" s="147"/>
      <c r="WXW128" s="113"/>
      <c r="WXX128" s="148"/>
      <c r="WXY128" s="149"/>
      <c r="WXZ128" s="150"/>
      <c r="WYA128" s="151"/>
      <c r="WYB128" s="152"/>
      <c r="WYC128" s="146"/>
      <c r="WYD128" s="113"/>
      <c r="WYE128" s="147"/>
      <c r="WYF128" s="113"/>
      <c r="WYG128" s="148"/>
      <c r="WYH128" s="149"/>
      <c r="WYI128" s="150"/>
      <c r="WYJ128" s="151"/>
      <c r="WYK128" s="152"/>
      <c r="WYL128" s="146"/>
      <c r="WYM128" s="113"/>
      <c r="WYN128" s="147"/>
      <c r="WYO128" s="113"/>
      <c r="WYP128" s="148"/>
      <c r="WYQ128" s="149"/>
      <c r="WYR128" s="150"/>
      <c r="WYS128" s="151"/>
      <c r="WYT128" s="152"/>
      <c r="WYU128" s="146"/>
      <c r="WYV128" s="113"/>
      <c r="WYW128" s="147"/>
      <c r="WYX128" s="113"/>
      <c r="WYY128" s="148"/>
      <c r="WYZ128" s="149"/>
      <c r="WZA128" s="150"/>
      <c r="WZB128" s="151"/>
      <c r="WZC128" s="152"/>
      <c r="WZD128" s="146"/>
      <c r="WZE128" s="113"/>
      <c r="WZF128" s="147"/>
      <c r="WZG128" s="113"/>
      <c r="WZH128" s="148"/>
      <c r="WZI128" s="149"/>
      <c r="WZJ128" s="150"/>
      <c r="WZK128" s="151"/>
      <c r="WZL128" s="152"/>
      <c r="WZM128" s="146"/>
      <c r="WZN128" s="113"/>
      <c r="WZO128" s="147"/>
      <c r="WZP128" s="113"/>
      <c r="WZQ128" s="148"/>
      <c r="WZR128" s="149"/>
      <c r="WZS128" s="150"/>
      <c r="WZT128" s="151"/>
      <c r="WZU128" s="152"/>
      <c r="WZV128" s="146"/>
      <c r="WZW128" s="113"/>
      <c r="WZX128" s="147"/>
      <c r="WZY128" s="113"/>
      <c r="WZZ128" s="148"/>
      <c r="XAA128" s="149"/>
      <c r="XAB128" s="150"/>
      <c r="XAC128" s="151"/>
      <c r="XAD128" s="152"/>
      <c r="XAE128" s="146"/>
      <c r="XAF128" s="113"/>
      <c r="XAG128" s="147"/>
      <c r="XAH128" s="113"/>
      <c r="XAI128" s="148"/>
      <c r="XAJ128" s="149"/>
      <c r="XAK128" s="150"/>
      <c r="XAL128" s="151"/>
      <c r="XAM128" s="152"/>
      <c r="XAN128" s="146"/>
      <c r="XAO128" s="113"/>
      <c r="XAP128" s="147"/>
      <c r="XAQ128" s="113"/>
      <c r="XAR128" s="148"/>
      <c r="XAS128" s="149"/>
      <c r="XAT128" s="150"/>
      <c r="XAU128" s="151"/>
      <c r="XAV128" s="152"/>
      <c r="XAW128" s="146"/>
      <c r="XAX128" s="113"/>
      <c r="XAY128" s="147"/>
      <c r="XAZ128" s="113"/>
      <c r="XBA128" s="148"/>
      <c r="XBB128" s="149"/>
      <c r="XBC128" s="150"/>
      <c r="XBD128" s="151"/>
      <c r="XBE128" s="152"/>
      <c r="XBF128" s="146"/>
      <c r="XBG128" s="113"/>
      <c r="XBH128" s="147"/>
      <c r="XBI128" s="113"/>
      <c r="XBJ128" s="148"/>
      <c r="XBK128" s="149"/>
      <c r="XBL128" s="150"/>
      <c r="XBM128" s="151"/>
      <c r="XBN128" s="152"/>
      <c r="XBO128" s="146"/>
      <c r="XBP128" s="113"/>
      <c r="XBQ128" s="147"/>
      <c r="XBR128" s="113"/>
      <c r="XBS128" s="148"/>
      <c r="XBT128" s="149"/>
      <c r="XBU128" s="150"/>
      <c r="XBV128" s="151"/>
      <c r="XBW128" s="152"/>
      <c r="XBX128" s="146"/>
      <c r="XBY128" s="113"/>
      <c r="XBZ128" s="147"/>
      <c r="XCA128" s="113"/>
      <c r="XCB128" s="148"/>
      <c r="XCC128" s="149"/>
      <c r="XCD128" s="150"/>
      <c r="XCE128" s="151"/>
      <c r="XCF128" s="152"/>
      <c r="XCG128" s="146"/>
      <c r="XCH128" s="113"/>
      <c r="XCI128" s="147"/>
      <c r="XCJ128" s="113"/>
      <c r="XCK128" s="148"/>
      <c r="XCL128" s="149"/>
      <c r="XCM128" s="150"/>
      <c r="XCN128" s="151"/>
      <c r="XCO128" s="152"/>
      <c r="XCP128" s="146"/>
      <c r="XCQ128" s="113"/>
      <c r="XCR128" s="147"/>
      <c r="XCS128" s="113"/>
      <c r="XCT128" s="148"/>
      <c r="XCU128" s="149"/>
      <c r="XCV128" s="150"/>
      <c r="XCW128" s="151"/>
      <c r="XCX128" s="152"/>
      <c r="XCY128" s="146"/>
      <c r="XCZ128" s="113"/>
      <c r="XDA128" s="147"/>
      <c r="XDB128" s="113"/>
      <c r="XDC128" s="148"/>
      <c r="XDD128" s="149"/>
      <c r="XDE128" s="150"/>
      <c r="XDF128" s="151"/>
      <c r="XDG128" s="152"/>
      <c r="XDH128" s="146"/>
      <c r="XDI128" s="113"/>
      <c r="XDJ128" s="147"/>
      <c r="XDK128" s="113"/>
      <c r="XDL128" s="148"/>
      <c r="XDM128" s="149"/>
      <c r="XDN128" s="150"/>
      <c r="XDO128" s="151"/>
      <c r="XDP128" s="152"/>
      <c r="XDQ128" s="146"/>
      <c r="XDR128" s="113"/>
      <c r="XDS128" s="147"/>
      <c r="XDT128" s="113"/>
      <c r="XDU128" s="148"/>
      <c r="XDV128" s="149"/>
      <c r="XDW128" s="150"/>
      <c r="XDX128" s="151"/>
      <c r="XDY128" s="152"/>
      <c r="XDZ128" s="146"/>
      <c r="XEA128" s="113"/>
      <c r="XEB128" s="147"/>
      <c r="XEC128" s="113"/>
      <c r="XED128" s="148"/>
      <c r="XEE128" s="149"/>
      <c r="XEF128" s="150"/>
      <c r="XEG128" s="151"/>
      <c r="XEH128" s="152"/>
      <c r="XEI128" s="146"/>
      <c r="XEJ128" s="113"/>
      <c r="XEK128" s="147"/>
      <c r="XEL128" s="113"/>
      <c r="XEM128" s="148"/>
      <c r="XEN128" s="149"/>
      <c r="XEO128" s="150"/>
      <c r="XEP128" s="151"/>
      <c r="XEQ128" s="152"/>
      <c r="XER128" s="146"/>
      <c r="XES128" s="113"/>
      <c r="XET128" s="147"/>
      <c r="XEU128" s="113"/>
      <c r="XEV128" s="148"/>
      <c r="XEW128" s="149"/>
      <c r="XEX128" s="150"/>
      <c r="XEY128" s="151"/>
      <c r="XEZ128" s="152"/>
      <c r="XFA128" s="146"/>
      <c r="XFB128" s="113"/>
      <c r="XFC128" s="147"/>
      <c r="XFD128" s="113"/>
    </row>
    <row r="129" spans="1:16384" s="57" customFormat="1" ht="39" customHeight="1">
      <c r="A129" s="100">
        <v>94</v>
      </c>
      <c r="B129" s="75" t="s">
        <v>171</v>
      </c>
      <c r="C129" s="76" t="s">
        <v>242</v>
      </c>
      <c r="D129" s="80" t="s">
        <v>241</v>
      </c>
      <c r="E129" s="210" t="s">
        <v>2</v>
      </c>
      <c r="F129" s="153">
        <v>4</v>
      </c>
      <c r="G129" s="101">
        <v>150.24</v>
      </c>
      <c r="H129" s="108">
        <f t="shared" ref="H129" si="47">ROUND(G129*1.3,2)</f>
        <v>195.31</v>
      </c>
      <c r="I129" s="292">
        <f t="shared" ref="I129" si="48">ROUND(H129*F129,2)</f>
        <v>781.24</v>
      </c>
      <c r="J129" s="146"/>
      <c r="K129" s="113"/>
      <c r="L129" s="147"/>
      <c r="M129" s="113"/>
      <c r="N129" s="148"/>
      <c r="O129" s="149"/>
      <c r="P129" s="150"/>
      <c r="Q129" s="151"/>
      <c r="R129" s="152"/>
      <c r="S129" s="146"/>
      <c r="T129" s="113"/>
      <c r="U129" s="147"/>
      <c r="V129" s="113"/>
      <c r="W129" s="148"/>
      <c r="X129" s="149"/>
      <c r="Y129" s="150"/>
      <c r="Z129" s="151"/>
      <c r="AA129" s="152"/>
      <c r="AB129" s="146"/>
      <c r="AC129" s="113"/>
      <c r="AD129" s="147"/>
      <c r="AE129" s="113"/>
      <c r="AF129" s="148"/>
      <c r="AG129" s="149"/>
      <c r="AH129" s="150"/>
      <c r="AI129" s="151"/>
      <c r="AJ129" s="152"/>
      <c r="AK129" s="146"/>
      <c r="AL129" s="113"/>
      <c r="AM129" s="147"/>
      <c r="AN129" s="113"/>
      <c r="AO129" s="148"/>
      <c r="AP129" s="149"/>
      <c r="AQ129" s="150"/>
      <c r="AR129" s="151"/>
      <c r="AS129" s="152"/>
      <c r="AT129" s="146"/>
      <c r="AU129" s="113"/>
      <c r="AV129" s="147"/>
      <c r="AW129" s="113"/>
      <c r="AX129" s="148"/>
      <c r="AY129" s="149"/>
      <c r="AZ129" s="150"/>
      <c r="BA129" s="151"/>
      <c r="BB129" s="152"/>
      <c r="BC129" s="146"/>
      <c r="BD129" s="113"/>
      <c r="BE129" s="147"/>
      <c r="BF129" s="113"/>
      <c r="BG129" s="148"/>
      <c r="BH129" s="149"/>
      <c r="BI129" s="150"/>
      <c r="BJ129" s="151"/>
      <c r="BK129" s="152"/>
      <c r="BL129" s="146"/>
      <c r="BM129" s="113"/>
      <c r="BN129" s="147"/>
      <c r="BO129" s="113"/>
      <c r="BP129" s="148"/>
      <c r="BQ129" s="149"/>
      <c r="BR129" s="150"/>
      <c r="BS129" s="151"/>
      <c r="BT129" s="152"/>
      <c r="BU129" s="146"/>
      <c r="BV129" s="113"/>
      <c r="BW129" s="147"/>
      <c r="BX129" s="113"/>
      <c r="BY129" s="148"/>
      <c r="BZ129" s="149"/>
      <c r="CA129" s="150"/>
      <c r="CB129" s="151"/>
      <c r="CC129" s="152"/>
      <c r="CD129" s="146"/>
      <c r="CE129" s="113"/>
      <c r="CF129" s="147"/>
      <c r="CG129" s="113"/>
      <c r="CH129" s="148"/>
      <c r="CI129" s="149"/>
      <c r="CJ129" s="150"/>
      <c r="CK129" s="151"/>
      <c r="CL129" s="152"/>
      <c r="CM129" s="146"/>
      <c r="CN129" s="113"/>
      <c r="CO129" s="147"/>
      <c r="CP129" s="113"/>
      <c r="CQ129" s="148"/>
      <c r="CR129" s="149"/>
      <c r="CS129" s="150"/>
      <c r="CT129" s="151"/>
      <c r="CU129" s="152"/>
      <c r="CV129" s="146"/>
      <c r="CW129" s="113"/>
      <c r="CX129" s="147"/>
      <c r="CY129" s="113"/>
      <c r="CZ129" s="148"/>
      <c r="DA129" s="149"/>
      <c r="DB129" s="150"/>
      <c r="DC129" s="151"/>
      <c r="DD129" s="152"/>
      <c r="DE129" s="146"/>
      <c r="DF129" s="113"/>
      <c r="DG129" s="147"/>
      <c r="DH129" s="113"/>
      <c r="DI129" s="148"/>
      <c r="DJ129" s="149"/>
      <c r="DK129" s="150"/>
      <c r="DL129" s="151"/>
      <c r="DM129" s="152"/>
      <c r="DN129" s="146"/>
      <c r="DO129" s="113"/>
      <c r="DP129" s="147"/>
      <c r="DQ129" s="113"/>
      <c r="DR129" s="148"/>
      <c r="DS129" s="149"/>
      <c r="DT129" s="150"/>
      <c r="DU129" s="151"/>
      <c r="DV129" s="152"/>
      <c r="DW129" s="146"/>
      <c r="DX129" s="113"/>
      <c r="DY129" s="147"/>
      <c r="DZ129" s="113"/>
      <c r="EA129" s="148"/>
      <c r="EB129" s="149"/>
      <c r="EC129" s="150"/>
      <c r="ED129" s="151"/>
      <c r="EE129" s="152"/>
      <c r="EF129" s="146"/>
      <c r="EG129" s="113"/>
      <c r="EH129" s="147"/>
      <c r="EI129" s="113"/>
      <c r="EJ129" s="148"/>
      <c r="EK129" s="149"/>
      <c r="EL129" s="150"/>
      <c r="EM129" s="151"/>
      <c r="EN129" s="152"/>
      <c r="EO129" s="146"/>
      <c r="EP129" s="113"/>
      <c r="EQ129" s="147"/>
      <c r="ER129" s="113"/>
      <c r="ES129" s="148"/>
      <c r="ET129" s="149"/>
      <c r="EU129" s="150"/>
      <c r="EV129" s="151"/>
      <c r="EW129" s="152"/>
      <c r="EX129" s="146"/>
      <c r="EY129" s="113"/>
      <c r="EZ129" s="147"/>
      <c r="FA129" s="113"/>
      <c r="FB129" s="148"/>
      <c r="FC129" s="149"/>
      <c r="FD129" s="150"/>
      <c r="FE129" s="151"/>
      <c r="FF129" s="152"/>
      <c r="FG129" s="146"/>
      <c r="FH129" s="113"/>
      <c r="FI129" s="147"/>
      <c r="FJ129" s="113"/>
      <c r="FK129" s="148"/>
      <c r="FL129" s="149"/>
      <c r="FM129" s="150"/>
      <c r="FN129" s="151"/>
      <c r="FO129" s="152"/>
      <c r="FP129" s="146"/>
      <c r="FQ129" s="113"/>
      <c r="FR129" s="147"/>
      <c r="FS129" s="113"/>
      <c r="FT129" s="148"/>
      <c r="FU129" s="149"/>
      <c r="FV129" s="150"/>
      <c r="FW129" s="151"/>
      <c r="FX129" s="152"/>
      <c r="FY129" s="146"/>
      <c r="FZ129" s="113"/>
      <c r="GA129" s="147"/>
      <c r="GB129" s="113"/>
      <c r="GC129" s="148"/>
      <c r="GD129" s="149"/>
      <c r="GE129" s="150"/>
      <c r="GF129" s="151"/>
      <c r="GG129" s="152"/>
      <c r="GH129" s="146"/>
      <c r="GI129" s="113"/>
      <c r="GJ129" s="147"/>
      <c r="GK129" s="113"/>
      <c r="GL129" s="148"/>
      <c r="GM129" s="149"/>
      <c r="GN129" s="150"/>
      <c r="GO129" s="151"/>
      <c r="GP129" s="152"/>
      <c r="GQ129" s="146"/>
      <c r="GR129" s="113"/>
      <c r="GS129" s="147"/>
      <c r="GT129" s="113"/>
      <c r="GU129" s="148"/>
      <c r="GV129" s="149"/>
      <c r="GW129" s="150"/>
      <c r="GX129" s="151"/>
      <c r="GY129" s="152"/>
      <c r="GZ129" s="146"/>
      <c r="HA129" s="113"/>
      <c r="HB129" s="147"/>
      <c r="HC129" s="113"/>
      <c r="HD129" s="148"/>
      <c r="HE129" s="149"/>
      <c r="HF129" s="150"/>
      <c r="HG129" s="151"/>
      <c r="HH129" s="152"/>
      <c r="HI129" s="146"/>
      <c r="HJ129" s="113"/>
      <c r="HK129" s="147"/>
      <c r="HL129" s="113"/>
      <c r="HM129" s="148"/>
      <c r="HN129" s="149"/>
      <c r="HO129" s="150"/>
      <c r="HP129" s="151"/>
      <c r="HQ129" s="152"/>
      <c r="HR129" s="146"/>
      <c r="HS129" s="113"/>
      <c r="HT129" s="147"/>
      <c r="HU129" s="113"/>
      <c r="HV129" s="148"/>
      <c r="HW129" s="149"/>
      <c r="HX129" s="150"/>
      <c r="HY129" s="151"/>
      <c r="HZ129" s="152"/>
      <c r="IA129" s="146"/>
      <c r="IB129" s="113"/>
      <c r="IC129" s="147"/>
      <c r="ID129" s="113"/>
      <c r="IE129" s="148"/>
      <c r="IF129" s="149"/>
      <c r="IG129" s="150"/>
      <c r="IH129" s="151"/>
      <c r="II129" s="152"/>
      <c r="IJ129" s="146"/>
      <c r="IK129" s="113"/>
      <c r="IL129" s="147"/>
      <c r="IM129" s="113"/>
      <c r="IN129" s="148"/>
      <c r="IO129" s="149"/>
      <c r="IP129" s="150"/>
      <c r="IQ129" s="151"/>
      <c r="IR129" s="152"/>
      <c r="IS129" s="146"/>
      <c r="IT129" s="113"/>
      <c r="IU129" s="147"/>
      <c r="IV129" s="113"/>
      <c r="IW129" s="148"/>
      <c r="IX129" s="149"/>
      <c r="IY129" s="150"/>
      <c r="IZ129" s="151"/>
      <c r="JA129" s="152"/>
      <c r="JB129" s="146"/>
      <c r="JC129" s="113"/>
      <c r="JD129" s="147"/>
      <c r="JE129" s="113"/>
      <c r="JF129" s="148"/>
      <c r="JG129" s="149"/>
      <c r="JH129" s="150"/>
      <c r="JI129" s="151"/>
      <c r="JJ129" s="152"/>
      <c r="JK129" s="146"/>
      <c r="JL129" s="113"/>
      <c r="JM129" s="147"/>
      <c r="JN129" s="113"/>
      <c r="JO129" s="148"/>
      <c r="JP129" s="149"/>
      <c r="JQ129" s="150"/>
      <c r="JR129" s="151"/>
      <c r="JS129" s="152"/>
      <c r="JT129" s="146"/>
      <c r="JU129" s="113"/>
      <c r="JV129" s="147"/>
      <c r="JW129" s="113"/>
      <c r="JX129" s="148"/>
      <c r="JY129" s="149"/>
      <c r="JZ129" s="150"/>
      <c r="KA129" s="151"/>
      <c r="KB129" s="152"/>
      <c r="KC129" s="146"/>
      <c r="KD129" s="113"/>
      <c r="KE129" s="147"/>
      <c r="KF129" s="113"/>
      <c r="KG129" s="148"/>
      <c r="KH129" s="149"/>
      <c r="KI129" s="150"/>
      <c r="KJ129" s="151"/>
      <c r="KK129" s="152"/>
      <c r="KL129" s="146"/>
      <c r="KM129" s="113"/>
      <c r="KN129" s="147"/>
      <c r="KO129" s="113"/>
      <c r="KP129" s="148"/>
      <c r="KQ129" s="149"/>
      <c r="KR129" s="150"/>
      <c r="KS129" s="151"/>
      <c r="KT129" s="152"/>
      <c r="KU129" s="146"/>
      <c r="KV129" s="113"/>
      <c r="KW129" s="147"/>
      <c r="KX129" s="113"/>
      <c r="KY129" s="148"/>
      <c r="KZ129" s="149"/>
      <c r="LA129" s="150"/>
      <c r="LB129" s="151"/>
      <c r="LC129" s="152"/>
      <c r="LD129" s="146"/>
      <c r="LE129" s="113"/>
      <c r="LF129" s="147"/>
      <c r="LG129" s="113"/>
      <c r="LH129" s="148"/>
      <c r="LI129" s="149"/>
      <c r="LJ129" s="150"/>
      <c r="LK129" s="151"/>
      <c r="LL129" s="152"/>
      <c r="LM129" s="146"/>
      <c r="LN129" s="113"/>
      <c r="LO129" s="147"/>
      <c r="LP129" s="113"/>
      <c r="LQ129" s="148"/>
      <c r="LR129" s="149"/>
      <c r="LS129" s="150"/>
      <c r="LT129" s="151"/>
      <c r="LU129" s="152"/>
      <c r="LV129" s="146"/>
      <c r="LW129" s="113"/>
      <c r="LX129" s="147"/>
      <c r="LY129" s="113"/>
      <c r="LZ129" s="148"/>
      <c r="MA129" s="149"/>
      <c r="MB129" s="150"/>
      <c r="MC129" s="151"/>
      <c r="MD129" s="152"/>
      <c r="ME129" s="146"/>
      <c r="MF129" s="113"/>
      <c r="MG129" s="147"/>
      <c r="MH129" s="113"/>
      <c r="MI129" s="148"/>
      <c r="MJ129" s="149"/>
      <c r="MK129" s="150"/>
      <c r="ML129" s="151"/>
      <c r="MM129" s="152"/>
      <c r="MN129" s="146"/>
      <c r="MO129" s="113"/>
      <c r="MP129" s="147"/>
      <c r="MQ129" s="113"/>
      <c r="MR129" s="148"/>
      <c r="MS129" s="149"/>
      <c r="MT129" s="150"/>
      <c r="MU129" s="151"/>
      <c r="MV129" s="152"/>
      <c r="MW129" s="146"/>
      <c r="MX129" s="113"/>
      <c r="MY129" s="147"/>
      <c r="MZ129" s="113"/>
      <c r="NA129" s="148"/>
      <c r="NB129" s="149"/>
      <c r="NC129" s="150"/>
      <c r="ND129" s="151"/>
      <c r="NE129" s="152"/>
      <c r="NF129" s="146"/>
      <c r="NG129" s="113"/>
      <c r="NH129" s="147"/>
      <c r="NI129" s="113"/>
      <c r="NJ129" s="148"/>
      <c r="NK129" s="149"/>
      <c r="NL129" s="150"/>
      <c r="NM129" s="151"/>
      <c r="NN129" s="152"/>
      <c r="NO129" s="146"/>
      <c r="NP129" s="113"/>
      <c r="NQ129" s="147"/>
      <c r="NR129" s="113"/>
      <c r="NS129" s="148"/>
      <c r="NT129" s="149"/>
      <c r="NU129" s="150"/>
      <c r="NV129" s="151"/>
      <c r="NW129" s="152"/>
      <c r="NX129" s="146"/>
      <c r="NY129" s="113"/>
      <c r="NZ129" s="147"/>
      <c r="OA129" s="113"/>
      <c r="OB129" s="148"/>
      <c r="OC129" s="149"/>
      <c r="OD129" s="150"/>
      <c r="OE129" s="151"/>
      <c r="OF129" s="152"/>
      <c r="OG129" s="146"/>
      <c r="OH129" s="113"/>
      <c r="OI129" s="147"/>
      <c r="OJ129" s="113"/>
      <c r="OK129" s="148"/>
      <c r="OL129" s="149"/>
      <c r="OM129" s="150"/>
      <c r="ON129" s="151"/>
      <c r="OO129" s="152"/>
      <c r="OP129" s="146"/>
      <c r="OQ129" s="113"/>
      <c r="OR129" s="147"/>
      <c r="OS129" s="113"/>
      <c r="OT129" s="148"/>
      <c r="OU129" s="149"/>
      <c r="OV129" s="150"/>
      <c r="OW129" s="151"/>
      <c r="OX129" s="152"/>
      <c r="OY129" s="146"/>
      <c r="OZ129" s="113"/>
      <c r="PA129" s="147"/>
      <c r="PB129" s="113"/>
      <c r="PC129" s="148"/>
      <c r="PD129" s="149"/>
      <c r="PE129" s="150"/>
      <c r="PF129" s="151"/>
      <c r="PG129" s="152"/>
      <c r="PH129" s="146"/>
      <c r="PI129" s="113"/>
      <c r="PJ129" s="147"/>
      <c r="PK129" s="113"/>
      <c r="PL129" s="148"/>
      <c r="PM129" s="149"/>
      <c r="PN129" s="150"/>
      <c r="PO129" s="151"/>
      <c r="PP129" s="152"/>
      <c r="PQ129" s="146"/>
      <c r="PR129" s="113"/>
      <c r="PS129" s="147"/>
      <c r="PT129" s="113"/>
      <c r="PU129" s="148"/>
      <c r="PV129" s="149"/>
      <c r="PW129" s="150"/>
      <c r="PX129" s="151"/>
      <c r="PY129" s="152"/>
      <c r="PZ129" s="146"/>
      <c r="QA129" s="113"/>
      <c r="QB129" s="147"/>
      <c r="QC129" s="113"/>
      <c r="QD129" s="148"/>
      <c r="QE129" s="149"/>
      <c r="QF129" s="150"/>
      <c r="QG129" s="151"/>
      <c r="QH129" s="152"/>
      <c r="QI129" s="146"/>
      <c r="QJ129" s="113"/>
      <c r="QK129" s="147"/>
      <c r="QL129" s="113"/>
      <c r="QM129" s="148"/>
      <c r="QN129" s="149"/>
      <c r="QO129" s="150"/>
      <c r="QP129" s="151"/>
      <c r="QQ129" s="152"/>
      <c r="QR129" s="146"/>
      <c r="QS129" s="113"/>
      <c r="QT129" s="147"/>
      <c r="QU129" s="113"/>
      <c r="QV129" s="148"/>
      <c r="QW129" s="149"/>
      <c r="QX129" s="150"/>
      <c r="QY129" s="151"/>
      <c r="QZ129" s="152"/>
      <c r="RA129" s="146"/>
      <c r="RB129" s="113"/>
      <c r="RC129" s="147"/>
      <c r="RD129" s="113"/>
      <c r="RE129" s="148"/>
      <c r="RF129" s="149"/>
      <c r="RG129" s="150"/>
      <c r="RH129" s="151"/>
      <c r="RI129" s="152"/>
      <c r="RJ129" s="146"/>
      <c r="RK129" s="113"/>
      <c r="RL129" s="147"/>
      <c r="RM129" s="113"/>
      <c r="RN129" s="148"/>
      <c r="RO129" s="149"/>
      <c r="RP129" s="150"/>
      <c r="RQ129" s="151"/>
      <c r="RR129" s="152"/>
      <c r="RS129" s="146"/>
      <c r="RT129" s="113"/>
      <c r="RU129" s="147"/>
      <c r="RV129" s="113"/>
      <c r="RW129" s="148"/>
      <c r="RX129" s="149"/>
      <c r="RY129" s="150"/>
      <c r="RZ129" s="151"/>
      <c r="SA129" s="152"/>
      <c r="SB129" s="146"/>
      <c r="SC129" s="113"/>
      <c r="SD129" s="147"/>
      <c r="SE129" s="113"/>
      <c r="SF129" s="148"/>
      <c r="SG129" s="149"/>
      <c r="SH129" s="150"/>
      <c r="SI129" s="151"/>
      <c r="SJ129" s="152"/>
      <c r="SK129" s="146"/>
      <c r="SL129" s="113"/>
      <c r="SM129" s="147"/>
      <c r="SN129" s="113"/>
      <c r="SO129" s="148"/>
      <c r="SP129" s="149"/>
      <c r="SQ129" s="150"/>
      <c r="SR129" s="151"/>
      <c r="SS129" s="152"/>
      <c r="ST129" s="146"/>
      <c r="SU129" s="113"/>
      <c r="SV129" s="147"/>
      <c r="SW129" s="113"/>
      <c r="SX129" s="148"/>
      <c r="SY129" s="149"/>
      <c r="SZ129" s="150"/>
      <c r="TA129" s="151"/>
      <c r="TB129" s="152"/>
      <c r="TC129" s="146"/>
      <c r="TD129" s="113"/>
      <c r="TE129" s="147"/>
      <c r="TF129" s="113"/>
      <c r="TG129" s="148"/>
      <c r="TH129" s="149"/>
      <c r="TI129" s="150"/>
      <c r="TJ129" s="151"/>
      <c r="TK129" s="152"/>
      <c r="TL129" s="146"/>
      <c r="TM129" s="113"/>
      <c r="TN129" s="147"/>
      <c r="TO129" s="113"/>
      <c r="TP129" s="148"/>
      <c r="TQ129" s="149"/>
      <c r="TR129" s="150"/>
      <c r="TS129" s="151"/>
      <c r="TT129" s="152"/>
      <c r="TU129" s="146"/>
      <c r="TV129" s="113"/>
      <c r="TW129" s="147"/>
      <c r="TX129" s="113"/>
      <c r="TY129" s="148"/>
      <c r="TZ129" s="149"/>
      <c r="UA129" s="150"/>
      <c r="UB129" s="151"/>
      <c r="UC129" s="152"/>
      <c r="UD129" s="146"/>
      <c r="UE129" s="113"/>
      <c r="UF129" s="147"/>
      <c r="UG129" s="113"/>
      <c r="UH129" s="148"/>
      <c r="UI129" s="149"/>
      <c r="UJ129" s="150"/>
      <c r="UK129" s="151"/>
      <c r="UL129" s="152"/>
      <c r="UM129" s="146"/>
      <c r="UN129" s="113"/>
      <c r="UO129" s="147"/>
      <c r="UP129" s="113"/>
      <c r="UQ129" s="148"/>
      <c r="UR129" s="149"/>
      <c r="US129" s="150"/>
      <c r="UT129" s="151"/>
      <c r="UU129" s="152"/>
      <c r="UV129" s="146"/>
      <c r="UW129" s="113"/>
      <c r="UX129" s="147"/>
      <c r="UY129" s="113"/>
      <c r="UZ129" s="148"/>
      <c r="VA129" s="149"/>
      <c r="VB129" s="150"/>
      <c r="VC129" s="151"/>
      <c r="VD129" s="152"/>
      <c r="VE129" s="146"/>
      <c r="VF129" s="113"/>
      <c r="VG129" s="147"/>
      <c r="VH129" s="113"/>
      <c r="VI129" s="148"/>
      <c r="VJ129" s="149"/>
      <c r="VK129" s="150"/>
      <c r="VL129" s="151"/>
      <c r="VM129" s="152"/>
      <c r="VN129" s="146"/>
      <c r="VO129" s="113"/>
      <c r="VP129" s="147"/>
      <c r="VQ129" s="113"/>
      <c r="VR129" s="148"/>
      <c r="VS129" s="149"/>
      <c r="VT129" s="150"/>
      <c r="VU129" s="151"/>
      <c r="VV129" s="152"/>
      <c r="VW129" s="146"/>
      <c r="VX129" s="113"/>
      <c r="VY129" s="147"/>
      <c r="VZ129" s="113"/>
      <c r="WA129" s="148"/>
      <c r="WB129" s="149"/>
      <c r="WC129" s="150"/>
      <c r="WD129" s="151"/>
      <c r="WE129" s="152"/>
      <c r="WF129" s="146"/>
      <c r="WG129" s="113"/>
      <c r="WH129" s="147"/>
      <c r="WI129" s="113"/>
      <c r="WJ129" s="148"/>
      <c r="WK129" s="149"/>
      <c r="WL129" s="150"/>
      <c r="WM129" s="151"/>
      <c r="WN129" s="152"/>
      <c r="WO129" s="146"/>
      <c r="WP129" s="113"/>
      <c r="WQ129" s="147"/>
      <c r="WR129" s="113"/>
      <c r="WS129" s="148"/>
      <c r="WT129" s="149"/>
      <c r="WU129" s="150"/>
      <c r="WV129" s="151"/>
      <c r="WW129" s="152"/>
      <c r="WX129" s="146"/>
      <c r="WY129" s="113"/>
      <c r="WZ129" s="147"/>
      <c r="XA129" s="113"/>
      <c r="XB129" s="148"/>
      <c r="XC129" s="149"/>
      <c r="XD129" s="150"/>
      <c r="XE129" s="151"/>
      <c r="XF129" s="152"/>
      <c r="XG129" s="146"/>
      <c r="XH129" s="113"/>
      <c r="XI129" s="147"/>
      <c r="XJ129" s="113"/>
      <c r="XK129" s="148"/>
      <c r="XL129" s="149"/>
      <c r="XM129" s="150"/>
      <c r="XN129" s="151"/>
      <c r="XO129" s="152"/>
      <c r="XP129" s="146"/>
      <c r="XQ129" s="113"/>
      <c r="XR129" s="147"/>
      <c r="XS129" s="113"/>
      <c r="XT129" s="148"/>
      <c r="XU129" s="149"/>
      <c r="XV129" s="150"/>
      <c r="XW129" s="151"/>
      <c r="XX129" s="152"/>
      <c r="XY129" s="146"/>
      <c r="XZ129" s="113"/>
      <c r="YA129" s="147"/>
      <c r="YB129" s="113"/>
      <c r="YC129" s="148"/>
      <c r="YD129" s="149"/>
      <c r="YE129" s="150"/>
      <c r="YF129" s="151"/>
      <c r="YG129" s="152"/>
      <c r="YH129" s="146"/>
      <c r="YI129" s="113"/>
      <c r="YJ129" s="147"/>
      <c r="YK129" s="113"/>
      <c r="YL129" s="148"/>
      <c r="YM129" s="149"/>
      <c r="YN129" s="150"/>
      <c r="YO129" s="151"/>
      <c r="YP129" s="152"/>
      <c r="YQ129" s="146"/>
      <c r="YR129" s="113"/>
      <c r="YS129" s="147"/>
      <c r="YT129" s="113"/>
      <c r="YU129" s="148"/>
      <c r="YV129" s="149"/>
      <c r="YW129" s="150"/>
      <c r="YX129" s="151"/>
      <c r="YY129" s="152"/>
      <c r="YZ129" s="146"/>
      <c r="ZA129" s="113"/>
      <c r="ZB129" s="147"/>
      <c r="ZC129" s="113"/>
      <c r="ZD129" s="148"/>
      <c r="ZE129" s="149"/>
      <c r="ZF129" s="150"/>
      <c r="ZG129" s="151"/>
      <c r="ZH129" s="152"/>
      <c r="ZI129" s="146"/>
      <c r="ZJ129" s="113"/>
      <c r="ZK129" s="147"/>
      <c r="ZL129" s="113"/>
      <c r="ZM129" s="148"/>
      <c r="ZN129" s="149"/>
      <c r="ZO129" s="150"/>
      <c r="ZP129" s="151"/>
      <c r="ZQ129" s="152"/>
      <c r="ZR129" s="146"/>
      <c r="ZS129" s="113"/>
      <c r="ZT129" s="147"/>
      <c r="ZU129" s="113"/>
      <c r="ZV129" s="148"/>
      <c r="ZW129" s="149"/>
      <c r="ZX129" s="150"/>
      <c r="ZY129" s="151"/>
      <c r="ZZ129" s="152"/>
      <c r="AAA129" s="146"/>
      <c r="AAB129" s="113"/>
      <c r="AAC129" s="147"/>
      <c r="AAD129" s="113"/>
      <c r="AAE129" s="148"/>
      <c r="AAF129" s="149"/>
      <c r="AAG129" s="150"/>
      <c r="AAH129" s="151"/>
      <c r="AAI129" s="152"/>
      <c r="AAJ129" s="146"/>
      <c r="AAK129" s="113"/>
      <c r="AAL129" s="147"/>
      <c r="AAM129" s="113"/>
      <c r="AAN129" s="148"/>
      <c r="AAO129" s="149"/>
      <c r="AAP129" s="150"/>
      <c r="AAQ129" s="151"/>
      <c r="AAR129" s="152"/>
      <c r="AAS129" s="146"/>
      <c r="AAT129" s="113"/>
      <c r="AAU129" s="147"/>
      <c r="AAV129" s="113"/>
      <c r="AAW129" s="148"/>
      <c r="AAX129" s="149"/>
      <c r="AAY129" s="150"/>
      <c r="AAZ129" s="151"/>
      <c r="ABA129" s="152"/>
      <c r="ABB129" s="146"/>
      <c r="ABC129" s="113"/>
      <c r="ABD129" s="147"/>
      <c r="ABE129" s="113"/>
      <c r="ABF129" s="148"/>
      <c r="ABG129" s="149"/>
      <c r="ABH129" s="150"/>
      <c r="ABI129" s="151"/>
      <c r="ABJ129" s="152"/>
      <c r="ABK129" s="146"/>
      <c r="ABL129" s="113"/>
      <c r="ABM129" s="147"/>
      <c r="ABN129" s="113"/>
      <c r="ABO129" s="148"/>
      <c r="ABP129" s="149"/>
      <c r="ABQ129" s="150"/>
      <c r="ABR129" s="151"/>
      <c r="ABS129" s="152"/>
      <c r="ABT129" s="146"/>
      <c r="ABU129" s="113"/>
      <c r="ABV129" s="147"/>
      <c r="ABW129" s="113"/>
      <c r="ABX129" s="148"/>
      <c r="ABY129" s="149"/>
      <c r="ABZ129" s="150"/>
      <c r="ACA129" s="151"/>
      <c r="ACB129" s="152"/>
      <c r="ACC129" s="146"/>
      <c r="ACD129" s="113"/>
      <c r="ACE129" s="147"/>
      <c r="ACF129" s="113"/>
      <c r="ACG129" s="148"/>
      <c r="ACH129" s="149"/>
      <c r="ACI129" s="150"/>
      <c r="ACJ129" s="151"/>
      <c r="ACK129" s="152"/>
      <c r="ACL129" s="146"/>
      <c r="ACM129" s="113"/>
      <c r="ACN129" s="147"/>
      <c r="ACO129" s="113"/>
      <c r="ACP129" s="148"/>
      <c r="ACQ129" s="149"/>
      <c r="ACR129" s="150"/>
      <c r="ACS129" s="151"/>
      <c r="ACT129" s="152"/>
      <c r="ACU129" s="146"/>
      <c r="ACV129" s="113"/>
      <c r="ACW129" s="147"/>
      <c r="ACX129" s="113"/>
      <c r="ACY129" s="148"/>
      <c r="ACZ129" s="149"/>
      <c r="ADA129" s="150"/>
      <c r="ADB129" s="151"/>
      <c r="ADC129" s="152"/>
      <c r="ADD129" s="146"/>
      <c r="ADE129" s="113"/>
      <c r="ADF129" s="147"/>
      <c r="ADG129" s="113"/>
      <c r="ADH129" s="148"/>
      <c r="ADI129" s="149"/>
      <c r="ADJ129" s="150"/>
      <c r="ADK129" s="151"/>
      <c r="ADL129" s="152"/>
      <c r="ADM129" s="146"/>
      <c r="ADN129" s="113"/>
      <c r="ADO129" s="147"/>
      <c r="ADP129" s="113"/>
      <c r="ADQ129" s="148"/>
      <c r="ADR129" s="149"/>
      <c r="ADS129" s="150"/>
      <c r="ADT129" s="151"/>
      <c r="ADU129" s="152"/>
      <c r="ADV129" s="146"/>
      <c r="ADW129" s="113"/>
      <c r="ADX129" s="147"/>
      <c r="ADY129" s="113"/>
      <c r="ADZ129" s="148"/>
      <c r="AEA129" s="149"/>
      <c r="AEB129" s="150"/>
      <c r="AEC129" s="151"/>
      <c r="AED129" s="152"/>
      <c r="AEE129" s="146"/>
      <c r="AEF129" s="113"/>
      <c r="AEG129" s="147"/>
      <c r="AEH129" s="113"/>
      <c r="AEI129" s="148"/>
      <c r="AEJ129" s="149"/>
      <c r="AEK129" s="150"/>
      <c r="AEL129" s="151"/>
      <c r="AEM129" s="152"/>
      <c r="AEN129" s="146"/>
      <c r="AEO129" s="113"/>
      <c r="AEP129" s="147"/>
      <c r="AEQ129" s="113"/>
      <c r="AER129" s="148"/>
      <c r="AES129" s="149"/>
      <c r="AET129" s="150"/>
      <c r="AEU129" s="151"/>
      <c r="AEV129" s="152"/>
      <c r="AEW129" s="146"/>
      <c r="AEX129" s="113"/>
      <c r="AEY129" s="147"/>
      <c r="AEZ129" s="113"/>
      <c r="AFA129" s="148"/>
      <c r="AFB129" s="149"/>
      <c r="AFC129" s="150"/>
      <c r="AFD129" s="151"/>
      <c r="AFE129" s="152"/>
      <c r="AFF129" s="146"/>
      <c r="AFG129" s="113"/>
      <c r="AFH129" s="147"/>
      <c r="AFI129" s="113"/>
      <c r="AFJ129" s="148"/>
      <c r="AFK129" s="149"/>
      <c r="AFL129" s="150"/>
      <c r="AFM129" s="151"/>
      <c r="AFN129" s="152"/>
      <c r="AFO129" s="146"/>
      <c r="AFP129" s="113"/>
      <c r="AFQ129" s="147"/>
      <c r="AFR129" s="113"/>
      <c r="AFS129" s="148"/>
      <c r="AFT129" s="149"/>
      <c r="AFU129" s="150"/>
      <c r="AFV129" s="151"/>
      <c r="AFW129" s="152"/>
      <c r="AFX129" s="146"/>
      <c r="AFY129" s="113"/>
      <c r="AFZ129" s="147"/>
      <c r="AGA129" s="113"/>
      <c r="AGB129" s="148"/>
      <c r="AGC129" s="149"/>
      <c r="AGD129" s="150"/>
      <c r="AGE129" s="151"/>
      <c r="AGF129" s="152"/>
      <c r="AGG129" s="146"/>
      <c r="AGH129" s="113"/>
      <c r="AGI129" s="147"/>
      <c r="AGJ129" s="113"/>
      <c r="AGK129" s="148"/>
      <c r="AGL129" s="149"/>
      <c r="AGM129" s="150"/>
      <c r="AGN129" s="151"/>
      <c r="AGO129" s="152"/>
      <c r="AGP129" s="146"/>
      <c r="AGQ129" s="113"/>
      <c r="AGR129" s="147"/>
      <c r="AGS129" s="113"/>
      <c r="AGT129" s="148"/>
      <c r="AGU129" s="149"/>
      <c r="AGV129" s="150"/>
      <c r="AGW129" s="151"/>
      <c r="AGX129" s="152"/>
      <c r="AGY129" s="146"/>
      <c r="AGZ129" s="113"/>
      <c r="AHA129" s="147"/>
      <c r="AHB129" s="113"/>
      <c r="AHC129" s="148"/>
      <c r="AHD129" s="149"/>
      <c r="AHE129" s="150"/>
      <c r="AHF129" s="151"/>
      <c r="AHG129" s="152"/>
      <c r="AHH129" s="146"/>
      <c r="AHI129" s="113"/>
      <c r="AHJ129" s="147"/>
      <c r="AHK129" s="113"/>
      <c r="AHL129" s="148"/>
      <c r="AHM129" s="149"/>
      <c r="AHN129" s="150"/>
      <c r="AHO129" s="151"/>
      <c r="AHP129" s="152"/>
      <c r="AHQ129" s="146"/>
      <c r="AHR129" s="113"/>
      <c r="AHS129" s="147"/>
      <c r="AHT129" s="113"/>
      <c r="AHU129" s="148"/>
      <c r="AHV129" s="149"/>
      <c r="AHW129" s="150"/>
      <c r="AHX129" s="151"/>
      <c r="AHY129" s="152"/>
      <c r="AHZ129" s="146"/>
      <c r="AIA129" s="113"/>
      <c r="AIB129" s="147"/>
      <c r="AIC129" s="113"/>
      <c r="AID129" s="148"/>
      <c r="AIE129" s="149"/>
      <c r="AIF129" s="150"/>
      <c r="AIG129" s="151"/>
      <c r="AIH129" s="152"/>
      <c r="AII129" s="146"/>
      <c r="AIJ129" s="113"/>
      <c r="AIK129" s="147"/>
      <c r="AIL129" s="113"/>
      <c r="AIM129" s="148"/>
      <c r="AIN129" s="149"/>
      <c r="AIO129" s="150"/>
      <c r="AIP129" s="151"/>
      <c r="AIQ129" s="152"/>
      <c r="AIR129" s="146"/>
      <c r="AIS129" s="113"/>
      <c r="AIT129" s="147"/>
      <c r="AIU129" s="113"/>
      <c r="AIV129" s="148"/>
      <c r="AIW129" s="149"/>
      <c r="AIX129" s="150"/>
      <c r="AIY129" s="151"/>
      <c r="AIZ129" s="152"/>
      <c r="AJA129" s="146"/>
      <c r="AJB129" s="113"/>
      <c r="AJC129" s="147"/>
      <c r="AJD129" s="113"/>
      <c r="AJE129" s="148"/>
      <c r="AJF129" s="149"/>
      <c r="AJG129" s="150"/>
      <c r="AJH129" s="151"/>
      <c r="AJI129" s="152"/>
      <c r="AJJ129" s="146"/>
      <c r="AJK129" s="113"/>
      <c r="AJL129" s="147"/>
      <c r="AJM129" s="113"/>
      <c r="AJN129" s="148"/>
      <c r="AJO129" s="149"/>
      <c r="AJP129" s="150"/>
      <c r="AJQ129" s="151"/>
      <c r="AJR129" s="152"/>
      <c r="AJS129" s="146"/>
      <c r="AJT129" s="113"/>
      <c r="AJU129" s="147"/>
      <c r="AJV129" s="113"/>
      <c r="AJW129" s="148"/>
      <c r="AJX129" s="149"/>
      <c r="AJY129" s="150"/>
      <c r="AJZ129" s="151"/>
      <c r="AKA129" s="152"/>
      <c r="AKB129" s="146"/>
      <c r="AKC129" s="113"/>
      <c r="AKD129" s="147"/>
      <c r="AKE129" s="113"/>
      <c r="AKF129" s="148"/>
      <c r="AKG129" s="149"/>
      <c r="AKH129" s="150"/>
      <c r="AKI129" s="151"/>
      <c r="AKJ129" s="152"/>
      <c r="AKK129" s="146"/>
      <c r="AKL129" s="113"/>
      <c r="AKM129" s="147"/>
      <c r="AKN129" s="113"/>
      <c r="AKO129" s="148"/>
      <c r="AKP129" s="149"/>
      <c r="AKQ129" s="150"/>
      <c r="AKR129" s="151"/>
      <c r="AKS129" s="152"/>
      <c r="AKT129" s="146"/>
      <c r="AKU129" s="113"/>
      <c r="AKV129" s="147"/>
      <c r="AKW129" s="113"/>
      <c r="AKX129" s="148"/>
      <c r="AKY129" s="149"/>
      <c r="AKZ129" s="150"/>
      <c r="ALA129" s="151"/>
      <c r="ALB129" s="152"/>
      <c r="ALC129" s="146"/>
      <c r="ALD129" s="113"/>
      <c r="ALE129" s="147"/>
      <c r="ALF129" s="113"/>
      <c r="ALG129" s="148"/>
      <c r="ALH129" s="149"/>
      <c r="ALI129" s="150"/>
      <c r="ALJ129" s="151"/>
      <c r="ALK129" s="152"/>
      <c r="ALL129" s="146"/>
      <c r="ALM129" s="113"/>
      <c r="ALN129" s="147"/>
      <c r="ALO129" s="113"/>
      <c r="ALP129" s="148"/>
      <c r="ALQ129" s="149"/>
      <c r="ALR129" s="150"/>
      <c r="ALS129" s="151"/>
      <c r="ALT129" s="152"/>
      <c r="ALU129" s="146"/>
      <c r="ALV129" s="113"/>
      <c r="ALW129" s="147"/>
      <c r="ALX129" s="113"/>
      <c r="ALY129" s="148"/>
      <c r="ALZ129" s="149"/>
      <c r="AMA129" s="150"/>
      <c r="AMB129" s="151"/>
      <c r="AMC129" s="152"/>
      <c r="AMD129" s="146"/>
      <c r="AME129" s="113"/>
      <c r="AMF129" s="147"/>
      <c r="AMG129" s="113"/>
      <c r="AMH129" s="148"/>
      <c r="AMI129" s="149"/>
      <c r="AMJ129" s="150"/>
      <c r="AMK129" s="151"/>
      <c r="AML129" s="152"/>
      <c r="AMM129" s="146"/>
      <c r="AMN129" s="113"/>
      <c r="AMO129" s="147"/>
      <c r="AMP129" s="113"/>
      <c r="AMQ129" s="148"/>
      <c r="AMR129" s="149"/>
      <c r="AMS129" s="150"/>
      <c r="AMT129" s="151"/>
      <c r="AMU129" s="152"/>
      <c r="AMV129" s="146"/>
      <c r="AMW129" s="113"/>
      <c r="AMX129" s="147"/>
      <c r="AMY129" s="113"/>
      <c r="AMZ129" s="148"/>
      <c r="ANA129" s="149"/>
      <c r="ANB129" s="150"/>
      <c r="ANC129" s="151"/>
      <c r="AND129" s="152"/>
      <c r="ANE129" s="146"/>
      <c r="ANF129" s="113"/>
      <c r="ANG129" s="147"/>
      <c r="ANH129" s="113"/>
      <c r="ANI129" s="148"/>
      <c r="ANJ129" s="149"/>
      <c r="ANK129" s="150"/>
      <c r="ANL129" s="151"/>
      <c r="ANM129" s="152"/>
      <c r="ANN129" s="146"/>
      <c r="ANO129" s="113"/>
      <c r="ANP129" s="147"/>
      <c r="ANQ129" s="113"/>
      <c r="ANR129" s="148"/>
      <c r="ANS129" s="149"/>
      <c r="ANT129" s="150"/>
      <c r="ANU129" s="151"/>
      <c r="ANV129" s="152"/>
      <c r="ANW129" s="146"/>
      <c r="ANX129" s="113"/>
      <c r="ANY129" s="147"/>
      <c r="ANZ129" s="113"/>
      <c r="AOA129" s="148"/>
      <c r="AOB129" s="149"/>
      <c r="AOC129" s="150"/>
      <c r="AOD129" s="151"/>
      <c r="AOE129" s="152"/>
      <c r="AOF129" s="146"/>
      <c r="AOG129" s="113"/>
      <c r="AOH129" s="147"/>
      <c r="AOI129" s="113"/>
      <c r="AOJ129" s="148"/>
      <c r="AOK129" s="149"/>
      <c r="AOL129" s="150"/>
      <c r="AOM129" s="151"/>
      <c r="AON129" s="152"/>
      <c r="AOO129" s="146"/>
      <c r="AOP129" s="113"/>
      <c r="AOQ129" s="147"/>
      <c r="AOR129" s="113"/>
      <c r="AOS129" s="148"/>
      <c r="AOT129" s="149"/>
      <c r="AOU129" s="150"/>
      <c r="AOV129" s="151"/>
      <c r="AOW129" s="152"/>
      <c r="AOX129" s="146"/>
      <c r="AOY129" s="113"/>
      <c r="AOZ129" s="147"/>
      <c r="APA129" s="113"/>
      <c r="APB129" s="148"/>
      <c r="APC129" s="149"/>
      <c r="APD129" s="150"/>
      <c r="APE129" s="151"/>
      <c r="APF129" s="152"/>
      <c r="APG129" s="146"/>
      <c r="APH129" s="113"/>
      <c r="API129" s="147"/>
      <c r="APJ129" s="113"/>
      <c r="APK129" s="148"/>
      <c r="APL129" s="149"/>
      <c r="APM129" s="150"/>
      <c r="APN129" s="151"/>
      <c r="APO129" s="152"/>
      <c r="APP129" s="146"/>
      <c r="APQ129" s="113"/>
      <c r="APR129" s="147"/>
      <c r="APS129" s="113"/>
      <c r="APT129" s="148"/>
      <c r="APU129" s="149"/>
      <c r="APV129" s="150"/>
      <c r="APW129" s="151"/>
      <c r="APX129" s="152"/>
      <c r="APY129" s="146"/>
      <c r="APZ129" s="113"/>
      <c r="AQA129" s="147"/>
      <c r="AQB129" s="113"/>
      <c r="AQC129" s="148"/>
      <c r="AQD129" s="149"/>
      <c r="AQE129" s="150"/>
      <c r="AQF129" s="151"/>
      <c r="AQG129" s="152"/>
      <c r="AQH129" s="146"/>
      <c r="AQI129" s="113"/>
      <c r="AQJ129" s="147"/>
      <c r="AQK129" s="113"/>
      <c r="AQL129" s="148"/>
      <c r="AQM129" s="149"/>
      <c r="AQN129" s="150"/>
      <c r="AQO129" s="151"/>
      <c r="AQP129" s="152"/>
      <c r="AQQ129" s="146"/>
      <c r="AQR129" s="113"/>
      <c r="AQS129" s="147"/>
      <c r="AQT129" s="113"/>
      <c r="AQU129" s="148"/>
      <c r="AQV129" s="149"/>
      <c r="AQW129" s="150"/>
      <c r="AQX129" s="151"/>
      <c r="AQY129" s="152"/>
      <c r="AQZ129" s="146"/>
      <c r="ARA129" s="113"/>
      <c r="ARB129" s="147"/>
      <c r="ARC129" s="113"/>
      <c r="ARD129" s="148"/>
      <c r="ARE129" s="149"/>
      <c r="ARF129" s="150"/>
      <c r="ARG129" s="151"/>
      <c r="ARH129" s="152"/>
      <c r="ARI129" s="146"/>
      <c r="ARJ129" s="113"/>
      <c r="ARK129" s="147"/>
      <c r="ARL129" s="113"/>
      <c r="ARM129" s="148"/>
      <c r="ARN129" s="149"/>
      <c r="ARO129" s="150"/>
      <c r="ARP129" s="151"/>
      <c r="ARQ129" s="152"/>
      <c r="ARR129" s="146"/>
      <c r="ARS129" s="113"/>
      <c r="ART129" s="147"/>
      <c r="ARU129" s="113"/>
      <c r="ARV129" s="148"/>
      <c r="ARW129" s="149"/>
      <c r="ARX129" s="150"/>
      <c r="ARY129" s="151"/>
      <c r="ARZ129" s="152"/>
      <c r="ASA129" s="146"/>
      <c r="ASB129" s="113"/>
      <c r="ASC129" s="147"/>
      <c r="ASD129" s="113"/>
      <c r="ASE129" s="148"/>
      <c r="ASF129" s="149"/>
      <c r="ASG129" s="150"/>
      <c r="ASH129" s="151"/>
      <c r="ASI129" s="152"/>
      <c r="ASJ129" s="146"/>
      <c r="ASK129" s="113"/>
      <c r="ASL129" s="147"/>
      <c r="ASM129" s="113"/>
      <c r="ASN129" s="148"/>
      <c r="ASO129" s="149"/>
      <c r="ASP129" s="150"/>
      <c r="ASQ129" s="151"/>
      <c r="ASR129" s="152"/>
      <c r="ASS129" s="146"/>
      <c r="AST129" s="113"/>
      <c r="ASU129" s="147"/>
      <c r="ASV129" s="113"/>
      <c r="ASW129" s="148"/>
      <c r="ASX129" s="149"/>
      <c r="ASY129" s="150"/>
      <c r="ASZ129" s="151"/>
      <c r="ATA129" s="152"/>
      <c r="ATB129" s="146"/>
      <c r="ATC129" s="113"/>
      <c r="ATD129" s="147"/>
      <c r="ATE129" s="113"/>
      <c r="ATF129" s="148"/>
      <c r="ATG129" s="149"/>
      <c r="ATH129" s="150"/>
      <c r="ATI129" s="151"/>
      <c r="ATJ129" s="152"/>
      <c r="ATK129" s="146"/>
      <c r="ATL129" s="113"/>
      <c r="ATM129" s="147"/>
      <c r="ATN129" s="113"/>
      <c r="ATO129" s="148"/>
      <c r="ATP129" s="149"/>
      <c r="ATQ129" s="150"/>
      <c r="ATR129" s="151"/>
      <c r="ATS129" s="152"/>
      <c r="ATT129" s="146"/>
      <c r="ATU129" s="113"/>
      <c r="ATV129" s="147"/>
      <c r="ATW129" s="113"/>
      <c r="ATX129" s="148"/>
      <c r="ATY129" s="149"/>
      <c r="ATZ129" s="150"/>
      <c r="AUA129" s="151"/>
      <c r="AUB129" s="152"/>
      <c r="AUC129" s="146"/>
      <c r="AUD129" s="113"/>
      <c r="AUE129" s="147"/>
      <c r="AUF129" s="113"/>
      <c r="AUG129" s="148"/>
      <c r="AUH129" s="149"/>
      <c r="AUI129" s="150"/>
      <c r="AUJ129" s="151"/>
      <c r="AUK129" s="152"/>
      <c r="AUL129" s="146"/>
      <c r="AUM129" s="113"/>
      <c r="AUN129" s="147"/>
      <c r="AUO129" s="113"/>
      <c r="AUP129" s="148"/>
      <c r="AUQ129" s="149"/>
      <c r="AUR129" s="150"/>
      <c r="AUS129" s="151"/>
      <c r="AUT129" s="152"/>
      <c r="AUU129" s="146"/>
      <c r="AUV129" s="113"/>
      <c r="AUW129" s="147"/>
      <c r="AUX129" s="113"/>
      <c r="AUY129" s="148"/>
      <c r="AUZ129" s="149"/>
      <c r="AVA129" s="150"/>
      <c r="AVB129" s="151"/>
      <c r="AVC129" s="152"/>
      <c r="AVD129" s="146"/>
      <c r="AVE129" s="113"/>
      <c r="AVF129" s="147"/>
      <c r="AVG129" s="113"/>
      <c r="AVH129" s="148"/>
      <c r="AVI129" s="149"/>
      <c r="AVJ129" s="150"/>
      <c r="AVK129" s="151"/>
      <c r="AVL129" s="152"/>
      <c r="AVM129" s="146"/>
      <c r="AVN129" s="113"/>
      <c r="AVO129" s="147"/>
      <c r="AVP129" s="113"/>
      <c r="AVQ129" s="148"/>
      <c r="AVR129" s="149"/>
      <c r="AVS129" s="150"/>
      <c r="AVT129" s="151"/>
      <c r="AVU129" s="152"/>
      <c r="AVV129" s="146"/>
      <c r="AVW129" s="113"/>
      <c r="AVX129" s="147"/>
      <c r="AVY129" s="113"/>
      <c r="AVZ129" s="148"/>
      <c r="AWA129" s="149"/>
      <c r="AWB129" s="150"/>
      <c r="AWC129" s="151"/>
      <c r="AWD129" s="152"/>
      <c r="AWE129" s="146"/>
      <c r="AWF129" s="113"/>
      <c r="AWG129" s="147"/>
      <c r="AWH129" s="113"/>
      <c r="AWI129" s="148"/>
      <c r="AWJ129" s="149"/>
      <c r="AWK129" s="150"/>
      <c r="AWL129" s="151"/>
      <c r="AWM129" s="152"/>
      <c r="AWN129" s="146"/>
      <c r="AWO129" s="113"/>
      <c r="AWP129" s="147"/>
      <c r="AWQ129" s="113"/>
      <c r="AWR129" s="148"/>
      <c r="AWS129" s="149"/>
      <c r="AWT129" s="150"/>
      <c r="AWU129" s="151"/>
      <c r="AWV129" s="152"/>
      <c r="AWW129" s="146"/>
      <c r="AWX129" s="113"/>
      <c r="AWY129" s="147"/>
      <c r="AWZ129" s="113"/>
      <c r="AXA129" s="148"/>
      <c r="AXB129" s="149"/>
      <c r="AXC129" s="150"/>
      <c r="AXD129" s="151"/>
      <c r="AXE129" s="152"/>
      <c r="AXF129" s="146"/>
      <c r="AXG129" s="113"/>
      <c r="AXH129" s="147"/>
      <c r="AXI129" s="113"/>
      <c r="AXJ129" s="148"/>
      <c r="AXK129" s="149"/>
      <c r="AXL129" s="150"/>
      <c r="AXM129" s="151"/>
      <c r="AXN129" s="152"/>
      <c r="AXO129" s="146"/>
      <c r="AXP129" s="113"/>
      <c r="AXQ129" s="147"/>
      <c r="AXR129" s="113"/>
      <c r="AXS129" s="148"/>
      <c r="AXT129" s="149"/>
      <c r="AXU129" s="150"/>
      <c r="AXV129" s="151"/>
      <c r="AXW129" s="152"/>
      <c r="AXX129" s="146"/>
      <c r="AXY129" s="113"/>
      <c r="AXZ129" s="147"/>
      <c r="AYA129" s="113"/>
      <c r="AYB129" s="148"/>
      <c r="AYC129" s="149"/>
      <c r="AYD129" s="150"/>
      <c r="AYE129" s="151"/>
      <c r="AYF129" s="152"/>
      <c r="AYG129" s="146"/>
      <c r="AYH129" s="113"/>
      <c r="AYI129" s="147"/>
      <c r="AYJ129" s="113"/>
      <c r="AYK129" s="148"/>
      <c r="AYL129" s="149"/>
      <c r="AYM129" s="150"/>
      <c r="AYN129" s="151"/>
      <c r="AYO129" s="152"/>
      <c r="AYP129" s="146"/>
      <c r="AYQ129" s="113"/>
      <c r="AYR129" s="147"/>
      <c r="AYS129" s="113"/>
      <c r="AYT129" s="148"/>
      <c r="AYU129" s="149"/>
      <c r="AYV129" s="150"/>
      <c r="AYW129" s="151"/>
      <c r="AYX129" s="152"/>
      <c r="AYY129" s="146"/>
      <c r="AYZ129" s="113"/>
      <c r="AZA129" s="147"/>
      <c r="AZB129" s="113"/>
      <c r="AZC129" s="148"/>
      <c r="AZD129" s="149"/>
      <c r="AZE129" s="150"/>
      <c r="AZF129" s="151"/>
      <c r="AZG129" s="152"/>
      <c r="AZH129" s="146"/>
      <c r="AZI129" s="113"/>
      <c r="AZJ129" s="147"/>
      <c r="AZK129" s="113"/>
      <c r="AZL129" s="148"/>
      <c r="AZM129" s="149"/>
      <c r="AZN129" s="150"/>
      <c r="AZO129" s="151"/>
      <c r="AZP129" s="152"/>
      <c r="AZQ129" s="146"/>
      <c r="AZR129" s="113"/>
      <c r="AZS129" s="147"/>
      <c r="AZT129" s="113"/>
      <c r="AZU129" s="148"/>
      <c r="AZV129" s="149"/>
      <c r="AZW129" s="150"/>
      <c r="AZX129" s="151"/>
      <c r="AZY129" s="152"/>
      <c r="AZZ129" s="146"/>
      <c r="BAA129" s="113"/>
      <c r="BAB129" s="147"/>
      <c r="BAC129" s="113"/>
      <c r="BAD129" s="148"/>
      <c r="BAE129" s="149"/>
      <c r="BAF129" s="150"/>
      <c r="BAG129" s="151"/>
      <c r="BAH129" s="152"/>
      <c r="BAI129" s="146"/>
      <c r="BAJ129" s="113"/>
      <c r="BAK129" s="147"/>
      <c r="BAL129" s="113"/>
      <c r="BAM129" s="148"/>
      <c r="BAN129" s="149"/>
      <c r="BAO129" s="150"/>
      <c r="BAP129" s="151"/>
      <c r="BAQ129" s="152"/>
      <c r="BAR129" s="146"/>
      <c r="BAS129" s="113"/>
      <c r="BAT129" s="147"/>
      <c r="BAU129" s="113"/>
      <c r="BAV129" s="148"/>
      <c r="BAW129" s="149"/>
      <c r="BAX129" s="150"/>
      <c r="BAY129" s="151"/>
      <c r="BAZ129" s="152"/>
      <c r="BBA129" s="146"/>
      <c r="BBB129" s="113"/>
      <c r="BBC129" s="147"/>
      <c r="BBD129" s="113"/>
      <c r="BBE129" s="148"/>
      <c r="BBF129" s="149"/>
      <c r="BBG129" s="150"/>
      <c r="BBH129" s="151"/>
      <c r="BBI129" s="152"/>
      <c r="BBJ129" s="146"/>
      <c r="BBK129" s="113"/>
      <c r="BBL129" s="147"/>
      <c r="BBM129" s="113"/>
      <c r="BBN129" s="148"/>
      <c r="BBO129" s="149"/>
      <c r="BBP129" s="150"/>
      <c r="BBQ129" s="151"/>
      <c r="BBR129" s="152"/>
      <c r="BBS129" s="146"/>
      <c r="BBT129" s="113"/>
      <c r="BBU129" s="147"/>
      <c r="BBV129" s="113"/>
      <c r="BBW129" s="148"/>
      <c r="BBX129" s="149"/>
      <c r="BBY129" s="150"/>
      <c r="BBZ129" s="151"/>
      <c r="BCA129" s="152"/>
      <c r="BCB129" s="146"/>
      <c r="BCC129" s="113"/>
      <c r="BCD129" s="147"/>
      <c r="BCE129" s="113"/>
      <c r="BCF129" s="148"/>
      <c r="BCG129" s="149"/>
      <c r="BCH129" s="150"/>
      <c r="BCI129" s="151"/>
      <c r="BCJ129" s="152"/>
      <c r="BCK129" s="146"/>
      <c r="BCL129" s="113"/>
      <c r="BCM129" s="147"/>
      <c r="BCN129" s="113"/>
      <c r="BCO129" s="148"/>
      <c r="BCP129" s="149"/>
      <c r="BCQ129" s="150"/>
      <c r="BCR129" s="151"/>
      <c r="BCS129" s="152"/>
      <c r="BCT129" s="146"/>
      <c r="BCU129" s="113"/>
      <c r="BCV129" s="147"/>
      <c r="BCW129" s="113"/>
      <c r="BCX129" s="148"/>
      <c r="BCY129" s="149"/>
      <c r="BCZ129" s="150"/>
      <c r="BDA129" s="151"/>
      <c r="BDB129" s="152"/>
      <c r="BDC129" s="146"/>
      <c r="BDD129" s="113"/>
      <c r="BDE129" s="147"/>
      <c r="BDF129" s="113"/>
      <c r="BDG129" s="148"/>
      <c r="BDH129" s="149"/>
      <c r="BDI129" s="150"/>
      <c r="BDJ129" s="151"/>
      <c r="BDK129" s="152"/>
      <c r="BDL129" s="146"/>
      <c r="BDM129" s="113"/>
      <c r="BDN129" s="147"/>
      <c r="BDO129" s="113"/>
      <c r="BDP129" s="148"/>
      <c r="BDQ129" s="149"/>
      <c r="BDR129" s="150"/>
      <c r="BDS129" s="151"/>
      <c r="BDT129" s="152"/>
      <c r="BDU129" s="146"/>
      <c r="BDV129" s="113"/>
      <c r="BDW129" s="147"/>
      <c r="BDX129" s="113"/>
      <c r="BDY129" s="148"/>
      <c r="BDZ129" s="149"/>
      <c r="BEA129" s="150"/>
      <c r="BEB129" s="151"/>
      <c r="BEC129" s="152"/>
      <c r="BED129" s="146"/>
      <c r="BEE129" s="113"/>
      <c r="BEF129" s="147"/>
      <c r="BEG129" s="113"/>
      <c r="BEH129" s="148"/>
      <c r="BEI129" s="149"/>
      <c r="BEJ129" s="150"/>
      <c r="BEK129" s="151"/>
      <c r="BEL129" s="152"/>
      <c r="BEM129" s="146"/>
      <c r="BEN129" s="113"/>
      <c r="BEO129" s="147"/>
      <c r="BEP129" s="113"/>
      <c r="BEQ129" s="148"/>
      <c r="BER129" s="149"/>
      <c r="BES129" s="150"/>
      <c r="BET129" s="151"/>
      <c r="BEU129" s="152"/>
      <c r="BEV129" s="146"/>
      <c r="BEW129" s="113"/>
      <c r="BEX129" s="147"/>
      <c r="BEY129" s="113"/>
      <c r="BEZ129" s="148"/>
      <c r="BFA129" s="149"/>
      <c r="BFB129" s="150"/>
      <c r="BFC129" s="151"/>
      <c r="BFD129" s="152"/>
      <c r="BFE129" s="146"/>
      <c r="BFF129" s="113"/>
      <c r="BFG129" s="147"/>
      <c r="BFH129" s="113"/>
      <c r="BFI129" s="148"/>
      <c r="BFJ129" s="149"/>
      <c r="BFK129" s="150"/>
      <c r="BFL129" s="151"/>
      <c r="BFM129" s="152"/>
      <c r="BFN129" s="146"/>
      <c r="BFO129" s="113"/>
      <c r="BFP129" s="147"/>
      <c r="BFQ129" s="113"/>
      <c r="BFR129" s="148"/>
      <c r="BFS129" s="149"/>
      <c r="BFT129" s="150"/>
      <c r="BFU129" s="151"/>
      <c r="BFV129" s="152"/>
      <c r="BFW129" s="146"/>
      <c r="BFX129" s="113"/>
      <c r="BFY129" s="147"/>
      <c r="BFZ129" s="113"/>
      <c r="BGA129" s="148"/>
      <c r="BGB129" s="149"/>
      <c r="BGC129" s="150"/>
      <c r="BGD129" s="151"/>
      <c r="BGE129" s="152"/>
      <c r="BGF129" s="146"/>
      <c r="BGG129" s="113"/>
      <c r="BGH129" s="147"/>
      <c r="BGI129" s="113"/>
      <c r="BGJ129" s="148"/>
      <c r="BGK129" s="149"/>
      <c r="BGL129" s="150"/>
      <c r="BGM129" s="151"/>
      <c r="BGN129" s="152"/>
      <c r="BGO129" s="146"/>
      <c r="BGP129" s="113"/>
      <c r="BGQ129" s="147"/>
      <c r="BGR129" s="113"/>
      <c r="BGS129" s="148"/>
      <c r="BGT129" s="149"/>
      <c r="BGU129" s="150"/>
      <c r="BGV129" s="151"/>
      <c r="BGW129" s="152"/>
      <c r="BGX129" s="146"/>
      <c r="BGY129" s="113"/>
      <c r="BGZ129" s="147"/>
      <c r="BHA129" s="113"/>
      <c r="BHB129" s="148"/>
      <c r="BHC129" s="149"/>
      <c r="BHD129" s="150"/>
      <c r="BHE129" s="151"/>
      <c r="BHF129" s="152"/>
      <c r="BHG129" s="146"/>
      <c r="BHH129" s="113"/>
      <c r="BHI129" s="147"/>
      <c r="BHJ129" s="113"/>
      <c r="BHK129" s="148"/>
      <c r="BHL129" s="149"/>
      <c r="BHM129" s="150"/>
      <c r="BHN129" s="151"/>
      <c r="BHO129" s="152"/>
      <c r="BHP129" s="146"/>
      <c r="BHQ129" s="113"/>
      <c r="BHR129" s="147"/>
      <c r="BHS129" s="113"/>
      <c r="BHT129" s="148"/>
      <c r="BHU129" s="149"/>
      <c r="BHV129" s="150"/>
      <c r="BHW129" s="151"/>
      <c r="BHX129" s="152"/>
      <c r="BHY129" s="146"/>
      <c r="BHZ129" s="113"/>
      <c r="BIA129" s="147"/>
      <c r="BIB129" s="113"/>
      <c r="BIC129" s="148"/>
      <c r="BID129" s="149"/>
      <c r="BIE129" s="150"/>
      <c r="BIF129" s="151"/>
      <c r="BIG129" s="152"/>
      <c r="BIH129" s="146"/>
      <c r="BII129" s="113"/>
      <c r="BIJ129" s="147"/>
      <c r="BIK129" s="113"/>
      <c r="BIL129" s="148"/>
      <c r="BIM129" s="149"/>
      <c r="BIN129" s="150"/>
      <c r="BIO129" s="151"/>
      <c r="BIP129" s="152"/>
      <c r="BIQ129" s="146"/>
      <c r="BIR129" s="113"/>
      <c r="BIS129" s="147"/>
      <c r="BIT129" s="113"/>
      <c r="BIU129" s="148"/>
      <c r="BIV129" s="149"/>
      <c r="BIW129" s="150"/>
      <c r="BIX129" s="151"/>
      <c r="BIY129" s="152"/>
      <c r="BIZ129" s="146"/>
      <c r="BJA129" s="113"/>
      <c r="BJB129" s="147"/>
      <c r="BJC129" s="113"/>
      <c r="BJD129" s="148"/>
      <c r="BJE129" s="149"/>
      <c r="BJF129" s="150"/>
      <c r="BJG129" s="151"/>
      <c r="BJH129" s="152"/>
      <c r="BJI129" s="146"/>
      <c r="BJJ129" s="113"/>
      <c r="BJK129" s="147"/>
      <c r="BJL129" s="113"/>
      <c r="BJM129" s="148"/>
      <c r="BJN129" s="149"/>
      <c r="BJO129" s="150"/>
      <c r="BJP129" s="151"/>
      <c r="BJQ129" s="152"/>
      <c r="BJR129" s="146"/>
      <c r="BJS129" s="113"/>
      <c r="BJT129" s="147"/>
      <c r="BJU129" s="113"/>
      <c r="BJV129" s="148"/>
      <c r="BJW129" s="149"/>
      <c r="BJX129" s="150"/>
      <c r="BJY129" s="151"/>
      <c r="BJZ129" s="152"/>
      <c r="BKA129" s="146"/>
      <c r="BKB129" s="113"/>
      <c r="BKC129" s="147"/>
      <c r="BKD129" s="113"/>
      <c r="BKE129" s="148"/>
      <c r="BKF129" s="149"/>
      <c r="BKG129" s="150"/>
      <c r="BKH129" s="151"/>
      <c r="BKI129" s="152"/>
      <c r="BKJ129" s="146"/>
      <c r="BKK129" s="113"/>
      <c r="BKL129" s="147"/>
      <c r="BKM129" s="113"/>
      <c r="BKN129" s="148"/>
      <c r="BKO129" s="149"/>
      <c r="BKP129" s="150"/>
      <c r="BKQ129" s="151"/>
      <c r="BKR129" s="152"/>
      <c r="BKS129" s="146"/>
      <c r="BKT129" s="113"/>
      <c r="BKU129" s="147"/>
      <c r="BKV129" s="113"/>
      <c r="BKW129" s="148"/>
      <c r="BKX129" s="149"/>
      <c r="BKY129" s="150"/>
      <c r="BKZ129" s="151"/>
      <c r="BLA129" s="152"/>
      <c r="BLB129" s="146"/>
      <c r="BLC129" s="113"/>
      <c r="BLD129" s="147"/>
      <c r="BLE129" s="113"/>
      <c r="BLF129" s="148"/>
      <c r="BLG129" s="149"/>
      <c r="BLH129" s="150"/>
      <c r="BLI129" s="151"/>
      <c r="BLJ129" s="152"/>
      <c r="BLK129" s="146"/>
      <c r="BLL129" s="113"/>
      <c r="BLM129" s="147"/>
      <c r="BLN129" s="113"/>
      <c r="BLO129" s="148"/>
      <c r="BLP129" s="149"/>
      <c r="BLQ129" s="150"/>
      <c r="BLR129" s="151"/>
      <c r="BLS129" s="152"/>
      <c r="BLT129" s="146"/>
      <c r="BLU129" s="113"/>
      <c r="BLV129" s="147"/>
      <c r="BLW129" s="113"/>
      <c r="BLX129" s="148"/>
      <c r="BLY129" s="149"/>
      <c r="BLZ129" s="150"/>
      <c r="BMA129" s="151"/>
      <c r="BMB129" s="152"/>
      <c r="BMC129" s="146"/>
      <c r="BMD129" s="113"/>
      <c r="BME129" s="147"/>
      <c r="BMF129" s="113"/>
      <c r="BMG129" s="148"/>
      <c r="BMH129" s="149"/>
      <c r="BMI129" s="150"/>
      <c r="BMJ129" s="151"/>
      <c r="BMK129" s="152"/>
      <c r="BML129" s="146"/>
      <c r="BMM129" s="113"/>
      <c r="BMN129" s="147"/>
      <c r="BMO129" s="113"/>
      <c r="BMP129" s="148"/>
      <c r="BMQ129" s="149"/>
      <c r="BMR129" s="150"/>
      <c r="BMS129" s="151"/>
      <c r="BMT129" s="152"/>
      <c r="BMU129" s="146"/>
      <c r="BMV129" s="113"/>
      <c r="BMW129" s="147"/>
      <c r="BMX129" s="113"/>
      <c r="BMY129" s="148"/>
      <c r="BMZ129" s="149"/>
      <c r="BNA129" s="150"/>
      <c r="BNB129" s="151"/>
      <c r="BNC129" s="152"/>
      <c r="BND129" s="146"/>
      <c r="BNE129" s="113"/>
      <c r="BNF129" s="147"/>
      <c r="BNG129" s="113"/>
      <c r="BNH129" s="148"/>
      <c r="BNI129" s="149"/>
      <c r="BNJ129" s="150"/>
      <c r="BNK129" s="151"/>
      <c r="BNL129" s="152"/>
      <c r="BNM129" s="146"/>
      <c r="BNN129" s="113"/>
      <c r="BNO129" s="147"/>
      <c r="BNP129" s="113"/>
      <c r="BNQ129" s="148"/>
      <c r="BNR129" s="149"/>
      <c r="BNS129" s="150"/>
      <c r="BNT129" s="151"/>
      <c r="BNU129" s="152"/>
      <c r="BNV129" s="146"/>
      <c r="BNW129" s="113"/>
      <c r="BNX129" s="147"/>
      <c r="BNY129" s="113"/>
      <c r="BNZ129" s="148"/>
      <c r="BOA129" s="149"/>
      <c r="BOB129" s="150"/>
      <c r="BOC129" s="151"/>
      <c r="BOD129" s="152"/>
      <c r="BOE129" s="146"/>
      <c r="BOF129" s="113"/>
      <c r="BOG129" s="147"/>
      <c r="BOH129" s="113"/>
      <c r="BOI129" s="148"/>
      <c r="BOJ129" s="149"/>
      <c r="BOK129" s="150"/>
      <c r="BOL129" s="151"/>
      <c r="BOM129" s="152"/>
      <c r="BON129" s="146"/>
      <c r="BOO129" s="113"/>
      <c r="BOP129" s="147"/>
      <c r="BOQ129" s="113"/>
      <c r="BOR129" s="148"/>
      <c r="BOS129" s="149"/>
      <c r="BOT129" s="150"/>
      <c r="BOU129" s="151"/>
      <c r="BOV129" s="152"/>
      <c r="BOW129" s="146"/>
      <c r="BOX129" s="113"/>
      <c r="BOY129" s="147"/>
      <c r="BOZ129" s="113"/>
      <c r="BPA129" s="148"/>
      <c r="BPB129" s="149"/>
      <c r="BPC129" s="150"/>
      <c r="BPD129" s="151"/>
      <c r="BPE129" s="152"/>
      <c r="BPF129" s="146"/>
      <c r="BPG129" s="113"/>
      <c r="BPH129" s="147"/>
      <c r="BPI129" s="113"/>
      <c r="BPJ129" s="148"/>
      <c r="BPK129" s="149"/>
      <c r="BPL129" s="150"/>
      <c r="BPM129" s="151"/>
      <c r="BPN129" s="152"/>
      <c r="BPO129" s="146"/>
      <c r="BPP129" s="113"/>
      <c r="BPQ129" s="147"/>
      <c r="BPR129" s="113"/>
      <c r="BPS129" s="148"/>
      <c r="BPT129" s="149"/>
      <c r="BPU129" s="150"/>
      <c r="BPV129" s="151"/>
      <c r="BPW129" s="152"/>
      <c r="BPX129" s="146"/>
      <c r="BPY129" s="113"/>
      <c r="BPZ129" s="147"/>
      <c r="BQA129" s="113"/>
      <c r="BQB129" s="148"/>
      <c r="BQC129" s="149"/>
      <c r="BQD129" s="150"/>
      <c r="BQE129" s="151"/>
      <c r="BQF129" s="152"/>
      <c r="BQG129" s="146"/>
      <c r="BQH129" s="113"/>
      <c r="BQI129" s="147"/>
      <c r="BQJ129" s="113"/>
      <c r="BQK129" s="148"/>
      <c r="BQL129" s="149"/>
      <c r="BQM129" s="150"/>
      <c r="BQN129" s="151"/>
      <c r="BQO129" s="152"/>
      <c r="BQP129" s="146"/>
      <c r="BQQ129" s="113"/>
      <c r="BQR129" s="147"/>
      <c r="BQS129" s="113"/>
      <c r="BQT129" s="148"/>
      <c r="BQU129" s="149"/>
      <c r="BQV129" s="150"/>
      <c r="BQW129" s="151"/>
      <c r="BQX129" s="152"/>
      <c r="BQY129" s="146"/>
      <c r="BQZ129" s="113"/>
      <c r="BRA129" s="147"/>
      <c r="BRB129" s="113"/>
      <c r="BRC129" s="148"/>
      <c r="BRD129" s="149"/>
      <c r="BRE129" s="150"/>
      <c r="BRF129" s="151"/>
      <c r="BRG129" s="152"/>
      <c r="BRH129" s="146"/>
      <c r="BRI129" s="113"/>
      <c r="BRJ129" s="147"/>
      <c r="BRK129" s="113"/>
      <c r="BRL129" s="148"/>
      <c r="BRM129" s="149"/>
      <c r="BRN129" s="150"/>
      <c r="BRO129" s="151"/>
      <c r="BRP129" s="152"/>
      <c r="BRQ129" s="146"/>
      <c r="BRR129" s="113"/>
      <c r="BRS129" s="147"/>
      <c r="BRT129" s="113"/>
      <c r="BRU129" s="148"/>
      <c r="BRV129" s="149"/>
      <c r="BRW129" s="150"/>
      <c r="BRX129" s="151"/>
      <c r="BRY129" s="152"/>
      <c r="BRZ129" s="146"/>
      <c r="BSA129" s="113"/>
      <c r="BSB129" s="147"/>
      <c r="BSC129" s="113"/>
      <c r="BSD129" s="148"/>
      <c r="BSE129" s="149"/>
      <c r="BSF129" s="150"/>
      <c r="BSG129" s="151"/>
      <c r="BSH129" s="152"/>
      <c r="BSI129" s="146"/>
      <c r="BSJ129" s="113"/>
      <c r="BSK129" s="147"/>
      <c r="BSL129" s="113"/>
      <c r="BSM129" s="148"/>
      <c r="BSN129" s="149"/>
      <c r="BSO129" s="150"/>
      <c r="BSP129" s="151"/>
      <c r="BSQ129" s="152"/>
      <c r="BSR129" s="146"/>
      <c r="BSS129" s="113"/>
      <c r="BST129" s="147"/>
      <c r="BSU129" s="113"/>
      <c r="BSV129" s="148"/>
      <c r="BSW129" s="149"/>
      <c r="BSX129" s="150"/>
      <c r="BSY129" s="151"/>
      <c r="BSZ129" s="152"/>
      <c r="BTA129" s="146"/>
      <c r="BTB129" s="113"/>
      <c r="BTC129" s="147"/>
      <c r="BTD129" s="113"/>
      <c r="BTE129" s="148"/>
      <c r="BTF129" s="149"/>
      <c r="BTG129" s="150"/>
      <c r="BTH129" s="151"/>
      <c r="BTI129" s="152"/>
      <c r="BTJ129" s="146"/>
      <c r="BTK129" s="113"/>
      <c r="BTL129" s="147"/>
      <c r="BTM129" s="113"/>
      <c r="BTN129" s="148"/>
      <c r="BTO129" s="149"/>
      <c r="BTP129" s="150"/>
      <c r="BTQ129" s="151"/>
      <c r="BTR129" s="152"/>
      <c r="BTS129" s="146"/>
      <c r="BTT129" s="113"/>
      <c r="BTU129" s="147"/>
      <c r="BTV129" s="113"/>
      <c r="BTW129" s="148"/>
      <c r="BTX129" s="149"/>
      <c r="BTY129" s="150"/>
      <c r="BTZ129" s="151"/>
      <c r="BUA129" s="152"/>
      <c r="BUB129" s="146"/>
      <c r="BUC129" s="113"/>
      <c r="BUD129" s="147"/>
      <c r="BUE129" s="113"/>
      <c r="BUF129" s="148"/>
      <c r="BUG129" s="149"/>
      <c r="BUH129" s="150"/>
      <c r="BUI129" s="151"/>
      <c r="BUJ129" s="152"/>
      <c r="BUK129" s="146"/>
      <c r="BUL129" s="113"/>
      <c r="BUM129" s="147"/>
      <c r="BUN129" s="113"/>
      <c r="BUO129" s="148"/>
      <c r="BUP129" s="149"/>
      <c r="BUQ129" s="150"/>
      <c r="BUR129" s="151"/>
      <c r="BUS129" s="152"/>
      <c r="BUT129" s="146"/>
      <c r="BUU129" s="113"/>
      <c r="BUV129" s="147"/>
      <c r="BUW129" s="113"/>
      <c r="BUX129" s="148"/>
      <c r="BUY129" s="149"/>
      <c r="BUZ129" s="150"/>
      <c r="BVA129" s="151"/>
      <c r="BVB129" s="152"/>
      <c r="BVC129" s="146"/>
      <c r="BVD129" s="113"/>
      <c r="BVE129" s="147"/>
      <c r="BVF129" s="113"/>
      <c r="BVG129" s="148"/>
      <c r="BVH129" s="149"/>
      <c r="BVI129" s="150"/>
      <c r="BVJ129" s="151"/>
      <c r="BVK129" s="152"/>
      <c r="BVL129" s="146"/>
      <c r="BVM129" s="113"/>
      <c r="BVN129" s="147"/>
      <c r="BVO129" s="113"/>
      <c r="BVP129" s="148"/>
      <c r="BVQ129" s="149"/>
      <c r="BVR129" s="150"/>
      <c r="BVS129" s="151"/>
      <c r="BVT129" s="152"/>
      <c r="BVU129" s="146"/>
      <c r="BVV129" s="113"/>
      <c r="BVW129" s="147"/>
      <c r="BVX129" s="113"/>
      <c r="BVY129" s="148"/>
      <c r="BVZ129" s="149"/>
      <c r="BWA129" s="150"/>
      <c r="BWB129" s="151"/>
      <c r="BWC129" s="152"/>
      <c r="BWD129" s="146"/>
      <c r="BWE129" s="113"/>
      <c r="BWF129" s="147"/>
      <c r="BWG129" s="113"/>
      <c r="BWH129" s="148"/>
      <c r="BWI129" s="149"/>
      <c r="BWJ129" s="150"/>
      <c r="BWK129" s="151"/>
      <c r="BWL129" s="152"/>
      <c r="BWM129" s="146"/>
      <c r="BWN129" s="113"/>
      <c r="BWO129" s="147"/>
      <c r="BWP129" s="113"/>
      <c r="BWQ129" s="148"/>
      <c r="BWR129" s="149"/>
      <c r="BWS129" s="150"/>
      <c r="BWT129" s="151"/>
      <c r="BWU129" s="152"/>
      <c r="BWV129" s="146"/>
      <c r="BWW129" s="113"/>
      <c r="BWX129" s="147"/>
      <c r="BWY129" s="113"/>
      <c r="BWZ129" s="148"/>
      <c r="BXA129" s="149"/>
      <c r="BXB129" s="150"/>
      <c r="BXC129" s="151"/>
      <c r="BXD129" s="152"/>
      <c r="BXE129" s="146"/>
      <c r="BXF129" s="113"/>
      <c r="BXG129" s="147"/>
      <c r="BXH129" s="113"/>
      <c r="BXI129" s="148"/>
      <c r="BXJ129" s="149"/>
      <c r="BXK129" s="150"/>
      <c r="BXL129" s="151"/>
      <c r="BXM129" s="152"/>
      <c r="BXN129" s="146"/>
      <c r="BXO129" s="113"/>
      <c r="BXP129" s="147"/>
      <c r="BXQ129" s="113"/>
      <c r="BXR129" s="148"/>
      <c r="BXS129" s="149"/>
      <c r="BXT129" s="150"/>
      <c r="BXU129" s="151"/>
      <c r="BXV129" s="152"/>
      <c r="BXW129" s="146"/>
      <c r="BXX129" s="113"/>
      <c r="BXY129" s="147"/>
      <c r="BXZ129" s="113"/>
      <c r="BYA129" s="148"/>
      <c r="BYB129" s="149"/>
      <c r="BYC129" s="150"/>
      <c r="BYD129" s="151"/>
      <c r="BYE129" s="152"/>
      <c r="BYF129" s="146"/>
      <c r="BYG129" s="113"/>
      <c r="BYH129" s="147"/>
      <c r="BYI129" s="113"/>
      <c r="BYJ129" s="148"/>
      <c r="BYK129" s="149"/>
      <c r="BYL129" s="150"/>
      <c r="BYM129" s="151"/>
      <c r="BYN129" s="152"/>
      <c r="BYO129" s="146"/>
      <c r="BYP129" s="113"/>
      <c r="BYQ129" s="147"/>
      <c r="BYR129" s="113"/>
      <c r="BYS129" s="148"/>
      <c r="BYT129" s="149"/>
      <c r="BYU129" s="150"/>
      <c r="BYV129" s="151"/>
      <c r="BYW129" s="152"/>
      <c r="BYX129" s="146"/>
      <c r="BYY129" s="113"/>
      <c r="BYZ129" s="147"/>
      <c r="BZA129" s="113"/>
      <c r="BZB129" s="148"/>
      <c r="BZC129" s="149"/>
      <c r="BZD129" s="150"/>
      <c r="BZE129" s="151"/>
      <c r="BZF129" s="152"/>
      <c r="BZG129" s="146"/>
      <c r="BZH129" s="113"/>
      <c r="BZI129" s="147"/>
      <c r="BZJ129" s="113"/>
      <c r="BZK129" s="148"/>
      <c r="BZL129" s="149"/>
      <c r="BZM129" s="150"/>
      <c r="BZN129" s="151"/>
      <c r="BZO129" s="152"/>
      <c r="BZP129" s="146"/>
      <c r="BZQ129" s="113"/>
      <c r="BZR129" s="147"/>
      <c r="BZS129" s="113"/>
      <c r="BZT129" s="148"/>
      <c r="BZU129" s="149"/>
      <c r="BZV129" s="150"/>
      <c r="BZW129" s="151"/>
      <c r="BZX129" s="152"/>
      <c r="BZY129" s="146"/>
      <c r="BZZ129" s="113"/>
      <c r="CAA129" s="147"/>
      <c r="CAB129" s="113"/>
      <c r="CAC129" s="148"/>
      <c r="CAD129" s="149"/>
      <c r="CAE129" s="150"/>
      <c r="CAF129" s="151"/>
      <c r="CAG129" s="152"/>
      <c r="CAH129" s="146"/>
      <c r="CAI129" s="113"/>
      <c r="CAJ129" s="147"/>
      <c r="CAK129" s="113"/>
      <c r="CAL129" s="148"/>
      <c r="CAM129" s="149"/>
      <c r="CAN129" s="150"/>
      <c r="CAO129" s="151"/>
      <c r="CAP129" s="152"/>
      <c r="CAQ129" s="146"/>
      <c r="CAR129" s="113"/>
      <c r="CAS129" s="147"/>
      <c r="CAT129" s="113"/>
      <c r="CAU129" s="148"/>
      <c r="CAV129" s="149"/>
      <c r="CAW129" s="150"/>
      <c r="CAX129" s="151"/>
      <c r="CAY129" s="152"/>
      <c r="CAZ129" s="146"/>
      <c r="CBA129" s="113"/>
      <c r="CBB129" s="147"/>
      <c r="CBC129" s="113"/>
      <c r="CBD129" s="148"/>
      <c r="CBE129" s="149"/>
      <c r="CBF129" s="150"/>
      <c r="CBG129" s="151"/>
      <c r="CBH129" s="152"/>
      <c r="CBI129" s="146"/>
      <c r="CBJ129" s="113"/>
      <c r="CBK129" s="147"/>
      <c r="CBL129" s="113"/>
      <c r="CBM129" s="148"/>
      <c r="CBN129" s="149"/>
      <c r="CBO129" s="150"/>
      <c r="CBP129" s="151"/>
      <c r="CBQ129" s="152"/>
      <c r="CBR129" s="146"/>
      <c r="CBS129" s="113"/>
      <c r="CBT129" s="147"/>
      <c r="CBU129" s="113"/>
      <c r="CBV129" s="148"/>
      <c r="CBW129" s="149"/>
      <c r="CBX129" s="150"/>
      <c r="CBY129" s="151"/>
      <c r="CBZ129" s="152"/>
      <c r="CCA129" s="146"/>
      <c r="CCB129" s="113"/>
      <c r="CCC129" s="147"/>
      <c r="CCD129" s="113"/>
      <c r="CCE129" s="148"/>
      <c r="CCF129" s="149"/>
      <c r="CCG129" s="150"/>
      <c r="CCH129" s="151"/>
      <c r="CCI129" s="152"/>
      <c r="CCJ129" s="146"/>
      <c r="CCK129" s="113"/>
      <c r="CCL129" s="147"/>
      <c r="CCM129" s="113"/>
      <c r="CCN129" s="148"/>
      <c r="CCO129" s="149"/>
      <c r="CCP129" s="150"/>
      <c r="CCQ129" s="151"/>
      <c r="CCR129" s="152"/>
      <c r="CCS129" s="146"/>
      <c r="CCT129" s="113"/>
      <c r="CCU129" s="147"/>
      <c r="CCV129" s="113"/>
      <c r="CCW129" s="148"/>
      <c r="CCX129" s="149"/>
      <c r="CCY129" s="150"/>
      <c r="CCZ129" s="151"/>
      <c r="CDA129" s="152"/>
      <c r="CDB129" s="146"/>
      <c r="CDC129" s="113"/>
      <c r="CDD129" s="147"/>
      <c r="CDE129" s="113"/>
      <c r="CDF129" s="148"/>
      <c r="CDG129" s="149"/>
      <c r="CDH129" s="150"/>
      <c r="CDI129" s="151"/>
      <c r="CDJ129" s="152"/>
      <c r="CDK129" s="146"/>
      <c r="CDL129" s="113"/>
      <c r="CDM129" s="147"/>
      <c r="CDN129" s="113"/>
      <c r="CDO129" s="148"/>
      <c r="CDP129" s="149"/>
      <c r="CDQ129" s="150"/>
      <c r="CDR129" s="151"/>
      <c r="CDS129" s="152"/>
      <c r="CDT129" s="146"/>
      <c r="CDU129" s="113"/>
      <c r="CDV129" s="147"/>
      <c r="CDW129" s="113"/>
      <c r="CDX129" s="148"/>
      <c r="CDY129" s="149"/>
      <c r="CDZ129" s="150"/>
      <c r="CEA129" s="151"/>
      <c r="CEB129" s="152"/>
      <c r="CEC129" s="146"/>
      <c r="CED129" s="113"/>
      <c r="CEE129" s="147"/>
      <c r="CEF129" s="113"/>
      <c r="CEG129" s="148"/>
      <c r="CEH129" s="149"/>
      <c r="CEI129" s="150"/>
      <c r="CEJ129" s="151"/>
      <c r="CEK129" s="152"/>
      <c r="CEL129" s="146"/>
      <c r="CEM129" s="113"/>
      <c r="CEN129" s="147"/>
      <c r="CEO129" s="113"/>
      <c r="CEP129" s="148"/>
      <c r="CEQ129" s="149"/>
      <c r="CER129" s="150"/>
      <c r="CES129" s="151"/>
      <c r="CET129" s="152"/>
      <c r="CEU129" s="146"/>
      <c r="CEV129" s="113"/>
      <c r="CEW129" s="147"/>
      <c r="CEX129" s="113"/>
      <c r="CEY129" s="148"/>
      <c r="CEZ129" s="149"/>
      <c r="CFA129" s="150"/>
      <c r="CFB129" s="151"/>
      <c r="CFC129" s="152"/>
      <c r="CFD129" s="146"/>
      <c r="CFE129" s="113"/>
      <c r="CFF129" s="147"/>
      <c r="CFG129" s="113"/>
      <c r="CFH129" s="148"/>
      <c r="CFI129" s="149"/>
      <c r="CFJ129" s="150"/>
      <c r="CFK129" s="151"/>
      <c r="CFL129" s="152"/>
      <c r="CFM129" s="146"/>
      <c r="CFN129" s="113"/>
      <c r="CFO129" s="147"/>
      <c r="CFP129" s="113"/>
      <c r="CFQ129" s="148"/>
      <c r="CFR129" s="149"/>
      <c r="CFS129" s="150"/>
      <c r="CFT129" s="151"/>
      <c r="CFU129" s="152"/>
      <c r="CFV129" s="146"/>
      <c r="CFW129" s="113"/>
      <c r="CFX129" s="147"/>
      <c r="CFY129" s="113"/>
      <c r="CFZ129" s="148"/>
      <c r="CGA129" s="149"/>
      <c r="CGB129" s="150"/>
      <c r="CGC129" s="151"/>
      <c r="CGD129" s="152"/>
      <c r="CGE129" s="146"/>
      <c r="CGF129" s="113"/>
      <c r="CGG129" s="147"/>
      <c r="CGH129" s="113"/>
      <c r="CGI129" s="148"/>
      <c r="CGJ129" s="149"/>
      <c r="CGK129" s="150"/>
      <c r="CGL129" s="151"/>
      <c r="CGM129" s="152"/>
      <c r="CGN129" s="146"/>
      <c r="CGO129" s="113"/>
      <c r="CGP129" s="147"/>
      <c r="CGQ129" s="113"/>
      <c r="CGR129" s="148"/>
      <c r="CGS129" s="149"/>
      <c r="CGT129" s="150"/>
      <c r="CGU129" s="151"/>
      <c r="CGV129" s="152"/>
      <c r="CGW129" s="146"/>
      <c r="CGX129" s="113"/>
      <c r="CGY129" s="147"/>
      <c r="CGZ129" s="113"/>
      <c r="CHA129" s="148"/>
      <c r="CHB129" s="149"/>
      <c r="CHC129" s="150"/>
      <c r="CHD129" s="151"/>
      <c r="CHE129" s="152"/>
      <c r="CHF129" s="146"/>
      <c r="CHG129" s="113"/>
      <c r="CHH129" s="147"/>
      <c r="CHI129" s="113"/>
      <c r="CHJ129" s="148"/>
      <c r="CHK129" s="149"/>
      <c r="CHL129" s="150"/>
      <c r="CHM129" s="151"/>
      <c r="CHN129" s="152"/>
      <c r="CHO129" s="146"/>
      <c r="CHP129" s="113"/>
      <c r="CHQ129" s="147"/>
      <c r="CHR129" s="113"/>
      <c r="CHS129" s="148"/>
      <c r="CHT129" s="149"/>
      <c r="CHU129" s="150"/>
      <c r="CHV129" s="151"/>
      <c r="CHW129" s="152"/>
      <c r="CHX129" s="146"/>
      <c r="CHY129" s="113"/>
      <c r="CHZ129" s="147"/>
      <c r="CIA129" s="113"/>
      <c r="CIB129" s="148"/>
      <c r="CIC129" s="149"/>
      <c r="CID129" s="150"/>
      <c r="CIE129" s="151"/>
      <c r="CIF129" s="152"/>
      <c r="CIG129" s="146"/>
      <c r="CIH129" s="113"/>
      <c r="CII129" s="147"/>
      <c r="CIJ129" s="113"/>
      <c r="CIK129" s="148"/>
      <c r="CIL129" s="149"/>
      <c r="CIM129" s="150"/>
      <c r="CIN129" s="151"/>
      <c r="CIO129" s="152"/>
      <c r="CIP129" s="146"/>
      <c r="CIQ129" s="113"/>
      <c r="CIR129" s="147"/>
      <c r="CIS129" s="113"/>
      <c r="CIT129" s="148"/>
      <c r="CIU129" s="149"/>
      <c r="CIV129" s="150"/>
      <c r="CIW129" s="151"/>
      <c r="CIX129" s="152"/>
      <c r="CIY129" s="146"/>
      <c r="CIZ129" s="113"/>
      <c r="CJA129" s="147"/>
      <c r="CJB129" s="113"/>
      <c r="CJC129" s="148"/>
      <c r="CJD129" s="149"/>
      <c r="CJE129" s="150"/>
      <c r="CJF129" s="151"/>
      <c r="CJG129" s="152"/>
      <c r="CJH129" s="146"/>
      <c r="CJI129" s="113"/>
      <c r="CJJ129" s="147"/>
      <c r="CJK129" s="113"/>
      <c r="CJL129" s="148"/>
      <c r="CJM129" s="149"/>
      <c r="CJN129" s="150"/>
      <c r="CJO129" s="151"/>
      <c r="CJP129" s="152"/>
      <c r="CJQ129" s="146"/>
      <c r="CJR129" s="113"/>
      <c r="CJS129" s="147"/>
      <c r="CJT129" s="113"/>
      <c r="CJU129" s="148"/>
      <c r="CJV129" s="149"/>
      <c r="CJW129" s="150"/>
      <c r="CJX129" s="151"/>
      <c r="CJY129" s="152"/>
      <c r="CJZ129" s="146"/>
      <c r="CKA129" s="113"/>
      <c r="CKB129" s="147"/>
      <c r="CKC129" s="113"/>
      <c r="CKD129" s="148"/>
      <c r="CKE129" s="149"/>
      <c r="CKF129" s="150"/>
      <c r="CKG129" s="151"/>
      <c r="CKH129" s="152"/>
      <c r="CKI129" s="146"/>
      <c r="CKJ129" s="113"/>
      <c r="CKK129" s="147"/>
      <c r="CKL129" s="113"/>
      <c r="CKM129" s="148"/>
      <c r="CKN129" s="149"/>
      <c r="CKO129" s="150"/>
      <c r="CKP129" s="151"/>
      <c r="CKQ129" s="152"/>
      <c r="CKR129" s="146"/>
      <c r="CKS129" s="113"/>
      <c r="CKT129" s="147"/>
      <c r="CKU129" s="113"/>
      <c r="CKV129" s="148"/>
      <c r="CKW129" s="149"/>
      <c r="CKX129" s="150"/>
      <c r="CKY129" s="151"/>
      <c r="CKZ129" s="152"/>
      <c r="CLA129" s="146"/>
      <c r="CLB129" s="113"/>
      <c r="CLC129" s="147"/>
      <c r="CLD129" s="113"/>
      <c r="CLE129" s="148"/>
      <c r="CLF129" s="149"/>
      <c r="CLG129" s="150"/>
      <c r="CLH129" s="151"/>
      <c r="CLI129" s="152"/>
      <c r="CLJ129" s="146"/>
      <c r="CLK129" s="113"/>
      <c r="CLL129" s="147"/>
      <c r="CLM129" s="113"/>
      <c r="CLN129" s="148"/>
      <c r="CLO129" s="149"/>
      <c r="CLP129" s="150"/>
      <c r="CLQ129" s="151"/>
      <c r="CLR129" s="152"/>
      <c r="CLS129" s="146"/>
      <c r="CLT129" s="113"/>
      <c r="CLU129" s="147"/>
      <c r="CLV129" s="113"/>
      <c r="CLW129" s="148"/>
      <c r="CLX129" s="149"/>
      <c r="CLY129" s="150"/>
      <c r="CLZ129" s="151"/>
      <c r="CMA129" s="152"/>
      <c r="CMB129" s="146"/>
      <c r="CMC129" s="113"/>
      <c r="CMD129" s="147"/>
      <c r="CME129" s="113"/>
      <c r="CMF129" s="148"/>
      <c r="CMG129" s="149"/>
      <c r="CMH129" s="150"/>
      <c r="CMI129" s="151"/>
      <c r="CMJ129" s="152"/>
      <c r="CMK129" s="146"/>
      <c r="CML129" s="113"/>
      <c r="CMM129" s="147"/>
      <c r="CMN129" s="113"/>
      <c r="CMO129" s="148"/>
      <c r="CMP129" s="149"/>
      <c r="CMQ129" s="150"/>
      <c r="CMR129" s="151"/>
      <c r="CMS129" s="152"/>
      <c r="CMT129" s="146"/>
      <c r="CMU129" s="113"/>
      <c r="CMV129" s="147"/>
      <c r="CMW129" s="113"/>
      <c r="CMX129" s="148"/>
      <c r="CMY129" s="149"/>
      <c r="CMZ129" s="150"/>
      <c r="CNA129" s="151"/>
      <c r="CNB129" s="152"/>
      <c r="CNC129" s="146"/>
      <c r="CND129" s="113"/>
      <c r="CNE129" s="147"/>
      <c r="CNF129" s="113"/>
      <c r="CNG129" s="148"/>
      <c r="CNH129" s="149"/>
      <c r="CNI129" s="150"/>
      <c r="CNJ129" s="151"/>
      <c r="CNK129" s="152"/>
      <c r="CNL129" s="146"/>
      <c r="CNM129" s="113"/>
      <c r="CNN129" s="147"/>
      <c r="CNO129" s="113"/>
      <c r="CNP129" s="148"/>
      <c r="CNQ129" s="149"/>
      <c r="CNR129" s="150"/>
      <c r="CNS129" s="151"/>
      <c r="CNT129" s="152"/>
      <c r="CNU129" s="146"/>
      <c r="CNV129" s="113"/>
      <c r="CNW129" s="147"/>
      <c r="CNX129" s="113"/>
      <c r="CNY129" s="148"/>
      <c r="CNZ129" s="149"/>
      <c r="COA129" s="150"/>
      <c r="COB129" s="151"/>
      <c r="COC129" s="152"/>
      <c r="COD129" s="146"/>
      <c r="COE129" s="113"/>
      <c r="COF129" s="147"/>
      <c r="COG129" s="113"/>
      <c r="COH129" s="148"/>
      <c r="COI129" s="149"/>
      <c r="COJ129" s="150"/>
      <c r="COK129" s="151"/>
      <c r="COL129" s="152"/>
      <c r="COM129" s="146"/>
      <c r="CON129" s="113"/>
      <c r="COO129" s="147"/>
      <c r="COP129" s="113"/>
      <c r="COQ129" s="148"/>
      <c r="COR129" s="149"/>
      <c r="COS129" s="150"/>
      <c r="COT129" s="151"/>
      <c r="COU129" s="152"/>
      <c r="COV129" s="146"/>
      <c r="COW129" s="113"/>
      <c r="COX129" s="147"/>
      <c r="COY129" s="113"/>
      <c r="COZ129" s="148"/>
      <c r="CPA129" s="149"/>
      <c r="CPB129" s="150"/>
      <c r="CPC129" s="151"/>
      <c r="CPD129" s="152"/>
      <c r="CPE129" s="146"/>
      <c r="CPF129" s="113"/>
      <c r="CPG129" s="147"/>
      <c r="CPH129" s="113"/>
      <c r="CPI129" s="148"/>
      <c r="CPJ129" s="149"/>
      <c r="CPK129" s="150"/>
      <c r="CPL129" s="151"/>
      <c r="CPM129" s="152"/>
      <c r="CPN129" s="146"/>
      <c r="CPO129" s="113"/>
      <c r="CPP129" s="147"/>
      <c r="CPQ129" s="113"/>
      <c r="CPR129" s="148"/>
      <c r="CPS129" s="149"/>
      <c r="CPT129" s="150"/>
      <c r="CPU129" s="151"/>
      <c r="CPV129" s="152"/>
      <c r="CPW129" s="146"/>
      <c r="CPX129" s="113"/>
      <c r="CPY129" s="147"/>
      <c r="CPZ129" s="113"/>
      <c r="CQA129" s="148"/>
      <c r="CQB129" s="149"/>
      <c r="CQC129" s="150"/>
      <c r="CQD129" s="151"/>
      <c r="CQE129" s="152"/>
      <c r="CQF129" s="146"/>
      <c r="CQG129" s="113"/>
      <c r="CQH129" s="147"/>
      <c r="CQI129" s="113"/>
      <c r="CQJ129" s="148"/>
      <c r="CQK129" s="149"/>
      <c r="CQL129" s="150"/>
      <c r="CQM129" s="151"/>
      <c r="CQN129" s="152"/>
      <c r="CQO129" s="146"/>
      <c r="CQP129" s="113"/>
      <c r="CQQ129" s="147"/>
      <c r="CQR129" s="113"/>
      <c r="CQS129" s="148"/>
      <c r="CQT129" s="149"/>
      <c r="CQU129" s="150"/>
      <c r="CQV129" s="151"/>
      <c r="CQW129" s="152"/>
      <c r="CQX129" s="146"/>
      <c r="CQY129" s="113"/>
      <c r="CQZ129" s="147"/>
      <c r="CRA129" s="113"/>
      <c r="CRB129" s="148"/>
      <c r="CRC129" s="149"/>
      <c r="CRD129" s="150"/>
      <c r="CRE129" s="151"/>
      <c r="CRF129" s="152"/>
      <c r="CRG129" s="146"/>
      <c r="CRH129" s="113"/>
      <c r="CRI129" s="147"/>
      <c r="CRJ129" s="113"/>
      <c r="CRK129" s="148"/>
      <c r="CRL129" s="149"/>
      <c r="CRM129" s="150"/>
      <c r="CRN129" s="151"/>
      <c r="CRO129" s="152"/>
      <c r="CRP129" s="146"/>
      <c r="CRQ129" s="113"/>
      <c r="CRR129" s="147"/>
      <c r="CRS129" s="113"/>
      <c r="CRT129" s="148"/>
      <c r="CRU129" s="149"/>
      <c r="CRV129" s="150"/>
      <c r="CRW129" s="151"/>
      <c r="CRX129" s="152"/>
      <c r="CRY129" s="146"/>
      <c r="CRZ129" s="113"/>
      <c r="CSA129" s="147"/>
      <c r="CSB129" s="113"/>
      <c r="CSC129" s="148"/>
      <c r="CSD129" s="149"/>
      <c r="CSE129" s="150"/>
      <c r="CSF129" s="151"/>
      <c r="CSG129" s="152"/>
      <c r="CSH129" s="146"/>
      <c r="CSI129" s="113"/>
      <c r="CSJ129" s="147"/>
      <c r="CSK129" s="113"/>
      <c r="CSL129" s="148"/>
      <c r="CSM129" s="149"/>
      <c r="CSN129" s="150"/>
      <c r="CSO129" s="151"/>
      <c r="CSP129" s="152"/>
      <c r="CSQ129" s="146"/>
      <c r="CSR129" s="113"/>
      <c r="CSS129" s="147"/>
      <c r="CST129" s="113"/>
      <c r="CSU129" s="148"/>
      <c r="CSV129" s="149"/>
      <c r="CSW129" s="150"/>
      <c r="CSX129" s="151"/>
      <c r="CSY129" s="152"/>
      <c r="CSZ129" s="146"/>
      <c r="CTA129" s="113"/>
      <c r="CTB129" s="147"/>
      <c r="CTC129" s="113"/>
      <c r="CTD129" s="148"/>
      <c r="CTE129" s="149"/>
      <c r="CTF129" s="150"/>
      <c r="CTG129" s="151"/>
      <c r="CTH129" s="152"/>
      <c r="CTI129" s="146"/>
      <c r="CTJ129" s="113"/>
      <c r="CTK129" s="147"/>
      <c r="CTL129" s="113"/>
      <c r="CTM129" s="148"/>
      <c r="CTN129" s="149"/>
      <c r="CTO129" s="150"/>
      <c r="CTP129" s="151"/>
      <c r="CTQ129" s="152"/>
      <c r="CTR129" s="146"/>
      <c r="CTS129" s="113"/>
      <c r="CTT129" s="147"/>
      <c r="CTU129" s="113"/>
      <c r="CTV129" s="148"/>
      <c r="CTW129" s="149"/>
      <c r="CTX129" s="150"/>
      <c r="CTY129" s="151"/>
      <c r="CTZ129" s="152"/>
      <c r="CUA129" s="146"/>
      <c r="CUB129" s="113"/>
      <c r="CUC129" s="147"/>
      <c r="CUD129" s="113"/>
      <c r="CUE129" s="148"/>
      <c r="CUF129" s="149"/>
      <c r="CUG129" s="150"/>
      <c r="CUH129" s="151"/>
      <c r="CUI129" s="152"/>
      <c r="CUJ129" s="146"/>
      <c r="CUK129" s="113"/>
      <c r="CUL129" s="147"/>
      <c r="CUM129" s="113"/>
      <c r="CUN129" s="148"/>
      <c r="CUO129" s="149"/>
      <c r="CUP129" s="150"/>
      <c r="CUQ129" s="151"/>
      <c r="CUR129" s="152"/>
      <c r="CUS129" s="146"/>
      <c r="CUT129" s="113"/>
      <c r="CUU129" s="147"/>
      <c r="CUV129" s="113"/>
      <c r="CUW129" s="148"/>
      <c r="CUX129" s="149"/>
      <c r="CUY129" s="150"/>
      <c r="CUZ129" s="151"/>
      <c r="CVA129" s="152"/>
      <c r="CVB129" s="146"/>
      <c r="CVC129" s="113"/>
      <c r="CVD129" s="147"/>
      <c r="CVE129" s="113"/>
      <c r="CVF129" s="148"/>
      <c r="CVG129" s="149"/>
      <c r="CVH129" s="150"/>
      <c r="CVI129" s="151"/>
      <c r="CVJ129" s="152"/>
      <c r="CVK129" s="146"/>
      <c r="CVL129" s="113"/>
      <c r="CVM129" s="147"/>
      <c r="CVN129" s="113"/>
      <c r="CVO129" s="148"/>
      <c r="CVP129" s="149"/>
      <c r="CVQ129" s="150"/>
      <c r="CVR129" s="151"/>
      <c r="CVS129" s="152"/>
      <c r="CVT129" s="146"/>
      <c r="CVU129" s="113"/>
      <c r="CVV129" s="147"/>
      <c r="CVW129" s="113"/>
      <c r="CVX129" s="148"/>
      <c r="CVY129" s="149"/>
      <c r="CVZ129" s="150"/>
      <c r="CWA129" s="151"/>
      <c r="CWB129" s="152"/>
      <c r="CWC129" s="146"/>
      <c r="CWD129" s="113"/>
      <c r="CWE129" s="147"/>
      <c r="CWF129" s="113"/>
      <c r="CWG129" s="148"/>
      <c r="CWH129" s="149"/>
      <c r="CWI129" s="150"/>
      <c r="CWJ129" s="151"/>
      <c r="CWK129" s="152"/>
      <c r="CWL129" s="146"/>
      <c r="CWM129" s="113"/>
      <c r="CWN129" s="147"/>
      <c r="CWO129" s="113"/>
      <c r="CWP129" s="148"/>
      <c r="CWQ129" s="149"/>
      <c r="CWR129" s="150"/>
      <c r="CWS129" s="151"/>
      <c r="CWT129" s="152"/>
      <c r="CWU129" s="146"/>
      <c r="CWV129" s="113"/>
      <c r="CWW129" s="147"/>
      <c r="CWX129" s="113"/>
      <c r="CWY129" s="148"/>
      <c r="CWZ129" s="149"/>
      <c r="CXA129" s="150"/>
      <c r="CXB129" s="151"/>
      <c r="CXC129" s="152"/>
      <c r="CXD129" s="146"/>
      <c r="CXE129" s="113"/>
      <c r="CXF129" s="147"/>
      <c r="CXG129" s="113"/>
      <c r="CXH129" s="148"/>
      <c r="CXI129" s="149"/>
      <c r="CXJ129" s="150"/>
      <c r="CXK129" s="151"/>
      <c r="CXL129" s="152"/>
      <c r="CXM129" s="146"/>
      <c r="CXN129" s="113"/>
      <c r="CXO129" s="147"/>
      <c r="CXP129" s="113"/>
      <c r="CXQ129" s="148"/>
      <c r="CXR129" s="149"/>
      <c r="CXS129" s="150"/>
      <c r="CXT129" s="151"/>
      <c r="CXU129" s="152"/>
      <c r="CXV129" s="146"/>
      <c r="CXW129" s="113"/>
      <c r="CXX129" s="147"/>
      <c r="CXY129" s="113"/>
      <c r="CXZ129" s="148"/>
      <c r="CYA129" s="149"/>
      <c r="CYB129" s="150"/>
      <c r="CYC129" s="151"/>
      <c r="CYD129" s="152"/>
      <c r="CYE129" s="146"/>
      <c r="CYF129" s="113"/>
      <c r="CYG129" s="147"/>
      <c r="CYH129" s="113"/>
      <c r="CYI129" s="148"/>
      <c r="CYJ129" s="149"/>
      <c r="CYK129" s="150"/>
      <c r="CYL129" s="151"/>
      <c r="CYM129" s="152"/>
      <c r="CYN129" s="146"/>
      <c r="CYO129" s="113"/>
      <c r="CYP129" s="147"/>
      <c r="CYQ129" s="113"/>
      <c r="CYR129" s="148"/>
      <c r="CYS129" s="149"/>
      <c r="CYT129" s="150"/>
      <c r="CYU129" s="151"/>
      <c r="CYV129" s="152"/>
      <c r="CYW129" s="146"/>
      <c r="CYX129" s="113"/>
      <c r="CYY129" s="147"/>
      <c r="CYZ129" s="113"/>
      <c r="CZA129" s="148"/>
      <c r="CZB129" s="149"/>
      <c r="CZC129" s="150"/>
      <c r="CZD129" s="151"/>
      <c r="CZE129" s="152"/>
      <c r="CZF129" s="146"/>
      <c r="CZG129" s="113"/>
      <c r="CZH129" s="147"/>
      <c r="CZI129" s="113"/>
      <c r="CZJ129" s="148"/>
      <c r="CZK129" s="149"/>
      <c r="CZL129" s="150"/>
      <c r="CZM129" s="151"/>
      <c r="CZN129" s="152"/>
      <c r="CZO129" s="146"/>
      <c r="CZP129" s="113"/>
      <c r="CZQ129" s="147"/>
      <c r="CZR129" s="113"/>
      <c r="CZS129" s="148"/>
      <c r="CZT129" s="149"/>
      <c r="CZU129" s="150"/>
      <c r="CZV129" s="151"/>
      <c r="CZW129" s="152"/>
      <c r="CZX129" s="146"/>
      <c r="CZY129" s="113"/>
      <c r="CZZ129" s="147"/>
      <c r="DAA129" s="113"/>
      <c r="DAB129" s="148"/>
      <c r="DAC129" s="149"/>
      <c r="DAD129" s="150"/>
      <c r="DAE129" s="151"/>
      <c r="DAF129" s="152"/>
      <c r="DAG129" s="146"/>
      <c r="DAH129" s="113"/>
      <c r="DAI129" s="147"/>
      <c r="DAJ129" s="113"/>
      <c r="DAK129" s="148"/>
      <c r="DAL129" s="149"/>
      <c r="DAM129" s="150"/>
      <c r="DAN129" s="151"/>
      <c r="DAO129" s="152"/>
      <c r="DAP129" s="146"/>
      <c r="DAQ129" s="113"/>
      <c r="DAR129" s="147"/>
      <c r="DAS129" s="113"/>
      <c r="DAT129" s="148"/>
      <c r="DAU129" s="149"/>
      <c r="DAV129" s="150"/>
      <c r="DAW129" s="151"/>
      <c r="DAX129" s="152"/>
      <c r="DAY129" s="146"/>
      <c r="DAZ129" s="113"/>
      <c r="DBA129" s="147"/>
      <c r="DBB129" s="113"/>
      <c r="DBC129" s="148"/>
      <c r="DBD129" s="149"/>
      <c r="DBE129" s="150"/>
      <c r="DBF129" s="151"/>
      <c r="DBG129" s="152"/>
      <c r="DBH129" s="146"/>
      <c r="DBI129" s="113"/>
      <c r="DBJ129" s="147"/>
      <c r="DBK129" s="113"/>
      <c r="DBL129" s="148"/>
      <c r="DBM129" s="149"/>
      <c r="DBN129" s="150"/>
      <c r="DBO129" s="151"/>
      <c r="DBP129" s="152"/>
      <c r="DBQ129" s="146"/>
      <c r="DBR129" s="113"/>
      <c r="DBS129" s="147"/>
      <c r="DBT129" s="113"/>
      <c r="DBU129" s="148"/>
      <c r="DBV129" s="149"/>
      <c r="DBW129" s="150"/>
      <c r="DBX129" s="151"/>
      <c r="DBY129" s="152"/>
      <c r="DBZ129" s="146"/>
      <c r="DCA129" s="113"/>
      <c r="DCB129" s="147"/>
      <c r="DCC129" s="113"/>
      <c r="DCD129" s="148"/>
      <c r="DCE129" s="149"/>
      <c r="DCF129" s="150"/>
      <c r="DCG129" s="151"/>
      <c r="DCH129" s="152"/>
      <c r="DCI129" s="146"/>
      <c r="DCJ129" s="113"/>
      <c r="DCK129" s="147"/>
      <c r="DCL129" s="113"/>
      <c r="DCM129" s="148"/>
      <c r="DCN129" s="149"/>
      <c r="DCO129" s="150"/>
      <c r="DCP129" s="151"/>
      <c r="DCQ129" s="152"/>
      <c r="DCR129" s="146"/>
      <c r="DCS129" s="113"/>
      <c r="DCT129" s="147"/>
      <c r="DCU129" s="113"/>
      <c r="DCV129" s="148"/>
      <c r="DCW129" s="149"/>
      <c r="DCX129" s="150"/>
      <c r="DCY129" s="151"/>
      <c r="DCZ129" s="152"/>
      <c r="DDA129" s="146"/>
      <c r="DDB129" s="113"/>
      <c r="DDC129" s="147"/>
      <c r="DDD129" s="113"/>
      <c r="DDE129" s="148"/>
      <c r="DDF129" s="149"/>
      <c r="DDG129" s="150"/>
      <c r="DDH129" s="151"/>
      <c r="DDI129" s="152"/>
      <c r="DDJ129" s="146"/>
      <c r="DDK129" s="113"/>
      <c r="DDL129" s="147"/>
      <c r="DDM129" s="113"/>
      <c r="DDN129" s="148"/>
      <c r="DDO129" s="149"/>
      <c r="DDP129" s="150"/>
      <c r="DDQ129" s="151"/>
      <c r="DDR129" s="152"/>
      <c r="DDS129" s="146"/>
      <c r="DDT129" s="113"/>
      <c r="DDU129" s="147"/>
      <c r="DDV129" s="113"/>
      <c r="DDW129" s="148"/>
      <c r="DDX129" s="149"/>
      <c r="DDY129" s="150"/>
      <c r="DDZ129" s="151"/>
      <c r="DEA129" s="152"/>
      <c r="DEB129" s="146"/>
      <c r="DEC129" s="113"/>
      <c r="DED129" s="147"/>
      <c r="DEE129" s="113"/>
      <c r="DEF129" s="148"/>
      <c r="DEG129" s="149"/>
      <c r="DEH129" s="150"/>
      <c r="DEI129" s="151"/>
      <c r="DEJ129" s="152"/>
      <c r="DEK129" s="146"/>
      <c r="DEL129" s="113"/>
      <c r="DEM129" s="147"/>
      <c r="DEN129" s="113"/>
      <c r="DEO129" s="148"/>
      <c r="DEP129" s="149"/>
      <c r="DEQ129" s="150"/>
      <c r="DER129" s="151"/>
      <c r="DES129" s="152"/>
      <c r="DET129" s="146"/>
      <c r="DEU129" s="113"/>
      <c r="DEV129" s="147"/>
      <c r="DEW129" s="113"/>
      <c r="DEX129" s="148"/>
      <c r="DEY129" s="149"/>
      <c r="DEZ129" s="150"/>
      <c r="DFA129" s="151"/>
      <c r="DFB129" s="152"/>
      <c r="DFC129" s="146"/>
      <c r="DFD129" s="113"/>
      <c r="DFE129" s="147"/>
      <c r="DFF129" s="113"/>
      <c r="DFG129" s="148"/>
      <c r="DFH129" s="149"/>
      <c r="DFI129" s="150"/>
      <c r="DFJ129" s="151"/>
      <c r="DFK129" s="152"/>
      <c r="DFL129" s="146"/>
      <c r="DFM129" s="113"/>
      <c r="DFN129" s="147"/>
      <c r="DFO129" s="113"/>
      <c r="DFP129" s="148"/>
      <c r="DFQ129" s="149"/>
      <c r="DFR129" s="150"/>
      <c r="DFS129" s="151"/>
      <c r="DFT129" s="152"/>
      <c r="DFU129" s="146"/>
      <c r="DFV129" s="113"/>
      <c r="DFW129" s="147"/>
      <c r="DFX129" s="113"/>
      <c r="DFY129" s="148"/>
      <c r="DFZ129" s="149"/>
      <c r="DGA129" s="150"/>
      <c r="DGB129" s="151"/>
      <c r="DGC129" s="152"/>
      <c r="DGD129" s="146"/>
      <c r="DGE129" s="113"/>
      <c r="DGF129" s="147"/>
      <c r="DGG129" s="113"/>
      <c r="DGH129" s="148"/>
      <c r="DGI129" s="149"/>
      <c r="DGJ129" s="150"/>
      <c r="DGK129" s="151"/>
      <c r="DGL129" s="152"/>
      <c r="DGM129" s="146"/>
      <c r="DGN129" s="113"/>
      <c r="DGO129" s="147"/>
      <c r="DGP129" s="113"/>
      <c r="DGQ129" s="148"/>
      <c r="DGR129" s="149"/>
      <c r="DGS129" s="150"/>
      <c r="DGT129" s="151"/>
      <c r="DGU129" s="152"/>
      <c r="DGV129" s="146"/>
      <c r="DGW129" s="113"/>
      <c r="DGX129" s="147"/>
      <c r="DGY129" s="113"/>
      <c r="DGZ129" s="148"/>
      <c r="DHA129" s="149"/>
      <c r="DHB129" s="150"/>
      <c r="DHC129" s="151"/>
      <c r="DHD129" s="152"/>
      <c r="DHE129" s="146"/>
      <c r="DHF129" s="113"/>
      <c r="DHG129" s="147"/>
      <c r="DHH129" s="113"/>
      <c r="DHI129" s="148"/>
      <c r="DHJ129" s="149"/>
      <c r="DHK129" s="150"/>
      <c r="DHL129" s="151"/>
      <c r="DHM129" s="152"/>
      <c r="DHN129" s="146"/>
      <c r="DHO129" s="113"/>
      <c r="DHP129" s="147"/>
      <c r="DHQ129" s="113"/>
      <c r="DHR129" s="148"/>
      <c r="DHS129" s="149"/>
      <c r="DHT129" s="150"/>
      <c r="DHU129" s="151"/>
      <c r="DHV129" s="152"/>
      <c r="DHW129" s="146"/>
      <c r="DHX129" s="113"/>
      <c r="DHY129" s="147"/>
      <c r="DHZ129" s="113"/>
      <c r="DIA129" s="148"/>
      <c r="DIB129" s="149"/>
      <c r="DIC129" s="150"/>
      <c r="DID129" s="151"/>
      <c r="DIE129" s="152"/>
      <c r="DIF129" s="146"/>
      <c r="DIG129" s="113"/>
      <c r="DIH129" s="147"/>
      <c r="DII129" s="113"/>
      <c r="DIJ129" s="148"/>
      <c r="DIK129" s="149"/>
      <c r="DIL129" s="150"/>
      <c r="DIM129" s="151"/>
      <c r="DIN129" s="152"/>
      <c r="DIO129" s="146"/>
      <c r="DIP129" s="113"/>
      <c r="DIQ129" s="147"/>
      <c r="DIR129" s="113"/>
      <c r="DIS129" s="148"/>
      <c r="DIT129" s="149"/>
      <c r="DIU129" s="150"/>
      <c r="DIV129" s="151"/>
      <c r="DIW129" s="152"/>
      <c r="DIX129" s="146"/>
      <c r="DIY129" s="113"/>
      <c r="DIZ129" s="147"/>
      <c r="DJA129" s="113"/>
      <c r="DJB129" s="148"/>
      <c r="DJC129" s="149"/>
      <c r="DJD129" s="150"/>
      <c r="DJE129" s="151"/>
      <c r="DJF129" s="152"/>
      <c r="DJG129" s="146"/>
      <c r="DJH129" s="113"/>
      <c r="DJI129" s="147"/>
      <c r="DJJ129" s="113"/>
      <c r="DJK129" s="148"/>
      <c r="DJL129" s="149"/>
      <c r="DJM129" s="150"/>
      <c r="DJN129" s="151"/>
      <c r="DJO129" s="152"/>
      <c r="DJP129" s="146"/>
      <c r="DJQ129" s="113"/>
      <c r="DJR129" s="147"/>
      <c r="DJS129" s="113"/>
      <c r="DJT129" s="148"/>
      <c r="DJU129" s="149"/>
      <c r="DJV129" s="150"/>
      <c r="DJW129" s="151"/>
      <c r="DJX129" s="152"/>
      <c r="DJY129" s="146"/>
      <c r="DJZ129" s="113"/>
      <c r="DKA129" s="147"/>
      <c r="DKB129" s="113"/>
      <c r="DKC129" s="148"/>
      <c r="DKD129" s="149"/>
      <c r="DKE129" s="150"/>
      <c r="DKF129" s="151"/>
      <c r="DKG129" s="152"/>
      <c r="DKH129" s="146"/>
      <c r="DKI129" s="113"/>
      <c r="DKJ129" s="147"/>
      <c r="DKK129" s="113"/>
      <c r="DKL129" s="148"/>
      <c r="DKM129" s="149"/>
      <c r="DKN129" s="150"/>
      <c r="DKO129" s="151"/>
      <c r="DKP129" s="152"/>
      <c r="DKQ129" s="146"/>
      <c r="DKR129" s="113"/>
      <c r="DKS129" s="147"/>
      <c r="DKT129" s="113"/>
      <c r="DKU129" s="148"/>
      <c r="DKV129" s="149"/>
      <c r="DKW129" s="150"/>
      <c r="DKX129" s="151"/>
      <c r="DKY129" s="152"/>
      <c r="DKZ129" s="146"/>
      <c r="DLA129" s="113"/>
      <c r="DLB129" s="147"/>
      <c r="DLC129" s="113"/>
      <c r="DLD129" s="148"/>
      <c r="DLE129" s="149"/>
      <c r="DLF129" s="150"/>
      <c r="DLG129" s="151"/>
      <c r="DLH129" s="152"/>
      <c r="DLI129" s="146"/>
      <c r="DLJ129" s="113"/>
      <c r="DLK129" s="147"/>
      <c r="DLL129" s="113"/>
      <c r="DLM129" s="148"/>
      <c r="DLN129" s="149"/>
      <c r="DLO129" s="150"/>
      <c r="DLP129" s="151"/>
      <c r="DLQ129" s="152"/>
      <c r="DLR129" s="146"/>
      <c r="DLS129" s="113"/>
      <c r="DLT129" s="147"/>
      <c r="DLU129" s="113"/>
      <c r="DLV129" s="148"/>
      <c r="DLW129" s="149"/>
      <c r="DLX129" s="150"/>
      <c r="DLY129" s="151"/>
      <c r="DLZ129" s="152"/>
      <c r="DMA129" s="146"/>
      <c r="DMB129" s="113"/>
      <c r="DMC129" s="147"/>
      <c r="DMD129" s="113"/>
      <c r="DME129" s="148"/>
      <c r="DMF129" s="149"/>
      <c r="DMG129" s="150"/>
      <c r="DMH129" s="151"/>
      <c r="DMI129" s="152"/>
      <c r="DMJ129" s="146"/>
      <c r="DMK129" s="113"/>
      <c r="DML129" s="147"/>
      <c r="DMM129" s="113"/>
      <c r="DMN129" s="148"/>
      <c r="DMO129" s="149"/>
      <c r="DMP129" s="150"/>
      <c r="DMQ129" s="151"/>
      <c r="DMR129" s="152"/>
      <c r="DMS129" s="146"/>
      <c r="DMT129" s="113"/>
      <c r="DMU129" s="147"/>
      <c r="DMV129" s="113"/>
      <c r="DMW129" s="148"/>
      <c r="DMX129" s="149"/>
      <c r="DMY129" s="150"/>
      <c r="DMZ129" s="151"/>
      <c r="DNA129" s="152"/>
      <c r="DNB129" s="146"/>
      <c r="DNC129" s="113"/>
      <c r="DND129" s="147"/>
      <c r="DNE129" s="113"/>
      <c r="DNF129" s="148"/>
      <c r="DNG129" s="149"/>
      <c r="DNH129" s="150"/>
      <c r="DNI129" s="151"/>
      <c r="DNJ129" s="152"/>
      <c r="DNK129" s="146"/>
      <c r="DNL129" s="113"/>
      <c r="DNM129" s="147"/>
      <c r="DNN129" s="113"/>
      <c r="DNO129" s="148"/>
      <c r="DNP129" s="149"/>
      <c r="DNQ129" s="150"/>
      <c r="DNR129" s="151"/>
      <c r="DNS129" s="152"/>
      <c r="DNT129" s="146"/>
      <c r="DNU129" s="113"/>
      <c r="DNV129" s="147"/>
      <c r="DNW129" s="113"/>
      <c r="DNX129" s="148"/>
      <c r="DNY129" s="149"/>
      <c r="DNZ129" s="150"/>
      <c r="DOA129" s="151"/>
      <c r="DOB129" s="152"/>
      <c r="DOC129" s="146"/>
      <c r="DOD129" s="113"/>
      <c r="DOE129" s="147"/>
      <c r="DOF129" s="113"/>
      <c r="DOG129" s="148"/>
      <c r="DOH129" s="149"/>
      <c r="DOI129" s="150"/>
      <c r="DOJ129" s="151"/>
      <c r="DOK129" s="152"/>
      <c r="DOL129" s="146"/>
      <c r="DOM129" s="113"/>
      <c r="DON129" s="147"/>
      <c r="DOO129" s="113"/>
      <c r="DOP129" s="148"/>
      <c r="DOQ129" s="149"/>
      <c r="DOR129" s="150"/>
      <c r="DOS129" s="151"/>
      <c r="DOT129" s="152"/>
      <c r="DOU129" s="146"/>
      <c r="DOV129" s="113"/>
      <c r="DOW129" s="147"/>
      <c r="DOX129" s="113"/>
      <c r="DOY129" s="148"/>
      <c r="DOZ129" s="149"/>
      <c r="DPA129" s="150"/>
      <c r="DPB129" s="151"/>
      <c r="DPC129" s="152"/>
      <c r="DPD129" s="146"/>
      <c r="DPE129" s="113"/>
      <c r="DPF129" s="147"/>
      <c r="DPG129" s="113"/>
      <c r="DPH129" s="148"/>
      <c r="DPI129" s="149"/>
      <c r="DPJ129" s="150"/>
      <c r="DPK129" s="151"/>
      <c r="DPL129" s="152"/>
      <c r="DPM129" s="146"/>
      <c r="DPN129" s="113"/>
      <c r="DPO129" s="147"/>
      <c r="DPP129" s="113"/>
      <c r="DPQ129" s="148"/>
      <c r="DPR129" s="149"/>
      <c r="DPS129" s="150"/>
      <c r="DPT129" s="151"/>
      <c r="DPU129" s="152"/>
      <c r="DPV129" s="146"/>
      <c r="DPW129" s="113"/>
      <c r="DPX129" s="147"/>
      <c r="DPY129" s="113"/>
      <c r="DPZ129" s="148"/>
      <c r="DQA129" s="149"/>
      <c r="DQB129" s="150"/>
      <c r="DQC129" s="151"/>
      <c r="DQD129" s="152"/>
      <c r="DQE129" s="146"/>
      <c r="DQF129" s="113"/>
      <c r="DQG129" s="147"/>
      <c r="DQH129" s="113"/>
      <c r="DQI129" s="148"/>
      <c r="DQJ129" s="149"/>
      <c r="DQK129" s="150"/>
      <c r="DQL129" s="151"/>
      <c r="DQM129" s="152"/>
      <c r="DQN129" s="146"/>
      <c r="DQO129" s="113"/>
      <c r="DQP129" s="147"/>
      <c r="DQQ129" s="113"/>
      <c r="DQR129" s="148"/>
      <c r="DQS129" s="149"/>
      <c r="DQT129" s="150"/>
      <c r="DQU129" s="151"/>
      <c r="DQV129" s="152"/>
      <c r="DQW129" s="146"/>
      <c r="DQX129" s="113"/>
      <c r="DQY129" s="147"/>
      <c r="DQZ129" s="113"/>
      <c r="DRA129" s="148"/>
      <c r="DRB129" s="149"/>
      <c r="DRC129" s="150"/>
      <c r="DRD129" s="151"/>
      <c r="DRE129" s="152"/>
      <c r="DRF129" s="146"/>
      <c r="DRG129" s="113"/>
      <c r="DRH129" s="147"/>
      <c r="DRI129" s="113"/>
      <c r="DRJ129" s="148"/>
      <c r="DRK129" s="149"/>
      <c r="DRL129" s="150"/>
      <c r="DRM129" s="151"/>
      <c r="DRN129" s="152"/>
      <c r="DRO129" s="146"/>
      <c r="DRP129" s="113"/>
      <c r="DRQ129" s="147"/>
      <c r="DRR129" s="113"/>
      <c r="DRS129" s="148"/>
      <c r="DRT129" s="149"/>
      <c r="DRU129" s="150"/>
      <c r="DRV129" s="151"/>
      <c r="DRW129" s="152"/>
      <c r="DRX129" s="146"/>
      <c r="DRY129" s="113"/>
      <c r="DRZ129" s="147"/>
      <c r="DSA129" s="113"/>
      <c r="DSB129" s="148"/>
      <c r="DSC129" s="149"/>
      <c r="DSD129" s="150"/>
      <c r="DSE129" s="151"/>
      <c r="DSF129" s="152"/>
      <c r="DSG129" s="146"/>
      <c r="DSH129" s="113"/>
      <c r="DSI129" s="147"/>
      <c r="DSJ129" s="113"/>
      <c r="DSK129" s="148"/>
      <c r="DSL129" s="149"/>
      <c r="DSM129" s="150"/>
      <c r="DSN129" s="151"/>
      <c r="DSO129" s="152"/>
      <c r="DSP129" s="146"/>
      <c r="DSQ129" s="113"/>
      <c r="DSR129" s="147"/>
      <c r="DSS129" s="113"/>
      <c r="DST129" s="148"/>
      <c r="DSU129" s="149"/>
      <c r="DSV129" s="150"/>
      <c r="DSW129" s="151"/>
      <c r="DSX129" s="152"/>
      <c r="DSY129" s="146"/>
      <c r="DSZ129" s="113"/>
      <c r="DTA129" s="147"/>
      <c r="DTB129" s="113"/>
      <c r="DTC129" s="148"/>
      <c r="DTD129" s="149"/>
      <c r="DTE129" s="150"/>
      <c r="DTF129" s="151"/>
      <c r="DTG129" s="152"/>
      <c r="DTH129" s="146"/>
      <c r="DTI129" s="113"/>
      <c r="DTJ129" s="147"/>
      <c r="DTK129" s="113"/>
      <c r="DTL129" s="148"/>
      <c r="DTM129" s="149"/>
      <c r="DTN129" s="150"/>
      <c r="DTO129" s="151"/>
      <c r="DTP129" s="152"/>
      <c r="DTQ129" s="146"/>
      <c r="DTR129" s="113"/>
      <c r="DTS129" s="147"/>
      <c r="DTT129" s="113"/>
      <c r="DTU129" s="148"/>
      <c r="DTV129" s="149"/>
      <c r="DTW129" s="150"/>
      <c r="DTX129" s="151"/>
      <c r="DTY129" s="152"/>
      <c r="DTZ129" s="146"/>
      <c r="DUA129" s="113"/>
      <c r="DUB129" s="147"/>
      <c r="DUC129" s="113"/>
      <c r="DUD129" s="148"/>
      <c r="DUE129" s="149"/>
      <c r="DUF129" s="150"/>
      <c r="DUG129" s="151"/>
      <c r="DUH129" s="152"/>
      <c r="DUI129" s="146"/>
      <c r="DUJ129" s="113"/>
      <c r="DUK129" s="147"/>
      <c r="DUL129" s="113"/>
      <c r="DUM129" s="148"/>
      <c r="DUN129" s="149"/>
      <c r="DUO129" s="150"/>
      <c r="DUP129" s="151"/>
      <c r="DUQ129" s="152"/>
      <c r="DUR129" s="146"/>
      <c r="DUS129" s="113"/>
      <c r="DUT129" s="147"/>
      <c r="DUU129" s="113"/>
      <c r="DUV129" s="148"/>
      <c r="DUW129" s="149"/>
      <c r="DUX129" s="150"/>
      <c r="DUY129" s="151"/>
      <c r="DUZ129" s="152"/>
      <c r="DVA129" s="146"/>
      <c r="DVB129" s="113"/>
      <c r="DVC129" s="147"/>
      <c r="DVD129" s="113"/>
      <c r="DVE129" s="148"/>
      <c r="DVF129" s="149"/>
      <c r="DVG129" s="150"/>
      <c r="DVH129" s="151"/>
      <c r="DVI129" s="152"/>
      <c r="DVJ129" s="146"/>
      <c r="DVK129" s="113"/>
      <c r="DVL129" s="147"/>
      <c r="DVM129" s="113"/>
      <c r="DVN129" s="148"/>
      <c r="DVO129" s="149"/>
      <c r="DVP129" s="150"/>
      <c r="DVQ129" s="151"/>
      <c r="DVR129" s="152"/>
      <c r="DVS129" s="146"/>
      <c r="DVT129" s="113"/>
      <c r="DVU129" s="147"/>
      <c r="DVV129" s="113"/>
      <c r="DVW129" s="148"/>
      <c r="DVX129" s="149"/>
      <c r="DVY129" s="150"/>
      <c r="DVZ129" s="151"/>
      <c r="DWA129" s="152"/>
      <c r="DWB129" s="146"/>
      <c r="DWC129" s="113"/>
      <c r="DWD129" s="147"/>
      <c r="DWE129" s="113"/>
      <c r="DWF129" s="148"/>
      <c r="DWG129" s="149"/>
      <c r="DWH129" s="150"/>
      <c r="DWI129" s="151"/>
      <c r="DWJ129" s="152"/>
      <c r="DWK129" s="146"/>
      <c r="DWL129" s="113"/>
      <c r="DWM129" s="147"/>
      <c r="DWN129" s="113"/>
      <c r="DWO129" s="148"/>
      <c r="DWP129" s="149"/>
      <c r="DWQ129" s="150"/>
      <c r="DWR129" s="151"/>
      <c r="DWS129" s="152"/>
      <c r="DWT129" s="146"/>
      <c r="DWU129" s="113"/>
      <c r="DWV129" s="147"/>
      <c r="DWW129" s="113"/>
      <c r="DWX129" s="148"/>
      <c r="DWY129" s="149"/>
      <c r="DWZ129" s="150"/>
      <c r="DXA129" s="151"/>
      <c r="DXB129" s="152"/>
      <c r="DXC129" s="146"/>
      <c r="DXD129" s="113"/>
      <c r="DXE129" s="147"/>
      <c r="DXF129" s="113"/>
      <c r="DXG129" s="148"/>
      <c r="DXH129" s="149"/>
      <c r="DXI129" s="150"/>
      <c r="DXJ129" s="151"/>
      <c r="DXK129" s="152"/>
      <c r="DXL129" s="146"/>
      <c r="DXM129" s="113"/>
      <c r="DXN129" s="147"/>
      <c r="DXO129" s="113"/>
      <c r="DXP129" s="148"/>
      <c r="DXQ129" s="149"/>
      <c r="DXR129" s="150"/>
      <c r="DXS129" s="151"/>
      <c r="DXT129" s="152"/>
      <c r="DXU129" s="146"/>
      <c r="DXV129" s="113"/>
      <c r="DXW129" s="147"/>
      <c r="DXX129" s="113"/>
      <c r="DXY129" s="148"/>
      <c r="DXZ129" s="149"/>
      <c r="DYA129" s="150"/>
      <c r="DYB129" s="151"/>
      <c r="DYC129" s="152"/>
      <c r="DYD129" s="146"/>
      <c r="DYE129" s="113"/>
      <c r="DYF129" s="147"/>
      <c r="DYG129" s="113"/>
      <c r="DYH129" s="148"/>
      <c r="DYI129" s="149"/>
      <c r="DYJ129" s="150"/>
      <c r="DYK129" s="151"/>
      <c r="DYL129" s="152"/>
      <c r="DYM129" s="146"/>
      <c r="DYN129" s="113"/>
      <c r="DYO129" s="147"/>
      <c r="DYP129" s="113"/>
      <c r="DYQ129" s="148"/>
      <c r="DYR129" s="149"/>
      <c r="DYS129" s="150"/>
      <c r="DYT129" s="151"/>
      <c r="DYU129" s="152"/>
      <c r="DYV129" s="146"/>
      <c r="DYW129" s="113"/>
      <c r="DYX129" s="147"/>
      <c r="DYY129" s="113"/>
      <c r="DYZ129" s="148"/>
      <c r="DZA129" s="149"/>
      <c r="DZB129" s="150"/>
      <c r="DZC129" s="151"/>
      <c r="DZD129" s="152"/>
      <c r="DZE129" s="146"/>
      <c r="DZF129" s="113"/>
      <c r="DZG129" s="147"/>
      <c r="DZH129" s="113"/>
      <c r="DZI129" s="148"/>
      <c r="DZJ129" s="149"/>
      <c r="DZK129" s="150"/>
      <c r="DZL129" s="151"/>
      <c r="DZM129" s="152"/>
      <c r="DZN129" s="146"/>
      <c r="DZO129" s="113"/>
      <c r="DZP129" s="147"/>
      <c r="DZQ129" s="113"/>
      <c r="DZR129" s="148"/>
      <c r="DZS129" s="149"/>
      <c r="DZT129" s="150"/>
      <c r="DZU129" s="151"/>
      <c r="DZV129" s="152"/>
      <c r="DZW129" s="146"/>
      <c r="DZX129" s="113"/>
      <c r="DZY129" s="147"/>
      <c r="DZZ129" s="113"/>
      <c r="EAA129" s="148"/>
      <c r="EAB129" s="149"/>
      <c r="EAC129" s="150"/>
      <c r="EAD129" s="151"/>
      <c r="EAE129" s="152"/>
      <c r="EAF129" s="146"/>
      <c r="EAG129" s="113"/>
      <c r="EAH129" s="147"/>
      <c r="EAI129" s="113"/>
      <c r="EAJ129" s="148"/>
      <c r="EAK129" s="149"/>
      <c r="EAL129" s="150"/>
      <c r="EAM129" s="151"/>
      <c r="EAN129" s="152"/>
      <c r="EAO129" s="146"/>
      <c r="EAP129" s="113"/>
      <c r="EAQ129" s="147"/>
      <c r="EAR129" s="113"/>
      <c r="EAS129" s="148"/>
      <c r="EAT129" s="149"/>
      <c r="EAU129" s="150"/>
      <c r="EAV129" s="151"/>
      <c r="EAW129" s="152"/>
      <c r="EAX129" s="146"/>
      <c r="EAY129" s="113"/>
      <c r="EAZ129" s="147"/>
      <c r="EBA129" s="113"/>
      <c r="EBB129" s="148"/>
      <c r="EBC129" s="149"/>
      <c r="EBD129" s="150"/>
      <c r="EBE129" s="151"/>
      <c r="EBF129" s="152"/>
      <c r="EBG129" s="146"/>
      <c r="EBH129" s="113"/>
      <c r="EBI129" s="147"/>
      <c r="EBJ129" s="113"/>
      <c r="EBK129" s="148"/>
      <c r="EBL129" s="149"/>
      <c r="EBM129" s="150"/>
      <c r="EBN129" s="151"/>
      <c r="EBO129" s="152"/>
      <c r="EBP129" s="146"/>
      <c r="EBQ129" s="113"/>
      <c r="EBR129" s="147"/>
      <c r="EBS129" s="113"/>
      <c r="EBT129" s="148"/>
      <c r="EBU129" s="149"/>
      <c r="EBV129" s="150"/>
      <c r="EBW129" s="151"/>
      <c r="EBX129" s="152"/>
      <c r="EBY129" s="146"/>
      <c r="EBZ129" s="113"/>
      <c r="ECA129" s="147"/>
      <c r="ECB129" s="113"/>
      <c r="ECC129" s="148"/>
      <c r="ECD129" s="149"/>
      <c r="ECE129" s="150"/>
      <c r="ECF129" s="151"/>
      <c r="ECG129" s="152"/>
      <c r="ECH129" s="146"/>
      <c r="ECI129" s="113"/>
      <c r="ECJ129" s="147"/>
      <c r="ECK129" s="113"/>
      <c r="ECL129" s="148"/>
      <c r="ECM129" s="149"/>
      <c r="ECN129" s="150"/>
      <c r="ECO129" s="151"/>
      <c r="ECP129" s="152"/>
      <c r="ECQ129" s="146"/>
      <c r="ECR129" s="113"/>
      <c r="ECS129" s="147"/>
      <c r="ECT129" s="113"/>
      <c r="ECU129" s="148"/>
      <c r="ECV129" s="149"/>
      <c r="ECW129" s="150"/>
      <c r="ECX129" s="151"/>
      <c r="ECY129" s="152"/>
      <c r="ECZ129" s="146"/>
      <c r="EDA129" s="113"/>
      <c r="EDB129" s="147"/>
      <c r="EDC129" s="113"/>
      <c r="EDD129" s="148"/>
      <c r="EDE129" s="149"/>
      <c r="EDF129" s="150"/>
      <c r="EDG129" s="151"/>
      <c r="EDH129" s="152"/>
      <c r="EDI129" s="146"/>
      <c r="EDJ129" s="113"/>
      <c r="EDK129" s="147"/>
      <c r="EDL129" s="113"/>
      <c r="EDM129" s="148"/>
      <c r="EDN129" s="149"/>
      <c r="EDO129" s="150"/>
      <c r="EDP129" s="151"/>
      <c r="EDQ129" s="152"/>
      <c r="EDR129" s="146"/>
      <c r="EDS129" s="113"/>
      <c r="EDT129" s="147"/>
      <c r="EDU129" s="113"/>
      <c r="EDV129" s="148"/>
      <c r="EDW129" s="149"/>
      <c r="EDX129" s="150"/>
      <c r="EDY129" s="151"/>
      <c r="EDZ129" s="152"/>
      <c r="EEA129" s="146"/>
      <c r="EEB129" s="113"/>
      <c r="EEC129" s="147"/>
      <c r="EED129" s="113"/>
      <c r="EEE129" s="148"/>
      <c r="EEF129" s="149"/>
      <c r="EEG129" s="150"/>
      <c r="EEH129" s="151"/>
      <c r="EEI129" s="152"/>
      <c r="EEJ129" s="146"/>
      <c r="EEK129" s="113"/>
      <c r="EEL129" s="147"/>
      <c r="EEM129" s="113"/>
      <c r="EEN129" s="148"/>
      <c r="EEO129" s="149"/>
      <c r="EEP129" s="150"/>
      <c r="EEQ129" s="151"/>
      <c r="EER129" s="152"/>
      <c r="EES129" s="146"/>
      <c r="EET129" s="113"/>
      <c r="EEU129" s="147"/>
      <c r="EEV129" s="113"/>
      <c r="EEW129" s="148"/>
      <c r="EEX129" s="149"/>
      <c r="EEY129" s="150"/>
      <c r="EEZ129" s="151"/>
      <c r="EFA129" s="152"/>
      <c r="EFB129" s="146"/>
      <c r="EFC129" s="113"/>
      <c r="EFD129" s="147"/>
      <c r="EFE129" s="113"/>
      <c r="EFF129" s="148"/>
      <c r="EFG129" s="149"/>
      <c r="EFH129" s="150"/>
      <c r="EFI129" s="151"/>
      <c r="EFJ129" s="152"/>
      <c r="EFK129" s="146"/>
      <c r="EFL129" s="113"/>
      <c r="EFM129" s="147"/>
      <c r="EFN129" s="113"/>
      <c r="EFO129" s="148"/>
      <c r="EFP129" s="149"/>
      <c r="EFQ129" s="150"/>
      <c r="EFR129" s="151"/>
      <c r="EFS129" s="152"/>
      <c r="EFT129" s="146"/>
      <c r="EFU129" s="113"/>
      <c r="EFV129" s="147"/>
      <c r="EFW129" s="113"/>
      <c r="EFX129" s="148"/>
      <c r="EFY129" s="149"/>
      <c r="EFZ129" s="150"/>
      <c r="EGA129" s="151"/>
      <c r="EGB129" s="152"/>
      <c r="EGC129" s="146"/>
      <c r="EGD129" s="113"/>
      <c r="EGE129" s="147"/>
      <c r="EGF129" s="113"/>
      <c r="EGG129" s="148"/>
      <c r="EGH129" s="149"/>
      <c r="EGI129" s="150"/>
      <c r="EGJ129" s="151"/>
      <c r="EGK129" s="152"/>
      <c r="EGL129" s="146"/>
      <c r="EGM129" s="113"/>
      <c r="EGN129" s="147"/>
      <c r="EGO129" s="113"/>
      <c r="EGP129" s="148"/>
      <c r="EGQ129" s="149"/>
      <c r="EGR129" s="150"/>
      <c r="EGS129" s="151"/>
      <c r="EGT129" s="152"/>
      <c r="EGU129" s="146"/>
      <c r="EGV129" s="113"/>
      <c r="EGW129" s="147"/>
      <c r="EGX129" s="113"/>
      <c r="EGY129" s="148"/>
      <c r="EGZ129" s="149"/>
      <c r="EHA129" s="150"/>
      <c r="EHB129" s="151"/>
      <c r="EHC129" s="152"/>
      <c r="EHD129" s="146"/>
      <c r="EHE129" s="113"/>
      <c r="EHF129" s="147"/>
      <c r="EHG129" s="113"/>
      <c r="EHH129" s="148"/>
      <c r="EHI129" s="149"/>
      <c r="EHJ129" s="150"/>
      <c r="EHK129" s="151"/>
      <c r="EHL129" s="152"/>
      <c r="EHM129" s="146"/>
      <c r="EHN129" s="113"/>
      <c r="EHO129" s="147"/>
      <c r="EHP129" s="113"/>
      <c r="EHQ129" s="148"/>
      <c r="EHR129" s="149"/>
      <c r="EHS129" s="150"/>
      <c r="EHT129" s="151"/>
      <c r="EHU129" s="152"/>
      <c r="EHV129" s="146"/>
      <c r="EHW129" s="113"/>
      <c r="EHX129" s="147"/>
      <c r="EHY129" s="113"/>
      <c r="EHZ129" s="148"/>
      <c r="EIA129" s="149"/>
      <c r="EIB129" s="150"/>
      <c r="EIC129" s="151"/>
      <c r="EID129" s="152"/>
      <c r="EIE129" s="146"/>
      <c r="EIF129" s="113"/>
      <c r="EIG129" s="147"/>
      <c r="EIH129" s="113"/>
      <c r="EII129" s="148"/>
      <c r="EIJ129" s="149"/>
      <c r="EIK129" s="150"/>
      <c r="EIL129" s="151"/>
      <c r="EIM129" s="152"/>
      <c r="EIN129" s="146"/>
      <c r="EIO129" s="113"/>
      <c r="EIP129" s="147"/>
      <c r="EIQ129" s="113"/>
      <c r="EIR129" s="148"/>
      <c r="EIS129" s="149"/>
      <c r="EIT129" s="150"/>
      <c r="EIU129" s="151"/>
      <c r="EIV129" s="152"/>
      <c r="EIW129" s="146"/>
      <c r="EIX129" s="113"/>
      <c r="EIY129" s="147"/>
      <c r="EIZ129" s="113"/>
      <c r="EJA129" s="148"/>
      <c r="EJB129" s="149"/>
      <c r="EJC129" s="150"/>
      <c r="EJD129" s="151"/>
      <c r="EJE129" s="152"/>
      <c r="EJF129" s="146"/>
      <c r="EJG129" s="113"/>
      <c r="EJH129" s="147"/>
      <c r="EJI129" s="113"/>
      <c r="EJJ129" s="148"/>
      <c r="EJK129" s="149"/>
      <c r="EJL129" s="150"/>
      <c r="EJM129" s="151"/>
      <c r="EJN129" s="152"/>
      <c r="EJO129" s="146"/>
      <c r="EJP129" s="113"/>
      <c r="EJQ129" s="147"/>
      <c r="EJR129" s="113"/>
      <c r="EJS129" s="148"/>
      <c r="EJT129" s="149"/>
      <c r="EJU129" s="150"/>
      <c r="EJV129" s="151"/>
      <c r="EJW129" s="152"/>
      <c r="EJX129" s="146"/>
      <c r="EJY129" s="113"/>
      <c r="EJZ129" s="147"/>
      <c r="EKA129" s="113"/>
      <c r="EKB129" s="148"/>
      <c r="EKC129" s="149"/>
      <c r="EKD129" s="150"/>
      <c r="EKE129" s="151"/>
      <c r="EKF129" s="152"/>
      <c r="EKG129" s="146"/>
      <c r="EKH129" s="113"/>
      <c r="EKI129" s="147"/>
      <c r="EKJ129" s="113"/>
      <c r="EKK129" s="148"/>
      <c r="EKL129" s="149"/>
      <c r="EKM129" s="150"/>
      <c r="EKN129" s="151"/>
      <c r="EKO129" s="152"/>
      <c r="EKP129" s="146"/>
      <c r="EKQ129" s="113"/>
      <c r="EKR129" s="147"/>
      <c r="EKS129" s="113"/>
      <c r="EKT129" s="148"/>
      <c r="EKU129" s="149"/>
      <c r="EKV129" s="150"/>
      <c r="EKW129" s="151"/>
      <c r="EKX129" s="152"/>
      <c r="EKY129" s="146"/>
      <c r="EKZ129" s="113"/>
      <c r="ELA129" s="147"/>
      <c r="ELB129" s="113"/>
      <c r="ELC129" s="148"/>
      <c r="ELD129" s="149"/>
      <c r="ELE129" s="150"/>
      <c r="ELF129" s="151"/>
      <c r="ELG129" s="152"/>
      <c r="ELH129" s="146"/>
      <c r="ELI129" s="113"/>
      <c r="ELJ129" s="147"/>
      <c r="ELK129" s="113"/>
      <c r="ELL129" s="148"/>
      <c r="ELM129" s="149"/>
      <c r="ELN129" s="150"/>
      <c r="ELO129" s="151"/>
      <c r="ELP129" s="152"/>
      <c r="ELQ129" s="146"/>
      <c r="ELR129" s="113"/>
      <c r="ELS129" s="147"/>
      <c r="ELT129" s="113"/>
      <c r="ELU129" s="148"/>
      <c r="ELV129" s="149"/>
      <c r="ELW129" s="150"/>
      <c r="ELX129" s="151"/>
      <c r="ELY129" s="152"/>
      <c r="ELZ129" s="146"/>
      <c r="EMA129" s="113"/>
      <c r="EMB129" s="147"/>
      <c r="EMC129" s="113"/>
      <c r="EMD129" s="148"/>
      <c r="EME129" s="149"/>
      <c r="EMF129" s="150"/>
      <c r="EMG129" s="151"/>
      <c r="EMH129" s="152"/>
      <c r="EMI129" s="146"/>
      <c r="EMJ129" s="113"/>
      <c r="EMK129" s="147"/>
      <c r="EML129" s="113"/>
      <c r="EMM129" s="148"/>
      <c r="EMN129" s="149"/>
      <c r="EMO129" s="150"/>
      <c r="EMP129" s="151"/>
      <c r="EMQ129" s="152"/>
      <c r="EMR129" s="146"/>
      <c r="EMS129" s="113"/>
      <c r="EMT129" s="147"/>
      <c r="EMU129" s="113"/>
      <c r="EMV129" s="148"/>
      <c r="EMW129" s="149"/>
      <c r="EMX129" s="150"/>
      <c r="EMY129" s="151"/>
      <c r="EMZ129" s="152"/>
      <c r="ENA129" s="146"/>
      <c r="ENB129" s="113"/>
      <c r="ENC129" s="147"/>
      <c r="END129" s="113"/>
      <c r="ENE129" s="148"/>
      <c r="ENF129" s="149"/>
      <c r="ENG129" s="150"/>
      <c r="ENH129" s="151"/>
      <c r="ENI129" s="152"/>
      <c r="ENJ129" s="146"/>
      <c r="ENK129" s="113"/>
      <c r="ENL129" s="147"/>
      <c r="ENM129" s="113"/>
      <c r="ENN129" s="148"/>
      <c r="ENO129" s="149"/>
      <c r="ENP129" s="150"/>
      <c r="ENQ129" s="151"/>
      <c r="ENR129" s="152"/>
      <c r="ENS129" s="146"/>
      <c r="ENT129" s="113"/>
      <c r="ENU129" s="147"/>
      <c r="ENV129" s="113"/>
      <c r="ENW129" s="148"/>
      <c r="ENX129" s="149"/>
      <c r="ENY129" s="150"/>
      <c r="ENZ129" s="151"/>
      <c r="EOA129" s="152"/>
      <c r="EOB129" s="146"/>
      <c r="EOC129" s="113"/>
      <c r="EOD129" s="147"/>
      <c r="EOE129" s="113"/>
      <c r="EOF129" s="148"/>
      <c r="EOG129" s="149"/>
      <c r="EOH129" s="150"/>
      <c r="EOI129" s="151"/>
      <c r="EOJ129" s="152"/>
      <c r="EOK129" s="146"/>
      <c r="EOL129" s="113"/>
      <c r="EOM129" s="147"/>
      <c r="EON129" s="113"/>
      <c r="EOO129" s="148"/>
      <c r="EOP129" s="149"/>
      <c r="EOQ129" s="150"/>
      <c r="EOR129" s="151"/>
      <c r="EOS129" s="152"/>
      <c r="EOT129" s="146"/>
      <c r="EOU129" s="113"/>
      <c r="EOV129" s="147"/>
      <c r="EOW129" s="113"/>
      <c r="EOX129" s="148"/>
      <c r="EOY129" s="149"/>
      <c r="EOZ129" s="150"/>
      <c r="EPA129" s="151"/>
      <c r="EPB129" s="152"/>
      <c r="EPC129" s="146"/>
      <c r="EPD129" s="113"/>
      <c r="EPE129" s="147"/>
      <c r="EPF129" s="113"/>
      <c r="EPG129" s="148"/>
      <c r="EPH129" s="149"/>
      <c r="EPI129" s="150"/>
      <c r="EPJ129" s="151"/>
      <c r="EPK129" s="152"/>
      <c r="EPL129" s="146"/>
      <c r="EPM129" s="113"/>
      <c r="EPN129" s="147"/>
      <c r="EPO129" s="113"/>
      <c r="EPP129" s="148"/>
      <c r="EPQ129" s="149"/>
      <c r="EPR129" s="150"/>
      <c r="EPS129" s="151"/>
      <c r="EPT129" s="152"/>
      <c r="EPU129" s="146"/>
      <c r="EPV129" s="113"/>
      <c r="EPW129" s="147"/>
      <c r="EPX129" s="113"/>
      <c r="EPY129" s="148"/>
      <c r="EPZ129" s="149"/>
      <c r="EQA129" s="150"/>
      <c r="EQB129" s="151"/>
      <c r="EQC129" s="152"/>
      <c r="EQD129" s="146"/>
      <c r="EQE129" s="113"/>
      <c r="EQF129" s="147"/>
      <c r="EQG129" s="113"/>
      <c r="EQH129" s="148"/>
      <c r="EQI129" s="149"/>
      <c r="EQJ129" s="150"/>
      <c r="EQK129" s="151"/>
      <c r="EQL129" s="152"/>
      <c r="EQM129" s="146"/>
      <c r="EQN129" s="113"/>
      <c r="EQO129" s="147"/>
      <c r="EQP129" s="113"/>
      <c r="EQQ129" s="148"/>
      <c r="EQR129" s="149"/>
      <c r="EQS129" s="150"/>
      <c r="EQT129" s="151"/>
      <c r="EQU129" s="152"/>
      <c r="EQV129" s="146"/>
      <c r="EQW129" s="113"/>
      <c r="EQX129" s="147"/>
      <c r="EQY129" s="113"/>
      <c r="EQZ129" s="148"/>
      <c r="ERA129" s="149"/>
      <c r="ERB129" s="150"/>
      <c r="ERC129" s="151"/>
      <c r="ERD129" s="152"/>
      <c r="ERE129" s="146"/>
      <c r="ERF129" s="113"/>
      <c r="ERG129" s="147"/>
      <c r="ERH129" s="113"/>
      <c r="ERI129" s="148"/>
      <c r="ERJ129" s="149"/>
      <c r="ERK129" s="150"/>
      <c r="ERL129" s="151"/>
      <c r="ERM129" s="152"/>
      <c r="ERN129" s="146"/>
      <c r="ERO129" s="113"/>
      <c r="ERP129" s="147"/>
      <c r="ERQ129" s="113"/>
      <c r="ERR129" s="148"/>
      <c r="ERS129" s="149"/>
      <c r="ERT129" s="150"/>
      <c r="ERU129" s="151"/>
      <c r="ERV129" s="152"/>
      <c r="ERW129" s="146"/>
      <c r="ERX129" s="113"/>
      <c r="ERY129" s="147"/>
      <c r="ERZ129" s="113"/>
      <c r="ESA129" s="148"/>
      <c r="ESB129" s="149"/>
      <c r="ESC129" s="150"/>
      <c r="ESD129" s="151"/>
      <c r="ESE129" s="152"/>
      <c r="ESF129" s="146"/>
      <c r="ESG129" s="113"/>
      <c r="ESH129" s="147"/>
      <c r="ESI129" s="113"/>
      <c r="ESJ129" s="148"/>
      <c r="ESK129" s="149"/>
      <c r="ESL129" s="150"/>
      <c r="ESM129" s="151"/>
      <c r="ESN129" s="152"/>
      <c r="ESO129" s="146"/>
      <c r="ESP129" s="113"/>
      <c r="ESQ129" s="147"/>
      <c r="ESR129" s="113"/>
      <c r="ESS129" s="148"/>
      <c r="EST129" s="149"/>
      <c r="ESU129" s="150"/>
      <c r="ESV129" s="151"/>
      <c r="ESW129" s="152"/>
      <c r="ESX129" s="146"/>
      <c r="ESY129" s="113"/>
      <c r="ESZ129" s="147"/>
      <c r="ETA129" s="113"/>
      <c r="ETB129" s="148"/>
      <c r="ETC129" s="149"/>
      <c r="ETD129" s="150"/>
      <c r="ETE129" s="151"/>
      <c r="ETF129" s="152"/>
      <c r="ETG129" s="146"/>
      <c r="ETH129" s="113"/>
      <c r="ETI129" s="147"/>
      <c r="ETJ129" s="113"/>
      <c r="ETK129" s="148"/>
      <c r="ETL129" s="149"/>
      <c r="ETM129" s="150"/>
      <c r="ETN129" s="151"/>
      <c r="ETO129" s="152"/>
      <c r="ETP129" s="146"/>
      <c r="ETQ129" s="113"/>
      <c r="ETR129" s="147"/>
      <c r="ETS129" s="113"/>
      <c r="ETT129" s="148"/>
      <c r="ETU129" s="149"/>
      <c r="ETV129" s="150"/>
      <c r="ETW129" s="151"/>
      <c r="ETX129" s="152"/>
      <c r="ETY129" s="146"/>
      <c r="ETZ129" s="113"/>
      <c r="EUA129" s="147"/>
      <c r="EUB129" s="113"/>
      <c r="EUC129" s="148"/>
      <c r="EUD129" s="149"/>
      <c r="EUE129" s="150"/>
      <c r="EUF129" s="151"/>
      <c r="EUG129" s="152"/>
      <c r="EUH129" s="146"/>
      <c r="EUI129" s="113"/>
      <c r="EUJ129" s="147"/>
      <c r="EUK129" s="113"/>
      <c r="EUL129" s="148"/>
      <c r="EUM129" s="149"/>
      <c r="EUN129" s="150"/>
      <c r="EUO129" s="151"/>
      <c r="EUP129" s="152"/>
      <c r="EUQ129" s="146"/>
      <c r="EUR129" s="113"/>
      <c r="EUS129" s="147"/>
      <c r="EUT129" s="113"/>
      <c r="EUU129" s="148"/>
      <c r="EUV129" s="149"/>
      <c r="EUW129" s="150"/>
      <c r="EUX129" s="151"/>
      <c r="EUY129" s="152"/>
      <c r="EUZ129" s="146"/>
      <c r="EVA129" s="113"/>
      <c r="EVB129" s="147"/>
      <c r="EVC129" s="113"/>
      <c r="EVD129" s="148"/>
      <c r="EVE129" s="149"/>
      <c r="EVF129" s="150"/>
      <c r="EVG129" s="151"/>
      <c r="EVH129" s="152"/>
      <c r="EVI129" s="146"/>
      <c r="EVJ129" s="113"/>
      <c r="EVK129" s="147"/>
      <c r="EVL129" s="113"/>
      <c r="EVM129" s="148"/>
      <c r="EVN129" s="149"/>
      <c r="EVO129" s="150"/>
      <c r="EVP129" s="151"/>
      <c r="EVQ129" s="152"/>
      <c r="EVR129" s="146"/>
      <c r="EVS129" s="113"/>
      <c r="EVT129" s="147"/>
      <c r="EVU129" s="113"/>
      <c r="EVV129" s="148"/>
      <c r="EVW129" s="149"/>
      <c r="EVX129" s="150"/>
      <c r="EVY129" s="151"/>
      <c r="EVZ129" s="152"/>
      <c r="EWA129" s="146"/>
      <c r="EWB129" s="113"/>
      <c r="EWC129" s="147"/>
      <c r="EWD129" s="113"/>
      <c r="EWE129" s="148"/>
      <c r="EWF129" s="149"/>
      <c r="EWG129" s="150"/>
      <c r="EWH129" s="151"/>
      <c r="EWI129" s="152"/>
      <c r="EWJ129" s="146"/>
      <c r="EWK129" s="113"/>
      <c r="EWL129" s="147"/>
      <c r="EWM129" s="113"/>
      <c r="EWN129" s="148"/>
      <c r="EWO129" s="149"/>
      <c r="EWP129" s="150"/>
      <c r="EWQ129" s="151"/>
      <c r="EWR129" s="152"/>
      <c r="EWS129" s="146"/>
      <c r="EWT129" s="113"/>
      <c r="EWU129" s="147"/>
      <c r="EWV129" s="113"/>
      <c r="EWW129" s="148"/>
      <c r="EWX129" s="149"/>
      <c r="EWY129" s="150"/>
      <c r="EWZ129" s="151"/>
      <c r="EXA129" s="152"/>
      <c r="EXB129" s="146"/>
      <c r="EXC129" s="113"/>
      <c r="EXD129" s="147"/>
      <c r="EXE129" s="113"/>
      <c r="EXF129" s="148"/>
      <c r="EXG129" s="149"/>
      <c r="EXH129" s="150"/>
      <c r="EXI129" s="151"/>
      <c r="EXJ129" s="152"/>
      <c r="EXK129" s="146"/>
      <c r="EXL129" s="113"/>
      <c r="EXM129" s="147"/>
      <c r="EXN129" s="113"/>
      <c r="EXO129" s="148"/>
      <c r="EXP129" s="149"/>
      <c r="EXQ129" s="150"/>
      <c r="EXR129" s="151"/>
      <c r="EXS129" s="152"/>
      <c r="EXT129" s="146"/>
      <c r="EXU129" s="113"/>
      <c r="EXV129" s="147"/>
      <c r="EXW129" s="113"/>
      <c r="EXX129" s="148"/>
      <c r="EXY129" s="149"/>
      <c r="EXZ129" s="150"/>
      <c r="EYA129" s="151"/>
      <c r="EYB129" s="152"/>
      <c r="EYC129" s="146"/>
      <c r="EYD129" s="113"/>
      <c r="EYE129" s="147"/>
      <c r="EYF129" s="113"/>
      <c r="EYG129" s="148"/>
      <c r="EYH129" s="149"/>
      <c r="EYI129" s="150"/>
      <c r="EYJ129" s="151"/>
      <c r="EYK129" s="152"/>
      <c r="EYL129" s="146"/>
      <c r="EYM129" s="113"/>
      <c r="EYN129" s="147"/>
      <c r="EYO129" s="113"/>
      <c r="EYP129" s="148"/>
      <c r="EYQ129" s="149"/>
      <c r="EYR129" s="150"/>
      <c r="EYS129" s="151"/>
      <c r="EYT129" s="152"/>
      <c r="EYU129" s="146"/>
      <c r="EYV129" s="113"/>
      <c r="EYW129" s="147"/>
      <c r="EYX129" s="113"/>
      <c r="EYY129" s="148"/>
      <c r="EYZ129" s="149"/>
      <c r="EZA129" s="150"/>
      <c r="EZB129" s="151"/>
      <c r="EZC129" s="152"/>
      <c r="EZD129" s="146"/>
      <c r="EZE129" s="113"/>
      <c r="EZF129" s="147"/>
      <c r="EZG129" s="113"/>
      <c r="EZH129" s="148"/>
      <c r="EZI129" s="149"/>
      <c r="EZJ129" s="150"/>
      <c r="EZK129" s="151"/>
      <c r="EZL129" s="152"/>
      <c r="EZM129" s="146"/>
      <c r="EZN129" s="113"/>
      <c r="EZO129" s="147"/>
      <c r="EZP129" s="113"/>
      <c r="EZQ129" s="148"/>
      <c r="EZR129" s="149"/>
      <c r="EZS129" s="150"/>
      <c r="EZT129" s="151"/>
      <c r="EZU129" s="152"/>
      <c r="EZV129" s="146"/>
      <c r="EZW129" s="113"/>
      <c r="EZX129" s="147"/>
      <c r="EZY129" s="113"/>
      <c r="EZZ129" s="148"/>
      <c r="FAA129" s="149"/>
      <c r="FAB129" s="150"/>
      <c r="FAC129" s="151"/>
      <c r="FAD129" s="152"/>
      <c r="FAE129" s="146"/>
      <c r="FAF129" s="113"/>
      <c r="FAG129" s="147"/>
      <c r="FAH129" s="113"/>
      <c r="FAI129" s="148"/>
      <c r="FAJ129" s="149"/>
      <c r="FAK129" s="150"/>
      <c r="FAL129" s="151"/>
      <c r="FAM129" s="152"/>
      <c r="FAN129" s="146"/>
      <c r="FAO129" s="113"/>
      <c r="FAP129" s="147"/>
      <c r="FAQ129" s="113"/>
      <c r="FAR129" s="148"/>
      <c r="FAS129" s="149"/>
      <c r="FAT129" s="150"/>
      <c r="FAU129" s="151"/>
      <c r="FAV129" s="152"/>
      <c r="FAW129" s="146"/>
      <c r="FAX129" s="113"/>
      <c r="FAY129" s="147"/>
      <c r="FAZ129" s="113"/>
      <c r="FBA129" s="148"/>
      <c r="FBB129" s="149"/>
      <c r="FBC129" s="150"/>
      <c r="FBD129" s="151"/>
      <c r="FBE129" s="152"/>
      <c r="FBF129" s="146"/>
      <c r="FBG129" s="113"/>
      <c r="FBH129" s="147"/>
      <c r="FBI129" s="113"/>
      <c r="FBJ129" s="148"/>
      <c r="FBK129" s="149"/>
      <c r="FBL129" s="150"/>
      <c r="FBM129" s="151"/>
      <c r="FBN129" s="152"/>
      <c r="FBO129" s="146"/>
      <c r="FBP129" s="113"/>
      <c r="FBQ129" s="147"/>
      <c r="FBR129" s="113"/>
      <c r="FBS129" s="148"/>
      <c r="FBT129" s="149"/>
      <c r="FBU129" s="150"/>
      <c r="FBV129" s="151"/>
      <c r="FBW129" s="152"/>
      <c r="FBX129" s="146"/>
      <c r="FBY129" s="113"/>
      <c r="FBZ129" s="147"/>
      <c r="FCA129" s="113"/>
      <c r="FCB129" s="148"/>
      <c r="FCC129" s="149"/>
      <c r="FCD129" s="150"/>
      <c r="FCE129" s="151"/>
      <c r="FCF129" s="152"/>
      <c r="FCG129" s="146"/>
      <c r="FCH129" s="113"/>
      <c r="FCI129" s="147"/>
      <c r="FCJ129" s="113"/>
      <c r="FCK129" s="148"/>
      <c r="FCL129" s="149"/>
      <c r="FCM129" s="150"/>
      <c r="FCN129" s="151"/>
      <c r="FCO129" s="152"/>
      <c r="FCP129" s="146"/>
      <c r="FCQ129" s="113"/>
      <c r="FCR129" s="147"/>
      <c r="FCS129" s="113"/>
      <c r="FCT129" s="148"/>
      <c r="FCU129" s="149"/>
      <c r="FCV129" s="150"/>
      <c r="FCW129" s="151"/>
      <c r="FCX129" s="152"/>
      <c r="FCY129" s="146"/>
      <c r="FCZ129" s="113"/>
      <c r="FDA129" s="147"/>
      <c r="FDB129" s="113"/>
      <c r="FDC129" s="148"/>
      <c r="FDD129" s="149"/>
      <c r="FDE129" s="150"/>
      <c r="FDF129" s="151"/>
      <c r="FDG129" s="152"/>
      <c r="FDH129" s="146"/>
      <c r="FDI129" s="113"/>
      <c r="FDJ129" s="147"/>
      <c r="FDK129" s="113"/>
      <c r="FDL129" s="148"/>
      <c r="FDM129" s="149"/>
      <c r="FDN129" s="150"/>
      <c r="FDO129" s="151"/>
      <c r="FDP129" s="152"/>
      <c r="FDQ129" s="146"/>
      <c r="FDR129" s="113"/>
      <c r="FDS129" s="147"/>
      <c r="FDT129" s="113"/>
      <c r="FDU129" s="148"/>
      <c r="FDV129" s="149"/>
      <c r="FDW129" s="150"/>
      <c r="FDX129" s="151"/>
      <c r="FDY129" s="152"/>
      <c r="FDZ129" s="146"/>
      <c r="FEA129" s="113"/>
      <c r="FEB129" s="147"/>
      <c r="FEC129" s="113"/>
      <c r="FED129" s="148"/>
      <c r="FEE129" s="149"/>
      <c r="FEF129" s="150"/>
      <c r="FEG129" s="151"/>
      <c r="FEH129" s="152"/>
      <c r="FEI129" s="146"/>
      <c r="FEJ129" s="113"/>
      <c r="FEK129" s="147"/>
      <c r="FEL129" s="113"/>
      <c r="FEM129" s="148"/>
      <c r="FEN129" s="149"/>
      <c r="FEO129" s="150"/>
      <c r="FEP129" s="151"/>
      <c r="FEQ129" s="152"/>
      <c r="FER129" s="146"/>
      <c r="FES129" s="113"/>
      <c r="FET129" s="147"/>
      <c r="FEU129" s="113"/>
      <c r="FEV129" s="148"/>
      <c r="FEW129" s="149"/>
      <c r="FEX129" s="150"/>
      <c r="FEY129" s="151"/>
      <c r="FEZ129" s="152"/>
      <c r="FFA129" s="146"/>
      <c r="FFB129" s="113"/>
      <c r="FFC129" s="147"/>
      <c r="FFD129" s="113"/>
      <c r="FFE129" s="148"/>
      <c r="FFF129" s="149"/>
      <c r="FFG129" s="150"/>
      <c r="FFH129" s="151"/>
      <c r="FFI129" s="152"/>
      <c r="FFJ129" s="146"/>
      <c r="FFK129" s="113"/>
      <c r="FFL129" s="147"/>
      <c r="FFM129" s="113"/>
      <c r="FFN129" s="148"/>
      <c r="FFO129" s="149"/>
      <c r="FFP129" s="150"/>
      <c r="FFQ129" s="151"/>
      <c r="FFR129" s="152"/>
      <c r="FFS129" s="146"/>
      <c r="FFT129" s="113"/>
      <c r="FFU129" s="147"/>
      <c r="FFV129" s="113"/>
      <c r="FFW129" s="148"/>
      <c r="FFX129" s="149"/>
      <c r="FFY129" s="150"/>
      <c r="FFZ129" s="151"/>
      <c r="FGA129" s="152"/>
      <c r="FGB129" s="146"/>
      <c r="FGC129" s="113"/>
      <c r="FGD129" s="147"/>
      <c r="FGE129" s="113"/>
      <c r="FGF129" s="148"/>
      <c r="FGG129" s="149"/>
      <c r="FGH129" s="150"/>
      <c r="FGI129" s="151"/>
      <c r="FGJ129" s="152"/>
      <c r="FGK129" s="146"/>
      <c r="FGL129" s="113"/>
      <c r="FGM129" s="147"/>
      <c r="FGN129" s="113"/>
      <c r="FGO129" s="148"/>
      <c r="FGP129" s="149"/>
      <c r="FGQ129" s="150"/>
      <c r="FGR129" s="151"/>
      <c r="FGS129" s="152"/>
      <c r="FGT129" s="146"/>
      <c r="FGU129" s="113"/>
      <c r="FGV129" s="147"/>
      <c r="FGW129" s="113"/>
      <c r="FGX129" s="148"/>
      <c r="FGY129" s="149"/>
      <c r="FGZ129" s="150"/>
      <c r="FHA129" s="151"/>
      <c r="FHB129" s="152"/>
      <c r="FHC129" s="146"/>
      <c r="FHD129" s="113"/>
      <c r="FHE129" s="147"/>
      <c r="FHF129" s="113"/>
      <c r="FHG129" s="148"/>
      <c r="FHH129" s="149"/>
      <c r="FHI129" s="150"/>
      <c r="FHJ129" s="151"/>
      <c r="FHK129" s="152"/>
      <c r="FHL129" s="146"/>
      <c r="FHM129" s="113"/>
      <c r="FHN129" s="147"/>
      <c r="FHO129" s="113"/>
      <c r="FHP129" s="148"/>
      <c r="FHQ129" s="149"/>
      <c r="FHR129" s="150"/>
      <c r="FHS129" s="151"/>
      <c r="FHT129" s="152"/>
      <c r="FHU129" s="146"/>
      <c r="FHV129" s="113"/>
      <c r="FHW129" s="147"/>
      <c r="FHX129" s="113"/>
      <c r="FHY129" s="148"/>
      <c r="FHZ129" s="149"/>
      <c r="FIA129" s="150"/>
      <c r="FIB129" s="151"/>
      <c r="FIC129" s="152"/>
      <c r="FID129" s="146"/>
      <c r="FIE129" s="113"/>
      <c r="FIF129" s="147"/>
      <c r="FIG129" s="113"/>
      <c r="FIH129" s="148"/>
      <c r="FII129" s="149"/>
      <c r="FIJ129" s="150"/>
      <c r="FIK129" s="151"/>
      <c r="FIL129" s="152"/>
      <c r="FIM129" s="146"/>
      <c r="FIN129" s="113"/>
      <c r="FIO129" s="147"/>
      <c r="FIP129" s="113"/>
      <c r="FIQ129" s="148"/>
      <c r="FIR129" s="149"/>
      <c r="FIS129" s="150"/>
      <c r="FIT129" s="151"/>
      <c r="FIU129" s="152"/>
      <c r="FIV129" s="146"/>
      <c r="FIW129" s="113"/>
      <c r="FIX129" s="147"/>
      <c r="FIY129" s="113"/>
      <c r="FIZ129" s="148"/>
      <c r="FJA129" s="149"/>
      <c r="FJB129" s="150"/>
      <c r="FJC129" s="151"/>
      <c r="FJD129" s="152"/>
      <c r="FJE129" s="146"/>
      <c r="FJF129" s="113"/>
      <c r="FJG129" s="147"/>
      <c r="FJH129" s="113"/>
      <c r="FJI129" s="148"/>
      <c r="FJJ129" s="149"/>
      <c r="FJK129" s="150"/>
      <c r="FJL129" s="151"/>
      <c r="FJM129" s="152"/>
      <c r="FJN129" s="146"/>
      <c r="FJO129" s="113"/>
      <c r="FJP129" s="147"/>
      <c r="FJQ129" s="113"/>
      <c r="FJR129" s="148"/>
      <c r="FJS129" s="149"/>
      <c r="FJT129" s="150"/>
      <c r="FJU129" s="151"/>
      <c r="FJV129" s="152"/>
      <c r="FJW129" s="146"/>
      <c r="FJX129" s="113"/>
      <c r="FJY129" s="147"/>
      <c r="FJZ129" s="113"/>
      <c r="FKA129" s="148"/>
      <c r="FKB129" s="149"/>
      <c r="FKC129" s="150"/>
      <c r="FKD129" s="151"/>
      <c r="FKE129" s="152"/>
      <c r="FKF129" s="146"/>
      <c r="FKG129" s="113"/>
      <c r="FKH129" s="147"/>
      <c r="FKI129" s="113"/>
      <c r="FKJ129" s="148"/>
      <c r="FKK129" s="149"/>
      <c r="FKL129" s="150"/>
      <c r="FKM129" s="151"/>
      <c r="FKN129" s="152"/>
      <c r="FKO129" s="146"/>
      <c r="FKP129" s="113"/>
      <c r="FKQ129" s="147"/>
      <c r="FKR129" s="113"/>
      <c r="FKS129" s="148"/>
      <c r="FKT129" s="149"/>
      <c r="FKU129" s="150"/>
      <c r="FKV129" s="151"/>
      <c r="FKW129" s="152"/>
      <c r="FKX129" s="146"/>
      <c r="FKY129" s="113"/>
      <c r="FKZ129" s="147"/>
      <c r="FLA129" s="113"/>
      <c r="FLB129" s="148"/>
      <c r="FLC129" s="149"/>
      <c r="FLD129" s="150"/>
      <c r="FLE129" s="151"/>
      <c r="FLF129" s="152"/>
      <c r="FLG129" s="146"/>
      <c r="FLH129" s="113"/>
      <c r="FLI129" s="147"/>
      <c r="FLJ129" s="113"/>
      <c r="FLK129" s="148"/>
      <c r="FLL129" s="149"/>
      <c r="FLM129" s="150"/>
      <c r="FLN129" s="151"/>
      <c r="FLO129" s="152"/>
      <c r="FLP129" s="146"/>
      <c r="FLQ129" s="113"/>
      <c r="FLR129" s="147"/>
      <c r="FLS129" s="113"/>
      <c r="FLT129" s="148"/>
      <c r="FLU129" s="149"/>
      <c r="FLV129" s="150"/>
      <c r="FLW129" s="151"/>
      <c r="FLX129" s="152"/>
      <c r="FLY129" s="146"/>
      <c r="FLZ129" s="113"/>
      <c r="FMA129" s="147"/>
      <c r="FMB129" s="113"/>
      <c r="FMC129" s="148"/>
      <c r="FMD129" s="149"/>
      <c r="FME129" s="150"/>
      <c r="FMF129" s="151"/>
      <c r="FMG129" s="152"/>
      <c r="FMH129" s="146"/>
      <c r="FMI129" s="113"/>
      <c r="FMJ129" s="147"/>
      <c r="FMK129" s="113"/>
      <c r="FML129" s="148"/>
      <c r="FMM129" s="149"/>
      <c r="FMN129" s="150"/>
      <c r="FMO129" s="151"/>
      <c r="FMP129" s="152"/>
      <c r="FMQ129" s="146"/>
      <c r="FMR129" s="113"/>
      <c r="FMS129" s="147"/>
      <c r="FMT129" s="113"/>
      <c r="FMU129" s="148"/>
      <c r="FMV129" s="149"/>
      <c r="FMW129" s="150"/>
      <c r="FMX129" s="151"/>
      <c r="FMY129" s="152"/>
      <c r="FMZ129" s="146"/>
      <c r="FNA129" s="113"/>
      <c r="FNB129" s="147"/>
      <c r="FNC129" s="113"/>
      <c r="FND129" s="148"/>
      <c r="FNE129" s="149"/>
      <c r="FNF129" s="150"/>
      <c r="FNG129" s="151"/>
      <c r="FNH129" s="152"/>
      <c r="FNI129" s="146"/>
      <c r="FNJ129" s="113"/>
      <c r="FNK129" s="147"/>
      <c r="FNL129" s="113"/>
      <c r="FNM129" s="148"/>
      <c r="FNN129" s="149"/>
      <c r="FNO129" s="150"/>
      <c r="FNP129" s="151"/>
      <c r="FNQ129" s="152"/>
      <c r="FNR129" s="146"/>
      <c r="FNS129" s="113"/>
      <c r="FNT129" s="147"/>
      <c r="FNU129" s="113"/>
      <c r="FNV129" s="148"/>
      <c r="FNW129" s="149"/>
      <c r="FNX129" s="150"/>
      <c r="FNY129" s="151"/>
      <c r="FNZ129" s="152"/>
      <c r="FOA129" s="146"/>
      <c r="FOB129" s="113"/>
      <c r="FOC129" s="147"/>
      <c r="FOD129" s="113"/>
      <c r="FOE129" s="148"/>
      <c r="FOF129" s="149"/>
      <c r="FOG129" s="150"/>
      <c r="FOH129" s="151"/>
      <c r="FOI129" s="152"/>
      <c r="FOJ129" s="146"/>
      <c r="FOK129" s="113"/>
      <c r="FOL129" s="147"/>
      <c r="FOM129" s="113"/>
      <c r="FON129" s="148"/>
      <c r="FOO129" s="149"/>
      <c r="FOP129" s="150"/>
      <c r="FOQ129" s="151"/>
      <c r="FOR129" s="152"/>
      <c r="FOS129" s="146"/>
      <c r="FOT129" s="113"/>
      <c r="FOU129" s="147"/>
      <c r="FOV129" s="113"/>
      <c r="FOW129" s="148"/>
      <c r="FOX129" s="149"/>
      <c r="FOY129" s="150"/>
      <c r="FOZ129" s="151"/>
      <c r="FPA129" s="152"/>
      <c r="FPB129" s="146"/>
      <c r="FPC129" s="113"/>
      <c r="FPD129" s="147"/>
      <c r="FPE129" s="113"/>
      <c r="FPF129" s="148"/>
      <c r="FPG129" s="149"/>
      <c r="FPH129" s="150"/>
      <c r="FPI129" s="151"/>
      <c r="FPJ129" s="152"/>
      <c r="FPK129" s="146"/>
      <c r="FPL129" s="113"/>
      <c r="FPM129" s="147"/>
      <c r="FPN129" s="113"/>
      <c r="FPO129" s="148"/>
      <c r="FPP129" s="149"/>
      <c r="FPQ129" s="150"/>
      <c r="FPR129" s="151"/>
      <c r="FPS129" s="152"/>
      <c r="FPT129" s="146"/>
      <c r="FPU129" s="113"/>
      <c r="FPV129" s="147"/>
      <c r="FPW129" s="113"/>
      <c r="FPX129" s="148"/>
      <c r="FPY129" s="149"/>
      <c r="FPZ129" s="150"/>
      <c r="FQA129" s="151"/>
      <c r="FQB129" s="152"/>
      <c r="FQC129" s="146"/>
      <c r="FQD129" s="113"/>
      <c r="FQE129" s="147"/>
      <c r="FQF129" s="113"/>
      <c r="FQG129" s="148"/>
      <c r="FQH129" s="149"/>
      <c r="FQI129" s="150"/>
      <c r="FQJ129" s="151"/>
      <c r="FQK129" s="152"/>
      <c r="FQL129" s="146"/>
      <c r="FQM129" s="113"/>
      <c r="FQN129" s="147"/>
      <c r="FQO129" s="113"/>
      <c r="FQP129" s="148"/>
      <c r="FQQ129" s="149"/>
      <c r="FQR129" s="150"/>
      <c r="FQS129" s="151"/>
      <c r="FQT129" s="152"/>
      <c r="FQU129" s="146"/>
      <c r="FQV129" s="113"/>
      <c r="FQW129" s="147"/>
      <c r="FQX129" s="113"/>
      <c r="FQY129" s="148"/>
      <c r="FQZ129" s="149"/>
      <c r="FRA129" s="150"/>
      <c r="FRB129" s="151"/>
      <c r="FRC129" s="152"/>
      <c r="FRD129" s="146"/>
      <c r="FRE129" s="113"/>
      <c r="FRF129" s="147"/>
      <c r="FRG129" s="113"/>
      <c r="FRH129" s="148"/>
      <c r="FRI129" s="149"/>
      <c r="FRJ129" s="150"/>
      <c r="FRK129" s="151"/>
      <c r="FRL129" s="152"/>
      <c r="FRM129" s="146"/>
      <c r="FRN129" s="113"/>
      <c r="FRO129" s="147"/>
      <c r="FRP129" s="113"/>
      <c r="FRQ129" s="148"/>
      <c r="FRR129" s="149"/>
      <c r="FRS129" s="150"/>
      <c r="FRT129" s="151"/>
      <c r="FRU129" s="152"/>
      <c r="FRV129" s="146"/>
      <c r="FRW129" s="113"/>
      <c r="FRX129" s="147"/>
      <c r="FRY129" s="113"/>
      <c r="FRZ129" s="148"/>
      <c r="FSA129" s="149"/>
      <c r="FSB129" s="150"/>
      <c r="FSC129" s="151"/>
      <c r="FSD129" s="152"/>
      <c r="FSE129" s="146"/>
      <c r="FSF129" s="113"/>
      <c r="FSG129" s="147"/>
      <c r="FSH129" s="113"/>
      <c r="FSI129" s="148"/>
      <c r="FSJ129" s="149"/>
      <c r="FSK129" s="150"/>
      <c r="FSL129" s="151"/>
      <c r="FSM129" s="152"/>
      <c r="FSN129" s="146"/>
      <c r="FSO129" s="113"/>
      <c r="FSP129" s="147"/>
      <c r="FSQ129" s="113"/>
      <c r="FSR129" s="148"/>
      <c r="FSS129" s="149"/>
      <c r="FST129" s="150"/>
      <c r="FSU129" s="151"/>
      <c r="FSV129" s="152"/>
      <c r="FSW129" s="146"/>
      <c r="FSX129" s="113"/>
      <c r="FSY129" s="147"/>
      <c r="FSZ129" s="113"/>
      <c r="FTA129" s="148"/>
      <c r="FTB129" s="149"/>
      <c r="FTC129" s="150"/>
      <c r="FTD129" s="151"/>
      <c r="FTE129" s="152"/>
      <c r="FTF129" s="146"/>
      <c r="FTG129" s="113"/>
      <c r="FTH129" s="147"/>
      <c r="FTI129" s="113"/>
      <c r="FTJ129" s="148"/>
      <c r="FTK129" s="149"/>
      <c r="FTL129" s="150"/>
      <c r="FTM129" s="151"/>
      <c r="FTN129" s="152"/>
      <c r="FTO129" s="146"/>
      <c r="FTP129" s="113"/>
      <c r="FTQ129" s="147"/>
      <c r="FTR129" s="113"/>
      <c r="FTS129" s="148"/>
      <c r="FTT129" s="149"/>
      <c r="FTU129" s="150"/>
      <c r="FTV129" s="151"/>
      <c r="FTW129" s="152"/>
      <c r="FTX129" s="146"/>
      <c r="FTY129" s="113"/>
      <c r="FTZ129" s="147"/>
      <c r="FUA129" s="113"/>
      <c r="FUB129" s="148"/>
      <c r="FUC129" s="149"/>
      <c r="FUD129" s="150"/>
      <c r="FUE129" s="151"/>
      <c r="FUF129" s="152"/>
      <c r="FUG129" s="146"/>
      <c r="FUH129" s="113"/>
      <c r="FUI129" s="147"/>
      <c r="FUJ129" s="113"/>
      <c r="FUK129" s="148"/>
      <c r="FUL129" s="149"/>
      <c r="FUM129" s="150"/>
      <c r="FUN129" s="151"/>
      <c r="FUO129" s="152"/>
      <c r="FUP129" s="146"/>
      <c r="FUQ129" s="113"/>
      <c r="FUR129" s="147"/>
      <c r="FUS129" s="113"/>
      <c r="FUT129" s="148"/>
      <c r="FUU129" s="149"/>
      <c r="FUV129" s="150"/>
      <c r="FUW129" s="151"/>
      <c r="FUX129" s="152"/>
      <c r="FUY129" s="146"/>
      <c r="FUZ129" s="113"/>
      <c r="FVA129" s="147"/>
      <c r="FVB129" s="113"/>
      <c r="FVC129" s="148"/>
      <c r="FVD129" s="149"/>
      <c r="FVE129" s="150"/>
      <c r="FVF129" s="151"/>
      <c r="FVG129" s="152"/>
      <c r="FVH129" s="146"/>
      <c r="FVI129" s="113"/>
      <c r="FVJ129" s="147"/>
      <c r="FVK129" s="113"/>
      <c r="FVL129" s="148"/>
      <c r="FVM129" s="149"/>
      <c r="FVN129" s="150"/>
      <c r="FVO129" s="151"/>
      <c r="FVP129" s="152"/>
      <c r="FVQ129" s="146"/>
      <c r="FVR129" s="113"/>
      <c r="FVS129" s="147"/>
      <c r="FVT129" s="113"/>
      <c r="FVU129" s="148"/>
      <c r="FVV129" s="149"/>
      <c r="FVW129" s="150"/>
      <c r="FVX129" s="151"/>
      <c r="FVY129" s="152"/>
      <c r="FVZ129" s="146"/>
      <c r="FWA129" s="113"/>
      <c r="FWB129" s="147"/>
      <c r="FWC129" s="113"/>
      <c r="FWD129" s="148"/>
      <c r="FWE129" s="149"/>
      <c r="FWF129" s="150"/>
      <c r="FWG129" s="151"/>
      <c r="FWH129" s="152"/>
      <c r="FWI129" s="146"/>
      <c r="FWJ129" s="113"/>
      <c r="FWK129" s="147"/>
      <c r="FWL129" s="113"/>
      <c r="FWM129" s="148"/>
      <c r="FWN129" s="149"/>
      <c r="FWO129" s="150"/>
      <c r="FWP129" s="151"/>
      <c r="FWQ129" s="152"/>
      <c r="FWR129" s="146"/>
      <c r="FWS129" s="113"/>
      <c r="FWT129" s="147"/>
      <c r="FWU129" s="113"/>
      <c r="FWV129" s="148"/>
      <c r="FWW129" s="149"/>
      <c r="FWX129" s="150"/>
      <c r="FWY129" s="151"/>
      <c r="FWZ129" s="152"/>
      <c r="FXA129" s="146"/>
      <c r="FXB129" s="113"/>
      <c r="FXC129" s="147"/>
      <c r="FXD129" s="113"/>
      <c r="FXE129" s="148"/>
      <c r="FXF129" s="149"/>
      <c r="FXG129" s="150"/>
      <c r="FXH129" s="151"/>
      <c r="FXI129" s="152"/>
      <c r="FXJ129" s="146"/>
      <c r="FXK129" s="113"/>
      <c r="FXL129" s="147"/>
      <c r="FXM129" s="113"/>
      <c r="FXN129" s="148"/>
      <c r="FXO129" s="149"/>
      <c r="FXP129" s="150"/>
      <c r="FXQ129" s="151"/>
      <c r="FXR129" s="152"/>
      <c r="FXS129" s="146"/>
      <c r="FXT129" s="113"/>
      <c r="FXU129" s="147"/>
      <c r="FXV129" s="113"/>
      <c r="FXW129" s="148"/>
      <c r="FXX129" s="149"/>
      <c r="FXY129" s="150"/>
      <c r="FXZ129" s="151"/>
      <c r="FYA129" s="152"/>
      <c r="FYB129" s="146"/>
      <c r="FYC129" s="113"/>
      <c r="FYD129" s="147"/>
      <c r="FYE129" s="113"/>
      <c r="FYF129" s="148"/>
      <c r="FYG129" s="149"/>
      <c r="FYH129" s="150"/>
      <c r="FYI129" s="151"/>
      <c r="FYJ129" s="152"/>
      <c r="FYK129" s="146"/>
      <c r="FYL129" s="113"/>
      <c r="FYM129" s="147"/>
      <c r="FYN129" s="113"/>
      <c r="FYO129" s="148"/>
      <c r="FYP129" s="149"/>
      <c r="FYQ129" s="150"/>
      <c r="FYR129" s="151"/>
      <c r="FYS129" s="152"/>
      <c r="FYT129" s="146"/>
      <c r="FYU129" s="113"/>
      <c r="FYV129" s="147"/>
      <c r="FYW129" s="113"/>
      <c r="FYX129" s="148"/>
      <c r="FYY129" s="149"/>
      <c r="FYZ129" s="150"/>
      <c r="FZA129" s="151"/>
      <c r="FZB129" s="152"/>
      <c r="FZC129" s="146"/>
      <c r="FZD129" s="113"/>
      <c r="FZE129" s="147"/>
      <c r="FZF129" s="113"/>
      <c r="FZG129" s="148"/>
      <c r="FZH129" s="149"/>
      <c r="FZI129" s="150"/>
      <c r="FZJ129" s="151"/>
      <c r="FZK129" s="152"/>
      <c r="FZL129" s="146"/>
      <c r="FZM129" s="113"/>
      <c r="FZN129" s="147"/>
      <c r="FZO129" s="113"/>
      <c r="FZP129" s="148"/>
      <c r="FZQ129" s="149"/>
      <c r="FZR129" s="150"/>
      <c r="FZS129" s="151"/>
      <c r="FZT129" s="152"/>
      <c r="FZU129" s="146"/>
      <c r="FZV129" s="113"/>
      <c r="FZW129" s="147"/>
      <c r="FZX129" s="113"/>
      <c r="FZY129" s="148"/>
      <c r="FZZ129" s="149"/>
      <c r="GAA129" s="150"/>
      <c r="GAB129" s="151"/>
      <c r="GAC129" s="152"/>
      <c r="GAD129" s="146"/>
      <c r="GAE129" s="113"/>
      <c r="GAF129" s="147"/>
      <c r="GAG129" s="113"/>
      <c r="GAH129" s="148"/>
      <c r="GAI129" s="149"/>
      <c r="GAJ129" s="150"/>
      <c r="GAK129" s="151"/>
      <c r="GAL129" s="152"/>
      <c r="GAM129" s="146"/>
      <c r="GAN129" s="113"/>
      <c r="GAO129" s="147"/>
      <c r="GAP129" s="113"/>
      <c r="GAQ129" s="148"/>
      <c r="GAR129" s="149"/>
      <c r="GAS129" s="150"/>
      <c r="GAT129" s="151"/>
      <c r="GAU129" s="152"/>
      <c r="GAV129" s="146"/>
      <c r="GAW129" s="113"/>
      <c r="GAX129" s="147"/>
      <c r="GAY129" s="113"/>
      <c r="GAZ129" s="148"/>
      <c r="GBA129" s="149"/>
      <c r="GBB129" s="150"/>
      <c r="GBC129" s="151"/>
      <c r="GBD129" s="152"/>
      <c r="GBE129" s="146"/>
      <c r="GBF129" s="113"/>
      <c r="GBG129" s="147"/>
      <c r="GBH129" s="113"/>
      <c r="GBI129" s="148"/>
      <c r="GBJ129" s="149"/>
      <c r="GBK129" s="150"/>
      <c r="GBL129" s="151"/>
      <c r="GBM129" s="152"/>
      <c r="GBN129" s="146"/>
      <c r="GBO129" s="113"/>
      <c r="GBP129" s="147"/>
      <c r="GBQ129" s="113"/>
      <c r="GBR129" s="148"/>
      <c r="GBS129" s="149"/>
      <c r="GBT129" s="150"/>
      <c r="GBU129" s="151"/>
      <c r="GBV129" s="152"/>
      <c r="GBW129" s="146"/>
      <c r="GBX129" s="113"/>
      <c r="GBY129" s="147"/>
      <c r="GBZ129" s="113"/>
      <c r="GCA129" s="148"/>
      <c r="GCB129" s="149"/>
      <c r="GCC129" s="150"/>
      <c r="GCD129" s="151"/>
      <c r="GCE129" s="152"/>
      <c r="GCF129" s="146"/>
      <c r="GCG129" s="113"/>
      <c r="GCH129" s="147"/>
      <c r="GCI129" s="113"/>
      <c r="GCJ129" s="148"/>
      <c r="GCK129" s="149"/>
      <c r="GCL129" s="150"/>
      <c r="GCM129" s="151"/>
      <c r="GCN129" s="152"/>
      <c r="GCO129" s="146"/>
      <c r="GCP129" s="113"/>
      <c r="GCQ129" s="147"/>
      <c r="GCR129" s="113"/>
      <c r="GCS129" s="148"/>
      <c r="GCT129" s="149"/>
      <c r="GCU129" s="150"/>
      <c r="GCV129" s="151"/>
      <c r="GCW129" s="152"/>
      <c r="GCX129" s="146"/>
      <c r="GCY129" s="113"/>
      <c r="GCZ129" s="147"/>
      <c r="GDA129" s="113"/>
      <c r="GDB129" s="148"/>
      <c r="GDC129" s="149"/>
      <c r="GDD129" s="150"/>
      <c r="GDE129" s="151"/>
      <c r="GDF129" s="152"/>
      <c r="GDG129" s="146"/>
      <c r="GDH129" s="113"/>
      <c r="GDI129" s="147"/>
      <c r="GDJ129" s="113"/>
      <c r="GDK129" s="148"/>
      <c r="GDL129" s="149"/>
      <c r="GDM129" s="150"/>
      <c r="GDN129" s="151"/>
      <c r="GDO129" s="152"/>
      <c r="GDP129" s="146"/>
      <c r="GDQ129" s="113"/>
      <c r="GDR129" s="147"/>
      <c r="GDS129" s="113"/>
      <c r="GDT129" s="148"/>
      <c r="GDU129" s="149"/>
      <c r="GDV129" s="150"/>
      <c r="GDW129" s="151"/>
      <c r="GDX129" s="152"/>
      <c r="GDY129" s="146"/>
      <c r="GDZ129" s="113"/>
      <c r="GEA129" s="147"/>
      <c r="GEB129" s="113"/>
      <c r="GEC129" s="148"/>
      <c r="GED129" s="149"/>
      <c r="GEE129" s="150"/>
      <c r="GEF129" s="151"/>
      <c r="GEG129" s="152"/>
      <c r="GEH129" s="146"/>
      <c r="GEI129" s="113"/>
      <c r="GEJ129" s="147"/>
      <c r="GEK129" s="113"/>
      <c r="GEL129" s="148"/>
      <c r="GEM129" s="149"/>
      <c r="GEN129" s="150"/>
      <c r="GEO129" s="151"/>
      <c r="GEP129" s="152"/>
      <c r="GEQ129" s="146"/>
      <c r="GER129" s="113"/>
      <c r="GES129" s="147"/>
      <c r="GET129" s="113"/>
      <c r="GEU129" s="148"/>
      <c r="GEV129" s="149"/>
      <c r="GEW129" s="150"/>
      <c r="GEX129" s="151"/>
      <c r="GEY129" s="152"/>
      <c r="GEZ129" s="146"/>
      <c r="GFA129" s="113"/>
      <c r="GFB129" s="147"/>
      <c r="GFC129" s="113"/>
      <c r="GFD129" s="148"/>
      <c r="GFE129" s="149"/>
      <c r="GFF129" s="150"/>
      <c r="GFG129" s="151"/>
      <c r="GFH129" s="152"/>
      <c r="GFI129" s="146"/>
      <c r="GFJ129" s="113"/>
      <c r="GFK129" s="147"/>
      <c r="GFL129" s="113"/>
      <c r="GFM129" s="148"/>
      <c r="GFN129" s="149"/>
      <c r="GFO129" s="150"/>
      <c r="GFP129" s="151"/>
      <c r="GFQ129" s="152"/>
      <c r="GFR129" s="146"/>
      <c r="GFS129" s="113"/>
      <c r="GFT129" s="147"/>
      <c r="GFU129" s="113"/>
      <c r="GFV129" s="148"/>
      <c r="GFW129" s="149"/>
      <c r="GFX129" s="150"/>
      <c r="GFY129" s="151"/>
      <c r="GFZ129" s="152"/>
      <c r="GGA129" s="146"/>
      <c r="GGB129" s="113"/>
      <c r="GGC129" s="147"/>
      <c r="GGD129" s="113"/>
      <c r="GGE129" s="148"/>
      <c r="GGF129" s="149"/>
      <c r="GGG129" s="150"/>
      <c r="GGH129" s="151"/>
      <c r="GGI129" s="152"/>
      <c r="GGJ129" s="146"/>
      <c r="GGK129" s="113"/>
      <c r="GGL129" s="147"/>
      <c r="GGM129" s="113"/>
      <c r="GGN129" s="148"/>
      <c r="GGO129" s="149"/>
      <c r="GGP129" s="150"/>
      <c r="GGQ129" s="151"/>
      <c r="GGR129" s="152"/>
      <c r="GGS129" s="146"/>
      <c r="GGT129" s="113"/>
      <c r="GGU129" s="147"/>
      <c r="GGV129" s="113"/>
      <c r="GGW129" s="148"/>
      <c r="GGX129" s="149"/>
      <c r="GGY129" s="150"/>
      <c r="GGZ129" s="151"/>
      <c r="GHA129" s="152"/>
      <c r="GHB129" s="146"/>
      <c r="GHC129" s="113"/>
      <c r="GHD129" s="147"/>
      <c r="GHE129" s="113"/>
      <c r="GHF129" s="148"/>
      <c r="GHG129" s="149"/>
      <c r="GHH129" s="150"/>
      <c r="GHI129" s="151"/>
      <c r="GHJ129" s="152"/>
      <c r="GHK129" s="146"/>
      <c r="GHL129" s="113"/>
      <c r="GHM129" s="147"/>
      <c r="GHN129" s="113"/>
      <c r="GHO129" s="148"/>
      <c r="GHP129" s="149"/>
      <c r="GHQ129" s="150"/>
      <c r="GHR129" s="151"/>
      <c r="GHS129" s="152"/>
      <c r="GHT129" s="146"/>
      <c r="GHU129" s="113"/>
      <c r="GHV129" s="147"/>
      <c r="GHW129" s="113"/>
      <c r="GHX129" s="148"/>
      <c r="GHY129" s="149"/>
      <c r="GHZ129" s="150"/>
      <c r="GIA129" s="151"/>
      <c r="GIB129" s="152"/>
      <c r="GIC129" s="146"/>
      <c r="GID129" s="113"/>
      <c r="GIE129" s="147"/>
      <c r="GIF129" s="113"/>
      <c r="GIG129" s="148"/>
      <c r="GIH129" s="149"/>
      <c r="GII129" s="150"/>
      <c r="GIJ129" s="151"/>
      <c r="GIK129" s="152"/>
      <c r="GIL129" s="146"/>
      <c r="GIM129" s="113"/>
      <c r="GIN129" s="147"/>
      <c r="GIO129" s="113"/>
      <c r="GIP129" s="148"/>
      <c r="GIQ129" s="149"/>
      <c r="GIR129" s="150"/>
      <c r="GIS129" s="151"/>
      <c r="GIT129" s="152"/>
      <c r="GIU129" s="146"/>
      <c r="GIV129" s="113"/>
      <c r="GIW129" s="147"/>
      <c r="GIX129" s="113"/>
      <c r="GIY129" s="148"/>
      <c r="GIZ129" s="149"/>
      <c r="GJA129" s="150"/>
      <c r="GJB129" s="151"/>
      <c r="GJC129" s="152"/>
      <c r="GJD129" s="146"/>
      <c r="GJE129" s="113"/>
      <c r="GJF129" s="147"/>
      <c r="GJG129" s="113"/>
      <c r="GJH129" s="148"/>
      <c r="GJI129" s="149"/>
      <c r="GJJ129" s="150"/>
      <c r="GJK129" s="151"/>
      <c r="GJL129" s="152"/>
      <c r="GJM129" s="146"/>
      <c r="GJN129" s="113"/>
      <c r="GJO129" s="147"/>
      <c r="GJP129" s="113"/>
      <c r="GJQ129" s="148"/>
      <c r="GJR129" s="149"/>
      <c r="GJS129" s="150"/>
      <c r="GJT129" s="151"/>
      <c r="GJU129" s="152"/>
      <c r="GJV129" s="146"/>
      <c r="GJW129" s="113"/>
      <c r="GJX129" s="147"/>
      <c r="GJY129" s="113"/>
      <c r="GJZ129" s="148"/>
      <c r="GKA129" s="149"/>
      <c r="GKB129" s="150"/>
      <c r="GKC129" s="151"/>
      <c r="GKD129" s="152"/>
      <c r="GKE129" s="146"/>
      <c r="GKF129" s="113"/>
      <c r="GKG129" s="147"/>
      <c r="GKH129" s="113"/>
      <c r="GKI129" s="148"/>
      <c r="GKJ129" s="149"/>
      <c r="GKK129" s="150"/>
      <c r="GKL129" s="151"/>
      <c r="GKM129" s="152"/>
      <c r="GKN129" s="146"/>
      <c r="GKO129" s="113"/>
      <c r="GKP129" s="147"/>
      <c r="GKQ129" s="113"/>
      <c r="GKR129" s="148"/>
      <c r="GKS129" s="149"/>
      <c r="GKT129" s="150"/>
      <c r="GKU129" s="151"/>
      <c r="GKV129" s="152"/>
      <c r="GKW129" s="146"/>
      <c r="GKX129" s="113"/>
      <c r="GKY129" s="147"/>
      <c r="GKZ129" s="113"/>
      <c r="GLA129" s="148"/>
      <c r="GLB129" s="149"/>
      <c r="GLC129" s="150"/>
      <c r="GLD129" s="151"/>
      <c r="GLE129" s="152"/>
      <c r="GLF129" s="146"/>
      <c r="GLG129" s="113"/>
      <c r="GLH129" s="147"/>
      <c r="GLI129" s="113"/>
      <c r="GLJ129" s="148"/>
      <c r="GLK129" s="149"/>
      <c r="GLL129" s="150"/>
      <c r="GLM129" s="151"/>
      <c r="GLN129" s="152"/>
      <c r="GLO129" s="146"/>
      <c r="GLP129" s="113"/>
      <c r="GLQ129" s="147"/>
      <c r="GLR129" s="113"/>
      <c r="GLS129" s="148"/>
      <c r="GLT129" s="149"/>
      <c r="GLU129" s="150"/>
      <c r="GLV129" s="151"/>
      <c r="GLW129" s="152"/>
      <c r="GLX129" s="146"/>
      <c r="GLY129" s="113"/>
      <c r="GLZ129" s="147"/>
      <c r="GMA129" s="113"/>
      <c r="GMB129" s="148"/>
      <c r="GMC129" s="149"/>
      <c r="GMD129" s="150"/>
      <c r="GME129" s="151"/>
      <c r="GMF129" s="152"/>
      <c r="GMG129" s="146"/>
      <c r="GMH129" s="113"/>
      <c r="GMI129" s="147"/>
      <c r="GMJ129" s="113"/>
      <c r="GMK129" s="148"/>
      <c r="GML129" s="149"/>
      <c r="GMM129" s="150"/>
      <c r="GMN129" s="151"/>
      <c r="GMO129" s="152"/>
      <c r="GMP129" s="146"/>
      <c r="GMQ129" s="113"/>
      <c r="GMR129" s="147"/>
      <c r="GMS129" s="113"/>
      <c r="GMT129" s="148"/>
      <c r="GMU129" s="149"/>
      <c r="GMV129" s="150"/>
      <c r="GMW129" s="151"/>
      <c r="GMX129" s="152"/>
      <c r="GMY129" s="146"/>
      <c r="GMZ129" s="113"/>
      <c r="GNA129" s="147"/>
      <c r="GNB129" s="113"/>
      <c r="GNC129" s="148"/>
      <c r="GND129" s="149"/>
      <c r="GNE129" s="150"/>
      <c r="GNF129" s="151"/>
      <c r="GNG129" s="152"/>
      <c r="GNH129" s="146"/>
      <c r="GNI129" s="113"/>
      <c r="GNJ129" s="147"/>
      <c r="GNK129" s="113"/>
      <c r="GNL129" s="148"/>
      <c r="GNM129" s="149"/>
      <c r="GNN129" s="150"/>
      <c r="GNO129" s="151"/>
      <c r="GNP129" s="152"/>
      <c r="GNQ129" s="146"/>
      <c r="GNR129" s="113"/>
      <c r="GNS129" s="147"/>
      <c r="GNT129" s="113"/>
      <c r="GNU129" s="148"/>
      <c r="GNV129" s="149"/>
      <c r="GNW129" s="150"/>
      <c r="GNX129" s="151"/>
      <c r="GNY129" s="152"/>
      <c r="GNZ129" s="146"/>
      <c r="GOA129" s="113"/>
      <c r="GOB129" s="147"/>
      <c r="GOC129" s="113"/>
      <c r="GOD129" s="148"/>
      <c r="GOE129" s="149"/>
      <c r="GOF129" s="150"/>
      <c r="GOG129" s="151"/>
      <c r="GOH129" s="152"/>
      <c r="GOI129" s="146"/>
      <c r="GOJ129" s="113"/>
      <c r="GOK129" s="147"/>
      <c r="GOL129" s="113"/>
      <c r="GOM129" s="148"/>
      <c r="GON129" s="149"/>
      <c r="GOO129" s="150"/>
      <c r="GOP129" s="151"/>
      <c r="GOQ129" s="152"/>
      <c r="GOR129" s="146"/>
      <c r="GOS129" s="113"/>
      <c r="GOT129" s="147"/>
      <c r="GOU129" s="113"/>
      <c r="GOV129" s="148"/>
      <c r="GOW129" s="149"/>
      <c r="GOX129" s="150"/>
      <c r="GOY129" s="151"/>
      <c r="GOZ129" s="152"/>
      <c r="GPA129" s="146"/>
      <c r="GPB129" s="113"/>
      <c r="GPC129" s="147"/>
      <c r="GPD129" s="113"/>
      <c r="GPE129" s="148"/>
      <c r="GPF129" s="149"/>
      <c r="GPG129" s="150"/>
      <c r="GPH129" s="151"/>
      <c r="GPI129" s="152"/>
      <c r="GPJ129" s="146"/>
      <c r="GPK129" s="113"/>
      <c r="GPL129" s="147"/>
      <c r="GPM129" s="113"/>
      <c r="GPN129" s="148"/>
      <c r="GPO129" s="149"/>
      <c r="GPP129" s="150"/>
      <c r="GPQ129" s="151"/>
      <c r="GPR129" s="152"/>
      <c r="GPS129" s="146"/>
      <c r="GPT129" s="113"/>
      <c r="GPU129" s="147"/>
      <c r="GPV129" s="113"/>
      <c r="GPW129" s="148"/>
      <c r="GPX129" s="149"/>
      <c r="GPY129" s="150"/>
      <c r="GPZ129" s="151"/>
      <c r="GQA129" s="152"/>
      <c r="GQB129" s="146"/>
      <c r="GQC129" s="113"/>
      <c r="GQD129" s="147"/>
      <c r="GQE129" s="113"/>
      <c r="GQF129" s="148"/>
      <c r="GQG129" s="149"/>
      <c r="GQH129" s="150"/>
      <c r="GQI129" s="151"/>
      <c r="GQJ129" s="152"/>
      <c r="GQK129" s="146"/>
      <c r="GQL129" s="113"/>
      <c r="GQM129" s="147"/>
      <c r="GQN129" s="113"/>
      <c r="GQO129" s="148"/>
      <c r="GQP129" s="149"/>
      <c r="GQQ129" s="150"/>
      <c r="GQR129" s="151"/>
      <c r="GQS129" s="152"/>
      <c r="GQT129" s="146"/>
      <c r="GQU129" s="113"/>
      <c r="GQV129" s="147"/>
      <c r="GQW129" s="113"/>
      <c r="GQX129" s="148"/>
      <c r="GQY129" s="149"/>
      <c r="GQZ129" s="150"/>
      <c r="GRA129" s="151"/>
      <c r="GRB129" s="152"/>
      <c r="GRC129" s="146"/>
      <c r="GRD129" s="113"/>
      <c r="GRE129" s="147"/>
      <c r="GRF129" s="113"/>
      <c r="GRG129" s="148"/>
      <c r="GRH129" s="149"/>
      <c r="GRI129" s="150"/>
      <c r="GRJ129" s="151"/>
      <c r="GRK129" s="152"/>
      <c r="GRL129" s="146"/>
      <c r="GRM129" s="113"/>
      <c r="GRN129" s="147"/>
      <c r="GRO129" s="113"/>
      <c r="GRP129" s="148"/>
      <c r="GRQ129" s="149"/>
      <c r="GRR129" s="150"/>
      <c r="GRS129" s="151"/>
      <c r="GRT129" s="152"/>
      <c r="GRU129" s="146"/>
      <c r="GRV129" s="113"/>
      <c r="GRW129" s="147"/>
      <c r="GRX129" s="113"/>
      <c r="GRY129" s="148"/>
      <c r="GRZ129" s="149"/>
      <c r="GSA129" s="150"/>
      <c r="GSB129" s="151"/>
      <c r="GSC129" s="152"/>
      <c r="GSD129" s="146"/>
      <c r="GSE129" s="113"/>
      <c r="GSF129" s="147"/>
      <c r="GSG129" s="113"/>
      <c r="GSH129" s="148"/>
      <c r="GSI129" s="149"/>
      <c r="GSJ129" s="150"/>
      <c r="GSK129" s="151"/>
      <c r="GSL129" s="152"/>
      <c r="GSM129" s="146"/>
      <c r="GSN129" s="113"/>
      <c r="GSO129" s="147"/>
      <c r="GSP129" s="113"/>
      <c r="GSQ129" s="148"/>
      <c r="GSR129" s="149"/>
      <c r="GSS129" s="150"/>
      <c r="GST129" s="151"/>
      <c r="GSU129" s="152"/>
      <c r="GSV129" s="146"/>
      <c r="GSW129" s="113"/>
      <c r="GSX129" s="147"/>
      <c r="GSY129" s="113"/>
      <c r="GSZ129" s="148"/>
      <c r="GTA129" s="149"/>
      <c r="GTB129" s="150"/>
      <c r="GTC129" s="151"/>
      <c r="GTD129" s="152"/>
      <c r="GTE129" s="146"/>
      <c r="GTF129" s="113"/>
      <c r="GTG129" s="147"/>
      <c r="GTH129" s="113"/>
      <c r="GTI129" s="148"/>
      <c r="GTJ129" s="149"/>
      <c r="GTK129" s="150"/>
      <c r="GTL129" s="151"/>
      <c r="GTM129" s="152"/>
      <c r="GTN129" s="146"/>
      <c r="GTO129" s="113"/>
      <c r="GTP129" s="147"/>
      <c r="GTQ129" s="113"/>
      <c r="GTR129" s="148"/>
      <c r="GTS129" s="149"/>
      <c r="GTT129" s="150"/>
      <c r="GTU129" s="151"/>
      <c r="GTV129" s="152"/>
      <c r="GTW129" s="146"/>
      <c r="GTX129" s="113"/>
      <c r="GTY129" s="147"/>
      <c r="GTZ129" s="113"/>
      <c r="GUA129" s="148"/>
      <c r="GUB129" s="149"/>
      <c r="GUC129" s="150"/>
      <c r="GUD129" s="151"/>
      <c r="GUE129" s="152"/>
      <c r="GUF129" s="146"/>
      <c r="GUG129" s="113"/>
      <c r="GUH129" s="147"/>
      <c r="GUI129" s="113"/>
      <c r="GUJ129" s="148"/>
      <c r="GUK129" s="149"/>
      <c r="GUL129" s="150"/>
      <c r="GUM129" s="151"/>
      <c r="GUN129" s="152"/>
      <c r="GUO129" s="146"/>
      <c r="GUP129" s="113"/>
      <c r="GUQ129" s="147"/>
      <c r="GUR129" s="113"/>
      <c r="GUS129" s="148"/>
      <c r="GUT129" s="149"/>
      <c r="GUU129" s="150"/>
      <c r="GUV129" s="151"/>
      <c r="GUW129" s="152"/>
      <c r="GUX129" s="146"/>
      <c r="GUY129" s="113"/>
      <c r="GUZ129" s="147"/>
      <c r="GVA129" s="113"/>
      <c r="GVB129" s="148"/>
      <c r="GVC129" s="149"/>
      <c r="GVD129" s="150"/>
      <c r="GVE129" s="151"/>
      <c r="GVF129" s="152"/>
      <c r="GVG129" s="146"/>
      <c r="GVH129" s="113"/>
      <c r="GVI129" s="147"/>
      <c r="GVJ129" s="113"/>
      <c r="GVK129" s="148"/>
      <c r="GVL129" s="149"/>
      <c r="GVM129" s="150"/>
      <c r="GVN129" s="151"/>
      <c r="GVO129" s="152"/>
      <c r="GVP129" s="146"/>
      <c r="GVQ129" s="113"/>
      <c r="GVR129" s="147"/>
      <c r="GVS129" s="113"/>
      <c r="GVT129" s="148"/>
      <c r="GVU129" s="149"/>
      <c r="GVV129" s="150"/>
      <c r="GVW129" s="151"/>
      <c r="GVX129" s="152"/>
      <c r="GVY129" s="146"/>
      <c r="GVZ129" s="113"/>
      <c r="GWA129" s="147"/>
      <c r="GWB129" s="113"/>
      <c r="GWC129" s="148"/>
      <c r="GWD129" s="149"/>
      <c r="GWE129" s="150"/>
      <c r="GWF129" s="151"/>
      <c r="GWG129" s="152"/>
      <c r="GWH129" s="146"/>
      <c r="GWI129" s="113"/>
      <c r="GWJ129" s="147"/>
      <c r="GWK129" s="113"/>
      <c r="GWL129" s="148"/>
      <c r="GWM129" s="149"/>
      <c r="GWN129" s="150"/>
      <c r="GWO129" s="151"/>
      <c r="GWP129" s="152"/>
      <c r="GWQ129" s="146"/>
      <c r="GWR129" s="113"/>
      <c r="GWS129" s="147"/>
      <c r="GWT129" s="113"/>
      <c r="GWU129" s="148"/>
      <c r="GWV129" s="149"/>
      <c r="GWW129" s="150"/>
      <c r="GWX129" s="151"/>
      <c r="GWY129" s="152"/>
      <c r="GWZ129" s="146"/>
      <c r="GXA129" s="113"/>
      <c r="GXB129" s="147"/>
      <c r="GXC129" s="113"/>
      <c r="GXD129" s="148"/>
      <c r="GXE129" s="149"/>
      <c r="GXF129" s="150"/>
      <c r="GXG129" s="151"/>
      <c r="GXH129" s="152"/>
      <c r="GXI129" s="146"/>
      <c r="GXJ129" s="113"/>
      <c r="GXK129" s="147"/>
      <c r="GXL129" s="113"/>
      <c r="GXM129" s="148"/>
      <c r="GXN129" s="149"/>
      <c r="GXO129" s="150"/>
      <c r="GXP129" s="151"/>
      <c r="GXQ129" s="152"/>
      <c r="GXR129" s="146"/>
      <c r="GXS129" s="113"/>
      <c r="GXT129" s="147"/>
      <c r="GXU129" s="113"/>
      <c r="GXV129" s="148"/>
      <c r="GXW129" s="149"/>
      <c r="GXX129" s="150"/>
      <c r="GXY129" s="151"/>
      <c r="GXZ129" s="152"/>
      <c r="GYA129" s="146"/>
      <c r="GYB129" s="113"/>
      <c r="GYC129" s="147"/>
      <c r="GYD129" s="113"/>
      <c r="GYE129" s="148"/>
      <c r="GYF129" s="149"/>
      <c r="GYG129" s="150"/>
      <c r="GYH129" s="151"/>
      <c r="GYI129" s="152"/>
      <c r="GYJ129" s="146"/>
      <c r="GYK129" s="113"/>
      <c r="GYL129" s="147"/>
      <c r="GYM129" s="113"/>
      <c r="GYN129" s="148"/>
      <c r="GYO129" s="149"/>
      <c r="GYP129" s="150"/>
      <c r="GYQ129" s="151"/>
      <c r="GYR129" s="152"/>
      <c r="GYS129" s="146"/>
      <c r="GYT129" s="113"/>
      <c r="GYU129" s="147"/>
      <c r="GYV129" s="113"/>
      <c r="GYW129" s="148"/>
      <c r="GYX129" s="149"/>
      <c r="GYY129" s="150"/>
      <c r="GYZ129" s="151"/>
      <c r="GZA129" s="152"/>
      <c r="GZB129" s="146"/>
      <c r="GZC129" s="113"/>
      <c r="GZD129" s="147"/>
      <c r="GZE129" s="113"/>
      <c r="GZF129" s="148"/>
      <c r="GZG129" s="149"/>
      <c r="GZH129" s="150"/>
      <c r="GZI129" s="151"/>
      <c r="GZJ129" s="152"/>
      <c r="GZK129" s="146"/>
      <c r="GZL129" s="113"/>
      <c r="GZM129" s="147"/>
      <c r="GZN129" s="113"/>
      <c r="GZO129" s="148"/>
      <c r="GZP129" s="149"/>
      <c r="GZQ129" s="150"/>
      <c r="GZR129" s="151"/>
      <c r="GZS129" s="152"/>
      <c r="GZT129" s="146"/>
      <c r="GZU129" s="113"/>
      <c r="GZV129" s="147"/>
      <c r="GZW129" s="113"/>
      <c r="GZX129" s="148"/>
      <c r="GZY129" s="149"/>
      <c r="GZZ129" s="150"/>
      <c r="HAA129" s="151"/>
      <c r="HAB129" s="152"/>
      <c r="HAC129" s="146"/>
      <c r="HAD129" s="113"/>
      <c r="HAE129" s="147"/>
      <c r="HAF129" s="113"/>
      <c r="HAG129" s="148"/>
      <c r="HAH129" s="149"/>
      <c r="HAI129" s="150"/>
      <c r="HAJ129" s="151"/>
      <c r="HAK129" s="152"/>
      <c r="HAL129" s="146"/>
      <c r="HAM129" s="113"/>
      <c r="HAN129" s="147"/>
      <c r="HAO129" s="113"/>
      <c r="HAP129" s="148"/>
      <c r="HAQ129" s="149"/>
      <c r="HAR129" s="150"/>
      <c r="HAS129" s="151"/>
      <c r="HAT129" s="152"/>
      <c r="HAU129" s="146"/>
      <c r="HAV129" s="113"/>
      <c r="HAW129" s="147"/>
      <c r="HAX129" s="113"/>
      <c r="HAY129" s="148"/>
      <c r="HAZ129" s="149"/>
      <c r="HBA129" s="150"/>
      <c r="HBB129" s="151"/>
      <c r="HBC129" s="152"/>
      <c r="HBD129" s="146"/>
      <c r="HBE129" s="113"/>
      <c r="HBF129" s="147"/>
      <c r="HBG129" s="113"/>
      <c r="HBH129" s="148"/>
      <c r="HBI129" s="149"/>
      <c r="HBJ129" s="150"/>
      <c r="HBK129" s="151"/>
      <c r="HBL129" s="152"/>
      <c r="HBM129" s="146"/>
      <c r="HBN129" s="113"/>
      <c r="HBO129" s="147"/>
      <c r="HBP129" s="113"/>
      <c r="HBQ129" s="148"/>
      <c r="HBR129" s="149"/>
      <c r="HBS129" s="150"/>
      <c r="HBT129" s="151"/>
      <c r="HBU129" s="152"/>
      <c r="HBV129" s="146"/>
      <c r="HBW129" s="113"/>
      <c r="HBX129" s="147"/>
      <c r="HBY129" s="113"/>
      <c r="HBZ129" s="148"/>
      <c r="HCA129" s="149"/>
      <c r="HCB129" s="150"/>
      <c r="HCC129" s="151"/>
      <c r="HCD129" s="152"/>
      <c r="HCE129" s="146"/>
      <c r="HCF129" s="113"/>
      <c r="HCG129" s="147"/>
      <c r="HCH129" s="113"/>
      <c r="HCI129" s="148"/>
      <c r="HCJ129" s="149"/>
      <c r="HCK129" s="150"/>
      <c r="HCL129" s="151"/>
      <c r="HCM129" s="152"/>
      <c r="HCN129" s="146"/>
      <c r="HCO129" s="113"/>
      <c r="HCP129" s="147"/>
      <c r="HCQ129" s="113"/>
      <c r="HCR129" s="148"/>
      <c r="HCS129" s="149"/>
      <c r="HCT129" s="150"/>
      <c r="HCU129" s="151"/>
      <c r="HCV129" s="152"/>
      <c r="HCW129" s="146"/>
      <c r="HCX129" s="113"/>
      <c r="HCY129" s="147"/>
      <c r="HCZ129" s="113"/>
      <c r="HDA129" s="148"/>
      <c r="HDB129" s="149"/>
      <c r="HDC129" s="150"/>
      <c r="HDD129" s="151"/>
      <c r="HDE129" s="152"/>
      <c r="HDF129" s="146"/>
      <c r="HDG129" s="113"/>
      <c r="HDH129" s="147"/>
      <c r="HDI129" s="113"/>
      <c r="HDJ129" s="148"/>
      <c r="HDK129" s="149"/>
      <c r="HDL129" s="150"/>
      <c r="HDM129" s="151"/>
      <c r="HDN129" s="152"/>
      <c r="HDO129" s="146"/>
      <c r="HDP129" s="113"/>
      <c r="HDQ129" s="147"/>
      <c r="HDR129" s="113"/>
      <c r="HDS129" s="148"/>
      <c r="HDT129" s="149"/>
      <c r="HDU129" s="150"/>
      <c r="HDV129" s="151"/>
      <c r="HDW129" s="152"/>
      <c r="HDX129" s="146"/>
      <c r="HDY129" s="113"/>
      <c r="HDZ129" s="147"/>
      <c r="HEA129" s="113"/>
      <c r="HEB129" s="148"/>
      <c r="HEC129" s="149"/>
      <c r="HED129" s="150"/>
      <c r="HEE129" s="151"/>
      <c r="HEF129" s="152"/>
      <c r="HEG129" s="146"/>
      <c r="HEH129" s="113"/>
      <c r="HEI129" s="147"/>
      <c r="HEJ129" s="113"/>
      <c r="HEK129" s="148"/>
      <c r="HEL129" s="149"/>
      <c r="HEM129" s="150"/>
      <c r="HEN129" s="151"/>
      <c r="HEO129" s="152"/>
      <c r="HEP129" s="146"/>
      <c r="HEQ129" s="113"/>
      <c r="HER129" s="147"/>
      <c r="HES129" s="113"/>
      <c r="HET129" s="148"/>
      <c r="HEU129" s="149"/>
      <c r="HEV129" s="150"/>
      <c r="HEW129" s="151"/>
      <c r="HEX129" s="152"/>
      <c r="HEY129" s="146"/>
      <c r="HEZ129" s="113"/>
      <c r="HFA129" s="147"/>
      <c r="HFB129" s="113"/>
      <c r="HFC129" s="148"/>
      <c r="HFD129" s="149"/>
      <c r="HFE129" s="150"/>
      <c r="HFF129" s="151"/>
      <c r="HFG129" s="152"/>
      <c r="HFH129" s="146"/>
      <c r="HFI129" s="113"/>
      <c r="HFJ129" s="147"/>
      <c r="HFK129" s="113"/>
      <c r="HFL129" s="148"/>
      <c r="HFM129" s="149"/>
      <c r="HFN129" s="150"/>
      <c r="HFO129" s="151"/>
      <c r="HFP129" s="152"/>
      <c r="HFQ129" s="146"/>
      <c r="HFR129" s="113"/>
      <c r="HFS129" s="147"/>
      <c r="HFT129" s="113"/>
      <c r="HFU129" s="148"/>
      <c r="HFV129" s="149"/>
      <c r="HFW129" s="150"/>
      <c r="HFX129" s="151"/>
      <c r="HFY129" s="152"/>
      <c r="HFZ129" s="146"/>
      <c r="HGA129" s="113"/>
      <c r="HGB129" s="147"/>
      <c r="HGC129" s="113"/>
      <c r="HGD129" s="148"/>
      <c r="HGE129" s="149"/>
      <c r="HGF129" s="150"/>
      <c r="HGG129" s="151"/>
      <c r="HGH129" s="152"/>
      <c r="HGI129" s="146"/>
      <c r="HGJ129" s="113"/>
      <c r="HGK129" s="147"/>
      <c r="HGL129" s="113"/>
      <c r="HGM129" s="148"/>
      <c r="HGN129" s="149"/>
      <c r="HGO129" s="150"/>
      <c r="HGP129" s="151"/>
      <c r="HGQ129" s="152"/>
      <c r="HGR129" s="146"/>
      <c r="HGS129" s="113"/>
      <c r="HGT129" s="147"/>
      <c r="HGU129" s="113"/>
      <c r="HGV129" s="148"/>
      <c r="HGW129" s="149"/>
      <c r="HGX129" s="150"/>
      <c r="HGY129" s="151"/>
      <c r="HGZ129" s="152"/>
      <c r="HHA129" s="146"/>
      <c r="HHB129" s="113"/>
      <c r="HHC129" s="147"/>
      <c r="HHD129" s="113"/>
      <c r="HHE129" s="148"/>
      <c r="HHF129" s="149"/>
      <c r="HHG129" s="150"/>
      <c r="HHH129" s="151"/>
      <c r="HHI129" s="152"/>
      <c r="HHJ129" s="146"/>
      <c r="HHK129" s="113"/>
      <c r="HHL129" s="147"/>
      <c r="HHM129" s="113"/>
      <c r="HHN129" s="148"/>
      <c r="HHO129" s="149"/>
      <c r="HHP129" s="150"/>
      <c r="HHQ129" s="151"/>
      <c r="HHR129" s="152"/>
      <c r="HHS129" s="146"/>
      <c r="HHT129" s="113"/>
      <c r="HHU129" s="147"/>
      <c r="HHV129" s="113"/>
      <c r="HHW129" s="148"/>
      <c r="HHX129" s="149"/>
      <c r="HHY129" s="150"/>
      <c r="HHZ129" s="151"/>
      <c r="HIA129" s="152"/>
      <c r="HIB129" s="146"/>
      <c r="HIC129" s="113"/>
      <c r="HID129" s="147"/>
      <c r="HIE129" s="113"/>
      <c r="HIF129" s="148"/>
      <c r="HIG129" s="149"/>
      <c r="HIH129" s="150"/>
      <c r="HII129" s="151"/>
      <c r="HIJ129" s="152"/>
      <c r="HIK129" s="146"/>
      <c r="HIL129" s="113"/>
      <c r="HIM129" s="147"/>
      <c r="HIN129" s="113"/>
      <c r="HIO129" s="148"/>
      <c r="HIP129" s="149"/>
      <c r="HIQ129" s="150"/>
      <c r="HIR129" s="151"/>
      <c r="HIS129" s="152"/>
      <c r="HIT129" s="146"/>
      <c r="HIU129" s="113"/>
      <c r="HIV129" s="147"/>
      <c r="HIW129" s="113"/>
      <c r="HIX129" s="148"/>
      <c r="HIY129" s="149"/>
      <c r="HIZ129" s="150"/>
      <c r="HJA129" s="151"/>
      <c r="HJB129" s="152"/>
      <c r="HJC129" s="146"/>
      <c r="HJD129" s="113"/>
      <c r="HJE129" s="147"/>
      <c r="HJF129" s="113"/>
      <c r="HJG129" s="148"/>
      <c r="HJH129" s="149"/>
      <c r="HJI129" s="150"/>
      <c r="HJJ129" s="151"/>
      <c r="HJK129" s="152"/>
      <c r="HJL129" s="146"/>
      <c r="HJM129" s="113"/>
      <c r="HJN129" s="147"/>
      <c r="HJO129" s="113"/>
      <c r="HJP129" s="148"/>
      <c r="HJQ129" s="149"/>
      <c r="HJR129" s="150"/>
      <c r="HJS129" s="151"/>
      <c r="HJT129" s="152"/>
      <c r="HJU129" s="146"/>
      <c r="HJV129" s="113"/>
      <c r="HJW129" s="147"/>
      <c r="HJX129" s="113"/>
      <c r="HJY129" s="148"/>
      <c r="HJZ129" s="149"/>
      <c r="HKA129" s="150"/>
      <c r="HKB129" s="151"/>
      <c r="HKC129" s="152"/>
      <c r="HKD129" s="146"/>
      <c r="HKE129" s="113"/>
      <c r="HKF129" s="147"/>
      <c r="HKG129" s="113"/>
      <c r="HKH129" s="148"/>
      <c r="HKI129" s="149"/>
      <c r="HKJ129" s="150"/>
      <c r="HKK129" s="151"/>
      <c r="HKL129" s="152"/>
      <c r="HKM129" s="146"/>
      <c r="HKN129" s="113"/>
      <c r="HKO129" s="147"/>
      <c r="HKP129" s="113"/>
      <c r="HKQ129" s="148"/>
      <c r="HKR129" s="149"/>
      <c r="HKS129" s="150"/>
      <c r="HKT129" s="151"/>
      <c r="HKU129" s="152"/>
      <c r="HKV129" s="146"/>
      <c r="HKW129" s="113"/>
      <c r="HKX129" s="147"/>
      <c r="HKY129" s="113"/>
      <c r="HKZ129" s="148"/>
      <c r="HLA129" s="149"/>
      <c r="HLB129" s="150"/>
      <c r="HLC129" s="151"/>
      <c r="HLD129" s="152"/>
      <c r="HLE129" s="146"/>
      <c r="HLF129" s="113"/>
      <c r="HLG129" s="147"/>
      <c r="HLH129" s="113"/>
      <c r="HLI129" s="148"/>
      <c r="HLJ129" s="149"/>
      <c r="HLK129" s="150"/>
      <c r="HLL129" s="151"/>
      <c r="HLM129" s="152"/>
      <c r="HLN129" s="146"/>
      <c r="HLO129" s="113"/>
      <c r="HLP129" s="147"/>
      <c r="HLQ129" s="113"/>
      <c r="HLR129" s="148"/>
      <c r="HLS129" s="149"/>
      <c r="HLT129" s="150"/>
      <c r="HLU129" s="151"/>
      <c r="HLV129" s="152"/>
      <c r="HLW129" s="146"/>
      <c r="HLX129" s="113"/>
      <c r="HLY129" s="147"/>
      <c r="HLZ129" s="113"/>
      <c r="HMA129" s="148"/>
      <c r="HMB129" s="149"/>
      <c r="HMC129" s="150"/>
      <c r="HMD129" s="151"/>
      <c r="HME129" s="152"/>
      <c r="HMF129" s="146"/>
      <c r="HMG129" s="113"/>
      <c r="HMH129" s="147"/>
      <c r="HMI129" s="113"/>
      <c r="HMJ129" s="148"/>
      <c r="HMK129" s="149"/>
      <c r="HML129" s="150"/>
      <c r="HMM129" s="151"/>
      <c r="HMN129" s="152"/>
      <c r="HMO129" s="146"/>
      <c r="HMP129" s="113"/>
      <c r="HMQ129" s="147"/>
      <c r="HMR129" s="113"/>
      <c r="HMS129" s="148"/>
      <c r="HMT129" s="149"/>
      <c r="HMU129" s="150"/>
      <c r="HMV129" s="151"/>
      <c r="HMW129" s="152"/>
      <c r="HMX129" s="146"/>
      <c r="HMY129" s="113"/>
      <c r="HMZ129" s="147"/>
      <c r="HNA129" s="113"/>
      <c r="HNB129" s="148"/>
      <c r="HNC129" s="149"/>
      <c r="HND129" s="150"/>
      <c r="HNE129" s="151"/>
      <c r="HNF129" s="152"/>
      <c r="HNG129" s="146"/>
      <c r="HNH129" s="113"/>
      <c r="HNI129" s="147"/>
      <c r="HNJ129" s="113"/>
      <c r="HNK129" s="148"/>
      <c r="HNL129" s="149"/>
      <c r="HNM129" s="150"/>
      <c r="HNN129" s="151"/>
      <c r="HNO129" s="152"/>
      <c r="HNP129" s="146"/>
      <c r="HNQ129" s="113"/>
      <c r="HNR129" s="147"/>
      <c r="HNS129" s="113"/>
      <c r="HNT129" s="148"/>
      <c r="HNU129" s="149"/>
      <c r="HNV129" s="150"/>
      <c r="HNW129" s="151"/>
      <c r="HNX129" s="152"/>
      <c r="HNY129" s="146"/>
      <c r="HNZ129" s="113"/>
      <c r="HOA129" s="147"/>
      <c r="HOB129" s="113"/>
      <c r="HOC129" s="148"/>
      <c r="HOD129" s="149"/>
      <c r="HOE129" s="150"/>
      <c r="HOF129" s="151"/>
      <c r="HOG129" s="152"/>
      <c r="HOH129" s="146"/>
      <c r="HOI129" s="113"/>
      <c r="HOJ129" s="147"/>
      <c r="HOK129" s="113"/>
      <c r="HOL129" s="148"/>
      <c r="HOM129" s="149"/>
      <c r="HON129" s="150"/>
      <c r="HOO129" s="151"/>
      <c r="HOP129" s="152"/>
      <c r="HOQ129" s="146"/>
      <c r="HOR129" s="113"/>
      <c r="HOS129" s="147"/>
      <c r="HOT129" s="113"/>
      <c r="HOU129" s="148"/>
      <c r="HOV129" s="149"/>
      <c r="HOW129" s="150"/>
      <c r="HOX129" s="151"/>
      <c r="HOY129" s="152"/>
      <c r="HOZ129" s="146"/>
      <c r="HPA129" s="113"/>
      <c r="HPB129" s="147"/>
      <c r="HPC129" s="113"/>
      <c r="HPD129" s="148"/>
      <c r="HPE129" s="149"/>
      <c r="HPF129" s="150"/>
      <c r="HPG129" s="151"/>
      <c r="HPH129" s="152"/>
      <c r="HPI129" s="146"/>
      <c r="HPJ129" s="113"/>
      <c r="HPK129" s="147"/>
      <c r="HPL129" s="113"/>
      <c r="HPM129" s="148"/>
      <c r="HPN129" s="149"/>
      <c r="HPO129" s="150"/>
      <c r="HPP129" s="151"/>
      <c r="HPQ129" s="152"/>
      <c r="HPR129" s="146"/>
      <c r="HPS129" s="113"/>
      <c r="HPT129" s="147"/>
      <c r="HPU129" s="113"/>
      <c r="HPV129" s="148"/>
      <c r="HPW129" s="149"/>
      <c r="HPX129" s="150"/>
      <c r="HPY129" s="151"/>
      <c r="HPZ129" s="152"/>
      <c r="HQA129" s="146"/>
      <c r="HQB129" s="113"/>
      <c r="HQC129" s="147"/>
      <c r="HQD129" s="113"/>
      <c r="HQE129" s="148"/>
      <c r="HQF129" s="149"/>
      <c r="HQG129" s="150"/>
      <c r="HQH129" s="151"/>
      <c r="HQI129" s="152"/>
      <c r="HQJ129" s="146"/>
      <c r="HQK129" s="113"/>
      <c r="HQL129" s="147"/>
      <c r="HQM129" s="113"/>
      <c r="HQN129" s="148"/>
      <c r="HQO129" s="149"/>
      <c r="HQP129" s="150"/>
      <c r="HQQ129" s="151"/>
      <c r="HQR129" s="152"/>
      <c r="HQS129" s="146"/>
      <c r="HQT129" s="113"/>
      <c r="HQU129" s="147"/>
      <c r="HQV129" s="113"/>
      <c r="HQW129" s="148"/>
      <c r="HQX129" s="149"/>
      <c r="HQY129" s="150"/>
      <c r="HQZ129" s="151"/>
      <c r="HRA129" s="152"/>
      <c r="HRB129" s="146"/>
      <c r="HRC129" s="113"/>
      <c r="HRD129" s="147"/>
      <c r="HRE129" s="113"/>
      <c r="HRF129" s="148"/>
      <c r="HRG129" s="149"/>
      <c r="HRH129" s="150"/>
      <c r="HRI129" s="151"/>
      <c r="HRJ129" s="152"/>
      <c r="HRK129" s="146"/>
      <c r="HRL129" s="113"/>
      <c r="HRM129" s="147"/>
      <c r="HRN129" s="113"/>
      <c r="HRO129" s="148"/>
      <c r="HRP129" s="149"/>
      <c r="HRQ129" s="150"/>
      <c r="HRR129" s="151"/>
      <c r="HRS129" s="152"/>
      <c r="HRT129" s="146"/>
      <c r="HRU129" s="113"/>
      <c r="HRV129" s="147"/>
      <c r="HRW129" s="113"/>
      <c r="HRX129" s="148"/>
      <c r="HRY129" s="149"/>
      <c r="HRZ129" s="150"/>
      <c r="HSA129" s="151"/>
      <c r="HSB129" s="152"/>
      <c r="HSC129" s="146"/>
      <c r="HSD129" s="113"/>
      <c r="HSE129" s="147"/>
      <c r="HSF129" s="113"/>
      <c r="HSG129" s="148"/>
      <c r="HSH129" s="149"/>
      <c r="HSI129" s="150"/>
      <c r="HSJ129" s="151"/>
      <c r="HSK129" s="152"/>
      <c r="HSL129" s="146"/>
      <c r="HSM129" s="113"/>
      <c r="HSN129" s="147"/>
      <c r="HSO129" s="113"/>
      <c r="HSP129" s="148"/>
      <c r="HSQ129" s="149"/>
      <c r="HSR129" s="150"/>
      <c r="HSS129" s="151"/>
      <c r="HST129" s="152"/>
      <c r="HSU129" s="146"/>
      <c r="HSV129" s="113"/>
      <c r="HSW129" s="147"/>
      <c r="HSX129" s="113"/>
      <c r="HSY129" s="148"/>
      <c r="HSZ129" s="149"/>
      <c r="HTA129" s="150"/>
      <c r="HTB129" s="151"/>
      <c r="HTC129" s="152"/>
      <c r="HTD129" s="146"/>
      <c r="HTE129" s="113"/>
      <c r="HTF129" s="147"/>
      <c r="HTG129" s="113"/>
      <c r="HTH129" s="148"/>
      <c r="HTI129" s="149"/>
      <c r="HTJ129" s="150"/>
      <c r="HTK129" s="151"/>
      <c r="HTL129" s="152"/>
      <c r="HTM129" s="146"/>
      <c r="HTN129" s="113"/>
      <c r="HTO129" s="147"/>
      <c r="HTP129" s="113"/>
      <c r="HTQ129" s="148"/>
      <c r="HTR129" s="149"/>
      <c r="HTS129" s="150"/>
      <c r="HTT129" s="151"/>
      <c r="HTU129" s="152"/>
      <c r="HTV129" s="146"/>
      <c r="HTW129" s="113"/>
      <c r="HTX129" s="147"/>
      <c r="HTY129" s="113"/>
      <c r="HTZ129" s="148"/>
      <c r="HUA129" s="149"/>
      <c r="HUB129" s="150"/>
      <c r="HUC129" s="151"/>
      <c r="HUD129" s="152"/>
      <c r="HUE129" s="146"/>
      <c r="HUF129" s="113"/>
      <c r="HUG129" s="147"/>
      <c r="HUH129" s="113"/>
      <c r="HUI129" s="148"/>
      <c r="HUJ129" s="149"/>
      <c r="HUK129" s="150"/>
      <c r="HUL129" s="151"/>
      <c r="HUM129" s="152"/>
      <c r="HUN129" s="146"/>
      <c r="HUO129" s="113"/>
      <c r="HUP129" s="147"/>
      <c r="HUQ129" s="113"/>
      <c r="HUR129" s="148"/>
      <c r="HUS129" s="149"/>
      <c r="HUT129" s="150"/>
      <c r="HUU129" s="151"/>
      <c r="HUV129" s="152"/>
      <c r="HUW129" s="146"/>
      <c r="HUX129" s="113"/>
      <c r="HUY129" s="147"/>
      <c r="HUZ129" s="113"/>
      <c r="HVA129" s="148"/>
      <c r="HVB129" s="149"/>
      <c r="HVC129" s="150"/>
      <c r="HVD129" s="151"/>
      <c r="HVE129" s="152"/>
      <c r="HVF129" s="146"/>
      <c r="HVG129" s="113"/>
      <c r="HVH129" s="147"/>
      <c r="HVI129" s="113"/>
      <c r="HVJ129" s="148"/>
      <c r="HVK129" s="149"/>
      <c r="HVL129" s="150"/>
      <c r="HVM129" s="151"/>
      <c r="HVN129" s="152"/>
      <c r="HVO129" s="146"/>
      <c r="HVP129" s="113"/>
      <c r="HVQ129" s="147"/>
      <c r="HVR129" s="113"/>
      <c r="HVS129" s="148"/>
      <c r="HVT129" s="149"/>
      <c r="HVU129" s="150"/>
      <c r="HVV129" s="151"/>
      <c r="HVW129" s="152"/>
      <c r="HVX129" s="146"/>
      <c r="HVY129" s="113"/>
      <c r="HVZ129" s="147"/>
      <c r="HWA129" s="113"/>
      <c r="HWB129" s="148"/>
      <c r="HWC129" s="149"/>
      <c r="HWD129" s="150"/>
      <c r="HWE129" s="151"/>
      <c r="HWF129" s="152"/>
      <c r="HWG129" s="146"/>
      <c r="HWH129" s="113"/>
      <c r="HWI129" s="147"/>
      <c r="HWJ129" s="113"/>
      <c r="HWK129" s="148"/>
      <c r="HWL129" s="149"/>
      <c r="HWM129" s="150"/>
      <c r="HWN129" s="151"/>
      <c r="HWO129" s="152"/>
      <c r="HWP129" s="146"/>
      <c r="HWQ129" s="113"/>
      <c r="HWR129" s="147"/>
      <c r="HWS129" s="113"/>
      <c r="HWT129" s="148"/>
      <c r="HWU129" s="149"/>
      <c r="HWV129" s="150"/>
      <c r="HWW129" s="151"/>
      <c r="HWX129" s="152"/>
      <c r="HWY129" s="146"/>
      <c r="HWZ129" s="113"/>
      <c r="HXA129" s="147"/>
      <c r="HXB129" s="113"/>
      <c r="HXC129" s="148"/>
      <c r="HXD129" s="149"/>
      <c r="HXE129" s="150"/>
      <c r="HXF129" s="151"/>
      <c r="HXG129" s="152"/>
      <c r="HXH129" s="146"/>
      <c r="HXI129" s="113"/>
      <c r="HXJ129" s="147"/>
      <c r="HXK129" s="113"/>
      <c r="HXL129" s="148"/>
      <c r="HXM129" s="149"/>
      <c r="HXN129" s="150"/>
      <c r="HXO129" s="151"/>
      <c r="HXP129" s="152"/>
      <c r="HXQ129" s="146"/>
      <c r="HXR129" s="113"/>
      <c r="HXS129" s="147"/>
      <c r="HXT129" s="113"/>
      <c r="HXU129" s="148"/>
      <c r="HXV129" s="149"/>
      <c r="HXW129" s="150"/>
      <c r="HXX129" s="151"/>
      <c r="HXY129" s="152"/>
      <c r="HXZ129" s="146"/>
      <c r="HYA129" s="113"/>
      <c r="HYB129" s="147"/>
      <c r="HYC129" s="113"/>
      <c r="HYD129" s="148"/>
      <c r="HYE129" s="149"/>
      <c r="HYF129" s="150"/>
      <c r="HYG129" s="151"/>
      <c r="HYH129" s="152"/>
      <c r="HYI129" s="146"/>
      <c r="HYJ129" s="113"/>
      <c r="HYK129" s="147"/>
      <c r="HYL129" s="113"/>
      <c r="HYM129" s="148"/>
      <c r="HYN129" s="149"/>
      <c r="HYO129" s="150"/>
      <c r="HYP129" s="151"/>
      <c r="HYQ129" s="152"/>
      <c r="HYR129" s="146"/>
      <c r="HYS129" s="113"/>
      <c r="HYT129" s="147"/>
      <c r="HYU129" s="113"/>
      <c r="HYV129" s="148"/>
      <c r="HYW129" s="149"/>
      <c r="HYX129" s="150"/>
      <c r="HYY129" s="151"/>
      <c r="HYZ129" s="152"/>
      <c r="HZA129" s="146"/>
      <c r="HZB129" s="113"/>
      <c r="HZC129" s="147"/>
      <c r="HZD129" s="113"/>
      <c r="HZE129" s="148"/>
      <c r="HZF129" s="149"/>
      <c r="HZG129" s="150"/>
      <c r="HZH129" s="151"/>
      <c r="HZI129" s="152"/>
      <c r="HZJ129" s="146"/>
      <c r="HZK129" s="113"/>
      <c r="HZL129" s="147"/>
      <c r="HZM129" s="113"/>
      <c r="HZN129" s="148"/>
      <c r="HZO129" s="149"/>
      <c r="HZP129" s="150"/>
      <c r="HZQ129" s="151"/>
      <c r="HZR129" s="152"/>
      <c r="HZS129" s="146"/>
      <c r="HZT129" s="113"/>
      <c r="HZU129" s="147"/>
      <c r="HZV129" s="113"/>
      <c r="HZW129" s="148"/>
      <c r="HZX129" s="149"/>
      <c r="HZY129" s="150"/>
      <c r="HZZ129" s="151"/>
      <c r="IAA129" s="152"/>
      <c r="IAB129" s="146"/>
      <c r="IAC129" s="113"/>
      <c r="IAD129" s="147"/>
      <c r="IAE129" s="113"/>
      <c r="IAF129" s="148"/>
      <c r="IAG129" s="149"/>
      <c r="IAH129" s="150"/>
      <c r="IAI129" s="151"/>
      <c r="IAJ129" s="152"/>
      <c r="IAK129" s="146"/>
      <c r="IAL129" s="113"/>
      <c r="IAM129" s="147"/>
      <c r="IAN129" s="113"/>
      <c r="IAO129" s="148"/>
      <c r="IAP129" s="149"/>
      <c r="IAQ129" s="150"/>
      <c r="IAR129" s="151"/>
      <c r="IAS129" s="152"/>
      <c r="IAT129" s="146"/>
      <c r="IAU129" s="113"/>
      <c r="IAV129" s="147"/>
      <c r="IAW129" s="113"/>
      <c r="IAX129" s="148"/>
      <c r="IAY129" s="149"/>
      <c r="IAZ129" s="150"/>
      <c r="IBA129" s="151"/>
      <c r="IBB129" s="152"/>
      <c r="IBC129" s="146"/>
      <c r="IBD129" s="113"/>
      <c r="IBE129" s="147"/>
      <c r="IBF129" s="113"/>
      <c r="IBG129" s="148"/>
      <c r="IBH129" s="149"/>
      <c r="IBI129" s="150"/>
      <c r="IBJ129" s="151"/>
      <c r="IBK129" s="152"/>
      <c r="IBL129" s="146"/>
      <c r="IBM129" s="113"/>
      <c r="IBN129" s="147"/>
      <c r="IBO129" s="113"/>
      <c r="IBP129" s="148"/>
      <c r="IBQ129" s="149"/>
      <c r="IBR129" s="150"/>
      <c r="IBS129" s="151"/>
      <c r="IBT129" s="152"/>
      <c r="IBU129" s="146"/>
      <c r="IBV129" s="113"/>
      <c r="IBW129" s="147"/>
      <c r="IBX129" s="113"/>
      <c r="IBY129" s="148"/>
      <c r="IBZ129" s="149"/>
      <c r="ICA129" s="150"/>
      <c r="ICB129" s="151"/>
      <c r="ICC129" s="152"/>
      <c r="ICD129" s="146"/>
      <c r="ICE129" s="113"/>
      <c r="ICF129" s="147"/>
      <c r="ICG129" s="113"/>
      <c r="ICH129" s="148"/>
      <c r="ICI129" s="149"/>
      <c r="ICJ129" s="150"/>
      <c r="ICK129" s="151"/>
      <c r="ICL129" s="152"/>
      <c r="ICM129" s="146"/>
      <c r="ICN129" s="113"/>
      <c r="ICO129" s="147"/>
      <c r="ICP129" s="113"/>
      <c r="ICQ129" s="148"/>
      <c r="ICR129" s="149"/>
      <c r="ICS129" s="150"/>
      <c r="ICT129" s="151"/>
      <c r="ICU129" s="152"/>
      <c r="ICV129" s="146"/>
      <c r="ICW129" s="113"/>
      <c r="ICX129" s="147"/>
      <c r="ICY129" s="113"/>
      <c r="ICZ129" s="148"/>
      <c r="IDA129" s="149"/>
      <c r="IDB129" s="150"/>
      <c r="IDC129" s="151"/>
      <c r="IDD129" s="152"/>
      <c r="IDE129" s="146"/>
      <c r="IDF129" s="113"/>
      <c r="IDG129" s="147"/>
      <c r="IDH129" s="113"/>
      <c r="IDI129" s="148"/>
      <c r="IDJ129" s="149"/>
      <c r="IDK129" s="150"/>
      <c r="IDL129" s="151"/>
      <c r="IDM129" s="152"/>
      <c r="IDN129" s="146"/>
      <c r="IDO129" s="113"/>
      <c r="IDP129" s="147"/>
      <c r="IDQ129" s="113"/>
      <c r="IDR129" s="148"/>
      <c r="IDS129" s="149"/>
      <c r="IDT129" s="150"/>
      <c r="IDU129" s="151"/>
      <c r="IDV129" s="152"/>
      <c r="IDW129" s="146"/>
      <c r="IDX129" s="113"/>
      <c r="IDY129" s="147"/>
      <c r="IDZ129" s="113"/>
      <c r="IEA129" s="148"/>
      <c r="IEB129" s="149"/>
      <c r="IEC129" s="150"/>
      <c r="IED129" s="151"/>
      <c r="IEE129" s="152"/>
      <c r="IEF129" s="146"/>
      <c r="IEG129" s="113"/>
      <c r="IEH129" s="147"/>
      <c r="IEI129" s="113"/>
      <c r="IEJ129" s="148"/>
      <c r="IEK129" s="149"/>
      <c r="IEL129" s="150"/>
      <c r="IEM129" s="151"/>
      <c r="IEN129" s="152"/>
      <c r="IEO129" s="146"/>
      <c r="IEP129" s="113"/>
      <c r="IEQ129" s="147"/>
      <c r="IER129" s="113"/>
      <c r="IES129" s="148"/>
      <c r="IET129" s="149"/>
      <c r="IEU129" s="150"/>
      <c r="IEV129" s="151"/>
      <c r="IEW129" s="152"/>
      <c r="IEX129" s="146"/>
      <c r="IEY129" s="113"/>
      <c r="IEZ129" s="147"/>
      <c r="IFA129" s="113"/>
      <c r="IFB129" s="148"/>
      <c r="IFC129" s="149"/>
      <c r="IFD129" s="150"/>
      <c r="IFE129" s="151"/>
      <c r="IFF129" s="152"/>
      <c r="IFG129" s="146"/>
      <c r="IFH129" s="113"/>
      <c r="IFI129" s="147"/>
      <c r="IFJ129" s="113"/>
      <c r="IFK129" s="148"/>
      <c r="IFL129" s="149"/>
      <c r="IFM129" s="150"/>
      <c r="IFN129" s="151"/>
      <c r="IFO129" s="152"/>
      <c r="IFP129" s="146"/>
      <c r="IFQ129" s="113"/>
      <c r="IFR129" s="147"/>
      <c r="IFS129" s="113"/>
      <c r="IFT129" s="148"/>
      <c r="IFU129" s="149"/>
      <c r="IFV129" s="150"/>
      <c r="IFW129" s="151"/>
      <c r="IFX129" s="152"/>
      <c r="IFY129" s="146"/>
      <c r="IFZ129" s="113"/>
      <c r="IGA129" s="147"/>
      <c r="IGB129" s="113"/>
      <c r="IGC129" s="148"/>
      <c r="IGD129" s="149"/>
      <c r="IGE129" s="150"/>
      <c r="IGF129" s="151"/>
      <c r="IGG129" s="152"/>
      <c r="IGH129" s="146"/>
      <c r="IGI129" s="113"/>
      <c r="IGJ129" s="147"/>
      <c r="IGK129" s="113"/>
      <c r="IGL129" s="148"/>
      <c r="IGM129" s="149"/>
      <c r="IGN129" s="150"/>
      <c r="IGO129" s="151"/>
      <c r="IGP129" s="152"/>
      <c r="IGQ129" s="146"/>
      <c r="IGR129" s="113"/>
      <c r="IGS129" s="147"/>
      <c r="IGT129" s="113"/>
      <c r="IGU129" s="148"/>
      <c r="IGV129" s="149"/>
      <c r="IGW129" s="150"/>
      <c r="IGX129" s="151"/>
      <c r="IGY129" s="152"/>
      <c r="IGZ129" s="146"/>
      <c r="IHA129" s="113"/>
      <c r="IHB129" s="147"/>
      <c r="IHC129" s="113"/>
      <c r="IHD129" s="148"/>
      <c r="IHE129" s="149"/>
      <c r="IHF129" s="150"/>
      <c r="IHG129" s="151"/>
      <c r="IHH129" s="152"/>
      <c r="IHI129" s="146"/>
      <c r="IHJ129" s="113"/>
      <c r="IHK129" s="147"/>
      <c r="IHL129" s="113"/>
      <c r="IHM129" s="148"/>
      <c r="IHN129" s="149"/>
      <c r="IHO129" s="150"/>
      <c r="IHP129" s="151"/>
      <c r="IHQ129" s="152"/>
      <c r="IHR129" s="146"/>
      <c r="IHS129" s="113"/>
      <c r="IHT129" s="147"/>
      <c r="IHU129" s="113"/>
      <c r="IHV129" s="148"/>
      <c r="IHW129" s="149"/>
      <c r="IHX129" s="150"/>
      <c r="IHY129" s="151"/>
      <c r="IHZ129" s="152"/>
      <c r="IIA129" s="146"/>
      <c r="IIB129" s="113"/>
      <c r="IIC129" s="147"/>
      <c r="IID129" s="113"/>
      <c r="IIE129" s="148"/>
      <c r="IIF129" s="149"/>
      <c r="IIG129" s="150"/>
      <c r="IIH129" s="151"/>
      <c r="III129" s="152"/>
      <c r="IIJ129" s="146"/>
      <c r="IIK129" s="113"/>
      <c r="IIL129" s="147"/>
      <c r="IIM129" s="113"/>
      <c r="IIN129" s="148"/>
      <c r="IIO129" s="149"/>
      <c r="IIP129" s="150"/>
      <c r="IIQ129" s="151"/>
      <c r="IIR129" s="152"/>
      <c r="IIS129" s="146"/>
      <c r="IIT129" s="113"/>
      <c r="IIU129" s="147"/>
      <c r="IIV129" s="113"/>
      <c r="IIW129" s="148"/>
      <c r="IIX129" s="149"/>
      <c r="IIY129" s="150"/>
      <c r="IIZ129" s="151"/>
      <c r="IJA129" s="152"/>
      <c r="IJB129" s="146"/>
      <c r="IJC129" s="113"/>
      <c r="IJD129" s="147"/>
      <c r="IJE129" s="113"/>
      <c r="IJF129" s="148"/>
      <c r="IJG129" s="149"/>
      <c r="IJH129" s="150"/>
      <c r="IJI129" s="151"/>
      <c r="IJJ129" s="152"/>
      <c r="IJK129" s="146"/>
      <c r="IJL129" s="113"/>
      <c r="IJM129" s="147"/>
      <c r="IJN129" s="113"/>
      <c r="IJO129" s="148"/>
      <c r="IJP129" s="149"/>
      <c r="IJQ129" s="150"/>
      <c r="IJR129" s="151"/>
      <c r="IJS129" s="152"/>
      <c r="IJT129" s="146"/>
      <c r="IJU129" s="113"/>
      <c r="IJV129" s="147"/>
      <c r="IJW129" s="113"/>
      <c r="IJX129" s="148"/>
      <c r="IJY129" s="149"/>
      <c r="IJZ129" s="150"/>
      <c r="IKA129" s="151"/>
      <c r="IKB129" s="152"/>
      <c r="IKC129" s="146"/>
      <c r="IKD129" s="113"/>
      <c r="IKE129" s="147"/>
      <c r="IKF129" s="113"/>
      <c r="IKG129" s="148"/>
      <c r="IKH129" s="149"/>
      <c r="IKI129" s="150"/>
      <c r="IKJ129" s="151"/>
      <c r="IKK129" s="152"/>
      <c r="IKL129" s="146"/>
      <c r="IKM129" s="113"/>
      <c r="IKN129" s="147"/>
      <c r="IKO129" s="113"/>
      <c r="IKP129" s="148"/>
      <c r="IKQ129" s="149"/>
      <c r="IKR129" s="150"/>
      <c r="IKS129" s="151"/>
      <c r="IKT129" s="152"/>
      <c r="IKU129" s="146"/>
      <c r="IKV129" s="113"/>
      <c r="IKW129" s="147"/>
      <c r="IKX129" s="113"/>
      <c r="IKY129" s="148"/>
      <c r="IKZ129" s="149"/>
      <c r="ILA129" s="150"/>
      <c r="ILB129" s="151"/>
      <c r="ILC129" s="152"/>
      <c r="ILD129" s="146"/>
      <c r="ILE129" s="113"/>
      <c r="ILF129" s="147"/>
      <c r="ILG129" s="113"/>
      <c r="ILH129" s="148"/>
      <c r="ILI129" s="149"/>
      <c r="ILJ129" s="150"/>
      <c r="ILK129" s="151"/>
      <c r="ILL129" s="152"/>
      <c r="ILM129" s="146"/>
      <c r="ILN129" s="113"/>
      <c r="ILO129" s="147"/>
      <c r="ILP129" s="113"/>
      <c r="ILQ129" s="148"/>
      <c r="ILR129" s="149"/>
      <c r="ILS129" s="150"/>
      <c r="ILT129" s="151"/>
      <c r="ILU129" s="152"/>
      <c r="ILV129" s="146"/>
      <c r="ILW129" s="113"/>
      <c r="ILX129" s="147"/>
      <c r="ILY129" s="113"/>
      <c r="ILZ129" s="148"/>
      <c r="IMA129" s="149"/>
      <c r="IMB129" s="150"/>
      <c r="IMC129" s="151"/>
      <c r="IMD129" s="152"/>
      <c r="IME129" s="146"/>
      <c r="IMF129" s="113"/>
      <c r="IMG129" s="147"/>
      <c r="IMH129" s="113"/>
      <c r="IMI129" s="148"/>
      <c r="IMJ129" s="149"/>
      <c r="IMK129" s="150"/>
      <c r="IML129" s="151"/>
      <c r="IMM129" s="152"/>
      <c r="IMN129" s="146"/>
      <c r="IMO129" s="113"/>
      <c r="IMP129" s="147"/>
      <c r="IMQ129" s="113"/>
      <c r="IMR129" s="148"/>
      <c r="IMS129" s="149"/>
      <c r="IMT129" s="150"/>
      <c r="IMU129" s="151"/>
      <c r="IMV129" s="152"/>
      <c r="IMW129" s="146"/>
      <c r="IMX129" s="113"/>
      <c r="IMY129" s="147"/>
      <c r="IMZ129" s="113"/>
      <c r="INA129" s="148"/>
      <c r="INB129" s="149"/>
      <c r="INC129" s="150"/>
      <c r="IND129" s="151"/>
      <c r="INE129" s="152"/>
      <c r="INF129" s="146"/>
      <c r="ING129" s="113"/>
      <c r="INH129" s="147"/>
      <c r="INI129" s="113"/>
      <c r="INJ129" s="148"/>
      <c r="INK129" s="149"/>
      <c r="INL129" s="150"/>
      <c r="INM129" s="151"/>
      <c r="INN129" s="152"/>
      <c r="INO129" s="146"/>
      <c r="INP129" s="113"/>
      <c r="INQ129" s="147"/>
      <c r="INR129" s="113"/>
      <c r="INS129" s="148"/>
      <c r="INT129" s="149"/>
      <c r="INU129" s="150"/>
      <c r="INV129" s="151"/>
      <c r="INW129" s="152"/>
      <c r="INX129" s="146"/>
      <c r="INY129" s="113"/>
      <c r="INZ129" s="147"/>
      <c r="IOA129" s="113"/>
      <c r="IOB129" s="148"/>
      <c r="IOC129" s="149"/>
      <c r="IOD129" s="150"/>
      <c r="IOE129" s="151"/>
      <c r="IOF129" s="152"/>
      <c r="IOG129" s="146"/>
      <c r="IOH129" s="113"/>
      <c r="IOI129" s="147"/>
      <c r="IOJ129" s="113"/>
      <c r="IOK129" s="148"/>
      <c r="IOL129" s="149"/>
      <c r="IOM129" s="150"/>
      <c r="ION129" s="151"/>
      <c r="IOO129" s="152"/>
      <c r="IOP129" s="146"/>
      <c r="IOQ129" s="113"/>
      <c r="IOR129" s="147"/>
      <c r="IOS129" s="113"/>
      <c r="IOT129" s="148"/>
      <c r="IOU129" s="149"/>
      <c r="IOV129" s="150"/>
      <c r="IOW129" s="151"/>
      <c r="IOX129" s="152"/>
      <c r="IOY129" s="146"/>
      <c r="IOZ129" s="113"/>
      <c r="IPA129" s="147"/>
      <c r="IPB129" s="113"/>
      <c r="IPC129" s="148"/>
      <c r="IPD129" s="149"/>
      <c r="IPE129" s="150"/>
      <c r="IPF129" s="151"/>
      <c r="IPG129" s="152"/>
      <c r="IPH129" s="146"/>
      <c r="IPI129" s="113"/>
      <c r="IPJ129" s="147"/>
      <c r="IPK129" s="113"/>
      <c r="IPL129" s="148"/>
      <c r="IPM129" s="149"/>
      <c r="IPN129" s="150"/>
      <c r="IPO129" s="151"/>
      <c r="IPP129" s="152"/>
      <c r="IPQ129" s="146"/>
      <c r="IPR129" s="113"/>
      <c r="IPS129" s="147"/>
      <c r="IPT129" s="113"/>
      <c r="IPU129" s="148"/>
      <c r="IPV129" s="149"/>
      <c r="IPW129" s="150"/>
      <c r="IPX129" s="151"/>
      <c r="IPY129" s="152"/>
      <c r="IPZ129" s="146"/>
      <c r="IQA129" s="113"/>
      <c r="IQB129" s="147"/>
      <c r="IQC129" s="113"/>
      <c r="IQD129" s="148"/>
      <c r="IQE129" s="149"/>
      <c r="IQF129" s="150"/>
      <c r="IQG129" s="151"/>
      <c r="IQH129" s="152"/>
      <c r="IQI129" s="146"/>
      <c r="IQJ129" s="113"/>
      <c r="IQK129" s="147"/>
      <c r="IQL129" s="113"/>
      <c r="IQM129" s="148"/>
      <c r="IQN129" s="149"/>
      <c r="IQO129" s="150"/>
      <c r="IQP129" s="151"/>
      <c r="IQQ129" s="152"/>
      <c r="IQR129" s="146"/>
      <c r="IQS129" s="113"/>
      <c r="IQT129" s="147"/>
      <c r="IQU129" s="113"/>
      <c r="IQV129" s="148"/>
      <c r="IQW129" s="149"/>
      <c r="IQX129" s="150"/>
      <c r="IQY129" s="151"/>
      <c r="IQZ129" s="152"/>
      <c r="IRA129" s="146"/>
      <c r="IRB129" s="113"/>
      <c r="IRC129" s="147"/>
      <c r="IRD129" s="113"/>
      <c r="IRE129" s="148"/>
      <c r="IRF129" s="149"/>
      <c r="IRG129" s="150"/>
      <c r="IRH129" s="151"/>
      <c r="IRI129" s="152"/>
      <c r="IRJ129" s="146"/>
      <c r="IRK129" s="113"/>
      <c r="IRL129" s="147"/>
      <c r="IRM129" s="113"/>
      <c r="IRN129" s="148"/>
      <c r="IRO129" s="149"/>
      <c r="IRP129" s="150"/>
      <c r="IRQ129" s="151"/>
      <c r="IRR129" s="152"/>
      <c r="IRS129" s="146"/>
      <c r="IRT129" s="113"/>
      <c r="IRU129" s="147"/>
      <c r="IRV129" s="113"/>
      <c r="IRW129" s="148"/>
      <c r="IRX129" s="149"/>
      <c r="IRY129" s="150"/>
      <c r="IRZ129" s="151"/>
      <c r="ISA129" s="152"/>
      <c r="ISB129" s="146"/>
      <c r="ISC129" s="113"/>
      <c r="ISD129" s="147"/>
      <c r="ISE129" s="113"/>
      <c r="ISF129" s="148"/>
      <c r="ISG129" s="149"/>
      <c r="ISH129" s="150"/>
      <c r="ISI129" s="151"/>
      <c r="ISJ129" s="152"/>
      <c r="ISK129" s="146"/>
      <c r="ISL129" s="113"/>
      <c r="ISM129" s="147"/>
      <c r="ISN129" s="113"/>
      <c r="ISO129" s="148"/>
      <c r="ISP129" s="149"/>
      <c r="ISQ129" s="150"/>
      <c r="ISR129" s="151"/>
      <c r="ISS129" s="152"/>
      <c r="IST129" s="146"/>
      <c r="ISU129" s="113"/>
      <c r="ISV129" s="147"/>
      <c r="ISW129" s="113"/>
      <c r="ISX129" s="148"/>
      <c r="ISY129" s="149"/>
      <c r="ISZ129" s="150"/>
      <c r="ITA129" s="151"/>
      <c r="ITB129" s="152"/>
      <c r="ITC129" s="146"/>
      <c r="ITD129" s="113"/>
      <c r="ITE129" s="147"/>
      <c r="ITF129" s="113"/>
      <c r="ITG129" s="148"/>
      <c r="ITH129" s="149"/>
      <c r="ITI129" s="150"/>
      <c r="ITJ129" s="151"/>
      <c r="ITK129" s="152"/>
      <c r="ITL129" s="146"/>
      <c r="ITM129" s="113"/>
      <c r="ITN129" s="147"/>
      <c r="ITO129" s="113"/>
      <c r="ITP129" s="148"/>
      <c r="ITQ129" s="149"/>
      <c r="ITR129" s="150"/>
      <c r="ITS129" s="151"/>
      <c r="ITT129" s="152"/>
      <c r="ITU129" s="146"/>
      <c r="ITV129" s="113"/>
      <c r="ITW129" s="147"/>
      <c r="ITX129" s="113"/>
      <c r="ITY129" s="148"/>
      <c r="ITZ129" s="149"/>
      <c r="IUA129" s="150"/>
      <c r="IUB129" s="151"/>
      <c r="IUC129" s="152"/>
      <c r="IUD129" s="146"/>
      <c r="IUE129" s="113"/>
      <c r="IUF129" s="147"/>
      <c r="IUG129" s="113"/>
      <c r="IUH129" s="148"/>
      <c r="IUI129" s="149"/>
      <c r="IUJ129" s="150"/>
      <c r="IUK129" s="151"/>
      <c r="IUL129" s="152"/>
      <c r="IUM129" s="146"/>
      <c r="IUN129" s="113"/>
      <c r="IUO129" s="147"/>
      <c r="IUP129" s="113"/>
      <c r="IUQ129" s="148"/>
      <c r="IUR129" s="149"/>
      <c r="IUS129" s="150"/>
      <c r="IUT129" s="151"/>
      <c r="IUU129" s="152"/>
      <c r="IUV129" s="146"/>
      <c r="IUW129" s="113"/>
      <c r="IUX129" s="147"/>
      <c r="IUY129" s="113"/>
      <c r="IUZ129" s="148"/>
      <c r="IVA129" s="149"/>
      <c r="IVB129" s="150"/>
      <c r="IVC129" s="151"/>
      <c r="IVD129" s="152"/>
      <c r="IVE129" s="146"/>
      <c r="IVF129" s="113"/>
      <c r="IVG129" s="147"/>
      <c r="IVH129" s="113"/>
      <c r="IVI129" s="148"/>
      <c r="IVJ129" s="149"/>
      <c r="IVK129" s="150"/>
      <c r="IVL129" s="151"/>
      <c r="IVM129" s="152"/>
      <c r="IVN129" s="146"/>
      <c r="IVO129" s="113"/>
      <c r="IVP129" s="147"/>
      <c r="IVQ129" s="113"/>
      <c r="IVR129" s="148"/>
      <c r="IVS129" s="149"/>
      <c r="IVT129" s="150"/>
      <c r="IVU129" s="151"/>
      <c r="IVV129" s="152"/>
      <c r="IVW129" s="146"/>
      <c r="IVX129" s="113"/>
      <c r="IVY129" s="147"/>
      <c r="IVZ129" s="113"/>
      <c r="IWA129" s="148"/>
      <c r="IWB129" s="149"/>
      <c r="IWC129" s="150"/>
      <c r="IWD129" s="151"/>
      <c r="IWE129" s="152"/>
      <c r="IWF129" s="146"/>
      <c r="IWG129" s="113"/>
      <c r="IWH129" s="147"/>
      <c r="IWI129" s="113"/>
      <c r="IWJ129" s="148"/>
      <c r="IWK129" s="149"/>
      <c r="IWL129" s="150"/>
      <c r="IWM129" s="151"/>
      <c r="IWN129" s="152"/>
      <c r="IWO129" s="146"/>
      <c r="IWP129" s="113"/>
      <c r="IWQ129" s="147"/>
      <c r="IWR129" s="113"/>
      <c r="IWS129" s="148"/>
      <c r="IWT129" s="149"/>
      <c r="IWU129" s="150"/>
      <c r="IWV129" s="151"/>
      <c r="IWW129" s="152"/>
      <c r="IWX129" s="146"/>
      <c r="IWY129" s="113"/>
      <c r="IWZ129" s="147"/>
      <c r="IXA129" s="113"/>
      <c r="IXB129" s="148"/>
      <c r="IXC129" s="149"/>
      <c r="IXD129" s="150"/>
      <c r="IXE129" s="151"/>
      <c r="IXF129" s="152"/>
      <c r="IXG129" s="146"/>
      <c r="IXH129" s="113"/>
      <c r="IXI129" s="147"/>
      <c r="IXJ129" s="113"/>
      <c r="IXK129" s="148"/>
      <c r="IXL129" s="149"/>
      <c r="IXM129" s="150"/>
      <c r="IXN129" s="151"/>
      <c r="IXO129" s="152"/>
      <c r="IXP129" s="146"/>
      <c r="IXQ129" s="113"/>
      <c r="IXR129" s="147"/>
      <c r="IXS129" s="113"/>
      <c r="IXT129" s="148"/>
      <c r="IXU129" s="149"/>
      <c r="IXV129" s="150"/>
      <c r="IXW129" s="151"/>
      <c r="IXX129" s="152"/>
      <c r="IXY129" s="146"/>
      <c r="IXZ129" s="113"/>
      <c r="IYA129" s="147"/>
      <c r="IYB129" s="113"/>
      <c r="IYC129" s="148"/>
      <c r="IYD129" s="149"/>
      <c r="IYE129" s="150"/>
      <c r="IYF129" s="151"/>
      <c r="IYG129" s="152"/>
      <c r="IYH129" s="146"/>
      <c r="IYI129" s="113"/>
      <c r="IYJ129" s="147"/>
      <c r="IYK129" s="113"/>
      <c r="IYL129" s="148"/>
      <c r="IYM129" s="149"/>
      <c r="IYN129" s="150"/>
      <c r="IYO129" s="151"/>
      <c r="IYP129" s="152"/>
      <c r="IYQ129" s="146"/>
      <c r="IYR129" s="113"/>
      <c r="IYS129" s="147"/>
      <c r="IYT129" s="113"/>
      <c r="IYU129" s="148"/>
      <c r="IYV129" s="149"/>
      <c r="IYW129" s="150"/>
      <c r="IYX129" s="151"/>
      <c r="IYY129" s="152"/>
      <c r="IYZ129" s="146"/>
      <c r="IZA129" s="113"/>
      <c r="IZB129" s="147"/>
      <c r="IZC129" s="113"/>
      <c r="IZD129" s="148"/>
      <c r="IZE129" s="149"/>
      <c r="IZF129" s="150"/>
      <c r="IZG129" s="151"/>
      <c r="IZH129" s="152"/>
      <c r="IZI129" s="146"/>
      <c r="IZJ129" s="113"/>
      <c r="IZK129" s="147"/>
      <c r="IZL129" s="113"/>
      <c r="IZM129" s="148"/>
      <c r="IZN129" s="149"/>
      <c r="IZO129" s="150"/>
      <c r="IZP129" s="151"/>
      <c r="IZQ129" s="152"/>
      <c r="IZR129" s="146"/>
      <c r="IZS129" s="113"/>
      <c r="IZT129" s="147"/>
      <c r="IZU129" s="113"/>
      <c r="IZV129" s="148"/>
      <c r="IZW129" s="149"/>
      <c r="IZX129" s="150"/>
      <c r="IZY129" s="151"/>
      <c r="IZZ129" s="152"/>
      <c r="JAA129" s="146"/>
      <c r="JAB129" s="113"/>
      <c r="JAC129" s="147"/>
      <c r="JAD129" s="113"/>
      <c r="JAE129" s="148"/>
      <c r="JAF129" s="149"/>
      <c r="JAG129" s="150"/>
      <c r="JAH129" s="151"/>
      <c r="JAI129" s="152"/>
      <c r="JAJ129" s="146"/>
      <c r="JAK129" s="113"/>
      <c r="JAL129" s="147"/>
      <c r="JAM129" s="113"/>
      <c r="JAN129" s="148"/>
      <c r="JAO129" s="149"/>
      <c r="JAP129" s="150"/>
      <c r="JAQ129" s="151"/>
      <c r="JAR129" s="152"/>
      <c r="JAS129" s="146"/>
      <c r="JAT129" s="113"/>
      <c r="JAU129" s="147"/>
      <c r="JAV129" s="113"/>
      <c r="JAW129" s="148"/>
      <c r="JAX129" s="149"/>
      <c r="JAY129" s="150"/>
      <c r="JAZ129" s="151"/>
      <c r="JBA129" s="152"/>
      <c r="JBB129" s="146"/>
      <c r="JBC129" s="113"/>
      <c r="JBD129" s="147"/>
      <c r="JBE129" s="113"/>
      <c r="JBF129" s="148"/>
      <c r="JBG129" s="149"/>
      <c r="JBH129" s="150"/>
      <c r="JBI129" s="151"/>
      <c r="JBJ129" s="152"/>
      <c r="JBK129" s="146"/>
      <c r="JBL129" s="113"/>
      <c r="JBM129" s="147"/>
      <c r="JBN129" s="113"/>
      <c r="JBO129" s="148"/>
      <c r="JBP129" s="149"/>
      <c r="JBQ129" s="150"/>
      <c r="JBR129" s="151"/>
      <c r="JBS129" s="152"/>
      <c r="JBT129" s="146"/>
      <c r="JBU129" s="113"/>
      <c r="JBV129" s="147"/>
      <c r="JBW129" s="113"/>
      <c r="JBX129" s="148"/>
      <c r="JBY129" s="149"/>
      <c r="JBZ129" s="150"/>
      <c r="JCA129" s="151"/>
      <c r="JCB129" s="152"/>
      <c r="JCC129" s="146"/>
      <c r="JCD129" s="113"/>
      <c r="JCE129" s="147"/>
      <c r="JCF129" s="113"/>
      <c r="JCG129" s="148"/>
      <c r="JCH129" s="149"/>
      <c r="JCI129" s="150"/>
      <c r="JCJ129" s="151"/>
      <c r="JCK129" s="152"/>
      <c r="JCL129" s="146"/>
      <c r="JCM129" s="113"/>
      <c r="JCN129" s="147"/>
      <c r="JCO129" s="113"/>
      <c r="JCP129" s="148"/>
      <c r="JCQ129" s="149"/>
      <c r="JCR129" s="150"/>
      <c r="JCS129" s="151"/>
      <c r="JCT129" s="152"/>
      <c r="JCU129" s="146"/>
      <c r="JCV129" s="113"/>
      <c r="JCW129" s="147"/>
      <c r="JCX129" s="113"/>
      <c r="JCY129" s="148"/>
      <c r="JCZ129" s="149"/>
      <c r="JDA129" s="150"/>
      <c r="JDB129" s="151"/>
      <c r="JDC129" s="152"/>
      <c r="JDD129" s="146"/>
      <c r="JDE129" s="113"/>
      <c r="JDF129" s="147"/>
      <c r="JDG129" s="113"/>
      <c r="JDH129" s="148"/>
      <c r="JDI129" s="149"/>
      <c r="JDJ129" s="150"/>
      <c r="JDK129" s="151"/>
      <c r="JDL129" s="152"/>
      <c r="JDM129" s="146"/>
      <c r="JDN129" s="113"/>
      <c r="JDO129" s="147"/>
      <c r="JDP129" s="113"/>
      <c r="JDQ129" s="148"/>
      <c r="JDR129" s="149"/>
      <c r="JDS129" s="150"/>
      <c r="JDT129" s="151"/>
      <c r="JDU129" s="152"/>
      <c r="JDV129" s="146"/>
      <c r="JDW129" s="113"/>
      <c r="JDX129" s="147"/>
      <c r="JDY129" s="113"/>
      <c r="JDZ129" s="148"/>
      <c r="JEA129" s="149"/>
      <c r="JEB129" s="150"/>
      <c r="JEC129" s="151"/>
      <c r="JED129" s="152"/>
      <c r="JEE129" s="146"/>
      <c r="JEF129" s="113"/>
      <c r="JEG129" s="147"/>
      <c r="JEH129" s="113"/>
      <c r="JEI129" s="148"/>
      <c r="JEJ129" s="149"/>
      <c r="JEK129" s="150"/>
      <c r="JEL129" s="151"/>
      <c r="JEM129" s="152"/>
      <c r="JEN129" s="146"/>
      <c r="JEO129" s="113"/>
      <c r="JEP129" s="147"/>
      <c r="JEQ129" s="113"/>
      <c r="JER129" s="148"/>
      <c r="JES129" s="149"/>
      <c r="JET129" s="150"/>
      <c r="JEU129" s="151"/>
      <c r="JEV129" s="152"/>
      <c r="JEW129" s="146"/>
      <c r="JEX129" s="113"/>
      <c r="JEY129" s="147"/>
      <c r="JEZ129" s="113"/>
      <c r="JFA129" s="148"/>
      <c r="JFB129" s="149"/>
      <c r="JFC129" s="150"/>
      <c r="JFD129" s="151"/>
      <c r="JFE129" s="152"/>
      <c r="JFF129" s="146"/>
      <c r="JFG129" s="113"/>
      <c r="JFH129" s="147"/>
      <c r="JFI129" s="113"/>
      <c r="JFJ129" s="148"/>
      <c r="JFK129" s="149"/>
      <c r="JFL129" s="150"/>
      <c r="JFM129" s="151"/>
      <c r="JFN129" s="152"/>
      <c r="JFO129" s="146"/>
      <c r="JFP129" s="113"/>
      <c r="JFQ129" s="147"/>
      <c r="JFR129" s="113"/>
      <c r="JFS129" s="148"/>
      <c r="JFT129" s="149"/>
      <c r="JFU129" s="150"/>
      <c r="JFV129" s="151"/>
      <c r="JFW129" s="152"/>
      <c r="JFX129" s="146"/>
      <c r="JFY129" s="113"/>
      <c r="JFZ129" s="147"/>
      <c r="JGA129" s="113"/>
      <c r="JGB129" s="148"/>
      <c r="JGC129" s="149"/>
      <c r="JGD129" s="150"/>
      <c r="JGE129" s="151"/>
      <c r="JGF129" s="152"/>
      <c r="JGG129" s="146"/>
      <c r="JGH129" s="113"/>
      <c r="JGI129" s="147"/>
      <c r="JGJ129" s="113"/>
      <c r="JGK129" s="148"/>
      <c r="JGL129" s="149"/>
      <c r="JGM129" s="150"/>
      <c r="JGN129" s="151"/>
      <c r="JGO129" s="152"/>
      <c r="JGP129" s="146"/>
      <c r="JGQ129" s="113"/>
      <c r="JGR129" s="147"/>
      <c r="JGS129" s="113"/>
      <c r="JGT129" s="148"/>
      <c r="JGU129" s="149"/>
      <c r="JGV129" s="150"/>
      <c r="JGW129" s="151"/>
      <c r="JGX129" s="152"/>
      <c r="JGY129" s="146"/>
      <c r="JGZ129" s="113"/>
      <c r="JHA129" s="147"/>
      <c r="JHB129" s="113"/>
      <c r="JHC129" s="148"/>
      <c r="JHD129" s="149"/>
      <c r="JHE129" s="150"/>
      <c r="JHF129" s="151"/>
      <c r="JHG129" s="152"/>
      <c r="JHH129" s="146"/>
      <c r="JHI129" s="113"/>
      <c r="JHJ129" s="147"/>
      <c r="JHK129" s="113"/>
      <c r="JHL129" s="148"/>
      <c r="JHM129" s="149"/>
      <c r="JHN129" s="150"/>
      <c r="JHO129" s="151"/>
      <c r="JHP129" s="152"/>
      <c r="JHQ129" s="146"/>
      <c r="JHR129" s="113"/>
      <c r="JHS129" s="147"/>
      <c r="JHT129" s="113"/>
      <c r="JHU129" s="148"/>
      <c r="JHV129" s="149"/>
      <c r="JHW129" s="150"/>
      <c r="JHX129" s="151"/>
      <c r="JHY129" s="152"/>
      <c r="JHZ129" s="146"/>
      <c r="JIA129" s="113"/>
      <c r="JIB129" s="147"/>
      <c r="JIC129" s="113"/>
      <c r="JID129" s="148"/>
      <c r="JIE129" s="149"/>
      <c r="JIF129" s="150"/>
      <c r="JIG129" s="151"/>
      <c r="JIH129" s="152"/>
      <c r="JII129" s="146"/>
      <c r="JIJ129" s="113"/>
      <c r="JIK129" s="147"/>
      <c r="JIL129" s="113"/>
      <c r="JIM129" s="148"/>
      <c r="JIN129" s="149"/>
      <c r="JIO129" s="150"/>
      <c r="JIP129" s="151"/>
      <c r="JIQ129" s="152"/>
      <c r="JIR129" s="146"/>
      <c r="JIS129" s="113"/>
      <c r="JIT129" s="147"/>
      <c r="JIU129" s="113"/>
      <c r="JIV129" s="148"/>
      <c r="JIW129" s="149"/>
      <c r="JIX129" s="150"/>
      <c r="JIY129" s="151"/>
      <c r="JIZ129" s="152"/>
      <c r="JJA129" s="146"/>
      <c r="JJB129" s="113"/>
      <c r="JJC129" s="147"/>
      <c r="JJD129" s="113"/>
      <c r="JJE129" s="148"/>
      <c r="JJF129" s="149"/>
      <c r="JJG129" s="150"/>
      <c r="JJH129" s="151"/>
      <c r="JJI129" s="152"/>
      <c r="JJJ129" s="146"/>
      <c r="JJK129" s="113"/>
      <c r="JJL129" s="147"/>
      <c r="JJM129" s="113"/>
      <c r="JJN129" s="148"/>
      <c r="JJO129" s="149"/>
      <c r="JJP129" s="150"/>
      <c r="JJQ129" s="151"/>
      <c r="JJR129" s="152"/>
      <c r="JJS129" s="146"/>
      <c r="JJT129" s="113"/>
      <c r="JJU129" s="147"/>
      <c r="JJV129" s="113"/>
      <c r="JJW129" s="148"/>
      <c r="JJX129" s="149"/>
      <c r="JJY129" s="150"/>
      <c r="JJZ129" s="151"/>
      <c r="JKA129" s="152"/>
      <c r="JKB129" s="146"/>
      <c r="JKC129" s="113"/>
      <c r="JKD129" s="147"/>
      <c r="JKE129" s="113"/>
      <c r="JKF129" s="148"/>
      <c r="JKG129" s="149"/>
      <c r="JKH129" s="150"/>
      <c r="JKI129" s="151"/>
      <c r="JKJ129" s="152"/>
      <c r="JKK129" s="146"/>
      <c r="JKL129" s="113"/>
      <c r="JKM129" s="147"/>
      <c r="JKN129" s="113"/>
      <c r="JKO129" s="148"/>
      <c r="JKP129" s="149"/>
      <c r="JKQ129" s="150"/>
      <c r="JKR129" s="151"/>
      <c r="JKS129" s="152"/>
      <c r="JKT129" s="146"/>
      <c r="JKU129" s="113"/>
      <c r="JKV129" s="147"/>
      <c r="JKW129" s="113"/>
      <c r="JKX129" s="148"/>
      <c r="JKY129" s="149"/>
      <c r="JKZ129" s="150"/>
      <c r="JLA129" s="151"/>
      <c r="JLB129" s="152"/>
      <c r="JLC129" s="146"/>
      <c r="JLD129" s="113"/>
      <c r="JLE129" s="147"/>
      <c r="JLF129" s="113"/>
      <c r="JLG129" s="148"/>
      <c r="JLH129" s="149"/>
      <c r="JLI129" s="150"/>
      <c r="JLJ129" s="151"/>
      <c r="JLK129" s="152"/>
      <c r="JLL129" s="146"/>
      <c r="JLM129" s="113"/>
      <c r="JLN129" s="147"/>
      <c r="JLO129" s="113"/>
      <c r="JLP129" s="148"/>
      <c r="JLQ129" s="149"/>
      <c r="JLR129" s="150"/>
      <c r="JLS129" s="151"/>
      <c r="JLT129" s="152"/>
      <c r="JLU129" s="146"/>
      <c r="JLV129" s="113"/>
      <c r="JLW129" s="147"/>
      <c r="JLX129" s="113"/>
      <c r="JLY129" s="148"/>
      <c r="JLZ129" s="149"/>
      <c r="JMA129" s="150"/>
      <c r="JMB129" s="151"/>
      <c r="JMC129" s="152"/>
      <c r="JMD129" s="146"/>
      <c r="JME129" s="113"/>
      <c r="JMF129" s="147"/>
      <c r="JMG129" s="113"/>
      <c r="JMH129" s="148"/>
      <c r="JMI129" s="149"/>
      <c r="JMJ129" s="150"/>
      <c r="JMK129" s="151"/>
      <c r="JML129" s="152"/>
      <c r="JMM129" s="146"/>
      <c r="JMN129" s="113"/>
      <c r="JMO129" s="147"/>
      <c r="JMP129" s="113"/>
      <c r="JMQ129" s="148"/>
      <c r="JMR129" s="149"/>
      <c r="JMS129" s="150"/>
      <c r="JMT129" s="151"/>
      <c r="JMU129" s="152"/>
      <c r="JMV129" s="146"/>
      <c r="JMW129" s="113"/>
      <c r="JMX129" s="147"/>
      <c r="JMY129" s="113"/>
      <c r="JMZ129" s="148"/>
      <c r="JNA129" s="149"/>
      <c r="JNB129" s="150"/>
      <c r="JNC129" s="151"/>
      <c r="JND129" s="152"/>
      <c r="JNE129" s="146"/>
      <c r="JNF129" s="113"/>
      <c r="JNG129" s="147"/>
      <c r="JNH129" s="113"/>
      <c r="JNI129" s="148"/>
      <c r="JNJ129" s="149"/>
      <c r="JNK129" s="150"/>
      <c r="JNL129" s="151"/>
      <c r="JNM129" s="152"/>
      <c r="JNN129" s="146"/>
      <c r="JNO129" s="113"/>
      <c r="JNP129" s="147"/>
      <c r="JNQ129" s="113"/>
      <c r="JNR129" s="148"/>
      <c r="JNS129" s="149"/>
      <c r="JNT129" s="150"/>
      <c r="JNU129" s="151"/>
      <c r="JNV129" s="152"/>
      <c r="JNW129" s="146"/>
      <c r="JNX129" s="113"/>
      <c r="JNY129" s="147"/>
      <c r="JNZ129" s="113"/>
      <c r="JOA129" s="148"/>
      <c r="JOB129" s="149"/>
      <c r="JOC129" s="150"/>
      <c r="JOD129" s="151"/>
      <c r="JOE129" s="152"/>
      <c r="JOF129" s="146"/>
      <c r="JOG129" s="113"/>
      <c r="JOH129" s="147"/>
      <c r="JOI129" s="113"/>
      <c r="JOJ129" s="148"/>
      <c r="JOK129" s="149"/>
      <c r="JOL129" s="150"/>
      <c r="JOM129" s="151"/>
      <c r="JON129" s="152"/>
      <c r="JOO129" s="146"/>
      <c r="JOP129" s="113"/>
      <c r="JOQ129" s="147"/>
      <c r="JOR129" s="113"/>
      <c r="JOS129" s="148"/>
      <c r="JOT129" s="149"/>
      <c r="JOU129" s="150"/>
      <c r="JOV129" s="151"/>
      <c r="JOW129" s="152"/>
      <c r="JOX129" s="146"/>
      <c r="JOY129" s="113"/>
      <c r="JOZ129" s="147"/>
      <c r="JPA129" s="113"/>
      <c r="JPB129" s="148"/>
      <c r="JPC129" s="149"/>
      <c r="JPD129" s="150"/>
      <c r="JPE129" s="151"/>
      <c r="JPF129" s="152"/>
      <c r="JPG129" s="146"/>
      <c r="JPH129" s="113"/>
      <c r="JPI129" s="147"/>
      <c r="JPJ129" s="113"/>
      <c r="JPK129" s="148"/>
      <c r="JPL129" s="149"/>
      <c r="JPM129" s="150"/>
      <c r="JPN129" s="151"/>
      <c r="JPO129" s="152"/>
      <c r="JPP129" s="146"/>
      <c r="JPQ129" s="113"/>
      <c r="JPR129" s="147"/>
      <c r="JPS129" s="113"/>
      <c r="JPT129" s="148"/>
      <c r="JPU129" s="149"/>
      <c r="JPV129" s="150"/>
      <c r="JPW129" s="151"/>
      <c r="JPX129" s="152"/>
      <c r="JPY129" s="146"/>
      <c r="JPZ129" s="113"/>
      <c r="JQA129" s="147"/>
      <c r="JQB129" s="113"/>
      <c r="JQC129" s="148"/>
      <c r="JQD129" s="149"/>
      <c r="JQE129" s="150"/>
      <c r="JQF129" s="151"/>
      <c r="JQG129" s="152"/>
      <c r="JQH129" s="146"/>
      <c r="JQI129" s="113"/>
      <c r="JQJ129" s="147"/>
      <c r="JQK129" s="113"/>
      <c r="JQL129" s="148"/>
      <c r="JQM129" s="149"/>
      <c r="JQN129" s="150"/>
      <c r="JQO129" s="151"/>
      <c r="JQP129" s="152"/>
      <c r="JQQ129" s="146"/>
      <c r="JQR129" s="113"/>
      <c r="JQS129" s="147"/>
      <c r="JQT129" s="113"/>
      <c r="JQU129" s="148"/>
      <c r="JQV129" s="149"/>
      <c r="JQW129" s="150"/>
      <c r="JQX129" s="151"/>
      <c r="JQY129" s="152"/>
      <c r="JQZ129" s="146"/>
      <c r="JRA129" s="113"/>
      <c r="JRB129" s="147"/>
      <c r="JRC129" s="113"/>
      <c r="JRD129" s="148"/>
      <c r="JRE129" s="149"/>
      <c r="JRF129" s="150"/>
      <c r="JRG129" s="151"/>
      <c r="JRH129" s="152"/>
      <c r="JRI129" s="146"/>
      <c r="JRJ129" s="113"/>
      <c r="JRK129" s="147"/>
      <c r="JRL129" s="113"/>
      <c r="JRM129" s="148"/>
      <c r="JRN129" s="149"/>
      <c r="JRO129" s="150"/>
      <c r="JRP129" s="151"/>
      <c r="JRQ129" s="152"/>
      <c r="JRR129" s="146"/>
      <c r="JRS129" s="113"/>
      <c r="JRT129" s="147"/>
      <c r="JRU129" s="113"/>
      <c r="JRV129" s="148"/>
      <c r="JRW129" s="149"/>
      <c r="JRX129" s="150"/>
      <c r="JRY129" s="151"/>
      <c r="JRZ129" s="152"/>
      <c r="JSA129" s="146"/>
      <c r="JSB129" s="113"/>
      <c r="JSC129" s="147"/>
      <c r="JSD129" s="113"/>
      <c r="JSE129" s="148"/>
      <c r="JSF129" s="149"/>
      <c r="JSG129" s="150"/>
      <c r="JSH129" s="151"/>
      <c r="JSI129" s="152"/>
      <c r="JSJ129" s="146"/>
      <c r="JSK129" s="113"/>
      <c r="JSL129" s="147"/>
      <c r="JSM129" s="113"/>
      <c r="JSN129" s="148"/>
      <c r="JSO129" s="149"/>
      <c r="JSP129" s="150"/>
      <c r="JSQ129" s="151"/>
      <c r="JSR129" s="152"/>
      <c r="JSS129" s="146"/>
      <c r="JST129" s="113"/>
      <c r="JSU129" s="147"/>
      <c r="JSV129" s="113"/>
      <c r="JSW129" s="148"/>
      <c r="JSX129" s="149"/>
      <c r="JSY129" s="150"/>
      <c r="JSZ129" s="151"/>
      <c r="JTA129" s="152"/>
      <c r="JTB129" s="146"/>
      <c r="JTC129" s="113"/>
      <c r="JTD129" s="147"/>
      <c r="JTE129" s="113"/>
      <c r="JTF129" s="148"/>
      <c r="JTG129" s="149"/>
      <c r="JTH129" s="150"/>
      <c r="JTI129" s="151"/>
      <c r="JTJ129" s="152"/>
      <c r="JTK129" s="146"/>
      <c r="JTL129" s="113"/>
      <c r="JTM129" s="147"/>
      <c r="JTN129" s="113"/>
      <c r="JTO129" s="148"/>
      <c r="JTP129" s="149"/>
      <c r="JTQ129" s="150"/>
      <c r="JTR129" s="151"/>
      <c r="JTS129" s="152"/>
      <c r="JTT129" s="146"/>
      <c r="JTU129" s="113"/>
      <c r="JTV129" s="147"/>
      <c r="JTW129" s="113"/>
      <c r="JTX129" s="148"/>
      <c r="JTY129" s="149"/>
      <c r="JTZ129" s="150"/>
      <c r="JUA129" s="151"/>
      <c r="JUB129" s="152"/>
      <c r="JUC129" s="146"/>
      <c r="JUD129" s="113"/>
      <c r="JUE129" s="147"/>
      <c r="JUF129" s="113"/>
      <c r="JUG129" s="148"/>
      <c r="JUH129" s="149"/>
      <c r="JUI129" s="150"/>
      <c r="JUJ129" s="151"/>
      <c r="JUK129" s="152"/>
      <c r="JUL129" s="146"/>
      <c r="JUM129" s="113"/>
      <c r="JUN129" s="147"/>
      <c r="JUO129" s="113"/>
      <c r="JUP129" s="148"/>
      <c r="JUQ129" s="149"/>
      <c r="JUR129" s="150"/>
      <c r="JUS129" s="151"/>
      <c r="JUT129" s="152"/>
      <c r="JUU129" s="146"/>
      <c r="JUV129" s="113"/>
      <c r="JUW129" s="147"/>
      <c r="JUX129" s="113"/>
      <c r="JUY129" s="148"/>
      <c r="JUZ129" s="149"/>
      <c r="JVA129" s="150"/>
      <c r="JVB129" s="151"/>
      <c r="JVC129" s="152"/>
      <c r="JVD129" s="146"/>
      <c r="JVE129" s="113"/>
      <c r="JVF129" s="147"/>
      <c r="JVG129" s="113"/>
      <c r="JVH129" s="148"/>
      <c r="JVI129" s="149"/>
      <c r="JVJ129" s="150"/>
      <c r="JVK129" s="151"/>
      <c r="JVL129" s="152"/>
      <c r="JVM129" s="146"/>
      <c r="JVN129" s="113"/>
      <c r="JVO129" s="147"/>
      <c r="JVP129" s="113"/>
      <c r="JVQ129" s="148"/>
      <c r="JVR129" s="149"/>
      <c r="JVS129" s="150"/>
      <c r="JVT129" s="151"/>
      <c r="JVU129" s="152"/>
      <c r="JVV129" s="146"/>
      <c r="JVW129" s="113"/>
      <c r="JVX129" s="147"/>
      <c r="JVY129" s="113"/>
      <c r="JVZ129" s="148"/>
      <c r="JWA129" s="149"/>
      <c r="JWB129" s="150"/>
      <c r="JWC129" s="151"/>
      <c r="JWD129" s="152"/>
      <c r="JWE129" s="146"/>
      <c r="JWF129" s="113"/>
      <c r="JWG129" s="147"/>
      <c r="JWH129" s="113"/>
      <c r="JWI129" s="148"/>
      <c r="JWJ129" s="149"/>
      <c r="JWK129" s="150"/>
      <c r="JWL129" s="151"/>
      <c r="JWM129" s="152"/>
      <c r="JWN129" s="146"/>
      <c r="JWO129" s="113"/>
      <c r="JWP129" s="147"/>
      <c r="JWQ129" s="113"/>
      <c r="JWR129" s="148"/>
      <c r="JWS129" s="149"/>
      <c r="JWT129" s="150"/>
      <c r="JWU129" s="151"/>
      <c r="JWV129" s="152"/>
      <c r="JWW129" s="146"/>
      <c r="JWX129" s="113"/>
      <c r="JWY129" s="147"/>
      <c r="JWZ129" s="113"/>
      <c r="JXA129" s="148"/>
      <c r="JXB129" s="149"/>
      <c r="JXC129" s="150"/>
      <c r="JXD129" s="151"/>
      <c r="JXE129" s="152"/>
      <c r="JXF129" s="146"/>
      <c r="JXG129" s="113"/>
      <c r="JXH129" s="147"/>
      <c r="JXI129" s="113"/>
      <c r="JXJ129" s="148"/>
      <c r="JXK129" s="149"/>
      <c r="JXL129" s="150"/>
      <c r="JXM129" s="151"/>
      <c r="JXN129" s="152"/>
      <c r="JXO129" s="146"/>
      <c r="JXP129" s="113"/>
      <c r="JXQ129" s="147"/>
      <c r="JXR129" s="113"/>
      <c r="JXS129" s="148"/>
      <c r="JXT129" s="149"/>
      <c r="JXU129" s="150"/>
      <c r="JXV129" s="151"/>
      <c r="JXW129" s="152"/>
      <c r="JXX129" s="146"/>
      <c r="JXY129" s="113"/>
      <c r="JXZ129" s="147"/>
      <c r="JYA129" s="113"/>
      <c r="JYB129" s="148"/>
      <c r="JYC129" s="149"/>
      <c r="JYD129" s="150"/>
      <c r="JYE129" s="151"/>
      <c r="JYF129" s="152"/>
      <c r="JYG129" s="146"/>
      <c r="JYH129" s="113"/>
      <c r="JYI129" s="147"/>
      <c r="JYJ129" s="113"/>
      <c r="JYK129" s="148"/>
      <c r="JYL129" s="149"/>
      <c r="JYM129" s="150"/>
      <c r="JYN129" s="151"/>
      <c r="JYO129" s="152"/>
      <c r="JYP129" s="146"/>
      <c r="JYQ129" s="113"/>
      <c r="JYR129" s="147"/>
      <c r="JYS129" s="113"/>
      <c r="JYT129" s="148"/>
      <c r="JYU129" s="149"/>
      <c r="JYV129" s="150"/>
      <c r="JYW129" s="151"/>
      <c r="JYX129" s="152"/>
      <c r="JYY129" s="146"/>
      <c r="JYZ129" s="113"/>
      <c r="JZA129" s="147"/>
      <c r="JZB129" s="113"/>
      <c r="JZC129" s="148"/>
      <c r="JZD129" s="149"/>
      <c r="JZE129" s="150"/>
      <c r="JZF129" s="151"/>
      <c r="JZG129" s="152"/>
      <c r="JZH129" s="146"/>
      <c r="JZI129" s="113"/>
      <c r="JZJ129" s="147"/>
      <c r="JZK129" s="113"/>
      <c r="JZL129" s="148"/>
      <c r="JZM129" s="149"/>
      <c r="JZN129" s="150"/>
      <c r="JZO129" s="151"/>
      <c r="JZP129" s="152"/>
      <c r="JZQ129" s="146"/>
      <c r="JZR129" s="113"/>
      <c r="JZS129" s="147"/>
      <c r="JZT129" s="113"/>
      <c r="JZU129" s="148"/>
      <c r="JZV129" s="149"/>
      <c r="JZW129" s="150"/>
      <c r="JZX129" s="151"/>
      <c r="JZY129" s="152"/>
      <c r="JZZ129" s="146"/>
      <c r="KAA129" s="113"/>
      <c r="KAB129" s="147"/>
      <c r="KAC129" s="113"/>
      <c r="KAD129" s="148"/>
      <c r="KAE129" s="149"/>
      <c r="KAF129" s="150"/>
      <c r="KAG129" s="151"/>
      <c r="KAH129" s="152"/>
      <c r="KAI129" s="146"/>
      <c r="KAJ129" s="113"/>
      <c r="KAK129" s="147"/>
      <c r="KAL129" s="113"/>
      <c r="KAM129" s="148"/>
      <c r="KAN129" s="149"/>
      <c r="KAO129" s="150"/>
      <c r="KAP129" s="151"/>
      <c r="KAQ129" s="152"/>
      <c r="KAR129" s="146"/>
      <c r="KAS129" s="113"/>
      <c r="KAT129" s="147"/>
      <c r="KAU129" s="113"/>
      <c r="KAV129" s="148"/>
      <c r="KAW129" s="149"/>
      <c r="KAX129" s="150"/>
      <c r="KAY129" s="151"/>
      <c r="KAZ129" s="152"/>
      <c r="KBA129" s="146"/>
      <c r="KBB129" s="113"/>
      <c r="KBC129" s="147"/>
      <c r="KBD129" s="113"/>
      <c r="KBE129" s="148"/>
      <c r="KBF129" s="149"/>
      <c r="KBG129" s="150"/>
      <c r="KBH129" s="151"/>
      <c r="KBI129" s="152"/>
      <c r="KBJ129" s="146"/>
      <c r="KBK129" s="113"/>
      <c r="KBL129" s="147"/>
      <c r="KBM129" s="113"/>
      <c r="KBN129" s="148"/>
      <c r="KBO129" s="149"/>
      <c r="KBP129" s="150"/>
      <c r="KBQ129" s="151"/>
      <c r="KBR129" s="152"/>
      <c r="KBS129" s="146"/>
      <c r="KBT129" s="113"/>
      <c r="KBU129" s="147"/>
      <c r="KBV129" s="113"/>
      <c r="KBW129" s="148"/>
      <c r="KBX129" s="149"/>
      <c r="KBY129" s="150"/>
      <c r="KBZ129" s="151"/>
      <c r="KCA129" s="152"/>
      <c r="KCB129" s="146"/>
      <c r="KCC129" s="113"/>
      <c r="KCD129" s="147"/>
      <c r="KCE129" s="113"/>
      <c r="KCF129" s="148"/>
      <c r="KCG129" s="149"/>
      <c r="KCH129" s="150"/>
      <c r="KCI129" s="151"/>
      <c r="KCJ129" s="152"/>
      <c r="KCK129" s="146"/>
      <c r="KCL129" s="113"/>
      <c r="KCM129" s="147"/>
      <c r="KCN129" s="113"/>
      <c r="KCO129" s="148"/>
      <c r="KCP129" s="149"/>
      <c r="KCQ129" s="150"/>
      <c r="KCR129" s="151"/>
      <c r="KCS129" s="152"/>
      <c r="KCT129" s="146"/>
      <c r="KCU129" s="113"/>
      <c r="KCV129" s="147"/>
      <c r="KCW129" s="113"/>
      <c r="KCX129" s="148"/>
      <c r="KCY129" s="149"/>
      <c r="KCZ129" s="150"/>
      <c r="KDA129" s="151"/>
      <c r="KDB129" s="152"/>
      <c r="KDC129" s="146"/>
      <c r="KDD129" s="113"/>
      <c r="KDE129" s="147"/>
      <c r="KDF129" s="113"/>
      <c r="KDG129" s="148"/>
      <c r="KDH129" s="149"/>
      <c r="KDI129" s="150"/>
      <c r="KDJ129" s="151"/>
      <c r="KDK129" s="152"/>
      <c r="KDL129" s="146"/>
      <c r="KDM129" s="113"/>
      <c r="KDN129" s="147"/>
      <c r="KDO129" s="113"/>
      <c r="KDP129" s="148"/>
      <c r="KDQ129" s="149"/>
      <c r="KDR129" s="150"/>
      <c r="KDS129" s="151"/>
      <c r="KDT129" s="152"/>
      <c r="KDU129" s="146"/>
      <c r="KDV129" s="113"/>
      <c r="KDW129" s="147"/>
      <c r="KDX129" s="113"/>
      <c r="KDY129" s="148"/>
      <c r="KDZ129" s="149"/>
      <c r="KEA129" s="150"/>
      <c r="KEB129" s="151"/>
      <c r="KEC129" s="152"/>
      <c r="KED129" s="146"/>
      <c r="KEE129" s="113"/>
      <c r="KEF129" s="147"/>
      <c r="KEG129" s="113"/>
      <c r="KEH129" s="148"/>
      <c r="KEI129" s="149"/>
      <c r="KEJ129" s="150"/>
      <c r="KEK129" s="151"/>
      <c r="KEL129" s="152"/>
      <c r="KEM129" s="146"/>
      <c r="KEN129" s="113"/>
      <c r="KEO129" s="147"/>
      <c r="KEP129" s="113"/>
      <c r="KEQ129" s="148"/>
      <c r="KER129" s="149"/>
      <c r="KES129" s="150"/>
      <c r="KET129" s="151"/>
      <c r="KEU129" s="152"/>
      <c r="KEV129" s="146"/>
      <c r="KEW129" s="113"/>
      <c r="KEX129" s="147"/>
      <c r="KEY129" s="113"/>
      <c r="KEZ129" s="148"/>
      <c r="KFA129" s="149"/>
      <c r="KFB129" s="150"/>
      <c r="KFC129" s="151"/>
      <c r="KFD129" s="152"/>
      <c r="KFE129" s="146"/>
      <c r="KFF129" s="113"/>
      <c r="KFG129" s="147"/>
      <c r="KFH129" s="113"/>
      <c r="KFI129" s="148"/>
      <c r="KFJ129" s="149"/>
      <c r="KFK129" s="150"/>
      <c r="KFL129" s="151"/>
      <c r="KFM129" s="152"/>
      <c r="KFN129" s="146"/>
      <c r="KFO129" s="113"/>
      <c r="KFP129" s="147"/>
      <c r="KFQ129" s="113"/>
      <c r="KFR129" s="148"/>
      <c r="KFS129" s="149"/>
      <c r="KFT129" s="150"/>
      <c r="KFU129" s="151"/>
      <c r="KFV129" s="152"/>
      <c r="KFW129" s="146"/>
      <c r="KFX129" s="113"/>
      <c r="KFY129" s="147"/>
      <c r="KFZ129" s="113"/>
      <c r="KGA129" s="148"/>
      <c r="KGB129" s="149"/>
      <c r="KGC129" s="150"/>
      <c r="KGD129" s="151"/>
      <c r="KGE129" s="152"/>
      <c r="KGF129" s="146"/>
      <c r="KGG129" s="113"/>
      <c r="KGH129" s="147"/>
      <c r="KGI129" s="113"/>
      <c r="KGJ129" s="148"/>
      <c r="KGK129" s="149"/>
      <c r="KGL129" s="150"/>
      <c r="KGM129" s="151"/>
      <c r="KGN129" s="152"/>
      <c r="KGO129" s="146"/>
      <c r="KGP129" s="113"/>
      <c r="KGQ129" s="147"/>
      <c r="KGR129" s="113"/>
      <c r="KGS129" s="148"/>
      <c r="KGT129" s="149"/>
      <c r="KGU129" s="150"/>
      <c r="KGV129" s="151"/>
      <c r="KGW129" s="152"/>
      <c r="KGX129" s="146"/>
      <c r="KGY129" s="113"/>
      <c r="KGZ129" s="147"/>
      <c r="KHA129" s="113"/>
      <c r="KHB129" s="148"/>
      <c r="KHC129" s="149"/>
      <c r="KHD129" s="150"/>
      <c r="KHE129" s="151"/>
      <c r="KHF129" s="152"/>
      <c r="KHG129" s="146"/>
      <c r="KHH129" s="113"/>
      <c r="KHI129" s="147"/>
      <c r="KHJ129" s="113"/>
      <c r="KHK129" s="148"/>
      <c r="KHL129" s="149"/>
      <c r="KHM129" s="150"/>
      <c r="KHN129" s="151"/>
      <c r="KHO129" s="152"/>
      <c r="KHP129" s="146"/>
      <c r="KHQ129" s="113"/>
      <c r="KHR129" s="147"/>
      <c r="KHS129" s="113"/>
      <c r="KHT129" s="148"/>
      <c r="KHU129" s="149"/>
      <c r="KHV129" s="150"/>
      <c r="KHW129" s="151"/>
      <c r="KHX129" s="152"/>
      <c r="KHY129" s="146"/>
      <c r="KHZ129" s="113"/>
      <c r="KIA129" s="147"/>
      <c r="KIB129" s="113"/>
      <c r="KIC129" s="148"/>
      <c r="KID129" s="149"/>
      <c r="KIE129" s="150"/>
      <c r="KIF129" s="151"/>
      <c r="KIG129" s="152"/>
      <c r="KIH129" s="146"/>
      <c r="KII129" s="113"/>
      <c r="KIJ129" s="147"/>
      <c r="KIK129" s="113"/>
      <c r="KIL129" s="148"/>
      <c r="KIM129" s="149"/>
      <c r="KIN129" s="150"/>
      <c r="KIO129" s="151"/>
      <c r="KIP129" s="152"/>
      <c r="KIQ129" s="146"/>
      <c r="KIR129" s="113"/>
      <c r="KIS129" s="147"/>
      <c r="KIT129" s="113"/>
      <c r="KIU129" s="148"/>
      <c r="KIV129" s="149"/>
      <c r="KIW129" s="150"/>
      <c r="KIX129" s="151"/>
      <c r="KIY129" s="152"/>
      <c r="KIZ129" s="146"/>
      <c r="KJA129" s="113"/>
      <c r="KJB129" s="147"/>
      <c r="KJC129" s="113"/>
      <c r="KJD129" s="148"/>
      <c r="KJE129" s="149"/>
      <c r="KJF129" s="150"/>
      <c r="KJG129" s="151"/>
      <c r="KJH129" s="152"/>
      <c r="KJI129" s="146"/>
      <c r="KJJ129" s="113"/>
      <c r="KJK129" s="147"/>
      <c r="KJL129" s="113"/>
      <c r="KJM129" s="148"/>
      <c r="KJN129" s="149"/>
      <c r="KJO129" s="150"/>
      <c r="KJP129" s="151"/>
      <c r="KJQ129" s="152"/>
      <c r="KJR129" s="146"/>
      <c r="KJS129" s="113"/>
      <c r="KJT129" s="147"/>
      <c r="KJU129" s="113"/>
      <c r="KJV129" s="148"/>
      <c r="KJW129" s="149"/>
      <c r="KJX129" s="150"/>
      <c r="KJY129" s="151"/>
      <c r="KJZ129" s="152"/>
      <c r="KKA129" s="146"/>
      <c r="KKB129" s="113"/>
      <c r="KKC129" s="147"/>
      <c r="KKD129" s="113"/>
      <c r="KKE129" s="148"/>
      <c r="KKF129" s="149"/>
      <c r="KKG129" s="150"/>
      <c r="KKH129" s="151"/>
      <c r="KKI129" s="152"/>
      <c r="KKJ129" s="146"/>
      <c r="KKK129" s="113"/>
      <c r="KKL129" s="147"/>
      <c r="KKM129" s="113"/>
      <c r="KKN129" s="148"/>
      <c r="KKO129" s="149"/>
      <c r="KKP129" s="150"/>
      <c r="KKQ129" s="151"/>
      <c r="KKR129" s="152"/>
      <c r="KKS129" s="146"/>
      <c r="KKT129" s="113"/>
      <c r="KKU129" s="147"/>
      <c r="KKV129" s="113"/>
      <c r="KKW129" s="148"/>
      <c r="KKX129" s="149"/>
      <c r="KKY129" s="150"/>
      <c r="KKZ129" s="151"/>
      <c r="KLA129" s="152"/>
      <c r="KLB129" s="146"/>
      <c r="KLC129" s="113"/>
      <c r="KLD129" s="147"/>
      <c r="KLE129" s="113"/>
      <c r="KLF129" s="148"/>
      <c r="KLG129" s="149"/>
      <c r="KLH129" s="150"/>
      <c r="KLI129" s="151"/>
      <c r="KLJ129" s="152"/>
      <c r="KLK129" s="146"/>
      <c r="KLL129" s="113"/>
      <c r="KLM129" s="147"/>
      <c r="KLN129" s="113"/>
      <c r="KLO129" s="148"/>
      <c r="KLP129" s="149"/>
      <c r="KLQ129" s="150"/>
      <c r="KLR129" s="151"/>
      <c r="KLS129" s="152"/>
      <c r="KLT129" s="146"/>
      <c r="KLU129" s="113"/>
      <c r="KLV129" s="147"/>
      <c r="KLW129" s="113"/>
      <c r="KLX129" s="148"/>
      <c r="KLY129" s="149"/>
      <c r="KLZ129" s="150"/>
      <c r="KMA129" s="151"/>
      <c r="KMB129" s="152"/>
      <c r="KMC129" s="146"/>
      <c r="KMD129" s="113"/>
      <c r="KME129" s="147"/>
      <c r="KMF129" s="113"/>
      <c r="KMG129" s="148"/>
      <c r="KMH129" s="149"/>
      <c r="KMI129" s="150"/>
      <c r="KMJ129" s="151"/>
      <c r="KMK129" s="152"/>
      <c r="KML129" s="146"/>
      <c r="KMM129" s="113"/>
      <c r="KMN129" s="147"/>
      <c r="KMO129" s="113"/>
      <c r="KMP129" s="148"/>
      <c r="KMQ129" s="149"/>
      <c r="KMR129" s="150"/>
      <c r="KMS129" s="151"/>
      <c r="KMT129" s="152"/>
      <c r="KMU129" s="146"/>
      <c r="KMV129" s="113"/>
      <c r="KMW129" s="147"/>
      <c r="KMX129" s="113"/>
      <c r="KMY129" s="148"/>
      <c r="KMZ129" s="149"/>
      <c r="KNA129" s="150"/>
      <c r="KNB129" s="151"/>
      <c r="KNC129" s="152"/>
      <c r="KND129" s="146"/>
      <c r="KNE129" s="113"/>
      <c r="KNF129" s="147"/>
      <c r="KNG129" s="113"/>
      <c r="KNH129" s="148"/>
      <c r="KNI129" s="149"/>
      <c r="KNJ129" s="150"/>
      <c r="KNK129" s="151"/>
      <c r="KNL129" s="152"/>
      <c r="KNM129" s="146"/>
      <c r="KNN129" s="113"/>
      <c r="KNO129" s="147"/>
      <c r="KNP129" s="113"/>
      <c r="KNQ129" s="148"/>
      <c r="KNR129" s="149"/>
      <c r="KNS129" s="150"/>
      <c r="KNT129" s="151"/>
      <c r="KNU129" s="152"/>
      <c r="KNV129" s="146"/>
      <c r="KNW129" s="113"/>
      <c r="KNX129" s="147"/>
      <c r="KNY129" s="113"/>
      <c r="KNZ129" s="148"/>
      <c r="KOA129" s="149"/>
      <c r="KOB129" s="150"/>
      <c r="KOC129" s="151"/>
      <c r="KOD129" s="152"/>
      <c r="KOE129" s="146"/>
      <c r="KOF129" s="113"/>
      <c r="KOG129" s="147"/>
      <c r="KOH129" s="113"/>
      <c r="KOI129" s="148"/>
      <c r="KOJ129" s="149"/>
      <c r="KOK129" s="150"/>
      <c r="KOL129" s="151"/>
      <c r="KOM129" s="152"/>
      <c r="KON129" s="146"/>
      <c r="KOO129" s="113"/>
      <c r="KOP129" s="147"/>
      <c r="KOQ129" s="113"/>
      <c r="KOR129" s="148"/>
      <c r="KOS129" s="149"/>
      <c r="KOT129" s="150"/>
      <c r="KOU129" s="151"/>
      <c r="KOV129" s="152"/>
      <c r="KOW129" s="146"/>
      <c r="KOX129" s="113"/>
      <c r="KOY129" s="147"/>
      <c r="KOZ129" s="113"/>
      <c r="KPA129" s="148"/>
      <c r="KPB129" s="149"/>
      <c r="KPC129" s="150"/>
      <c r="KPD129" s="151"/>
      <c r="KPE129" s="152"/>
      <c r="KPF129" s="146"/>
      <c r="KPG129" s="113"/>
      <c r="KPH129" s="147"/>
      <c r="KPI129" s="113"/>
      <c r="KPJ129" s="148"/>
      <c r="KPK129" s="149"/>
      <c r="KPL129" s="150"/>
      <c r="KPM129" s="151"/>
      <c r="KPN129" s="152"/>
      <c r="KPO129" s="146"/>
      <c r="KPP129" s="113"/>
      <c r="KPQ129" s="147"/>
      <c r="KPR129" s="113"/>
      <c r="KPS129" s="148"/>
      <c r="KPT129" s="149"/>
      <c r="KPU129" s="150"/>
      <c r="KPV129" s="151"/>
      <c r="KPW129" s="152"/>
      <c r="KPX129" s="146"/>
      <c r="KPY129" s="113"/>
      <c r="KPZ129" s="147"/>
      <c r="KQA129" s="113"/>
      <c r="KQB129" s="148"/>
      <c r="KQC129" s="149"/>
      <c r="KQD129" s="150"/>
      <c r="KQE129" s="151"/>
      <c r="KQF129" s="152"/>
      <c r="KQG129" s="146"/>
      <c r="KQH129" s="113"/>
      <c r="KQI129" s="147"/>
      <c r="KQJ129" s="113"/>
      <c r="KQK129" s="148"/>
      <c r="KQL129" s="149"/>
      <c r="KQM129" s="150"/>
      <c r="KQN129" s="151"/>
      <c r="KQO129" s="152"/>
      <c r="KQP129" s="146"/>
      <c r="KQQ129" s="113"/>
      <c r="KQR129" s="147"/>
      <c r="KQS129" s="113"/>
      <c r="KQT129" s="148"/>
      <c r="KQU129" s="149"/>
      <c r="KQV129" s="150"/>
      <c r="KQW129" s="151"/>
      <c r="KQX129" s="152"/>
      <c r="KQY129" s="146"/>
      <c r="KQZ129" s="113"/>
      <c r="KRA129" s="147"/>
      <c r="KRB129" s="113"/>
      <c r="KRC129" s="148"/>
      <c r="KRD129" s="149"/>
      <c r="KRE129" s="150"/>
      <c r="KRF129" s="151"/>
      <c r="KRG129" s="152"/>
      <c r="KRH129" s="146"/>
      <c r="KRI129" s="113"/>
      <c r="KRJ129" s="147"/>
      <c r="KRK129" s="113"/>
      <c r="KRL129" s="148"/>
      <c r="KRM129" s="149"/>
      <c r="KRN129" s="150"/>
      <c r="KRO129" s="151"/>
      <c r="KRP129" s="152"/>
      <c r="KRQ129" s="146"/>
      <c r="KRR129" s="113"/>
      <c r="KRS129" s="147"/>
      <c r="KRT129" s="113"/>
      <c r="KRU129" s="148"/>
      <c r="KRV129" s="149"/>
      <c r="KRW129" s="150"/>
      <c r="KRX129" s="151"/>
      <c r="KRY129" s="152"/>
      <c r="KRZ129" s="146"/>
      <c r="KSA129" s="113"/>
      <c r="KSB129" s="147"/>
      <c r="KSC129" s="113"/>
      <c r="KSD129" s="148"/>
      <c r="KSE129" s="149"/>
      <c r="KSF129" s="150"/>
      <c r="KSG129" s="151"/>
      <c r="KSH129" s="152"/>
      <c r="KSI129" s="146"/>
      <c r="KSJ129" s="113"/>
      <c r="KSK129" s="147"/>
      <c r="KSL129" s="113"/>
      <c r="KSM129" s="148"/>
      <c r="KSN129" s="149"/>
      <c r="KSO129" s="150"/>
      <c r="KSP129" s="151"/>
      <c r="KSQ129" s="152"/>
      <c r="KSR129" s="146"/>
      <c r="KSS129" s="113"/>
      <c r="KST129" s="147"/>
      <c r="KSU129" s="113"/>
      <c r="KSV129" s="148"/>
      <c r="KSW129" s="149"/>
      <c r="KSX129" s="150"/>
      <c r="KSY129" s="151"/>
      <c r="KSZ129" s="152"/>
      <c r="KTA129" s="146"/>
      <c r="KTB129" s="113"/>
      <c r="KTC129" s="147"/>
      <c r="KTD129" s="113"/>
      <c r="KTE129" s="148"/>
      <c r="KTF129" s="149"/>
      <c r="KTG129" s="150"/>
      <c r="KTH129" s="151"/>
      <c r="KTI129" s="152"/>
      <c r="KTJ129" s="146"/>
      <c r="KTK129" s="113"/>
      <c r="KTL129" s="147"/>
      <c r="KTM129" s="113"/>
      <c r="KTN129" s="148"/>
      <c r="KTO129" s="149"/>
      <c r="KTP129" s="150"/>
      <c r="KTQ129" s="151"/>
      <c r="KTR129" s="152"/>
      <c r="KTS129" s="146"/>
      <c r="KTT129" s="113"/>
      <c r="KTU129" s="147"/>
      <c r="KTV129" s="113"/>
      <c r="KTW129" s="148"/>
      <c r="KTX129" s="149"/>
      <c r="KTY129" s="150"/>
      <c r="KTZ129" s="151"/>
      <c r="KUA129" s="152"/>
      <c r="KUB129" s="146"/>
      <c r="KUC129" s="113"/>
      <c r="KUD129" s="147"/>
      <c r="KUE129" s="113"/>
      <c r="KUF129" s="148"/>
      <c r="KUG129" s="149"/>
      <c r="KUH129" s="150"/>
      <c r="KUI129" s="151"/>
      <c r="KUJ129" s="152"/>
      <c r="KUK129" s="146"/>
      <c r="KUL129" s="113"/>
      <c r="KUM129" s="147"/>
      <c r="KUN129" s="113"/>
      <c r="KUO129" s="148"/>
      <c r="KUP129" s="149"/>
      <c r="KUQ129" s="150"/>
      <c r="KUR129" s="151"/>
      <c r="KUS129" s="152"/>
      <c r="KUT129" s="146"/>
      <c r="KUU129" s="113"/>
      <c r="KUV129" s="147"/>
      <c r="KUW129" s="113"/>
      <c r="KUX129" s="148"/>
      <c r="KUY129" s="149"/>
      <c r="KUZ129" s="150"/>
      <c r="KVA129" s="151"/>
      <c r="KVB129" s="152"/>
      <c r="KVC129" s="146"/>
      <c r="KVD129" s="113"/>
      <c r="KVE129" s="147"/>
      <c r="KVF129" s="113"/>
      <c r="KVG129" s="148"/>
      <c r="KVH129" s="149"/>
      <c r="KVI129" s="150"/>
      <c r="KVJ129" s="151"/>
      <c r="KVK129" s="152"/>
      <c r="KVL129" s="146"/>
      <c r="KVM129" s="113"/>
      <c r="KVN129" s="147"/>
      <c r="KVO129" s="113"/>
      <c r="KVP129" s="148"/>
      <c r="KVQ129" s="149"/>
      <c r="KVR129" s="150"/>
      <c r="KVS129" s="151"/>
      <c r="KVT129" s="152"/>
      <c r="KVU129" s="146"/>
      <c r="KVV129" s="113"/>
      <c r="KVW129" s="147"/>
      <c r="KVX129" s="113"/>
      <c r="KVY129" s="148"/>
      <c r="KVZ129" s="149"/>
      <c r="KWA129" s="150"/>
      <c r="KWB129" s="151"/>
      <c r="KWC129" s="152"/>
      <c r="KWD129" s="146"/>
      <c r="KWE129" s="113"/>
      <c r="KWF129" s="147"/>
      <c r="KWG129" s="113"/>
      <c r="KWH129" s="148"/>
      <c r="KWI129" s="149"/>
      <c r="KWJ129" s="150"/>
      <c r="KWK129" s="151"/>
      <c r="KWL129" s="152"/>
      <c r="KWM129" s="146"/>
      <c r="KWN129" s="113"/>
      <c r="KWO129" s="147"/>
      <c r="KWP129" s="113"/>
      <c r="KWQ129" s="148"/>
      <c r="KWR129" s="149"/>
      <c r="KWS129" s="150"/>
      <c r="KWT129" s="151"/>
      <c r="KWU129" s="152"/>
      <c r="KWV129" s="146"/>
      <c r="KWW129" s="113"/>
      <c r="KWX129" s="147"/>
      <c r="KWY129" s="113"/>
      <c r="KWZ129" s="148"/>
      <c r="KXA129" s="149"/>
      <c r="KXB129" s="150"/>
      <c r="KXC129" s="151"/>
      <c r="KXD129" s="152"/>
      <c r="KXE129" s="146"/>
      <c r="KXF129" s="113"/>
      <c r="KXG129" s="147"/>
      <c r="KXH129" s="113"/>
      <c r="KXI129" s="148"/>
      <c r="KXJ129" s="149"/>
      <c r="KXK129" s="150"/>
      <c r="KXL129" s="151"/>
      <c r="KXM129" s="152"/>
      <c r="KXN129" s="146"/>
      <c r="KXO129" s="113"/>
      <c r="KXP129" s="147"/>
      <c r="KXQ129" s="113"/>
      <c r="KXR129" s="148"/>
      <c r="KXS129" s="149"/>
      <c r="KXT129" s="150"/>
      <c r="KXU129" s="151"/>
      <c r="KXV129" s="152"/>
      <c r="KXW129" s="146"/>
      <c r="KXX129" s="113"/>
      <c r="KXY129" s="147"/>
      <c r="KXZ129" s="113"/>
      <c r="KYA129" s="148"/>
      <c r="KYB129" s="149"/>
      <c r="KYC129" s="150"/>
      <c r="KYD129" s="151"/>
      <c r="KYE129" s="152"/>
      <c r="KYF129" s="146"/>
      <c r="KYG129" s="113"/>
      <c r="KYH129" s="147"/>
      <c r="KYI129" s="113"/>
      <c r="KYJ129" s="148"/>
      <c r="KYK129" s="149"/>
      <c r="KYL129" s="150"/>
      <c r="KYM129" s="151"/>
      <c r="KYN129" s="152"/>
      <c r="KYO129" s="146"/>
      <c r="KYP129" s="113"/>
      <c r="KYQ129" s="147"/>
      <c r="KYR129" s="113"/>
      <c r="KYS129" s="148"/>
      <c r="KYT129" s="149"/>
      <c r="KYU129" s="150"/>
      <c r="KYV129" s="151"/>
      <c r="KYW129" s="152"/>
      <c r="KYX129" s="146"/>
      <c r="KYY129" s="113"/>
      <c r="KYZ129" s="147"/>
      <c r="KZA129" s="113"/>
      <c r="KZB129" s="148"/>
      <c r="KZC129" s="149"/>
      <c r="KZD129" s="150"/>
      <c r="KZE129" s="151"/>
      <c r="KZF129" s="152"/>
      <c r="KZG129" s="146"/>
      <c r="KZH129" s="113"/>
      <c r="KZI129" s="147"/>
      <c r="KZJ129" s="113"/>
      <c r="KZK129" s="148"/>
      <c r="KZL129" s="149"/>
      <c r="KZM129" s="150"/>
      <c r="KZN129" s="151"/>
      <c r="KZO129" s="152"/>
      <c r="KZP129" s="146"/>
      <c r="KZQ129" s="113"/>
      <c r="KZR129" s="147"/>
      <c r="KZS129" s="113"/>
      <c r="KZT129" s="148"/>
      <c r="KZU129" s="149"/>
      <c r="KZV129" s="150"/>
      <c r="KZW129" s="151"/>
      <c r="KZX129" s="152"/>
      <c r="KZY129" s="146"/>
      <c r="KZZ129" s="113"/>
      <c r="LAA129" s="147"/>
      <c r="LAB129" s="113"/>
      <c r="LAC129" s="148"/>
      <c r="LAD129" s="149"/>
      <c r="LAE129" s="150"/>
      <c r="LAF129" s="151"/>
      <c r="LAG129" s="152"/>
      <c r="LAH129" s="146"/>
      <c r="LAI129" s="113"/>
      <c r="LAJ129" s="147"/>
      <c r="LAK129" s="113"/>
      <c r="LAL129" s="148"/>
      <c r="LAM129" s="149"/>
      <c r="LAN129" s="150"/>
      <c r="LAO129" s="151"/>
      <c r="LAP129" s="152"/>
      <c r="LAQ129" s="146"/>
      <c r="LAR129" s="113"/>
      <c r="LAS129" s="147"/>
      <c r="LAT129" s="113"/>
      <c r="LAU129" s="148"/>
      <c r="LAV129" s="149"/>
      <c r="LAW129" s="150"/>
      <c r="LAX129" s="151"/>
      <c r="LAY129" s="152"/>
      <c r="LAZ129" s="146"/>
      <c r="LBA129" s="113"/>
      <c r="LBB129" s="147"/>
      <c r="LBC129" s="113"/>
      <c r="LBD129" s="148"/>
      <c r="LBE129" s="149"/>
      <c r="LBF129" s="150"/>
      <c r="LBG129" s="151"/>
      <c r="LBH129" s="152"/>
      <c r="LBI129" s="146"/>
      <c r="LBJ129" s="113"/>
      <c r="LBK129" s="147"/>
      <c r="LBL129" s="113"/>
      <c r="LBM129" s="148"/>
      <c r="LBN129" s="149"/>
      <c r="LBO129" s="150"/>
      <c r="LBP129" s="151"/>
      <c r="LBQ129" s="152"/>
      <c r="LBR129" s="146"/>
      <c r="LBS129" s="113"/>
      <c r="LBT129" s="147"/>
      <c r="LBU129" s="113"/>
      <c r="LBV129" s="148"/>
      <c r="LBW129" s="149"/>
      <c r="LBX129" s="150"/>
      <c r="LBY129" s="151"/>
      <c r="LBZ129" s="152"/>
      <c r="LCA129" s="146"/>
      <c r="LCB129" s="113"/>
      <c r="LCC129" s="147"/>
      <c r="LCD129" s="113"/>
      <c r="LCE129" s="148"/>
      <c r="LCF129" s="149"/>
      <c r="LCG129" s="150"/>
      <c r="LCH129" s="151"/>
      <c r="LCI129" s="152"/>
      <c r="LCJ129" s="146"/>
      <c r="LCK129" s="113"/>
      <c r="LCL129" s="147"/>
      <c r="LCM129" s="113"/>
      <c r="LCN129" s="148"/>
      <c r="LCO129" s="149"/>
      <c r="LCP129" s="150"/>
      <c r="LCQ129" s="151"/>
      <c r="LCR129" s="152"/>
      <c r="LCS129" s="146"/>
      <c r="LCT129" s="113"/>
      <c r="LCU129" s="147"/>
      <c r="LCV129" s="113"/>
      <c r="LCW129" s="148"/>
      <c r="LCX129" s="149"/>
      <c r="LCY129" s="150"/>
      <c r="LCZ129" s="151"/>
      <c r="LDA129" s="152"/>
      <c r="LDB129" s="146"/>
      <c r="LDC129" s="113"/>
      <c r="LDD129" s="147"/>
      <c r="LDE129" s="113"/>
      <c r="LDF129" s="148"/>
      <c r="LDG129" s="149"/>
      <c r="LDH129" s="150"/>
      <c r="LDI129" s="151"/>
      <c r="LDJ129" s="152"/>
      <c r="LDK129" s="146"/>
      <c r="LDL129" s="113"/>
      <c r="LDM129" s="147"/>
      <c r="LDN129" s="113"/>
      <c r="LDO129" s="148"/>
      <c r="LDP129" s="149"/>
      <c r="LDQ129" s="150"/>
      <c r="LDR129" s="151"/>
      <c r="LDS129" s="152"/>
      <c r="LDT129" s="146"/>
      <c r="LDU129" s="113"/>
      <c r="LDV129" s="147"/>
      <c r="LDW129" s="113"/>
      <c r="LDX129" s="148"/>
      <c r="LDY129" s="149"/>
      <c r="LDZ129" s="150"/>
      <c r="LEA129" s="151"/>
      <c r="LEB129" s="152"/>
      <c r="LEC129" s="146"/>
      <c r="LED129" s="113"/>
      <c r="LEE129" s="147"/>
      <c r="LEF129" s="113"/>
      <c r="LEG129" s="148"/>
      <c r="LEH129" s="149"/>
      <c r="LEI129" s="150"/>
      <c r="LEJ129" s="151"/>
      <c r="LEK129" s="152"/>
      <c r="LEL129" s="146"/>
      <c r="LEM129" s="113"/>
      <c r="LEN129" s="147"/>
      <c r="LEO129" s="113"/>
      <c r="LEP129" s="148"/>
      <c r="LEQ129" s="149"/>
      <c r="LER129" s="150"/>
      <c r="LES129" s="151"/>
      <c r="LET129" s="152"/>
      <c r="LEU129" s="146"/>
      <c r="LEV129" s="113"/>
      <c r="LEW129" s="147"/>
      <c r="LEX129" s="113"/>
      <c r="LEY129" s="148"/>
      <c r="LEZ129" s="149"/>
      <c r="LFA129" s="150"/>
      <c r="LFB129" s="151"/>
      <c r="LFC129" s="152"/>
      <c r="LFD129" s="146"/>
      <c r="LFE129" s="113"/>
      <c r="LFF129" s="147"/>
      <c r="LFG129" s="113"/>
      <c r="LFH129" s="148"/>
      <c r="LFI129" s="149"/>
      <c r="LFJ129" s="150"/>
      <c r="LFK129" s="151"/>
      <c r="LFL129" s="152"/>
      <c r="LFM129" s="146"/>
      <c r="LFN129" s="113"/>
      <c r="LFO129" s="147"/>
      <c r="LFP129" s="113"/>
      <c r="LFQ129" s="148"/>
      <c r="LFR129" s="149"/>
      <c r="LFS129" s="150"/>
      <c r="LFT129" s="151"/>
      <c r="LFU129" s="152"/>
      <c r="LFV129" s="146"/>
      <c r="LFW129" s="113"/>
      <c r="LFX129" s="147"/>
      <c r="LFY129" s="113"/>
      <c r="LFZ129" s="148"/>
      <c r="LGA129" s="149"/>
      <c r="LGB129" s="150"/>
      <c r="LGC129" s="151"/>
      <c r="LGD129" s="152"/>
      <c r="LGE129" s="146"/>
      <c r="LGF129" s="113"/>
      <c r="LGG129" s="147"/>
      <c r="LGH129" s="113"/>
      <c r="LGI129" s="148"/>
      <c r="LGJ129" s="149"/>
      <c r="LGK129" s="150"/>
      <c r="LGL129" s="151"/>
      <c r="LGM129" s="152"/>
      <c r="LGN129" s="146"/>
      <c r="LGO129" s="113"/>
      <c r="LGP129" s="147"/>
      <c r="LGQ129" s="113"/>
      <c r="LGR129" s="148"/>
      <c r="LGS129" s="149"/>
      <c r="LGT129" s="150"/>
      <c r="LGU129" s="151"/>
      <c r="LGV129" s="152"/>
      <c r="LGW129" s="146"/>
      <c r="LGX129" s="113"/>
      <c r="LGY129" s="147"/>
      <c r="LGZ129" s="113"/>
      <c r="LHA129" s="148"/>
      <c r="LHB129" s="149"/>
      <c r="LHC129" s="150"/>
      <c r="LHD129" s="151"/>
      <c r="LHE129" s="152"/>
      <c r="LHF129" s="146"/>
      <c r="LHG129" s="113"/>
      <c r="LHH129" s="147"/>
      <c r="LHI129" s="113"/>
      <c r="LHJ129" s="148"/>
      <c r="LHK129" s="149"/>
      <c r="LHL129" s="150"/>
      <c r="LHM129" s="151"/>
      <c r="LHN129" s="152"/>
      <c r="LHO129" s="146"/>
      <c r="LHP129" s="113"/>
      <c r="LHQ129" s="147"/>
      <c r="LHR129" s="113"/>
      <c r="LHS129" s="148"/>
      <c r="LHT129" s="149"/>
      <c r="LHU129" s="150"/>
      <c r="LHV129" s="151"/>
      <c r="LHW129" s="152"/>
      <c r="LHX129" s="146"/>
      <c r="LHY129" s="113"/>
      <c r="LHZ129" s="147"/>
      <c r="LIA129" s="113"/>
      <c r="LIB129" s="148"/>
      <c r="LIC129" s="149"/>
      <c r="LID129" s="150"/>
      <c r="LIE129" s="151"/>
      <c r="LIF129" s="152"/>
      <c r="LIG129" s="146"/>
      <c r="LIH129" s="113"/>
      <c r="LII129" s="147"/>
      <c r="LIJ129" s="113"/>
      <c r="LIK129" s="148"/>
      <c r="LIL129" s="149"/>
      <c r="LIM129" s="150"/>
      <c r="LIN129" s="151"/>
      <c r="LIO129" s="152"/>
      <c r="LIP129" s="146"/>
      <c r="LIQ129" s="113"/>
      <c r="LIR129" s="147"/>
      <c r="LIS129" s="113"/>
      <c r="LIT129" s="148"/>
      <c r="LIU129" s="149"/>
      <c r="LIV129" s="150"/>
      <c r="LIW129" s="151"/>
      <c r="LIX129" s="152"/>
      <c r="LIY129" s="146"/>
      <c r="LIZ129" s="113"/>
      <c r="LJA129" s="147"/>
      <c r="LJB129" s="113"/>
      <c r="LJC129" s="148"/>
      <c r="LJD129" s="149"/>
      <c r="LJE129" s="150"/>
      <c r="LJF129" s="151"/>
      <c r="LJG129" s="152"/>
      <c r="LJH129" s="146"/>
      <c r="LJI129" s="113"/>
      <c r="LJJ129" s="147"/>
      <c r="LJK129" s="113"/>
      <c r="LJL129" s="148"/>
      <c r="LJM129" s="149"/>
      <c r="LJN129" s="150"/>
      <c r="LJO129" s="151"/>
      <c r="LJP129" s="152"/>
      <c r="LJQ129" s="146"/>
      <c r="LJR129" s="113"/>
      <c r="LJS129" s="147"/>
      <c r="LJT129" s="113"/>
      <c r="LJU129" s="148"/>
      <c r="LJV129" s="149"/>
      <c r="LJW129" s="150"/>
      <c r="LJX129" s="151"/>
      <c r="LJY129" s="152"/>
      <c r="LJZ129" s="146"/>
      <c r="LKA129" s="113"/>
      <c r="LKB129" s="147"/>
      <c r="LKC129" s="113"/>
      <c r="LKD129" s="148"/>
      <c r="LKE129" s="149"/>
      <c r="LKF129" s="150"/>
      <c r="LKG129" s="151"/>
      <c r="LKH129" s="152"/>
      <c r="LKI129" s="146"/>
      <c r="LKJ129" s="113"/>
      <c r="LKK129" s="147"/>
      <c r="LKL129" s="113"/>
      <c r="LKM129" s="148"/>
      <c r="LKN129" s="149"/>
      <c r="LKO129" s="150"/>
      <c r="LKP129" s="151"/>
      <c r="LKQ129" s="152"/>
      <c r="LKR129" s="146"/>
      <c r="LKS129" s="113"/>
      <c r="LKT129" s="147"/>
      <c r="LKU129" s="113"/>
      <c r="LKV129" s="148"/>
      <c r="LKW129" s="149"/>
      <c r="LKX129" s="150"/>
      <c r="LKY129" s="151"/>
      <c r="LKZ129" s="152"/>
      <c r="LLA129" s="146"/>
      <c r="LLB129" s="113"/>
      <c r="LLC129" s="147"/>
      <c r="LLD129" s="113"/>
      <c r="LLE129" s="148"/>
      <c r="LLF129" s="149"/>
      <c r="LLG129" s="150"/>
      <c r="LLH129" s="151"/>
      <c r="LLI129" s="152"/>
      <c r="LLJ129" s="146"/>
      <c r="LLK129" s="113"/>
      <c r="LLL129" s="147"/>
      <c r="LLM129" s="113"/>
      <c r="LLN129" s="148"/>
      <c r="LLO129" s="149"/>
      <c r="LLP129" s="150"/>
      <c r="LLQ129" s="151"/>
      <c r="LLR129" s="152"/>
      <c r="LLS129" s="146"/>
      <c r="LLT129" s="113"/>
      <c r="LLU129" s="147"/>
      <c r="LLV129" s="113"/>
      <c r="LLW129" s="148"/>
      <c r="LLX129" s="149"/>
      <c r="LLY129" s="150"/>
      <c r="LLZ129" s="151"/>
      <c r="LMA129" s="152"/>
      <c r="LMB129" s="146"/>
      <c r="LMC129" s="113"/>
      <c r="LMD129" s="147"/>
      <c r="LME129" s="113"/>
      <c r="LMF129" s="148"/>
      <c r="LMG129" s="149"/>
      <c r="LMH129" s="150"/>
      <c r="LMI129" s="151"/>
      <c r="LMJ129" s="152"/>
      <c r="LMK129" s="146"/>
      <c r="LML129" s="113"/>
      <c r="LMM129" s="147"/>
      <c r="LMN129" s="113"/>
      <c r="LMO129" s="148"/>
      <c r="LMP129" s="149"/>
      <c r="LMQ129" s="150"/>
      <c r="LMR129" s="151"/>
      <c r="LMS129" s="152"/>
      <c r="LMT129" s="146"/>
      <c r="LMU129" s="113"/>
      <c r="LMV129" s="147"/>
      <c r="LMW129" s="113"/>
      <c r="LMX129" s="148"/>
      <c r="LMY129" s="149"/>
      <c r="LMZ129" s="150"/>
      <c r="LNA129" s="151"/>
      <c r="LNB129" s="152"/>
      <c r="LNC129" s="146"/>
      <c r="LND129" s="113"/>
      <c r="LNE129" s="147"/>
      <c r="LNF129" s="113"/>
      <c r="LNG129" s="148"/>
      <c r="LNH129" s="149"/>
      <c r="LNI129" s="150"/>
      <c r="LNJ129" s="151"/>
      <c r="LNK129" s="152"/>
      <c r="LNL129" s="146"/>
      <c r="LNM129" s="113"/>
      <c r="LNN129" s="147"/>
      <c r="LNO129" s="113"/>
      <c r="LNP129" s="148"/>
      <c r="LNQ129" s="149"/>
      <c r="LNR129" s="150"/>
      <c r="LNS129" s="151"/>
      <c r="LNT129" s="152"/>
      <c r="LNU129" s="146"/>
      <c r="LNV129" s="113"/>
      <c r="LNW129" s="147"/>
      <c r="LNX129" s="113"/>
      <c r="LNY129" s="148"/>
      <c r="LNZ129" s="149"/>
      <c r="LOA129" s="150"/>
      <c r="LOB129" s="151"/>
      <c r="LOC129" s="152"/>
      <c r="LOD129" s="146"/>
      <c r="LOE129" s="113"/>
      <c r="LOF129" s="147"/>
      <c r="LOG129" s="113"/>
      <c r="LOH129" s="148"/>
      <c r="LOI129" s="149"/>
      <c r="LOJ129" s="150"/>
      <c r="LOK129" s="151"/>
      <c r="LOL129" s="152"/>
      <c r="LOM129" s="146"/>
      <c r="LON129" s="113"/>
      <c r="LOO129" s="147"/>
      <c r="LOP129" s="113"/>
      <c r="LOQ129" s="148"/>
      <c r="LOR129" s="149"/>
      <c r="LOS129" s="150"/>
      <c r="LOT129" s="151"/>
      <c r="LOU129" s="152"/>
      <c r="LOV129" s="146"/>
      <c r="LOW129" s="113"/>
      <c r="LOX129" s="147"/>
      <c r="LOY129" s="113"/>
      <c r="LOZ129" s="148"/>
      <c r="LPA129" s="149"/>
      <c r="LPB129" s="150"/>
      <c r="LPC129" s="151"/>
      <c r="LPD129" s="152"/>
      <c r="LPE129" s="146"/>
      <c r="LPF129" s="113"/>
      <c r="LPG129" s="147"/>
      <c r="LPH129" s="113"/>
      <c r="LPI129" s="148"/>
      <c r="LPJ129" s="149"/>
      <c r="LPK129" s="150"/>
      <c r="LPL129" s="151"/>
      <c r="LPM129" s="152"/>
      <c r="LPN129" s="146"/>
      <c r="LPO129" s="113"/>
      <c r="LPP129" s="147"/>
      <c r="LPQ129" s="113"/>
      <c r="LPR129" s="148"/>
      <c r="LPS129" s="149"/>
      <c r="LPT129" s="150"/>
      <c r="LPU129" s="151"/>
      <c r="LPV129" s="152"/>
      <c r="LPW129" s="146"/>
      <c r="LPX129" s="113"/>
      <c r="LPY129" s="147"/>
      <c r="LPZ129" s="113"/>
      <c r="LQA129" s="148"/>
      <c r="LQB129" s="149"/>
      <c r="LQC129" s="150"/>
      <c r="LQD129" s="151"/>
      <c r="LQE129" s="152"/>
      <c r="LQF129" s="146"/>
      <c r="LQG129" s="113"/>
      <c r="LQH129" s="147"/>
      <c r="LQI129" s="113"/>
      <c r="LQJ129" s="148"/>
      <c r="LQK129" s="149"/>
      <c r="LQL129" s="150"/>
      <c r="LQM129" s="151"/>
      <c r="LQN129" s="152"/>
      <c r="LQO129" s="146"/>
      <c r="LQP129" s="113"/>
      <c r="LQQ129" s="147"/>
      <c r="LQR129" s="113"/>
      <c r="LQS129" s="148"/>
      <c r="LQT129" s="149"/>
      <c r="LQU129" s="150"/>
      <c r="LQV129" s="151"/>
      <c r="LQW129" s="152"/>
      <c r="LQX129" s="146"/>
      <c r="LQY129" s="113"/>
      <c r="LQZ129" s="147"/>
      <c r="LRA129" s="113"/>
      <c r="LRB129" s="148"/>
      <c r="LRC129" s="149"/>
      <c r="LRD129" s="150"/>
      <c r="LRE129" s="151"/>
      <c r="LRF129" s="152"/>
      <c r="LRG129" s="146"/>
      <c r="LRH129" s="113"/>
      <c r="LRI129" s="147"/>
      <c r="LRJ129" s="113"/>
      <c r="LRK129" s="148"/>
      <c r="LRL129" s="149"/>
      <c r="LRM129" s="150"/>
      <c r="LRN129" s="151"/>
      <c r="LRO129" s="152"/>
      <c r="LRP129" s="146"/>
      <c r="LRQ129" s="113"/>
      <c r="LRR129" s="147"/>
      <c r="LRS129" s="113"/>
      <c r="LRT129" s="148"/>
      <c r="LRU129" s="149"/>
      <c r="LRV129" s="150"/>
      <c r="LRW129" s="151"/>
      <c r="LRX129" s="152"/>
      <c r="LRY129" s="146"/>
      <c r="LRZ129" s="113"/>
      <c r="LSA129" s="147"/>
      <c r="LSB129" s="113"/>
      <c r="LSC129" s="148"/>
      <c r="LSD129" s="149"/>
      <c r="LSE129" s="150"/>
      <c r="LSF129" s="151"/>
      <c r="LSG129" s="152"/>
      <c r="LSH129" s="146"/>
      <c r="LSI129" s="113"/>
      <c r="LSJ129" s="147"/>
      <c r="LSK129" s="113"/>
      <c r="LSL129" s="148"/>
      <c r="LSM129" s="149"/>
      <c r="LSN129" s="150"/>
      <c r="LSO129" s="151"/>
      <c r="LSP129" s="152"/>
      <c r="LSQ129" s="146"/>
      <c r="LSR129" s="113"/>
      <c r="LSS129" s="147"/>
      <c r="LST129" s="113"/>
      <c r="LSU129" s="148"/>
      <c r="LSV129" s="149"/>
      <c r="LSW129" s="150"/>
      <c r="LSX129" s="151"/>
      <c r="LSY129" s="152"/>
      <c r="LSZ129" s="146"/>
      <c r="LTA129" s="113"/>
      <c r="LTB129" s="147"/>
      <c r="LTC129" s="113"/>
      <c r="LTD129" s="148"/>
      <c r="LTE129" s="149"/>
      <c r="LTF129" s="150"/>
      <c r="LTG129" s="151"/>
      <c r="LTH129" s="152"/>
      <c r="LTI129" s="146"/>
      <c r="LTJ129" s="113"/>
      <c r="LTK129" s="147"/>
      <c r="LTL129" s="113"/>
      <c r="LTM129" s="148"/>
      <c r="LTN129" s="149"/>
      <c r="LTO129" s="150"/>
      <c r="LTP129" s="151"/>
      <c r="LTQ129" s="152"/>
      <c r="LTR129" s="146"/>
      <c r="LTS129" s="113"/>
      <c r="LTT129" s="147"/>
      <c r="LTU129" s="113"/>
      <c r="LTV129" s="148"/>
      <c r="LTW129" s="149"/>
      <c r="LTX129" s="150"/>
      <c r="LTY129" s="151"/>
      <c r="LTZ129" s="152"/>
      <c r="LUA129" s="146"/>
      <c r="LUB129" s="113"/>
      <c r="LUC129" s="147"/>
      <c r="LUD129" s="113"/>
      <c r="LUE129" s="148"/>
      <c r="LUF129" s="149"/>
      <c r="LUG129" s="150"/>
      <c r="LUH129" s="151"/>
      <c r="LUI129" s="152"/>
      <c r="LUJ129" s="146"/>
      <c r="LUK129" s="113"/>
      <c r="LUL129" s="147"/>
      <c r="LUM129" s="113"/>
      <c r="LUN129" s="148"/>
      <c r="LUO129" s="149"/>
      <c r="LUP129" s="150"/>
      <c r="LUQ129" s="151"/>
      <c r="LUR129" s="152"/>
      <c r="LUS129" s="146"/>
      <c r="LUT129" s="113"/>
      <c r="LUU129" s="147"/>
      <c r="LUV129" s="113"/>
      <c r="LUW129" s="148"/>
      <c r="LUX129" s="149"/>
      <c r="LUY129" s="150"/>
      <c r="LUZ129" s="151"/>
      <c r="LVA129" s="152"/>
      <c r="LVB129" s="146"/>
      <c r="LVC129" s="113"/>
      <c r="LVD129" s="147"/>
      <c r="LVE129" s="113"/>
      <c r="LVF129" s="148"/>
      <c r="LVG129" s="149"/>
      <c r="LVH129" s="150"/>
      <c r="LVI129" s="151"/>
      <c r="LVJ129" s="152"/>
      <c r="LVK129" s="146"/>
      <c r="LVL129" s="113"/>
      <c r="LVM129" s="147"/>
      <c r="LVN129" s="113"/>
      <c r="LVO129" s="148"/>
      <c r="LVP129" s="149"/>
      <c r="LVQ129" s="150"/>
      <c r="LVR129" s="151"/>
      <c r="LVS129" s="152"/>
      <c r="LVT129" s="146"/>
      <c r="LVU129" s="113"/>
      <c r="LVV129" s="147"/>
      <c r="LVW129" s="113"/>
      <c r="LVX129" s="148"/>
      <c r="LVY129" s="149"/>
      <c r="LVZ129" s="150"/>
      <c r="LWA129" s="151"/>
      <c r="LWB129" s="152"/>
      <c r="LWC129" s="146"/>
      <c r="LWD129" s="113"/>
      <c r="LWE129" s="147"/>
      <c r="LWF129" s="113"/>
      <c r="LWG129" s="148"/>
      <c r="LWH129" s="149"/>
      <c r="LWI129" s="150"/>
      <c r="LWJ129" s="151"/>
      <c r="LWK129" s="152"/>
      <c r="LWL129" s="146"/>
      <c r="LWM129" s="113"/>
      <c r="LWN129" s="147"/>
      <c r="LWO129" s="113"/>
      <c r="LWP129" s="148"/>
      <c r="LWQ129" s="149"/>
      <c r="LWR129" s="150"/>
      <c r="LWS129" s="151"/>
      <c r="LWT129" s="152"/>
      <c r="LWU129" s="146"/>
      <c r="LWV129" s="113"/>
      <c r="LWW129" s="147"/>
      <c r="LWX129" s="113"/>
      <c r="LWY129" s="148"/>
      <c r="LWZ129" s="149"/>
      <c r="LXA129" s="150"/>
      <c r="LXB129" s="151"/>
      <c r="LXC129" s="152"/>
      <c r="LXD129" s="146"/>
      <c r="LXE129" s="113"/>
      <c r="LXF129" s="147"/>
      <c r="LXG129" s="113"/>
      <c r="LXH129" s="148"/>
      <c r="LXI129" s="149"/>
      <c r="LXJ129" s="150"/>
      <c r="LXK129" s="151"/>
      <c r="LXL129" s="152"/>
      <c r="LXM129" s="146"/>
      <c r="LXN129" s="113"/>
      <c r="LXO129" s="147"/>
      <c r="LXP129" s="113"/>
      <c r="LXQ129" s="148"/>
      <c r="LXR129" s="149"/>
      <c r="LXS129" s="150"/>
      <c r="LXT129" s="151"/>
      <c r="LXU129" s="152"/>
      <c r="LXV129" s="146"/>
      <c r="LXW129" s="113"/>
      <c r="LXX129" s="147"/>
      <c r="LXY129" s="113"/>
      <c r="LXZ129" s="148"/>
      <c r="LYA129" s="149"/>
      <c r="LYB129" s="150"/>
      <c r="LYC129" s="151"/>
      <c r="LYD129" s="152"/>
      <c r="LYE129" s="146"/>
      <c r="LYF129" s="113"/>
      <c r="LYG129" s="147"/>
      <c r="LYH129" s="113"/>
      <c r="LYI129" s="148"/>
      <c r="LYJ129" s="149"/>
      <c r="LYK129" s="150"/>
      <c r="LYL129" s="151"/>
      <c r="LYM129" s="152"/>
      <c r="LYN129" s="146"/>
      <c r="LYO129" s="113"/>
      <c r="LYP129" s="147"/>
      <c r="LYQ129" s="113"/>
      <c r="LYR129" s="148"/>
      <c r="LYS129" s="149"/>
      <c r="LYT129" s="150"/>
      <c r="LYU129" s="151"/>
      <c r="LYV129" s="152"/>
      <c r="LYW129" s="146"/>
      <c r="LYX129" s="113"/>
      <c r="LYY129" s="147"/>
      <c r="LYZ129" s="113"/>
      <c r="LZA129" s="148"/>
      <c r="LZB129" s="149"/>
      <c r="LZC129" s="150"/>
      <c r="LZD129" s="151"/>
      <c r="LZE129" s="152"/>
      <c r="LZF129" s="146"/>
      <c r="LZG129" s="113"/>
      <c r="LZH129" s="147"/>
      <c r="LZI129" s="113"/>
      <c r="LZJ129" s="148"/>
      <c r="LZK129" s="149"/>
      <c r="LZL129" s="150"/>
      <c r="LZM129" s="151"/>
      <c r="LZN129" s="152"/>
      <c r="LZO129" s="146"/>
      <c r="LZP129" s="113"/>
      <c r="LZQ129" s="147"/>
      <c r="LZR129" s="113"/>
      <c r="LZS129" s="148"/>
      <c r="LZT129" s="149"/>
      <c r="LZU129" s="150"/>
      <c r="LZV129" s="151"/>
      <c r="LZW129" s="152"/>
      <c r="LZX129" s="146"/>
      <c r="LZY129" s="113"/>
      <c r="LZZ129" s="147"/>
      <c r="MAA129" s="113"/>
      <c r="MAB129" s="148"/>
      <c r="MAC129" s="149"/>
      <c r="MAD129" s="150"/>
      <c r="MAE129" s="151"/>
      <c r="MAF129" s="152"/>
      <c r="MAG129" s="146"/>
      <c r="MAH129" s="113"/>
      <c r="MAI129" s="147"/>
      <c r="MAJ129" s="113"/>
      <c r="MAK129" s="148"/>
      <c r="MAL129" s="149"/>
      <c r="MAM129" s="150"/>
      <c r="MAN129" s="151"/>
      <c r="MAO129" s="152"/>
      <c r="MAP129" s="146"/>
      <c r="MAQ129" s="113"/>
      <c r="MAR129" s="147"/>
      <c r="MAS129" s="113"/>
      <c r="MAT129" s="148"/>
      <c r="MAU129" s="149"/>
      <c r="MAV129" s="150"/>
      <c r="MAW129" s="151"/>
      <c r="MAX129" s="152"/>
      <c r="MAY129" s="146"/>
      <c r="MAZ129" s="113"/>
      <c r="MBA129" s="147"/>
      <c r="MBB129" s="113"/>
      <c r="MBC129" s="148"/>
      <c r="MBD129" s="149"/>
      <c r="MBE129" s="150"/>
      <c r="MBF129" s="151"/>
      <c r="MBG129" s="152"/>
      <c r="MBH129" s="146"/>
      <c r="MBI129" s="113"/>
      <c r="MBJ129" s="147"/>
      <c r="MBK129" s="113"/>
      <c r="MBL129" s="148"/>
      <c r="MBM129" s="149"/>
      <c r="MBN129" s="150"/>
      <c r="MBO129" s="151"/>
      <c r="MBP129" s="152"/>
      <c r="MBQ129" s="146"/>
      <c r="MBR129" s="113"/>
      <c r="MBS129" s="147"/>
      <c r="MBT129" s="113"/>
      <c r="MBU129" s="148"/>
      <c r="MBV129" s="149"/>
      <c r="MBW129" s="150"/>
      <c r="MBX129" s="151"/>
      <c r="MBY129" s="152"/>
      <c r="MBZ129" s="146"/>
      <c r="MCA129" s="113"/>
      <c r="MCB129" s="147"/>
      <c r="MCC129" s="113"/>
      <c r="MCD129" s="148"/>
      <c r="MCE129" s="149"/>
      <c r="MCF129" s="150"/>
      <c r="MCG129" s="151"/>
      <c r="MCH129" s="152"/>
      <c r="MCI129" s="146"/>
      <c r="MCJ129" s="113"/>
      <c r="MCK129" s="147"/>
      <c r="MCL129" s="113"/>
      <c r="MCM129" s="148"/>
      <c r="MCN129" s="149"/>
      <c r="MCO129" s="150"/>
      <c r="MCP129" s="151"/>
      <c r="MCQ129" s="152"/>
      <c r="MCR129" s="146"/>
      <c r="MCS129" s="113"/>
      <c r="MCT129" s="147"/>
      <c r="MCU129" s="113"/>
      <c r="MCV129" s="148"/>
      <c r="MCW129" s="149"/>
      <c r="MCX129" s="150"/>
      <c r="MCY129" s="151"/>
      <c r="MCZ129" s="152"/>
      <c r="MDA129" s="146"/>
      <c r="MDB129" s="113"/>
      <c r="MDC129" s="147"/>
      <c r="MDD129" s="113"/>
      <c r="MDE129" s="148"/>
      <c r="MDF129" s="149"/>
      <c r="MDG129" s="150"/>
      <c r="MDH129" s="151"/>
      <c r="MDI129" s="152"/>
      <c r="MDJ129" s="146"/>
      <c r="MDK129" s="113"/>
      <c r="MDL129" s="147"/>
      <c r="MDM129" s="113"/>
      <c r="MDN129" s="148"/>
      <c r="MDO129" s="149"/>
      <c r="MDP129" s="150"/>
      <c r="MDQ129" s="151"/>
      <c r="MDR129" s="152"/>
      <c r="MDS129" s="146"/>
      <c r="MDT129" s="113"/>
      <c r="MDU129" s="147"/>
      <c r="MDV129" s="113"/>
      <c r="MDW129" s="148"/>
      <c r="MDX129" s="149"/>
      <c r="MDY129" s="150"/>
      <c r="MDZ129" s="151"/>
      <c r="MEA129" s="152"/>
      <c r="MEB129" s="146"/>
      <c r="MEC129" s="113"/>
      <c r="MED129" s="147"/>
      <c r="MEE129" s="113"/>
      <c r="MEF129" s="148"/>
      <c r="MEG129" s="149"/>
      <c r="MEH129" s="150"/>
      <c r="MEI129" s="151"/>
      <c r="MEJ129" s="152"/>
      <c r="MEK129" s="146"/>
      <c r="MEL129" s="113"/>
      <c r="MEM129" s="147"/>
      <c r="MEN129" s="113"/>
      <c r="MEO129" s="148"/>
      <c r="MEP129" s="149"/>
      <c r="MEQ129" s="150"/>
      <c r="MER129" s="151"/>
      <c r="MES129" s="152"/>
      <c r="MET129" s="146"/>
      <c r="MEU129" s="113"/>
      <c r="MEV129" s="147"/>
      <c r="MEW129" s="113"/>
      <c r="MEX129" s="148"/>
      <c r="MEY129" s="149"/>
      <c r="MEZ129" s="150"/>
      <c r="MFA129" s="151"/>
      <c r="MFB129" s="152"/>
      <c r="MFC129" s="146"/>
      <c r="MFD129" s="113"/>
      <c r="MFE129" s="147"/>
      <c r="MFF129" s="113"/>
      <c r="MFG129" s="148"/>
      <c r="MFH129" s="149"/>
      <c r="MFI129" s="150"/>
      <c r="MFJ129" s="151"/>
      <c r="MFK129" s="152"/>
      <c r="MFL129" s="146"/>
      <c r="MFM129" s="113"/>
      <c r="MFN129" s="147"/>
      <c r="MFO129" s="113"/>
      <c r="MFP129" s="148"/>
      <c r="MFQ129" s="149"/>
      <c r="MFR129" s="150"/>
      <c r="MFS129" s="151"/>
      <c r="MFT129" s="152"/>
      <c r="MFU129" s="146"/>
      <c r="MFV129" s="113"/>
      <c r="MFW129" s="147"/>
      <c r="MFX129" s="113"/>
      <c r="MFY129" s="148"/>
      <c r="MFZ129" s="149"/>
      <c r="MGA129" s="150"/>
      <c r="MGB129" s="151"/>
      <c r="MGC129" s="152"/>
      <c r="MGD129" s="146"/>
      <c r="MGE129" s="113"/>
      <c r="MGF129" s="147"/>
      <c r="MGG129" s="113"/>
      <c r="MGH129" s="148"/>
      <c r="MGI129" s="149"/>
      <c r="MGJ129" s="150"/>
      <c r="MGK129" s="151"/>
      <c r="MGL129" s="152"/>
      <c r="MGM129" s="146"/>
      <c r="MGN129" s="113"/>
      <c r="MGO129" s="147"/>
      <c r="MGP129" s="113"/>
      <c r="MGQ129" s="148"/>
      <c r="MGR129" s="149"/>
      <c r="MGS129" s="150"/>
      <c r="MGT129" s="151"/>
      <c r="MGU129" s="152"/>
      <c r="MGV129" s="146"/>
      <c r="MGW129" s="113"/>
      <c r="MGX129" s="147"/>
      <c r="MGY129" s="113"/>
      <c r="MGZ129" s="148"/>
      <c r="MHA129" s="149"/>
      <c r="MHB129" s="150"/>
      <c r="MHC129" s="151"/>
      <c r="MHD129" s="152"/>
      <c r="MHE129" s="146"/>
      <c r="MHF129" s="113"/>
      <c r="MHG129" s="147"/>
      <c r="MHH129" s="113"/>
      <c r="MHI129" s="148"/>
      <c r="MHJ129" s="149"/>
      <c r="MHK129" s="150"/>
      <c r="MHL129" s="151"/>
      <c r="MHM129" s="152"/>
      <c r="MHN129" s="146"/>
      <c r="MHO129" s="113"/>
      <c r="MHP129" s="147"/>
      <c r="MHQ129" s="113"/>
      <c r="MHR129" s="148"/>
      <c r="MHS129" s="149"/>
      <c r="MHT129" s="150"/>
      <c r="MHU129" s="151"/>
      <c r="MHV129" s="152"/>
      <c r="MHW129" s="146"/>
      <c r="MHX129" s="113"/>
      <c r="MHY129" s="147"/>
      <c r="MHZ129" s="113"/>
      <c r="MIA129" s="148"/>
      <c r="MIB129" s="149"/>
      <c r="MIC129" s="150"/>
      <c r="MID129" s="151"/>
      <c r="MIE129" s="152"/>
      <c r="MIF129" s="146"/>
      <c r="MIG129" s="113"/>
      <c r="MIH129" s="147"/>
      <c r="MII129" s="113"/>
      <c r="MIJ129" s="148"/>
      <c r="MIK129" s="149"/>
      <c r="MIL129" s="150"/>
      <c r="MIM129" s="151"/>
      <c r="MIN129" s="152"/>
      <c r="MIO129" s="146"/>
      <c r="MIP129" s="113"/>
      <c r="MIQ129" s="147"/>
      <c r="MIR129" s="113"/>
      <c r="MIS129" s="148"/>
      <c r="MIT129" s="149"/>
      <c r="MIU129" s="150"/>
      <c r="MIV129" s="151"/>
      <c r="MIW129" s="152"/>
      <c r="MIX129" s="146"/>
      <c r="MIY129" s="113"/>
      <c r="MIZ129" s="147"/>
      <c r="MJA129" s="113"/>
      <c r="MJB129" s="148"/>
      <c r="MJC129" s="149"/>
      <c r="MJD129" s="150"/>
      <c r="MJE129" s="151"/>
      <c r="MJF129" s="152"/>
      <c r="MJG129" s="146"/>
      <c r="MJH129" s="113"/>
      <c r="MJI129" s="147"/>
      <c r="MJJ129" s="113"/>
      <c r="MJK129" s="148"/>
      <c r="MJL129" s="149"/>
      <c r="MJM129" s="150"/>
      <c r="MJN129" s="151"/>
      <c r="MJO129" s="152"/>
      <c r="MJP129" s="146"/>
      <c r="MJQ129" s="113"/>
      <c r="MJR129" s="147"/>
      <c r="MJS129" s="113"/>
      <c r="MJT129" s="148"/>
      <c r="MJU129" s="149"/>
      <c r="MJV129" s="150"/>
      <c r="MJW129" s="151"/>
      <c r="MJX129" s="152"/>
      <c r="MJY129" s="146"/>
      <c r="MJZ129" s="113"/>
      <c r="MKA129" s="147"/>
      <c r="MKB129" s="113"/>
      <c r="MKC129" s="148"/>
      <c r="MKD129" s="149"/>
      <c r="MKE129" s="150"/>
      <c r="MKF129" s="151"/>
      <c r="MKG129" s="152"/>
      <c r="MKH129" s="146"/>
      <c r="MKI129" s="113"/>
      <c r="MKJ129" s="147"/>
      <c r="MKK129" s="113"/>
      <c r="MKL129" s="148"/>
      <c r="MKM129" s="149"/>
      <c r="MKN129" s="150"/>
      <c r="MKO129" s="151"/>
      <c r="MKP129" s="152"/>
      <c r="MKQ129" s="146"/>
      <c r="MKR129" s="113"/>
      <c r="MKS129" s="147"/>
      <c r="MKT129" s="113"/>
      <c r="MKU129" s="148"/>
      <c r="MKV129" s="149"/>
      <c r="MKW129" s="150"/>
      <c r="MKX129" s="151"/>
      <c r="MKY129" s="152"/>
      <c r="MKZ129" s="146"/>
      <c r="MLA129" s="113"/>
      <c r="MLB129" s="147"/>
      <c r="MLC129" s="113"/>
      <c r="MLD129" s="148"/>
      <c r="MLE129" s="149"/>
      <c r="MLF129" s="150"/>
      <c r="MLG129" s="151"/>
      <c r="MLH129" s="152"/>
      <c r="MLI129" s="146"/>
      <c r="MLJ129" s="113"/>
      <c r="MLK129" s="147"/>
      <c r="MLL129" s="113"/>
      <c r="MLM129" s="148"/>
      <c r="MLN129" s="149"/>
      <c r="MLO129" s="150"/>
      <c r="MLP129" s="151"/>
      <c r="MLQ129" s="152"/>
      <c r="MLR129" s="146"/>
      <c r="MLS129" s="113"/>
      <c r="MLT129" s="147"/>
      <c r="MLU129" s="113"/>
      <c r="MLV129" s="148"/>
      <c r="MLW129" s="149"/>
      <c r="MLX129" s="150"/>
      <c r="MLY129" s="151"/>
      <c r="MLZ129" s="152"/>
      <c r="MMA129" s="146"/>
      <c r="MMB129" s="113"/>
      <c r="MMC129" s="147"/>
      <c r="MMD129" s="113"/>
      <c r="MME129" s="148"/>
      <c r="MMF129" s="149"/>
      <c r="MMG129" s="150"/>
      <c r="MMH129" s="151"/>
      <c r="MMI129" s="152"/>
      <c r="MMJ129" s="146"/>
      <c r="MMK129" s="113"/>
      <c r="MML129" s="147"/>
      <c r="MMM129" s="113"/>
      <c r="MMN129" s="148"/>
      <c r="MMO129" s="149"/>
      <c r="MMP129" s="150"/>
      <c r="MMQ129" s="151"/>
      <c r="MMR129" s="152"/>
      <c r="MMS129" s="146"/>
      <c r="MMT129" s="113"/>
      <c r="MMU129" s="147"/>
      <c r="MMV129" s="113"/>
      <c r="MMW129" s="148"/>
      <c r="MMX129" s="149"/>
      <c r="MMY129" s="150"/>
      <c r="MMZ129" s="151"/>
      <c r="MNA129" s="152"/>
      <c r="MNB129" s="146"/>
      <c r="MNC129" s="113"/>
      <c r="MND129" s="147"/>
      <c r="MNE129" s="113"/>
      <c r="MNF129" s="148"/>
      <c r="MNG129" s="149"/>
      <c r="MNH129" s="150"/>
      <c r="MNI129" s="151"/>
      <c r="MNJ129" s="152"/>
      <c r="MNK129" s="146"/>
      <c r="MNL129" s="113"/>
      <c r="MNM129" s="147"/>
      <c r="MNN129" s="113"/>
      <c r="MNO129" s="148"/>
      <c r="MNP129" s="149"/>
      <c r="MNQ129" s="150"/>
      <c r="MNR129" s="151"/>
      <c r="MNS129" s="152"/>
      <c r="MNT129" s="146"/>
      <c r="MNU129" s="113"/>
      <c r="MNV129" s="147"/>
      <c r="MNW129" s="113"/>
      <c r="MNX129" s="148"/>
      <c r="MNY129" s="149"/>
      <c r="MNZ129" s="150"/>
      <c r="MOA129" s="151"/>
      <c r="MOB129" s="152"/>
      <c r="MOC129" s="146"/>
      <c r="MOD129" s="113"/>
      <c r="MOE129" s="147"/>
      <c r="MOF129" s="113"/>
      <c r="MOG129" s="148"/>
      <c r="MOH129" s="149"/>
      <c r="MOI129" s="150"/>
      <c r="MOJ129" s="151"/>
      <c r="MOK129" s="152"/>
      <c r="MOL129" s="146"/>
      <c r="MOM129" s="113"/>
      <c r="MON129" s="147"/>
      <c r="MOO129" s="113"/>
      <c r="MOP129" s="148"/>
      <c r="MOQ129" s="149"/>
      <c r="MOR129" s="150"/>
      <c r="MOS129" s="151"/>
      <c r="MOT129" s="152"/>
      <c r="MOU129" s="146"/>
      <c r="MOV129" s="113"/>
      <c r="MOW129" s="147"/>
      <c r="MOX129" s="113"/>
      <c r="MOY129" s="148"/>
      <c r="MOZ129" s="149"/>
      <c r="MPA129" s="150"/>
      <c r="MPB129" s="151"/>
      <c r="MPC129" s="152"/>
      <c r="MPD129" s="146"/>
      <c r="MPE129" s="113"/>
      <c r="MPF129" s="147"/>
      <c r="MPG129" s="113"/>
      <c r="MPH129" s="148"/>
      <c r="MPI129" s="149"/>
      <c r="MPJ129" s="150"/>
      <c r="MPK129" s="151"/>
      <c r="MPL129" s="152"/>
      <c r="MPM129" s="146"/>
      <c r="MPN129" s="113"/>
      <c r="MPO129" s="147"/>
      <c r="MPP129" s="113"/>
      <c r="MPQ129" s="148"/>
      <c r="MPR129" s="149"/>
      <c r="MPS129" s="150"/>
      <c r="MPT129" s="151"/>
      <c r="MPU129" s="152"/>
      <c r="MPV129" s="146"/>
      <c r="MPW129" s="113"/>
      <c r="MPX129" s="147"/>
      <c r="MPY129" s="113"/>
      <c r="MPZ129" s="148"/>
      <c r="MQA129" s="149"/>
      <c r="MQB129" s="150"/>
      <c r="MQC129" s="151"/>
      <c r="MQD129" s="152"/>
      <c r="MQE129" s="146"/>
      <c r="MQF129" s="113"/>
      <c r="MQG129" s="147"/>
      <c r="MQH129" s="113"/>
      <c r="MQI129" s="148"/>
      <c r="MQJ129" s="149"/>
      <c r="MQK129" s="150"/>
      <c r="MQL129" s="151"/>
      <c r="MQM129" s="152"/>
      <c r="MQN129" s="146"/>
      <c r="MQO129" s="113"/>
      <c r="MQP129" s="147"/>
      <c r="MQQ129" s="113"/>
      <c r="MQR129" s="148"/>
      <c r="MQS129" s="149"/>
      <c r="MQT129" s="150"/>
      <c r="MQU129" s="151"/>
      <c r="MQV129" s="152"/>
      <c r="MQW129" s="146"/>
      <c r="MQX129" s="113"/>
      <c r="MQY129" s="147"/>
      <c r="MQZ129" s="113"/>
      <c r="MRA129" s="148"/>
      <c r="MRB129" s="149"/>
      <c r="MRC129" s="150"/>
      <c r="MRD129" s="151"/>
      <c r="MRE129" s="152"/>
      <c r="MRF129" s="146"/>
      <c r="MRG129" s="113"/>
      <c r="MRH129" s="147"/>
      <c r="MRI129" s="113"/>
      <c r="MRJ129" s="148"/>
      <c r="MRK129" s="149"/>
      <c r="MRL129" s="150"/>
      <c r="MRM129" s="151"/>
      <c r="MRN129" s="152"/>
      <c r="MRO129" s="146"/>
      <c r="MRP129" s="113"/>
      <c r="MRQ129" s="147"/>
      <c r="MRR129" s="113"/>
      <c r="MRS129" s="148"/>
      <c r="MRT129" s="149"/>
      <c r="MRU129" s="150"/>
      <c r="MRV129" s="151"/>
      <c r="MRW129" s="152"/>
      <c r="MRX129" s="146"/>
      <c r="MRY129" s="113"/>
      <c r="MRZ129" s="147"/>
      <c r="MSA129" s="113"/>
      <c r="MSB129" s="148"/>
      <c r="MSC129" s="149"/>
      <c r="MSD129" s="150"/>
      <c r="MSE129" s="151"/>
      <c r="MSF129" s="152"/>
      <c r="MSG129" s="146"/>
      <c r="MSH129" s="113"/>
      <c r="MSI129" s="147"/>
      <c r="MSJ129" s="113"/>
      <c r="MSK129" s="148"/>
      <c r="MSL129" s="149"/>
      <c r="MSM129" s="150"/>
      <c r="MSN129" s="151"/>
      <c r="MSO129" s="152"/>
      <c r="MSP129" s="146"/>
      <c r="MSQ129" s="113"/>
      <c r="MSR129" s="147"/>
      <c r="MSS129" s="113"/>
      <c r="MST129" s="148"/>
      <c r="MSU129" s="149"/>
      <c r="MSV129" s="150"/>
      <c r="MSW129" s="151"/>
      <c r="MSX129" s="152"/>
      <c r="MSY129" s="146"/>
      <c r="MSZ129" s="113"/>
      <c r="MTA129" s="147"/>
      <c r="MTB129" s="113"/>
      <c r="MTC129" s="148"/>
      <c r="MTD129" s="149"/>
      <c r="MTE129" s="150"/>
      <c r="MTF129" s="151"/>
      <c r="MTG129" s="152"/>
      <c r="MTH129" s="146"/>
      <c r="MTI129" s="113"/>
      <c r="MTJ129" s="147"/>
      <c r="MTK129" s="113"/>
      <c r="MTL129" s="148"/>
      <c r="MTM129" s="149"/>
      <c r="MTN129" s="150"/>
      <c r="MTO129" s="151"/>
      <c r="MTP129" s="152"/>
      <c r="MTQ129" s="146"/>
      <c r="MTR129" s="113"/>
      <c r="MTS129" s="147"/>
      <c r="MTT129" s="113"/>
      <c r="MTU129" s="148"/>
      <c r="MTV129" s="149"/>
      <c r="MTW129" s="150"/>
      <c r="MTX129" s="151"/>
      <c r="MTY129" s="152"/>
      <c r="MTZ129" s="146"/>
      <c r="MUA129" s="113"/>
      <c r="MUB129" s="147"/>
      <c r="MUC129" s="113"/>
      <c r="MUD129" s="148"/>
      <c r="MUE129" s="149"/>
      <c r="MUF129" s="150"/>
      <c r="MUG129" s="151"/>
      <c r="MUH129" s="152"/>
      <c r="MUI129" s="146"/>
      <c r="MUJ129" s="113"/>
      <c r="MUK129" s="147"/>
      <c r="MUL129" s="113"/>
      <c r="MUM129" s="148"/>
      <c r="MUN129" s="149"/>
      <c r="MUO129" s="150"/>
      <c r="MUP129" s="151"/>
      <c r="MUQ129" s="152"/>
      <c r="MUR129" s="146"/>
      <c r="MUS129" s="113"/>
      <c r="MUT129" s="147"/>
      <c r="MUU129" s="113"/>
      <c r="MUV129" s="148"/>
      <c r="MUW129" s="149"/>
      <c r="MUX129" s="150"/>
      <c r="MUY129" s="151"/>
      <c r="MUZ129" s="152"/>
      <c r="MVA129" s="146"/>
      <c r="MVB129" s="113"/>
      <c r="MVC129" s="147"/>
      <c r="MVD129" s="113"/>
      <c r="MVE129" s="148"/>
      <c r="MVF129" s="149"/>
      <c r="MVG129" s="150"/>
      <c r="MVH129" s="151"/>
      <c r="MVI129" s="152"/>
      <c r="MVJ129" s="146"/>
      <c r="MVK129" s="113"/>
      <c r="MVL129" s="147"/>
      <c r="MVM129" s="113"/>
      <c r="MVN129" s="148"/>
      <c r="MVO129" s="149"/>
      <c r="MVP129" s="150"/>
      <c r="MVQ129" s="151"/>
      <c r="MVR129" s="152"/>
      <c r="MVS129" s="146"/>
      <c r="MVT129" s="113"/>
      <c r="MVU129" s="147"/>
      <c r="MVV129" s="113"/>
      <c r="MVW129" s="148"/>
      <c r="MVX129" s="149"/>
      <c r="MVY129" s="150"/>
      <c r="MVZ129" s="151"/>
      <c r="MWA129" s="152"/>
      <c r="MWB129" s="146"/>
      <c r="MWC129" s="113"/>
      <c r="MWD129" s="147"/>
      <c r="MWE129" s="113"/>
      <c r="MWF129" s="148"/>
      <c r="MWG129" s="149"/>
      <c r="MWH129" s="150"/>
      <c r="MWI129" s="151"/>
      <c r="MWJ129" s="152"/>
      <c r="MWK129" s="146"/>
      <c r="MWL129" s="113"/>
      <c r="MWM129" s="147"/>
      <c r="MWN129" s="113"/>
      <c r="MWO129" s="148"/>
      <c r="MWP129" s="149"/>
      <c r="MWQ129" s="150"/>
      <c r="MWR129" s="151"/>
      <c r="MWS129" s="152"/>
      <c r="MWT129" s="146"/>
      <c r="MWU129" s="113"/>
      <c r="MWV129" s="147"/>
      <c r="MWW129" s="113"/>
      <c r="MWX129" s="148"/>
      <c r="MWY129" s="149"/>
      <c r="MWZ129" s="150"/>
      <c r="MXA129" s="151"/>
      <c r="MXB129" s="152"/>
      <c r="MXC129" s="146"/>
      <c r="MXD129" s="113"/>
      <c r="MXE129" s="147"/>
      <c r="MXF129" s="113"/>
      <c r="MXG129" s="148"/>
      <c r="MXH129" s="149"/>
      <c r="MXI129" s="150"/>
      <c r="MXJ129" s="151"/>
      <c r="MXK129" s="152"/>
      <c r="MXL129" s="146"/>
      <c r="MXM129" s="113"/>
      <c r="MXN129" s="147"/>
      <c r="MXO129" s="113"/>
      <c r="MXP129" s="148"/>
      <c r="MXQ129" s="149"/>
      <c r="MXR129" s="150"/>
      <c r="MXS129" s="151"/>
      <c r="MXT129" s="152"/>
      <c r="MXU129" s="146"/>
      <c r="MXV129" s="113"/>
      <c r="MXW129" s="147"/>
      <c r="MXX129" s="113"/>
      <c r="MXY129" s="148"/>
      <c r="MXZ129" s="149"/>
      <c r="MYA129" s="150"/>
      <c r="MYB129" s="151"/>
      <c r="MYC129" s="152"/>
      <c r="MYD129" s="146"/>
      <c r="MYE129" s="113"/>
      <c r="MYF129" s="147"/>
      <c r="MYG129" s="113"/>
      <c r="MYH129" s="148"/>
      <c r="MYI129" s="149"/>
      <c r="MYJ129" s="150"/>
      <c r="MYK129" s="151"/>
      <c r="MYL129" s="152"/>
      <c r="MYM129" s="146"/>
      <c r="MYN129" s="113"/>
      <c r="MYO129" s="147"/>
      <c r="MYP129" s="113"/>
      <c r="MYQ129" s="148"/>
      <c r="MYR129" s="149"/>
      <c r="MYS129" s="150"/>
      <c r="MYT129" s="151"/>
      <c r="MYU129" s="152"/>
      <c r="MYV129" s="146"/>
      <c r="MYW129" s="113"/>
      <c r="MYX129" s="147"/>
      <c r="MYY129" s="113"/>
      <c r="MYZ129" s="148"/>
      <c r="MZA129" s="149"/>
      <c r="MZB129" s="150"/>
      <c r="MZC129" s="151"/>
      <c r="MZD129" s="152"/>
      <c r="MZE129" s="146"/>
      <c r="MZF129" s="113"/>
      <c r="MZG129" s="147"/>
      <c r="MZH129" s="113"/>
      <c r="MZI129" s="148"/>
      <c r="MZJ129" s="149"/>
      <c r="MZK129" s="150"/>
      <c r="MZL129" s="151"/>
      <c r="MZM129" s="152"/>
      <c r="MZN129" s="146"/>
      <c r="MZO129" s="113"/>
      <c r="MZP129" s="147"/>
      <c r="MZQ129" s="113"/>
      <c r="MZR129" s="148"/>
      <c r="MZS129" s="149"/>
      <c r="MZT129" s="150"/>
      <c r="MZU129" s="151"/>
      <c r="MZV129" s="152"/>
      <c r="MZW129" s="146"/>
      <c r="MZX129" s="113"/>
      <c r="MZY129" s="147"/>
      <c r="MZZ129" s="113"/>
      <c r="NAA129" s="148"/>
      <c r="NAB129" s="149"/>
      <c r="NAC129" s="150"/>
      <c r="NAD129" s="151"/>
      <c r="NAE129" s="152"/>
      <c r="NAF129" s="146"/>
      <c r="NAG129" s="113"/>
      <c r="NAH129" s="147"/>
      <c r="NAI129" s="113"/>
      <c r="NAJ129" s="148"/>
      <c r="NAK129" s="149"/>
      <c r="NAL129" s="150"/>
      <c r="NAM129" s="151"/>
      <c r="NAN129" s="152"/>
      <c r="NAO129" s="146"/>
      <c r="NAP129" s="113"/>
      <c r="NAQ129" s="147"/>
      <c r="NAR129" s="113"/>
      <c r="NAS129" s="148"/>
      <c r="NAT129" s="149"/>
      <c r="NAU129" s="150"/>
      <c r="NAV129" s="151"/>
      <c r="NAW129" s="152"/>
      <c r="NAX129" s="146"/>
      <c r="NAY129" s="113"/>
      <c r="NAZ129" s="147"/>
      <c r="NBA129" s="113"/>
      <c r="NBB129" s="148"/>
      <c r="NBC129" s="149"/>
      <c r="NBD129" s="150"/>
      <c r="NBE129" s="151"/>
      <c r="NBF129" s="152"/>
      <c r="NBG129" s="146"/>
      <c r="NBH129" s="113"/>
      <c r="NBI129" s="147"/>
      <c r="NBJ129" s="113"/>
      <c r="NBK129" s="148"/>
      <c r="NBL129" s="149"/>
      <c r="NBM129" s="150"/>
      <c r="NBN129" s="151"/>
      <c r="NBO129" s="152"/>
      <c r="NBP129" s="146"/>
      <c r="NBQ129" s="113"/>
      <c r="NBR129" s="147"/>
      <c r="NBS129" s="113"/>
      <c r="NBT129" s="148"/>
      <c r="NBU129" s="149"/>
      <c r="NBV129" s="150"/>
      <c r="NBW129" s="151"/>
      <c r="NBX129" s="152"/>
      <c r="NBY129" s="146"/>
      <c r="NBZ129" s="113"/>
      <c r="NCA129" s="147"/>
      <c r="NCB129" s="113"/>
      <c r="NCC129" s="148"/>
      <c r="NCD129" s="149"/>
      <c r="NCE129" s="150"/>
      <c r="NCF129" s="151"/>
      <c r="NCG129" s="152"/>
      <c r="NCH129" s="146"/>
      <c r="NCI129" s="113"/>
      <c r="NCJ129" s="147"/>
      <c r="NCK129" s="113"/>
      <c r="NCL129" s="148"/>
      <c r="NCM129" s="149"/>
      <c r="NCN129" s="150"/>
      <c r="NCO129" s="151"/>
      <c r="NCP129" s="152"/>
      <c r="NCQ129" s="146"/>
      <c r="NCR129" s="113"/>
      <c r="NCS129" s="147"/>
      <c r="NCT129" s="113"/>
      <c r="NCU129" s="148"/>
      <c r="NCV129" s="149"/>
      <c r="NCW129" s="150"/>
      <c r="NCX129" s="151"/>
      <c r="NCY129" s="152"/>
      <c r="NCZ129" s="146"/>
      <c r="NDA129" s="113"/>
      <c r="NDB129" s="147"/>
      <c r="NDC129" s="113"/>
      <c r="NDD129" s="148"/>
      <c r="NDE129" s="149"/>
      <c r="NDF129" s="150"/>
      <c r="NDG129" s="151"/>
      <c r="NDH129" s="152"/>
      <c r="NDI129" s="146"/>
      <c r="NDJ129" s="113"/>
      <c r="NDK129" s="147"/>
      <c r="NDL129" s="113"/>
      <c r="NDM129" s="148"/>
      <c r="NDN129" s="149"/>
      <c r="NDO129" s="150"/>
      <c r="NDP129" s="151"/>
      <c r="NDQ129" s="152"/>
      <c r="NDR129" s="146"/>
      <c r="NDS129" s="113"/>
      <c r="NDT129" s="147"/>
      <c r="NDU129" s="113"/>
      <c r="NDV129" s="148"/>
      <c r="NDW129" s="149"/>
      <c r="NDX129" s="150"/>
      <c r="NDY129" s="151"/>
      <c r="NDZ129" s="152"/>
      <c r="NEA129" s="146"/>
      <c r="NEB129" s="113"/>
      <c r="NEC129" s="147"/>
      <c r="NED129" s="113"/>
      <c r="NEE129" s="148"/>
      <c r="NEF129" s="149"/>
      <c r="NEG129" s="150"/>
      <c r="NEH129" s="151"/>
      <c r="NEI129" s="152"/>
      <c r="NEJ129" s="146"/>
      <c r="NEK129" s="113"/>
      <c r="NEL129" s="147"/>
      <c r="NEM129" s="113"/>
      <c r="NEN129" s="148"/>
      <c r="NEO129" s="149"/>
      <c r="NEP129" s="150"/>
      <c r="NEQ129" s="151"/>
      <c r="NER129" s="152"/>
      <c r="NES129" s="146"/>
      <c r="NET129" s="113"/>
      <c r="NEU129" s="147"/>
      <c r="NEV129" s="113"/>
      <c r="NEW129" s="148"/>
      <c r="NEX129" s="149"/>
      <c r="NEY129" s="150"/>
      <c r="NEZ129" s="151"/>
      <c r="NFA129" s="152"/>
      <c r="NFB129" s="146"/>
      <c r="NFC129" s="113"/>
      <c r="NFD129" s="147"/>
      <c r="NFE129" s="113"/>
      <c r="NFF129" s="148"/>
      <c r="NFG129" s="149"/>
      <c r="NFH129" s="150"/>
      <c r="NFI129" s="151"/>
      <c r="NFJ129" s="152"/>
      <c r="NFK129" s="146"/>
      <c r="NFL129" s="113"/>
      <c r="NFM129" s="147"/>
      <c r="NFN129" s="113"/>
      <c r="NFO129" s="148"/>
      <c r="NFP129" s="149"/>
      <c r="NFQ129" s="150"/>
      <c r="NFR129" s="151"/>
      <c r="NFS129" s="152"/>
      <c r="NFT129" s="146"/>
      <c r="NFU129" s="113"/>
      <c r="NFV129" s="147"/>
      <c r="NFW129" s="113"/>
      <c r="NFX129" s="148"/>
      <c r="NFY129" s="149"/>
      <c r="NFZ129" s="150"/>
      <c r="NGA129" s="151"/>
      <c r="NGB129" s="152"/>
      <c r="NGC129" s="146"/>
      <c r="NGD129" s="113"/>
      <c r="NGE129" s="147"/>
      <c r="NGF129" s="113"/>
      <c r="NGG129" s="148"/>
      <c r="NGH129" s="149"/>
      <c r="NGI129" s="150"/>
      <c r="NGJ129" s="151"/>
      <c r="NGK129" s="152"/>
      <c r="NGL129" s="146"/>
      <c r="NGM129" s="113"/>
      <c r="NGN129" s="147"/>
      <c r="NGO129" s="113"/>
      <c r="NGP129" s="148"/>
      <c r="NGQ129" s="149"/>
      <c r="NGR129" s="150"/>
      <c r="NGS129" s="151"/>
      <c r="NGT129" s="152"/>
      <c r="NGU129" s="146"/>
      <c r="NGV129" s="113"/>
      <c r="NGW129" s="147"/>
      <c r="NGX129" s="113"/>
      <c r="NGY129" s="148"/>
      <c r="NGZ129" s="149"/>
      <c r="NHA129" s="150"/>
      <c r="NHB129" s="151"/>
      <c r="NHC129" s="152"/>
      <c r="NHD129" s="146"/>
      <c r="NHE129" s="113"/>
      <c r="NHF129" s="147"/>
      <c r="NHG129" s="113"/>
      <c r="NHH129" s="148"/>
      <c r="NHI129" s="149"/>
      <c r="NHJ129" s="150"/>
      <c r="NHK129" s="151"/>
      <c r="NHL129" s="152"/>
      <c r="NHM129" s="146"/>
      <c r="NHN129" s="113"/>
      <c r="NHO129" s="147"/>
      <c r="NHP129" s="113"/>
      <c r="NHQ129" s="148"/>
      <c r="NHR129" s="149"/>
      <c r="NHS129" s="150"/>
      <c r="NHT129" s="151"/>
      <c r="NHU129" s="152"/>
      <c r="NHV129" s="146"/>
      <c r="NHW129" s="113"/>
      <c r="NHX129" s="147"/>
      <c r="NHY129" s="113"/>
      <c r="NHZ129" s="148"/>
      <c r="NIA129" s="149"/>
      <c r="NIB129" s="150"/>
      <c r="NIC129" s="151"/>
      <c r="NID129" s="152"/>
      <c r="NIE129" s="146"/>
      <c r="NIF129" s="113"/>
      <c r="NIG129" s="147"/>
      <c r="NIH129" s="113"/>
      <c r="NII129" s="148"/>
      <c r="NIJ129" s="149"/>
      <c r="NIK129" s="150"/>
      <c r="NIL129" s="151"/>
      <c r="NIM129" s="152"/>
      <c r="NIN129" s="146"/>
      <c r="NIO129" s="113"/>
      <c r="NIP129" s="147"/>
      <c r="NIQ129" s="113"/>
      <c r="NIR129" s="148"/>
      <c r="NIS129" s="149"/>
      <c r="NIT129" s="150"/>
      <c r="NIU129" s="151"/>
      <c r="NIV129" s="152"/>
      <c r="NIW129" s="146"/>
      <c r="NIX129" s="113"/>
      <c r="NIY129" s="147"/>
      <c r="NIZ129" s="113"/>
      <c r="NJA129" s="148"/>
      <c r="NJB129" s="149"/>
      <c r="NJC129" s="150"/>
      <c r="NJD129" s="151"/>
      <c r="NJE129" s="152"/>
      <c r="NJF129" s="146"/>
      <c r="NJG129" s="113"/>
      <c r="NJH129" s="147"/>
      <c r="NJI129" s="113"/>
      <c r="NJJ129" s="148"/>
      <c r="NJK129" s="149"/>
      <c r="NJL129" s="150"/>
      <c r="NJM129" s="151"/>
      <c r="NJN129" s="152"/>
      <c r="NJO129" s="146"/>
      <c r="NJP129" s="113"/>
      <c r="NJQ129" s="147"/>
      <c r="NJR129" s="113"/>
      <c r="NJS129" s="148"/>
      <c r="NJT129" s="149"/>
      <c r="NJU129" s="150"/>
      <c r="NJV129" s="151"/>
      <c r="NJW129" s="152"/>
      <c r="NJX129" s="146"/>
      <c r="NJY129" s="113"/>
      <c r="NJZ129" s="147"/>
      <c r="NKA129" s="113"/>
      <c r="NKB129" s="148"/>
      <c r="NKC129" s="149"/>
      <c r="NKD129" s="150"/>
      <c r="NKE129" s="151"/>
      <c r="NKF129" s="152"/>
      <c r="NKG129" s="146"/>
      <c r="NKH129" s="113"/>
      <c r="NKI129" s="147"/>
      <c r="NKJ129" s="113"/>
      <c r="NKK129" s="148"/>
      <c r="NKL129" s="149"/>
      <c r="NKM129" s="150"/>
      <c r="NKN129" s="151"/>
      <c r="NKO129" s="152"/>
      <c r="NKP129" s="146"/>
      <c r="NKQ129" s="113"/>
      <c r="NKR129" s="147"/>
      <c r="NKS129" s="113"/>
      <c r="NKT129" s="148"/>
      <c r="NKU129" s="149"/>
      <c r="NKV129" s="150"/>
      <c r="NKW129" s="151"/>
      <c r="NKX129" s="152"/>
      <c r="NKY129" s="146"/>
      <c r="NKZ129" s="113"/>
      <c r="NLA129" s="147"/>
      <c r="NLB129" s="113"/>
      <c r="NLC129" s="148"/>
      <c r="NLD129" s="149"/>
      <c r="NLE129" s="150"/>
      <c r="NLF129" s="151"/>
      <c r="NLG129" s="152"/>
      <c r="NLH129" s="146"/>
      <c r="NLI129" s="113"/>
      <c r="NLJ129" s="147"/>
      <c r="NLK129" s="113"/>
      <c r="NLL129" s="148"/>
      <c r="NLM129" s="149"/>
      <c r="NLN129" s="150"/>
      <c r="NLO129" s="151"/>
      <c r="NLP129" s="152"/>
      <c r="NLQ129" s="146"/>
      <c r="NLR129" s="113"/>
      <c r="NLS129" s="147"/>
      <c r="NLT129" s="113"/>
      <c r="NLU129" s="148"/>
      <c r="NLV129" s="149"/>
      <c r="NLW129" s="150"/>
      <c r="NLX129" s="151"/>
      <c r="NLY129" s="152"/>
      <c r="NLZ129" s="146"/>
      <c r="NMA129" s="113"/>
      <c r="NMB129" s="147"/>
      <c r="NMC129" s="113"/>
      <c r="NMD129" s="148"/>
      <c r="NME129" s="149"/>
      <c r="NMF129" s="150"/>
      <c r="NMG129" s="151"/>
      <c r="NMH129" s="152"/>
      <c r="NMI129" s="146"/>
      <c r="NMJ129" s="113"/>
      <c r="NMK129" s="147"/>
      <c r="NML129" s="113"/>
      <c r="NMM129" s="148"/>
      <c r="NMN129" s="149"/>
      <c r="NMO129" s="150"/>
      <c r="NMP129" s="151"/>
      <c r="NMQ129" s="152"/>
      <c r="NMR129" s="146"/>
      <c r="NMS129" s="113"/>
      <c r="NMT129" s="147"/>
      <c r="NMU129" s="113"/>
      <c r="NMV129" s="148"/>
      <c r="NMW129" s="149"/>
      <c r="NMX129" s="150"/>
      <c r="NMY129" s="151"/>
      <c r="NMZ129" s="152"/>
      <c r="NNA129" s="146"/>
      <c r="NNB129" s="113"/>
      <c r="NNC129" s="147"/>
      <c r="NND129" s="113"/>
      <c r="NNE129" s="148"/>
      <c r="NNF129" s="149"/>
      <c r="NNG129" s="150"/>
      <c r="NNH129" s="151"/>
      <c r="NNI129" s="152"/>
      <c r="NNJ129" s="146"/>
      <c r="NNK129" s="113"/>
      <c r="NNL129" s="147"/>
      <c r="NNM129" s="113"/>
      <c r="NNN129" s="148"/>
      <c r="NNO129" s="149"/>
      <c r="NNP129" s="150"/>
      <c r="NNQ129" s="151"/>
      <c r="NNR129" s="152"/>
      <c r="NNS129" s="146"/>
      <c r="NNT129" s="113"/>
      <c r="NNU129" s="147"/>
      <c r="NNV129" s="113"/>
      <c r="NNW129" s="148"/>
      <c r="NNX129" s="149"/>
      <c r="NNY129" s="150"/>
      <c r="NNZ129" s="151"/>
      <c r="NOA129" s="152"/>
      <c r="NOB129" s="146"/>
      <c r="NOC129" s="113"/>
      <c r="NOD129" s="147"/>
      <c r="NOE129" s="113"/>
      <c r="NOF129" s="148"/>
      <c r="NOG129" s="149"/>
      <c r="NOH129" s="150"/>
      <c r="NOI129" s="151"/>
      <c r="NOJ129" s="152"/>
      <c r="NOK129" s="146"/>
      <c r="NOL129" s="113"/>
      <c r="NOM129" s="147"/>
      <c r="NON129" s="113"/>
      <c r="NOO129" s="148"/>
      <c r="NOP129" s="149"/>
      <c r="NOQ129" s="150"/>
      <c r="NOR129" s="151"/>
      <c r="NOS129" s="152"/>
      <c r="NOT129" s="146"/>
      <c r="NOU129" s="113"/>
      <c r="NOV129" s="147"/>
      <c r="NOW129" s="113"/>
      <c r="NOX129" s="148"/>
      <c r="NOY129" s="149"/>
      <c r="NOZ129" s="150"/>
      <c r="NPA129" s="151"/>
      <c r="NPB129" s="152"/>
      <c r="NPC129" s="146"/>
      <c r="NPD129" s="113"/>
      <c r="NPE129" s="147"/>
      <c r="NPF129" s="113"/>
      <c r="NPG129" s="148"/>
      <c r="NPH129" s="149"/>
      <c r="NPI129" s="150"/>
      <c r="NPJ129" s="151"/>
      <c r="NPK129" s="152"/>
      <c r="NPL129" s="146"/>
      <c r="NPM129" s="113"/>
      <c r="NPN129" s="147"/>
      <c r="NPO129" s="113"/>
      <c r="NPP129" s="148"/>
      <c r="NPQ129" s="149"/>
      <c r="NPR129" s="150"/>
      <c r="NPS129" s="151"/>
      <c r="NPT129" s="152"/>
      <c r="NPU129" s="146"/>
      <c r="NPV129" s="113"/>
      <c r="NPW129" s="147"/>
      <c r="NPX129" s="113"/>
      <c r="NPY129" s="148"/>
      <c r="NPZ129" s="149"/>
      <c r="NQA129" s="150"/>
      <c r="NQB129" s="151"/>
      <c r="NQC129" s="152"/>
      <c r="NQD129" s="146"/>
      <c r="NQE129" s="113"/>
      <c r="NQF129" s="147"/>
      <c r="NQG129" s="113"/>
      <c r="NQH129" s="148"/>
      <c r="NQI129" s="149"/>
      <c r="NQJ129" s="150"/>
      <c r="NQK129" s="151"/>
      <c r="NQL129" s="152"/>
      <c r="NQM129" s="146"/>
      <c r="NQN129" s="113"/>
      <c r="NQO129" s="147"/>
      <c r="NQP129" s="113"/>
      <c r="NQQ129" s="148"/>
      <c r="NQR129" s="149"/>
      <c r="NQS129" s="150"/>
      <c r="NQT129" s="151"/>
      <c r="NQU129" s="152"/>
      <c r="NQV129" s="146"/>
      <c r="NQW129" s="113"/>
      <c r="NQX129" s="147"/>
      <c r="NQY129" s="113"/>
      <c r="NQZ129" s="148"/>
      <c r="NRA129" s="149"/>
      <c r="NRB129" s="150"/>
      <c r="NRC129" s="151"/>
      <c r="NRD129" s="152"/>
      <c r="NRE129" s="146"/>
      <c r="NRF129" s="113"/>
      <c r="NRG129" s="147"/>
      <c r="NRH129" s="113"/>
      <c r="NRI129" s="148"/>
      <c r="NRJ129" s="149"/>
      <c r="NRK129" s="150"/>
      <c r="NRL129" s="151"/>
      <c r="NRM129" s="152"/>
      <c r="NRN129" s="146"/>
      <c r="NRO129" s="113"/>
      <c r="NRP129" s="147"/>
      <c r="NRQ129" s="113"/>
      <c r="NRR129" s="148"/>
      <c r="NRS129" s="149"/>
      <c r="NRT129" s="150"/>
      <c r="NRU129" s="151"/>
      <c r="NRV129" s="152"/>
      <c r="NRW129" s="146"/>
      <c r="NRX129" s="113"/>
      <c r="NRY129" s="147"/>
      <c r="NRZ129" s="113"/>
      <c r="NSA129" s="148"/>
      <c r="NSB129" s="149"/>
      <c r="NSC129" s="150"/>
      <c r="NSD129" s="151"/>
      <c r="NSE129" s="152"/>
      <c r="NSF129" s="146"/>
      <c r="NSG129" s="113"/>
      <c r="NSH129" s="147"/>
      <c r="NSI129" s="113"/>
      <c r="NSJ129" s="148"/>
      <c r="NSK129" s="149"/>
      <c r="NSL129" s="150"/>
      <c r="NSM129" s="151"/>
      <c r="NSN129" s="152"/>
      <c r="NSO129" s="146"/>
      <c r="NSP129" s="113"/>
      <c r="NSQ129" s="147"/>
      <c r="NSR129" s="113"/>
      <c r="NSS129" s="148"/>
      <c r="NST129" s="149"/>
      <c r="NSU129" s="150"/>
      <c r="NSV129" s="151"/>
      <c r="NSW129" s="152"/>
      <c r="NSX129" s="146"/>
      <c r="NSY129" s="113"/>
      <c r="NSZ129" s="147"/>
      <c r="NTA129" s="113"/>
      <c r="NTB129" s="148"/>
      <c r="NTC129" s="149"/>
      <c r="NTD129" s="150"/>
      <c r="NTE129" s="151"/>
      <c r="NTF129" s="152"/>
      <c r="NTG129" s="146"/>
      <c r="NTH129" s="113"/>
      <c r="NTI129" s="147"/>
      <c r="NTJ129" s="113"/>
      <c r="NTK129" s="148"/>
      <c r="NTL129" s="149"/>
      <c r="NTM129" s="150"/>
      <c r="NTN129" s="151"/>
      <c r="NTO129" s="152"/>
      <c r="NTP129" s="146"/>
      <c r="NTQ129" s="113"/>
      <c r="NTR129" s="147"/>
      <c r="NTS129" s="113"/>
      <c r="NTT129" s="148"/>
      <c r="NTU129" s="149"/>
      <c r="NTV129" s="150"/>
      <c r="NTW129" s="151"/>
      <c r="NTX129" s="152"/>
      <c r="NTY129" s="146"/>
      <c r="NTZ129" s="113"/>
      <c r="NUA129" s="147"/>
      <c r="NUB129" s="113"/>
      <c r="NUC129" s="148"/>
      <c r="NUD129" s="149"/>
      <c r="NUE129" s="150"/>
      <c r="NUF129" s="151"/>
      <c r="NUG129" s="152"/>
      <c r="NUH129" s="146"/>
      <c r="NUI129" s="113"/>
      <c r="NUJ129" s="147"/>
      <c r="NUK129" s="113"/>
      <c r="NUL129" s="148"/>
      <c r="NUM129" s="149"/>
      <c r="NUN129" s="150"/>
      <c r="NUO129" s="151"/>
      <c r="NUP129" s="152"/>
      <c r="NUQ129" s="146"/>
      <c r="NUR129" s="113"/>
      <c r="NUS129" s="147"/>
      <c r="NUT129" s="113"/>
      <c r="NUU129" s="148"/>
      <c r="NUV129" s="149"/>
      <c r="NUW129" s="150"/>
      <c r="NUX129" s="151"/>
      <c r="NUY129" s="152"/>
      <c r="NUZ129" s="146"/>
      <c r="NVA129" s="113"/>
      <c r="NVB129" s="147"/>
      <c r="NVC129" s="113"/>
      <c r="NVD129" s="148"/>
      <c r="NVE129" s="149"/>
      <c r="NVF129" s="150"/>
      <c r="NVG129" s="151"/>
      <c r="NVH129" s="152"/>
      <c r="NVI129" s="146"/>
      <c r="NVJ129" s="113"/>
      <c r="NVK129" s="147"/>
      <c r="NVL129" s="113"/>
      <c r="NVM129" s="148"/>
      <c r="NVN129" s="149"/>
      <c r="NVO129" s="150"/>
      <c r="NVP129" s="151"/>
      <c r="NVQ129" s="152"/>
      <c r="NVR129" s="146"/>
      <c r="NVS129" s="113"/>
      <c r="NVT129" s="147"/>
      <c r="NVU129" s="113"/>
      <c r="NVV129" s="148"/>
      <c r="NVW129" s="149"/>
      <c r="NVX129" s="150"/>
      <c r="NVY129" s="151"/>
      <c r="NVZ129" s="152"/>
      <c r="NWA129" s="146"/>
      <c r="NWB129" s="113"/>
      <c r="NWC129" s="147"/>
      <c r="NWD129" s="113"/>
      <c r="NWE129" s="148"/>
      <c r="NWF129" s="149"/>
      <c r="NWG129" s="150"/>
      <c r="NWH129" s="151"/>
      <c r="NWI129" s="152"/>
      <c r="NWJ129" s="146"/>
      <c r="NWK129" s="113"/>
      <c r="NWL129" s="147"/>
      <c r="NWM129" s="113"/>
      <c r="NWN129" s="148"/>
      <c r="NWO129" s="149"/>
      <c r="NWP129" s="150"/>
      <c r="NWQ129" s="151"/>
      <c r="NWR129" s="152"/>
      <c r="NWS129" s="146"/>
      <c r="NWT129" s="113"/>
      <c r="NWU129" s="147"/>
      <c r="NWV129" s="113"/>
      <c r="NWW129" s="148"/>
      <c r="NWX129" s="149"/>
      <c r="NWY129" s="150"/>
      <c r="NWZ129" s="151"/>
      <c r="NXA129" s="152"/>
      <c r="NXB129" s="146"/>
      <c r="NXC129" s="113"/>
      <c r="NXD129" s="147"/>
      <c r="NXE129" s="113"/>
      <c r="NXF129" s="148"/>
      <c r="NXG129" s="149"/>
      <c r="NXH129" s="150"/>
      <c r="NXI129" s="151"/>
      <c r="NXJ129" s="152"/>
      <c r="NXK129" s="146"/>
      <c r="NXL129" s="113"/>
      <c r="NXM129" s="147"/>
      <c r="NXN129" s="113"/>
      <c r="NXO129" s="148"/>
      <c r="NXP129" s="149"/>
      <c r="NXQ129" s="150"/>
      <c r="NXR129" s="151"/>
      <c r="NXS129" s="152"/>
      <c r="NXT129" s="146"/>
      <c r="NXU129" s="113"/>
      <c r="NXV129" s="147"/>
      <c r="NXW129" s="113"/>
      <c r="NXX129" s="148"/>
      <c r="NXY129" s="149"/>
      <c r="NXZ129" s="150"/>
      <c r="NYA129" s="151"/>
      <c r="NYB129" s="152"/>
      <c r="NYC129" s="146"/>
      <c r="NYD129" s="113"/>
      <c r="NYE129" s="147"/>
      <c r="NYF129" s="113"/>
      <c r="NYG129" s="148"/>
      <c r="NYH129" s="149"/>
      <c r="NYI129" s="150"/>
      <c r="NYJ129" s="151"/>
      <c r="NYK129" s="152"/>
      <c r="NYL129" s="146"/>
      <c r="NYM129" s="113"/>
      <c r="NYN129" s="147"/>
      <c r="NYO129" s="113"/>
      <c r="NYP129" s="148"/>
      <c r="NYQ129" s="149"/>
      <c r="NYR129" s="150"/>
      <c r="NYS129" s="151"/>
      <c r="NYT129" s="152"/>
      <c r="NYU129" s="146"/>
      <c r="NYV129" s="113"/>
      <c r="NYW129" s="147"/>
      <c r="NYX129" s="113"/>
      <c r="NYY129" s="148"/>
      <c r="NYZ129" s="149"/>
      <c r="NZA129" s="150"/>
      <c r="NZB129" s="151"/>
      <c r="NZC129" s="152"/>
      <c r="NZD129" s="146"/>
      <c r="NZE129" s="113"/>
      <c r="NZF129" s="147"/>
      <c r="NZG129" s="113"/>
      <c r="NZH129" s="148"/>
      <c r="NZI129" s="149"/>
      <c r="NZJ129" s="150"/>
      <c r="NZK129" s="151"/>
      <c r="NZL129" s="152"/>
      <c r="NZM129" s="146"/>
      <c r="NZN129" s="113"/>
      <c r="NZO129" s="147"/>
      <c r="NZP129" s="113"/>
      <c r="NZQ129" s="148"/>
      <c r="NZR129" s="149"/>
      <c r="NZS129" s="150"/>
      <c r="NZT129" s="151"/>
      <c r="NZU129" s="152"/>
      <c r="NZV129" s="146"/>
      <c r="NZW129" s="113"/>
      <c r="NZX129" s="147"/>
      <c r="NZY129" s="113"/>
      <c r="NZZ129" s="148"/>
      <c r="OAA129" s="149"/>
      <c r="OAB129" s="150"/>
      <c r="OAC129" s="151"/>
      <c r="OAD129" s="152"/>
      <c r="OAE129" s="146"/>
      <c r="OAF129" s="113"/>
      <c r="OAG129" s="147"/>
      <c r="OAH129" s="113"/>
      <c r="OAI129" s="148"/>
      <c r="OAJ129" s="149"/>
      <c r="OAK129" s="150"/>
      <c r="OAL129" s="151"/>
      <c r="OAM129" s="152"/>
      <c r="OAN129" s="146"/>
      <c r="OAO129" s="113"/>
      <c r="OAP129" s="147"/>
      <c r="OAQ129" s="113"/>
      <c r="OAR129" s="148"/>
      <c r="OAS129" s="149"/>
      <c r="OAT129" s="150"/>
      <c r="OAU129" s="151"/>
      <c r="OAV129" s="152"/>
      <c r="OAW129" s="146"/>
      <c r="OAX129" s="113"/>
      <c r="OAY129" s="147"/>
      <c r="OAZ129" s="113"/>
      <c r="OBA129" s="148"/>
      <c r="OBB129" s="149"/>
      <c r="OBC129" s="150"/>
      <c r="OBD129" s="151"/>
      <c r="OBE129" s="152"/>
      <c r="OBF129" s="146"/>
      <c r="OBG129" s="113"/>
      <c r="OBH129" s="147"/>
      <c r="OBI129" s="113"/>
      <c r="OBJ129" s="148"/>
      <c r="OBK129" s="149"/>
      <c r="OBL129" s="150"/>
      <c r="OBM129" s="151"/>
      <c r="OBN129" s="152"/>
      <c r="OBO129" s="146"/>
      <c r="OBP129" s="113"/>
      <c r="OBQ129" s="147"/>
      <c r="OBR129" s="113"/>
      <c r="OBS129" s="148"/>
      <c r="OBT129" s="149"/>
      <c r="OBU129" s="150"/>
      <c r="OBV129" s="151"/>
      <c r="OBW129" s="152"/>
      <c r="OBX129" s="146"/>
      <c r="OBY129" s="113"/>
      <c r="OBZ129" s="147"/>
      <c r="OCA129" s="113"/>
      <c r="OCB129" s="148"/>
      <c r="OCC129" s="149"/>
      <c r="OCD129" s="150"/>
      <c r="OCE129" s="151"/>
      <c r="OCF129" s="152"/>
      <c r="OCG129" s="146"/>
      <c r="OCH129" s="113"/>
      <c r="OCI129" s="147"/>
      <c r="OCJ129" s="113"/>
      <c r="OCK129" s="148"/>
      <c r="OCL129" s="149"/>
      <c r="OCM129" s="150"/>
      <c r="OCN129" s="151"/>
      <c r="OCO129" s="152"/>
      <c r="OCP129" s="146"/>
      <c r="OCQ129" s="113"/>
      <c r="OCR129" s="147"/>
      <c r="OCS129" s="113"/>
      <c r="OCT129" s="148"/>
      <c r="OCU129" s="149"/>
      <c r="OCV129" s="150"/>
      <c r="OCW129" s="151"/>
      <c r="OCX129" s="152"/>
      <c r="OCY129" s="146"/>
      <c r="OCZ129" s="113"/>
      <c r="ODA129" s="147"/>
      <c r="ODB129" s="113"/>
      <c r="ODC129" s="148"/>
      <c r="ODD129" s="149"/>
      <c r="ODE129" s="150"/>
      <c r="ODF129" s="151"/>
      <c r="ODG129" s="152"/>
      <c r="ODH129" s="146"/>
      <c r="ODI129" s="113"/>
      <c r="ODJ129" s="147"/>
      <c r="ODK129" s="113"/>
      <c r="ODL129" s="148"/>
      <c r="ODM129" s="149"/>
      <c r="ODN129" s="150"/>
      <c r="ODO129" s="151"/>
      <c r="ODP129" s="152"/>
      <c r="ODQ129" s="146"/>
      <c r="ODR129" s="113"/>
      <c r="ODS129" s="147"/>
      <c r="ODT129" s="113"/>
      <c r="ODU129" s="148"/>
      <c r="ODV129" s="149"/>
      <c r="ODW129" s="150"/>
      <c r="ODX129" s="151"/>
      <c r="ODY129" s="152"/>
      <c r="ODZ129" s="146"/>
      <c r="OEA129" s="113"/>
      <c r="OEB129" s="147"/>
      <c r="OEC129" s="113"/>
      <c r="OED129" s="148"/>
      <c r="OEE129" s="149"/>
      <c r="OEF129" s="150"/>
      <c r="OEG129" s="151"/>
      <c r="OEH129" s="152"/>
      <c r="OEI129" s="146"/>
      <c r="OEJ129" s="113"/>
      <c r="OEK129" s="147"/>
      <c r="OEL129" s="113"/>
      <c r="OEM129" s="148"/>
      <c r="OEN129" s="149"/>
      <c r="OEO129" s="150"/>
      <c r="OEP129" s="151"/>
      <c r="OEQ129" s="152"/>
      <c r="OER129" s="146"/>
      <c r="OES129" s="113"/>
      <c r="OET129" s="147"/>
      <c r="OEU129" s="113"/>
      <c r="OEV129" s="148"/>
      <c r="OEW129" s="149"/>
      <c r="OEX129" s="150"/>
      <c r="OEY129" s="151"/>
      <c r="OEZ129" s="152"/>
      <c r="OFA129" s="146"/>
      <c r="OFB129" s="113"/>
      <c r="OFC129" s="147"/>
      <c r="OFD129" s="113"/>
      <c r="OFE129" s="148"/>
      <c r="OFF129" s="149"/>
      <c r="OFG129" s="150"/>
      <c r="OFH129" s="151"/>
      <c r="OFI129" s="152"/>
      <c r="OFJ129" s="146"/>
      <c r="OFK129" s="113"/>
      <c r="OFL129" s="147"/>
      <c r="OFM129" s="113"/>
      <c r="OFN129" s="148"/>
      <c r="OFO129" s="149"/>
      <c r="OFP129" s="150"/>
      <c r="OFQ129" s="151"/>
      <c r="OFR129" s="152"/>
      <c r="OFS129" s="146"/>
      <c r="OFT129" s="113"/>
      <c r="OFU129" s="147"/>
      <c r="OFV129" s="113"/>
      <c r="OFW129" s="148"/>
      <c r="OFX129" s="149"/>
      <c r="OFY129" s="150"/>
      <c r="OFZ129" s="151"/>
      <c r="OGA129" s="152"/>
      <c r="OGB129" s="146"/>
      <c r="OGC129" s="113"/>
      <c r="OGD129" s="147"/>
      <c r="OGE129" s="113"/>
      <c r="OGF129" s="148"/>
      <c r="OGG129" s="149"/>
      <c r="OGH129" s="150"/>
      <c r="OGI129" s="151"/>
      <c r="OGJ129" s="152"/>
      <c r="OGK129" s="146"/>
      <c r="OGL129" s="113"/>
      <c r="OGM129" s="147"/>
      <c r="OGN129" s="113"/>
      <c r="OGO129" s="148"/>
      <c r="OGP129" s="149"/>
      <c r="OGQ129" s="150"/>
      <c r="OGR129" s="151"/>
      <c r="OGS129" s="152"/>
      <c r="OGT129" s="146"/>
      <c r="OGU129" s="113"/>
      <c r="OGV129" s="147"/>
      <c r="OGW129" s="113"/>
      <c r="OGX129" s="148"/>
      <c r="OGY129" s="149"/>
      <c r="OGZ129" s="150"/>
      <c r="OHA129" s="151"/>
      <c r="OHB129" s="152"/>
      <c r="OHC129" s="146"/>
      <c r="OHD129" s="113"/>
      <c r="OHE129" s="147"/>
      <c r="OHF129" s="113"/>
      <c r="OHG129" s="148"/>
      <c r="OHH129" s="149"/>
      <c r="OHI129" s="150"/>
      <c r="OHJ129" s="151"/>
      <c r="OHK129" s="152"/>
      <c r="OHL129" s="146"/>
      <c r="OHM129" s="113"/>
      <c r="OHN129" s="147"/>
      <c r="OHO129" s="113"/>
      <c r="OHP129" s="148"/>
      <c r="OHQ129" s="149"/>
      <c r="OHR129" s="150"/>
      <c r="OHS129" s="151"/>
      <c r="OHT129" s="152"/>
      <c r="OHU129" s="146"/>
      <c r="OHV129" s="113"/>
      <c r="OHW129" s="147"/>
      <c r="OHX129" s="113"/>
      <c r="OHY129" s="148"/>
      <c r="OHZ129" s="149"/>
      <c r="OIA129" s="150"/>
      <c r="OIB129" s="151"/>
      <c r="OIC129" s="152"/>
      <c r="OID129" s="146"/>
      <c r="OIE129" s="113"/>
      <c r="OIF129" s="147"/>
      <c r="OIG129" s="113"/>
      <c r="OIH129" s="148"/>
      <c r="OII129" s="149"/>
      <c r="OIJ129" s="150"/>
      <c r="OIK129" s="151"/>
      <c r="OIL129" s="152"/>
      <c r="OIM129" s="146"/>
      <c r="OIN129" s="113"/>
      <c r="OIO129" s="147"/>
      <c r="OIP129" s="113"/>
      <c r="OIQ129" s="148"/>
      <c r="OIR129" s="149"/>
      <c r="OIS129" s="150"/>
      <c r="OIT129" s="151"/>
      <c r="OIU129" s="152"/>
      <c r="OIV129" s="146"/>
      <c r="OIW129" s="113"/>
      <c r="OIX129" s="147"/>
      <c r="OIY129" s="113"/>
      <c r="OIZ129" s="148"/>
      <c r="OJA129" s="149"/>
      <c r="OJB129" s="150"/>
      <c r="OJC129" s="151"/>
      <c r="OJD129" s="152"/>
      <c r="OJE129" s="146"/>
      <c r="OJF129" s="113"/>
      <c r="OJG129" s="147"/>
      <c r="OJH129" s="113"/>
      <c r="OJI129" s="148"/>
      <c r="OJJ129" s="149"/>
      <c r="OJK129" s="150"/>
      <c r="OJL129" s="151"/>
      <c r="OJM129" s="152"/>
      <c r="OJN129" s="146"/>
      <c r="OJO129" s="113"/>
      <c r="OJP129" s="147"/>
      <c r="OJQ129" s="113"/>
      <c r="OJR129" s="148"/>
      <c r="OJS129" s="149"/>
      <c r="OJT129" s="150"/>
      <c r="OJU129" s="151"/>
      <c r="OJV129" s="152"/>
      <c r="OJW129" s="146"/>
      <c r="OJX129" s="113"/>
      <c r="OJY129" s="147"/>
      <c r="OJZ129" s="113"/>
      <c r="OKA129" s="148"/>
      <c r="OKB129" s="149"/>
      <c r="OKC129" s="150"/>
      <c r="OKD129" s="151"/>
      <c r="OKE129" s="152"/>
      <c r="OKF129" s="146"/>
      <c r="OKG129" s="113"/>
      <c r="OKH129" s="147"/>
      <c r="OKI129" s="113"/>
      <c r="OKJ129" s="148"/>
      <c r="OKK129" s="149"/>
      <c r="OKL129" s="150"/>
      <c r="OKM129" s="151"/>
      <c r="OKN129" s="152"/>
      <c r="OKO129" s="146"/>
      <c r="OKP129" s="113"/>
      <c r="OKQ129" s="147"/>
      <c r="OKR129" s="113"/>
      <c r="OKS129" s="148"/>
      <c r="OKT129" s="149"/>
      <c r="OKU129" s="150"/>
      <c r="OKV129" s="151"/>
      <c r="OKW129" s="152"/>
      <c r="OKX129" s="146"/>
      <c r="OKY129" s="113"/>
      <c r="OKZ129" s="147"/>
      <c r="OLA129" s="113"/>
      <c r="OLB129" s="148"/>
      <c r="OLC129" s="149"/>
      <c r="OLD129" s="150"/>
      <c r="OLE129" s="151"/>
      <c r="OLF129" s="152"/>
      <c r="OLG129" s="146"/>
      <c r="OLH129" s="113"/>
      <c r="OLI129" s="147"/>
      <c r="OLJ129" s="113"/>
      <c r="OLK129" s="148"/>
      <c r="OLL129" s="149"/>
      <c r="OLM129" s="150"/>
      <c r="OLN129" s="151"/>
      <c r="OLO129" s="152"/>
      <c r="OLP129" s="146"/>
      <c r="OLQ129" s="113"/>
      <c r="OLR129" s="147"/>
      <c r="OLS129" s="113"/>
      <c r="OLT129" s="148"/>
      <c r="OLU129" s="149"/>
      <c r="OLV129" s="150"/>
      <c r="OLW129" s="151"/>
      <c r="OLX129" s="152"/>
      <c r="OLY129" s="146"/>
      <c r="OLZ129" s="113"/>
      <c r="OMA129" s="147"/>
      <c r="OMB129" s="113"/>
      <c r="OMC129" s="148"/>
      <c r="OMD129" s="149"/>
      <c r="OME129" s="150"/>
      <c r="OMF129" s="151"/>
      <c r="OMG129" s="152"/>
      <c r="OMH129" s="146"/>
      <c r="OMI129" s="113"/>
      <c r="OMJ129" s="147"/>
      <c r="OMK129" s="113"/>
      <c r="OML129" s="148"/>
      <c r="OMM129" s="149"/>
      <c r="OMN129" s="150"/>
      <c r="OMO129" s="151"/>
      <c r="OMP129" s="152"/>
      <c r="OMQ129" s="146"/>
      <c r="OMR129" s="113"/>
      <c r="OMS129" s="147"/>
      <c r="OMT129" s="113"/>
      <c r="OMU129" s="148"/>
      <c r="OMV129" s="149"/>
      <c r="OMW129" s="150"/>
      <c r="OMX129" s="151"/>
      <c r="OMY129" s="152"/>
      <c r="OMZ129" s="146"/>
      <c r="ONA129" s="113"/>
      <c r="ONB129" s="147"/>
      <c r="ONC129" s="113"/>
      <c r="OND129" s="148"/>
      <c r="ONE129" s="149"/>
      <c r="ONF129" s="150"/>
      <c r="ONG129" s="151"/>
      <c r="ONH129" s="152"/>
      <c r="ONI129" s="146"/>
      <c r="ONJ129" s="113"/>
      <c r="ONK129" s="147"/>
      <c r="ONL129" s="113"/>
      <c r="ONM129" s="148"/>
      <c r="ONN129" s="149"/>
      <c r="ONO129" s="150"/>
      <c r="ONP129" s="151"/>
      <c r="ONQ129" s="152"/>
      <c r="ONR129" s="146"/>
      <c r="ONS129" s="113"/>
      <c r="ONT129" s="147"/>
      <c r="ONU129" s="113"/>
      <c r="ONV129" s="148"/>
      <c r="ONW129" s="149"/>
      <c r="ONX129" s="150"/>
      <c r="ONY129" s="151"/>
      <c r="ONZ129" s="152"/>
      <c r="OOA129" s="146"/>
      <c r="OOB129" s="113"/>
      <c r="OOC129" s="147"/>
      <c r="OOD129" s="113"/>
      <c r="OOE129" s="148"/>
      <c r="OOF129" s="149"/>
      <c r="OOG129" s="150"/>
      <c r="OOH129" s="151"/>
      <c r="OOI129" s="152"/>
      <c r="OOJ129" s="146"/>
      <c r="OOK129" s="113"/>
      <c r="OOL129" s="147"/>
      <c r="OOM129" s="113"/>
      <c r="OON129" s="148"/>
      <c r="OOO129" s="149"/>
      <c r="OOP129" s="150"/>
      <c r="OOQ129" s="151"/>
      <c r="OOR129" s="152"/>
      <c r="OOS129" s="146"/>
      <c r="OOT129" s="113"/>
      <c r="OOU129" s="147"/>
      <c r="OOV129" s="113"/>
      <c r="OOW129" s="148"/>
      <c r="OOX129" s="149"/>
      <c r="OOY129" s="150"/>
      <c r="OOZ129" s="151"/>
      <c r="OPA129" s="152"/>
      <c r="OPB129" s="146"/>
      <c r="OPC129" s="113"/>
      <c r="OPD129" s="147"/>
      <c r="OPE129" s="113"/>
      <c r="OPF129" s="148"/>
      <c r="OPG129" s="149"/>
      <c r="OPH129" s="150"/>
      <c r="OPI129" s="151"/>
      <c r="OPJ129" s="152"/>
      <c r="OPK129" s="146"/>
      <c r="OPL129" s="113"/>
      <c r="OPM129" s="147"/>
      <c r="OPN129" s="113"/>
      <c r="OPO129" s="148"/>
      <c r="OPP129" s="149"/>
      <c r="OPQ129" s="150"/>
      <c r="OPR129" s="151"/>
      <c r="OPS129" s="152"/>
      <c r="OPT129" s="146"/>
      <c r="OPU129" s="113"/>
      <c r="OPV129" s="147"/>
      <c r="OPW129" s="113"/>
      <c r="OPX129" s="148"/>
      <c r="OPY129" s="149"/>
      <c r="OPZ129" s="150"/>
      <c r="OQA129" s="151"/>
      <c r="OQB129" s="152"/>
      <c r="OQC129" s="146"/>
      <c r="OQD129" s="113"/>
      <c r="OQE129" s="147"/>
      <c r="OQF129" s="113"/>
      <c r="OQG129" s="148"/>
      <c r="OQH129" s="149"/>
      <c r="OQI129" s="150"/>
      <c r="OQJ129" s="151"/>
      <c r="OQK129" s="152"/>
      <c r="OQL129" s="146"/>
      <c r="OQM129" s="113"/>
      <c r="OQN129" s="147"/>
      <c r="OQO129" s="113"/>
      <c r="OQP129" s="148"/>
      <c r="OQQ129" s="149"/>
      <c r="OQR129" s="150"/>
      <c r="OQS129" s="151"/>
      <c r="OQT129" s="152"/>
      <c r="OQU129" s="146"/>
      <c r="OQV129" s="113"/>
      <c r="OQW129" s="147"/>
      <c r="OQX129" s="113"/>
      <c r="OQY129" s="148"/>
      <c r="OQZ129" s="149"/>
      <c r="ORA129" s="150"/>
      <c r="ORB129" s="151"/>
      <c r="ORC129" s="152"/>
      <c r="ORD129" s="146"/>
      <c r="ORE129" s="113"/>
      <c r="ORF129" s="147"/>
      <c r="ORG129" s="113"/>
      <c r="ORH129" s="148"/>
      <c r="ORI129" s="149"/>
      <c r="ORJ129" s="150"/>
      <c r="ORK129" s="151"/>
      <c r="ORL129" s="152"/>
      <c r="ORM129" s="146"/>
      <c r="ORN129" s="113"/>
      <c r="ORO129" s="147"/>
      <c r="ORP129" s="113"/>
      <c r="ORQ129" s="148"/>
      <c r="ORR129" s="149"/>
      <c r="ORS129" s="150"/>
      <c r="ORT129" s="151"/>
      <c r="ORU129" s="152"/>
      <c r="ORV129" s="146"/>
      <c r="ORW129" s="113"/>
      <c r="ORX129" s="147"/>
      <c r="ORY129" s="113"/>
      <c r="ORZ129" s="148"/>
      <c r="OSA129" s="149"/>
      <c r="OSB129" s="150"/>
      <c r="OSC129" s="151"/>
      <c r="OSD129" s="152"/>
      <c r="OSE129" s="146"/>
      <c r="OSF129" s="113"/>
      <c r="OSG129" s="147"/>
      <c r="OSH129" s="113"/>
      <c r="OSI129" s="148"/>
      <c r="OSJ129" s="149"/>
      <c r="OSK129" s="150"/>
      <c r="OSL129" s="151"/>
      <c r="OSM129" s="152"/>
      <c r="OSN129" s="146"/>
      <c r="OSO129" s="113"/>
      <c r="OSP129" s="147"/>
      <c r="OSQ129" s="113"/>
      <c r="OSR129" s="148"/>
      <c r="OSS129" s="149"/>
      <c r="OST129" s="150"/>
      <c r="OSU129" s="151"/>
      <c r="OSV129" s="152"/>
      <c r="OSW129" s="146"/>
      <c r="OSX129" s="113"/>
      <c r="OSY129" s="147"/>
      <c r="OSZ129" s="113"/>
      <c r="OTA129" s="148"/>
      <c r="OTB129" s="149"/>
      <c r="OTC129" s="150"/>
      <c r="OTD129" s="151"/>
      <c r="OTE129" s="152"/>
      <c r="OTF129" s="146"/>
      <c r="OTG129" s="113"/>
      <c r="OTH129" s="147"/>
      <c r="OTI129" s="113"/>
      <c r="OTJ129" s="148"/>
      <c r="OTK129" s="149"/>
      <c r="OTL129" s="150"/>
      <c r="OTM129" s="151"/>
      <c r="OTN129" s="152"/>
      <c r="OTO129" s="146"/>
      <c r="OTP129" s="113"/>
      <c r="OTQ129" s="147"/>
      <c r="OTR129" s="113"/>
      <c r="OTS129" s="148"/>
      <c r="OTT129" s="149"/>
      <c r="OTU129" s="150"/>
      <c r="OTV129" s="151"/>
      <c r="OTW129" s="152"/>
      <c r="OTX129" s="146"/>
      <c r="OTY129" s="113"/>
      <c r="OTZ129" s="147"/>
      <c r="OUA129" s="113"/>
      <c r="OUB129" s="148"/>
      <c r="OUC129" s="149"/>
      <c r="OUD129" s="150"/>
      <c r="OUE129" s="151"/>
      <c r="OUF129" s="152"/>
      <c r="OUG129" s="146"/>
      <c r="OUH129" s="113"/>
      <c r="OUI129" s="147"/>
      <c r="OUJ129" s="113"/>
      <c r="OUK129" s="148"/>
      <c r="OUL129" s="149"/>
      <c r="OUM129" s="150"/>
      <c r="OUN129" s="151"/>
      <c r="OUO129" s="152"/>
      <c r="OUP129" s="146"/>
      <c r="OUQ129" s="113"/>
      <c r="OUR129" s="147"/>
      <c r="OUS129" s="113"/>
      <c r="OUT129" s="148"/>
      <c r="OUU129" s="149"/>
      <c r="OUV129" s="150"/>
      <c r="OUW129" s="151"/>
      <c r="OUX129" s="152"/>
      <c r="OUY129" s="146"/>
      <c r="OUZ129" s="113"/>
      <c r="OVA129" s="147"/>
      <c r="OVB129" s="113"/>
      <c r="OVC129" s="148"/>
      <c r="OVD129" s="149"/>
      <c r="OVE129" s="150"/>
      <c r="OVF129" s="151"/>
      <c r="OVG129" s="152"/>
      <c r="OVH129" s="146"/>
      <c r="OVI129" s="113"/>
      <c r="OVJ129" s="147"/>
      <c r="OVK129" s="113"/>
      <c r="OVL129" s="148"/>
      <c r="OVM129" s="149"/>
      <c r="OVN129" s="150"/>
      <c r="OVO129" s="151"/>
      <c r="OVP129" s="152"/>
      <c r="OVQ129" s="146"/>
      <c r="OVR129" s="113"/>
      <c r="OVS129" s="147"/>
      <c r="OVT129" s="113"/>
      <c r="OVU129" s="148"/>
      <c r="OVV129" s="149"/>
      <c r="OVW129" s="150"/>
      <c r="OVX129" s="151"/>
      <c r="OVY129" s="152"/>
      <c r="OVZ129" s="146"/>
      <c r="OWA129" s="113"/>
      <c r="OWB129" s="147"/>
      <c r="OWC129" s="113"/>
      <c r="OWD129" s="148"/>
      <c r="OWE129" s="149"/>
      <c r="OWF129" s="150"/>
      <c r="OWG129" s="151"/>
      <c r="OWH129" s="152"/>
      <c r="OWI129" s="146"/>
      <c r="OWJ129" s="113"/>
      <c r="OWK129" s="147"/>
      <c r="OWL129" s="113"/>
      <c r="OWM129" s="148"/>
      <c r="OWN129" s="149"/>
      <c r="OWO129" s="150"/>
      <c r="OWP129" s="151"/>
      <c r="OWQ129" s="152"/>
      <c r="OWR129" s="146"/>
      <c r="OWS129" s="113"/>
      <c r="OWT129" s="147"/>
      <c r="OWU129" s="113"/>
      <c r="OWV129" s="148"/>
      <c r="OWW129" s="149"/>
      <c r="OWX129" s="150"/>
      <c r="OWY129" s="151"/>
      <c r="OWZ129" s="152"/>
      <c r="OXA129" s="146"/>
      <c r="OXB129" s="113"/>
      <c r="OXC129" s="147"/>
      <c r="OXD129" s="113"/>
      <c r="OXE129" s="148"/>
      <c r="OXF129" s="149"/>
      <c r="OXG129" s="150"/>
      <c r="OXH129" s="151"/>
      <c r="OXI129" s="152"/>
      <c r="OXJ129" s="146"/>
      <c r="OXK129" s="113"/>
      <c r="OXL129" s="147"/>
      <c r="OXM129" s="113"/>
      <c r="OXN129" s="148"/>
      <c r="OXO129" s="149"/>
      <c r="OXP129" s="150"/>
      <c r="OXQ129" s="151"/>
      <c r="OXR129" s="152"/>
      <c r="OXS129" s="146"/>
      <c r="OXT129" s="113"/>
      <c r="OXU129" s="147"/>
      <c r="OXV129" s="113"/>
      <c r="OXW129" s="148"/>
      <c r="OXX129" s="149"/>
      <c r="OXY129" s="150"/>
      <c r="OXZ129" s="151"/>
      <c r="OYA129" s="152"/>
      <c r="OYB129" s="146"/>
      <c r="OYC129" s="113"/>
      <c r="OYD129" s="147"/>
      <c r="OYE129" s="113"/>
      <c r="OYF129" s="148"/>
      <c r="OYG129" s="149"/>
      <c r="OYH129" s="150"/>
      <c r="OYI129" s="151"/>
      <c r="OYJ129" s="152"/>
      <c r="OYK129" s="146"/>
      <c r="OYL129" s="113"/>
      <c r="OYM129" s="147"/>
      <c r="OYN129" s="113"/>
      <c r="OYO129" s="148"/>
      <c r="OYP129" s="149"/>
      <c r="OYQ129" s="150"/>
      <c r="OYR129" s="151"/>
      <c r="OYS129" s="152"/>
      <c r="OYT129" s="146"/>
      <c r="OYU129" s="113"/>
      <c r="OYV129" s="147"/>
      <c r="OYW129" s="113"/>
      <c r="OYX129" s="148"/>
      <c r="OYY129" s="149"/>
      <c r="OYZ129" s="150"/>
      <c r="OZA129" s="151"/>
      <c r="OZB129" s="152"/>
      <c r="OZC129" s="146"/>
      <c r="OZD129" s="113"/>
      <c r="OZE129" s="147"/>
      <c r="OZF129" s="113"/>
      <c r="OZG129" s="148"/>
      <c r="OZH129" s="149"/>
      <c r="OZI129" s="150"/>
      <c r="OZJ129" s="151"/>
      <c r="OZK129" s="152"/>
      <c r="OZL129" s="146"/>
      <c r="OZM129" s="113"/>
      <c r="OZN129" s="147"/>
      <c r="OZO129" s="113"/>
      <c r="OZP129" s="148"/>
      <c r="OZQ129" s="149"/>
      <c r="OZR129" s="150"/>
      <c r="OZS129" s="151"/>
      <c r="OZT129" s="152"/>
      <c r="OZU129" s="146"/>
      <c r="OZV129" s="113"/>
      <c r="OZW129" s="147"/>
      <c r="OZX129" s="113"/>
      <c r="OZY129" s="148"/>
      <c r="OZZ129" s="149"/>
      <c r="PAA129" s="150"/>
      <c r="PAB129" s="151"/>
      <c r="PAC129" s="152"/>
      <c r="PAD129" s="146"/>
      <c r="PAE129" s="113"/>
      <c r="PAF129" s="147"/>
      <c r="PAG129" s="113"/>
      <c r="PAH129" s="148"/>
      <c r="PAI129" s="149"/>
      <c r="PAJ129" s="150"/>
      <c r="PAK129" s="151"/>
      <c r="PAL129" s="152"/>
      <c r="PAM129" s="146"/>
      <c r="PAN129" s="113"/>
      <c r="PAO129" s="147"/>
      <c r="PAP129" s="113"/>
      <c r="PAQ129" s="148"/>
      <c r="PAR129" s="149"/>
      <c r="PAS129" s="150"/>
      <c r="PAT129" s="151"/>
      <c r="PAU129" s="152"/>
      <c r="PAV129" s="146"/>
      <c r="PAW129" s="113"/>
      <c r="PAX129" s="147"/>
      <c r="PAY129" s="113"/>
      <c r="PAZ129" s="148"/>
      <c r="PBA129" s="149"/>
      <c r="PBB129" s="150"/>
      <c r="PBC129" s="151"/>
      <c r="PBD129" s="152"/>
      <c r="PBE129" s="146"/>
      <c r="PBF129" s="113"/>
      <c r="PBG129" s="147"/>
      <c r="PBH129" s="113"/>
      <c r="PBI129" s="148"/>
      <c r="PBJ129" s="149"/>
      <c r="PBK129" s="150"/>
      <c r="PBL129" s="151"/>
      <c r="PBM129" s="152"/>
      <c r="PBN129" s="146"/>
      <c r="PBO129" s="113"/>
      <c r="PBP129" s="147"/>
      <c r="PBQ129" s="113"/>
      <c r="PBR129" s="148"/>
      <c r="PBS129" s="149"/>
      <c r="PBT129" s="150"/>
      <c r="PBU129" s="151"/>
      <c r="PBV129" s="152"/>
      <c r="PBW129" s="146"/>
      <c r="PBX129" s="113"/>
      <c r="PBY129" s="147"/>
      <c r="PBZ129" s="113"/>
      <c r="PCA129" s="148"/>
      <c r="PCB129" s="149"/>
      <c r="PCC129" s="150"/>
      <c r="PCD129" s="151"/>
      <c r="PCE129" s="152"/>
      <c r="PCF129" s="146"/>
      <c r="PCG129" s="113"/>
      <c r="PCH129" s="147"/>
      <c r="PCI129" s="113"/>
      <c r="PCJ129" s="148"/>
      <c r="PCK129" s="149"/>
      <c r="PCL129" s="150"/>
      <c r="PCM129" s="151"/>
      <c r="PCN129" s="152"/>
      <c r="PCO129" s="146"/>
      <c r="PCP129" s="113"/>
      <c r="PCQ129" s="147"/>
      <c r="PCR129" s="113"/>
      <c r="PCS129" s="148"/>
      <c r="PCT129" s="149"/>
      <c r="PCU129" s="150"/>
      <c r="PCV129" s="151"/>
      <c r="PCW129" s="152"/>
      <c r="PCX129" s="146"/>
      <c r="PCY129" s="113"/>
      <c r="PCZ129" s="147"/>
      <c r="PDA129" s="113"/>
      <c r="PDB129" s="148"/>
      <c r="PDC129" s="149"/>
      <c r="PDD129" s="150"/>
      <c r="PDE129" s="151"/>
      <c r="PDF129" s="152"/>
      <c r="PDG129" s="146"/>
      <c r="PDH129" s="113"/>
      <c r="PDI129" s="147"/>
      <c r="PDJ129" s="113"/>
      <c r="PDK129" s="148"/>
      <c r="PDL129" s="149"/>
      <c r="PDM129" s="150"/>
      <c r="PDN129" s="151"/>
      <c r="PDO129" s="152"/>
      <c r="PDP129" s="146"/>
      <c r="PDQ129" s="113"/>
      <c r="PDR129" s="147"/>
      <c r="PDS129" s="113"/>
      <c r="PDT129" s="148"/>
      <c r="PDU129" s="149"/>
      <c r="PDV129" s="150"/>
      <c r="PDW129" s="151"/>
      <c r="PDX129" s="152"/>
      <c r="PDY129" s="146"/>
      <c r="PDZ129" s="113"/>
      <c r="PEA129" s="147"/>
      <c r="PEB129" s="113"/>
      <c r="PEC129" s="148"/>
      <c r="PED129" s="149"/>
      <c r="PEE129" s="150"/>
      <c r="PEF129" s="151"/>
      <c r="PEG129" s="152"/>
      <c r="PEH129" s="146"/>
      <c r="PEI129" s="113"/>
      <c r="PEJ129" s="147"/>
      <c r="PEK129" s="113"/>
      <c r="PEL129" s="148"/>
      <c r="PEM129" s="149"/>
      <c r="PEN129" s="150"/>
      <c r="PEO129" s="151"/>
      <c r="PEP129" s="152"/>
      <c r="PEQ129" s="146"/>
      <c r="PER129" s="113"/>
      <c r="PES129" s="147"/>
      <c r="PET129" s="113"/>
      <c r="PEU129" s="148"/>
      <c r="PEV129" s="149"/>
      <c r="PEW129" s="150"/>
      <c r="PEX129" s="151"/>
      <c r="PEY129" s="152"/>
      <c r="PEZ129" s="146"/>
      <c r="PFA129" s="113"/>
      <c r="PFB129" s="147"/>
      <c r="PFC129" s="113"/>
      <c r="PFD129" s="148"/>
      <c r="PFE129" s="149"/>
      <c r="PFF129" s="150"/>
      <c r="PFG129" s="151"/>
      <c r="PFH129" s="152"/>
      <c r="PFI129" s="146"/>
      <c r="PFJ129" s="113"/>
      <c r="PFK129" s="147"/>
      <c r="PFL129" s="113"/>
      <c r="PFM129" s="148"/>
      <c r="PFN129" s="149"/>
      <c r="PFO129" s="150"/>
      <c r="PFP129" s="151"/>
      <c r="PFQ129" s="152"/>
      <c r="PFR129" s="146"/>
      <c r="PFS129" s="113"/>
      <c r="PFT129" s="147"/>
      <c r="PFU129" s="113"/>
      <c r="PFV129" s="148"/>
      <c r="PFW129" s="149"/>
      <c r="PFX129" s="150"/>
      <c r="PFY129" s="151"/>
      <c r="PFZ129" s="152"/>
      <c r="PGA129" s="146"/>
      <c r="PGB129" s="113"/>
      <c r="PGC129" s="147"/>
      <c r="PGD129" s="113"/>
      <c r="PGE129" s="148"/>
      <c r="PGF129" s="149"/>
      <c r="PGG129" s="150"/>
      <c r="PGH129" s="151"/>
      <c r="PGI129" s="152"/>
      <c r="PGJ129" s="146"/>
      <c r="PGK129" s="113"/>
      <c r="PGL129" s="147"/>
      <c r="PGM129" s="113"/>
      <c r="PGN129" s="148"/>
      <c r="PGO129" s="149"/>
      <c r="PGP129" s="150"/>
      <c r="PGQ129" s="151"/>
      <c r="PGR129" s="152"/>
      <c r="PGS129" s="146"/>
      <c r="PGT129" s="113"/>
      <c r="PGU129" s="147"/>
      <c r="PGV129" s="113"/>
      <c r="PGW129" s="148"/>
      <c r="PGX129" s="149"/>
      <c r="PGY129" s="150"/>
      <c r="PGZ129" s="151"/>
      <c r="PHA129" s="152"/>
      <c r="PHB129" s="146"/>
      <c r="PHC129" s="113"/>
      <c r="PHD129" s="147"/>
      <c r="PHE129" s="113"/>
      <c r="PHF129" s="148"/>
      <c r="PHG129" s="149"/>
      <c r="PHH129" s="150"/>
      <c r="PHI129" s="151"/>
      <c r="PHJ129" s="152"/>
      <c r="PHK129" s="146"/>
      <c r="PHL129" s="113"/>
      <c r="PHM129" s="147"/>
      <c r="PHN129" s="113"/>
      <c r="PHO129" s="148"/>
      <c r="PHP129" s="149"/>
      <c r="PHQ129" s="150"/>
      <c r="PHR129" s="151"/>
      <c r="PHS129" s="152"/>
      <c r="PHT129" s="146"/>
      <c r="PHU129" s="113"/>
      <c r="PHV129" s="147"/>
      <c r="PHW129" s="113"/>
      <c r="PHX129" s="148"/>
      <c r="PHY129" s="149"/>
      <c r="PHZ129" s="150"/>
      <c r="PIA129" s="151"/>
      <c r="PIB129" s="152"/>
      <c r="PIC129" s="146"/>
      <c r="PID129" s="113"/>
      <c r="PIE129" s="147"/>
      <c r="PIF129" s="113"/>
      <c r="PIG129" s="148"/>
      <c r="PIH129" s="149"/>
      <c r="PII129" s="150"/>
      <c r="PIJ129" s="151"/>
      <c r="PIK129" s="152"/>
      <c r="PIL129" s="146"/>
      <c r="PIM129" s="113"/>
      <c r="PIN129" s="147"/>
      <c r="PIO129" s="113"/>
      <c r="PIP129" s="148"/>
      <c r="PIQ129" s="149"/>
      <c r="PIR129" s="150"/>
      <c r="PIS129" s="151"/>
      <c r="PIT129" s="152"/>
      <c r="PIU129" s="146"/>
      <c r="PIV129" s="113"/>
      <c r="PIW129" s="147"/>
      <c r="PIX129" s="113"/>
      <c r="PIY129" s="148"/>
      <c r="PIZ129" s="149"/>
      <c r="PJA129" s="150"/>
      <c r="PJB129" s="151"/>
      <c r="PJC129" s="152"/>
      <c r="PJD129" s="146"/>
      <c r="PJE129" s="113"/>
      <c r="PJF129" s="147"/>
      <c r="PJG129" s="113"/>
      <c r="PJH129" s="148"/>
      <c r="PJI129" s="149"/>
      <c r="PJJ129" s="150"/>
      <c r="PJK129" s="151"/>
      <c r="PJL129" s="152"/>
      <c r="PJM129" s="146"/>
      <c r="PJN129" s="113"/>
      <c r="PJO129" s="147"/>
      <c r="PJP129" s="113"/>
      <c r="PJQ129" s="148"/>
      <c r="PJR129" s="149"/>
      <c r="PJS129" s="150"/>
      <c r="PJT129" s="151"/>
      <c r="PJU129" s="152"/>
      <c r="PJV129" s="146"/>
      <c r="PJW129" s="113"/>
      <c r="PJX129" s="147"/>
      <c r="PJY129" s="113"/>
      <c r="PJZ129" s="148"/>
      <c r="PKA129" s="149"/>
      <c r="PKB129" s="150"/>
      <c r="PKC129" s="151"/>
      <c r="PKD129" s="152"/>
      <c r="PKE129" s="146"/>
      <c r="PKF129" s="113"/>
      <c r="PKG129" s="147"/>
      <c r="PKH129" s="113"/>
      <c r="PKI129" s="148"/>
      <c r="PKJ129" s="149"/>
      <c r="PKK129" s="150"/>
      <c r="PKL129" s="151"/>
      <c r="PKM129" s="152"/>
      <c r="PKN129" s="146"/>
      <c r="PKO129" s="113"/>
      <c r="PKP129" s="147"/>
      <c r="PKQ129" s="113"/>
      <c r="PKR129" s="148"/>
      <c r="PKS129" s="149"/>
      <c r="PKT129" s="150"/>
      <c r="PKU129" s="151"/>
      <c r="PKV129" s="152"/>
      <c r="PKW129" s="146"/>
      <c r="PKX129" s="113"/>
      <c r="PKY129" s="147"/>
      <c r="PKZ129" s="113"/>
      <c r="PLA129" s="148"/>
      <c r="PLB129" s="149"/>
      <c r="PLC129" s="150"/>
      <c r="PLD129" s="151"/>
      <c r="PLE129" s="152"/>
      <c r="PLF129" s="146"/>
      <c r="PLG129" s="113"/>
      <c r="PLH129" s="147"/>
      <c r="PLI129" s="113"/>
      <c r="PLJ129" s="148"/>
      <c r="PLK129" s="149"/>
      <c r="PLL129" s="150"/>
      <c r="PLM129" s="151"/>
      <c r="PLN129" s="152"/>
      <c r="PLO129" s="146"/>
      <c r="PLP129" s="113"/>
      <c r="PLQ129" s="147"/>
      <c r="PLR129" s="113"/>
      <c r="PLS129" s="148"/>
      <c r="PLT129" s="149"/>
      <c r="PLU129" s="150"/>
      <c r="PLV129" s="151"/>
      <c r="PLW129" s="152"/>
      <c r="PLX129" s="146"/>
      <c r="PLY129" s="113"/>
      <c r="PLZ129" s="147"/>
      <c r="PMA129" s="113"/>
      <c r="PMB129" s="148"/>
      <c r="PMC129" s="149"/>
      <c r="PMD129" s="150"/>
      <c r="PME129" s="151"/>
      <c r="PMF129" s="152"/>
      <c r="PMG129" s="146"/>
      <c r="PMH129" s="113"/>
      <c r="PMI129" s="147"/>
      <c r="PMJ129" s="113"/>
      <c r="PMK129" s="148"/>
      <c r="PML129" s="149"/>
      <c r="PMM129" s="150"/>
      <c r="PMN129" s="151"/>
      <c r="PMO129" s="152"/>
      <c r="PMP129" s="146"/>
      <c r="PMQ129" s="113"/>
      <c r="PMR129" s="147"/>
      <c r="PMS129" s="113"/>
      <c r="PMT129" s="148"/>
      <c r="PMU129" s="149"/>
      <c r="PMV129" s="150"/>
      <c r="PMW129" s="151"/>
      <c r="PMX129" s="152"/>
      <c r="PMY129" s="146"/>
      <c r="PMZ129" s="113"/>
      <c r="PNA129" s="147"/>
      <c r="PNB129" s="113"/>
      <c r="PNC129" s="148"/>
      <c r="PND129" s="149"/>
      <c r="PNE129" s="150"/>
      <c r="PNF129" s="151"/>
      <c r="PNG129" s="152"/>
      <c r="PNH129" s="146"/>
      <c r="PNI129" s="113"/>
      <c r="PNJ129" s="147"/>
      <c r="PNK129" s="113"/>
      <c r="PNL129" s="148"/>
      <c r="PNM129" s="149"/>
      <c r="PNN129" s="150"/>
      <c r="PNO129" s="151"/>
      <c r="PNP129" s="152"/>
      <c r="PNQ129" s="146"/>
      <c r="PNR129" s="113"/>
      <c r="PNS129" s="147"/>
      <c r="PNT129" s="113"/>
      <c r="PNU129" s="148"/>
      <c r="PNV129" s="149"/>
      <c r="PNW129" s="150"/>
      <c r="PNX129" s="151"/>
      <c r="PNY129" s="152"/>
      <c r="PNZ129" s="146"/>
      <c r="POA129" s="113"/>
      <c r="POB129" s="147"/>
      <c r="POC129" s="113"/>
      <c r="POD129" s="148"/>
      <c r="POE129" s="149"/>
      <c r="POF129" s="150"/>
      <c r="POG129" s="151"/>
      <c r="POH129" s="152"/>
      <c r="POI129" s="146"/>
      <c r="POJ129" s="113"/>
      <c r="POK129" s="147"/>
      <c r="POL129" s="113"/>
      <c r="POM129" s="148"/>
      <c r="PON129" s="149"/>
      <c r="POO129" s="150"/>
      <c r="POP129" s="151"/>
      <c r="POQ129" s="152"/>
      <c r="POR129" s="146"/>
      <c r="POS129" s="113"/>
      <c r="POT129" s="147"/>
      <c r="POU129" s="113"/>
      <c r="POV129" s="148"/>
      <c r="POW129" s="149"/>
      <c r="POX129" s="150"/>
      <c r="POY129" s="151"/>
      <c r="POZ129" s="152"/>
      <c r="PPA129" s="146"/>
      <c r="PPB129" s="113"/>
      <c r="PPC129" s="147"/>
      <c r="PPD129" s="113"/>
      <c r="PPE129" s="148"/>
      <c r="PPF129" s="149"/>
      <c r="PPG129" s="150"/>
      <c r="PPH129" s="151"/>
      <c r="PPI129" s="152"/>
      <c r="PPJ129" s="146"/>
      <c r="PPK129" s="113"/>
      <c r="PPL129" s="147"/>
      <c r="PPM129" s="113"/>
      <c r="PPN129" s="148"/>
      <c r="PPO129" s="149"/>
      <c r="PPP129" s="150"/>
      <c r="PPQ129" s="151"/>
      <c r="PPR129" s="152"/>
      <c r="PPS129" s="146"/>
      <c r="PPT129" s="113"/>
      <c r="PPU129" s="147"/>
      <c r="PPV129" s="113"/>
      <c r="PPW129" s="148"/>
      <c r="PPX129" s="149"/>
      <c r="PPY129" s="150"/>
      <c r="PPZ129" s="151"/>
      <c r="PQA129" s="152"/>
      <c r="PQB129" s="146"/>
      <c r="PQC129" s="113"/>
      <c r="PQD129" s="147"/>
      <c r="PQE129" s="113"/>
      <c r="PQF129" s="148"/>
      <c r="PQG129" s="149"/>
      <c r="PQH129" s="150"/>
      <c r="PQI129" s="151"/>
      <c r="PQJ129" s="152"/>
      <c r="PQK129" s="146"/>
      <c r="PQL129" s="113"/>
      <c r="PQM129" s="147"/>
      <c r="PQN129" s="113"/>
      <c r="PQO129" s="148"/>
      <c r="PQP129" s="149"/>
      <c r="PQQ129" s="150"/>
      <c r="PQR129" s="151"/>
      <c r="PQS129" s="152"/>
      <c r="PQT129" s="146"/>
      <c r="PQU129" s="113"/>
      <c r="PQV129" s="147"/>
      <c r="PQW129" s="113"/>
      <c r="PQX129" s="148"/>
      <c r="PQY129" s="149"/>
      <c r="PQZ129" s="150"/>
      <c r="PRA129" s="151"/>
      <c r="PRB129" s="152"/>
      <c r="PRC129" s="146"/>
      <c r="PRD129" s="113"/>
      <c r="PRE129" s="147"/>
      <c r="PRF129" s="113"/>
      <c r="PRG129" s="148"/>
      <c r="PRH129" s="149"/>
      <c r="PRI129" s="150"/>
      <c r="PRJ129" s="151"/>
      <c r="PRK129" s="152"/>
      <c r="PRL129" s="146"/>
      <c r="PRM129" s="113"/>
      <c r="PRN129" s="147"/>
      <c r="PRO129" s="113"/>
      <c r="PRP129" s="148"/>
      <c r="PRQ129" s="149"/>
      <c r="PRR129" s="150"/>
      <c r="PRS129" s="151"/>
      <c r="PRT129" s="152"/>
      <c r="PRU129" s="146"/>
      <c r="PRV129" s="113"/>
      <c r="PRW129" s="147"/>
      <c r="PRX129" s="113"/>
      <c r="PRY129" s="148"/>
      <c r="PRZ129" s="149"/>
      <c r="PSA129" s="150"/>
      <c r="PSB129" s="151"/>
      <c r="PSC129" s="152"/>
      <c r="PSD129" s="146"/>
      <c r="PSE129" s="113"/>
      <c r="PSF129" s="147"/>
      <c r="PSG129" s="113"/>
      <c r="PSH129" s="148"/>
      <c r="PSI129" s="149"/>
      <c r="PSJ129" s="150"/>
      <c r="PSK129" s="151"/>
      <c r="PSL129" s="152"/>
      <c r="PSM129" s="146"/>
      <c r="PSN129" s="113"/>
      <c r="PSO129" s="147"/>
      <c r="PSP129" s="113"/>
      <c r="PSQ129" s="148"/>
      <c r="PSR129" s="149"/>
      <c r="PSS129" s="150"/>
      <c r="PST129" s="151"/>
      <c r="PSU129" s="152"/>
      <c r="PSV129" s="146"/>
      <c r="PSW129" s="113"/>
      <c r="PSX129" s="147"/>
      <c r="PSY129" s="113"/>
      <c r="PSZ129" s="148"/>
      <c r="PTA129" s="149"/>
      <c r="PTB129" s="150"/>
      <c r="PTC129" s="151"/>
      <c r="PTD129" s="152"/>
      <c r="PTE129" s="146"/>
      <c r="PTF129" s="113"/>
      <c r="PTG129" s="147"/>
      <c r="PTH129" s="113"/>
      <c r="PTI129" s="148"/>
      <c r="PTJ129" s="149"/>
      <c r="PTK129" s="150"/>
      <c r="PTL129" s="151"/>
      <c r="PTM129" s="152"/>
      <c r="PTN129" s="146"/>
      <c r="PTO129" s="113"/>
      <c r="PTP129" s="147"/>
      <c r="PTQ129" s="113"/>
      <c r="PTR129" s="148"/>
      <c r="PTS129" s="149"/>
      <c r="PTT129" s="150"/>
      <c r="PTU129" s="151"/>
      <c r="PTV129" s="152"/>
      <c r="PTW129" s="146"/>
      <c r="PTX129" s="113"/>
      <c r="PTY129" s="147"/>
      <c r="PTZ129" s="113"/>
      <c r="PUA129" s="148"/>
      <c r="PUB129" s="149"/>
      <c r="PUC129" s="150"/>
      <c r="PUD129" s="151"/>
      <c r="PUE129" s="152"/>
      <c r="PUF129" s="146"/>
      <c r="PUG129" s="113"/>
      <c r="PUH129" s="147"/>
      <c r="PUI129" s="113"/>
      <c r="PUJ129" s="148"/>
      <c r="PUK129" s="149"/>
      <c r="PUL129" s="150"/>
      <c r="PUM129" s="151"/>
      <c r="PUN129" s="152"/>
      <c r="PUO129" s="146"/>
      <c r="PUP129" s="113"/>
      <c r="PUQ129" s="147"/>
      <c r="PUR129" s="113"/>
      <c r="PUS129" s="148"/>
      <c r="PUT129" s="149"/>
      <c r="PUU129" s="150"/>
      <c r="PUV129" s="151"/>
      <c r="PUW129" s="152"/>
      <c r="PUX129" s="146"/>
      <c r="PUY129" s="113"/>
      <c r="PUZ129" s="147"/>
      <c r="PVA129" s="113"/>
      <c r="PVB129" s="148"/>
      <c r="PVC129" s="149"/>
      <c r="PVD129" s="150"/>
      <c r="PVE129" s="151"/>
      <c r="PVF129" s="152"/>
      <c r="PVG129" s="146"/>
      <c r="PVH129" s="113"/>
      <c r="PVI129" s="147"/>
      <c r="PVJ129" s="113"/>
      <c r="PVK129" s="148"/>
      <c r="PVL129" s="149"/>
      <c r="PVM129" s="150"/>
      <c r="PVN129" s="151"/>
      <c r="PVO129" s="152"/>
      <c r="PVP129" s="146"/>
      <c r="PVQ129" s="113"/>
      <c r="PVR129" s="147"/>
      <c r="PVS129" s="113"/>
      <c r="PVT129" s="148"/>
      <c r="PVU129" s="149"/>
      <c r="PVV129" s="150"/>
      <c r="PVW129" s="151"/>
      <c r="PVX129" s="152"/>
      <c r="PVY129" s="146"/>
      <c r="PVZ129" s="113"/>
      <c r="PWA129" s="147"/>
      <c r="PWB129" s="113"/>
      <c r="PWC129" s="148"/>
      <c r="PWD129" s="149"/>
      <c r="PWE129" s="150"/>
      <c r="PWF129" s="151"/>
      <c r="PWG129" s="152"/>
      <c r="PWH129" s="146"/>
      <c r="PWI129" s="113"/>
      <c r="PWJ129" s="147"/>
      <c r="PWK129" s="113"/>
      <c r="PWL129" s="148"/>
      <c r="PWM129" s="149"/>
      <c r="PWN129" s="150"/>
      <c r="PWO129" s="151"/>
      <c r="PWP129" s="152"/>
      <c r="PWQ129" s="146"/>
      <c r="PWR129" s="113"/>
      <c r="PWS129" s="147"/>
      <c r="PWT129" s="113"/>
      <c r="PWU129" s="148"/>
      <c r="PWV129" s="149"/>
      <c r="PWW129" s="150"/>
      <c r="PWX129" s="151"/>
      <c r="PWY129" s="152"/>
      <c r="PWZ129" s="146"/>
      <c r="PXA129" s="113"/>
      <c r="PXB129" s="147"/>
      <c r="PXC129" s="113"/>
      <c r="PXD129" s="148"/>
      <c r="PXE129" s="149"/>
      <c r="PXF129" s="150"/>
      <c r="PXG129" s="151"/>
      <c r="PXH129" s="152"/>
      <c r="PXI129" s="146"/>
      <c r="PXJ129" s="113"/>
      <c r="PXK129" s="147"/>
      <c r="PXL129" s="113"/>
      <c r="PXM129" s="148"/>
      <c r="PXN129" s="149"/>
      <c r="PXO129" s="150"/>
      <c r="PXP129" s="151"/>
      <c r="PXQ129" s="152"/>
      <c r="PXR129" s="146"/>
      <c r="PXS129" s="113"/>
      <c r="PXT129" s="147"/>
      <c r="PXU129" s="113"/>
      <c r="PXV129" s="148"/>
      <c r="PXW129" s="149"/>
      <c r="PXX129" s="150"/>
      <c r="PXY129" s="151"/>
      <c r="PXZ129" s="152"/>
      <c r="PYA129" s="146"/>
      <c r="PYB129" s="113"/>
      <c r="PYC129" s="147"/>
      <c r="PYD129" s="113"/>
      <c r="PYE129" s="148"/>
      <c r="PYF129" s="149"/>
      <c r="PYG129" s="150"/>
      <c r="PYH129" s="151"/>
      <c r="PYI129" s="152"/>
      <c r="PYJ129" s="146"/>
      <c r="PYK129" s="113"/>
      <c r="PYL129" s="147"/>
      <c r="PYM129" s="113"/>
      <c r="PYN129" s="148"/>
      <c r="PYO129" s="149"/>
      <c r="PYP129" s="150"/>
      <c r="PYQ129" s="151"/>
      <c r="PYR129" s="152"/>
      <c r="PYS129" s="146"/>
      <c r="PYT129" s="113"/>
      <c r="PYU129" s="147"/>
      <c r="PYV129" s="113"/>
      <c r="PYW129" s="148"/>
      <c r="PYX129" s="149"/>
      <c r="PYY129" s="150"/>
      <c r="PYZ129" s="151"/>
      <c r="PZA129" s="152"/>
      <c r="PZB129" s="146"/>
      <c r="PZC129" s="113"/>
      <c r="PZD129" s="147"/>
      <c r="PZE129" s="113"/>
      <c r="PZF129" s="148"/>
      <c r="PZG129" s="149"/>
      <c r="PZH129" s="150"/>
      <c r="PZI129" s="151"/>
      <c r="PZJ129" s="152"/>
      <c r="PZK129" s="146"/>
      <c r="PZL129" s="113"/>
      <c r="PZM129" s="147"/>
      <c r="PZN129" s="113"/>
      <c r="PZO129" s="148"/>
      <c r="PZP129" s="149"/>
      <c r="PZQ129" s="150"/>
      <c r="PZR129" s="151"/>
      <c r="PZS129" s="152"/>
      <c r="PZT129" s="146"/>
      <c r="PZU129" s="113"/>
      <c r="PZV129" s="147"/>
      <c r="PZW129" s="113"/>
      <c r="PZX129" s="148"/>
      <c r="PZY129" s="149"/>
      <c r="PZZ129" s="150"/>
      <c r="QAA129" s="151"/>
      <c r="QAB129" s="152"/>
      <c r="QAC129" s="146"/>
      <c r="QAD129" s="113"/>
      <c r="QAE129" s="147"/>
      <c r="QAF129" s="113"/>
      <c r="QAG129" s="148"/>
      <c r="QAH129" s="149"/>
      <c r="QAI129" s="150"/>
      <c r="QAJ129" s="151"/>
      <c r="QAK129" s="152"/>
      <c r="QAL129" s="146"/>
      <c r="QAM129" s="113"/>
      <c r="QAN129" s="147"/>
      <c r="QAO129" s="113"/>
      <c r="QAP129" s="148"/>
      <c r="QAQ129" s="149"/>
      <c r="QAR129" s="150"/>
      <c r="QAS129" s="151"/>
      <c r="QAT129" s="152"/>
      <c r="QAU129" s="146"/>
      <c r="QAV129" s="113"/>
      <c r="QAW129" s="147"/>
      <c r="QAX129" s="113"/>
      <c r="QAY129" s="148"/>
      <c r="QAZ129" s="149"/>
      <c r="QBA129" s="150"/>
      <c r="QBB129" s="151"/>
      <c r="QBC129" s="152"/>
      <c r="QBD129" s="146"/>
      <c r="QBE129" s="113"/>
      <c r="QBF129" s="147"/>
      <c r="QBG129" s="113"/>
      <c r="QBH129" s="148"/>
      <c r="QBI129" s="149"/>
      <c r="QBJ129" s="150"/>
      <c r="QBK129" s="151"/>
      <c r="QBL129" s="152"/>
      <c r="QBM129" s="146"/>
      <c r="QBN129" s="113"/>
      <c r="QBO129" s="147"/>
      <c r="QBP129" s="113"/>
      <c r="QBQ129" s="148"/>
      <c r="QBR129" s="149"/>
      <c r="QBS129" s="150"/>
      <c r="QBT129" s="151"/>
      <c r="QBU129" s="152"/>
      <c r="QBV129" s="146"/>
      <c r="QBW129" s="113"/>
      <c r="QBX129" s="147"/>
      <c r="QBY129" s="113"/>
      <c r="QBZ129" s="148"/>
      <c r="QCA129" s="149"/>
      <c r="QCB129" s="150"/>
      <c r="QCC129" s="151"/>
      <c r="QCD129" s="152"/>
      <c r="QCE129" s="146"/>
      <c r="QCF129" s="113"/>
      <c r="QCG129" s="147"/>
      <c r="QCH129" s="113"/>
      <c r="QCI129" s="148"/>
      <c r="QCJ129" s="149"/>
      <c r="QCK129" s="150"/>
      <c r="QCL129" s="151"/>
      <c r="QCM129" s="152"/>
      <c r="QCN129" s="146"/>
      <c r="QCO129" s="113"/>
      <c r="QCP129" s="147"/>
      <c r="QCQ129" s="113"/>
      <c r="QCR129" s="148"/>
      <c r="QCS129" s="149"/>
      <c r="QCT129" s="150"/>
      <c r="QCU129" s="151"/>
      <c r="QCV129" s="152"/>
      <c r="QCW129" s="146"/>
      <c r="QCX129" s="113"/>
      <c r="QCY129" s="147"/>
      <c r="QCZ129" s="113"/>
      <c r="QDA129" s="148"/>
      <c r="QDB129" s="149"/>
      <c r="QDC129" s="150"/>
      <c r="QDD129" s="151"/>
      <c r="QDE129" s="152"/>
      <c r="QDF129" s="146"/>
      <c r="QDG129" s="113"/>
      <c r="QDH129" s="147"/>
      <c r="QDI129" s="113"/>
      <c r="QDJ129" s="148"/>
      <c r="QDK129" s="149"/>
      <c r="QDL129" s="150"/>
      <c r="QDM129" s="151"/>
      <c r="QDN129" s="152"/>
      <c r="QDO129" s="146"/>
      <c r="QDP129" s="113"/>
      <c r="QDQ129" s="147"/>
      <c r="QDR129" s="113"/>
      <c r="QDS129" s="148"/>
      <c r="QDT129" s="149"/>
      <c r="QDU129" s="150"/>
      <c r="QDV129" s="151"/>
      <c r="QDW129" s="152"/>
      <c r="QDX129" s="146"/>
      <c r="QDY129" s="113"/>
      <c r="QDZ129" s="147"/>
      <c r="QEA129" s="113"/>
      <c r="QEB129" s="148"/>
      <c r="QEC129" s="149"/>
      <c r="QED129" s="150"/>
      <c r="QEE129" s="151"/>
      <c r="QEF129" s="152"/>
      <c r="QEG129" s="146"/>
      <c r="QEH129" s="113"/>
      <c r="QEI129" s="147"/>
      <c r="QEJ129" s="113"/>
      <c r="QEK129" s="148"/>
      <c r="QEL129" s="149"/>
      <c r="QEM129" s="150"/>
      <c r="QEN129" s="151"/>
      <c r="QEO129" s="152"/>
      <c r="QEP129" s="146"/>
      <c r="QEQ129" s="113"/>
      <c r="QER129" s="147"/>
      <c r="QES129" s="113"/>
      <c r="QET129" s="148"/>
      <c r="QEU129" s="149"/>
      <c r="QEV129" s="150"/>
      <c r="QEW129" s="151"/>
      <c r="QEX129" s="152"/>
      <c r="QEY129" s="146"/>
      <c r="QEZ129" s="113"/>
      <c r="QFA129" s="147"/>
      <c r="QFB129" s="113"/>
      <c r="QFC129" s="148"/>
      <c r="QFD129" s="149"/>
      <c r="QFE129" s="150"/>
      <c r="QFF129" s="151"/>
      <c r="QFG129" s="152"/>
      <c r="QFH129" s="146"/>
      <c r="QFI129" s="113"/>
      <c r="QFJ129" s="147"/>
      <c r="QFK129" s="113"/>
      <c r="QFL129" s="148"/>
      <c r="QFM129" s="149"/>
      <c r="QFN129" s="150"/>
      <c r="QFO129" s="151"/>
      <c r="QFP129" s="152"/>
      <c r="QFQ129" s="146"/>
      <c r="QFR129" s="113"/>
      <c r="QFS129" s="147"/>
      <c r="QFT129" s="113"/>
      <c r="QFU129" s="148"/>
      <c r="QFV129" s="149"/>
      <c r="QFW129" s="150"/>
      <c r="QFX129" s="151"/>
      <c r="QFY129" s="152"/>
      <c r="QFZ129" s="146"/>
      <c r="QGA129" s="113"/>
      <c r="QGB129" s="147"/>
      <c r="QGC129" s="113"/>
      <c r="QGD129" s="148"/>
      <c r="QGE129" s="149"/>
      <c r="QGF129" s="150"/>
      <c r="QGG129" s="151"/>
      <c r="QGH129" s="152"/>
      <c r="QGI129" s="146"/>
      <c r="QGJ129" s="113"/>
      <c r="QGK129" s="147"/>
      <c r="QGL129" s="113"/>
      <c r="QGM129" s="148"/>
      <c r="QGN129" s="149"/>
      <c r="QGO129" s="150"/>
      <c r="QGP129" s="151"/>
      <c r="QGQ129" s="152"/>
      <c r="QGR129" s="146"/>
      <c r="QGS129" s="113"/>
      <c r="QGT129" s="147"/>
      <c r="QGU129" s="113"/>
      <c r="QGV129" s="148"/>
      <c r="QGW129" s="149"/>
      <c r="QGX129" s="150"/>
      <c r="QGY129" s="151"/>
      <c r="QGZ129" s="152"/>
      <c r="QHA129" s="146"/>
      <c r="QHB129" s="113"/>
      <c r="QHC129" s="147"/>
      <c r="QHD129" s="113"/>
      <c r="QHE129" s="148"/>
      <c r="QHF129" s="149"/>
      <c r="QHG129" s="150"/>
      <c r="QHH129" s="151"/>
      <c r="QHI129" s="152"/>
      <c r="QHJ129" s="146"/>
      <c r="QHK129" s="113"/>
      <c r="QHL129" s="147"/>
      <c r="QHM129" s="113"/>
      <c r="QHN129" s="148"/>
      <c r="QHO129" s="149"/>
      <c r="QHP129" s="150"/>
      <c r="QHQ129" s="151"/>
      <c r="QHR129" s="152"/>
      <c r="QHS129" s="146"/>
      <c r="QHT129" s="113"/>
      <c r="QHU129" s="147"/>
      <c r="QHV129" s="113"/>
      <c r="QHW129" s="148"/>
      <c r="QHX129" s="149"/>
      <c r="QHY129" s="150"/>
      <c r="QHZ129" s="151"/>
      <c r="QIA129" s="152"/>
      <c r="QIB129" s="146"/>
      <c r="QIC129" s="113"/>
      <c r="QID129" s="147"/>
      <c r="QIE129" s="113"/>
      <c r="QIF129" s="148"/>
      <c r="QIG129" s="149"/>
      <c r="QIH129" s="150"/>
      <c r="QII129" s="151"/>
      <c r="QIJ129" s="152"/>
      <c r="QIK129" s="146"/>
      <c r="QIL129" s="113"/>
      <c r="QIM129" s="147"/>
      <c r="QIN129" s="113"/>
      <c r="QIO129" s="148"/>
      <c r="QIP129" s="149"/>
      <c r="QIQ129" s="150"/>
      <c r="QIR129" s="151"/>
      <c r="QIS129" s="152"/>
      <c r="QIT129" s="146"/>
      <c r="QIU129" s="113"/>
      <c r="QIV129" s="147"/>
      <c r="QIW129" s="113"/>
      <c r="QIX129" s="148"/>
      <c r="QIY129" s="149"/>
      <c r="QIZ129" s="150"/>
      <c r="QJA129" s="151"/>
      <c r="QJB129" s="152"/>
      <c r="QJC129" s="146"/>
      <c r="QJD129" s="113"/>
      <c r="QJE129" s="147"/>
      <c r="QJF129" s="113"/>
      <c r="QJG129" s="148"/>
      <c r="QJH129" s="149"/>
      <c r="QJI129" s="150"/>
      <c r="QJJ129" s="151"/>
      <c r="QJK129" s="152"/>
      <c r="QJL129" s="146"/>
      <c r="QJM129" s="113"/>
      <c r="QJN129" s="147"/>
      <c r="QJO129" s="113"/>
      <c r="QJP129" s="148"/>
      <c r="QJQ129" s="149"/>
      <c r="QJR129" s="150"/>
      <c r="QJS129" s="151"/>
      <c r="QJT129" s="152"/>
      <c r="QJU129" s="146"/>
      <c r="QJV129" s="113"/>
      <c r="QJW129" s="147"/>
      <c r="QJX129" s="113"/>
      <c r="QJY129" s="148"/>
      <c r="QJZ129" s="149"/>
      <c r="QKA129" s="150"/>
      <c r="QKB129" s="151"/>
      <c r="QKC129" s="152"/>
      <c r="QKD129" s="146"/>
      <c r="QKE129" s="113"/>
      <c r="QKF129" s="147"/>
      <c r="QKG129" s="113"/>
      <c r="QKH129" s="148"/>
      <c r="QKI129" s="149"/>
      <c r="QKJ129" s="150"/>
      <c r="QKK129" s="151"/>
      <c r="QKL129" s="152"/>
      <c r="QKM129" s="146"/>
      <c r="QKN129" s="113"/>
      <c r="QKO129" s="147"/>
      <c r="QKP129" s="113"/>
      <c r="QKQ129" s="148"/>
      <c r="QKR129" s="149"/>
      <c r="QKS129" s="150"/>
      <c r="QKT129" s="151"/>
      <c r="QKU129" s="152"/>
      <c r="QKV129" s="146"/>
      <c r="QKW129" s="113"/>
      <c r="QKX129" s="147"/>
      <c r="QKY129" s="113"/>
      <c r="QKZ129" s="148"/>
      <c r="QLA129" s="149"/>
      <c r="QLB129" s="150"/>
      <c r="QLC129" s="151"/>
      <c r="QLD129" s="152"/>
      <c r="QLE129" s="146"/>
      <c r="QLF129" s="113"/>
      <c r="QLG129" s="147"/>
      <c r="QLH129" s="113"/>
      <c r="QLI129" s="148"/>
      <c r="QLJ129" s="149"/>
      <c r="QLK129" s="150"/>
      <c r="QLL129" s="151"/>
      <c r="QLM129" s="152"/>
      <c r="QLN129" s="146"/>
      <c r="QLO129" s="113"/>
      <c r="QLP129" s="147"/>
      <c r="QLQ129" s="113"/>
      <c r="QLR129" s="148"/>
      <c r="QLS129" s="149"/>
      <c r="QLT129" s="150"/>
      <c r="QLU129" s="151"/>
      <c r="QLV129" s="152"/>
      <c r="QLW129" s="146"/>
      <c r="QLX129" s="113"/>
      <c r="QLY129" s="147"/>
      <c r="QLZ129" s="113"/>
      <c r="QMA129" s="148"/>
      <c r="QMB129" s="149"/>
      <c r="QMC129" s="150"/>
      <c r="QMD129" s="151"/>
      <c r="QME129" s="152"/>
      <c r="QMF129" s="146"/>
      <c r="QMG129" s="113"/>
      <c r="QMH129" s="147"/>
      <c r="QMI129" s="113"/>
      <c r="QMJ129" s="148"/>
      <c r="QMK129" s="149"/>
      <c r="QML129" s="150"/>
      <c r="QMM129" s="151"/>
      <c r="QMN129" s="152"/>
      <c r="QMO129" s="146"/>
      <c r="QMP129" s="113"/>
      <c r="QMQ129" s="147"/>
      <c r="QMR129" s="113"/>
      <c r="QMS129" s="148"/>
      <c r="QMT129" s="149"/>
      <c r="QMU129" s="150"/>
      <c r="QMV129" s="151"/>
      <c r="QMW129" s="152"/>
      <c r="QMX129" s="146"/>
      <c r="QMY129" s="113"/>
      <c r="QMZ129" s="147"/>
      <c r="QNA129" s="113"/>
      <c r="QNB129" s="148"/>
      <c r="QNC129" s="149"/>
      <c r="QND129" s="150"/>
      <c r="QNE129" s="151"/>
      <c r="QNF129" s="152"/>
      <c r="QNG129" s="146"/>
      <c r="QNH129" s="113"/>
      <c r="QNI129" s="147"/>
      <c r="QNJ129" s="113"/>
      <c r="QNK129" s="148"/>
      <c r="QNL129" s="149"/>
      <c r="QNM129" s="150"/>
      <c r="QNN129" s="151"/>
      <c r="QNO129" s="152"/>
      <c r="QNP129" s="146"/>
      <c r="QNQ129" s="113"/>
      <c r="QNR129" s="147"/>
      <c r="QNS129" s="113"/>
      <c r="QNT129" s="148"/>
      <c r="QNU129" s="149"/>
      <c r="QNV129" s="150"/>
      <c r="QNW129" s="151"/>
      <c r="QNX129" s="152"/>
      <c r="QNY129" s="146"/>
      <c r="QNZ129" s="113"/>
      <c r="QOA129" s="147"/>
      <c r="QOB129" s="113"/>
      <c r="QOC129" s="148"/>
      <c r="QOD129" s="149"/>
      <c r="QOE129" s="150"/>
      <c r="QOF129" s="151"/>
      <c r="QOG129" s="152"/>
      <c r="QOH129" s="146"/>
      <c r="QOI129" s="113"/>
      <c r="QOJ129" s="147"/>
      <c r="QOK129" s="113"/>
      <c r="QOL129" s="148"/>
      <c r="QOM129" s="149"/>
      <c r="QON129" s="150"/>
      <c r="QOO129" s="151"/>
      <c r="QOP129" s="152"/>
      <c r="QOQ129" s="146"/>
      <c r="QOR129" s="113"/>
      <c r="QOS129" s="147"/>
      <c r="QOT129" s="113"/>
      <c r="QOU129" s="148"/>
      <c r="QOV129" s="149"/>
      <c r="QOW129" s="150"/>
      <c r="QOX129" s="151"/>
      <c r="QOY129" s="152"/>
      <c r="QOZ129" s="146"/>
      <c r="QPA129" s="113"/>
      <c r="QPB129" s="147"/>
      <c r="QPC129" s="113"/>
      <c r="QPD129" s="148"/>
      <c r="QPE129" s="149"/>
      <c r="QPF129" s="150"/>
      <c r="QPG129" s="151"/>
      <c r="QPH129" s="152"/>
      <c r="QPI129" s="146"/>
      <c r="QPJ129" s="113"/>
      <c r="QPK129" s="147"/>
      <c r="QPL129" s="113"/>
      <c r="QPM129" s="148"/>
      <c r="QPN129" s="149"/>
      <c r="QPO129" s="150"/>
      <c r="QPP129" s="151"/>
      <c r="QPQ129" s="152"/>
      <c r="QPR129" s="146"/>
      <c r="QPS129" s="113"/>
      <c r="QPT129" s="147"/>
      <c r="QPU129" s="113"/>
      <c r="QPV129" s="148"/>
      <c r="QPW129" s="149"/>
      <c r="QPX129" s="150"/>
      <c r="QPY129" s="151"/>
      <c r="QPZ129" s="152"/>
      <c r="QQA129" s="146"/>
      <c r="QQB129" s="113"/>
      <c r="QQC129" s="147"/>
      <c r="QQD129" s="113"/>
      <c r="QQE129" s="148"/>
      <c r="QQF129" s="149"/>
      <c r="QQG129" s="150"/>
      <c r="QQH129" s="151"/>
      <c r="QQI129" s="152"/>
      <c r="QQJ129" s="146"/>
      <c r="QQK129" s="113"/>
      <c r="QQL129" s="147"/>
      <c r="QQM129" s="113"/>
      <c r="QQN129" s="148"/>
      <c r="QQO129" s="149"/>
      <c r="QQP129" s="150"/>
      <c r="QQQ129" s="151"/>
      <c r="QQR129" s="152"/>
      <c r="QQS129" s="146"/>
      <c r="QQT129" s="113"/>
      <c r="QQU129" s="147"/>
      <c r="QQV129" s="113"/>
      <c r="QQW129" s="148"/>
      <c r="QQX129" s="149"/>
      <c r="QQY129" s="150"/>
      <c r="QQZ129" s="151"/>
      <c r="QRA129" s="152"/>
      <c r="QRB129" s="146"/>
      <c r="QRC129" s="113"/>
      <c r="QRD129" s="147"/>
      <c r="QRE129" s="113"/>
      <c r="QRF129" s="148"/>
      <c r="QRG129" s="149"/>
      <c r="QRH129" s="150"/>
      <c r="QRI129" s="151"/>
      <c r="QRJ129" s="152"/>
      <c r="QRK129" s="146"/>
      <c r="QRL129" s="113"/>
      <c r="QRM129" s="147"/>
      <c r="QRN129" s="113"/>
      <c r="QRO129" s="148"/>
      <c r="QRP129" s="149"/>
      <c r="QRQ129" s="150"/>
      <c r="QRR129" s="151"/>
      <c r="QRS129" s="152"/>
      <c r="QRT129" s="146"/>
      <c r="QRU129" s="113"/>
      <c r="QRV129" s="147"/>
      <c r="QRW129" s="113"/>
      <c r="QRX129" s="148"/>
      <c r="QRY129" s="149"/>
      <c r="QRZ129" s="150"/>
      <c r="QSA129" s="151"/>
      <c r="QSB129" s="152"/>
      <c r="QSC129" s="146"/>
      <c r="QSD129" s="113"/>
      <c r="QSE129" s="147"/>
      <c r="QSF129" s="113"/>
      <c r="QSG129" s="148"/>
      <c r="QSH129" s="149"/>
      <c r="QSI129" s="150"/>
      <c r="QSJ129" s="151"/>
      <c r="QSK129" s="152"/>
      <c r="QSL129" s="146"/>
      <c r="QSM129" s="113"/>
      <c r="QSN129" s="147"/>
      <c r="QSO129" s="113"/>
      <c r="QSP129" s="148"/>
      <c r="QSQ129" s="149"/>
      <c r="QSR129" s="150"/>
      <c r="QSS129" s="151"/>
      <c r="QST129" s="152"/>
      <c r="QSU129" s="146"/>
      <c r="QSV129" s="113"/>
      <c r="QSW129" s="147"/>
      <c r="QSX129" s="113"/>
      <c r="QSY129" s="148"/>
      <c r="QSZ129" s="149"/>
      <c r="QTA129" s="150"/>
      <c r="QTB129" s="151"/>
      <c r="QTC129" s="152"/>
      <c r="QTD129" s="146"/>
      <c r="QTE129" s="113"/>
      <c r="QTF129" s="147"/>
      <c r="QTG129" s="113"/>
      <c r="QTH129" s="148"/>
      <c r="QTI129" s="149"/>
      <c r="QTJ129" s="150"/>
      <c r="QTK129" s="151"/>
      <c r="QTL129" s="152"/>
      <c r="QTM129" s="146"/>
      <c r="QTN129" s="113"/>
      <c r="QTO129" s="147"/>
      <c r="QTP129" s="113"/>
      <c r="QTQ129" s="148"/>
      <c r="QTR129" s="149"/>
      <c r="QTS129" s="150"/>
      <c r="QTT129" s="151"/>
      <c r="QTU129" s="152"/>
      <c r="QTV129" s="146"/>
      <c r="QTW129" s="113"/>
      <c r="QTX129" s="147"/>
      <c r="QTY129" s="113"/>
      <c r="QTZ129" s="148"/>
      <c r="QUA129" s="149"/>
      <c r="QUB129" s="150"/>
      <c r="QUC129" s="151"/>
      <c r="QUD129" s="152"/>
      <c r="QUE129" s="146"/>
      <c r="QUF129" s="113"/>
      <c r="QUG129" s="147"/>
      <c r="QUH129" s="113"/>
      <c r="QUI129" s="148"/>
      <c r="QUJ129" s="149"/>
      <c r="QUK129" s="150"/>
      <c r="QUL129" s="151"/>
      <c r="QUM129" s="152"/>
      <c r="QUN129" s="146"/>
      <c r="QUO129" s="113"/>
      <c r="QUP129" s="147"/>
      <c r="QUQ129" s="113"/>
      <c r="QUR129" s="148"/>
      <c r="QUS129" s="149"/>
      <c r="QUT129" s="150"/>
      <c r="QUU129" s="151"/>
      <c r="QUV129" s="152"/>
      <c r="QUW129" s="146"/>
      <c r="QUX129" s="113"/>
      <c r="QUY129" s="147"/>
      <c r="QUZ129" s="113"/>
      <c r="QVA129" s="148"/>
      <c r="QVB129" s="149"/>
      <c r="QVC129" s="150"/>
      <c r="QVD129" s="151"/>
      <c r="QVE129" s="152"/>
      <c r="QVF129" s="146"/>
      <c r="QVG129" s="113"/>
      <c r="QVH129" s="147"/>
      <c r="QVI129" s="113"/>
      <c r="QVJ129" s="148"/>
      <c r="QVK129" s="149"/>
      <c r="QVL129" s="150"/>
      <c r="QVM129" s="151"/>
      <c r="QVN129" s="152"/>
      <c r="QVO129" s="146"/>
      <c r="QVP129" s="113"/>
      <c r="QVQ129" s="147"/>
      <c r="QVR129" s="113"/>
      <c r="QVS129" s="148"/>
      <c r="QVT129" s="149"/>
      <c r="QVU129" s="150"/>
      <c r="QVV129" s="151"/>
      <c r="QVW129" s="152"/>
      <c r="QVX129" s="146"/>
      <c r="QVY129" s="113"/>
      <c r="QVZ129" s="147"/>
      <c r="QWA129" s="113"/>
      <c r="QWB129" s="148"/>
      <c r="QWC129" s="149"/>
      <c r="QWD129" s="150"/>
      <c r="QWE129" s="151"/>
      <c r="QWF129" s="152"/>
      <c r="QWG129" s="146"/>
      <c r="QWH129" s="113"/>
      <c r="QWI129" s="147"/>
      <c r="QWJ129" s="113"/>
      <c r="QWK129" s="148"/>
      <c r="QWL129" s="149"/>
      <c r="QWM129" s="150"/>
      <c r="QWN129" s="151"/>
      <c r="QWO129" s="152"/>
      <c r="QWP129" s="146"/>
      <c r="QWQ129" s="113"/>
      <c r="QWR129" s="147"/>
      <c r="QWS129" s="113"/>
      <c r="QWT129" s="148"/>
      <c r="QWU129" s="149"/>
      <c r="QWV129" s="150"/>
      <c r="QWW129" s="151"/>
      <c r="QWX129" s="152"/>
      <c r="QWY129" s="146"/>
      <c r="QWZ129" s="113"/>
      <c r="QXA129" s="147"/>
      <c r="QXB129" s="113"/>
      <c r="QXC129" s="148"/>
      <c r="QXD129" s="149"/>
      <c r="QXE129" s="150"/>
      <c r="QXF129" s="151"/>
      <c r="QXG129" s="152"/>
      <c r="QXH129" s="146"/>
      <c r="QXI129" s="113"/>
      <c r="QXJ129" s="147"/>
      <c r="QXK129" s="113"/>
      <c r="QXL129" s="148"/>
      <c r="QXM129" s="149"/>
      <c r="QXN129" s="150"/>
      <c r="QXO129" s="151"/>
      <c r="QXP129" s="152"/>
      <c r="QXQ129" s="146"/>
      <c r="QXR129" s="113"/>
      <c r="QXS129" s="147"/>
      <c r="QXT129" s="113"/>
      <c r="QXU129" s="148"/>
      <c r="QXV129" s="149"/>
      <c r="QXW129" s="150"/>
      <c r="QXX129" s="151"/>
      <c r="QXY129" s="152"/>
      <c r="QXZ129" s="146"/>
      <c r="QYA129" s="113"/>
      <c r="QYB129" s="147"/>
      <c r="QYC129" s="113"/>
      <c r="QYD129" s="148"/>
      <c r="QYE129" s="149"/>
      <c r="QYF129" s="150"/>
      <c r="QYG129" s="151"/>
      <c r="QYH129" s="152"/>
      <c r="QYI129" s="146"/>
      <c r="QYJ129" s="113"/>
      <c r="QYK129" s="147"/>
      <c r="QYL129" s="113"/>
      <c r="QYM129" s="148"/>
      <c r="QYN129" s="149"/>
      <c r="QYO129" s="150"/>
      <c r="QYP129" s="151"/>
      <c r="QYQ129" s="152"/>
      <c r="QYR129" s="146"/>
      <c r="QYS129" s="113"/>
      <c r="QYT129" s="147"/>
      <c r="QYU129" s="113"/>
      <c r="QYV129" s="148"/>
      <c r="QYW129" s="149"/>
      <c r="QYX129" s="150"/>
      <c r="QYY129" s="151"/>
      <c r="QYZ129" s="152"/>
      <c r="QZA129" s="146"/>
      <c r="QZB129" s="113"/>
      <c r="QZC129" s="147"/>
      <c r="QZD129" s="113"/>
      <c r="QZE129" s="148"/>
      <c r="QZF129" s="149"/>
      <c r="QZG129" s="150"/>
      <c r="QZH129" s="151"/>
      <c r="QZI129" s="152"/>
      <c r="QZJ129" s="146"/>
      <c r="QZK129" s="113"/>
      <c r="QZL129" s="147"/>
      <c r="QZM129" s="113"/>
      <c r="QZN129" s="148"/>
      <c r="QZO129" s="149"/>
      <c r="QZP129" s="150"/>
      <c r="QZQ129" s="151"/>
      <c r="QZR129" s="152"/>
      <c r="QZS129" s="146"/>
      <c r="QZT129" s="113"/>
      <c r="QZU129" s="147"/>
      <c r="QZV129" s="113"/>
      <c r="QZW129" s="148"/>
      <c r="QZX129" s="149"/>
      <c r="QZY129" s="150"/>
      <c r="QZZ129" s="151"/>
      <c r="RAA129" s="152"/>
      <c r="RAB129" s="146"/>
      <c r="RAC129" s="113"/>
      <c r="RAD129" s="147"/>
      <c r="RAE129" s="113"/>
      <c r="RAF129" s="148"/>
      <c r="RAG129" s="149"/>
      <c r="RAH129" s="150"/>
      <c r="RAI129" s="151"/>
      <c r="RAJ129" s="152"/>
      <c r="RAK129" s="146"/>
      <c r="RAL129" s="113"/>
      <c r="RAM129" s="147"/>
      <c r="RAN129" s="113"/>
      <c r="RAO129" s="148"/>
      <c r="RAP129" s="149"/>
      <c r="RAQ129" s="150"/>
      <c r="RAR129" s="151"/>
      <c r="RAS129" s="152"/>
      <c r="RAT129" s="146"/>
      <c r="RAU129" s="113"/>
      <c r="RAV129" s="147"/>
      <c r="RAW129" s="113"/>
      <c r="RAX129" s="148"/>
      <c r="RAY129" s="149"/>
      <c r="RAZ129" s="150"/>
      <c r="RBA129" s="151"/>
      <c r="RBB129" s="152"/>
      <c r="RBC129" s="146"/>
      <c r="RBD129" s="113"/>
      <c r="RBE129" s="147"/>
      <c r="RBF129" s="113"/>
      <c r="RBG129" s="148"/>
      <c r="RBH129" s="149"/>
      <c r="RBI129" s="150"/>
      <c r="RBJ129" s="151"/>
      <c r="RBK129" s="152"/>
      <c r="RBL129" s="146"/>
      <c r="RBM129" s="113"/>
      <c r="RBN129" s="147"/>
      <c r="RBO129" s="113"/>
      <c r="RBP129" s="148"/>
      <c r="RBQ129" s="149"/>
      <c r="RBR129" s="150"/>
      <c r="RBS129" s="151"/>
      <c r="RBT129" s="152"/>
      <c r="RBU129" s="146"/>
      <c r="RBV129" s="113"/>
      <c r="RBW129" s="147"/>
      <c r="RBX129" s="113"/>
      <c r="RBY129" s="148"/>
      <c r="RBZ129" s="149"/>
      <c r="RCA129" s="150"/>
      <c r="RCB129" s="151"/>
      <c r="RCC129" s="152"/>
      <c r="RCD129" s="146"/>
      <c r="RCE129" s="113"/>
      <c r="RCF129" s="147"/>
      <c r="RCG129" s="113"/>
      <c r="RCH129" s="148"/>
      <c r="RCI129" s="149"/>
      <c r="RCJ129" s="150"/>
      <c r="RCK129" s="151"/>
      <c r="RCL129" s="152"/>
      <c r="RCM129" s="146"/>
      <c r="RCN129" s="113"/>
      <c r="RCO129" s="147"/>
      <c r="RCP129" s="113"/>
      <c r="RCQ129" s="148"/>
      <c r="RCR129" s="149"/>
      <c r="RCS129" s="150"/>
      <c r="RCT129" s="151"/>
      <c r="RCU129" s="152"/>
      <c r="RCV129" s="146"/>
      <c r="RCW129" s="113"/>
      <c r="RCX129" s="147"/>
      <c r="RCY129" s="113"/>
      <c r="RCZ129" s="148"/>
      <c r="RDA129" s="149"/>
      <c r="RDB129" s="150"/>
      <c r="RDC129" s="151"/>
      <c r="RDD129" s="152"/>
      <c r="RDE129" s="146"/>
      <c r="RDF129" s="113"/>
      <c r="RDG129" s="147"/>
      <c r="RDH129" s="113"/>
      <c r="RDI129" s="148"/>
      <c r="RDJ129" s="149"/>
      <c r="RDK129" s="150"/>
      <c r="RDL129" s="151"/>
      <c r="RDM129" s="152"/>
      <c r="RDN129" s="146"/>
      <c r="RDO129" s="113"/>
      <c r="RDP129" s="147"/>
      <c r="RDQ129" s="113"/>
      <c r="RDR129" s="148"/>
      <c r="RDS129" s="149"/>
      <c r="RDT129" s="150"/>
      <c r="RDU129" s="151"/>
      <c r="RDV129" s="152"/>
      <c r="RDW129" s="146"/>
      <c r="RDX129" s="113"/>
      <c r="RDY129" s="147"/>
      <c r="RDZ129" s="113"/>
      <c r="REA129" s="148"/>
      <c r="REB129" s="149"/>
      <c r="REC129" s="150"/>
      <c r="RED129" s="151"/>
      <c r="REE129" s="152"/>
      <c r="REF129" s="146"/>
      <c r="REG129" s="113"/>
      <c r="REH129" s="147"/>
      <c r="REI129" s="113"/>
      <c r="REJ129" s="148"/>
      <c r="REK129" s="149"/>
      <c r="REL129" s="150"/>
      <c r="REM129" s="151"/>
      <c r="REN129" s="152"/>
      <c r="REO129" s="146"/>
      <c r="REP129" s="113"/>
      <c r="REQ129" s="147"/>
      <c r="RER129" s="113"/>
      <c r="RES129" s="148"/>
      <c r="RET129" s="149"/>
      <c r="REU129" s="150"/>
      <c r="REV129" s="151"/>
      <c r="REW129" s="152"/>
      <c r="REX129" s="146"/>
      <c r="REY129" s="113"/>
      <c r="REZ129" s="147"/>
      <c r="RFA129" s="113"/>
      <c r="RFB129" s="148"/>
      <c r="RFC129" s="149"/>
      <c r="RFD129" s="150"/>
      <c r="RFE129" s="151"/>
      <c r="RFF129" s="152"/>
      <c r="RFG129" s="146"/>
      <c r="RFH129" s="113"/>
      <c r="RFI129" s="147"/>
      <c r="RFJ129" s="113"/>
      <c r="RFK129" s="148"/>
      <c r="RFL129" s="149"/>
      <c r="RFM129" s="150"/>
      <c r="RFN129" s="151"/>
      <c r="RFO129" s="152"/>
      <c r="RFP129" s="146"/>
      <c r="RFQ129" s="113"/>
      <c r="RFR129" s="147"/>
      <c r="RFS129" s="113"/>
      <c r="RFT129" s="148"/>
      <c r="RFU129" s="149"/>
      <c r="RFV129" s="150"/>
      <c r="RFW129" s="151"/>
      <c r="RFX129" s="152"/>
      <c r="RFY129" s="146"/>
      <c r="RFZ129" s="113"/>
      <c r="RGA129" s="147"/>
      <c r="RGB129" s="113"/>
      <c r="RGC129" s="148"/>
      <c r="RGD129" s="149"/>
      <c r="RGE129" s="150"/>
      <c r="RGF129" s="151"/>
      <c r="RGG129" s="152"/>
      <c r="RGH129" s="146"/>
      <c r="RGI129" s="113"/>
      <c r="RGJ129" s="147"/>
      <c r="RGK129" s="113"/>
      <c r="RGL129" s="148"/>
      <c r="RGM129" s="149"/>
      <c r="RGN129" s="150"/>
      <c r="RGO129" s="151"/>
      <c r="RGP129" s="152"/>
      <c r="RGQ129" s="146"/>
      <c r="RGR129" s="113"/>
      <c r="RGS129" s="147"/>
      <c r="RGT129" s="113"/>
      <c r="RGU129" s="148"/>
      <c r="RGV129" s="149"/>
      <c r="RGW129" s="150"/>
      <c r="RGX129" s="151"/>
      <c r="RGY129" s="152"/>
      <c r="RGZ129" s="146"/>
      <c r="RHA129" s="113"/>
      <c r="RHB129" s="147"/>
      <c r="RHC129" s="113"/>
      <c r="RHD129" s="148"/>
      <c r="RHE129" s="149"/>
      <c r="RHF129" s="150"/>
      <c r="RHG129" s="151"/>
      <c r="RHH129" s="152"/>
      <c r="RHI129" s="146"/>
      <c r="RHJ129" s="113"/>
      <c r="RHK129" s="147"/>
      <c r="RHL129" s="113"/>
      <c r="RHM129" s="148"/>
      <c r="RHN129" s="149"/>
      <c r="RHO129" s="150"/>
      <c r="RHP129" s="151"/>
      <c r="RHQ129" s="152"/>
      <c r="RHR129" s="146"/>
      <c r="RHS129" s="113"/>
      <c r="RHT129" s="147"/>
      <c r="RHU129" s="113"/>
      <c r="RHV129" s="148"/>
      <c r="RHW129" s="149"/>
      <c r="RHX129" s="150"/>
      <c r="RHY129" s="151"/>
      <c r="RHZ129" s="152"/>
      <c r="RIA129" s="146"/>
      <c r="RIB129" s="113"/>
      <c r="RIC129" s="147"/>
      <c r="RID129" s="113"/>
      <c r="RIE129" s="148"/>
      <c r="RIF129" s="149"/>
      <c r="RIG129" s="150"/>
      <c r="RIH129" s="151"/>
      <c r="RII129" s="152"/>
      <c r="RIJ129" s="146"/>
      <c r="RIK129" s="113"/>
      <c r="RIL129" s="147"/>
      <c r="RIM129" s="113"/>
      <c r="RIN129" s="148"/>
      <c r="RIO129" s="149"/>
      <c r="RIP129" s="150"/>
      <c r="RIQ129" s="151"/>
      <c r="RIR129" s="152"/>
      <c r="RIS129" s="146"/>
      <c r="RIT129" s="113"/>
      <c r="RIU129" s="147"/>
      <c r="RIV129" s="113"/>
      <c r="RIW129" s="148"/>
      <c r="RIX129" s="149"/>
      <c r="RIY129" s="150"/>
      <c r="RIZ129" s="151"/>
      <c r="RJA129" s="152"/>
      <c r="RJB129" s="146"/>
      <c r="RJC129" s="113"/>
      <c r="RJD129" s="147"/>
      <c r="RJE129" s="113"/>
      <c r="RJF129" s="148"/>
      <c r="RJG129" s="149"/>
      <c r="RJH129" s="150"/>
      <c r="RJI129" s="151"/>
      <c r="RJJ129" s="152"/>
      <c r="RJK129" s="146"/>
      <c r="RJL129" s="113"/>
      <c r="RJM129" s="147"/>
      <c r="RJN129" s="113"/>
      <c r="RJO129" s="148"/>
      <c r="RJP129" s="149"/>
      <c r="RJQ129" s="150"/>
      <c r="RJR129" s="151"/>
      <c r="RJS129" s="152"/>
      <c r="RJT129" s="146"/>
      <c r="RJU129" s="113"/>
      <c r="RJV129" s="147"/>
      <c r="RJW129" s="113"/>
      <c r="RJX129" s="148"/>
      <c r="RJY129" s="149"/>
      <c r="RJZ129" s="150"/>
      <c r="RKA129" s="151"/>
      <c r="RKB129" s="152"/>
      <c r="RKC129" s="146"/>
      <c r="RKD129" s="113"/>
      <c r="RKE129" s="147"/>
      <c r="RKF129" s="113"/>
      <c r="RKG129" s="148"/>
      <c r="RKH129" s="149"/>
      <c r="RKI129" s="150"/>
      <c r="RKJ129" s="151"/>
      <c r="RKK129" s="152"/>
      <c r="RKL129" s="146"/>
      <c r="RKM129" s="113"/>
      <c r="RKN129" s="147"/>
      <c r="RKO129" s="113"/>
      <c r="RKP129" s="148"/>
      <c r="RKQ129" s="149"/>
      <c r="RKR129" s="150"/>
      <c r="RKS129" s="151"/>
      <c r="RKT129" s="152"/>
      <c r="RKU129" s="146"/>
      <c r="RKV129" s="113"/>
      <c r="RKW129" s="147"/>
      <c r="RKX129" s="113"/>
      <c r="RKY129" s="148"/>
      <c r="RKZ129" s="149"/>
      <c r="RLA129" s="150"/>
      <c r="RLB129" s="151"/>
      <c r="RLC129" s="152"/>
      <c r="RLD129" s="146"/>
      <c r="RLE129" s="113"/>
      <c r="RLF129" s="147"/>
      <c r="RLG129" s="113"/>
      <c r="RLH129" s="148"/>
      <c r="RLI129" s="149"/>
      <c r="RLJ129" s="150"/>
      <c r="RLK129" s="151"/>
      <c r="RLL129" s="152"/>
      <c r="RLM129" s="146"/>
      <c r="RLN129" s="113"/>
      <c r="RLO129" s="147"/>
      <c r="RLP129" s="113"/>
      <c r="RLQ129" s="148"/>
      <c r="RLR129" s="149"/>
      <c r="RLS129" s="150"/>
      <c r="RLT129" s="151"/>
      <c r="RLU129" s="152"/>
      <c r="RLV129" s="146"/>
      <c r="RLW129" s="113"/>
      <c r="RLX129" s="147"/>
      <c r="RLY129" s="113"/>
      <c r="RLZ129" s="148"/>
      <c r="RMA129" s="149"/>
      <c r="RMB129" s="150"/>
      <c r="RMC129" s="151"/>
      <c r="RMD129" s="152"/>
      <c r="RME129" s="146"/>
      <c r="RMF129" s="113"/>
      <c r="RMG129" s="147"/>
      <c r="RMH129" s="113"/>
      <c r="RMI129" s="148"/>
      <c r="RMJ129" s="149"/>
      <c r="RMK129" s="150"/>
      <c r="RML129" s="151"/>
      <c r="RMM129" s="152"/>
      <c r="RMN129" s="146"/>
      <c r="RMO129" s="113"/>
      <c r="RMP129" s="147"/>
      <c r="RMQ129" s="113"/>
      <c r="RMR129" s="148"/>
      <c r="RMS129" s="149"/>
      <c r="RMT129" s="150"/>
      <c r="RMU129" s="151"/>
      <c r="RMV129" s="152"/>
      <c r="RMW129" s="146"/>
      <c r="RMX129" s="113"/>
      <c r="RMY129" s="147"/>
      <c r="RMZ129" s="113"/>
      <c r="RNA129" s="148"/>
      <c r="RNB129" s="149"/>
      <c r="RNC129" s="150"/>
      <c r="RND129" s="151"/>
      <c r="RNE129" s="152"/>
      <c r="RNF129" s="146"/>
      <c r="RNG129" s="113"/>
      <c r="RNH129" s="147"/>
      <c r="RNI129" s="113"/>
      <c r="RNJ129" s="148"/>
      <c r="RNK129" s="149"/>
      <c r="RNL129" s="150"/>
      <c r="RNM129" s="151"/>
      <c r="RNN129" s="152"/>
      <c r="RNO129" s="146"/>
      <c r="RNP129" s="113"/>
      <c r="RNQ129" s="147"/>
      <c r="RNR129" s="113"/>
      <c r="RNS129" s="148"/>
      <c r="RNT129" s="149"/>
      <c r="RNU129" s="150"/>
      <c r="RNV129" s="151"/>
      <c r="RNW129" s="152"/>
      <c r="RNX129" s="146"/>
      <c r="RNY129" s="113"/>
      <c r="RNZ129" s="147"/>
      <c r="ROA129" s="113"/>
      <c r="ROB129" s="148"/>
      <c r="ROC129" s="149"/>
      <c r="ROD129" s="150"/>
      <c r="ROE129" s="151"/>
      <c r="ROF129" s="152"/>
      <c r="ROG129" s="146"/>
      <c r="ROH129" s="113"/>
      <c r="ROI129" s="147"/>
      <c r="ROJ129" s="113"/>
      <c r="ROK129" s="148"/>
      <c r="ROL129" s="149"/>
      <c r="ROM129" s="150"/>
      <c r="RON129" s="151"/>
      <c r="ROO129" s="152"/>
      <c r="ROP129" s="146"/>
      <c r="ROQ129" s="113"/>
      <c r="ROR129" s="147"/>
      <c r="ROS129" s="113"/>
      <c r="ROT129" s="148"/>
      <c r="ROU129" s="149"/>
      <c r="ROV129" s="150"/>
      <c r="ROW129" s="151"/>
      <c r="ROX129" s="152"/>
      <c r="ROY129" s="146"/>
      <c r="ROZ129" s="113"/>
      <c r="RPA129" s="147"/>
      <c r="RPB129" s="113"/>
      <c r="RPC129" s="148"/>
      <c r="RPD129" s="149"/>
      <c r="RPE129" s="150"/>
      <c r="RPF129" s="151"/>
      <c r="RPG129" s="152"/>
      <c r="RPH129" s="146"/>
      <c r="RPI129" s="113"/>
      <c r="RPJ129" s="147"/>
      <c r="RPK129" s="113"/>
      <c r="RPL129" s="148"/>
      <c r="RPM129" s="149"/>
      <c r="RPN129" s="150"/>
      <c r="RPO129" s="151"/>
      <c r="RPP129" s="152"/>
      <c r="RPQ129" s="146"/>
      <c r="RPR129" s="113"/>
      <c r="RPS129" s="147"/>
      <c r="RPT129" s="113"/>
      <c r="RPU129" s="148"/>
      <c r="RPV129" s="149"/>
      <c r="RPW129" s="150"/>
      <c r="RPX129" s="151"/>
      <c r="RPY129" s="152"/>
      <c r="RPZ129" s="146"/>
      <c r="RQA129" s="113"/>
      <c r="RQB129" s="147"/>
      <c r="RQC129" s="113"/>
      <c r="RQD129" s="148"/>
      <c r="RQE129" s="149"/>
      <c r="RQF129" s="150"/>
      <c r="RQG129" s="151"/>
      <c r="RQH129" s="152"/>
      <c r="RQI129" s="146"/>
      <c r="RQJ129" s="113"/>
      <c r="RQK129" s="147"/>
      <c r="RQL129" s="113"/>
      <c r="RQM129" s="148"/>
      <c r="RQN129" s="149"/>
      <c r="RQO129" s="150"/>
      <c r="RQP129" s="151"/>
      <c r="RQQ129" s="152"/>
      <c r="RQR129" s="146"/>
      <c r="RQS129" s="113"/>
      <c r="RQT129" s="147"/>
      <c r="RQU129" s="113"/>
      <c r="RQV129" s="148"/>
      <c r="RQW129" s="149"/>
      <c r="RQX129" s="150"/>
      <c r="RQY129" s="151"/>
      <c r="RQZ129" s="152"/>
      <c r="RRA129" s="146"/>
      <c r="RRB129" s="113"/>
      <c r="RRC129" s="147"/>
      <c r="RRD129" s="113"/>
      <c r="RRE129" s="148"/>
      <c r="RRF129" s="149"/>
      <c r="RRG129" s="150"/>
      <c r="RRH129" s="151"/>
      <c r="RRI129" s="152"/>
      <c r="RRJ129" s="146"/>
      <c r="RRK129" s="113"/>
      <c r="RRL129" s="147"/>
      <c r="RRM129" s="113"/>
      <c r="RRN129" s="148"/>
      <c r="RRO129" s="149"/>
      <c r="RRP129" s="150"/>
      <c r="RRQ129" s="151"/>
      <c r="RRR129" s="152"/>
      <c r="RRS129" s="146"/>
      <c r="RRT129" s="113"/>
      <c r="RRU129" s="147"/>
      <c r="RRV129" s="113"/>
      <c r="RRW129" s="148"/>
      <c r="RRX129" s="149"/>
      <c r="RRY129" s="150"/>
      <c r="RRZ129" s="151"/>
      <c r="RSA129" s="152"/>
      <c r="RSB129" s="146"/>
      <c r="RSC129" s="113"/>
      <c r="RSD129" s="147"/>
      <c r="RSE129" s="113"/>
      <c r="RSF129" s="148"/>
      <c r="RSG129" s="149"/>
      <c r="RSH129" s="150"/>
      <c r="RSI129" s="151"/>
      <c r="RSJ129" s="152"/>
      <c r="RSK129" s="146"/>
      <c r="RSL129" s="113"/>
      <c r="RSM129" s="147"/>
      <c r="RSN129" s="113"/>
      <c r="RSO129" s="148"/>
      <c r="RSP129" s="149"/>
      <c r="RSQ129" s="150"/>
      <c r="RSR129" s="151"/>
      <c r="RSS129" s="152"/>
      <c r="RST129" s="146"/>
      <c r="RSU129" s="113"/>
      <c r="RSV129" s="147"/>
      <c r="RSW129" s="113"/>
      <c r="RSX129" s="148"/>
      <c r="RSY129" s="149"/>
      <c r="RSZ129" s="150"/>
      <c r="RTA129" s="151"/>
      <c r="RTB129" s="152"/>
      <c r="RTC129" s="146"/>
      <c r="RTD129" s="113"/>
      <c r="RTE129" s="147"/>
      <c r="RTF129" s="113"/>
      <c r="RTG129" s="148"/>
      <c r="RTH129" s="149"/>
      <c r="RTI129" s="150"/>
      <c r="RTJ129" s="151"/>
      <c r="RTK129" s="152"/>
      <c r="RTL129" s="146"/>
      <c r="RTM129" s="113"/>
      <c r="RTN129" s="147"/>
      <c r="RTO129" s="113"/>
      <c r="RTP129" s="148"/>
      <c r="RTQ129" s="149"/>
      <c r="RTR129" s="150"/>
      <c r="RTS129" s="151"/>
      <c r="RTT129" s="152"/>
      <c r="RTU129" s="146"/>
      <c r="RTV129" s="113"/>
      <c r="RTW129" s="147"/>
      <c r="RTX129" s="113"/>
      <c r="RTY129" s="148"/>
      <c r="RTZ129" s="149"/>
      <c r="RUA129" s="150"/>
      <c r="RUB129" s="151"/>
      <c r="RUC129" s="152"/>
      <c r="RUD129" s="146"/>
      <c r="RUE129" s="113"/>
      <c r="RUF129" s="147"/>
      <c r="RUG129" s="113"/>
      <c r="RUH129" s="148"/>
      <c r="RUI129" s="149"/>
      <c r="RUJ129" s="150"/>
      <c r="RUK129" s="151"/>
      <c r="RUL129" s="152"/>
      <c r="RUM129" s="146"/>
      <c r="RUN129" s="113"/>
      <c r="RUO129" s="147"/>
      <c r="RUP129" s="113"/>
      <c r="RUQ129" s="148"/>
      <c r="RUR129" s="149"/>
      <c r="RUS129" s="150"/>
      <c r="RUT129" s="151"/>
      <c r="RUU129" s="152"/>
      <c r="RUV129" s="146"/>
      <c r="RUW129" s="113"/>
      <c r="RUX129" s="147"/>
      <c r="RUY129" s="113"/>
      <c r="RUZ129" s="148"/>
      <c r="RVA129" s="149"/>
      <c r="RVB129" s="150"/>
      <c r="RVC129" s="151"/>
      <c r="RVD129" s="152"/>
      <c r="RVE129" s="146"/>
      <c r="RVF129" s="113"/>
      <c r="RVG129" s="147"/>
      <c r="RVH129" s="113"/>
      <c r="RVI129" s="148"/>
      <c r="RVJ129" s="149"/>
      <c r="RVK129" s="150"/>
      <c r="RVL129" s="151"/>
      <c r="RVM129" s="152"/>
      <c r="RVN129" s="146"/>
      <c r="RVO129" s="113"/>
      <c r="RVP129" s="147"/>
      <c r="RVQ129" s="113"/>
      <c r="RVR129" s="148"/>
      <c r="RVS129" s="149"/>
      <c r="RVT129" s="150"/>
      <c r="RVU129" s="151"/>
      <c r="RVV129" s="152"/>
      <c r="RVW129" s="146"/>
      <c r="RVX129" s="113"/>
      <c r="RVY129" s="147"/>
      <c r="RVZ129" s="113"/>
      <c r="RWA129" s="148"/>
      <c r="RWB129" s="149"/>
      <c r="RWC129" s="150"/>
      <c r="RWD129" s="151"/>
      <c r="RWE129" s="152"/>
      <c r="RWF129" s="146"/>
      <c r="RWG129" s="113"/>
      <c r="RWH129" s="147"/>
      <c r="RWI129" s="113"/>
      <c r="RWJ129" s="148"/>
      <c r="RWK129" s="149"/>
      <c r="RWL129" s="150"/>
      <c r="RWM129" s="151"/>
      <c r="RWN129" s="152"/>
      <c r="RWO129" s="146"/>
      <c r="RWP129" s="113"/>
      <c r="RWQ129" s="147"/>
      <c r="RWR129" s="113"/>
      <c r="RWS129" s="148"/>
      <c r="RWT129" s="149"/>
      <c r="RWU129" s="150"/>
      <c r="RWV129" s="151"/>
      <c r="RWW129" s="152"/>
      <c r="RWX129" s="146"/>
      <c r="RWY129" s="113"/>
      <c r="RWZ129" s="147"/>
      <c r="RXA129" s="113"/>
      <c r="RXB129" s="148"/>
      <c r="RXC129" s="149"/>
      <c r="RXD129" s="150"/>
      <c r="RXE129" s="151"/>
      <c r="RXF129" s="152"/>
      <c r="RXG129" s="146"/>
      <c r="RXH129" s="113"/>
      <c r="RXI129" s="147"/>
      <c r="RXJ129" s="113"/>
      <c r="RXK129" s="148"/>
      <c r="RXL129" s="149"/>
      <c r="RXM129" s="150"/>
      <c r="RXN129" s="151"/>
      <c r="RXO129" s="152"/>
      <c r="RXP129" s="146"/>
      <c r="RXQ129" s="113"/>
      <c r="RXR129" s="147"/>
      <c r="RXS129" s="113"/>
      <c r="RXT129" s="148"/>
      <c r="RXU129" s="149"/>
      <c r="RXV129" s="150"/>
      <c r="RXW129" s="151"/>
      <c r="RXX129" s="152"/>
      <c r="RXY129" s="146"/>
      <c r="RXZ129" s="113"/>
      <c r="RYA129" s="147"/>
      <c r="RYB129" s="113"/>
      <c r="RYC129" s="148"/>
      <c r="RYD129" s="149"/>
      <c r="RYE129" s="150"/>
      <c r="RYF129" s="151"/>
      <c r="RYG129" s="152"/>
      <c r="RYH129" s="146"/>
      <c r="RYI129" s="113"/>
      <c r="RYJ129" s="147"/>
      <c r="RYK129" s="113"/>
      <c r="RYL129" s="148"/>
      <c r="RYM129" s="149"/>
      <c r="RYN129" s="150"/>
      <c r="RYO129" s="151"/>
      <c r="RYP129" s="152"/>
      <c r="RYQ129" s="146"/>
      <c r="RYR129" s="113"/>
      <c r="RYS129" s="147"/>
      <c r="RYT129" s="113"/>
      <c r="RYU129" s="148"/>
      <c r="RYV129" s="149"/>
      <c r="RYW129" s="150"/>
      <c r="RYX129" s="151"/>
      <c r="RYY129" s="152"/>
      <c r="RYZ129" s="146"/>
      <c r="RZA129" s="113"/>
      <c r="RZB129" s="147"/>
      <c r="RZC129" s="113"/>
      <c r="RZD129" s="148"/>
      <c r="RZE129" s="149"/>
      <c r="RZF129" s="150"/>
      <c r="RZG129" s="151"/>
      <c r="RZH129" s="152"/>
      <c r="RZI129" s="146"/>
      <c r="RZJ129" s="113"/>
      <c r="RZK129" s="147"/>
      <c r="RZL129" s="113"/>
      <c r="RZM129" s="148"/>
      <c r="RZN129" s="149"/>
      <c r="RZO129" s="150"/>
      <c r="RZP129" s="151"/>
      <c r="RZQ129" s="152"/>
      <c r="RZR129" s="146"/>
      <c r="RZS129" s="113"/>
      <c r="RZT129" s="147"/>
      <c r="RZU129" s="113"/>
      <c r="RZV129" s="148"/>
      <c r="RZW129" s="149"/>
      <c r="RZX129" s="150"/>
      <c r="RZY129" s="151"/>
      <c r="RZZ129" s="152"/>
      <c r="SAA129" s="146"/>
      <c r="SAB129" s="113"/>
      <c r="SAC129" s="147"/>
      <c r="SAD129" s="113"/>
      <c r="SAE129" s="148"/>
      <c r="SAF129" s="149"/>
      <c r="SAG129" s="150"/>
      <c r="SAH129" s="151"/>
      <c r="SAI129" s="152"/>
      <c r="SAJ129" s="146"/>
      <c r="SAK129" s="113"/>
      <c r="SAL129" s="147"/>
      <c r="SAM129" s="113"/>
      <c r="SAN129" s="148"/>
      <c r="SAO129" s="149"/>
      <c r="SAP129" s="150"/>
      <c r="SAQ129" s="151"/>
      <c r="SAR129" s="152"/>
      <c r="SAS129" s="146"/>
      <c r="SAT129" s="113"/>
      <c r="SAU129" s="147"/>
      <c r="SAV129" s="113"/>
      <c r="SAW129" s="148"/>
      <c r="SAX129" s="149"/>
      <c r="SAY129" s="150"/>
      <c r="SAZ129" s="151"/>
      <c r="SBA129" s="152"/>
      <c r="SBB129" s="146"/>
      <c r="SBC129" s="113"/>
      <c r="SBD129" s="147"/>
      <c r="SBE129" s="113"/>
      <c r="SBF129" s="148"/>
      <c r="SBG129" s="149"/>
      <c r="SBH129" s="150"/>
      <c r="SBI129" s="151"/>
      <c r="SBJ129" s="152"/>
      <c r="SBK129" s="146"/>
      <c r="SBL129" s="113"/>
      <c r="SBM129" s="147"/>
      <c r="SBN129" s="113"/>
      <c r="SBO129" s="148"/>
      <c r="SBP129" s="149"/>
      <c r="SBQ129" s="150"/>
      <c r="SBR129" s="151"/>
      <c r="SBS129" s="152"/>
      <c r="SBT129" s="146"/>
      <c r="SBU129" s="113"/>
      <c r="SBV129" s="147"/>
      <c r="SBW129" s="113"/>
      <c r="SBX129" s="148"/>
      <c r="SBY129" s="149"/>
      <c r="SBZ129" s="150"/>
      <c r="SCA129" s="151"/>
      <c r="SCB129" s="152"/>
      <c r="SCC129" s="146"/>
      <c r="SCD129" s="113"/>
      <c r="SCE129" s="147"/>
      <c r="SCF129" s="113"/>
      <c r="SCG129" s="148"/>
      <c r="SCH129" s="149"/>
      <c r="SCI129" s="150"/>
      <c r="SCJ129" s="151"/>
      <c r="SCK129" s="152"/>
      <c r="SCL129" s="146"/>
      <c r="SCM129" s="113"/>
      <c r="SCN129" s="147"/>
      <c r="SCO129" s="113"/>
      <c r="SCP129" s="148"/>
      <c r="SCQ129" s="149"/>
      <c r="SCR129" s="150"/>
      <c r="SCS129" s="151"/>
      <c r="SCT129" s="152"/>
      <c r="SCU129" s="146"/>
      <c r="SCV129" s="113"/>
      <c r="SCW129" s="147"/>
      <c r="SCX129" s="113"/>
      <c r="SCY129" s="148"/>
      <c r="SCZ129" s="149"/>
      <c r="SDA129" s="150"/>
      <c r="SDB129" s="151"/>
      <c r="SDC129" s="152"/>
      <c r="SDD129" s="146"/>
      <c r="SDE129" s="113"/>
      <c r="SDF129" s="147"/>
      <c r="SDG129" s="113"/>
      <c r="SDH129" s="148"/>
      <c r="SDI129" s="149"/>
      <c r="SDJ129" s="150"/>
      <c r="SDK129" s="151"/>
      <c r="SDL129" s="152"/>
      <c r="SDM129" s="146"/>
      <c r="SDN129" s="113"/>
      <c r="SDO129" s="147"/>
      <c r="SDP129" s="113"/>
      <c r="SDQ129" s="148"/>
      <c r="SDR129" s="149"/>
      <c r="SDS129" s="150"/>
      <c r="SDT129" s="151"/>
      <c r="SDU129" s="152"/>
      <c r="SDV129" s="146"/>
      <c r="SDW129" s="113"/>
      <c r="SDX129" s="147"/>
      <c r="SDY129" s="113"/>
      <c r="SDZ129" s="148"/>
      <c r="SEA129" s="149"/>
      <c r="SEB129" s="150"/>
      <c r="SEC129" s="151"/>
      <c r="SED129" s="152"/>
      <c r="SEE129" s="146"/>
      <c r="SEF129" s="113"/>
      <c r="SEG129" s="147"/>
      <c r="SEH129" s="113"/>
      <c r="SEI129" s="148"/>
      <c r="SEJ129" s="149"/>
      <c r="SEK129" s="150"/>
      <c r="SEL129" s="151"/>
      <c r="SEM129" s="152"/>
      <c r="SEN129" s="146"/>
      <c r="SEO129" s="113"/>
      <c r="SEP129" s="147"/>
      <c r="SEQ129" s="113"/>
      <c r="SER129" s="148"/>
      <c r="SES129" s="149"/>
      <c r="SET129" s="150"/>
      <c r="SEU129" s="151"/>
      <c r="SEV129" s="152"/>
      <c r="SEW129" s="146"/>
      <c r="SEX129" s="113"/>
      <c r="SEY129" s="147"/>
      <c r="SEZ129" s="113"/>
      <c r="SFA129" s="148"/>
      <c r="SFB129" s="149"/>
      <c r="SFC129" s="150"/>
      <c r="SFD129" s="151"/>
      <c r="SFE129" s="152"/>
      <c r="SFF129" s="146"/>
      <c r="SFG129" s="113"/>
      <c r="SFH129" s="147"/>
      <c r="SFI129" s="113"/>
      <c r="SFJ129" s="148"/>
      <c r="SFK129" s="149"/>
      <c r="SFL129" s="150"/>
      <c r="SFM129" s="151"/>
      <c r="SFN129" s="152"/>
      <c r="SFO129" s="146"/>
      <c r="SFP129" s="113"/>
      <c r="SFQ129" s="147"/>
      <c r="SFR129" s="113"/>
      <c r="SFS129" s="148"/>
      <c r="SFT129" s="149"/>
      <c r="SFU129" s="150"/>
      <c r="SFV129" s="151"/>
      <c r="SFW129" s="152"/>
      <c r="SFX129" s="146"/>
      <c r="SFY129" s="113"/>
      <c r="SFZ129" s="147"/>
      <c r="SGA129" s="113"/>
      <c r="SGB129" s="148"/>
      <c r="SGC129" s="149"/>
      <c r="SGD129" s="150"/>
      <c r="SGE129" s="151"/>
      <c r="SGF129" s="152"/>
      <c r="SGG129" s="146"/>
      <c r="SGH129" s="113"/>
      <c r="SGI129" s="147"/>
      <c r="SGJ129" s="113"/>
      <c r="SGK129" s="148"/>
      <c r="SGL129" s="149"/>
      <c r="SGM129" s="150"/>
      <c r="SGN129" s="151"/>
      <c r="SGO129" s="152"/>
      <c r="SGP129" s="146"/>
      <c r="SGQ129" s="113"/>
      <c r="SGR129" s="147"/>
      <c r="SGS129" s="113"/>
      <c r="SGT129" s="148"/>
      <c r="SGU129" s="149"/>
      <c r="SGV129" s="150"/>
      <c r="SGW129" s="151"/>
      <c r="SGX129" s="152"/>
      <c r="SGY129" s="146"/>
      <c r="SGZ129" s="113"/>
      <c r="SHA129" s="147"/>
      <c r="SHB129" s="113"/>
      <c r="SHC129" s="148"/>
      <c r="SHD129" s="149"/>
      <c r="SHE129" s="150"/>
      <c r="SHF129" s="151"/>
      <c r="SHG129" s="152"/>
      <c r="SHH129" s="146"/>
      <c r="SHI129" s="113"/>
      <c r="SHJ129" s="147"/>
      <c r="SHK129" s="113"/>
      <c r="SHL129" s="148"/>
      <c r="SHM129" s="149"/>
      <c r="SHN129" s="150"/>
      <c r="SHO129" s="151"/>
      <c r="SHP129" s="152"/>
      <c r="SHQ129" s="146"/>
      <c r="SHR129" s="113"/>
      <c r="SHS129" s="147"/>
      <c r="SHT129" s="113"/>
      <c r="SHU129" s="148"/>
      <c r="SHV129" s="149"/>
      <c r="SHW129" s="150"/>
      <c r="SHX129" s="151"/>
      <c r="SHY129" s="152"/>
      <c r="SHZ129" s="146"/>
      <c r="SIA129" s="113"/>
      <c r="SIB129" s="147"/>
      <c r="SIC129" s="113"/>
      <c r="SID129" s="148"/>
      <c r="SIE129" s="149"/>
      <c r="SIF129" s="150"/>
      <c r="SIG129" s="151"/>
      <c r="SIH129" s="152"/>
      <c r="SII129" s="146"/>
      <c r="SIJ129" s="113"/>
      <c r="SIK129" s="147"/>
      <c r="SIL129" s="113"/>
      <c r="SIM129" s="148"/>
      <c r="SIN129" s="149"/>
      <c r="SIO129" s="150"/>
      <c r="SIP129" s="151"/>
      <c r="SIQ129" s="152"/>
      <c r="SIR129" s="146"/>
      <c r="SIS129" s="113"/>
      <c r="SIT129" s="147"/>
      <c r="SIU129" s="113"/>
      <c r="SIV129" s="148"/>
      <c r="SIW129" s="149"/>
      <c r="SIX129" s="150"/>
      <c r="SIY129" s="151"/>
      <c r="SIZ129" s="152"/>
      <c r="SJA129" s="146"/>
      <c r="SJB129" s="113"/>
      <c r="SJC129" s="147"/>
      <c r="SJD129" s="113"/>
      <c r="SJE129" s="148"/>
      <c r="SJF129" s="149"/>
      <c r="SJG129" s="150"/>
      <c r="SJH129" s="151"/>
      <c r="SJI129" s="152"/>
      <c r="SJJ129" s="146"/>
      <c r="SJK129" s="113"/>
      <c r="SJL129" s="147"/>
      <c r="SJM129" s="113"/>
      <c r="SJN129" s="148"/>
      <c r="SJO129" s="149"/>
      <c r="SJP129" s="150"/>
      <c r="SJQ129" s="151"/>
      <c r="SJR129" s="152"/>
      <c r="SJS129" s="146"/>
      <c r="SJT129" s="113"/>
      <c r="SJU129" s="147"/>
      <c r="SJV129" s="113"/>
      <c r="SJW129" s="148"/>
      <c r="SJX129" s="149"/>
      <c r="SJY129" s="150"/>
      <c r="SJZ129" s="151"/>
      <c r="SKA129" s="152"/>
      <c r="SKB129" s="146"/>
      <c r="SKC129" s="113"/>
      <c r="SKD129" s="147"/>
      <c r="SKE129" s="113"/>
      <c r="SKF129" s="148"/>
      <c r="SKG129" s="149"/>
      <c r="SKH129" s="150"/>
      <c r="SKI129" s="151"/>
      <c r="SKJ129" s="152"/>
      <c r="SKK129" s="146"/>
      <c r="SKL129" s="113"/>
      <c r="SKM129" s="147"/>
      <c r="SKN129" s="113"/>
      <c r="SKO129" s="148"/>
      <c r="SKP129" s="149"/>
      <c r="SKQ129" s="150"/>
      <c r="SKR129" s="151"/>
      <c r="SKS129" s="152"/>
      <c r="SKT129" s="146"/>
      <c r="SKU129" s="113"/>
      <c r="SKV129" s="147"/>
      <c r="SKW129" s="113"/>
      <c r="SKX129" s="148"/>
      <c r="SKY129" s="149"/>
      <c r="SKZ129" s="150"/>
      <c r="SLA129" s="151"/>
      <c r="SLB129" s="152"/>
      <c r="SLC129" s="146"/>
      <c r="SLD129" s="113"/>
      <c r="SLE129" s="147"/>
      <c r="SLF129" s="113"/>
      <c r="SLG129" s="148"/>
      <c r="SLH129" s="149"/>
      <c r="SLI129" s="150"/>
      <c r="SLJ129" s="151"/>
      <c r="SLK129" s="152"/>
      <c r="SLL129" s="146"/>
      <c r="SLM129" s="113"/>
      <c r="SLN129" s="147"/>
      <c r="SLO129" s="113"/>
      <c r="SLP129" s="148"/>
      <c r="SLQ129" s="149"/>
      <c r="SLR129" s="150"/>
      <c r="SLS129" s="151"/>
      <c r="SLT129" s="152"/>
      <c r="SLU129" s="146"/>
      <c r="SLV129" s="113"/>
      <c r="SLW129" s="147"/>
      <c r="SLX129" s="113"/>
      <c r="SLY129" s="148"/>
      <c r="SLZ129" s="149"/>
      <c r="SMA129" s="150"/>
      <c r="SMB129" s="151"/>
      <c r="SMC129" s="152"/>
      <c r="SMD129" s="146"/>
      <c r="SME129" s="113"/>
      <c r="SMF129" s="147"/>
      <c r="SMG129" s="113"/>
      <c r="SMH129" s="148"/>
      <c r="SMI129" s="149"/>
      <c r="SMJ129" s="150"/>
      <c r="SMK129" s="151"/>
      <c r="SML129" s="152"/>
      <c r="SMM129" s="146"/>
      <c r="SMN129" s="113"/>
      <c r="SMO129" s="147"/>
      <c r="SMP129" s="113"/>
      <c r="SMQ129" s="148"/>
      <c r="SMR129" s="149"/>
      <c r="SMS129" s="150"/>
      <c r="SMT129" s="151"/>
      <c r="SMU129" s="152"/>
      <c r="SMV129" s="146"/>
      <c r="SMW129" s="113"/>
      <c r="SMX129" s="147"/>
      <c r="SMY129" s="113"/>
      <c r="SMZ129" s="148"/>
      <c r="SNA129" s="149"/>
      <c r="SNB129" s="150"/>
      <c r="SNC129" s="151"/>
      <c r="SND129" s="152"/>
      <c r="SNE129" s="146"/>
      <c r="SNF129" s="113"/>
      <c r="SNG129" s="147"/>
      <c r="SNH129" s="113"/>
      <c r="SNI129" s="148"/>
      <c r="SNJ129" s="149"/>
      <c r="SNK129" s="150"/>
      <c r="SNL129" s="151"/>
      <c r="SNM129" s="152"/>
      <c r="SNN129" s="146"/>
      <c r="SNO129" s="113"/>
      <c r="SNP129" s="147"/>
      <c r="SNQ129" s="113"/>
      <c r="SNR129" s="148"/>
      <c r="SNS129" s="149"/>
      <c r="SNT129" s="150"/>
      <c r="SNU129" s="151"/>
      <c r="SNV129" s="152"/>
      <c r="SNW129" s="146"/>
      <c r="SNX129" s="113"/>
      <c r="SNY129" s="147"/>
      <c r="SNZ129" s="113"/>
      <c r="SOA129" s="148"/>
      <c r="SOB129" s="149"/>
      <c r="SOC129" s="150"/>
      <c r="SOD129" s="151"/>
      <c r="SOE129" s="152"/>
      <c r="SOF129" s="146"/>
      <c r="SOG129" s="113"/>
      <c r="SOH129" s="147"/>
      <c r="SOI129" s="113"/>
      <c r="SOJ129" s="148"/>
      <c r="SOK129" s="149"/>
      <c r="SOL129" s="150"/>
      <c r="SOM129" s="151"/>
      <c r="SON129" s="152"/>
      <c r="SOO129" s="146"/>
      <c r="SOP129" s="113"/>
      <c r="SOQ129" s="147"/>
      <c r="SOR129" s="113"/>
      <c r="SOS129" s="148"/>
      <c r="SOT129" s="149"/>
      <c r="SOU129" s="150"/>
      <c r="SOV129" s="151"/>
      <c r="SOW129" s="152"/>
      <c r="SOX129" s="146"/>
      <c r="SOY129" s="113"/>
      <c r="SOZ129" s="147"/>
      <c r="SPA129" s="113"/>
      <c r="SPB129" s="148"/>
      <c r="SPC129" s="149"/>
      <c r="SPD129" s="150"/>
      <c r="SPE129" s="151"/>
      <c r="SPF129" s="152"/>
      <c r="SPG129" s="146"/>
      <c r="SPH129" s="113"/>
      <c r="SPI129" s="147"/>
      <c r="SPJ129" s="113"/>
      <c r="SPK129" s="148"/>
      <c r="SPL129" s="149"/>
      <c r="SPM129" s="150"/>
      <c r="SPN129" s="151"/>
      <c r="SPO129" s="152"/>
      <c r="SPP129" s="146"/>
      <c r="SPQ129" s="113"/>
      <c r="SPR129" s="147"/>
      <c r="SPS129" s="113"/>
      <c r="SPT129" s="148"/>
      <c r="SPU129" s="149"/>
      <c r="SPV129" s="150"/>
      <c r="SPW129" s="151"/>
      <c r="SPX129" s="152"/>
      <c r="SPY129" s="146"/>
      <c r="SPZ129" s="113"/>
      <c r="SQA129" s="147"/>
      <c r="SQB129" s="113"/>
      <c r="SQC129" s="148"/>
      <c r="SQD129" s="149"/>
      <c r="SQE129" s="150"/>
      <c r="SQF129" s="151"/>
      <c r="SQG129" s="152"/>
      <c r="SQH129" s="146"/>
      <c r="SQI129" s="113"/>
      <c r="SQJ129" s="147"/>
      <c r="SQK129" s="113"/>
      <c r="SQL129" s="148"/>
      <c r="SQM129" s="149"/>
      <c r="SQN129" s="150"/>
      <c r="SQO129" s="151"/>
      <c r="SQP129" s="152"/>
      <c r="SQQ129" s="146"/>
      <c r="SQR129" s="113"/>
      <c r="SQS129" s="147"/>
      <c r="SQT129" s="113"/>
      <c r="SQU129" s="148"/>
      <c r="SQV129" s="149"/>
      <c r="SQW129" s="150"/>
      <c r="SQX129" s="151"/>
      <c r="SQY129" s="152"/>
      <c r="SQZ129" s="146"/>
      <c r="SRA129" s="113"/>
      <c r="SRB129" s="147"/>
      <c r="SRC129" s="113"/>
      <c r="SRD129" s="148"/>
      <c r="SRE129" s="149"/>
      <c r="SRF129" s="150"/>
      <c r="SRG129" s="151"/>
      <c r="SRH129" s="152"/>
      <c r="SRI129" s="146"/>
      <c r="SRJ129" s="113"/>
      <c r="SRK129" s="147"/>
      <c r="SRL129" s="113"/>
      <c r="SRM129" s="148"/>
      <c r="SRN129" s="149"/>
      <c r="SRO129" s="150"/>
      <c r="SRP129" s="151"/>
      <c r="SRQ129" s="152"/>
      <c r="SRR129" s="146"/>
      <c r="SRS129" s="113"/>
      <c r="SRT129" s="147"/>
      <c r="SRU129" s="113"/>
      <c r="SRV129" s="148"/>
      <c r="SRW129" s="149"/>
      <c r="SRX129" s="150"/>
      <c r="SRY129" s="151"/>
      <c r="SRZ129" s="152"/>
      <c r="SSA129" s="146"/>
      <c r="SSB129" s="113"/>
      <c r="SSC129" s="147"/>
      <c r="SSD129" s="113"/>
      <c r="SSE129" s="148"/>
      <c r="SSF129" s="149"/>
      <c r="SSG129" s="150"/>
      <c r="SSH129" s="151"/>
      <c r="SSI129" s="152"/>
      <c r="SSJ129" s="146"/>
      <c r="SSK129" s="113"/>
      <c r="SSL129" s="147"/>
      <c r="SSM129" s="113"/>
      <c r="SSN129" s="148"/>
      <c r="SSO129" s="149"/>
      <c r="SSP129" s="150"/>
      <c r="SSQ129" s="151"/>
      <c r="SSR129" s="152"/>
      <c r="SSS129" s="146"/>
      <c r="SST129" s="113"/>
      <c r="SSU129" s="147"/>
      <c r="SSV129" s="113"/>
      <c r="SSW129" s="148"/>
      <c r="SSX129" s="149"/>
      <c r="SSY129" s="150"/>
      <c r="SSZ129" s="151"/>
      <c r="STA129" s="152"/>
      <c r="STB129" s="146"/>
      <c r="STC129" s="113"/>
      <c r="STD129" s="147"/>
      <c r="STE129" s="113"/>
      <c r="STF129" s="148"/>
      <c r="STG129" s="149"/>
      <c r="STH129" s="150"/>
      <c r="STI129" s="151"/>
      <c r="STJ129" s="152"/>
      <c r="STK129" s="146"/>
      <c r="STL129" s="113"/>
      <c r="STM129" s="147"/>
      <c r="STN129" s="113"/>
      <c r="STO129" s="148"/>
      <c r="STP129" s="149"/>
      <c r="STQ129" s="150"/>
      <c r="STR129" s="151"/>
      <c r="STS129" s="152"/>
      <c r="STT129" s="146"/>
      <c r="STU129" s="113"/>
      <c r="STV129" s="147"/>
      <c r="STW129" s="113"/>
      <c r="STX129" s="148"/>
      <c r="STY129" s="149"/>
      <c r="STZ129" s="150"/>
      <c r="SUA129" s="151"/>
      <c r="SUB129" s="152"/>
      <c r="SUC129" s="146"/>
      <c r="SUD129" s="113"/>
      <c r="SUE129" s="147"/>
      <c r="SUF129" s="113"/>
      <c r="SUG129" s="148"/>
      <c r="SUH129" s="149"/>
      <c r="SUI129" s="150"/>
      <c r="SUJ129" s="151"/>
      <c r="SUK129" s="152"/>
      <c r="SUL129" s="146"/>
      <c r="SUM129" s="113"/>
      <c r="SUN129" s="147"/>
      <c r="SUO129" s="113"/>
      <c r="SUP129" s="148"/>
      <c r="SUQ129" s="149"/>
      <c r="SUR129" s="150"/>
      <c r="SUS129" s="151"/>
      <c r="SUT129" s="152"/>
      <c r="SUU129" s="146"/>
      <c r="SUV129" s="113"/>
      <c r="SUW129" s="147"/>
      <c r="SUX129" s="113"/>
      <c r="SUY129" s="148"/>
      <c r="SUZ129" s="149"/>
      <c r="SVA129" s="150"/>
      <c r="SVB129" s="151"/>
      <c r="SVC129" s="152"/>
      <c r="SVD129" s="146"/>
      <c r="SVE129" s="113"/>
      <c r="SVF129" s="147"/>
      <c r="SVG129" s="113"/>
      <c r="SVH129" s="148"/>
      <c r="SVI129" s="149"/>
      <c r="SVJ129" s="150"/>
      <c r="SVK129" s="151"/>
      <c r="SVL129" s="152"/>
      <c r="SVM129" s="146"/>
      <c r="SVN129" s="113"/>
      <c r="SVO129" s="147"/>
      <c r="SVP129" s="113"/>
      <c r="SVQ129" s="148"/>
      <c r="SVR129" s="149"/>
      <c r="SVS129" s="150"/>
      <c r="SVT129" s="151"/>
      <c r="SVU129" s="152"/>
      <c r="SVV129" s="146"/>
      <c r="SVW129" s="113"/>
      <c r="SVX129" s="147"/>
      <c r="SVY129" s="113"/>
      <c r="SVZ129" s="148"/>
      <c r="SWA129" s="149"/>
      <c r="SWB129" s="150"/>
      <c r="SWC129" s="151"/>
      <c r="SWD129" s="152"/>
      <c r="SWE129" s="146"/>
      <c r="SWF129" s="113"/>
      <c r="SWG129" s="147"/>
      <c r="SWH129" s="113"/>
      <c r="SWI129" s="148"/>
      <c r="SWJ129" s="149"/>
      <c r="SWK129" s="150"/>
      <c r="SWL129" s="151"/>
      <c r="SWM129" s="152"/>
      <c r="SWN129" s="146"/>
      <c r="SWO129" s="113"/>
      <c r="SWP129" s="147"/>
      <c r="SWQ129" s="113"/>
      <c r="SWR129" s="148"/>
      <c r="SWS129" s="149"/>
      <c r="SWT129" s="150"/>
      <c r="SWU129" s="151"/>
      <c r="SWV129" s="152"/>
      <c r="SWW129" s="146"/>
      <c r="SWX129" s="113"/>
      <c r="SWY129" s="147"/>
      <c r="SWZ129" s="113"/>
      <c r="SXA129" s="148"/>
      <c r="SXB129" s="149"/>
      <c r="SXC129" s="150"/>
      <c r="SXD129" s="151"/>
      <c r="SXE129" s="152"/>
      <c r="SXF129" s="146"/>
      <c r="SXG129" s="113"/>
      <c r="SXH129" s="147"/>
      <c r="SXI129" s="113"/>
      <c r="SXJ129" s="148"/>
      <c r="SXK129" s="149"/>
      <c r="SXL129" s="150"/>
      <c r="SXM129" s="151"/>
      <c r="SXN129" s="152"/>
      <c r="SXO129" s="146"/>
      <c r="SXP129" s="113"/>
      <c r="SXQ129" s="147"/>
      <c r="SXR129" s="113"/>
      <c r="SXS129" s="148"/>
      <c r="SXT129" s="149"/>
      <c r="SXU129" s="150"/>
      <c r="SXV129" s="151"/>
      <c r="SXW129" s="152"/>
      <c r="SXX129" s="146"/>
      <c r="SXY129" s="113"/>
      <c r="SXZ129" s="147"/>
      <c r="SYA129" s="113"/>
      <c r="SYB129" s="148"/>
      <c r="SYC129" s="149"/>
      <c r="SYD129" s="150"/>
      <c r="SYE129" s="151"/>
      <c r="SYF129" s="152"/>
      <c r="SYG129" s="146"/>
      <c r="SYH129" s="113"/>
      <c r="SYI129" s="147"/>
      <c r="SYJ129" s="113"/>
      <c r="SYK129" s="148"/>
      <c r="SYL129" s="149"/>
      <c r="SYM129" s="150"/>
      <c r="SYN129" s="151"/>
      <c r="SYO129" s="152"/>
      <c r="SYP129" s="146"/>
      <c r="SYQ129" s="113"/>
      <c r="SYR129" s="147"/>
      <c r="SYS129" s="113"/>
      <c r="SYT129" s="148"/>
      <c r="SYU129" s="149"/>
      <c r="SYV129" s="150"/>
      <c r="SYW129" s="151"/>
      <c r="SYX129" s="152"/>
      <c r="SYY129" s="146"/>
      <c r="SYZ129" s="113"/>
      <c r="SZA129" s="147"/>
      <c r="SZB129" s="113"/>
      <c r="SZC129" s="148"/>
      <c r="SZD129" s="149"/>
      <c r="SZE129" s="150"/>
      <c r="SZF129" s="151"/>
      <c r="SZG129" s="152"/>
      <c r="SZH129" s="146"/>
      <c r="SZI129" s="113"/>
      <c r="SZJ129" s="147"/>
      <c r="SZK129" s="113"/>
      <c r="SZL129" s="148"/>
      <c r="SZM129" s="149"/>
      <c r="SZN129" s="150"/>
      <c r="SZO129" s="151"/>
      <c r="SZP129" s="152"/>
      <c r="SZQ129" s="146"/>
      <c r="SZR129" s="113"/>
      <c r="SZS129" s="147"/>
      <c r="SZT129" s="113"/>
      <c r="SZU129" s="148"/>
      <c r="SZV129" s="149"/>
      <c r="SZW129" s="150"/>
      <c r="SZX129" s="151"/>
      <c r="SZY129" s="152"/>
      <c r="SZZ129" s="146"/>
      <c r="TAA129" s="113"/>
      <c r="TAB129" s="147"/>
      <c r="TAC129" s="113"/>
      <c r="TAD129" s="148"/>
      <c r="TAE129" s="149"/>
      <c r="TAF129" s="150"/>
      <c r="TAG129" s="151"/>
      <c r="TAH129" s="152"/>
      <c r="TAI129" s="146"/>
      <c r="TAJ129" s="113"/>
      <c r="TAK129" s="147"/>
      <c r="TAL129" s="113"/>
      <c r="TAM129" s="148"/>
      <c r="TAN129" s="149"/>
      <c r="TAO129" s="150"/>
      <c r="TAP129" s="151"/>
      <c r="TAQ129" s="152"/>
      <c r="TAR129" s="146"/>
      <c r="TAS129" s="113"/>
      <c r="TAT129" s="147"/>
      <c r="TAU129" s="113"/>
      <c r="TAV129" s="148"/>
      <c r="TAW129" s="149"/>
      <c r="TAX129" s="150"/>
      <c r="TAY129" s="151"/>
      <c r="TAZ129" s="152"/>
      <c r="TBA129" s="146"/>
      <c r="TBB129" s="113"/>
      <c r="TBC129" s="147"/>
      <c r="TBD129" s="113"/>
      <c r="TBE129" s="148"/>
      <c r="TBF129" s="149"/>
      <c r="TBG129" s="150"/>
      <c r="TBH129" s="151"/>
      <c r="TBI129" s="152"/>
      <c r="TBJ129" s="146"/>
      <c r="TBK129" s="113"/>
      <c r="TBL129" s="147"/>
      <c r="TBM129" s="113"/>
      <c r="TBN129" s="148"/>
      <c r="TBO129" s="149"/>
      <c r="TBP129" s="150"/>
      <c r="TBQ129" s="151"/>
      <c r="TBR129" s="152"/>
      <c r="TBS129" s="146"/>
      <c r="TBT129" s="113"/>
      <c r="TBU129" s="147"/>
      <c r="TBV129" s="113"/>
      <c r="TBW129" s="148"/>
      <c r="TBX129" s="149"/>
      <c r="TBY129" s="150"/>
      <c r="TBZ129" s="151"/>
      <c r="TCA129" s="152"/>
      <c r="TCB129" s="146"/>
      <c r="TCC129" s="113"/>
      <c r="TCD129" s="147"/>
      <c r="TCE129" s="113"/>
      <c r="TCF129" s="148"/>
      <c r="TCG129" s="149"/>
      <c r="TCH129" s="150"/>
      <c r="TCI129" s="151"/>
      <c r="TCJ129" s="152"/>
      <c r="TCK129" s="146"/>
      <c r="TCL129" s="113"/>
      <c r="TCM129" s="147"/>
      <c r="TCN129" s="113"/>
      <c r="TCO129" s="148"/>
      <c r="TCP129" s="149"/>
      <c r="TCQ129" s="150"/>
      <c r="TCR129" s="151"/>
      <c r="TCS129" s="152"/>
      <c r="TCT129" s="146"/>
      <c r="TCU129" s="113"/>
      <c r="TCV129" s="147"/>
      <c r="TCW129" s="113"/>
      <c r="TCX129" s="148"/>
      <c r="TCY129" s="149"/>
      <c r="TCZ129" s="150"/>
      <c r="TDA129" s="151"/>
      <c r="TDB129" s="152"/>
      <c r="TDC129" s="146"/>
      <c r="TDD129" s="113"/>
      <c r="TDE129" s="147"/>
      <c r="TDF129" s="113"/>
      <c r="TDG129" s="148"/>
      <c r="TDH129" s="149"/>
      <c r="TDI129" s="150"/>
      <c r="TDJ129" s="151"/>
      <c r="TDK129" s="152"/>
      <c r="TDL129" s="146"/>
      <c r="TDM129" s="113"/>
      <c r="TDN129" s="147"/>
      <c r="TDO129" s="113"/>
      <c r="TDP129" s="148"/>
      <c r="TDQ129" s="149"/>
      <c r="TDR129" s="150"/>
      <c r="TDS129" s="151"/>
      <c r="TDT129" s="152"/>
      <c r="TDU129" s="146"/>
      <c r="TDV129" s="113"/>
      <c r="TDW129" s="147"/>
      <c r="TDX129" s="113"/>
      <c r="TDY129" s="148"/>
      <c r="TDZ129" s="149"/>
      <c r="TEA129" s="150"/>
      <c r="TEB129" s="151"/>
      <c r="TEC129" s="152"/>
      <c r="TED129" s="146"/>
      <c r="TEE129" s="113"/>
      <c r="TEF129" s="147"/>
      <c r="TEG129" s="113"/>
      <c r="TEH129" s="148"/>
      <c r="TEI129" s="149"/>
      <c r="TEJ129" s="150"/>
      <c r="TEK129" s="151"/>
      <c r="TEL129" s="152"/>
      <c r="TEM129" s="146"/>
      <c r="TEN129" s="113"/>
      <c r="TEO129" s="147"/>
      <c r="TEP129" s="113"/>
      <c r="TEQ129" s="148"/>
      <c r="TER129" s="149"/>
      <c r="TES129" s="150"/>
      <c r="TET129" s="151"/>
      <c r="TEU129" s="152"/>
      <c r="TEV129" s="146"/>
      <c r="TEW129" s="113"/>
      <c r="TEX129" s="147"/>
      <c r="TEY129" s="113"/>
      <c r="TEZ129" s="148"/>
      <c r="TFA129" s="149"/>
      <c r="TFB129" s="150"/>
      <c r="TFC129" s="151"/>
      <c r="TFD129" s="152"/>
      <c r="TFE129" s="146"/>
      <c r="TFF129" s="113"/>
      <c r="TFG129" s="147"/>
      <c r="TFH129" s="113"/>
      <c r="TFI129" s="148"/>
      <c r="TFJ129" s="149"/>
      <c r="TFK129" s="150"/>
      <c r="TFL129" s="151"/>
      <c r="TFM129" s="152"/>
      <c r="TFN129" s="146"/>
      <c r="TFO129" s="113"/>
      <c r="TFP129" s="147"/>
      <c r="TFQ129" s="113"/>
      <c r="TFR129" s="148"/>
      <c r="TFS129" s="149"/>
      <c r="TFT129" s="150"/>
      <c r="TFU129" s="151"/>
      <c r="TFV129" s="152"/>
      <c r="TFW129" s="146"/>
      <c r="TFX129" s="113"/>
      <c r="TFY129" s="147"/>
      <c r="TFZ129" s="113"/>
      <c r="TGA129" s="148"/>
      <c r="TGB129" s="149"/>
      <c r="TGC129" s="150"/>
      <c r="TGD129" s="151"/>
      <c r="TGE129" s="152"/>
      <c r="TGF129" s="146"/>
      <c r="TGG129" s="113"/>
      <c r="TGH129" s="147"/>
      <c r="TGI129" s="113"/>
      <c r="TGJ129" s="148"/>
      <c r="TGK129" s="149"/>
      <c r="TGL129" s="150"/>
      <c r="TGM129" s="151"/>
      <c r="TGN129" s="152"/>
      <c r="TGO129" s="146"/>
      <c r="TGP129" s="113"/>
      <c r="TGQ129" s="147"/>
      <c r="TGR129" s="113"/>
      <c r="TGS129" s="148"/>
      <c r="TGT129" s="149"/>
      <c r="TGU129" s="150"/>
      <c r="TGV129" s="151"/>
      <c r="TGW129" s="152"/>
      <c r="TGX129" s="146"/>
      <c r="TGY129" s="113"/>
      <c r="TGZ129" s="147"/>
      <c r="THA129" s="113"/>
      <c r="THB129" s="148"/>
      <c r="THC129" s="149"/>
      <c r="THD129" s="150"/>
      <c r="THE129" s="151"/>
      <c r="THF129" s="152"/>
      <c r="THG129" s="146"/>
      <c r="THH129" s="113"/>
      <c r="THI129" s="147"/>
      <c r="THJ129" s="113"/>
      <c r="THK129" s="148"/>
      <c r="THL129" s="149"/>
      <c r="THM129" s="150"/>
      <c r="THN129" s="151"/>
      <c r="THO129" s="152"/>
      <c r="THP129" s="146"/>
      <c r="THQ129" s="113"/>
      <c r="THR129" s="147"/>
      <c r="THS129" s="113"/>
      <c r="THT129" s="148"/>
      <c r="THU129" s="149"/>
      <c r="THV129" s="150"/>
      <c r="THW129" s="151"/>
      <c r="THX129" s="152"/>
      <c r="THY129" s="146"/>
      <c r="THZ129" s="113"/>
      <c r="TIA129" s="147"/>
      <c r="TIB129" s="113"/>
      <c r="TIC129" s="148"/>
      <c r="TID129" s="149"/>
      <c r="TIE129" s="150"/>
      <c r="TIF129" s="151"/>
      <c r="TIG129" s="152"/>
      <c r="TIH129" s="146"/>
      <c r="TII129" s="113"/>
      <c r="TIJ129" s="147"/>
      <c r="TIK129" s="113"/>
      <c r="TIL129" s="148"/>
      <c r="TIM129" s="149"/>
      <c r="TIN129" s="150"/>
      <c r="TIO129" s="151"/>
      <c r="TIP129" s="152"/>
      <c r="TIQ129" s="146"/>
      <c r="TIR129" s="113"/>
      <c r="TIS129" s="147"/>
      <c r="TIT129" s="113"/>
      <c r="TIU129" s="148"/>
      <c r="TIV129" s="149"/>
      <c r="TIW129" s="150"/>
      <c r="TIX129" s="151"/>
      <c r="TIY129" s="152"/>
      <c r="TIZ129" s="146"/>
      <c r="TJA129" s="113"/>
      <c r="TJB129" s="147"/>
      <c r="TJC129" s="113"/>
      <c r="TJD129" s="148"/>
      <c r="TJE129" s="149"/>
      <c r="TJF129" s="150"/>
      <c r="TJG129" s="151"/>
      <c r="TJH129" s="152"/>
      <c r="TJI129" s="146"/>
      <c r="TJJ129" s="113"/>
      <c r="TJK129" s="147"/>
      <c r="TJL129" s="113"/>
      <c r="TJM129" s="148"/>
      <c r="TJN129" s="149"/>
      <c r="TJO129" s="150"/>
      <c r="TJP129" s="151"/>
      <c r="TJQ129" s="152"/>
      <c r="TJR129" s="146"/>
      <c r="TJS129" s="113"/>
      <c r="TJT129" s="147"/>
      <c r="TJU129" s="113"/>
      <c r="TJV129" s="148"/>
      <c r="TJW129" s="149"/>
      <c r="TJX129" s="150"/>
      <c r="TJY129" s="151"/>
      <c r="TJZ129" s="152"/>
      <c r="TKA129" s="146"/>
      <c r="TKB129" s="113"/>
      <c r="TKC129" s="147"/>
      <c r="TKD129" s="113"/>
      <c r="TKE129" s="148"/>
      <c r="TKF129" s="149"/>
      <c r="TKG129" s="150"/>
      <c r="TKH129" s="151"/>
      <c r="TKI129" s="152"/>
      <c r="TKJ129" s="146"/>
      <c r="TKK129" s="113"/>
      <c r="TKL129" s="147"/>
      <c r="TKM129" s="113"/>
      <c r="TKN129" s="148"/>
      <c r="TKO129" s="149"/>
      <c r="TKP129" s="150"/>
      <c r="TKQ129" s="151"/>
      <c r="TKR129" s="152"/>
      <c r="TKS129" s="146"/>
      <c r="TKT129" s="113"/>
      <c r="TKU129" s="147"/>
      <c r="TKV129" s="113"/>
      <c r="TKW129" s="148"/>
      <c r="TKX129" s="149"/>
      <c r="TKY129" s="150"/>
      <c r="TKZ129" s="151"/>
      <c r="TLA129" s="152"/>
      <c r="TLB129" s="146"/>
      <c r="TLC129" s="113"/>
      <c r="TLD129" s="147"/>
      <c r="TLE129" s="113"/>
      <c r="TLF129" s="148"/>
      <c r="TLG129" s="149"/>
      <c r="TLH129" s="150"/>
      <c r="TLI129" s="151"/>
      <c r="TLJ129" s="152"/>
      <c r="TLK129" s="146"/>
      <c r="TLL129" s="113"/>
      <c r="TLM129" s="147"/>
      <c r="TLN129" s="113"/>
      <c r="TLO129" s="148"/>
      <c r="TLP129" s="149"/>
      <c r="TLQ129" s="150"/>
      <c r="TLR129" s="151"/>
      <c r="TLS129" s="152"/>
      <c r="TLT129" s="146"/>
      <c r="TLU129" s="113"/>
      <c r="TLV129" s="147"/>
      <c r="TLW129" s="113"/>
      <c r="TLX129" s="148"/>
      <c r="TLY129" s="149"/>
      <c r="TLZ129" s="150"/>
      <c r="TMA129" s="151"/>
      <c r="TMB129" s="152"/>
      <c r="TMC129" s="146"/>
      <c r="TMD129" s="113"/>
      <c r="TME129" s="147"/>
      <c r="TMF129" s="113"/>
      <c r="TMG129" s="148"/>
      <c r="TMH129" s="149"/>
      <c r="TMI129" s="150"/>
      <c r="TMJ129" s="151"/>
      <c r="TMK129" s="152"/>
      <c r="TML129" s="146"/>
      <c r="TMM129" s="113"/>
      <c r="TMN129" s="147"/>
      <c r="TMO129" s="113"/>
      <c r="TMP129" s="148"/>
      <c r="TMQ129" s="149"/>
      <c r="TMR129" s="150"/>
      <c r="TMS129" s="151"/>
      <c r="TMT129" s="152"/>
      <c r="TMU129" s="146"/>
      <c r="TMV129" s="113"/>
      <c r="TMW129" s="147"/>
      <c r="TMX129" s="113"/>
      <c r="TMY129" s="148"/>
      <c r="TMZ129" s="149"/>
      <c r="TNA129" s="150"/>
      <c r="TNB129" s="151"/>
      <c r="TNC129" s="152"/>
      <c r="TND129" s="146"/>
      <c r="TNE129" s="113"/>
      <c r="TNF129" s="147"/>
      <c r="TNG129" s="113"/>
      <c r="TNH129" s="148"/>
      <c r="TNI129" s="149"/>
      <c r="TNJ129" s="150"/>
      <c r="TNK129" s="151"/>
      <c r="TNL129" s="152"/>
      <c r="TNM129" s="146"/>
      <c r="TNN129" s="113"/>
      <c r="TNO129" s="147"/>
      <c r="TNP129" s="113"/>
      <c r="TNQ129" s="148"/>
      <c r="TNR129" s="149"/>
      <c r="TNS129" s="150"/>
      <c r="TNT129" s="151"/>
      <c r="TNU129" s="152"/>
      <c r="TNV129" s="146"/>
      <c r="TNW129" s="113"/>
      <c r="TNX129" s="147"/>
      <c r="TNY129" s="113"/>
      <c r="TNZ129" s="148"/>
      <c r="TOA129" s="149"/>
      <c r="TOB129" s="150"/>
      <c r="TOC129" s="151"/>
      <c r="TOD129" s="152"/>
      <c r="TOE129" s="146"/>
      <c r="TOF129" s="113"/>
      <c r="TOG129" s="147"/>
      <c r="TOH129" s="113"/>
      <c r="TOI129" s="148"/>
      <c r="TOJ129" s="149"/>
      <c r="TOK129" s="150"/>
      <c r="TOL129" s="151"/>
      <c r="TOM129" s="152"/>
      <c r="TON129" s="146"/>
      <c r="TOO129" s="113"/>
      <c r="TOP129" s="147"/>
      <c r="TOQ129" s="113"/>
      <c r="TOR129" s="148"/>
      <c r="TOS129" s="149"/>
      <c r="TOT129" s="150"/>
      <c r="TOU129" s="151"/>
      <c r="TOV129" s="152"/>
      <c r="TOW129" s="146"/>
      <c r="TOX129" s="113"/>
      <c r="TOY129" s="147"/>
      <c r="TOZ129" s="113"/>
      <c r="TPA129" s="148"/>
      <c r="TPB129" s="149"/>
      <c r="TPC129" s="150"/>
      <c r="TPD129" s="151"/>
      <c r="TPE129" s="152"/>
      <c r="TPF129" s="146"/>
      <c r="TPG129" s="113"/>
      <c r="TPH129" s="147"/>
      <c r="TPI129" s="113"/>
      <c r="TPJ129" s="148"/>
      <c r="TPK129" s="149"/>
      <c r="TPL129" s="150"/>
      <c r="TPM129" s="151"/>
      <c r="TPN129" s="152"/>
      <c r="TPO129" s="146"/>
      <c r="TPP129" s="113"/>
      <c r="TPQ129" s="147"/>
      <c r="TPR129" s="113"/>
      <c r="TPS129" s="148"/>
      <c r="TPT129" s="149"/>
      <c r="TPU129" s="150"/>
      <c r="TPV129" s="151"/>
      <c r="TPW129" s="152"/>
      <c r="TPX129" s="146"/>
      <c r="TPY129" s="113"/>
      <c r="TPZ129" s="147"/>
      <c r="TQA129" s="113"/>
      <c r="TQB129" s="148"/>
      <c r="TQC129" s="149"/>
      <c r="TQD129" s="150"/>
      <c r="TQE129" s="151"/>
      <c r="TQF129" s="152"/>
      <c r="TQG129" s="146"/>
      <c r="TQH129" s="113"/>
      <c r="TQI129" s="147"/>
      <c r="TQJ129" s="113"/>
      <c r="TQK129" s="148"/>
      <c r="TQL129" s="149"/>
      <c r="TQM129" s="150"/>
      <c r="TQN129" s="151"/>
      <c r="TQO129" s="152"/>
      <c r="TQP129" s="146"/>
      <c r="TQQ129" s="113"/>
      <c r="TQR129" s="147"/>
      <c r="TQS129" s="113"/>
      <c r="TQT129" s="148"/>
      <c r="TQU129" s="149"/>
      <c r="TQV129" s="150"/>
      <c r="TQW129" s="151"/>
      <c r="TQX129" s="152"/>
      <c r="TQY129" s="146"/>
      <c r="TQZ129" s="113"/>
      <c r="TRA129" s="147"/>
      <c r="TRB129" s="113"/>
      <c r="TRC129" s="148"/>
      <c r="TRD129" s="149"/>
      <c r="TRE129" s="150"/>
      <c r="TRF129" s="151"/>
      <c r="TRG129" s="152"/>
      <c r="TRH129" s="146"/>
      <c r="TRI129" s="113"/>
      <c r="TRJ129" s="147"/>
      <c r="TRK129" s="113"/>
      <c r="TRL129" s="148"/>
      <c r="TRM129" s="149"/>
      <c r="TRN129" s="150"/>
      <c r="TRO129" s="151"/>
      <c r="TRP129" s="152"/>
      <c r="TRQ129" s="146"/>
      <c r="TRR129" s="113"/>
      <c r="TRS129" s="147"/>
      <c r="TRT129" s="113"/>
      <c r="TRU129" s="148"/>
      <c r="TRV129" s="149"/>
      <c r="TRW129" s="150"/>
      <c r="TRX129" s="151"/>
      <c r="TRY129" s="152"/>
      <c r="TRZ129" s="146"/>
      <c r="TSA129" s="113"/>
      <c r="TSB129" s="147"/>
      <c r="TSC129" s="113"/>
      <c r="TSD129" s="148"/>
      <c r="TSE129" s="149"/>
      <c r="TSF129" s="150"/>
      <c r="TSG129" s="151"/>
      <c r="TSH129" s="152"/>
      <c r="TSI129" s="146"/>
      <c r="TSJ129" s="113"/>
      <c r="TSK129" s="147"/>
      <c r="TSL129" s="113"/>
      <c r="TSM129" s="148"/>
      <c r="TSN129" s="149"/>
      <c r="TSO129" s="150"/>
      <c r="TSP129" s="151"/>
      <c r="TSQ129" s="152"/>
      <c r="TSR129" s="146"/>
      <c r="TSS129" s="113"/>
      <c r="TST129" s="147"/>
      <c r="TSU129" s="113"/>
      <c r="TSV129" s="148"/>
      <c r="TSW129" s="149"/>
      <c r="TSX129" s="150"/>
      <c r="TSY129" s="151"/>
      <c r="TSZ129" s="152"/>
      <c r="TTA129" s="146"/>
      <c r="TTB129" s="113"/>
      <c r="TTC129" s="147"/>
      <c r="TTD129" s="113"/>
      <c r="TTE129" s="148"/>
      <c r="TTF129" s="149"/>
      <c r="TTG129" s="150"/>
      <c r="TTH129" s="151"/>
      <c r="TTI129" s="152"/>
      <c r="TTJ129" s="146"/>
      <c r="TTK129" s="113"/>
      <c r="TTL129" s="147"/>
      <c r="TTM129" s="113"/>
      <c r="TTN129" s="148"/>
      <c r="TTO129" s="149"/>
      <c r="TTP129" s="150"/>
      <c r="TTQ129" s="151"/>
      <c r="TTR129" s="152"/>
      <c r="TTS129" s="146"/>
      <c r="TTT129" s="113"/>
      <c r="TTU129" s="147"/>
      <c r="TTV129" s="113"/>
      <c r="TTW129" s="148"/>
      <c r="TTX129" s="149"/>
      <c r="TTY129" s="150"/>
      <c r="TTZ129" s="151"/>
      <c r="TUA129" s="152"/>
      <c r="TUB129" s="146"/>
      <c r="TUC129" s="113"/>
      <c r="TUD129" s="147"/>
      <c r="TUE129" s="113"/>
      <c r="TUF129" s="148"/>
      <c r="TUG129" s="149"/>
      <c r="TUH129" s="150"/>
      <c r="TUI129" s="151"/>
      <c r="TUJ129" s="152"/>
      <c r="TUK129" s="146"/>
      <c r="TUL129" s="113"/>
      <c r="TUM129" s="147"/>
      <c r="TUN129" s="113"/>
      <c r="TUO129" s="148"/>
      <c r="TUP129" s="149"/>
      <c r="TUQ129" s="150"/>
      <c r="TUR129" s="151"/>
      <c r="TUS129" s="152"/>
      <c r="TUT129" s="146"/>
      <c r="TUU129" s="113"/>
      <c r="TUV129" s="147"/>
      <c r="TUW129" s="113"/>
      <c r="TUX129" s="148"/>
      <c r="TUY129" s="149"/>
      <c r="TUZ129" s="150"/>
      <c r="TVA129" s="151"/>
      <c r="TVB129" s="152"/>
      <c r="TVC129" s="146"/>
      <c r="TVD129" s="113"/>
      <c r="TVE129" s="147"/>
      <c r="TVF129" s="113"/>
      <c r="TVG129" s="148"/>
      <c r="TVH129" s="149"/>
      <c r="TVI129" s="150"/>
      <c r="TVJ129" s="151"/>
      <c r="TVK129" s="152"/>
      <c r="TVL129" s="146"/>
      <c r="TVM129" s="113"/>
      <c r="TVN129" s="147"/>
      <c r="TVO129" s="113"/>
      <c r="TVP129" s="148"/>
      <c r="TVQ129" s="149"/>
      <c r="TVR129" s="150"/>
      <c r="TVS129" s="151"/>
      <c r="TVT129" s="152"/>
      <c r="TVU129" s="146"/>
      <c r="TVV129" s="113"/>
      <c r="TVW129" s="147"/>
      <c r="TVX129" s="113"/>
      <c r="TVY129" s="148"/>
      <c r="TVZ129" s="149"/>
      <c r="TWA129" s="150"/>
      <c r="TWB129" s="151"/>
      <c r="TWC129" s="152"/>
      <c r="TWD129" s="146"/>
      <c r="TWE129" s="113"/>
      <c r="TWF129" s="147"/>
      <c r="TWG129" s="113"/>
      <c r="TWH129" s="148"/>
      <c r="TWI129" s="149"/>
      <c r="TWJ129" s="150"/>
      <c r="TWK129" s="151"/>
      <c r="TWL129" s="152"/>
      <c r="TWM129" s="146"/>
      <c r="TWN129" s="113"/>
      <c r="TWO129" s="147"/>
      <c r="TWP129" s="113"/>
      <c r="TWQ129" s="148"/>
      <c r="TWR129" s="149"/>
      <c r="TWS129" s="150"/>
      <c r="TWT129" s="151"/>
      <c r="TWU129" s="152"/>
      <c r="TWV129" s="146"/>
      <c r="TWW129" s="113"/>
      <c r="TWX129" s="147"/>
      <c r="TWY129" s="113"/>
      <c r="TWZ129" s="148"/>
      <c r="TXA129" s="149"/>
      <c r="TXB129" s="150"/>
      <c r="TXC129" s="151"/>
      <c r="TXD129" s="152"/>
      <c r="TXE129" s="146"/>
      <c r="TXF129" s="113"/>
      <c r="TXG129" s="147"/>
      <c r="TXH129" s="113"/>
      <c r="TXI129" s="148"/>
      <c r="TXJ129" s="149"/>
      <c r="TXK129" s="150"/>
      <c r="TXL129" s="151"/>
      <c r="TXM129" s="152"/>
      <c r="TXN129" s="146"/>
      <c r="TXO129" s="113"/>
      <c r="TXP129" s="147"/>
      <c r="TXQ129" s="113"/>
      <c r="TXR129" s="148"/>
      <c r="TXS129" s="149"/>
      <c r="TXT129" s="150"/>
      <c r="TXU129" s="151"/>
      <c r="TXV129" s="152"/>
      <c r="TXW129" s="146"/>
      <c r="TXX129" s="113"/>
      <c r="TXY129" s="147"/>
      <c r="TXZ129" s="113"/>
      <c r="TYA129" s="148"/>
      <c r="TYB129" s="149"/>
      <c r="TYC129" s="150"/>
      <c r="TYD129" s="151"/>
      <c r="TYE129" s="152"/>
      <c r="TYF129" s="146"/>
      <c r="TYG129" s="113"/>
      <c r="TYH129" s="147"/>
      <c r="TYI129" s="113"/>
      <c r="TYJ129" s="148"/>
      <c r="TYK129" s="149"/>
      <c r="TYL129" s="150"/>
      <c r="TYM129" s="151"/>
      <c r="TYN129" s="152"/>
      <c r="TYO129" s="146"/>
      <c r="TYP129" s="113"/>
      <c r="TYQ129" s="147"/>
      <c r="TYR129" s="113"/>
      <c r="TYS129" s="148"/>
      <c r="TYT129" s="149"/>
      <c r="TYU129" s="150"/>
      <c r="TYV129" s="151"/>
      <c r="TYW129" s="152"/>
      <c r="TYX129" s="146"/>
      <c r="TYY129" s="113"/>
      <c r="TYZ129" s="147"/>
      <c r="TZA129" s="113"/>
      <c r="TZB129" s="148"/>
      <c r="TZC129" s="149"/>
      <c r="TZD129" s="150"/>
      <c r="TZE129" s="151"/>
      <c r="TZF129" s="152"/>
      <c r="TZG129" s="146"/>
      <c r="TZH129" s="113"/>
      <c r="TZI129" s="147"/>
      <c r="TZJ129" s="113"/>
      <c r="TZK129" s="148"/>
      <c r="TZL129" s="149"/>
      <c r="TZM129" s="150"/>
      <c r="TZN129" s="151"/>
      <c r="TZO129" s="152"/>
      <c r="TZP129" s="146"/>
      <c r="TZQ129" s="113"/>
      <c r="TZR129" s="147"/>
      <c r="TZS129" s="113"/>
      <c r="TZT129" s="148"/>
      <c r="TZU129" s="149"/>
      <c r="TZV129" s="150"/>
      <c r="TZW129" s="151"/>
      <c r="TZX129" s="152"/>
      <c r="TZY129" s="146"/>
      <c r="TZZ129" s="113"/>
      <c r="UAA129" s="147"/>
      <c r="UAB129" s="113"/>
      <c r="UAC129" s="148"/>
      <c r="UAD129" s="149"/>
      <c r="UAE129" s="150"/>
      <c r="UAF129" s="151"/>
      <c r="UAG129" s="152"/>
      <c r="UAH129" s="146"/>
      <c r="UAI129" s="113"/>
      <c r="UAJ129" s="147"/>
      <c r="UAK129" s="113"/>
      <c r="UAL129" s="148"/>
      <c r="UAM129" s="149"/>
      <c r="UAN129" s="150"/>
      <c r="UAO129" s="151"/>
      <c r="UAP129" s="152"/>
      <c r="UAQ129" s="146"/>
      <c r="UAR129" s="113"/>
      <c r="UAS129" s="147"/>
      <c r="UAT129" s="113"/>
      <c r="UAU129" s="148"/>
      <c r="UAV129" s="149"/>
      <c r="UAW129" s="150"/>
      <c r="UAX129" s="151"/>
      <c r="UAY129" s="152"/>
      <c r="UAZ129" s="146"/>
      <c r="UBA129" s="113"/>
      <c r="UBB129" s="147"/>
      <c r="UBC129" s="113"/>
      <c r="UBD129" s="148"/>
      <c r="UBE129" s="149"/>
      <c r="UBF129" s="150"/>
      <c r="UBG129" s="151"/>
      <c r="UBH129" s="152"/>
      <c r="UBI129" s="146"/>
      <c r="UBJ129" s="113"/>
      <c r="UBK129" s="147"/>
      <c r="UBL129" s="113"/>
      <c r="UBM129" s="148"/>
      <c r="UBN129" s="149"/>
      <c r="UBO129" s="150"/>
      <c r="UBP129" s="151"/>
      <c r="UBQ129" s="152"/>
      <c r="UBR129" s="146"/>
      <c r="UBS129" s="113"/>
      <c r="UBT129" s="147"/>
      <c r="UBU129" s="113"/>
      <c r="UBV129" s="148"/>
      <c r="UBW129" s="149"/>
      <c r="UBX129" s="150"/>
      <c r="UBY129" s="151"/>
      <c r="UBZ129" s="152"/>
      <c r="UCA129" s="146"/>
      <c r="UCB129" s="113"/>
      <c r="UCC129" s="147"/>
      <c r="UCD129" s="113"/>
      <c r="UCE129" s="148"/>
      <c r="UCF129" s="149"/>
      <c r="UCG129" s="150"/>
      <c r="UCH129" s="151"/>
      <c r="UCI129" s="152"/>
      <c r="UCJ129" s="146"/>
      <c r="UCK129" s="113"/>
      <c r="UCL129" s="147"/>
      <c r="UCM129" s="113"/>
      <c r="UCN129" s="148"/>
      <c r="UCO129" s="149"/>
      <c r="UCP129" s="150"/>
      <c r="UCQ129" s="151"/>
      <c r="UCR129" s="152"/>
      <c r="UCS129" s="146"/>
      <c r="UCT129" s="113"/>
      <c r="UCU129" s="147"/>
      <c r="UCV129" s="113"/>
      <c r="UCW129" s="148"/>
      <c r="UCX129" s="149"/>
      <c r="UCY129" s="150"/>
      <c r="UCZ129" s="151"/>
      <c r="UDA129" s="152"/>
      <c r="UDB129" s="146"/>
      <c r="UDC129" s="113"/>
      <c r="UDD129" s="147"/>
      <c r="UDE129" s="113"/>
      <c r="UDF129" s="148"/>
      <c r="UDG129" s="149"/>
      <c r="UDH129" s="150"/>
      <c r="UDI129" s="151"/>
      <c r="UDJ129" s="152"/>
      <c r="UDK129" s="146"/>
      <c r="UDL129" s="113"/>
      <c r="UDM129" s="147"/>
      <c r="UDN129" s="113"/>
      <c r="UDO129" s="148"/>
      <c r="UDP129" s="149"/>
      <c r="UDQ129" s="150"/>
      <c r="UDR129" s="151"/>
      <c r="UDS129" s="152"/>
      <c r="UDT129" s="146"/>
      <c r="UDU129" s="113"/>
      <c r="UDV129" s="147"/>
      <c r="UDW129" s="113"/>
      <c r="UDX129" s="148"/>
      <c r="UDY129" s="149"/>
      <c r="UDZ129" s="150"/>
      <c r="UEA129" s="151"/>
      <c r="UEB129" s="152"/>
      <c r="UEC129" s="146"/>
      <c r="UED129" s="113"/>
      <c r="UEE129" s="147"/>
      <c r="UEF129" s="113"/>
      <c r="UEG129" s="148"/>
      <c r="UEH129" s="149"/>
      <c r="UEI129" s="150"/>
      <c r="UEJ129" s="151"/>
      <c r="UEK129" s="152"/>
      <c r="UEL129" s="146"/>
      <c r="UEM129" s="113"/>
      <c r="UEN129" s="147"/>
      <c r="UEO129" s="113"/>
      <c r="UEP129" s="148"/>
      <c r="UEQ129" s="149"/>
      <c r="UER129" s="150"/>
      <c r="UES129" s="151"/>
      <c r="UET129" s="152"/>
      <c r="UEU129" s="146"/>
      <c r="UEV129" s="113"/>
      <c r="UEW129" s="147"/>
      <c r="UEX129" s="113"/>
      <c r="UEY129" s="148"/>
      <c r="UEZ129" s="149"/>
      <c r="UFA129" s="150"/>
      <c r="UFB129" s="151"/>
      <c r="UFC129" s="152"/>
      <c r="UFD129" s="146"/>
      <c r="UFE129" s="113"/>
      <c r="UFF129" s="147"/>
      <c r="UFG129" s="113"/>
      <c r="UFH129" s="148"/>
      <c r="UFI129" s="149"/>
      <c r="UFJ129" s="150"/>
      <c r="UFK129" s="151"/>
      <c r="UFL129" s="152"/>
      <c r="UFM129" s="146"/>
      <c r="UFN129" s="113"/>
      <c r="UFO129" s="147"/>
      <c r="UFP129" s="113"/>
      <c r="UFQ129" s="148"/>
      <c r="UFR129" s="149"/>
      <c r="UFS129" s="150"/>
      <c r="UFT129" s="151"/>
      <c r="UFU129" s="152"/>
      <c r="UFV129" s="146"/>
      <c r="UFW129" s="113"/>
      <c r="UFX129" s="147"/>
      <c r="UFY129" s="113"/>
      <c r="UFZ129" s="148"/>
      <c r="UGA129" s="149"/>
      <c r="UGB129" s="150"/>
      <c r="UGC129" s="151"/>
      <c r="UGD129" s="152"/>
      <c r="UGE129" s="146"/>
      <c r="UGF129" s="113"/>
      <c r="UGG129" s="147"/>
      <c r="UGH129" s="113"/>
      <c r="UGI129" s="148"/>
      <c r="UGJ129" s="149"/>
      <c r="UGK129" s="150"/>
      <c r="UGL129" s="151"/>
      <c r="UGM129" s="152"/>
      <c r="UGN129" s="146"/>
      <c r="UGO129" s="113"/>
      <c r="UGP129" s="147"/>
      <c r="UGQ129" s="113"/>
      <c r="UGR129" s="148"/>
      <c r="UGS129" s="149"/>
      <c r="UGT129" s="150"/>
      <c r="UGU129" s="151"/>
      <c r="UGV129" s="152"/>
      <c r="UGW129" s="146"/>
      <c r="UGX129" s="113"/>
      <c r="UGY129" s="147"/>
      <c r="UGZ129" s="113"/>
      <c r="UHA129" s="148"/>
      <c r="UHB129" s="149"/>
      <c r="UHC129" s="150"/>
      <c r="UHD129" s="151"/>
      <c r="UHE129" s="152"/>
      <c r="UHF129" s="146"/>
      <c r="UHG129" s="113"/>
      <c r="UHH129" s="147"/>
      <c r="UHI129" s="113"/>
      <c r="UHJ129" s="148"/>
      <c r="UHK129" s="149"/>
      <c r="UHL129" s="150"/>
      <c r="UHM129" s="151"/>
      <c r="UHN129" s="152"/>
      <c r="UHO129" s="146"/>
      <c r="UHP129" s="113"/>
      <c r="UHQ129" s="147"/>
      <c r="UHR129" s="113"/>
      <c r="UHS129" s="148"/>
      <c r="UHT129" s="149"/>
      <c r="UHU129" s="150"/>
      <c r="UHV129" s="151"/>
      <c r="UHW129" s="152"/>
      <c r="UHX129" s="146"/>
      <c r="UHY129" s="113"/>
      <c r="UHZ129" s="147"/>
      <c r="UIA129" s="113"/>
      <c r="UIB129" s="148"/>
      <c r="UIC129" s="149"/>
      <c r="UID129" s="150"/>
      <c r="UIE129" s="151"/>
      <c r="UIF129" s="152"/>
      <c r="UIG129" s="146"/>
      <c r="UIH129" s="113"/>
      <c r="UII129" s="147"/>
      <c r="UIJ129" s="113"/>
      <c r="UIK129" s="148"/>
      <c r="UIL129" s="149"/>
      <c r="UIM129" s="150"/>
      <c r="UIN129" s="151"/>
      <c r="UIO129" s="152"/>
      <c r="UIP129" s="146"/>
      <c r="UIQ129" s="113"/>
      <c r="UIR129" s="147"/>
      <c r="UIS129" s="113"/>
      <c r="UIT129" s="148"/>
      <c r="UIU129" s="149"/>
      <c r="UIV129" s="150"/>
      <c r="UIW129" s="151"/>
      <c r="UIX129" s="152"/>
      <c r="UIY129" s="146"/>
      <c r="UIZ129" s="113"/>
      <c r="UJA129" s="147"/>
      <c r="UJB129" s="113"/>
      <c r="UJC129" s="148"/>
      <c r="UJD129" s="149"/>
      <c r="UJE129" s="150"/>
      <c r="UJF129" s="151"/>
      <c r="UJG129" s="152"/>
      <c r="UJH129" s="146"/>
      <c r="UJI129" s="113"/>
      <c r="UJJ129" s="147"/>
      <c r="UJK129" s="113"/>
      <c r="UJL129" s="148"/>
      <c r="UJM129" s="149"/>
      <c r="UJN129" s="150"/>
      <c r="UJO129" s="151"/>
      <c r="UJP129" s="152"/>
      <c r="UJQ129" s="146"/>
      <c r="UJR129" s="113"/>
      <c r="UJS129" s="147"/>
      <c r="UJT129" s="113"/>
      <c r="UJU129" s="148"/>
      <c r="UJV129" s="149"/>
      <c r="UJW129" s="150"/>
      <c r="UJX129" s="151"/>
      <c r="UJY129" s="152"/>
      <c r="UJZ129" s="146"/>
      <c r="UKA129" s="113"/>
      <c r="UKB129" s="147"/>
      <c r="UKC129" s="113"/>
      <c r="UKD129" s="148"/>
      <c r="UKE129" s="149"/>
      <c r="UKF129" s="150"/>
      <c r="UKG129" s="151"/>
      <c r="UKH129" s="152"/>
      <c r="UKI129" s="146"/>
      <c r="UKJ129" s="113"/>
      <c r="UKK129" s="147"/>
      <c r="UKL129" s="113"/>
      <c r="UKM129" s="148"/>
      <c r="UKN129" s="149"/>
      <c r="UKO129" s="150"/>
      <c r="UKP129" s="151"/>
      <c r="UKQ129" s="152"/>
      <c r="UKR129" s="146"/>
      <c r="UKS129" s="113"/>
      <c r="UKT129" s="147"/>
      <c r="UKU129" s="113"/>
      <c r="UKV129" s="148"/>
      <c r="UKW129" s="149"/>
      <c r="UKX129" s="150"/>
      <c r="UKY129" s="151"/>
      <c r="UKZ129" s="152"/>
      <c r="ULA129" s="146"/>
      <c r="ULB129" s="113"/>
      <c r="ULC129" s="147"/>
      <c r="ULD129" s="113"/>
      <c r="ULE129" s="148"/>
      <c r="ULF129" s="149"/>
      <c r="ULG129" s="150"/>
      <c r="ULH129" s="151"/>
      <c r="ULI129" s="152"/>
      <c r="ULJ129" s="146"/>
      <c r="ULK129" s="113"/>
      <c r="ULL129" s="147"/>
      <c r="ULM129" s="113"/>
      <c r="ULN129" s="148"/>
      <c r="ULO129" s="149"/>
      <c r="ULP129" s="150"/>
      <c r="ULQ129" s="151"/>
      <c r="ULR129" s="152"/>
      <c r="ULS129" s="146"/>
      <c r="ULT129" s="113"/>
      <c r="ULU129" s="147"/>
      <c r="ULV129" s="113"/>
      <c r="ULW129" s="148"/>
      <c r="ULX129" s="149"/>
      <c r="ULY129" s="150"/>
      <c r="ULZ129" s="151"/>
      <c r="UMA129" s="152"/>
      <c r="UMB129" s="146"/>
      <c r="UMC129" s="113"/>
      <c r="UMD129" s="147"/>
      <c r="UME129" s="113"/>
      <c r="UMF129" s="148"/>
      <c r="UMG129" s="149"/>
      <c r="UMH129" s="150"/>
      <c r="UMI129" s="151"/>
      <c r="UMJ129" s="152"/>
      <c r="UMK129" s="146"/>
      <c r="UML129" s="113"/>
      <c r="UMM129" s="147"/>
      <c r="UMN129" s="113"/>
      <c r="UMO129" s="148"/>
      <c r="UMP129" s="149"/>
      <c r="UMQ129" s="150"/>
      <c r="UMR129" s="151"/>
      <c r="UMS129" s="152"/>
      <c r="UMT129" s="146"/>
      <c r="UMU129" s="113"/>
      <c r="UMV129" s="147"/>
      <c r="UMW129" s="113"/>
      <c r="UMX129" s="148"/>
      <c r="UMY129" s="149"/>
      <c r="UMZ129" s="150"/>
      <c r="UNA129" s="151"/>
      <c r="UNB129" s="152"/>
      <c r="UNC129" s="146"/>
      <c r="UND129" s="113"/>
      <c r="UNE129" s="147"/>
      <c r="UNF129" s="113"/>
      <c r="UNG129" s="148"/>
      <c r="UNH129" s="149"/>
      <c r="UNI129" s="150"/>
      <c r="UNJ129" s="151"/>
      <c r="UNK129" s="152"/>
      <c r="UNL129" s="146"/>
      <c r="UNM129" s="113"/>
      <c r="UNN129" s="147"/>
      <c r="UNO129" s="113"/>
      <c r="UNP129" s="148"/>
      <c r="UNQ129" s="149"/>
      <c r="UNR129" s="150"/>
      <c r="UNS129" s="151"/>
      <c r="UNT129" s="152"/>
      <c r="UNU129" s="146"/>
      <c r="UNV129" s="113"/>
      <c r="UNW129" s="147"/>
      <c r="UNX129" s="113"/>
      <c r="UNY129" s="148"/>
      <c r="UNZ129" s="149"/>
      <c r="UOA129" s="150"/>
      <c r="UOB129" s="151"/>
      <c r="UOC129" s="152"/>
      <c r="UOD129" s="146"/>
      <c r="UOE129" s="113"/>
      <c r="UOF129" s="147"/>
      <c r="UOG129" s="113"/>
      <c r="UOH129" s="148"/>
      <c r="UOI129" s="149"/>
      <c r="UOJ129" s="150"/>
      <c r="UOK129" s="151"/>
      <c r="UOL129" s="152"/>
      <c r="UOM129" s="146"/>
      <c r="UON129" s="113"/>
      <c r="UOO129" s="147"/>
      <c r="UOP129" s="113"/>
      <c r="UOQ129" s="148"/>
      <c r="UOR129" s="149"/>
      <c r="UOS129" s="150"/>
      <c r="UOT129" s="151"/>
      <c r="UOU129" s="152"/>
      <c r="UOV129" s="146"/>
      <c r="UOW129" s="113"/>
      <c r="UOX129" s="147"/>
      <c r="UOY129" s="113"/>
      <c r="UOZ129" s="148"/>
      <c r="UPA129" s="149"/>
      <c r="UPB129" s="150"/>
      <c r="UPC129" s="151"/>
      <c r="UPD129" s="152"/>
      <c r="UPE129" s="146"/>
      <c r="UPF129" s="113"/>
      <c r="UPG129" s="147"/>
      <c r="UPH129" s="113"/>
      <c r="UPI129" s="148"/>
      <c r="UPJ129" s="149"/>
      <c r="UPK129" s="150"/>
      <c r="UPL129" s="151"/>
      <c r="UPM129" s="152"/>
      <c r="UPN129" s="146"/>
      <c r="UPO129" s="113"/>
      <c r="UPP129" s="147"/>
      <c r="UPQ129" s="113"/>
      <c r="UPR129" s="148"/>
      <c r="UPS129" s="149"/>
      <c r="UPT129" s="150"/>
      <c r="UPU129" s="151"/>
      <c r="UPV129" s="152"/>
      <c r="UPW129" s="146"/>
      <c r="UPX129" s="113"/>
      <c r="UPY129" s="147"/>
      <c r="UPZ129" s="113"/>
      <c r="UQA129" s="148"/>
      <c r="UQB129" s="149"/>
      <c r="UQC129" s="150"/>
      <c r="UQD129" s="151"/>
      <c r="UQE129" s="152"/>
      <c r="UQF129" s="146"/>
      <c r="UQG129" s="113"/>
      <c r="UQH129" s="147"/>
      <c r="UQI129" s="113"/>
      <c r="UQJ129" s="148"/>
      <c r="UQK129" s="149"/>
      <c r="UQL129" s="150"/>
      <c r="UQM129" s="151"/>
      <c r="UQN129" s="152"/>
      <c r="UQO129" s="146"/>
      <c r="UQP129" s="113"/>
      <c r="UQQ129" s="147"/>
      <c r="UQR129" s="113"/>
      <c r="UQS129" s="148"/>
      <c r="UQT129" s="149"/>
      <c r="UQU129" s="150"/>
      <c r="UQV129" s="151"/>
      <c r="UQW129" s="152"/>
      <c r="UQX129" s="146"/>
      <c r="UQY129" s="113"/>
      <c r="UQZ129" s="147"/>
      <c r="URA129" s="113"/>
      <c r="URB129" s="148"/>
      <c r="URC129" s="149"/>
      <c r="URD129" s="150"/>
      <c r="URE129" s="151"/>
      <c r="URF129" s="152"/>
      <c r="URG129" s="146"/>
      <c r="URH129" s="113"/>
      <c r="URI129" s="147"/>
      <c r="URJ129" s="113"/>
      <c r="URK129" s="148"/>
      <c r="URL129" s="149"/>
      <c r="URM129" s="150"/>
      <c r="URN129" s="151"/>
      <c r="URO129" s="152"/>
      <c r="URP129" s="146"/>
      <c r="URQ129" s="113"/>
      <c r="URR129" s="147"/>
      <c r="URS129" s="113"/>
      <c r="URT129" s="148"/>
      <c r="URU129" s="149"/>
      <c r="URV129" s="150"/>
      <c r="URW129" s="151"/>
      <c r="URX129" s="152"/>
      <c r="URY129" s="146"/>
      <c r="URZ129" s="113"/>
      <c r="USA129" s="147"/>
      <c r="USB129" s="113"/>
      <c r="USC129" s="148"/>
      <c r="USD129" s="149"/>
      <c r="USE129" s="150"/>
      <c r="USF129" s="151"/>
      <c r="USG129" s="152"/>
      <c r="USH129" s="146"/>
      <c r="USI129" s="113"/>
      <c r="USJ129" s="147"/>
      <c r="USK129" s="113"/>
      <c r="USL129" s="148"/>
      <c r="USM129" s="149"/>
      <c r="USN129" s="150"/>
      <c r="USO129" s="151"/>
      <c r="USP129" s="152"/>
      <c r="USQ129" s="146"/>
      <c r="USR129" s="113"/>
      <c r="USS129" s="147"/>
      <c r="UST129" s="113"/>
      <c r="USU129" s="148"/>
      <c r="USV129" s="149"/>
      <c r="USW129" s="150"/>
      <c r="USX129" s="151"/>
      <c r="USY129" s="152"/>
      <c r="USZ129" s="146"/>
      <c r="UTA129" s="113"/>
      <c r="UTB129" s="147"/>
      <c r="UTC129" s="113"/>
      <c r="UTD129" s="148"/>
      <c r="UTE129" s="149"/>
      <c r="UTF129" s="150"/>
      <c r="UTG129" s="151"/>
      <c r="UTH129" s="152"/>
      <c r="UTI129" s="146"/>
      <c r="UTJ129" s="113"/>
      <c r="UTK129" s="147"/>
      <c r="UTL129" s="113"/>
      <c r="UTM129" s="148"/>
      <c r="UTN129" s="149"/>
      <c r="UTO129" s="150"/>
      <c r="UTP129" s="151"/>
      <c r="UTQ129" s="152"/>
      <c r="UTR129" s="146"/>
      <c r="UTS129" s="113"/>
      <c r="UTT129" s="147"/>
      <c r="UTU129" s="113"/>
      <c r="UTV129" s="148"/>
      <c r="UTW129" s="149"/>
      <c r="UTX129" s="150"/>
      <c r="UTY129" s="151"/>
      <c r="UTZ129" s="152"/>
      <c r="UUA129" s="146"/>
      <c r="UUB129" s="113"/>
      <c r="UUC129" s="147"/>
      <c r="UUD129" s="113"/>
      <c r="UUE129" s="148"/>
      <c r="UUF129" s="149"/>
      <c r="UUG129" s="150"/>
      <c r="UUH129" s="151"/>
      <c r="UUI129" s="152"/>
      <c r="UUJ129" s="146"/>
      <c r="UUK129" s="113"/>
      <c r="UUL129" s="147"/>
      <c r="UUM129" s="113"/>
      <c r="UUN129" s="148"/>
      <c r="UUO129" s="149"/>
      <c r="UUP129" s="150"/>
      <c r="UUQ129" s="151"/>
      <c r="UUR129" s="152"/>
      <c r="UUS129" s="146"/>
      <c r="UUT129" s="113"/>
      <c r="UUU129" s="147"/>
      <c r="UUV129" s="113"/>
      <c r="UUW129" s="148"/>
      <c r="UUX129" s="149"/>
      <c r="UUY129" s="150"/>
      <c r="UUZ129" s="151"/>
      <c r="UVA129" s="152"/>
      <c r="UVB129" s="146"/>
      <c r="UVC129" s="113"/>
      <c r="UVD129" s="147"/>
      <c r="UVE129" s="113"/>
      <c r="UVF129" s="148"/>
      <c r="UVG129" s="149"/>
      <c r="UVH129" s="150"/>
      <c r="UVI129" s="151"/>
      <c r="UVJ129" s="152"/>
      <c r="UVK129" s="146"/>
      <c r="UVL129" s="113"/>
      <c r="UVM129" s="147"/>
      <c r="UVN129" s="113"/>
      <c r="UVO129" s="148"/>
      <c r="UVP129" s="149"/>
      <c r="UVQ129" s="150"/>
      <c r="UVR129" s="151"/>
      <c r="UVS129" s="152"/>
      <c r="UVT129" s="146"/>
      <c r="UVU129" s="113"/>
      <c r="UVV129" s="147"/>
      <c r="UVW129" s="113"/>
      <c r="UVX129" s="148"/>
      <c r="UVY129" s="149"/>
      <c r="UVZ129" s="150"/>
      <c r="UWA129" s="151"/>
      <c r="UWB129" s="152"/>
      <c r="UWC129" s="146"/>
      <c r="UWD129" s="113"/>
      <c r="UWE129" s="147"/>
      <c r="UWF129" s="113"/>
      <c r="UWG129" s="148"/>
      <c r="UWH129" s="149"/>
      <c r="UWI129" s="150"/>
      <c r="UWJ129" s="151"/>
      <c r="UWK129" s="152"/>
      <c r="UWL129" s="146"/>
      <c r="UWM129" s="113"/>
      <c r="UWN129" s="147"/>
      <c r="UWO129" s="113"/>
      <c r="UWP129" s="148"/>
      <c r="UWQ129" s="149"/>
      <c r="UWR129" s="150"/>
      <c r="UWS129" s="151"/>
      <c r="UWT129" s="152"/>
      <c r="UWU129" s="146"/>
      <c r="UWV129" s="113"/>
      <c r="UWW129" s="147"/>
      <c r="UWX129" s="113"/>
      <c r="UWY129" s="148"/>
      <c r="UWZ129" s="149"/>
      <c r="UXA129" s="150"/>
      <c r="UXB129" s="151"/>
      <c r="UXC129" s="152"/>
      <c r="UXD129" s="146"/>
      <c r="UXE129" s="113"/>
      <c r="UXF129" s="147"/>
      <c r="UXG129" s="113"/>
      <c r="UXH129" s="148"/>
      <c r="UXI129" s="149"/>
      <c r="UXJ129" s="150"/>
      <c r="UXK129" s="151"/>
      <c r="UXL129" s="152"/>
      <c r="UXM129" s="146"/>
      <c r="UXN129" s="113"/>
      <c r="UXO129" s="147"/>
      <c r="UXP129" s="113"/>
      <c r="UXQ129" s="148"/>
      <c r="UXR129" s="149"/>
      <c r="UXS129" s="150"/>
      <c r="UXT129" s="151"/>
      <c r="UXU129" s="152"/>
      <c r="UXV129" s="146"/>
      <c r="UXW129" s="113"/>
      <c r="UXX129" s="147"/>
      <c r="UXY129" s="113"/>
      <c r="UXZ129" s="148"/>
      <c r="UYA129" s="149"/>
      <c r="UYB129" s="150"/>
      <c r="UYC129" s="151"/>
      <c r="UYD129" s="152"/>
      <c r="UYE129" s="146"/>
      <c r="UYF129" s="113"/>
      <c r="UYG129" s="147"/>
      <c r="UYH129" s="113"/>
      <c r="UYI129" s="148"/>
      <c r="UYJ129" s="149"/>
      <c r="UYK129" s="150"/>
      <c r="UYL129" s="151"/>
      <c r="UYM129" s="152"/>
      <c r="UYN129" s="146"/>
      <c r="UYO129" s="113"/>
      <c r="UYP129" s="147"/>
      <c r="UYQ129" s="113"/>
      <c r="UYR129" s="148"/>
      <c r="UYS129" s="149"/>
      <c r="UYT129" s="150"/>
      <c r="UYU129" s="151"/>
      <c r="UYV129" s="152"/>
      <c r="UYW129" s="146"/>
      <c r="UYX129" s="113"/>
      <c r="UYY129" s="147"/>
      <c r="UYZ129" s="113"/>
      <c r="UZA129" s="148"/>
      <c r="UZB129" s="149"/>
      <c r="UZC129" s="150"/>
      <c r="UZD129" s="151"/>
      <c r="UZE129" s="152"/>
      <c r="UZF129" s="146"/>
      <c r="UZG129" s="113"/>
      <c r="UZH129" s="147"/>
      <c r="UZI129" s="113"/>
      <c r="UZJ129" s="148"/>
      <c r="UZK129" s="149"/>
      <c r="UZL129" s="150"/>
      <c r="UZM129" s="151"/>
      <c r="UZN129" s="152"/>
      <c r="UZO129" s="146"/>
      <c r="UZP129" s="113"/>
      <c r="UZQ129" s="147"/>
      <c r="UZR129" s="113"/>
      <c r="UZS129" s="148"/>
      <c r="UZT129" s="149"/>
      <c r="UZU129" s="150"/>
      <c r="UZV129" s="151"/>
      <c r="UZW129" s="152"/>
      <c r="UZX129" s="146"/>
      <c r="UZY129" s="113"/>
      <c r="UZZ129" s="147"/>
      <c r="VAA129" s="113"/>
      <c r="VAB129" s="148"/>
      <c r="VAC129" s="149"/>
      <c r="VAD129" s="150"/>
      <c r="VAE129" s="151"/>
      <c r="VAF129" s="152"/>
      <c r="VAG129" s="146"/>
      <c r="VAH129" s="113"/>
      <c r="VAI129" s="147"/>
      <c r="VAJ129" s="113"/>
      <c r="VAK129" s="148"/>
      <c r="VAL129" s="149"/>
      <c r="VAM129" s="150"/>
      <c r="VAN129" s="151"/>
      <c r="VAO129" s="152"/>
      <c r="VAP129" s="146"/>
      <c r="VAQ129" s="113"/>
      <c r="VAR129" s="147"/>
      <c r="VAS129" s="113"/>
      <c r="VAT129" s="148"/>
      <c r="VAU129" s="149"/>
      <c r="VAV129" s="150"/>
      <c r="VAW129" s="151"/>
      <c r="VAX129" s="152"/>
      <c r="VAY129" s="146"/>
      <c r="VAZ129" s="113"/>
      <c r="VBA129" s="147"/>
      <c r="VBB129" s="113"/>
      <c r="VBC129" s="148"/>
      <c r="VBD129" s="149"/>
      <c r="VBE129" s="150"/>
      <c r="VBF129" s="151"/>
      <c r="VBG129" s="152"/>
      <c r="VBH129" s="146"/>
      <c r="VBI129" s="113"/>
      <c r="VBJ129" s="147"/>
      <c r="VBK129" s="113"/>
      <c r="VBL129" s="148"/>
      <c r="VBM129" s="149"/>
      <c r="VBN129" s="150"/>
      <c r="VBO129" s="151"/>
      <c r="VBP129" s="152"/>
      <c r="VBQ129" s="146"/>
      <c r="VBR129" s="113"/>
      <c r="VBS129" s="147"/>
      <c r="VBT129" s="113"/>
      <c r="VBU129" s="148"/>
      <c r="VBV129" s="149"/>
      <c r="VBW129" s="150"/>
      <c r="VBX129" s="151"/>
      <c r="VBY129" s="152"/>
      <c r="VBZ129" s="146"/>
      <c r="VCA129" s="113"/>
      <c r="VCB129" s="147"/>
      <c r="VCC129" s="113"/>
      <c r="VCD129" s="148"/>
      <c r="VCE129" s="149"/>
      <c r="VCF129" s="150"/>
      <c r="VCG129" s="151"/>
      <c r="VCH129" s="152"/>
      <c r="VCI129" s="146"/>
      <c r="VCJ129" s="113"/>
      <c r="VCK129" s="147"/>
      <c r="VCL129" s="113"/>
      <c r="VCM129" s="148"/>
      <c r="VCN129" s="149"/>
      <c r="VCO129" s="150"/>
      <c r="VCP129" s="151"/>
      <c r="VCQ129" s="152"/>
      <c r="VCR129" s="146"/>
      <c r="VCS129" s="113"/>
      <c r="VCT129" s="147"/>
      <c r="VCU129" s="113"/>
      <c r="VCV129" s="148"/>
      <c r="VCW129" s="149"/>
      <c r="VCX129" s="150"/>
      <c r="VCY129" s="151"/>
      <c r="VCZ129" s="152"/>
      <c r="VDA129" s="146"/>
      <c r="VDB129" s="113"/>
      <c r="VDC129" s="147"/>
      <c r="VDD129" s="113"/>
      <c r="VDE129" s="148"/>
      <c r="VDF129" s="149"/>
      <c r="VDG129" s="150"/>
      <c r="VDH129" s="151"/>
      <c r="VDI129" s="152"/>
      <c r="VDJ129" s="146"/>
      <c r="VDK129" s="113"/>
      <c r="VDL129" s="147"/>
      <c r="VDM129" s="113"/>
      <c r="VDN129" s="148"/>
      <c r="VDO129" s="149"/>
      <c r="VDP129" s="150"/>
      <c r="VDQ129" s="151"/>
      <c r="VDR129" s="152"/>
      <c r="VDS129" s="146"/>
      <c r="VDT129" s="113"/>
      <c r="VDU129" s="147"/>
      <c r="VDV129" s="113"/>
      <c r="VDW129" s="148"/>
      <c r="VDX129" s="149"/>
      <c r="VDY129" s="150"/>
      <c r="VDZ129" s="151"/>
      <c r="VEA129" s="152"/>
      <c r="VEB129" s="146"/>
      <c r="VEC129" s="113"/>
      <c r="VED129" s="147"/>
      <c r="VEE129" s="113"/>
      <c r="VEF129" s="148"/>
      <c r="VEG129" s="149"/>
      <c r="VEH129" s="150"/>
      <c r="VEI129" s="151"/>
      <c r="VEJ129" s="152"/>
      <c r="VEK129" s="146"/>
      <c r="VEL129" s="113"/>
      <c r="VEM129" s="147"/>
      <c r="VEN129" s="113"/>
      <c r="VEO129" s="148"/>
      <c r="VEP129" s="149"/>
      <c r="VEQ129" s="150"/>
      <c r="VER129" s="151"/>
      <c r="VES129" s="152"/>
      <c r="VET129" s="146"/>
      <c r="VEU129" s="113"/>
      <c r="VEV129" s="147"/>
      <c r="VEW129" s="113"/>
      <c r="VEX129" s="148"/>
      <c r="VEY129" s="149"/>
      <c r="VEZ129" s="150"/>
      <c r="VFA129" s="151"/>
      <c r="VFB129" s="152"/>
      <c r="VFC129" s="146"/>
      <c r="VFD129" s="113"/>
      <c r="VFE129" s="147"/>
      <c r="VFF129" s="113"/>
      <c r="VFG129" s="148"/>
      <c r="VFH129" s="149"/>
      <c r="VFI129" s="150"/>
      <c r="VFJ129" s="151"/>
      <c r="VFK129" s="152"/>
      <c r="VFL129" s="146"/>
      <c r="VFM129" s="113"/>
      <c r="VFN129" s="147"/>
      <c r="VFO129" s="113"/>
      <c r="VFP129" s="148"/>
      <c r="VFQ129" s="149"/>
      <c r="VFR129" s="150"/>
      <c r="VFS129" s="151"/>
      <c r="VFT129" s="152"/>
      <c r="VFU129" s="146"/>
      <c r="VFV129" s="113"/>
      <c r="VFW129" s="147"/>
      <c r="VFX129" s="113"/>
      <c r="VFY129" s="148"/>
      <c r="VFZ129" s="149"/>
      <c r="VGA129" s="150"/>
      <c r="VGB129" s="151"/>
      <c r="VGC129" s="152"/>
      <c r="VGD129" s="146"/>
      <c r="VGE129" s="113"/>
      <c r="VGF129" s="147"/>
      <c r="VGG129" s="113"/>
      <c r="VGH129" s="148"/>
      <c r="VGI129" s="149"/>
      <c r="VGJ129" s="150"/>
      <c r="VGK129" s="151"/>
      <c r="VGL129" s="152"/>
      <c r="VGM129" s="146"/>
      <c r="VGN129" s="113"/>
      <c r="VGO129" s="147"/>
      <c r="VGP129" s="113"/>
      <c r="VGQ129" s="148"/>
      <c r="VGR129" s="149"/>
      <c r="VGS129" s="150"/>
      <c r="VGT129" s="151"/>
      <c r="VGU129" s="152"/>
      <c r="VGV129" s="146"/>
      <c r="VGW129" s="113"/>
      <c r="VGX129" s="147"/>
      <c r="VGY129" s="113"/>
      <c r="VGZ129" s="148"/>
      <c r="VHA129" s="149"/>
      <c r="VHB129" s="150"/>
      <c r="VHC129" s="151"/>
      <c r="VHD129" s="152"/>
      <c r="VHE129" s="146"/>
      <c r="VHF129" s="113"/>
      <c r="VHG129" s="147"/>
      <c r="VHH129" s="113"/>
      <c r="VHI129" s="148"/>
      <c r="VHJ129" s="149"/>
      <c r="VHK129" s="150"/>
      <c r="VHL129" s="151"/>
      <c r="VHM129" s="152"/>
      <c r="VHN129" s="146"/>
      <c r="VHO129" s="113"/>
      <c r="VHP129" s="147"/>
      <c r="VHQ129" s="113"/>
      <c r="VHR129" s="148"/>
      <c r="VHS129" s="149"/>
      <c r="VHT129" s="150"/>
      <c r="VHU129" s="151"/>
      <c r="VHV129" s="152"/>
      <c r="VHW129" s="146"/>
      <c r="VHX129" s="113"/>
      <c r="VHY129" s="147"/>
      <c r="VHZ129" s="113"/>
      <c r="VIA129" s="148"/>
      <c r="VIB129" s="149"/>
      <c r="VIC129" s="150"/>
      <c r="VID129" s="151"/>
      <c r="VIE129" s="152"/>
      <c r="VIF129" s="146"/>
      <c r="VIG129" s="113"/>
      <c r="VIH129" s="147"/>
      <c r="VII129" s="113"/>
      <c r="VIJ129" s="148"/>
      <c r="VIK129" s="149"/>
      <c r="VIL129" s="150"/>
      <c r="VIM129" s="151"/>
      <c r="VIN129" s="152"/>
      <c r="VIO129" s="146"/>
      <c r="VIP129" s="113"/>
      <c r="VIQ129" s="147"/>
      <c r="VIR129" s="113"/>
      <c r="VIS129" s="148"/>
      <c r="VIT129" s="149"/>
      <c r="VIU129" s="150"/>
      <c r="VIV129" s="151"/>
      <c r="VIW129" s="152"/>
      <c r="VIX129" s="146"/>
      <c r="VIY129" s="113"/>
      <c r="VIZ129" s="147"/>
      <c r="VJA129" s="113"/>
      <c r="VJB129" s="148"/>
      <c r="VJC129" s="149"/>
      <c r="VJD129" s="150"/>
      <c r="VJE129" s="151"/>
      <c r="VJF129" s="152"/>
      <c r="VJG129" s="146"/>
      <c r="VJH129" s="113"/>
      <c r="VJI129" s="147"/>
      <c r="VJJ129" s="113"/>
      <c r="VJK129" s="148"/>
      <c r="VJL129" s="149"/>
      <c r="VJM129" s="150"/>
      <c r="VJN129" s="151"/>
      <c r="VJO129" s="152"/>
      <c r="VJP129" s="146"/>
      <c r="VJQ129" s="113"/>
      <c r="VJR129" s="147"/>
      <c r="VJS129" s="113"/>
      <c r="VJT129" s="148"/>
      <c r="VJU129" s="149"/>
      <c r="VJV129" s="150"/>
      <c r="VJW129" s="151"/>
      <c r="VJX129" s="152"/>
      <c r="VJY129" s="146"/>
      <c r="VJZ129" s="113"/>
      <c r="VKA129" s="147"/>
      <c r="VKB129" s="113"/>
      <c r="VKC129" s="148"/>
      <c r="VKD129" s="149"/>
      <c r="VKE129" s="150"/>
      <c r="VKF129" s="151"/>
      <c r="VKG129" s="152"/>
      <c r="VKH129" s="146"/>
      <c r="VKI129" s="113"/>
      <c r="VKJ129" s="147"/>
      <c r="VKK129" s="113"/>
      <c r="VKL129" s="148"/>
      <c r="VKM129" s="149"/>
      <c r="VKN129" s="150"/>
      <c r="VKO129" s="151"/>
      <c r="VKP129" s="152"/>
      <c r="VKQ129" s="146"/>
      <c r="VKR129" s="113"/>
      <c r="VKS129" s="147"/>
      <c r="VKT129" s="113"/>
      <c r="VKU129" s="148"/>
      <c r="VKV129" s="149"/>
      <c r="VKW129" s="150"/>
      <c r="VKX129" s="151"/>
      <c r="VKY129" s="152"/>
      <c r="VKZ129" s="146"/>
      <c r="VLA129" s="113"/>
      <c r="VLB129" s="147"/>
      <c r="VLC129" s="113"/>
      <c r="VLD129" s="148"/>
      <c r="VLE129" s="149"/>
      <c r="VLF129" s="150"/>
      <c r="VLG129" s="151"/>
      <c r="VLH129" s="152"/>
      <c r="VLI129" s="146"/>
      <c r="VLJ129" s="113"/>
      <c r="VLK129" s="147"/>
      <c r="VLL129" s="113"/>
      <c r="VLM129" s="148"/>
      <c r="VLN129" s="149"/>
      <c r="VLO129" s="150"/>
      <c r="VLP129" s="151"/>
      <c r="VLQ129" s="152"/>
      <c r="VLR129" s="146"/>
      <c r="VLS129" s="113"/>
      <c r="VLT129" s="147"/>
      <c r="VLU129" s="113"/>
      <c r="VLV129" s="148"/>
      <c r="VLW129" s="149"/>
      <c r="VLX129" s="150"/>
      <c r="VLY129" s="151"/>
      <c r="VLZ129" s="152"/>
      <c r="VMA129" s="146"/>
      <c r="VMB129" s="113"/>
      <c r="VMC129" s="147"/>
      <c r="VMD129" s="113"/>
      <c r="VME129" s="148"/>
      <c r="VMF129" s="149"/>
      <c r="VMG129" s="150"/>
      <c r="VMH129" s="151"/>
      <c r="VMI129" s="152"/>
      <c r="VMJ129" s="146"/>
      <c r="VMK129" s="113"/>
      <c r="VML129" s="147"/>
      <c r="VMM129" s="113"/>
      <c r="VMN129" s="148"/>
      <c r="VMO129" s="149"/>
      <c r="VMP129" s="150"/>
      <c r="VMQ129" s="151"/>
      <c r="VMR129" s="152"/>
      <c r="VMS129" s="146"/>
      <c r="VMT129" s="113"/>
      <c r="VMU129" s="147"/>
      <c r="VMV129" s="113"/>
      <c r="VMW129" s="148"/>
      <c r="VMX129" s="149"/>
      <c r="VMY129" s="150"/>
      <c r="VMZ129" s="151"/>
      <c r="VNA129" s="152"/>
      <c r="VNB129" s="146"/>
      <c r="VNC129" s="113"/>
      <c r="VND129" s="147"/>
      <c r="VNE129" s="113"/>
      <c r="VNF129" s="148"/>
      <c r="VNG129" s="149"/>
      <c r="VNH129" s="150"/>
      <c r="VNI129" s="151"/>
      <c r="VNJ129" s="152"/>
      <c r="VNK129" s="146"/>
      <c r="VNL129" s="113"/>
      <c r="VNM129" s="147"/>
      <c r="VNN129" s="113"/>
      <c r="VNO129" s="148"/>
      <c r="VNP129" s="149"/>
      <c r="VNQ129" s="150"/>
      <c r="VNR129" s="151"/>
      <c r="VNS129" s="152"/>
      <c r="VNT129" s="146"/>
      <c r="VNU129" s="113"/>
      <c r="VNV129" s="147"/>
      <c r="VNW129" s="113"/>
      <c r="VNX129" s="148"/>
      <c r="VNY129" s="149"/>
      <c r="VNZ129" s="150"/>
      <c r="VOA129" s="151"/>
      <c r="VOB129" s="152"/>
      <c r="VOC129" s="146"/>
      <c r="VOD129" s="113"/>
      <c r="VOE129" s="147"/>
      <c r="VOF129" s="113"/>
      <c r="VOG129" s="148"/>
      <c r="VOH129" s="149"/>
      <c r="VOI129" s="150"/>
      <c r="VOJ129" s="151"/>
      <c r="VOK129" s="152"/>
      <c r="VOL129" s="146"/>
      <c r="VOM129" s="113"/>
      <c r="VON129" s="147"/>
      <c r="VOO129" s="113"/>
      <c r="VOP129" s="148"/>
      <c r="VOQ129" s="149"/>
      <c r="VOR129" s="150"/>
      <c r="VOS129" s="151"/>
      <c r="VOT129" s="152"/>
      <c r="VOU129" s="146"/>
      <c r="VOV129" s="113"/>
      <c r="VOW129" s="147"/>
      <c r="VOX129" s="113"/>
      <c r="VOY129" s="148"/>
      <c r="VOZ129" s="149"/>
      <c r="VPA129" s="150"/>
      <c r="VPB129" s="151"/>
      <c r="VPC129" s="152"/>
      <c r="VPD129" s="146"/>
      <c r="VPE129" s="113"/>
      <c r="VPF129" s="147"/>
      <c r="VPG129" s="113"/>
      <c r="VPH129" s="148"/>
      <c r="VPI129" s="149"/>
      <c r="VPJ129" s="150"/>
      <c r="VPK129" s="151"/>
      <c r="VPL129" s="152"/>
      <c r="VPM129" s="146"/>
      <c r="VPN129" s="113"/>
      <c r="VPO129" s="147"/>
      <c r="VPP129" s="113"/>
      <c r="VPQ129" s="148"/>
      <c r="VPR129" s="149"/>
      <c r="VPS129" s="150"/>
      <c r="VPT129" s="151"/>
      <c r="VPU129" s="152"/>
      <c r="VPV129" s="146"/>
      <c r="VPW129" s="113"/>
      <c r="VPX129" s="147"/>
      <c r="VPY129" s="113"/>
      <c r="VPZ129" s="148"/>
      <c r="VQA129" s="149"/>
      <c r="VQB129" s="150"/>
      <c r="VQC129" s="151"/>
      <c r="VQD129" s="152"/>
      <c r="VQE129" s="146"/>
      <c r="VQF129" s="113"/>
      <c r="VQG129" s="147"/>
      <c r="VQH129" s="113"/>
      <c r="VQI129" s="148"/>
      <c r="VQJ129" s="149"/>
      <c r="VQK129" s="150"/>
      <c r="VQL129" s="151"/>
      <c r="VQM129" s="152"/>
      <c r="VQN129" s="146"/>
      <c r="VQO129" s="113"/>
      <c r="VQP129" s="147"/>
      <c r="VQQ129" s="113"/>
      <c r="VQR129" s="148"/>
      <c r="VQS129" s="149"/>
      <c r="VQT129" s="150"/>
      <c r="VQU129" s="151"/>
      <c r="VQV129" s="152"/>
      <c r="VQW129" s="146"/>
      <c r="VQX129" s="113"/>
      <c r="VQY129" s="147"/>
      <c r="VQZ129" s="113"/>
      <c r="VRA129" s="148"/>
      <c r="VRB129" s="149"/>
      <c r="VRC129" s="150"/>
      <c r="VRD129" s="151"/>
      <c r="VRE129" s="152"/>
      <c r="VRF129" s="146"/>
      <c r="VRG129" s="113"/>
      <c r="VRH129" s="147"/>
      <c r="VRI129" s="113"/>
      <c r="VRJ129" s="148"/>
      <c r="VRK129" s="149"/>
      <c r="VRL129" s="150"/>
      <c r="VRM129" s="151"/>
      <c r="VRN129" s="152"/>
      <c r="VRO129" s="146"/>
      <c r="VRP129" s="113"/>
      <c r="VRQ129" s="147"/>
      <c r="VRR129" s="113"/>
      <c r="VRS129" s="148"/>
      <c r="VRT129" s="149"/>
      <c r="VRU129" s="150"/>
      <c r="VRV129" s="151"/>
      <c r="VRW129" s="152"/>
      <c r="VRX129" s="146"/>
      <c r="VRY129" s="113"/>
      <c r="VRZ129" s="147"/>
      <c r="VSA129" s="113"/>
      <c r="VSB129" s="148"/>
      <c r="VSC129" s="149"/>
      <c r="VSD129" s="150"/>
      <c r="VSE129" s="151"/>
      <c r="VSF129" s="152"/>
      <c r="VSG129" s="146"/>
      <c r="VSH129" s="113"/>
      <c r="VSI129" s="147"/>
      <c r="VSJ129" s="113"/>
      <c r="VSK129" s="148"/>
      <c r="VSL129" s="149"/>
      <c r="VSM129" s="150"/>
      <c r="VSN129" s="151"/>
      <c r="VSO129" s="152"/>
      <c r="VSP129" s="146"/>
      <c r="VSQ129" s="113"/>
      <c r="VSR129" s="147"/>
      <c r="VSS129" s="113"/>
      <c r="VST129" s="148"/>
      <c r="VSU129" s="149"/>
      <c r="VSV129" s="150"/>
      <c r="VSW129" s="151"/>
      <c r="VSX129" s="152"/>
      <c r="VSY129" s="146"/>
      <c r="VSZ129" s="113"/>
      <c r="VTA129" s="147"/>
      <c r="VTB129" s="113"/>
      <c r="VTC129" s="148"/>
      <c r="VTD129" s="149"/>
      <c r="VTE129" s="150"/>
      <c r="VTF129" s="151"/>
      <c r="VTG129" s="152"/>
      <c r="VTH129" s="146"/>
      <c r="VTI129" s="113"/>
      <c r="VTJ129" s="147"/>
      <c r="VTK129" s="113"/>
      <c r="VTL129" s="148"/>
      <c r="VTM129" s="149"/>
      <c r="VTN129" s="150"/>
      <c r="VTO129" s="151"/>
      <c r="VTP129" s="152"/>
      <c r="VTQ129" s="146"/>
      <c r="VTR129" s="113"/>
      <c r="VTS129" s="147"/>
      <c r="VTT129" s="113"/>
      <c r="VTU129" s="148"/>
      <c r="VTV129" s="149"/>
      <c r="VTW129" s="150"/>
      <c r="VTX129" s="151"/>
      <c r="VTY129" s="152"/>
      <c r="VTZ129" s="146"/>
      <c r="VUA129" s="113"/>
      <c r="VUB129" s="147"/>
      <c r="VUC129" s="113"/>
      <c r="VUD129" s="148"/>
      <c r="VUE129" s="149"/>
      <c r="VUF129" s="150"/>
      <c r="VUG129" s="151"/>
      <c r="VUH129" s="152"/>
      <c r="VUI129" s="146"/>
      <c r="VUJ129" s="113"/>
      <c r="VUK129" s="147"/>
      <c r="VUL129" s="113"/>
      <c r="VUM129" s="148"/>
      <c r="VUN129" s="149"/>
      <c r="VUO129" s="150"/>
      <c r="VUP129" s="151"/>
      <c r="VUQ129" s="152"/>
      <c r="VUR129" s="146"/>
      <c r="VUS129" s="113"/>
      <c r="VUT129" s="147"/>
      <c r="VUU129" s="113"/>
      <c r="VUV129" s="148"/>
      <c r="VUW129" s="149"/>
      <c r="VUX129" s="150"/>
      <c r="VUY129" s="151"/>
      <c r="VUZ129" s="152"/>
      <c r="VVA129" s="146"/>
      <c r="VVB129" s="113"/>
      <c r="VVC129" s="147"/>
      <c r="VVD129" s="113"/>
      <c r="VVE129" s="148"/>
      <c r="VVF129" s="149"/>
      <c r="VVG129" s="150"/>
      <c r="VVH129" s="151"/>
      <c r="VVI129" s="152"/>
      <c r="VVJ129" s="146"/>
      <c r="VVK129" s="113"/>
      <c r="VVL129" s="147"/>
      <c r="VVM129" s="113"/>
      <c r="VVN129" s="148"/>
      <c r="VVO129" s="149"/>
      <c r="VVP129" s="150"/>
      <c r="VVQ129" s="151"/>
      <c r="VVR129" s="152"/>
      <c r="VVS129" s="146"/>
      <c r="VVT129" s="113"/>
      <c r="VVU129" s="147"/>
      <c r="VVV129" s="113"/>
      <c r="VVW129" s="148"/>
      <c r="VVX129" s="149"/>
      <c r="VVY129" s="150"/>
      <c r="VVZ129" s="151"/>
      <c r="VWA129" s="152"/>
      <c r="VWB129" s="146"/>
      <c r="VWC129" s="113"/>
      <c r="VWD129" s="147"/>
      <c r="VWE129" s="113"/>
      <c r="VWF129" s="148"/>
      <c r="VWG129" s="149"/>
      <c r="VWH129" s="150"/>
      <c r="VWI129" s="151"/>
      <c r="VWJ129" s="152"/>
      <c r="VWK129" s="146"/>
      <c r="VWL129" s="113"/>
      <c r="VWM129" s="147"/>
      <c r="VWN129" s="113"/>
      <c r="VWO129" s="148"/>
      <c r="VWP129" s="149"/>
      <c r="VWQ129" s="150"/>
      <c r="VWR129" s="151"/>
      <c r="VWS129" s="152"/>
      <c r="VWT129" s="146"/>
      <c r="VWU129" s="113"/>
      <c r="VWV129" s="147"/>
      <c r="VWW129" s="113"/>
      <c r="VWX129" s="148"/>
      <c r="VWY129" s="149"/>
      <c r="VWZ129" s="150"/>
      <c r="VXA129" s="151"/>
      <c r="VXB129" s="152"/>
      <c r="VXC129" s="146"/>
      <c r="VXD129" s="113"/>
      <c r="VXE129" s="147"/>
      <c r="VXF129" s="113"/>
      <c r="VXG129" s="148"/>
      <c r="VXH129" s="149"/>
      <c r="VXI129" s="150"/>
      <c r="VXJ129" s="151"/>
      <c r="VXK129" s="152"/>
      <c r="VXL129" s="146"/>
      <c r="VXM129" s="113"/>
      <c r="VXN129" s="147"/>
      <c r="VXO129" s="113"/>
      <c r="VXP129" s="148"/>
      <c r="VXQ129" s="149"/>
      <c r="VXR129" s="150"/>
      <c r="VXS129" s="151"/>
      <c r="VXT129" s="152"/>
      <c r="VXU129" s="146"/>
      <c r="VXV129" s="113"/>
      <c r="VXW129" s="147"/>
      <c r="VXX129" s="113"/>
      <c r="VXY129" s="148"/>
      <c r="VXZ129" s="149"/>
      <c r="VYA129" s="150"/>
      <c r="VYB129" s="151"/>
      <c r="VYC129" s="152"/>
      <c r="VYD129" s="146"/>
      <c r="VYE129" s="113"/>
      <c r="VYF129" s="147"/>
      <c r="VYG129" s="113"/>
      <c r="VYH129" s="148"/>
      <c r="VYI129" s="149"/>
      <c r="VYJ129" s="150"/>
      <c r="VYK129" s="151"/>
      <c r="VYL129" s="152"/>
      <c r="VYM129" s="146"/>
      <c r="VYN129" s="113"/>
      <c r="VYO129" s="147"/>
      <c r="VYP129" s="113"/>
      <c r="VYQ129" s="148"/>
      <c r="VYR129" s="149"/>
      <c r="VYS129" s="150"/>
      <c r="VYT129" s="151"/>
      <c r="VYU129" s="152"/>
      <c r="VYV129" s="146"/>
      <c r="VYW129" s="113"/>
      <c r="VYX129" s="147"/>
      <c r="VYY129" s="113"/>
      <c r="VYZ129" s="148"/>
      <c r="VZA129" s="149"/>
      <c r="VZB129" s="150"/>
      <c r="VZC129" s="151"/>
      <c r="VZD129" s="152"/>
      <c r="VZE129" s="146"/>
      <c r="VZF129" s="113"/>
      <c r="VZG129" s="147"/>
      <c r="VZH129" s="113"/>
      <c r="VZI129" s="148"/>
      <c r="VZJ129" s="149"/>
      <c r="VZK129" s="150"/>
      <c r="VZL129" s="151"/>
      <c r="VZM129" s="152"/>
      <c r="VZN129" s="146"/>
      <c r="VZO129" s="113"/>
      <c r="VZP129" s="147"/>
      <c r="VZQ129" s="113"/>
      <c r="VZR129" s="148"/>
      <c r="VZS129" s="149"/>
      <c r="VZT129" s="150"/>
      <c r="VZU129" s="151"/>
      <c r="VZV129" s="152"/>
      <c r="VZW129" s="146"/>
      <c r="VZX129" s="113"/>
      <c r="VZY129" s="147"/>
      <c r="VZZ129" s="113"/>
      <c r="WAA129" s="148"/>
      <c r="WAB129" s="149"/>
      <c r="WAC129" s="150"/>
      <c r="WAD129" s="151"/>
      <c r="WAE129" s="152"/>
      <c r="WAF129" s="146"/>
      <c r="WAG129" s="113"/>
      <c r="WAH129" s="147"/>
      <c r="WAI129" s="113"/>
      <c r="WAJ129" s="148"/>
      <c r="WAK129" s="149"/>
      <c r="WAL129" s="150"/>
      <c r="WAM129" s="151"/>
      <c r="WAN129" s="152"/>
      <c r="WAO129" s="146"/>
      <c r="WAP129" s="113"/>
      <c r="WAQ129" s="147"/>
      <c r="WAR129" s="113"/>
      <c r="WAS129" s="148"/>
      <c r="WAT129" s="149"/>
      <c r="WAU129" s="150"/>
      <c r="WAV129" s="151"/>
      <c r="WAW129" s="152"/>
      <c r="WAX129" s="146"/>
      <c r="WAY129" s="113"/>
      <c r="WAZ129" s="147"/>
      <c r="WBA129" s="113"/>
      <c r="WBB129" s="148"/>
      <c r="WBC129" s="149"/>
      <c r="WBD129" s="150"/>
      <c r="WBE129" s="151"/>
      <c r="WBF129" s="152"/>
      <c r="WBG129" s="146"/>
      <c r="WBH129" s="113"/>
      <c r="WBI129" s="147"/>
      <c r="WBJ129" s="113"/>
      <c r="WBK129" s="148"/>
      <c r="WBL129" s="149"/>
      <c r="WBM129" s="150"/>
      <c r="WBN129" s="151"/>
      <c r="WBO129" s="152"/>
      <c r="WBP129" s="146"/>
      <c r="WBQ129" s="113"/>
      <c r="WBR129" s="147"/>
      <c r="WBS129" s="113"/>
      <c r="WBT129" s="148"/>
      <c r="WBU129" s="149"/>
      <c r="WBV129" s="150"/>
      <c r="WBW129" s="151"/>
      <c r="WBX129" s="152"/>
      <c r="WBY129" s="146"/>
      <c r="WBZ129" s="113"/>
      <c r="WCA129" s="147"/>
      <c r="WCB129" s="113"/>
      <c r="WCC129" s="148"/>
      <c r="WCD129" s="149"/>
      <c r="WCE129" s="150"/>
      <c r="WCF129" s="151"/>
      <c r="WCG129" s="152"/>
      <c r="WCH129" s="146"/>
      <c r="WCI129" s="113"/>
      <c r="WCJ129" s="147"/>
      <c r="WCK129" s="113"/>
      <c r="WCL129" s="148"/>
      <c r="WCM129" s="149"/>
      <c r="WCN129" s="150"/>
      <c r="WCO129" s="151"/>
      <c r="WCP129" s="152"/>
      <c r="WCQ129" s="146"/>
      <c r="WCR129" s="113"/>
      <c r="WCS129" s="147"/>
      <c r="WCT129" s="113"/>
      <c r="WCU129" s="148"/>
      <c r="WCV129" s="149"/>
      <c r="WCW129" s="150"/>
      <c r="WCX129" s="151"/>
      <c r="WCY129" s="152"/>
      <c r="WCZ129" s="146"/>
      <c r="WDA129" s="113"/>
      <c r="WDB129" s="147"/>
      <c r="WDC129" s="113"/>
      <c r="WDD129" s="148"/>
      <c r="WDE129" s="149"/>
      <c r="WDF129" s="150"/>
      <c r="WDG129" s="151"/>
      <c r="WDH129" s="152"/>
      <c r="WDI129" s="146"/>
      <c r="WDJ129" s="113"/>
      <c r="WDK129" s="147"/>
      <c r="WDL129" s="113"/>
      <c r="WDM129" s="148"/>
      <c r="WDN129" s="149"/>
      <c r="WDO129" s="150"/>
      <c r="WDP129" s="151"/>
      <c r="WDQ129" s="152"/>
      <c r="WDR129" s="146"/>
      <c r="WDS129" s="113"/>
      <c r="WDT129" s="147"/>
      <c r="WDU129" s="113"/>
      <c r="WDV129" s="148"/>
      <c r="WDW129" s="149"/>
      <c r="WDX129" s="150"/>
      <c r="WDY129" s="151"/>
      <c r="WDZ129" s="152"/>
      <c r="WEA129" s="146"/>
      <c r="WEB129" s="113"/>
      <c r="WEC129" s="147"/>
      <c r="WED129" s="113"/>
      <c r="WEE129" s="148"/>
      <c r="WEF129" s="149"/>
      <c r="WEG129" s="150"/>
      <c r="WEH129" s="151"/>
      <c r="WEI129" s="152"/>
      <c r="WEJ129" s="146"/>
      <c r="WEK129" s="113"/>
      <c r="WEL129" s="147"/>
      <c r="WEM129" s="113"/>
      <c r="WEN129" s="148"/>
      <c r="WEO129" s="149"/>
      <c r="WEP129" s="150"/>
      <c r="WEQ129" s="151"/>
      <c r="WER129" s="152"/>
      <c r="WES129" s="146"/>
      <c r="WET129" s="113"/>
      <c r="WEU129" s="147"/>
      <c r="WEV129" s="113"/>
      <c r="WEW129" s="148"/>
      <c r="WEX129" s="149"/>
      <c r="WEY129" s="150"/>
      <c r="WEZ129" s="151"/>
      <c r="WFA129" s="152"/>
      <c r="WFB129" s="146"/>
      <c r="WFC129" s="113"/>
      <c r="WFD129" s="147"/>
      <c r="WFE129" s="113"/>
      <c r="WFF129" s="148"/>
      <c r="WFG129" s="149"/>
      <c r="WFH129" s="150"/>
      <c r="WFI129" s="151"/>
      <c r="WFJ129" s="152"/>
      <c r="WFK129" s="146"/>
      <c r="WFL129" s="113"/>
      <c r="WFM129" s="147"/>
      <c r="WFN129" s="113"/>
      <c r="WFO129" s="148"/>
      <c r="WFP129" s="149"/>
      <c r="WFQ129" s="150"/>
      <c r="WFR129" s="151"/>
      <c r="WFS129" s="152"/>
      <c r="WFT129" s="146"/>
      <c r="WFU129" s="113"/>
      <c r="WFV129" s="147"/>
      <c r="WFW129" s="113"/>
      <c r="WFX129" s="148"/>
      <c r="WFY129" s="149"/>
      <c r="WFZ129" s="150"/>
      <c r="WGA129" s="151"/>
      <c r="WGB129" s="152"/>
      <c r="WGC129" s="146"/>
      <c r="WGD129" s="113"/>
      <c r="WGE129" s="147"/>
      <c r="WGF129" s="113"/>
      <c r="WGG129" s="148"/>
      <c r="WGH129" s="149"/>
      <c r="WGI129" s="150"/>
      <c r="WGJ129" s="151"/>
      <c r="WGK129" s="152"/>
      <c r="WGL129" s="146"/>
      <c r="WGM129" s="113"/>
      <c r="WGN129" s="147"/>
      <c r="WGO129" s="113"/>
      <c r="WGP129" s="148"/>
      <c r="WGQ129" s="149"/>
      <c r="WGR129" s="150"/>
      <c r="WGS129" s="151"/>
      <c r="WGT129" s="152"/>
      <c r="WGU129" s="146"/>
      <c r="WGV129" s="113"/>
      <c r="WGW129" s="147"/>
      <c r="WGX129" s="113"/>
      <c r="WGY129" s="148"/>
      <c r="WGZ129" s="149"/>
      <c r="WHA129" s="150"/>
      <c r="WHB129" s="151"/>
      <c r="WHC129" s="152"/>
      <c r="WHD129" s="146"/>
      <c r="WHE129" s="113"/>
      <c r="WHF129" s="147"/>
      <c r="WHG129" s="113"/>
      <c r="WHH129" s="148"/>
      <c r="WHI129" s="149"/>
      <c r="WHJ129" s="150"/>
      <c r="WHK129" s="151"/>
      <c r="WHL129" s="152"/>
      <c r="WHM129" s="146"/>
      <c r="WHN129" s="113"/>
      <c r="WHO129" s="147"/>
      <c r="WHP129" s="113"/>
      <c r="WHQ129" s="148"/>
      <c r="WHR129" s="149"/>
      <c r="WHS129" s="150"/>
      <c r="WHT129" s="151"/>
      <c r="WHU129" s="152"/>
      <c r="WHV129" s="146"/>
      <c r="WHW129" s="113"/>
      <c r="WHX129" s="147"/>
      <c r="WHY129" s="113"/>
      <c r="WHZ129" s="148"/>
      <c r="WIA129" s="149"/>
      <c r="WIB129" s="150"/>
      <c r="WIC129" s="151"/>
      <c r="WID129" s="152"/>
      <c r="WIE129" s="146"/>
      <c r="WIF129" s="113"/>
      <c r="WIG129" s="147"/>
      <c r="WIH129" s="113"/>
      <c r="WII129" s="148"/>
      <c r="WIJ129" s="149"/>
      <c r="WIK129" s="150"/>
      <c r="WIL129" s="151"/>
      <c r="WIM129" s="152"/>
      <c r="WIN129" s="146"/>
      <c r="WIO129" s="113"/>
      <c r="WIP129" s="147"/>
      <c r="WIQ129" s="113"/>
      <c r="WIR129" s="148"/>
      <c r="WIS129" s="149"/>
      <c r="WIT129" s="150"/>
      <c r="WIU129" s="151"/>
      <c r="WIV129" s="152"/>
      <c r="WIW129" s="146"/>
      <c r="WIX129" s="113"/>
      <c r="WIY129" s="147"/>
      <c r="WIZ129" s="113"/>
      <c r="WJA129" s="148"/>
      <c r="WJB129" s="149"/>
      <c r="WJC129" s="150"/>
      <c r="WJD129" s="151"/>
      <c r="WJE129" s="152"/>
      <c r="WJF129" s="146"/>
      <c r="WJG129" s="113"/>
      <c r="WJH129" s="147"/>
      <c r="WJI129" s="113"/>
      <c r="WJJ129" s="148"/>
      <c r="WJK129" s="149"/>
      <c r="WJL129" s="150"/>
      <c r="WJM129" s="151"/>
      <c r="WJN129" s="152"/>
      <c r="WJO129" s="146"/>
      <c r="WJP129" s="113"/>
      <c r="WJQ129" s="147"/>
      <c r="WJR129" s="113"/>
      <c r="WJS129" s="148"/>
      <c r="WJT129" s="149"/>
      <c r="WJU129" s="150"/>
      <c r="WJV129" s="151"/>
      <c r="WJW129" s="152"/>
      <c r="WJX129" s="146"/>
      <c r="WJY129" s="113"/>
      <c r="WJZ129" s="147"/>
      <c r="WKA129" s="113"/>
      <c r="WKB129" s="148"/>
      <c r="WKC129" s="149"/>
      <c r="WKD129" s="150"/>
      <c r="WKE129" s="151"/>
      <c r="WKF129" s="152"/>
      <c r="WKG129" s="146"/>
      <c r="WKH129" s="113"/>
      <c r="WKI129" s="147"/>
      <c r="WKJ129" s="113"/>
      <c r="WKK129" s="148"/>
      <c r="WKL129" s="149"/>
      <c r="WKM129" s="150"/>
      <c r="WKN129" s="151"/>
      <c r="WKO129" s="152"/>
      <c r="WKP129" s="146"/>
      <c r="WKQ129" s="113"/>
      <c r="WKR129" s="147"/>
      <c r="WKS129" s="113"/>
      <c r="WKT129" s="148"/>
      <c r="WKU129" s="149"/>
      <c r="WKV129" s="150"/>
      <c r="WKW129" s="151"/>
      <c r="WKX129" s="152"/>
      <c r="WKY129" s="146"/>
      <c r="WKZ129" s="113"/>
      <c r="WLA129" s="147"/>
      <c r="WLB129" s="113"/>
      <c r="WLC129" s="148"/>
      <c r="WLD129" s="149"/>
      <c r="WLE129" s="150"/>
      <c r="WLF129" s="151"/>
      <c r="WLG129" s="152"/>
      <c r="WLH129" s="146"/>
      <c r="WLI129" s="113"/>
      <c r="WLJ129" s="147"/>
      <c r="WLK129" s="113"/>
      <c r="WLL129" s="148"/>
      <c r="WLM129" s="149"/>
      <c r="WLN129" s="150"/>
      <c r="WLO129" s="151"/>
      <c r="WLP129" s="152"/>
      <c r="WLQ129" s="146"/>
      <c r="WLR129" s="113"/>
      <c r="WLS129" s="147"/>
      <c r="WLT129" s="113"/>
      <c r="WLU129" s="148"/>
      <c r="WLV129" s="149"/>
      <c r="WLW129" s="150"/>
      <c r="WLX129" s="151"/>
      <c r="WLY129" s="152"/>
      <c r="WLZ129" s="146"/>
      <c r="WMA129" s="113"/>
      <c r="WMB129" s="147"/>
      <c r="WMC129" s="113"/>
      <c r="WMD129" s="148"/>
      <c r="WME129" s="149"/>
      <c r="WMF129" s="150"/>
      <c r="WMG129" s="151"/>
      <c r="WMH129" s="152"/>
      <c r="WMI129" s="146"/>
      <c r="WMJ129" s="113"/>
      <c r="WMK129" s="147"/>
      <c r="WML129" s="113"/>
      <c r="WMM129" s="148"/>
      <c r="WMN129" s="149"/>
      <c r="WMO129" s="150"/>
      <c r="WMP129" s="151"/>
      <c r="WMQ129" s="152"/>
      <c r="WMR129" s="146"/>
      <c r="WMS129" s="113"/>
      <c r="WMT129" s="147"/>
      <c r="WMU129" s="113"/>
      <c r="WMV129" s="148"/>
      <c r="WMW129" s="149"/>
      <c r="WMX129" s="150"/>
      <c r="WMY129" s="151"/>
      <c r="WMZ129" s="152"/>
      <c r="WNA129" s="146"/>
      <c r="WNB129" s="113"/>
      <c r="WNC129" s="147"/>
      <c r="WND129" s="113"/>
      <c r="WNE129" s="148"/>
      <c r="WNF129" s="149"/>
      <c r="WNG129" s="150"/>
      <c r="WNH129" s="151"/>
      <c r="WNI129" s="152"/>
      <c r="WNJ129" s="146"/>
      <c r="WNK129" s="113"/>
      <c r="WNL129" s="147"/>
      <c r="WNM129" s="113"/>
      <c r="WNN129" s="148"/>
      <c r="WNO129" s="149"/>
      <c r="WNP129" s="150"/>
      <c r="WNQ129" s="151"/>
      <c r="WNR129" s="152"/>
      <c r="WNS129" s="146"/>
      <c r="WNT129" s="113"/>
      <c r="WNU129" s="147"/>
      <c r="WNV129" s="113"/>
      <c r="WNW129" s="148"/>
      <c r="WNX129" s="149"/>
      <c r="WNY129" s="150"/>
      <c r="WNZ129" s="151"/>
      <c r="WOA129" s="152"/>
      <c r="WOB129" s="146"/>
      <c r="WOC129" s="113"/>
      <c r="WOD129" s="147"/>
      <c r="WOE129" s="113"/>
      <c r="WOF129" s="148"/>
      <c r="WOG129" s="149"/>
      <c r="WOH129" s="150"/>
      <c r="WOI129" s="151"/>
      <c r="WOJ129" s="152"/>
      <c r="WOK129" s="146"/>
      <c r="WOL129" s="113"/>
      <c r="WOM129" s="147"/>
      <c r="WON129" s="113"/>
      <c r="WOO129" s="148"/>
      <c r="WOP129" s="149"/>
      <c r="WOQ129" s="150"/>
      <c r="WOR129" s="151"/>
      <c r="WOS129" s="152"/>
      <c r="WOT129" s="146"/>
      <c r="WOU129" s="113"/>
      <c r="WOV129" s="147"/>
      <c r="WOW129" s="113"/>
      <c r="WOX129" s="148"/>
      <c r="WOY129" s="149"/>
      <c r="WOZ129" s="150"/>
      <c r="WPA129" s="151"/>
      <c r="WPB129" s="152"/>
      <c r="WPC129" s="146"/>
      <c r="WPD129" s="113"/>
      <c r="WPE129" s="147"/>
      <c r="WPF129" s="113"/>
      <c r="WPG129" s="148"/>
      <c r="WPH129" s="149"/>
      <c r="WPI129" s="150"/>
      <c r="WPJ129" s="151"/>
      <c r="WPK129" s="152"/>
      <c r="WPL129" s="146"/>
      <c r="WPM129" s="113"/>
      <c r="WPN129" s="147"/>
      <c r="WPO129" s="113"/>
      <c r="WPP129" s="148"/>
      <c r="WPQ129" s="149"/>
      <c r="WPR129" s="150"/>
      <c r="WPS129" s="151"/>
      <c r="WPT129" s="152"/>
      <c r="WPU129" s="146"/>
      <c r="WPV129" s="113"/>
      <c r="WPW129" s="147"/>
      <c r="WPX129" s="113"/>
      <c r="WPY129" s="148"/>
      <c r="WPZ129" s="149"/>
      <c r="WQA129" s="150"/>
      <c r="WQB129" s="151"/>
      <c r="WQC129" s="152"/>
      <c r="WQD129" s="146"/>
      <c r="WQE129" s="113"/>
      <c r="WQF129" s="147"/>
      <c r="WQG129" s="113"/>
      <c r="WQH129" s="148"/>
      <c r="WQI129" s="149"/>
      <c r="WQJ129" s="150"/>
      <c r="WQK129" s="151"/>
      <c r="WQL129" s="152"/>
      <c r="WQM129" s="146"/>
      <c r="WQN129" s="113"/>
      <c r="WQO129" s="147"/>
      <c r="WQP129" s="113"/>
      <c r="WQQ129" s="148"/>
      <c r="WQR129" s="149"/>
      <c r="WQS129" s="150"/>
      <c r="WQT129" s="151"/>
      <c r="WQU129" s="152"/>
      <c r="WQV129" s="146"/>
      <c r="WQW129" s="113"/>
      <c r="WQX129" s="147"/>
      <c r="WQY129" s="113"/>
      <c r="WQZ129" s="148"/>
      <c r="WRA129" s="149"/>
      <c r="WRB129" s="150"/>
      <c r="WRC129" s="151"/>
      <c r="WRD129" s="152"/>
      <c r="WRE129" s="146"/>
      <c r="WRF129" s="113"/>
      <c r="WRG129" s="147"/>
      <c r="WRH129" s="113"/>
      <c r="WRI129" s="148"/>
      <c r="WRJ129" s="149"/>
      <c r="WRK129" s="150"/>
      <c r="WRL129" s="151"/>
      <c r="WRM129" s="152"/>
      <c r="WRN129" s="146"/>
      <c r="WRO129" s="113"/>
      <c r="WRP129" s="147"/>
      <c r="WRQ129" s="113"/>
      <c r="WRR129" s="148"/>
      <c r="WRS129" s="149"/>
      <c r="WRT129" s="150"/>
      <c r="WRU129" s="151"/>
      <c r="WRV129" s="152"/>
      <c r="WRW129" s="146"/>
      <c r="WRX129" s="113"/>
      <c r="WRY129" s="147"/>
      <c r="WRZ129" s="113"/>
      <c r="WSA129" s="148"/>
      <c r="WSB129" s="149"/>
      <c r="WSC129" s="150"/>
      <c r="WSD129" s="151"/>
      <c r="WSE129" s="152"/>
      <c r="WSF129" s="146"/>
      <c r="WSG129" s="113"/>
      <c r="WSH129" s="147"/>
      <c r="WSI129" s="113"/>
      <c r="WSJ129" s="148"/>
      <c r="WSK129" s="149"/>
      <c r="WSL129" s="150"/>
      <c r="WSM129" s="151"/>
      <c r="WSN129" s="152"/>
      <c r="WSO129" s="146"/>
      <c r="WSP129" s="113"/>
      <c r="WSQ129" s="147"/>
      <c r="WSR129" s="113"/>
      <c r="WSS129" s="148"/>
      <c r="WST129" s="149"/>
      <c r="WSU129" s="150"/>
      <c r="WSV129" s="151"/>
      <c r="WSW129" s="152"/>
      <c r="WSX129" s="146"/>
      <c r="WSY129" s="113"/>
      <c r="WSZ129" s="147"/>
      <c r="WTA129" s="113"/>
      <c r="WTB129" s="148"/>
      <c r="WTC129" s="149"/>
      <c r="WTD129" s="150"/>
      <c r="WTE129" s="151"/>
      <c r="WTF129" s="152"/>
      <c r="WTG129" s="146"/>
      <c r="WTH129" s="113"/>
      <c r="WTI129" s="147"/>
      <c r="WTJ129" s="113"/>
      <c r="WTK129" s="148"/>
      <c r="WTL129" s="149"/>
      <c r="WTM129" s="150"/>
      <c r="WTN129" s="151"/>
      <c r="WTO129" s="152"/>
      <c r="WTP129" s="146"/>
      <c r="WTQ129" s="113"/>
      <c r="WTR129" s="147"/>
      <c r="WTS129" s="113"/>
      <c r="WTT129" s="148"/>
      <c r="WTU129" s="149"/>
      <c r="WTV129" s="150"/>
      <c r="WTW129" s="151"/>
      <c r="WTX129" s="152"/>
      <c r="WTY129" s="146"/>
      <c r="WTZ129" s="113"/>
      <c r="WUA129" s="147"/>
      <c r="WUB129" s="113"/>
      <c r="WUC129" s="148"/>
      <c r="WUD129" s="149"/>
      <c r="WUE129" s="150"/>
      <c r="WUF129" s="151"/>
      <c r="WUG129" s="152"/>
      <c r="WUH129" s="146"/>
      <c r="WUI129" s="113"/>
      <c r="WUJ129" s="147"/>
      <c r="WUK129" s="113"/>
      <c r="WUL129" s="148"/>
      <c r="WUM129" s="149"/>
      <c r="WUN129" s="150"/>
      <c r="WUO129" s="151"/>
      <c r="WUP129" s="152"/>
      <c r="WUQ129" s="146"/>
      <c r="WUR129" s="113"/>
      <c r="WUS129" s="147"/>
      <c r="WUT129" s="113"/>
      <c r="WUU129" s="148"/>
      <c r="WUV129" s="149"/>
      <c r="WUW129" s="150"/>
      <c r="WUX129" s="151"/>
      <c r="WUY129" s="152"/>
      <c r="WUZ129" s="146"/>
      <c r="WVA129" s="113"/>
      <c r="WVB129" s="147"/>
      <c r="WVC129" s="113"/>
      <c r="WVD129" s="148"/>
      <c r="WVE129" s="149"/>
      <c r="WVF129" s="150"/>
      <c r="WVG129" s="151"/>
      <c r="WVH129" s="152"/>
      <c r="WVI129" s="146"/>
      <c r="WVJ129" s="113"/>
      <c r="WVK129" s="147"/>
      <c r="WVL129" s="113"/>
      <c r="WVM129" s="148"/>
      <c r="WVN129" s="149"/>
      <c r="WVO129" s="150"/>
      <c r="WVP129" s="151"/>
      <c r="WVQ129" s="152"/>
      <c r="WVR129" s="146"/>
      <c r="WVS129" s="113"/>
      <c r="WVT129" s="147"/>
      <c r="WVU129" s="113"/>
      <c r="WVV129" s="148"/>
      <c r="WVW129" s="149"/>
      <c r="WVX129" s="150"/>
      <c r="WVY129" s="151"/>
      <c r="WVZ129" s="152"/>
      <c r="WWA129" s="146"/>
      <c r="WWB129" s="113"/>
      <c r="WWC129" s="147"/>
      <c r="WWD129" s="113"/>
      <c r="WWE129" s="148"/>
      <c r="WWF129" s="149"/>
      <c r="WWG129" s="150"/>
      <c r="WWH129" s="151"/>
      <c r="WWI129" s="152"/>
      <c r="WWJ129" s="146"/>
      <c r="WWK129" s="113"/>
      <c r="WWL129" s="147"/>
      <c r="WWM129" s="113"/>
      <c r="WWN129" s="148"/>
      <c r="WWO129" s="149"/>
      <c r="WWP129" s="150"/>
      <c r="WWQ129" s="151"/>
      <c r="WWR129" s="152"/>
      <c r="WWS129" s="146"/>
      <c r="WWT129" s="113"/>
      <c r="WWU129" s="147"/>
      <c r="WWV129" s="113"/>
      <c r="WWW129" s="148"/>
      <c r="WWX129" s="149"/>
      <c r="WWY129" s="150"/>
      <c r="WWZ129" s="151"/>
      <c r="WXA129" s="152"/>
      <c r="WXB129" s="146"/>
      <c r="WXC129" s="113"/>
      <c r="WXD129" s="147"/>
      <c r="WXE129" s="113"/>
      <c r="WXF129" s="148"/>
      <c r="WXG129" s="149"/>
      <c r="WXH129" s="150"/>
      <c r="WXI129" s="151"/>
      <c r="WXJ129" s="152"/>
      <c r="WXK129" s="146"/>
      <c r="WXL129" s="113"/>
      <c r="WXM129" s="147"/>
      <c r="WXN129" s="113"/>
      <c r="WXO129" s="148"/>
      <c r="WXP129" s="149"/>
      <c r="WXQ129" s="150"/>
      <c r="WXR129" s="151"/>
      <c r="WXS129" s="152"/>
      <c r="WXT129" s="146"/>
      <c r="WXU129" s="113"/>
      <c r="WXV129" s="147"/>
      <c r="WXW129" s="113"/>
      <c r="WXX129" s="148"/>
      <c r="WXY129" s="149"/>
      <c r="WXZ129" s="150"/>
      <c r="WYA129" s="151"/>
      <c r="WYB129" s="152"/>
      <c r="WYC129" s="146"/>
      <c r="WYD129" s="113"/>
      <c r="WYE129" s="147"/>
      <c r="WYF129" s="113"/>
      <c r="WYG129" s="148"/>
      <c r="WYH129" s="149"/>
      <c r="WYI129" s="150"/>
      <c r="WYJ129" s="151"/>
      <c r="WYK129" s="152"/>
      <c r="WYL129" s="146"/>
      <c r="WYM129" s="113"/>
      <c r="WYN129" s="147"/>
      <c r="WYO129" s="113"/>
      <c r="WYP129" s="148"/>
      <c r="WYQ129" s="149"/>
      <c r="WYR129" s="150"/>
      <c r="WYS129" s="151"/>
      <c r="WYT129" s="152"/>
      <c r="WYU129" s="146"/>
      <c r="WYV129" s="113"/>
      <c r="WYW129" s="147"/>
      <c r="WYX129" s="113"/>
      <c r="WYY129" s="148"/>
      <c r="WYZ129" s="149"/>
      <c r="WZA129" s="150"/>
      <c r="WZB129" s="151"/>
      <c r="WZC129" s="152"/>
      <c r="WZD129" s="146"/>
      <c r="WZE129" s="113"/>
      <c r="WZF129" s="147"/>
      <c r="WZG129" s="113"/>
      <c r="WZH129" s="148"/>
      <c r="WZI129" s="149"/>
      <c r="WZJ129" s="150"/>
      <c r="WZK129" s="151"/>
      <c r="WZL129" s="152"/>
      <c r="WZM129" s="146"/>
      <c r="WZN129" s="113"/>
      <c r="WZO129" s="147"/>
      <c r="WZP129" s="113"/>
      <c r="WZQ129" s="148"/>
      <c r="WZR129" s="149"/>
      <c r="WZS129" s="150"/>
      <c r="WZT129" s="151"/>
      <c r="WZU129" s="152"/>
      <c r="WZV129" s="146"/>
      <c r="WZW129" s="113"/>
      <c r="WZX129" s="147"/>
      <c r="WZY129" s="113"/>
      <c r="WZZ129" s="148"/>
      <c r="XAA129" s="149"/>
      <c r="XAB129" s="150"/>
      <c r="XAC129" s="151"/>
      <c r="XAD129" s="152"/>
      <c r="XAE129" s="146"/>
      <c r="XAF129" s="113"/>
      <c r="XAG129" s="147"/>
      <c r="XAH129" s="113"/>
      <c r="XAI129" s="148"/>
      <c r="XAJ129" s="149"/>
      <c r="XAK129" s="150"/>
      <c r="XAL129" s="151"/>
      <c r="XAM129" s="152"/>
      <c r="XAN129" s="146"/>
      <c r="XAO129" s="113"/>
      <c r="XAP129" s="147"/>
      <c r="XAQ129" s="113"/>
      <c r="XAR129" s="148"/>
      <c r="XAS129" s="149"/>
      <c r="XAT129" s="150"/>
      <c r="XAU129" s="151"/>
      <c r="XAV129" s="152"/>
      <c r="XAW129" s="146"/>
      <c r="XAX129" s="113"/>
      <c r="XAY129" s="147"/>
      <c r="XAZ129" s="113"/>
      <c r="XBA129" s="148"/>
      <c r="XBB129" s="149"/>
      <c r="XBC129" s="150"/>
      <c r="XBD129" s="151"/>
      <c r="XBE129" s="152"/>
      <c r="XBF129" s="146"/>
      <c r="XBG129" s="113"/>
      <c r="XBH129" s="147"/>
      <c r="XBI129" s="113"/>
      <c r="XBJ129" s="148"/>
      <c r="XBK129" s="149"/>
      <c r="XBL129" s="150"/>
      <c r="XBM129" s="151"/>
      <c r="XBN129" s="152"/>
      <c r="XBO129" s="146"/>
      <c r="XBP129" s="113"/>
      <c r="XBQ129" s="147"/>
      <c r="XBR129" s="113"/>
      <c r="XBS129" s="148"/>
      <c r="XBT129" s="149"/>
      <c r="XBU129" s="150"/>
      <c r="XBV129" s="151"/>
      <c r="XBW129" s="152"/>
      <c r="XBX129" s="146"/>
      <c r="XBY129" s="113"/>
      <c r="XBZ129" s="147"/>
      <c r="XCA129" s="113"/>
      <c r="XCB129" s="148"/>
      <c r="XCC129" s="149"/>
      <c r="XCD129" s="150"/>
      <c r="XCE129" s="151"/>
      <c r="XCF129" s="152"/>
      <c r="XCG129" s="146"/>
      <c r="XCH129" s="113"/>
      <c r="XCI129" s="147"/>
      <c r="XCJ129" s="113"/>
      <c r="XCK129" s="148"/>
      <c r="XCL129" s="149"/>
      <c r="XCM129" s="150"/>
      <c r="XCN129" s="151"/>
      <c r="XCO129" s="152"/>
      <c r="XCP129" s="146"/>
      <c r="XCQ129" s="113"/>
      <c r="XCR129" s="147"/>
      <c r="XCS129" s="113"/>
      <c r="XCT129" s="148"/>
      <c r="XCU129" s="149"/>
      <c r="XCV129" s="150"/>
      <c r="XCW129" s="151"/>
      <c r="XCX129" s="152"/>
      <c r="XCY129" s="146"/>
      <c r="XCZ129" s="113"/>
      <c r="XDA129" s="147"/>
      <c r="XDB129" s="113"/>
      <c r="XDC129" s="148"/>
      <c r="XDD129" s="149"/>
      <c r="XDE129" s="150"/>
      <c r="XDF129" s="151"/>
      <c r="XDG129" s="152"/>
      <c r="XDH129" s="146"/>
      <c r="XDI129" s="113"/>
      <c r="XDJ129" s="147"/>
      <c r="XDK129" s="113"/>
      <c r="XDL129" s="148"/>
      <c r="XDM129" s="149"/>
      <c r="XDN129" s="150"/>
      <c r="XDO129" s="151"/>
      <c r="XDP129" s="152"/>
      <c r="XDQ129" s="146"/>
      <c r="XDR129" s="113"/>
      <c r="XDS129" s="147"/>
      <c r="XDT129" s="113"/>
      <c r="XDU129" s="148"/>
      <c r="XDV129" s="149"/>
      <c r="XDW129" s="150"/>
      <c r="XDX129" s="151"/>
      <c r="XDY129" s="152"/>
      <c r="XDZ129" s="146"/>
      <c r="XEA129" s="113"/>
      <c r="XEB129" s="147"/>
      <c r="XEC129" s="113"/>
      <c r="XED129" s="148"/>
      <c r="XEE129" s="149"/>
      <c r="XEF129" s="150"/>
      <c r="XEG129" s="151"/>
      <c r="XEH129" s="152"/>
      <c r="XEI129" s="146"/>
      <c r="XEJ129" s="113"/>
      <c r="XEK129" s="147"/>
      <c r="XEL129" s="113"/>
      <c r="XEM129" s="148"/>
      <c r="XEN129" s="149"/>
      <c r="XEO129" s="150"/>
      <c r="XEP129" s="151"/>
      <c r="XEQ129" s="152"/>
      <c r="XER129" s="146"/>
      <c r="XES129" s="113"/>
      <c r="XET129" s="147"/>
      <c r="XEU129" s="113"/>
      <c r="XEV129" s="148"/>
      <c r="XEW129" s="149"/>
      <c r="XEX129" s="150"/>
      <c r="XEY129" s="151"/>
      <c r="XEZ129" s="152"/>
      <c r="XFA129" s="146"/>
      <c r="XFB129" s="113"/>
      <c r="XFC129" s="147"/>
      <c r="XFD129" s="113"/>
    </row>
    <row r="130" spans="1:16384" s="31" customFormat="1" ht="20.100000000000001" customHeight="1">
      <c r="A130" s="138" t="s">
        <v>30</v>
      </c>
      <c r="B130" s="139"/>
      <c r="C130" s="140" t="s">
        <v>20</v>
      </c>
      <c r="D130" s="208"/>
      <c r="E130" s="141"/>
      <c r="F130" s="142"/>
      <c r="G130" s="143"/>
      <c r="H130" s="144"/>
      <c r="I130" s="145">
        <f>SUM(I124:I129)</f>
        <v>13569.449999999999</v>
      </c>
    </row>
    <row r="131" spans="1:16384" s="31" customFormat="1" ht="19.5" customHeight="1">
      <c r="A131" s="99"/>
      <c r="B131" s="72">
        <v>8</v>
      </c>
      <c r="C131" s="73" t="s">
        <v>179</v>
      </c>
      <c r="D131" s="233"/>
      <c r="E131" s="238"/>
      <c r="F131" s="239"/>
      <c r="G131" s="240"/>
      <c r="H131" s="241"/>
      <c r="I131" s="242"/>
    </row>
    <row r="132" spans="1:16384" s="31" customFormat="1" ht="15" customHeight="1">
      <c r="A132" s="220" t="s">
        <v>30</v>
      </c>
      <c r="B132" s="275" t="s">
        <v>30</v>
      </c>
      <c r="C132" s="276" t="s">
        <v>139</v>
      </c>
      <c r="D132" s="277"/>
      <c r="E132" s="243"/>
      <c r="F132" s="244"/>
      <c r="G132" s="283"/>
      <c r="H132" s="284"/>
      <c r="I132" s="285"/>
    </row>
    <row r="133" spans="1:16384" s="31" customFormat="1" ht="52.5" customHeight="1">
      <c r="A133" s="100">
        <v>95</v>
      </c>
      <c r="B133" s="75" t="s">
        <v>61</v>
      </c>
      <c r="C133" s="76" t="s">
        <v>180</v>
      </c>
      <c r="D133" s="80" t="s">
        <v>93</v>
      </c>
      <c r="E133" s="102" t="s">
        <v>2</v>
      </c>
      <c r="F133" s="78">
        <v>3</v>
      </c>
      <c r="G133" s="101">
        <v>124.3</v>
      </c>
      <c r="H133" s="115">
        <f>ROUND(G133*1.3,2)</f>
        <v>161.59</v>
      </c>
      <c r="I133" s="131">
        <f>ROUND(H133*F133,2)</f>
        <v>484.77</v>
      </c>
    </row>
    <row r="134" spans="1:16384" s="31" customFormat="1" ht="53.25" customHeight="1">
      <c r="A134" s="100">
        <v>96</v>
      </c>
      <c r="B134" s="75" t="s">
        <v>173</v>
      </c>
      <c r="C134" s="76" t="s">
        <v>181</v>
      </c>
      <c r="D134" s="205" t="s">
        <v>97</v>
      </c>
      <c r="E134" s="102" t="s">
        <v>2</v>
      </c>
      <c r="F134" s="78">
        <v>3</v>
      </c>
      <c r="G134" s="101">
        <v>254.3</v>
      </c>
      <c r="H134" s="115">
        <f>ROUND(G134*1.3,2)</f>
        <v>330.59</v>
      </c>
      <c r="I134" s="131">
        <f>ROUND(H134*F134,2)</f>
        <v>991.77</v>
      </c>
    </row>
    <row r="135" spans="1:16384" s="31" customFormat="1" ht="27.75" customHeight="1">
      <c r="A135" s="100">
        <v>97</v>
      </c>
      <c r="B135" s="75" t="s">
        <v>174</v>
      </c>
      <c r="C135" s="76" t="s">
        <v>182</v>
      </c>
      <c r="D135" s="80" t="s">
        <v>102</v>
      </c>
      <c r="E135" s="102" t="s">
        <v>2</v>
      </c>
      <c r="F135" s="78">
        <v>2</v>
      </c>
      <c r="G135" s="101">
        <v>193.35</v>
      </c>
      <c r="H135" s="115">
        <f>ROUND(G135*1.3,2)</f>
        <v>251.36</v>
      </c>
      <c r="I135" s="131">
        <f>ROUND(H135*F135,2)</f>
        <v>502.72</v>
      </c>
    </row>
    <row r="136" spans="1:16384" s="57" customFormat="1" ht="26.25" customHeight="1">
      <c r="A136" s="100">
        <v>98</v>
      </c>
      <c r="B136" s="75" t="s">
        <v>175</v>
      </c>
      <c r="C136" s="76" t="s">
        <v>257</v>
      </c>
      <c r="D136" s="80" t="s">
        <v>256</v>
      </c>
      <c r="E136" s="102" t="s">
        <v>2</v>
      </c>
      <c r="F136" s="78">
        <v>1</v>
      </c>
      <c r="G136" s="101">
        <v>86.1</v>
      </c>
      <c r="H136" s="115">
        <f>ROUND(G136*1.3,2)</f>
        <v>111.93</v>
      </c>
      <c r="I136" s="131">
        <f>ROUND(H136*F136,2)</f>
        <v>111.93</v>
      </c>
      <c r="J136" s="146"/>
      <c r="K136" s="113"/>
      <c r="L136" s="147"/>
      <c r="M136" s="113"/>
      <c r="N136" s="148"/>
      <c r="O136" s="149"/>
      <c r="P136" s="150"/>
      <c r="Q136" s="151"/>
      <c r="R136" s="152"/>
      <c r="S136" s="146"/>
      <c r="T136" s="113"/>
      <c r="U136" s="147"/>
      <c r="V136" s="113"/>
      <c r="W136" s="148"/>
      <c r="X136" s="149"/>
      <c r="Y136" s="150"/>
      <c r="Z136" s="151"/>
      <c r="AA136" s="152"/>
      <c r="AB136" s="146"/>
      <c r="AC136" s="113"/>
      <c r="AD136" s="147"/>
      <c r="AE136" s="113"/>
      <c r="AF136" s="148"/>
      <c r="AG136" s="149"/>
      <c r="AH136" s="150"/>
      <c r="AI136" s="151"/>
      <c r="AJ136" s="152"/>
      <c r="AK136" s="146"/>
      <c r="AL136" s="113"/>
      <c r="AM136" s="147"/>
      <c r="AN136" s="113"/>
      <c r="AO136" s="148"/>
      <c r="AP136" s="149"/>
      <c r="AQ136" s="150"/>
      <c r="AR136" s="151"/>
      <c r="AS136" s="152"/>
      <c r="AT136" s="146"/>
      <c r="AU136" s="113"/>
      <c r="AV136" s="147"/>
      <c r="AW136" s="113"/>
      <c r="AX136" s="148"/>
      <c r="AY136" s="149"/>
      <c r="AZ136" s="150"/>
      <c r="BA136" s="151"/>
      <c r="BB136" s="152"/>
      <c r="BC136" s="146"/>
      <c r="BD136" s="113"/>
      <c r="BE136" s="147"/>
      <c r="BF136" s="113"/>
      <c r="BG136" s="148"/>
      <c r="BH136" s="149"/>
      <c r="BI136" s="150"/>
      <c r="BJ136" s="151"/>
      <c r="BK136" s="152"/>
      <c r="BL136" s="146"/>
      <c r="BM136" s="113"/>
      <c r="BN136" s="147"/>
      <c r="BO136" s="113"/>
      <c r="BP136" s="148"/>
      <c r="BQ136" s="149"/>
      <c r="BR136" s="150"/>
      <c r="BS136" s="151"/>
      <c r="BT136" s="152"/>
      <c r="BU136" s="146"/>
      <c r="BV136" s="113"/>
      <c r="BW136" s="147"/>
      <c r="BX136" s="113"/>
      <c r="BY136" s="148"/>
      <c r="BZ136" s="149"/>
      <c r="CA136" s="150"/>
      <c r="CB136" s="151"/>
      <c r="CC136" s="152"/>
      <c r="CD136" s="146"/>
      <c r="CE136" s="113"/>
      <c r="CF136" s="147"/>
      <c r="CG136" s="113"/>
      <c r="CH136" s="148"/>
      <c r="CI136" s="149"/>
      <c r="CJ136" s="150"/>
      <c r="CK136" s="151"/>
      <c r="CL136" s="152"/>
      <c r="CM136" s="146"/>
      <c r="CN136" s="113"/>
      <c r="CO136" s="147"/>
      <c r="CP136" s="113"/>
      <c r="CQ136" s="148"/>
      <c r="CR136" s="149"/>
      <c r="CS136" s="150"/>
      <c r="CT136" s="151"/>
      <c r="CU136" s="152"/>
      <c r="CV136" s="146"/>
      <c r="CW136" s="113"/>
      <c r="CX136" s="147"/>
      <c r="CY136" s="113"/>
      <c r="CZ136" s="148"/>
      <c r="DA136" s="149"/>
      <c r="DB136" s="150"/>
      <c r="DC136" s="151"/>
      <c r="DD136" s="152"/>
      <c r="DE136" s="146"/>
      <c r="DF136" s="113"/>
      <c r="DG136" s="147"/>
      <c r="DH136" s="113"/>
      <c r="DI136" s="148"/>
      <c r="DJ136" s="149"/>
      <c r="DK136" s="150"/>
      <c r="DL136" s="151"/>
      <c r="DM136" s="152"/>
      <c r="DN136" s="146"/>
      <c r="DO136" s="113"/>
      <c r="DP136" s="147"/>
      <c r="DQ136" s="113"/>
      <c r="DR136" s="148"/>
      <c r="DS136" s="149"/>
      <c r="DT136" s="150"/>
      <c r="DU136" s="151"/>
      <c r="DV136" s="152"/>
      <c r="DW136" s="146"/>
      <c r="DX136" s="113"/>
      <c r="DY136" s="147"/>
      <c r="DZ136" s="113"/>
      <c r="EA136" s="148"/>
      <c r="EB136" s="149"/>
      <c r="EC136" s="150"/>
      <c r="ED136" s="151"/>
      <c r="EE136" s="152"/>
      <c r="EF136" s="146"/>
      <c r="EG136" s="113"/>
      <c r="EH136" s="147"/>
      <c r="EI136" s="113"/>
      <c r="EJ136" s="148"/>
      <c r="EK136" s="149"/>
      <c r="EL136" s="150"/>
      <c r="EM136" s="151"/>
      <c r="EN136" s="152"/>
      <c r="EO136" s="146"/>
      <c r="EP136" s="113"/>
      <c r="EQ136" s="147"/>
      <c r="ER136" s="113"/>
      <c r="ES136" s="148"/>
      <c r="ET136" s="149"/>
      <c r="EU136" s="150"/>
      <c r="EV136" s="151"/>
      <c r="EW136" s="152"/>
      <c r="EX136" s="146"/>
      <c r="EY136" s="113"/>
      <c r="EZ136" s="147"/>
      <c r="FA136" s="113"/>
      <c r="FB136" s="148"/>
      <c r="FC136" s="149"/>
      <c r="FD136" s="150"/>
      <c r="FE136" s="151"/>
      <c r="FF136" s="152"/>
      <c r="FG136" s="146"/>
      <c r="FH136" s="113"/>
      <c r="FI136" s="147"/>
      <c r="FJ136" s="113"/>
      <c r="FK136" s="148"/>
      <c r="FL136" s="149"/>
      <c r="FM136" s="150"/>
      <c r="FN136" s="151"/>
      <c r="FO136" s="152"/>
      <c r="FP136" s="146"/>
      <c r="FQ136" s="113"/>
      <c r="FR136" s="147"/>
      <c r="FS136" s="113"/>
      <c r="FT136" s="148"/>
      <c r="FU136" s="149"/>
      <c r="FV136" s="150"/>
      <c r="FW136" s="151"/>
      <c r="FX136" s="152"/>
      <c r="FY136" s="146"/>
      <c r="FZ136" s="113"/>
      <c r="GA136" s="147"/>
      <c r="GB136" s="113"/>
      <c r="GC136" s="148"/>
      <c r="GD136" s="149"/>
      <c r="GE136" s="150"/>
      <c r="GF136" s="151"/>
      <c r="GG136" s="152"/>
      <c r="GH136" s="146"/>
      <c r="GI136" s="113"/>
      <c r="GJ136" s="147"/>
      <c r="GK136" s="113"/>
      <c r="GL136" s="148"/>
      <c r="GM136" s="149"/>
      <c r="GN136" s="150"/>
      <c r="GO136" s="151"/>
      <c r="GP136" s="152"/>
      <c r="GQ136" s="146"/>
      <c r="GR136" s="113"/>
      <c r="GS136" s="147"/>
      <c r="GT136" s="113"/>
      <c r="GU136" s="148"/>
      <c r="GV136" s="149"/>
      <c r="GW136" s="150"/>
      <c r="GX136" s="151"/>
      <c r="GY136" s="152"/>
      <c r="GZ136" s="146"/>
      <c r="HA136" s="113"/>
      <c r="HB136" s="147"/>
      <c r="HC136" s="113"/>
      <c r="HD136" s="148"/>
      <c r="HE136" s="149"/>
      <c r="HF136" s="150"/>
      <c r="HG136" s="151"/>
      <c r="HH136" s="152"/>
      <c r="HI136" s="146"/>
      <c r="HJ136" s="113"/>
      <c r="HK136" s="147"/>
      <c r="HL136" s="113"/>
      <c r="HM136" s="148"/>
      <c r="HN136" s="149"/>
      <c r="HO136" s="150"/>
      <c r="HP136" s="151"/>
      <c r="HQ136" s="152"/>
      <c r="HR136" s="146"/>
      <c r="HS136" s="113"/>
      <c r="HT136" s="147"/>
      <c r="HU136" s="113"/>
      <c r="HV136" s="148"/>
      <c r="HW136" s="149"/>
      <c r="HX136" s="150"/>
      <c r="HY136" s="151"/>
      <c r="HZ136" s="152"/>
      <c r="IA136" s="146"/>
      <c r="IB136" s="113"/>
      <c r="IC136" s="147"/>
      <c r="ID136" s="113"/>
      <c r="IE136" s="148"/>
      <c r="IF136" s="149"/>
      <c r="IG136" s="150"/>
      <c r="IH136" s="151"/>
      <c r="II136" s="152"/>
      <c r="IJ136" s="146"/>
      <c r="IK136" s="113"/>
      <c r="IL136" s="147"/>
      <c r="IM136" s="113"/>
      <c r="IN136" s="148"/>
      <c r="IO136" s="149"/>
      <c r="IP136" s="150"/>
      <c r="IQ136" s="151"/>
      <c r="IR136" s="152"/>
      <c r="IS136" s="146"/>
      <c r="IT136" s="113"/>
      <c r="IU136" s="147"/>
      <c r="IV136" s="113"/>
      <c r="IW136" s="148"/>
      <c r="IX136" s="149"/>
      <c r="IY136" s="150"/>
      <c r="IZ136" s="151"/>
      <c r="JA136" s="152"/>
      <c r="JB136" s="146"/>
      <c r="JC136" s="113"/>
      <c r="JD136" s="147"/>
      <c r="JE136" s="113"/>
      <c r="JF136" s="148"/>
      <c r="JG136" s="149"/>
      <c r="JH136" s="150"/>
      <c r="JI136" s="151"/>
      <c r="JJ136" s="152"/>
      <c r="JK136" s="146"/>
      <c r="JL136" s="113"/>
      <c r="JM136" s="147"/>
      <c r="JN136" s="113"/>
      <c r="JO136" s="148"/>
      <c r="JP136" s="149"/>
      <c r="JQ136" s="150"/>
      <c r="JR136" s="151"/>
      <c r="JS136" s="152"/>
      <c r="JT136" s="146"/>
      <c r="JU136" s="113"/>
      <c r="JV136" s="147"/>
      <c r="JW136" s="113"/>
      <c r="JX136" s="148"/>
      <c r="JY136" s="149"/>
      <c r="JZ136" s="150"/>
      <c r="KA136" s="151"/>
      <c r="KB136" s="152"/>
      <c r="KC136" s="146"/>
      <c r="KD136" s="113"/>
      <c r="KE136" s="147"/>
      <c r="KF136" s="113"/>
      <c r="KG136" s="148"/>
      <c r="KH136" s="149"/>
      <c r="KI136" s="150"/>
      <c r="KJ136" s="151"/>
      <c r="KK136" s="152"/>
      <c r="KL136" s="146"/>
      <c r="KM136" s="113"/>
      <c r="KN136" s="147"/>
      <c r="KO136" s="113"/>
      <c r="KP136" s="148"/>
      <c r="KQ136" s="149"/>
      <c r="KR136" s="150"/>
      <c r="KS136" s="151"/>
      <c r="KT136" s="152"/>
      <c r="KU136" s="146"/>
      <c r="KV136" s="113"/>
      <c r="KW136" s="147"/>
      <c r="KX136" s="113"/>
      <c r="KY136" s="148"/>
      <c r="KZ136" s="149"/>
      <c r="LA136" s="150"/>
      <c r="LB136" s="151"/>
      <c r="LC136" s="152"/>
      <c r="LD136" s="146"/>
      <c r="LE136" s="113"/>
      <c r="LF136" s="147"/>
      <c r="LG136" s="113"/>
      <c r="LH136" s="148"/>
      <c r="LI136" s="149"/>
      <c r="LJ136" s="150"/>
      <c r="LK136" s="151"/>
      <c r="LL136" s="152"/>
      <c r="LM136" s="146"/>
      <c r="LN136" s="113"/>
      <c r="LO136" s="147"/>
      <c r="LP136" s="113"/>
      <c r="LQ136" s="148"/>
      <c r="LR136" s="149"/>
      <c r="LS136" s="150"/>
      <c r="LT136" s="151"/>
      <c r="LU136" s="152"/>
      <c r="LV136" s="146"/>
      <c r="LW136" s="113"/>
      <c r="LX136" s="147"/>
      <c r="LY136" s="113"/>
      <c r="LZ136" s="148"/>
      <c r="MA136" s="149"/>
      <c r="MB136" s="150"/>
      <c r="MC136" s="151"/>
      <c r="MD136" s="152"/>
      <c r="ME136" s="146"/>
      <c r="MF136" s="113"/>
      <c r="MG136" s="147"/>
      <c r="MH136" s="113"/>
      <c r="MI136" s="148"/>
      <c r="MJ136" s="149"/>
      <c r="MK136" s="150"/>
      <c r="ML136" s="151"/>
      <c r="MM136" s="152"/>
      <c r="MN136" s="146"/>
      <c r="MO136" s="113"/>
      <c r="MP136" s="147"/>
      <c r="MQ136" s="113"/>
      <c r="MR136" s="148"/>
      <c r="MS136" s="149"/>
      <c r="MT136" s="150"/>
      <c r="MU136" s="151"/>
      <c r="MV136" s="152"/>
      <c r="MW136" s="146"/>
      <c r="MX136" s="113"/>
      <c r="MY136" s="147"/>
      <c r="MZ136" s="113"/>
      <c r="NA136" s="148"/>
      <c r="NB136" s="149"/>
      <c r="NC136" s="150"/>
      <c r="ND136" s="151"/>
      <c r="NE136" s="152"/>
      <c r="NF136" s="146"/>
      <c r="NG136" s="113"/>
      <c r="NH136" s="147"/>
      <c r="NI136" s="113"/>
      <c r="NJ136" s="148"/>
      <c r="NK136" s="149"/>
      <c r="NL136" s="150"/>
      <c r="NM136" s="151"/>
      <c r="NN136" s="152"/>
      <c r="NO136" s="146"/>
      <c r="NP136" s="113"/>
      <c r="NQ136" s="147"/>
      <c r="NR136" s="113"/>
      <c r="NS136" s="148"/>
      <c r="NT136" s="149"/>
      <c r="NU136" s="150"/>
      <c r="NV136" s="151"/>
      <c r="NW136" s="152"/>
      <c r="NX136" s="146"/>
      <c r="NY136" s="113"/>
      <c r="NZ136" s="147"/>
      <c r="OA136" s="113"/>
      <c r="OB136" s="148"/>
      <c r="OC136" s="149"/>
      <c r="OD136" s="150"/>
      <c r="OE136" s="151"/>
      <c r="OF136" s="152"/>
      <c r="OG136" s="146"/>
      <c r="OH136" s="113"/>
      <c r="OI136" s="147"/>
      <c r="OJ136" s="113"/>
      <c r="OK136" s="148"/>
      <c r="OL136" s="149"/>
      <c r="OM136" s="150"/>
      <c r="ON136" s="151"/>
      <c r="OO136" s="152"/>
      <c r="OP136" s="146"/>
      <c r="OQ136" s="113"/>
      <c r="OR136" s="147"/>
      <c r="OS136" s="113"/>
      <c r="OT136" s="148"/>
      <c r="OU136" s="149"/>
      <c r="OV136" s="150"/>
      <c r="OW136" s="151"/>
      <c r="OX136" s="152"/>
      <c r="OY136" s="146"/>
      <c r="OZ136" s="113"/>
      <c r="PA136" s="147"/>
      <c r="PB136" s="113"/>
      <c r="PC136" s="148"/>
      <c r="PD136" s="149"/>
      <c r="PE136" s="150"/>
      <c r="PF136" s="151"/>
      <c r="PG136" s="152"/>
      <c r="PH136" s="146"/>
      <c r="PI136" s="113"/>
      <c r="PJ136" s="147"/>
      <c r="PK136" s="113"/>
      <c r="PL136" s="148"/>
      <c r="PM136" s="149"/>
      <c r="PN136" s="150"/>
      <c r="PO136" s="151"/>
      <c r="PP136" s="152"/>
      <c r="PQ136" s="146"/>
      <c r="PR136" s="113"/>
      <c r="PS136" s="147"/>
      <c r="PT136" s="113"/>
      <c r="PU136" s="148"/>
      <c r="PV136" s="149"/>
      <c r="PW136" s="150"/>
      <c r="PX136" s="151"/>
      <c r="PY136" s="152"/>
      <c r="PZ136" s="146"/>
      <c r="QA136" s="113"/>
      <c r="QB136" s="147"/>
      <c r="QC136" s="113"/>
      <c r="QD136" s="148"/>
      <c r="QE136" s="149"/>
      <c r="QF136" s="150"/>
      <c r="QG136" s="151"/>
      <c r="QH136" s="152"/>
      <c r="QI136" s="146"/>
      <c r="QJ136" s="113"/>
      <c r="QK136" s="147"/>
      <c r="QL136" s="113"/>
      <c r="QM136" s="148"/>
      <c r="QN136" s="149"/>
      <c r="QO136" s="150"/>
      <c r="QP136" s="151"/>
      <c r="QQ136" s="152"/>
      <c r="QR136" s="146"/>
      <c r="QS136" s="113"/>
      <c r="QT136" s="147"/>
      <c r="QU136" s="113"/>
      <c r="QV136" s="148"/>
      <c r="QW136" s="149"/>
      <c r="QX136" s="150"/>
      <c r="QY136" s="151"/>
      <c r="QZ136" s="152"/>
      <c r="RA136" s="146"/>
      <c r="RB136" s="113"/>
      <c r="RC136" s="147"/>
      <c r="RD136" s="113"/>
      <c r="RE136" s="148"/>
      <c r="RF136" s="149"/>
      <c r="RG136" s="150"/>
      <c r="RH136" s="151"/>
      <c r="RI136" s="152"/>
      <c r="RJ136" s="146"/>
      <c r="RK136" s="113"/>
      <c r="RL136" s="147"/>
      <c r="RM136" s="113"/>
      <c r="RN136" s="148"/>
      <c r="RO136" s="149"/>
      <c r="RP136" s="150"/>
      <c r="RQ136" s="151"/>
      <c r="RR136" s="152"/>
      <c r="RS136" s="146"/>
      <c r="RT136" s="113"/>
      <c r="RU136" s="147"/>
      <c r="RV136" s="113"/>
      <c r="RW136" s="148"/>
      <c r="RX136" s="149"/>
      <c r="RY136" s="150"/>
      <c r="RZ136" s="151"/>
      <c r="SA136" s="152"/>
      <c r="SB136" s="146"/>
      <c r="SC136" s="113"/>
      <c r="SD136" s="147"/>
      <c r="SE136" s="113"/>
      <c r="SF136" s="148"/>
      <c r="SG136" s="149"/>
      <c r="SH136" s="150"/>
      <c r="SI136" s="151"/>
      <c r="SJ136" s="152"/>
      <c r="SK136" s="146"/>
      <c r="SL136" s="113"/>
      <c r="SM136" s="147"/>
      <c r="SN136" s="113"/>
      <c r="SO136" s="148"/>
      <c r="SP136" s="149"/>
      <c r="SQ136" s="150"/>
      <c r="SR136" s="151"/>
      <c r="SS136" s="152"/>
      <c r="ST136" s="146"/>
      <c r="SU136" s="113"/>
      <c r="SV136" s="147"/>
      <c r="SW136" s="113"/>
      <c r="SX136" s="148"/>
      <c r="SY136" s="149"/>
      <c r="SZ136" s="150"/>
      <c r="TA136" s="151"/>
      <c r="TB136" s="152"/>
      <c r="TC136" s="146"/>
      <c r="TD136" s="113"/>
      <c r="TE136" s="147"/>
      <c r="TF136" s="113"/>
      <c r="TG136" s="148"/>
      <c r="TH136" s="149"/>
      <c r="TI136" s="150"/>
      <c r="TJ136" s="151"/>
      <c r="TK136" s="152"/>
      <c r="TL136" s="146"/>
      <c r="TM136" s="113"/>
      <c r="TN136" s="147"/>
      <c r="TO136" s="113"/>
      <c r="TP136" s="148"/>
      <c r="TQ136" s="149"/>
      <c r="TR136" s="150"/>
      <c r="TS136" s="151"/>
      <c r="TT136" s="152"/>
      <c r="TU136" s="146"/>
      <c r="TV136" s="113"/>
      <c r="TW136" s="147"/>
      <c r="TX136" s="113"/>
      <c r="TY136" s="148"/>
      <c r="TZ136" s="149"/>
      <c r="UA136" s="150"/>
      <c r="UB136" s="151"/>
      <c r="UC136" s="152"/>
      <c r="UD136" s="146"/>
      <c r="UE136" s="113"/>
      <c r="UF136" s="147"/>
      <c r="UG136" s="113"/>
      <c r="UH136" s="148"/>
      <c r="UI136" s="149"/>
      <c r="UJ136" s="150"/>
      <c r="UK136" s="151"/>
      <c r="UL136" s="152"/>
      <c r="UM136" s="146"/>
      <c r="UN136" s="113"/>
      <c r="UO136" s="147"/>
      <c r="UP136" s="113"/>
      <c r="UQ136" s="148"/>
      <c r="UR136" s="149"/>
      <c r="US136" s="150"/>
      <c r="UT136" s="151"/>
      <c r="UU136" s="152"/>
      <c r="UV136" s="146"/>
      <c r="UW136" s="113"/>
      <c r="UX136" s="147"/>
      <c r="UY136" s="113"/>
      <c r="UZ136" s="148"/>
      <c r="VA136" s="149"/>
      <c r="VB136" s="150"/>
      <c r="VC136" s="151"/>
      <c r="VD136" s="152"/>
      <c r="VE136" s="146"/>
      <c r="VF136" s="113"/>
      <c r="VG136" s="147"/>
      <c r="VH136" s="113"/>
      <c r="VI136" s="148"/>
      <c r="VJ136" s="149"/>
      <c r="VK136" s="150"/>
      <c r="VL136" s="151"/>
      <c r="VM136" s="152"/>
      <c r="VN136" s="146"/>
      <c r="VO136" s="113"/>
      <c r="VP136" s="147"/>
      <c r="VQ136" s="113"/>
      <c r="VR136" s="148"/>
      <c r="VS136" s="149"/>
      <c r="VT136" s="150"/>
      <c r="VU136" s="151"/>
      <c r="VV136" s="152"/>
      <c r="VW136" s="146"/>
      <c r="VX136" s="113"/>
      <c r="VY136" s="147"/>
      <c r="VZ136" s="113"/>
      <c r="WA136" s="148"/>
      <c r="WB136" s="149"/>
      <c r="WC136" s="150"/>
      <c r="WD136" s="151"/>
      <c r="WE136" s="152"/>
      <c r="WF136" s="146"/>
      <c r="WG136" s="113"/>
      <c r="WH136" s="147"/>
      <c r="WI136" s="113"/>
      <c r="WJ136" s="148"/>
      <c r="WK136" s="149"/>
      <c r="WL136" s="150"/>
      <c r="WM136" s="151"/>
      <c r="WN136" s="152"/>
      <c r="WO136" s="146"/>
      <c r="WP136" s="113"/>
      <c r="WQ136" s="147"/>
      <c r="WR136" s="113"/>
      <c r="WS136" s="148"/>
      <c r="WT136" s="149"/>
      <c r="WU136" s="150"/>
      <c r="WV136" s="151"/>
      <c r="WW136" s="152"/>
      <c r="WX136" s="146"/>
      <c r="WY136" s="113"/>
      <c r="WZ136" s="147"/>
      <c r="XA136" s="113"/>
      <c r="XB136" s="148"/>
      <c r="XC136" s="149"/>
      <c r="XD136" s="150"/>
      <c r="XE136" s="151"/>
      <c r="XF136" s="152"/>
      <c r="XG136" s="146"/>
      <c r="XH136" s="113"/>
      <c r="XI136" s="147"/>
      <c r="XJ136" s="113"/>
      <c r="XK136" s="148"/>
      <c r="XL136" s="149"/>
      <c r="XM136" s="150"/>
      <c r="XN136" s="151"/>
      <c r="XO136" s="152"/>
      <c r="XP136" s="146"/>
      <c r="XQ136" s="113"/>
      <c r="XR136" s="147"/>
      <c r="XS136" s="113"/>
      <c r="XT136" s="148"/>
      <c r="XU136" s="149"/>
      <c r="XV136" s="150"/>
      <c r="XW136" s="151"/>
      <c r="XX136" s="152"/>
      <c r="XY136" s="146"/>
      <c r="XZ136" s="113"/>
      <c r="YA136" s="147"/>
      <c r="YB136" s="113"/>
      <c r="YC136" s="148"/>
      <c r="YD136" s="149"/>
      <c r="YE136" s="150"/>
      <c r="YF136" s="151"/>
      <c r="YG136" s="152"/>
      <c r="YH136" s="146"/>
      <c r="YI136" s="113"/>
      <c r="YJ136" s="147"/>
      <c r="YK136" s="113"/>
      <c r="YL136" s="148"/>
      <c r="YM136" s="149"/>
      <c r="YN136" s="150"/>
      <c r="YO136" s="151"/>
      <c r="YP136" s="152"/>
      <c r="YQ136" s="146"/>
      <c r="YR136" s="113"/>
      <c r="YS136" s="147"/>
      <c r="YT136" s="113"/>
      <c r="YU136" s="148"/>
      <c r="YV136" s="149"/>
      <c r="YW136" s="150"/>
      <c r="YX136" s="151"/>
      <c r="YY136" s="152"/>
      <c r="YZ136" s="146"/>
      <c r="ZA136" s="113"/>
      <c r="ZB136" s="147"/>
      <c r="ZC136" s="113"/>
      <c r="ZD136" s="148"/>
      <c r="ZE136" s="149"/>
      <c r="ZF136" s="150"/>
      <c r="ZG136" s="151"/>
      <c r="ZH136" s="152"/>
      <c r="ZI136" s="146"/>
      <c r="ZJ136" s="113"/>
      <c r="ZK136" s="147"/>
      <c r="ZL136" s="113"/>
      <c r="ZM136" s="148"/>
      <c r="ZN136" s="149"/>
      <c r="ZO136" s="150"/>
      <c r="ZP136" s="151"/>
      <c r="ZQ136" s="152"/>
      <c r="ZR136" s="146"/>
      <c r="ZS136" s="113"/>
      <c r="ZT136" s="147"/>
      <c r="ZU136" s="113"/>
      <c r="ZV136" s="148"/>
      <c r="ZW136" s="149"/>
      <c r="ZX136" s="150"/>
      <c r="ZY136" s="151"/>
      <c r="ZZ136" s="152"/>
      <c r="AAA136" s="146"/>
      <c r="AAB136" s="113"/>
      <c r="AAC136" s="147"/>
      <c r="AAD136" s="113"/>
      <c r="AAE136" s="148"/>
      <c r="AAF136" s="149"/>
      <c r="AAG136" s="150"/>
      <c r="AAH136" s="151"/>
      <c r="AAI136" s="152"/>
      <c r="AAJ136" s="146"/>
      <c r="AAK136" s="113"/>
      <c r="AAL136" s="147"/>
      <c r="AAM136" s="113"/>
      <c r="AAN136" s="148"/>
      <c r="AAO136" s="149"/>
      <c r="AAP136" s="150"/>
      <c r="AAQ136" s="151"/>
      <c r="AAR136" s="152"/>
      <c r="AAS136" s="146"/>
      <c r="AAT136" s="113"/>
      <c r="AAU136" s="147"/>
      <c r="AAV136" s="113"/>
      <c r="AAW136" s="148"/>
      <c r="AAX136" s="149"/>
      <c r="AAY136" s="150"/>
      <c r="AAZ136" s="151"/>
      <c r="ABA136" s="152"/>
      <c r="ABB136" s="146"/>
      <c r="ABC136" s="113"/>
      <c r="ABD136" s="147"/>
      <c r="ABE136" s="113"/>
      <c r="ABF136" s="148"/>
      <c r="ABG136" s="149"/>
      <c r="ABH136" s="150"/>
      <c r="ABI136" s="151"/>
      <c r="ABJ136" s="152"/>
      <c r="ABK136" s="146"/>
      <c r="ABL136" s="113"/>
      <c r="ABM136" s="147"/>
      <c r="ABN136" s="113"/>
      <c r="ABO136" s="148"/>
      <c r="ABP136" s="149"/>
      <c r="ABQ136" s="150"/>
      <c r="ABR136" s="151"/>
      <c r="ABS136" s="152"/>
      <c r="ABT136" s="146"/>
      <c r="ABU136" s="113"/>
      <c r="ABV136" s="147"/>
      <c r="ABW136" s="113"/>
      <c r="ABX136" s="148"/>
      <c r="ABY136" s="149"/>
      <c r="ABZ136" s="150"/>
      <c r="ACA136" s="151"/>
      <c r="ACB136" s="152"/>
      <c r="ACC136" s="146"/>
      <c r="ACD136" s="113"/>
      <c r="ACE136" s="147"/>
      <c r="ACF136" s="113"/>
      <c r="ACG136" s="148"/>
      <c r="ACH136" s="149"/>
      <c r="ACI136" s="150"/>
      <c r="ACJ136" s="151"/>
      <c r="ACK136" s="152"/>
      <c r="ACL136" s="146"/>
      <c r="ACM136" s="113"/>
      <c r="ACN136" s="147"/>
      <c r="ACO136" s="113"/>
      <c r="ACP136" s="148"/>
      <c r="ACQ136" s="149"/>
      <c r="ACR136" s="150"/>
      <c r="ACS136" s="151"/>
      <c r="ACT136" s="152"/>
      <c r="ACU136" s="146"/>
      <c r="ACV136" s="113"/>
      <c r="ACW136" s="147"/>
      <c r="ACX136" s="113"/>
      <c r="ACY136" s="148"/>
      <c r="ACZ136" s="149"/>
      <c r="ADA136" s="150"/>
      <c r="ADB136" s="151"/>
      <c r="ADC136" s="152"/>
      <c r="ADD136" s="146"/>
      <c r="ADE136" s="113"/>
      <c r="ADF136" s="147"/>
      <c r="ADG136" s="113"/>
      <c r="ADH136" s="148"/>
      <c r="ADI136" s="149"/>
      <c r="ADJ136" s="150"/>
      <c r="ADK136" s="151"/>
      <c r="ADL136" s="152"/>
      <c r="ADM136" s="146"/>
      <c r="ADN136" s="113"/>
      <c r="ADO136" s="147"/>
      <c r="ADP136" s="113"/>
      <c r="ADQ136" s="148"/>
      <c r="ADR136" s="149"/>
      <c r="ADS136" s="150"/>
      <c r="ADT136" s="151"/>
      <c r="ADU136" s="152"/>
      <c r="ADV136" s="146"/>
      <c r="ADW136" s="113"/>
      <c r="ADX136" s="147"/>
      <c r="ADY136" s="113"/>
      <c r="ADZ136" s="148"/>
      <c r="AEA136" s="149"/>
      <c r="AEB136" s="150"/>
      <c r="AEC136" s="151"/>
      <c r="AED136" s="152"/>
      <c r="AEE136" s="146"/>
      <c r="AEF136" s="113"/>
      <c r="AEG136" s="147"/>
      <c r="AEH136" s="113"/>
      <c r="AEI136" s="148"/>
      <c r="AEJ136" s="149"/>
      <c r="AEK136" s="150"/>
      <c r="AEL136" s="151"/>
      <c r="AEM136" s="152"/>
      <c r="AEN136" s="146"/>
      <c r="AEO136" s="113"/>
      <c r="AEP136" s="147"/>
      <c r="AEQ136" s="113"/>
      <c r="AER136" s="148"/>
      <c r="AES136" s="149"/>
      <c r="AET136" s="150"/>
      <c r="AEU136" s="151"/>
      <c r="AEV136" s="152"/>
      <c r="AEW136" s="146"/>
      <c r="AEX136" s="113"/>
      <c r="AEY136" s="147"/>
      <c r="AEZ136" s="113"/>
      <c r="AFA136" s="148"/>
      <c r="AFB136" s="149"/>
      <c r="AFC136" s="150"/>
      <c r="AFD136" s="151"/>
      <c r="AFE136" s="152"/>
      <c r="AFF136" s="146"/>
      <c r="AFG136" s="113"/>
      <c r="AFH136" s="147"/>
      <c r="AFI136" s="113"/>
      <c r="AFJ136" s="148"/>
      <c r="AFK136" s="149"/>
      <c r="AFL136" s="150"/>
      <c r="AFM136" s="151"/>
      <c r="AFN136" s="152"/>
      <c r="AFO136" s="146"/>
      <c r="AFP136" s="113"/>
      <c r="AFQ136" s="147"/>
      <c r="AFR136" s="113"/>
      <c r="AFS136" s="148"/>
      <c r="AFT136" s="149"/>
      <c r="AFU136" s="150"/>
      <c r="AFV136" s="151"/>
      <c r="AFW136" s="152"/>
      <c r="AFX136" s="146"/>
      <c r="AFY136" s="113"/>
      <c r="AFZ136" s="147"/>
      <c r="AGA136" s="113"/>
      <c r="AGB136" s="148"/>
      <c r="AGC136" s="149"/>
      <c r="AGD136" s="150"/>
      <c r="AGE136" s="151"/>
      <c r="AGF136" s="152"/>
      <c r="AGG136" s="146"/>
      <c r="AGH136" s="113"/>
      <c r="AGI136" s="147"/>
      <c r="AGJ136" s="113"/>
      <c r="AGK136" s="148"/>
      <c r="AGL136" s="149"/>
      <c r="AGM136" s="150"/>
      <c r="AGN136" s="151"/>
      <c r="AGO136" s="152"/>
      <c r="AGP136" s="146"/>
      <c r="AGQ136" s="113"/>
      <c r="AGR136" s="147"/>
      <c r="AGS136" s="113"/>
      <c r="AGT136" s="148"/>
      <c r="AGU136" s="149"/>
      <c r="AGV136" s="150"/>
      <c r="AGW136" s="151"/>
      <c r="AGX136" s="152"/>
      <c r="AGY136" s="146"/>
      <c r="AGZ136" s="113"/>
      <c r="AHA136" s="147"/>
      <c r="AHB136" s="113"/>
      <c r="AHC136" s="148"/>
      <c r="AHD136" s="149"/>
      <c r="AHE136" s="150"/>
      <c r="AHF136" s="151"/>
      <c r="AHG136" s="152"/>
      <c r="AHH136" s="146"/>
      <c r="AHI136" s="113"/>
      <c r="AHJ136" s="147"/>
      <c r="AHK136" s="113"/>
      <c r="AHL136" s="148"/>
      <c r="AHM136" s="149"/>
      <c r="AHN136" s="150"/>
      <c r="AHO136" s="151"/>
      <c r="AHP136" s="152"/>
      <c r="AHQ136" s="146"/>
      <c r="AHR136" s="113"/>
      <c r="AHS136" s="147"/>
      <c r="AHT136" s="113"/>
      <c r="AHU136" s="148"/>
      <c r="AHV136" s="149"/>
      <c r="AHW136" s="150"/>
      <c r="AHX136" s="151"/>
      <c r="AHY136" s="152"/>
      <c r="AHZ136" s="146"/>
      <c r="AIA136" s="113"/>
      <c r="AIB136" s="147"/>
      <c r="AIC136" s="113"/>
      <c r="AID136" s="148"/>
      <c r="AIE136" s="149"/>
      <c r="AIF136" s="150"/>
      <c r="AIG136" s="151"/>
      <c r="AIH136" s="152"/>
      <c r="AII136" s="146"/>
      <c r="AIJ136" s="113"/>
      <c r="AIK136" s="147"/>
      <c r="AIL136" s="113"/>
      <c r="AIM136" s="148"/>
      <c r="AIN136" s="149"/>
      <c r="AIO136" s="150"/>
      <c r="AIP136" s="151"/>
      <c r="AIQ136" s="152"/>
      <c r="AIR136" s="146"/>
      <c r="AIS136" s="113"/>
      <c r="AIT136" s="147"/>
      <c r="AIU136" s="113"/>
      <c r="AIV136" s="148"/>
      <c r="AIW136" s="149"/>
      <c r="AIX136" s="150"/>
      <c r="AIY136" s="151"/>
      <c r="AIZ136" s="152"/>
      <c r="AJA136" s="146"/>
      <c r="AJB136" s="113"/>
      <c r="AJC136" s="147"/>
      <c r="AJD136" s="113"/>
      <c r="AJE136" s="148"/>
      <c r="AJF136" s="149"/>
      <c r="AJG136" s="150"/>
      <c r="AJH136" s="151"/>
      <c r="AJI136" s="152"/>
      <c r="AJJ136" s="146"/>
      <c r="AJK136" s="113"/>
      <c r="AJL136" s="147"/>
      <c r="AJM136" s="113"/>
      <c r="AJN136" s="148"/>
      <c r="AJO136" s="149"/>
      <c r="AJP136" s="150"/>
      <c r="AJQ136" s="151"/>
      <c r="AJR136" s="152"/>
      <c r="AJS136" s="146"/>
      <c r="AJT136" s="113"/>
      <c r="AJU136" s="147"/>
      <c r="AJV136" s="113"/>
      <c r="AJW136" s="148"/>
      <c r="AJX136" s="149"/>
      <c r="AJY136" s="150"/>
      <c r="AJZ136" s="151"/>
      <c r="AKA136" s="152"/>
      <c r="AKB136" s="146"/>
      <c r="AKC136" s="113"/>
      <c r="AKD136" s="147"/>
      <c r="AKE136" s="113"/>
      <c r="AKF136" s="148"/>
      <c r="AKG136" s="149"/>
      <c r="AKH136" s="150"/>
      <c r="AKI136" s="151"/>
      <c r="AKJ136" s="152"/>
      <c r="AKK136" s="146"/>
      <c r="AKL136" s="113"/>
      <c r="AKM136" s="147"/>
      <c r="AKN136" s="113"/>
      <c r="AKO136" s="148"/>
      <c r="AKP136" s="149"/>
      <c r="AKQ136" s="150"/>
      <c r="AKR136" s="151"/>
      <c r="AKS136" s="152"/>
      <c r="AKT136" s="146"/>
      <c r="AKU136" s="113"/>
      <c r="AKV136" s="147"/>
      <c r="AKW136" s="113"/>
      <c r="AKX136" s="148"/>
      <c r="AKY136" s="149"/>
      <c r="AKZ136" s="150"/>
      <c r="ALA136" s="151"/>
      <c r="ALB136" s="152"/>
      <c r="ALC136" s="146"/>
      <c r="ALD136" s="113"/>
      <c r="ALE136" s="147"/>
      <c r="ALF136" s="113"/>
      <c r="ALG136" s="148"/>
      <c r="ALH136" s="149"/>
      <c r="ALI136" s="150"/>
      <c r="ALJ136" s="151"/>
      <c r="ALK136" s="152"/>
      <c r="ALL136" s="146"/>
      <c r="ALM136" s="113"/>
      <c r="ALN136" s="147"/>
      <c r="ALO136" s="113"/>
      <c r="ALP136" s="148"/>
      <c r="ALQ136" s="149"/>
      <c r="ALR136" s="150"/>
      <c r="ALS136" s="151"/>
      <c r="ALT136" s="152"/>
      <c r="ALU136" s="146"/>
      <c r="ALV136" s="113"/>
      <c r="ALW136" s="147"/>
      <c r="ALX136" s="113"/>
      <c r="ALY136" s="148"/>
      <c r="ALZ136" s="149"/>
      <c r="AMA136" s="150"/>
      <c r="AMB136" s="151"/>
      <c r="AMC136" s="152"/>
      <c r="AMD136" s="146"/>
      <c r="AME136" s="113"/>
      <c r="AMF136" s="147"/>
      <c r="AMG136" s="113"/>
      <c r="AMH136" s="148"/>
      <c r="AMI136" s="149"/>
      <c r="AMJ136" s="150"/>
      <c r="AMK136" s="151"/>
      <c r="AML136" s="152"/>
      <c r="AMM136" s="146"/>
      <c r="AMN136" s="113"/>
      <c r="AMO136" s="147"/>
      <c r="AMP136" s="113"/>
      <c r="AMQ136" s="148"/>
      <c r="AMR136" s="149"/>
      <c r="AMS136" s="150"/>
      <c r="AMT136" s="151"/>
      <c r="AMU136" s="152"/>
      <c r="AMV136" s="146"/>
      <c r="AMW136" s="113"/>
      <c r="AMX136" s="147"/>
      <c r="AMY136" s="113"/>
      <c r="AMZ136" s="148"/>
      <c r="ANA136" s="149"/>
      <c r="ANB136" s="150"/>
      <c r="ANC136" s="151"/>
      <c r="AND136" s="152"/>
      <c r="ANE136" s="146"/>
      <c r="ANF136" s="113"/>
      <c r="ANG136" s="147"/>
      <c r="ANH136" s="113"/>
      <c r="ANI136" s="148"/>
      <c r="ANJ136" s="149"/>
      <c r="ANK136" s="150"/>
      <c r="ANL136" s="151"/>
      <c r="ANM136" s="152"/>
      <c r="ANN136" s="146"/>
      <c r="ANO136" s="113"/>
      <c r="ANP136" s="147"/>
      <c r="ANQ136" s="113"/>
      <c r="ANR136" s="148"/>
      <c r="ANS136" s="149"/>
      <c r="ANT136" s="150"/>
      <c r="ANU136" s="151"/>
      <c r="ANV136" s="152"/>
      <c r="ANW136" s="146"/>
      <c r="ANX136" s="113"/>
      <c r="ANY136" s="147"/>
      <c r="ANZ136" s="113"/>
      <c r="AOA136" s="148"/>
      <c r="AOB136" s="149"/>
      <c r="AOC136" s="150"/>
      <c r="AOD136" s="151"/>
      <c r="AOE136" s="152"/>
      <c r="AOF136" s="146"/>
      <c r="AOG136" s="113"/>
      <c r="AOH136" s="147"/>
      <c r="AOI136" s="113"/>
      <c r="AOJ136" s="148"/>
      <c r="AOK136" s="149"/>
      <c r="AOL136" s="150"/>
      <c r="AOM136" s="151"/>
      <c r="AON136" s="152"/>
      <c r="AOO136" s="146"/>
      <c r="AOP136" s="113"/>
      <c r="AOQ136" s="147"/>
      <c r="AOR136" s="113"/>
      <c r="AOS136" s="148"/>
      <c r="AOT136" s="149"/>
      <c r="AOU136" s="150"/>
      <c r="AOV136" s="151"/>
      <c r="AOW136" s="152"/>
      <c r="AOX136" s="146"/>
      <c r="AOY136" s="113"/>
      <c r="AOZ136" s="147"/>
      <c r="APA136" s="113"/>
      <c r="APB136" s="148"/>
      <c r="APC136" s="149"/>
      <c r="APD136" s="150"/>
      <c r="APE136" s="151"/>
      <c r="APF136" s="152"/>
      <c r="APG136" s="146"/>
      <c r="APH136" s="113"/>
      <c r="API136" s="147"/>
      <c r="APJ136" s="113"/>
      <c r="APK136" s="148"/>
      <c r="APL136" s="149"/>
      <c r="APM136" s="150"/>
      <c r="APN136" s="151"/>
      <c r="APO136" s="152"/>
      <c r="APP136" s="146"/>
      <c r="APQ136" s="113"/>
      <c r="APR136" s="147"/>
      <c r="APS136" s="113"/>
      <c r="APT136" s="148"/>
      <c r="APU136" s="149"/>
      <c r="APV136" s="150"/>
      <c r="APW136" s="151"/>
      <c r="APX136" s="152"/>
      <c r="APY136" s="146"/>
      <c r="APZ136" s="113"/>
      <c r="AQA136" s="147"/>
      <c r="AQB136" s="113"/>
      <c r="AQC136" s="148"/>
      <c r="AQD136" s="149"/>
      <c r="AQE136" s="150"/>
      <c r="AQF136" s="151"/>
      <c r="AQG136" s="152"/>
      <c r="AQH136" s="146"/>
      <c r="AQI136" s="113"/>
      <c r="AQJ136" s="147"/>
      <c r="AQK136" s="113"/>
      <c r="AQL136" s="148"/>
      <c r="AQM136" s="149"/>
      <c r="AQN136" s="150"/>
      <c r="AQO136" s="151"/>
      <c r="AQP136" s="152"/>
      <c r="AQQ136" s="146"/>
      <c r="AQR136" s="113"/>
      <c r="AQS136" s="147"/>
      <c r="AQT136" s="113"/>
      <c r="AQU136" s="148"/>
      <c r="AQV136" s="149"/>
      <c r="AQW136" s="150"/>
      <c r="AQX136" s="151"/>
      <c r="AQY136" s="152"/>
      <c r="AQZ136" s="146"/>
      <c r="ARA136" s="113"/>
      <c r="ARB136" s="147"/>
      <c r="ARC136" s="113"/>
      <c r="ARD136" s="148"/>
      <c r="ARE136" s="149"/>
      <c r="ARF136" s="150"/>
      <c r="ARG136" s="151"/>
      <c r="ARH136" s="152"/>
      <c r="ARI136" s="146"/>
      <c r="ARJ136" s="113"/>
      <c r="ARK136" s="147"/>
      <c r="ARL136" s="113"/>
      <c r="ARM136" s="148"/>
      <c r="ARN136" s="149"/>
      <c r="ARO136" s="150"/>
      <c r="ARP136" s="151"/>
      <c r="ARQ136" s="152"/>
      <c r="ARR136" s="146"/>
      <c r="ARS136" s="113"/>
      <c r="ART136" s="147"/>
      <c r="ARU136" s="113"/>
      <c r="ARV136" s="148"/>
      <c r="ARW136" s="149"/>
      <c r="ARX136" s="150"/>
      <c r="ARY136" s="151"/>
      <c r="ARZ136" s="152"/>
      <c r="ASA136" s="146"/>
      <c r="ASB136" s="113"/>
      <c r="ASC136" s="147"/>
      <c r="ASD136" s="113"/>
      <c r="ASE136" s="148"/>
      <c r="ASF136" s="149"/>
      <c r="ASG136" s="150"/>
      <c r="ASH136" s="151"/>
      <c r="ASI136" s="152"/>
      <c r="ASJ136" s="146"/>
      <c r="ASK136" s="113"/>
      <c r="ASL136" s="147"/>
      <c r="ASM136" s="113"/>
      <c r="ASN136" s="148"/>
      <c r="ASO136" s="149"/>
      <c r="ASP136" s="150"/>
      <c r="ASQ136" s="151"/>
      <c r="ASR136" s="152"/>
      <c r="ASS136" s="146"/>
      <c r="AST136" s="113"/>
      <c r="ASU136" s="147"/>
      <c r="ASV136" s="113"/>
      <c r="ASW136" s="148"/>
      <c r="ASX136" s="149"/>
      <c r="ASY136" s="150"/>
      <c r="ASZ136" s="151"/>
      <c r="ATA136" s="152"/>
      <c r="ATB136" s="146"/>
      <c r="ATC136" s="113"/>
      <c r="ATD136" s="147"/>
      <c r="ATE136" s="113"/>
      <c r="ATF136" s="148"/>
      <c r="ATG136" s="149"/>
      <c r="ATH136" s="150"/>
      <c r="ATI136" s="151"/>
      <c r="ATJ136" s="152"/>
      <c r="ATK136" s="146"/>
      <c r="ATL136" s="113"/>
      <c r="ATM136" s="147"/>
      <c r="ATN136" s="113"/>
      <c r="ATO136" s="148"/>
      <c r="ATP136" s="149"/>
      <c r="ATQ136" s="150"/>
      <c r="ATR136" s="151"/>
      <c r="ATS136" s="152"/>
      <c r="ATT136" s="146"/>
      <c r="ATU136" s="113"/>
      <c r="ATV136" s="147"/>
      <c r="ATW136" s="113"/>
      <c r="ATX136" s="148"/>
      <c r="ATY136" s="149"/>
      <c r="ATZ136" s="150"/>
      <c r="AUA136" s="151"/>
      <c r="AUB136" s="152"/>
      <c r="AUC136" s="146"/>
      <c r="AUD136" s="113"/>
      <c r="AUE136" s="147"/>
      <c r="AUF136" s="113"/>
      <c r="AUG136" s="148"/>
      <c r="AUH136" s="149"/>
      <c r="AUI136" s="150"/>
      <c r="AUJ136" s="151"/>
      <c r="AUK136" s="152"/>
      <c r="AUL136" s="146"/>
      <c r="AUM136" s="113"/>
      <c r="AUN136" s="147"/>
      <c r="AUO136" s="113"/>
      <c r="AUP136" s="148"/>
      <c r="AUQ136" s="149"/>
      <c r="AUR136" s="150"/>
      <c r="AUS136" s="151"/>
      <c r="AUT136" s="152"/>
      <c r="AUU136" s="146"/>
      <c r="AUV136" s="113"/>
      <c r="AUW136" s="147"/>
      <c r="AUX136" s="113"/>
      <c r="AUY136" s="148"/>
      <c r="AUZ136" s="149"/>
      <c r="AVA136" s="150"/>
      <c r="AVB136" s="151"/>
      <c r="AVC136" s="152"/>
      <c r="AVD136" s="146"/>
      <c r="AVE136" s="113"/>
      <c r="AVF136" s="147"/>
      <c r="AVG136" s="113"/>
      <c r="AVH136" s="148"/>
      <c r="AVI136" s="149"/>
      <c r="AVJ136" s="150"/>
      <c r="AVK136" s="151"/>
      <c r="AVL136" s="152"/>
      <c r="AVM136" s="146"/>
      <c r="AVN136" s="113"/>
      <c r="AVO136" s="147"/>
      <c r="AVP136" s="113"/>
      <c r="AVQ136" s="148"/>
      <c r="AVR136" s="149"/>
      <c r="AVS136" s="150"/>
      <c r="AVT136" s="151"/>
      <c r="AVU136" s="152"/>
      <c r="AVV136" s="146"/>
      <c r="AVW136" s="113"/>
      <c r="AVX136" s="147"/>
      <c r="AVY136" s="113"/>
      <c r="AVZ136" s="148"/>
      <c r="AWA136" s="149"/>
      <c r="AWB136" s="150"/>
      <c r="AWC136" s="151"/>
      <c r="AWD136" s="152"/>
      <c r="AWE136" s="146"/>
      <c r="AWF136" s="113"/>
      <c r="AWG136" s="147"/>
      <c r="AWH136" s="113"/>
      <c r="AWI136" s="148"/>
      <c r="AWJ136" s="149"/>
      <c r="AWK136" s="150"/>
      <c r="AWL136" s="151"/>
      <c r="AWM136" s="152"/>
      <c r="AWN136" s="146"/>
      <c r="AWO136" s="113"/>
      <c r="AWP136" s="147"/>
      <c r="AWQ136" s="113"/>
      <c r="AWR136" s="148"/>
      <c r="AWS136" s="149"/>
      <c r="AWT136" s="150"/>
      <c r="AWU136" s="151"/>
      <c r="AWV136" s="152"/>
      <c r="AWW136" s="146"/>
      <c r="AWX136" s="113"/>
      <c r="AWY136" s="147"/>
      <c r="AWZ136" s="113"/>
      <c r="AXA136" s="148"/>
      <c r="AXB136" s="149"/>
      <c r="AXC136" s="150"/>
      <c r="AXD136" s="151"/>
      <c r="AXE136" s="152"/>
      <c r="AXF136" s="146"/>
      <c r="AXG136" s="113"/>
      <c r="AXH136" s="147"/>
      <c r="AXI136" s="113"/>
      <c r="AXJ136" s="148"/>
      <c r="AXK136" s="149"/>
      <c r="AXL136" s="150"/>
      <c r="AXM136" s="151"/>
      <c r="AXN136" s="152"/>
      <c r="AXO136" s="146"/>
      <c r="AXP136" s="113"/>
      <c r="AXQ136" s="147"/>
      <c r="AXR136" s="113"/>
      <c r="AXS136" s="148"/>
      <c r="AXT136" s="149"/>
      <c r="AXU136" s="150"/>
      <c r="AXV136" s="151"/>
      <c r="AXW136" s="152"/>
      <c r="AXX136" s="146"/>
      <c r="AXY136" s="113"/>
      <c r="AXZ136" s="147"/>
      <c r="AYA136" s="113"/>
      <c r="AYB136" s="148"/>
      <c r="AYC136" s="149"/>
      <c r="AYD136" s="150"/>
      <c r="AYE136" s="151"/>
      <c r="AYF136" s="152"/>
      <c r="AYG136" s="146"/>
      <c r="AYH136" s="113"/>
      <c r="AYI136" s="147"/>
      <c r="AYJ136" s="113"/>
      <c r="AYK136" s="148"/>
      <c r="AYL136" s="149"/>
      <c r="AYM136" s="150"/>
      <c r="AYN136" s="151"/>
      <c r="AYO136" s="152"/>
      <c r="AYP136" s="146"/>
      <c r="AYQ136" s="113"/>
      <c r="AYR136" s="147"/>
      <c r="AYS136" s="113"/>
      <c r="AYT136" s="148"/>
      <c r="AYU136" s="149"/>
      <c r="AYV136" s="150"/>
      <c r="AYW136" s="151"/>
      <c r="AYX136" s="152"/>
      <c r="AYY136" s="146"/>
      <c r="AYZ136" s="113"/>
      <c r="AZA136" s="147"/>
      <c r="AZB136" s="113"/>
      <c r="AZC136" s="148"/>
      <c r="AZD136" s="149"/>
      <c r="AZE136" s="150"/>
      <c r="AZF136" s="151"/>
      <c r="AZG136" s="152"/>
      <c r="AZH136" s="146"/>
      <c r="AZI136" s="113"/>
      <c r="AZJ136" s="147"/>
      <c r="AZK136" s="113"/>
      <c r="AZL136" s="148"/>
      <c r="AZM136" s="149"/>
      <c r="AZN136" s="150"/>
      <c r="AZO136" s="151"/>
      <c r="AZP136" s="152"/>
      <c r="AZQ136" s="146"/>
      <c r="AZR136" s="113"/>
      <c r="AZS136" s="147"/>
      <c r="AZT136" s="113"/>
      <c r="AZU136" s="148"/>
      <c r="AZV136" s="149"/>
      <c r="AZW136" s="150"/>
      <c r="AZX136" s="151"/>
      <c r="AZY136" s="152"/>
      <c r="AZZ136" s="146"/>
      <c r="BAA136" s="113"/>
      <c r="BAB136" s="147"/>
      <c r="BAC136" s="113"/>
      <c r="BAD136" s="148"/>
      <c r="BAE136" s="149"/>
      <c r="BAF136" s="150"/>
      <c r="BAG136" s="151"/>
      <c r="BAH136" s="152"/>
      <c r="BAI136" s="146"/>
      <c r="BAJ136" s="113"/>
      <c r="BAK136" s="147"/>
      <c r="BAL136" s="113"/>
      <c r="BAM136" s="148"/>
      <c r="BAN136" s="149"/>
      <c r="BAO136" s="150"/>
      <c r="BAP136" s="151"/>
      <c r="BAQ136" s="152"/>
      <c r="BAR136" s="146"/>
      <c r="BAS136" s="113"/>
      <c r="BAT136" s="147"/>
      <c r="BAU136" s="113"/>
      <c r="BAV136" s="148"/>
      <c r="BAW136" s="149"/>
      <c r="BAX136" s="150"/>
      <c r="BAY136" s="151"/>
      <c r="BAZ136" s="152"/>
      <c r="BBA136" s="146"/>
      <c r="BBB136" s="113"/>
      <c r="BBC136" s="147"/>
      <c r="BBD136" s="113"/>
      <c r="BBE136" s="148"/>
      <c r="BBF136" s="149"/>
      <c r="BBG136" s="150"/>
      <c r="BBH136" s="151"/>
      <c r="BBI136" s="152"/>
      <c r="BBJ136" s="146"/>
      <c r="BBK136" s="113"/>
      <c r="BBL136" s="147"/>
      <c r="BBM136" s="113"/>
      <c r="BBN136" s="148"/>
      <c r="BBO136" s="149"/>
      <c r="BBP136" s="150"/>
      <c r="BBQ136" s="151"/>
      <c r="BBR136" s="152"/>
      <c r="BBS136" s="146"/>
      <c r="BBT136" s="113"/>
      <c r="BBU136" s="147"/>
      <c r="BBV136" s="113"/>
      <c r="BBW136" s="148"/>
      <c r="BBX136" s="149"/>
      <c r="BBY136" s="150"/>
      <c r="BBZ136" s="151"/>
      <c r="BCA136" s="152"/>
      <c r="BCB136" s="146"/>
      <c r="BCC136" s="113"/>
      <c r="BCD136" s="147"/>
      <c r="BCE136" s="113"/>
      <c r="BCF136" s="148"/>
      <c r="BCG136" s="149"/>
      <c r="BCH136" s="150"/>
      <c r="BCI136" s="151"/>
      <c r="BCJ136" s="152"/>
      <c r="BCK136" s="146"/>
      <c r="BCL136" s="113"/>
      <c r="BCM136" s="147"/>
      <c r="BCN136" s="113"/>
      <c r="BCO136" s="148"/>
      <c r="BCP136" s="149"/>
      <c r="BCQ136" s="150"/>
      <c r="BCR136" s="151"/>
      <c r="BCS136" s="152"/>
      <c r="BCT136" s="146"/>
      <c r="BCU136" s="113"/>
      <c r="BCV136" s="147"/>
      <c r="BCW136" s="113"/>
      <c r="BCX136" s="148"/>
      <c r="BCY136" s="149"/>
      <c r="BCZ136" s="150"/>
      <c r="BDA136" s="151"/>
      <c r="BDB136" s="152"/>
      <c r="BDC136" s="146"/>
      <c r="BDD136" s="113"/>
      <c r="BDE136" s="147"/>
      <c r="BDF136" s="113"/>
      <c r="BDG136" s="148"/>
      <c r="BDH136" s="149"/>
      <c r="BDI136" s="150"/>
      <c r="BDJ136" s="151"/>
      <c r="BDK136" s="152"/>
      <c r="BDL136" s="146"/>
      <c r="BDM136" s="113"/>
      <c r="BDN136" s="147"/>
      <c r="BDO136" s="113"/>
      <c r="BDP136" s="148"/>
      <c r="BDQ136" s="149"/>
      <c r="BDR136" s="150"/>
      <c r="BDS136" s="151"/>
      <c r="BDT136" s="152"/>
      <c r="BDU136" s="146"/>
      <c r="BDV136" s="113"/>
      <c r="BDW136" s="147"/>
      <c r="BDX136" s="113"/>
      <c r="BDY136" s="148"/>
      <c r="BDZ136" s="149"/>
      <c r="BEA136" s="150"/>
      <c r="BEB136" s="151"/>
      <c r="BEC136" s="152"/>
      <c r="BED136" s="146"/>
      <c r="BEE136" s="113"/>
      <c r="BEF136" s="147"/>
      <c r="BEG136" s="113"/>
      <c r="BEH136" s="148"/>
      <c r="BEI136" s="149"/>
      <c r="BEJ136" s="150"/>
      <c r="BEK136" s="151"/>
      <c r="BEL136" s="152"/>
      <c r="BEM136" s="146"/>
      <c r="BEN136" s="113"/>
      <c r="BEO136" s="147"/>
      <c r="BEP136" s="113"/>
      <c r="BEQ136" s="148"/>
      <c r="BER136" s="149"/>
      <c r="BES136" s="150"/>
      <c r="BET136" s="151"/>
      <c r="BEU136" s="152"/>
      <c r="BEV136" s="146"/>
      <c r="BEW136" s="113"/>
      <c r="BEX136" s="147"/>
      <c r="BEY136" s="113"/>
      <c r="BEZ136" s="148"/>
      <c r="BFA136" s="149"/>
      <c r="BFB136" s="150"/>
      <c r="BFC136" s="151"/>
      <c r="BFD136" s="152"/>
      <c r="BFE136" s="146"/>
      <c r="BFF136" s="113"/>
      <c r="BFG136" s="147"/>
      <c r="BFH136" s="113"/>
      <c r="BFI136" s="148"/>
      <c r="BFJ136" s="149"/>
      <c r="BFK136" s="150"/>
      <c r="BFL136" s="151"/>
      <c r="BFM136" s="152"/>
      <c r="BFN136" s="146"/>
      <c r="BFO136" s="113"/>
      <c r="BFP136" s="147"/>
      <c r="BFQ136" s="113"/>
      <c r="BFR136" s="148"/>
      <c r="BFS136" s="149"/>
      <c r="BFT136" s="150"/>
      <c r="BFU136" s="151"/>
      <c r="BFV136" s="152"/>
      <c r="BFW136" s="146"/>
      <c r="BFX136" s="113"/>
      <c r="BFY136" s="147"/>
      <c r="BFZ136" s="113"/>
      <c r="BGA136" s="148"/>
      <c r="BGB136" s="149"/>
      <c r="BGC136" s="150"/>
      <c r="BGD136" s="151"/>
      <c r="BGE136" s="152"/>
      <c r="BGF136" s="146"/>
      <c r="BGG136" s="113"/>
      <c r="BGH136" s="147"/>
      <c r="BGI136" s="113"/>
      <c r="BGJ136" s="148"/>
      <c r="BGK136" s="149"/>
      <c r="BGL136" s="150"/>
      <c r="BGM136" s="151"/>
      <c r="BGN136" s="152"/>
      <c r="BGO136" s="146"/>
      <c r="BGP136" s="113"/>
      <c r="BGQ136" s="147"/>
      <c r="BGR136" s="113"/>
      <c r="BGS136" s="148"/>
      <c r="BGT136" s="149"/>
      <c r="BGU136" s="150"/>
      <c r="BGV136" s="151"/>
      <c r="BGW136" s="152"/>
      <c r="BGX136" s="146"/>
      <c r="BGY136" s="113"/>
      <c r="BGZ136" s="147"/>
      <c r="BHA136" s="113"/>
      <c r="BHB136" s="148"/>
      <c r="BHC136" s="149"/>
      <c r="BHD136" s="150"/>
      <c r="BHE136" s="151"/>
      <c r="BHF136" s="152"/>
      <c r="BHG136" s="146"/>
      <c r="BHH136" s="113"/>
      <c r="BHI136" s="147"/>
      <c r="BHJ136" s="113"/>
      <c r="BHK136" s="148"/>
      <c r="BHL136" s="149"/>
      <c r="BHM136" s="150"/>
      <c r="BHN136" s="151"/>
      <c r="BHO136" s="152"/>
      <c r="BHP136" s="146"/>
      <c r="BHQ136" s="113"/>
      <c r="BHR136" s="147"/>
      <c r="BHS136" s="113"/>
      <c r="BHT136" s="148"/>
      <c r="BHU136" s="149"/>
      <c r="BHV136" s="150"/>
      <c r="BHW136" s="151"/>
      <c r="BHX136" s="152"/>
      <c r="BHY136" s="146"/>
      <c r="BHZ136" s="113"/>
      <c r="BIA136" s="147"/>
      <c r="BIB136" s="113"/>
      <c r="BIC136" s="148"/>
      <c r="BID136" s="149"/>
      <c r="BIE136" s="150"/>
      <c r="BIF136" s="151"/>
      <c r="BIG136" s="152"/>
      <c r="BIH136" s="146"/>
      <c r="BII136" s="113"/>
      <c r="BIJ136" s="147"/>
      <c r="BIK136" s="113"/>
      <c r="BIL136" s="148"/>
      <c r="BIM136" s="149"/>
      <c r="BIN136" s="150"/>
      <c r="BIO136" s="151"/>
      <c r="BIP136" s="152"/>
      <c r="BIQ136" s="146"/>
      <c r="BIR136" s="113"/>
      <c r="BIS136" s="147"/>
      <c r="BIT136" s="113"/>
      <c r="BIU136" s="148"/>
      <c r="BIV136" s="149"/>
      <c r="BIW136" s="150"/>
      <c r="BIX136" s="151"/>
      <c r="BIY136" s="152"/>
      <c r="BIZ136" s="146"/>
      <c r="BJA136" s="113"/>
      <c r="BJB136" s="147"/>
      <c r="BJC136" s="113"/>
      <c r="BJD136" s="148"/>
      <c r="BJE136" s="149"/>
      <c r="BJF136" s="150"/>
      <c r="BJG136" s="151"/>
      <c r="BJH136" s="152"/>
      <c r="BJI136" s="146"/>
      <c r="BJJ136" s="113"/>
      <c r="BJK136" s="147"/>
      <c r="BJL136" s="113"/>
      <c r="BJM136" s="148"/>
      <c r="BJN136" s="149"/>
      <c r="BJO136" s="150"/>
      <c r="BJP136" s="151"/>
      <c r="BJQ136" s="152"/>
      <c r="BJR136" s="146"/>
      <c r="BJS136" s="113"/>
      <c r="BJT136" s="147"/>
      <c r="BJU136" s="113"/>
      <c r="BJV136" s="148"/>
      <c r="BJW136" s="149"/>
      <c r="BJX136" s="150"/>
      <c r="BJY136" s="151"/>
      <c r="BJZ136" s="152"/>
      <c r="BKA136" s="146"/>
      <c r="BKB136" s="113"/>
      <c r="BKC136" s="147"/>
      <c r="BKD136" s="113"/>
      <c r="BKE136" s="148"/>
      <c r="BKF136" s="149"/>
      <c r="BKG136" s="150"/>
      <c r="BKH136" s="151"/>
      <c r="BKI136" s="152"/>
      <c r="BKJ136" s="146"/>
      <c r="BKK136" s="113"/>
      <c r="BKL136" s="147"/>
      <c r="BKM136" s="113"/>
      <c r="BKN136" s="148"/>
      <c r="BKO136" s="149"/>
      <c r="BKP136" s="150"/>
      <c r="BKQ136" s="151"/>
      <c r="BKR136" s="152"/>
      <c r="BKS136" s="146"/>
      <c r="BKT136" s="113"/>
      <c r="BKU136" s="147"/>
      <c r="BKV136" s="113"/>
      <c r="BKW136" s="148"/>
      <c r="BKX136" s="149"/>
      <c r="BKY136" s="150"/>
      <c r="BKZ136" s="151"/>
      <c r="BLA136" s="152"/>
      <c r="BLB136" s="146"/>
      <c r="BLC136" s="113"/>
      <c r="BLD136" s="147"/>
      <c r="BLE136" s="113"/>
      <c r="BLF136" s="148"/>
      <c r="BLG136" s="149"/>
      <c r="BLH136" s="150"/>
      <c r="BLI136" s="151"/>
      <c r="BLJ136" s="152"/>
      <c r="BLK136" s="146"/>
      <c r="BLL136" s="113"/>
      <c r="BLM136" s="147"/>
      <c r="BLN136" s="113"/>
      <c r="BLO136" s="148"/>
      <c r="BLP136" s="149"/>
      <c r="BLQ136" s="150"/>
      <c r="BLR136" s="151"/>
      <c r="BLS136" s="152"/>
      <c r="BLT136" s="146"/>
      <c r="BLU136" s="113"/>
      <c r="BLV136" s="147"/>
      <c r="BLW136" s="113"/>
      <c r="BLX136" s="148"/>
      <c r="BLY136" s="149"/>
      <c r="BLZ136" s="150"/>
      <c r="BMA136" s="151"/>
      <c r="BMB136" s="152"/>
      <c r="BMC136" s="146"/>
      <c r="BMD136" s="113"/>
      <c r="BME136" s="147"/>
      <c r="BMF136" s="113"/>
      <c r="BMG136" s="148"/>
      <c r="BMH136" s="149"/>
      <c r="BMI136" s="150"/>
      <c r="BMJ136" s="151"/>
      <c r="BMK136" s="152"/>
      <c r="BML136" s="146"/>
      <c r="BMM136" s="113"/>
      <c r="BMN136" s="147"/>
      <c r="BMO136" s="113"/>
      <c r="BMP136" s="148"/>
      <c r="BMQ136" s="149"/>
      <c r="BMR136" s="150"/>
      <c r="BMS136" s="151"/>
      <c r="BMT136" s="152"/>
      <c r="BMU136" s="146"/>
      <c r="BMV136" s="113"/>
      <c r="BMW136" s="147"/>
      <c r="BMX136" s="113"/>
      <c r="BMY136" s="148"/>
      <c r="BMZ136" s="149"/>
      <c r="BNA136" s="150"/>
      <c r="BNB136" s="151"/>
      <c r="BNC136" s="152"/>
      <c r="BND136" s="146"/>
      <c r="BNE136" s="113"/>
      <c r="BNF136" s="147"/>
      <c r="BNG136" s="113"/>
      <c r="BNH136" s="148"/>
      <c r="BNI136" s="149"/>
      <c r="BNJ136" s="150"/>
      <c r="BNK136" s="151"/>
      <c r="BNL136" s="152"/>
      <c r="BNM136" s="146"/>
      <c r="BNN136" s="113"/>
      <c r="BNO136" s="147"/>
      <c r="BNP136" s="113"/>
      <c r="BNQ136" s="148"/>
      <c r="BNR136" s="149"/>
      <c r="BNS136" s="150"/>
      <c r="BNT136" s="151"/>
      <c r="BNU136" s="152"/>
      <c r="BNV136" s="146"/>
      <c r="BNW136" s="113"/>
      <c r="BNX136" s="147"/>
      <c r="BNY136" s="113"/>
      <c r="BNZ136" s="148"/>
      <c r="BOA136" s="149"/>
      <c r="BOB136" s="150"/>
      <c r="BOC136" s="151"/>
      <c r="BOD136" s="152"/>
      <c r="BOE136" s="146"/>
      <c r="BOF136" s="113"/>
      <c r="BOG136" s="147"/>
      <c r="BOH136" s="113"/>
      <c r="BOI136" s="148"/>
      <c r="BOJ136" s="149"/>
      <c r="BOK136" s="150"/>
      <c r="BOL136" s="151"/>
      <c r="BOM136" s="152"/>
      <c r="BON136" s="146"/>
      <c r="BOO136" s="113"/>
      <c r="BOP136" s="147"/>
      <c r="BOQ136" s="113"/>
      <c r="BOR136" s="148"/>
      <c r="BOS136" s="149"/>
      <c r="BOT136" s="150"/>
      <c r="BOU136" s="151"/>
      <c r="BOV136" s="152"/>
      <c r="BOW136" s="146"/>
      <c r="BOX136" s="113"/>
      <c r="BOY136" s="147"/>
      <c r="BOZ136" s="113"/>
      <c r="BPA136" s="148"/>
      <c r="BPB136" s="149"/>
      <c r="BPC136" s="150"/>
      <c r="BPD136" s="151"/>
      <c r="BPE136" s="152"/>
      <c r="BPF136" s="146"/>
      <c r="BPG136" s="113"/>
      <c r="BPH136" s="147"/>
      <c r="BPI136" s="113"/>
      <c r="BPJ136" s="148"/>
      <c r="BPK136" s="149"/>
      <c r="BPL136" s="150"/>
      <c r="BPM136" s="151"/>
      <c r="BPN136" s="152"/>
      <c r="BPO136" s="146"/>
      <c r="BPP136" s="113"/>
      <c r="BPQ136" s="147"/>
      <c r="BPR136" s="113"/>
      <c r="BPS136" s="148"/>
      <c r="BPT136" s="149"/>
      <c r="BPU136" s="150"/>
      <c r="BPV136" s="151"/>
      <c r="BPW136" s="152"/>
      <c r="BPX136" s="146"/>
      <c r="BPY136" s="113"/>
      <c r="BPZ136" s="147"/>
      <c r="BQA136" s="113"/>
      <c r="BQB136" s="148"/>
      <c r="BQC136" s="149"/>
      <c r="BQD136" s="150"/>
      <c r="BQE136" s="151"/>
      <c r="BQF136" s="152"/>
      <c r="BQG136" s="146"/>
      <c r="BQH136" s="113"/>
      <c r="BQI136" s="147"/>
      <c r="BQJ136" s="113"/>
      <c r="BQK136" s="148"/>
      <c r="BQL136" s="149"/>
      <c r="BQM136" s="150"/>
      <c r="BQN136" s="151"/>
      <c r="BQO136" s="152"/>
      <c r="BQP136" s="146"/>
      <c r="BQQ136" s="113"/>
      <c r="BQR136" s="147"/>
      <c r="BQS136" s="113"/>
      <c r="BQT136" s="148"/>
      <c r="BQU136" s="149"/>
      <c r="BQV136" s="150"/>
      <c r="BQW136" s="151"/>
      <c r="BQX136" s="152"/>
      <c r="BQY136" s="146"/>
      <c r="BQZ136" s="113"/>
      <c r="BRA136" s="147"/>
      <c r="BRB136" s="113"/>
      <c r="BRC136" s="148"/>
      <c r="BRD136" s="149"/>
      <c r="BRE136" s="150"/>
      <c r="BRF136" s="151"/>
      <c r="BRG136" s="152"/>
      <c r="BRH136" s="146"/>
      <c r="BRI136" s="113"/>
      <c r="BRJ136" s="147"/>
      <c r="BRK136" s="113"/>
      <c r="BRL136" s="148"/>
      <c r="BRM136" s="149"/>
      <c r="BRN136" s="150"/>
      <c r="BRO136" s="151"/>
      <c r="BRP136" s="152"/>
      <c r="BRQ136" s="146"/>
      <c r="BRR136" s="113"/>
      <c r="BRS136" s="147"/>
      <c r="BRT136" s="113"/>
      <c r="BRU136" s="148"/>
      <c r="BRV136" s="149"/>
      <c r="BRW136" s="150"/>
      <c r="BRX136" s="151"/>
      <c r="BRY136" s="152"/>
      <c r="BRZ136" s="146"/>
      <c r="BSA136" s="113"/>
      <c r="BSB136" s="147"/>
      <c r="BSC136" s="113"/>
      <c r="BSD136" s="148"/>
      <c r="BSE136" s="149"/>
      <c r="BSF136" s="150"/>
      <c r="BSG136" s="151"/>
      <c r="BSH136" s="152"/>
      <c r="BSI136" s="146"/>
      <c r="BSJ136" s="113"/>
      <c r="BSK136" s="147"/>
      <c r="BSL136" s="113"/>
      <c r="BSM136" s="148"/>
      <c r="BSN136" s="149"/>
      <c r="BSO136" s="150"/>
      <c r="BSP136" s="151"/>
      <c r="BSQ136" s="152"/>
      <c r="BSR136" s="146"/>
      <c r="BSS136" s="113"/>
      <c r="BST136" s="147"/>
      <c r="BSU136" s="113"/>
      <c r="BSV136" s="148"/>
      <c r="BSW136" s="149"/>
      <c r="BSX136" s="150"/>
      <c r="BSY136" s="151"/>
      <c r="BSZ136" s="152"/>
      <c r="BTA136" s="146"/>
      <c r="BTB136" s="113"/>
      <c r="BTC136" s="147"/>
      <c r="BTD136" s="113"/>
      <c r="BTE136" s="148"/>
      <c r="BTF136" s="149"/>
      <c r="BTG136" s="150"/>
      <c r="BTH136" s="151"/>
      <c r="BTI136" s="152"/>
      <c r="BTJ136" s="146"/>
      <c r="BTK136" s="113"/>
      <c r="BTL136" s="147"/>
      <c r="BTM136" s="113"/>
      <c r="BTN136" s="148"/>
      <c r="BTO136" s="149"/>
      <c r="BTP136" s="150"/>
      <c r="BTQ136" s="151"/>
      <c r="BTR136" s="152"/>
      <c r="BTS136" s="146"/>
      <c r="BTT136" s="113"/>
      <c r="BTU136" s="147"/>
      <c r="BTV136" s="113"/>
      <c r="BTW136" s="148"/>
      <c r="BTX136" s="149"/>
      <c r="BTY136" s="150"/>
      <c r="BTZ136" s="151"/>
      <c r="BUA136" s="152"/>
      <c r="BUB136" s="146"/>
      <c r="BUC136" s="113"/>
      <c r="BUD136" s="147"/>
      <c r="BUE136" s="113"/>
      <c r="BUF136" s="148"/>
      <c r="BUG136" s="149"/>
      <c r="BUH136" s="150"/>
      <c r="BUI136" s="151"/>
      <c r="BUJ136" s="152"/>
      <c r="BUK136" s="146"/>
      <c r="BUL136" s="113"/>
      <c r="BUM136" s="147"/>
      <c r="BUN136" s="113"/>
      <c r="BUO136" s="148"/>
      <c r="BUP136" s="149"/>
      <c r="BUQ136" s="150"/>
      <c r="BUR136" s="151"/>
      <c r="BUS136" s="152"/>
      <c r="BUT136" s="146"/>
      <c r="BUU136" s="113"/>
      <c r="BUV136" s="147"/>
      <c r="BUW136" s="113"/>
      <c r="BUX136" s="148"/>
      <c r="BUY136" s="149"/>
      <c r="BUZ136" s="150"/>
      <c r="BVA136" s="151"/>
      <c r="BVB136" s="152"/>
      <c r="BVC136" s="146"/>
      <c r="BVD136" s="113"/>
      <c r="BVE136" s="147"/>
      <c r="BVF136" s="113"/>
      <c r="BVG136" s="148"/>
      <c r="BVH136" s="149"/>
      <c r="BVI136" s="150"/>
      <c r="BVJ136" s="151"/>
      <c r="BVK136" s="152"/>
      <c r="BVL136" s="146"/>
      <c r="BVM136" s="113"/>
      <c r="BVN136" s="147"/>
      <c r="BVO136" s="113"/>
      <c r="BVP136" s="148"/>
      <c r="BVQ136" s="149"/>
      <c r="BVR136" s="150"/>
      <c r="BVS136" s="151"/>
      <c r="BVT136" s="152"/>
      <c r="BVU136" s="146"/>
      <c r="BVV136" s="113"/>
      <c r="BVW136" s="147"/>
      <c r="BVX136" s="113"/>
      <c r="BVY136" s="148"/>
      <c r="BVZ136" s="149"/>
      <c r="BWA136" s="150"/>
      <c r="BWB136" s="151"/>
      <c r="BWC136" s="152"/>
      <c r="BWD136" s="146"/>
      <c r="BWE136" s="113"/>
      <c r="BWF136" s="147"/>
      <c r="BWG136" s="113"/>
      <c r="BWH136" s="148"/>
      <c r="BWI136" s="149"/>
      <c r="BWJ136" s="150"/>
      <c r="BWK136" s="151"/>
      <c r="BWL136" s="152"/>
      <c r="BWM136" s="146"/>
      <c r="BWN136" s="113"/>
      <c r="BWO136" s="147"/>
      <c r="BWP136" s="113"/>
      <c r="BWQ136" s="148"/>
      <c r="BWR136" s="149"/>
      <c r="BWS136" s="150"/>
      <c r="BWT136" s="151"/>
      <c r="BWU136" s="152"/>
      <c r="BWV136" s="146"/>
      <c r="BWW136" s="113"/>
      <c r="BWX136" s="147"/>
      <c r="BWY136" s="113"/>
      <c r="BWZ136" s="148"/>
      <c r="BXA136" s="149"/>
      <c r="BXB136" s="150"/>
      <c r="BXC136" s="151"/>
      <c r="BXD136" s="152"/>
      <c r="BXE136" s="146"/>
      <c r="BXF136" s="113"/>
      <c r="BXG136" s="147"/>
      <c r="BXH136" s="113"/>
      <c r="BXI136" s="148"/>
      <c r="BXJ136" s="149"/>
      <c r="BXK136" s="150"/>
      <c r="BXL136" s="151"/>
      <c r="BXM136" s="152"/>
      <c r="BXN136" s="146"/>
      <c r="BXO136" s="113"/>
      <c r="BXP136" s="147"/>
      <c r="BXQ136" s="113"/>
      <c r="BXR136" s="148"/>
      <c r="BXS136" s="149"/>
      <c r="BXT136" s="150"/>
      <c r="BXU136" s="151"/>
      <c r="BXV136" s="152"/>
      <c r="BXW136" s="146"/>
      <c r="BXX136" s="113"/>
      <c r="BXY136" s="147"/>
      <c r="BXZ136" s="113"/>
      <c r="BYA136" s="148"/>
      <c r="BYB136" s="149"/>
      <c r="BYC136" s="150"/>
      <c r="BYD136" s="151"/>
      <c r="BYE136" s="152"/>
      <c r="BYF136" s="146"/>
      <c r="BYG136" s="113"/>
      <c r="BYH136" s="147"/>
      <c r="BYI136" s="113"/>
      <c r="BYJ136" s="148"/>
      <c r="BYK136" s="149"/>
      <c r="BYL136" s="150"/>
      <c r="BYM136" s="151"/>
      <c r="BYN136" s="152"/>
      <c r="BYO136" s="146"/>
      <c r="BYP136" s="113"/>
      <c r="BYQ136" s="147"/>
      <c r="BYR136" s="113"/>
      <c r="BYS136" s="148"/>
      <c r="BYT136" s="149"/>
      <c r="BYU136" s="150"/>
      <c r="BYV136" s="151"/>
      <c r="BYW136" s="152"/>
      <c r="BYX136" s="146"/>
      <c r="BYY136" s="113"/>
      <c r="BYZ136" s="147"/>
      <c r="BZA136" s="113"/>
      <c r="BZB136" s="148"/>
      <c r="BZC136" s="149"/>
      <c r="BZD136" s="150"/>
      <c r="BZE136" s="151"/>
      <c r="BZF136" s="152"/>
      <c r="BZG136" s="146"/>
      <c r="BZH136" s="113"/>
      <c r="BZI136" s="147"/>
      <c r="BZJ136" s="113"/>
      <c r="BZK136" s="148"/>
      <c r="BZL136" s="149"/>
      <c r="BZM136" s="150"/>
      <c r="BZN136" s="151"/>
      <c r="BZO136" s="152"/>
      <c r="BZP136" s="146"/>
      <c r="BZQ136" s="113"/>
      <c r="BZR136" s="147"/>
      <c r="BZS136" s="113"/>
      <c r="BZT136" s="148"/>
      <c r="BZU136" s="149"/>
      <c r="BZV136" s="150"/>
      <c r="BZW136" s="151"/>
      <c r="BZX136" s="152"/>
      <c r="BZY136" s="146"/>
      <c r="BZZ136" s="113"/>
      <c r="CAA136" s="147"/>
      <c r="CAB136" s="113"/>
      <c r="CAC136" s="148"/>
      <c r="CAD136" s="149"/>
      <c r="CAE136" s="150"/>
      <c r="CAF136" s="151"/>
      <c r="CAG136" s="152"/>
      <c r="CAH136" s="146"/>
      <c r="CAI136" s="113"/>
      <c r="CAJ136" s="147"/>
      <c r="CAK136" s="113"/>
      <c r="CAL136" s="148"/>
      <c r="CAM136" s="149"/>
      <c r="CAN136" s="150"/>
      <c r="CAO136" s="151"/>
      <c r="CAP136" s="152"/>
      <c r="CAQ136" s="146"/>
      <c r="CAR136" s="113"/>
      <c r="CAS136" s="147"/>
      <c r="CAT136" s="113"/>
      <c r="CAU136" s="148"/>
      <c r="CAV136" s="149"/>
      <c r="CAW136" s="150"/>
      <c r="CAX136" s="151"/>
      <c r="CAY136" s="152"/>
      <c r="CAZ136" s="146"/>
      <c r="CBA136" s="113"/>
      <c r="CBB136" s="147"/>
      <c r="CBC136" s="113"/>
      <c r="CBD136" s="148"/>
      <c r="CBE136" s="149"/>
      <c r="CBF136" s="150"/>
      <c r="CBG136" s="151"/>
      <c r="CBH136" s="152"/>
      <c r="CBI136" s="146"/>
      <c r="CBJ136" s="113"/>
      <c r="CBK136" s="147"/>
      <c r="CBL136" s="113"/>
      <c r="CBM136" s="148"/>
      <c r="CBN136" s="149"/>
      <c r="CBO136" s="150"/>
      <c r="CBP136" s="151"/>
      <c r="CBQ136" s="152"/>
      <c r="CBR136" s="146"/>
      <c r="CBS136" s="113"/>
      <c r="CBT136" s="147"/>
      <c r="CBU136" s="113"/>
      <c r="CBV136" s="148"/>
      <c r="CBW136" s="149"/>
      <c r="CBX136" s="150"/>
      <c r="CBY136" s="151"/>
      <c r="CBZ136" s="152"/>
      <c r="CCA136" s="146"/>
      <c r="CCB136" s="113"/>
      <c r="CCC136" s="147"/>
      <c r="CCD136" s="113"/>
      <c r="CCE136" s="148"/>
      <c r="CCF136" s="149"/>
      <c r="CCG136" s="150"/>
      <c r="CCH136" s="151"/>
      <c r="CCI136" s="152"/>
      <c r="CCJ136" s="146"/>
      <c r="CCK136" s="113"/>
      <c r="CCL136" s="147"/>
      <c r="CCM136" s="113"/>
      <c r="CCN136" s="148"/>
      <c r="CCO136" s="149"/>
      <c r="CCP136" s="150"/>
      <c r="CCQ136" s="151"/>
      <c r="CCR136" s="152"/>
      <c r="CCS136" s="146"/>
      <c r="CCT136" s="113"/>
      <c r="CCU136" s="147"/>
      <c r="CCV136" s="113"/>
      <c r="CCW136" s="148"/>
      <c r="CCX136" s="149"/>
      <c r="CCY136" s="150"/>
      <c r="CCZ136" s="151"/>
      <c r="CDA136" s="152"/>
      <c r="CDB136" s="146"/>
      <c r="CDC136" s="113"/>
      <c r="CDD136" s="147"/>
      <c r="CDE136" s="113"/>
      <c r="CDF136" s="148"/>
      <c r="CDG136" s="149"/>
      <c r="CDH136" s="150"/>
      <c r="CDI136" s="151"/>
      <c r="CDJ136" s="152"/>
      <c r="CDK136" s="146"/>
      <c r="CDL136" s="113"/>
      <c r="CDM136" s="147"/>
      <c r="CDN136" s="113"/>
      <c r="CDO136" s="148"/>
      <c r="CDP136" s="149"/>
      <c r="CDQ136" s="150"/>
      <c r="CDR136" s="151"/>
      <c r="CDS136" s="152"/>
      <c r="CDT136" s="146"/>
      <c r="CDU136" s="113"/>
      <c r="CDV136" s="147"/>
      <c r="CDW136" s="113"/>
      <c r="CDX136" s="148"/>
      <c r="CDY136" s="149"/>
      <c r="CDZ136" s="150"/>
      <c r="CEA136" s="151"/>
      <c r="CEB136" s="152"/>
      <c r="CEC136" s="146"/>
      <c r="CED136" s="113"/>
      <c r="CEE136" s="147"/>
      <c r="CEF136" s="113"/>
      <c r="CEG136" s="148"/>
      <c r="CEH136" s="149"/>
      <c r="CEI136" s="150"/>
      <c r="CEJ136" s="151"/>
      <c r="CEK136" s="152"/>
      <c r="CEL136" s="146"/>
      <c r="CEM136" s="113"/>
      <c r="CEN136" s="147"/>
      <c r="CEO136" s="113"/>
      <c r="CEP136" s="148"/>
      <c r="CEQ136" s="149"/>
      <c r="CER136" s="150"/>
      <c r="CES136" s="151"/>
      <c r="CET136" s="152"/>
      <c r="CEU136" s="146"/>
      <c r="CEV136" s="113"/>
      <c r="CEW136" s="147"/>
      <c r="CEX136" s="113"/>
      <c r="CEY136" s="148"/>
      <c r="CEZ136" s="149"/>
      <c r="CFA136" s="150"/>
      <c r="CFB136" s="151"/>
      <c r="CFC136" s="152"/>
      <c r="CFD136" s="146"/>
      <c r="CFE136" s="113"/>
      <c r="CFF136" s="147"/>
      <c r="CFG136" s="113"/>
      <c r="CFH136" s="148"/>
      <c r="CFI136" s="149"/>
      <c r="CFJ136" s="150"/>
      <c r="CFK136" s="151"/>
      <c r="CFL136" s="152"/>
      <c r="CFM136" s="146"/>
      <c r="CFN136" s="113"/>
      <c r="CFO136" s="147"/>
      <c r="CFP136" s="113"/>
      <c r="CFQ136" s="148"/>
      <c r="CFR136" s="149"/>
      <c r="CFS136" s="150"/>
      <c r="CFT136" s="151"/>
      <c r="CFU136" s="152"/>
      <c r="CFV136" s="146"/>
      <c r="CFW136" s="113"/>
      <c r="CFX136" s="147"/>
      <c r="CFY136" s="113"/>
      <c r="CFZ136" s="148"/>
      <c r="CGA136" s="149"/>
      <c r="CGB136" s="150"/>
      <c r="CGC136" s="151"/>
      <c r="CGD136" s="152"/>
      <c r="CGE136" s="146"/>
      <c r="CGF136" s="113"/>
      <c r="CGG136" s="147"/>
      <c r="CGH136" s="113"/>
      <c r="CGI136" s="148"/>
      <c r="CGJ136" s="149"/>
      <c r="CGK136" s="150"/>
      <c r="CGL136" s="151"/>
      <c r="CGM136" s="152"/>
      <c r="CGN136" s="146"/>
      <c r="CGO136" s="113"/>
      <c r="CGP136" s="147"/>
      <c r="CGQ136" s="113"/>
      <c r="CGR136" s="148"/>
      <c r="CGS136" s="149"/>
      <c r="CGT136" s="150"/>
      <c r="CGU136" s="151"/>
      <c r="CGV136" s="152"/>
      <c r="CGW136" s="146"/>
      <c r="CGX136" s="113"/>
      <c r="CGY136" s="147"/>
      <c r="CGZ136" s="113"/>
      <c r="CHA136" s="148"/>
      <c r="CHB136" s="149"/>
      <c r="CHC136" s="150"/>
      <c r="CHD136" s="151"/>
      <c r="CHE136" s="152"/>
      <c r="CHF136" s="146"/>
      <c r="CHG136" s="113"/>
      <c r="CHH136" s="147"/>
      <c r="CHI136" s="113"/>
      <c r="CHJ136" s="148"/>
      <c r="CHK136" s="149"/>
      <c r="CHL136" s="150"/>
      <c r="CHM136" s="151"/>
      <c r="CHN136" s="152"/>
      <c r="CHO136" s="146"/>
      <c r="CHP136" s="113"/>
      <c r="CHQ136" s="147"/>
      <c r="CHR136" s="113"/>
      <c r="CHS136" s="148"/>
      <c r="CHT136" s="149"/>
      <c r="CHU136" s="150"/>
      <c r="CHV136" s="151"/>
      <c r="CHW136" s="152"/>
      <c r="CHX136" s="146"/>
      <c r="CHY136" s="113"/>
      <c r="CHZ136" s="147"/>
      <c r="CIA136" s="113"/>
      <c r="CIB136" s="148"/>
      <c r="CIC136" s="149"/>
      <c r="CID136" s="150"/>
      <c r="CIE136" s="151"/>
      <c r="CIF136" s="152"/>
      <c r="CIG136" s="146"/>
      <c r="CIH136" s="113"/>
      <c r="CII136" s="147"/>
      <c r="CIJ136" s="113"/>
      <c r="CIK136" s="148"/>
      <c r="CIL136" s="149"/>
      <c r="CIM136" s="150"/>
      <c r="CIN136" s="151"/>
      <c r="CIO136" s="152"/>
      <c r="CIP136" s="146"/>
      <c r="CIQ136" s="113"/>
      <c r="CIR136" s="147"/>
      <c r="CIS136" s="113"/>
      <c r="CIT136" s="148"/>
      <c r="CIU136" s="149"/>
      <c r="CIV136" s="150"/>
      <c r="CIW136" s="151"/>
      <c r="CIX136" s="152"/>
      <c r="CIY136" s="146"/>
      <c r="CIZ136" s="113"/>
      <c r="CJA136" s="147"/>
      <c r="CJB136" s="113"/>
      <c r="CJC136" s="148"/>
      <c r="CJD136" s="149"/>
      <c r="CJE136" s="150"/>
      <c r="CJF136" s="151"/>
      <c r="CJG136" s="152"/>
      <c r="CJH136" s="146"/>
      <c r="CJI136" s="113"/>
      <c r="CJJ136" s="147"/>
      <c r="CJK136" s="113"/>
      <c r="CJL136" s="148"/>
      <c r="CJM136" s="149"/>
      <c r="CJN136" s="150"/>
      <c r="CJO136" s="151"/>
      <c r="CJP136" s="152"/>
      <c r="CJQ136" s="146"/>
      <c r="CJR136" s="113"/>
      <c r="CJS136" s="147"/>
      <c r="CJT136" s="113"/>
      <c r="CJU136" s="148"/>
      <c r="CJV136" s="149"/>
      <c r="CJW136" s="150"/>
      <c r="CJX136" s="151"/>
      <c r="CJY136" s="152"/>
      <c r="CJZ136" s="146"/>
      <c r="CKA136" s="113"/>
      <c r="CKB136" s="147"/>
      <c r="CKC136" s="113"/>
      <c r="CKD136" s="148"/>
      <c r="CKE136" s="149"/>
      <c r="CKF136" s="150"/>
      <c r="CKG136" s="151"/>
      <c r="CKH136" s="152"/>
      <c r="CKI136" s="146"/>
      <c r="CKJ136" s="113"/>
      <c r="CKK136" s="147"/>
      <c r="CKL136" s="113"/>
      <c r="CKM136" s="148"/>
      <c r="CKN136" s="149"/>
      <c r="CKO136" s="150"/>
      <c r="CKP136" s="151"/>
      <c r="CKQ136" s="152"/>
      <c r="CKR136" s="146"/>
      <c r="CKS136" s="113"/>
      <c r="CKT136" s="147"/>
      <c r="CKU136" s="113"/>
      <c r="CKV136" s="148"/>
      <c r="CKW136" s="149"/>
      <c r="CKX136" s="150"/>
      <c r="CKY136" s="151"/>
      <c r="CKZ136" s="152"/>
      <c r="CLA136" s="146"/>
      <c r="CLB136" s="113"/>
      <c r="CLC136" s="147"/>
      <c r="CLD136" s="113"/>
      <c r="CLE136" s="148"/>
      <c r="CLF136" s="149"/>
      <c r="CLG136" s="150"/>
      <c r="CLH136" s="151"/>
      <c r="CLI136" s="152"/>
      <c r="CLJ136" s="146"/>
      <c r="CLK136" s="113"/>
      <c r="CLL136" s="147"/>
      <c r="CLM136" s="113"/>
      <c r="CLN136" s="148"/>
      <c r="CLO136" s="149"/>
      <c r="CLP136" s="150"/>
      <c r="CLQ136" s="151"/>
      <c r="CLR136" s="152"/>
      <c r="CLS136" s="146"/>
      <c r="CLT136" s="113"/>
      <c r="CLU136" s="147"/>
      <c r="CLV136" s="113"/>
      <c r="CLW136" s="148"/>
      <c r="CLX136" s="149"/>
      <c r="CLY136" s="150"/>
      <c r="CLZ136" s="151"/>
      <c r="CMA136" s="152"/>
      <c r="CMB136" s="146"/>
      <c r="CMC136" s="113"/>
      <c r="CMD136" s="147"/>
      <c r="CME136" s="113"/>
      <c r="CMF136" s="148"/>
      <c r="CMG136" s="149"/>
      <c r="CMH136" s="150"/>
      <c r="CMI136" s="151"/>
      <c r="CMJ136" s="152"/>
      <c r="CMK136" s="146"/>
      <c r="CML136" s="113"/>
      <c r="CMM136" s="147"/>
      <c r="CMN136" s="113"/>
      <c r="CMO136" s="148"/>
      <c r="CMP136" s="149"/>
      <c r="CMQ136" s="150"/>
      <c r="CMR136" s="151"/>
      <c r="CMS136" s="152"/>
      <c r="CMT136" s="146"/>
      <c r="CMU136" s="113"/>
      <c r="CMV136" s="147"/>
      <c r="CMW136" s="113"/>
      <c r="CMX136" s="148"/>
      <c r="CMY136" s="149"/>
      <c r="CMZ136" s="150"/>
      <c r="CNA136" s="151"/>
      <c r="CNB136" s="152"/>
      <c r="CNC136" s="146"/>
      <c r="CND136" s="113"/>
      <c r="CNE136" s="147"/>
      <c r="CNF136" s="113"/>
      <c r="CNG136" s="148"/>
      <c r="CNH136" s="149"/>
      <c r="CNI136" s="150"/>
      <c r="CNJ136" s="151"/>
      <c r="CNK136" s="152"/>
      <c r="CNL136" s="146"/>
      <c r="CNM136" s="113"/>
      <c r="CNN136" s="147"/>
      <c r="CNO136" s="113"/>
      <c r="CNP136" s="148"/>
      <c r="CNQ136" s="149"/>
      <c r="CNR136" s="150"/>
      <c r="CNS136" s="151"/>
      <c r="CNT136" s="152"/>
      <c r="CNU136" s="146"/>
      <c r="CNV136" s="113"/>
      <c r="CNW136" s="147"/>
      <c r="CNX136" s="113"/>
      <c r="CNY136" s="148"/>
      <c r="CNZ136" s="149"/>
      <c r="COA136" s="150"/>
      <c r="COB136" s="151"/>
      <c r="COC136" s="152"/>
      <c r="COD136" s="146"/>
      <c r="COE136" s="113"/>
      <c r="COF136" s="147"/>
      <c r="COG136" s="113"/>
      <c r="COH136" s="148"/>
      <c r="COI136" s="149"/>
      <c r="COJ136" s="150"/>
      <c r="COK136" s="151"/>
      <c r="COL136" s="152"/>
      <c r="COM136" s="146"/>
      <c r="CON136" s="113"/>
      <c r="COO136" s="147"/>
      <c r="COP136" s="113"/>
      <c r="COQ136" s="148"/>
      <c r="COR136" s="149"/>
      <c r="COS136" s="150"/>
      <c r="COT136" s="151"/>
      <c r="COU136" s="152"/>
      <c r="COV136" s="146"/>
      <c r="COW136" s="113"/>
      <c r="COX136" s="147"/>
      <c r="COY136" s="113"/>
      <c r="COZ136" s="148"/>
      <c r="CPA136" s="149"/>
      <c r="CPB136" s="150"/>
      <c r="CPC136" s="151"/>
      <c r="CPD136" s="152"/>
      <c r="CPE136" s="146"/>
      <c r="CPF136" s="113"/>
      <c r="CPG136" s="147"/>
      <c r="CPH136" s="113"/>
      <c r="CPI136" s="148"/>
      <c r="CPJ136" s="149"/>
      <c r="CPK136" s="150"/>
      <c r="CPL136" s="151"/>
      <c r="CPM136" s="152"/>
      <c r="CPN136" s="146"/>
      <c r="CPO136" s="113"/>
      <c r="CPP136" s="147"/>
      <c r="CPQ136" s="113"/>
      <c r="CPR136" s="148"/>
      <c r="CPS136" s="149"/>
      <c r="CPT136" s="150"/>
      <c r="CPU136" s="151"/>
      <c r="CPV136" s="152"/>
      <c r="CPW136" s="146"/>
      <c r="CPX136" s="113"/>
      <c r="CPY136" s="147"/>
      <c r="CPZ136" s="113"/>
      <c r="CQA136" s="148"/>
      <c r="CQB136" s="149"/>
      <c r="CQC136" s="150"/>
      <c r="CQD136" s="151"/>
      <c r="CQE136" s="152"/>
      <c r="CQF136" s="146"/>
      <c r="CQG136" s="113"/>
      <c r="CQH136" s="147"/>
      <c r="CQI136" s="113"/>
      <c r="CQJ136" s="148"/>
      <c r="CQK136" s="149"/>
      <c r="CQL136" s="150"/>
      <c r="CQM136" s="151"/>
      <c r="CQN136" s="152"/>
      <c r="CQO136" s="146"/>
      <c r="CQP136" s="113"/>
      <c r="CQQ136" s="147"/>
      <c r="CQR136" s="113"/>
      <c r="CQS136" s="148"/>
      <c r="CQT136" s="149"/>
      <c r="CQU136" s="150"/>
      <c r="CQV136" s="151"/>
      <c r="CQW136" s="152"/>
      <c r="CQX136" s="146"/>
      <c r="CQY136" s="113"/>
      <c r="CQZ136" s="147"/>
      <c r="CRA136" s="113"/>
      <c r="CRB136" s="148"/>
      <c r="CRC136" s="149"/>
      <c r="CRD136" s="150"/>
      <c r="CRE136" s="151"/>
      <c r="CRF136" s="152"/>
      <c r="CRG136" s="146"/>
      <c r="CRH136" s="113"/>
      <c r="CRI136" s="147"/>
      <c r="CRJ136" s="113"/>
      <c r="CRK136" s="148"/>
      <c r="CRL136" s="149"/>
      <c r="CRM136" s="150"/>
      <c r="CRN136" s="151"/>
      <c r="CRO136" s="152"/>
      <c r="CRP136" s="146"/>
      <c r="CRQ136" s="113"/>
      <c r="CRR136" s="147"/>
      <c r="CRS136" s="113"/>
      <c r="CRT136" s="148"/>
      <c r="CRU136" s="149"/>
      <c r="CRV136" s="150"/>
      <c r="CRW136" s="151"/>
      <c r="CRX136" s="152"/>
      <c r="CRY136" s="146"/>
      <c r="CRZ136" s="113"/>
      <c r="CSA136" s="147"/>
      <c r="CSB136" s="113"/>
      <c r="CSC136" s="148"/>
      <c r="CSD136" s="149"/>
      <c r="CSE136" s="150"/>
      <c r="CSF136" s="151"/>
      <c r="CSG136" s="152"/>
      <c r="CSH136" s="146"/>
      <c r="CSI136" s="113"/>
      <c r="CSJ136" s="147"/>
      <c r="CSK136" s="113"/>
      <c r="CSL136" s="148"/>
      <c r="CSM136" s="149"/>
      <c r="CSN136" s="150"/>
      <c r="CSO136" s="151"/>
      <c r="CSP136" s="152"/>
      <c r="CSQ136" s="146"/>
      <c r="CSR136" s="113"/>
      <c r="CSS136" s="147"/>
      <c r="CST136" s="113"/>
      <c r="CSU136" s="148"/>
      <c r="CSV136" s="149"/>
      <c r="CSW136" s="150"/>
      <c r="CSX136" s="151"/>
      <c r="CSY136" s="152"/>
      <c r="CSZ136" s="146"/>
      <c r="CTA136" s="113"/>
      <c r="CTB136" s="147"/>
      <c r="CTC136" s="113"/>
      <c r="CTD136" s="148"/>
      <c r="CTE136" s="149"/>
      <c r="CTF136" s="150"/>
      <c r="CTG136" s="151"/>
      <c r="CTH136" s="152"/>
      <c r="CTI136" s="146"/>
      <c r="CTJ136" s="113"/>
      <c r="CTK136" s="147"/>
      <c r="CTL136" s="113"/>
      <c r="CTM136" s="148"/>
      <c r="CTN136" s="149"/>
      <c r="CTO136" s="150"/>
      <c r="CTP136" s="151"/>
      <c r="CTQ136" s="152"/>
      <c r="CTR136" s="146"/>
      <c r="CTS136" s="113"/>
      <c r="CTT136" s="147"/>
      <c r="CTU136" s="113"/>
      <c r="CTV136" s="148"/>
      <c r="CTW136" s="149"/>
      <c r="CTX136" s="150"/>
      <c r="CTY136" s="151"/>
      <c r="CTZ136" s="152"/>
      <c r="CUA136" s="146"/>
      <c r="CUB136" s="113"/>
      <c r="CUC136" s="147"/>
      <c r="CUD136" s="113"/>
      <c r="CUE136" s="148"/>
      <c r="CUF136" s="149"/>
      <c r="CUG136" s="150"/>
      <c r="CUH136" s="151"/>
      <c r="CUI136" s="152"/>
      <c r="CUJ136" s="146"/>
      <c r="CUK136" s="113"/>
      <c r="CUL136" s="147"/>
      <c r="CUM136" s="113"/>
      <c r="CUN136" s="148"/>
      <c r="CUO136" s="149"/>
      <c r="CUP136" s="150"/>
      <c r="CUQ136" s="151"/>
      <c r="CUR136" s="152"/>
      <c r="CUS136" s="146"/>
      <c r="CUT136" s="113"/>
      <c r="CUU136" s="147"/>
      <c r="CUV136" s="113"/>
      <c r="CUW136" s="148"/>
      <c r="CUX136" s="149"/>
      <c r="CUY136" s="150"/>
      <c r="CUZ136" s="151"/>
      <c r="CVA136" s="152"/>
      <c r="CVB136" s="146"/>
      <c r="CVC136" s="113"/>
      <c r="CVD136" s="147"/>
      <c r="CVE136" s="113"/>
      <c r="CVF136" s="148"/>
      <c r="CVG136" s="149"/>
      <c r="CVH136" s="150"/>
      <c r="CVI136" s="151"/>
      <c r="CVJ136" s="152"/>
      <c r="CVK136" s="146"/>
      <c r="CVL136" s="113"/>
      <c r="CVM136" s="147"/>
      <c r="CVN136" s="113"/>
      <c r="CVO136" s="148"/>
      <c r="CVP136" s="149"/>
      <c r="CVQ136" s="150"/>
      <c r="CVR136" s="151"/>
      <c r="CVS136" s="152"/>
      <c r="CVT136" s="146"/>
      <c r="CVU136" s="113"/>
      <c r="CVV136" s="147"/>
      <c r="CVW136" s="113"/>
      <c r="CVX136" s="148"/>
      <c r="CVY136" s="149"/>
      <c r="CVZ136" s="150"/>
      <c r="CWA136" s="151"/>
      <c r="CWB136" s="152"/>
      <c r="CWC136" s="146"/>
      <c r="CWD136" s="113"/>
      <c r="CWE136" s="147"/>
      <c r="CWF136" s="113"/>
      <c r="CWG136" s="148"/>
      <c r="CWH136" s="149"/>
      <c r="CWI136" s="150"/>
      <c r="CWJ136" s="151"/>
      <c r="CWK136" s="152"/>
      <c r="CWL136" s="146"/>
      <c r="CWM136" s="113"/>
      <c r="CWN136" s="147"/>
      <c r="CWO136" s="113"/>
      <c r="CWP136" s="148"/>
      <c r="CWQ136" s="149"/>
      <c r="CWR136" s="150"/>
      <c r="CWS136" s="151"/>
      <c r="CWT136" s="152"/>
      <c r="CWU136" s="146"/>
      <c r="CWV136" s="113"/>
      <c r="CWW136" s="147"/>
      <c r="CWX136" s="113"/>
      <c r="CWY136" s="148"/>
      <c r="CWZ136" s="149"/>
      <c r="CXA136" s="150"/>
      <c r="CXB136" s="151"/>
      <c r="CXC136" s="152"/>
      <c r="CXD136" s="146"/>
      <c r="CXE136" s="113"/>
      <c r="CXF136" s="147"/>
      <c r="CXG136" s="113"/>
      <c r="CXH136" s="148"/>
      <c r="CXI136" s="149"/>
      <c r="CXJ136" s="150"/>
      <c r="CXK136" s="151"/>
      <c r="CXL136" s="152"/>
      <c r="CXM136" s="146"/>
      <c r="CXN136" s="113"/>
      <c r="CXO136" s="147"/>
      <c r="CXP136" s="113"/>
      <c r="CXQ136" s="148"/>
      <c r="CXR136" s="149"/>
      <c r="CXS136" s="150"/>
      <c r="CXT136" s="151"/>
      <c r="CXU136" s="152"/>
      <c r="CXV136" s="146"/>
      <c r="CXW136" s="113"/>
      <c r="CXX136" s="147"/>
      <c r="CXY136" s="113"/>
      <c r="CXZ136" s="148"/>
      <c r="CYA136" s="149"/>
      <c r="CYB136" s="150"/>
      <c r="CYC136" s="151"/>
      <c r="CYD136" s="152"/>
      <c r="CYE136" s="146"/>
      <c r="CYF136" s="113"/>
      <c r="CYG136" s="147"/>
      <c r="CYH136" s="113"/>
      <c r="CYI136" s="148"/>
      <c r="CYJ136" s="149"/>
      <c r="CYK136" s="150"/>
      <c r="CYL136" s="151"/>
      <c r="CYM136" s="152"/>
      <c r="CYN136" s="146"/>
      <c r="CYO136" s="113"/>
      <c r="CYP136" s="147"/>
      <c r="CYQ136" s="113"/>
      <c r="CYR136" s="148"/>
      <c r="CYS136" s="149"/>
      <c r="CYT136" s="150"/>
      <c r="CYU136" s="151"/>
      <c r="CYV136" s="152"/>
      <c r="CYW136" s="146"/>
      <c r="CYX136" s="113"/>
      <c r="CYY136" s="147"/>
      <c r="CYZ136" s="113"/>
      <c r="CZA136" s="148"/>
      <c r="CZB136" s="149"/>
      <c r="CZC136" s="150"/>
      <c r="CZD136" s="151"/>
      <c r="CZE136" s="152"/>
      <c r="CZF136" s="146"/>
      <c r="CZG136" s="113"/>
      <c r="CZH136" s="147"/>
      <c r="CZI136" s="113"/>
      <c r="CZJ136" s="148"/>
      <c r="CZK136" s="149"/>
      <c r="CZL136" s="150"/>
      <c r="CZM136" s="151"/>
      <c r="CZN136" s="152"/>
      <c r="CZO136" s="146"/>
      <c r="CZP136" s="113"/>
      <c r="CZQ136" s="147"/>
      <c r="CZR136" s="113"/>
      <c r="CZS136" s="148"/>
      <c r="CZT136" s="149"/>
      <c r="CZU136" s="150"/>
      <c r="CZV136" s="151"/>
      <c r="CZW136" s="152"/>
      <c r="CZX136" s="146"/>
      <c r="CZY136" s="113"/>
      <c r="CZZ136" s="147"/>
      <c r="DAA136" s="113"/>
      <c r="DAB136" s="148"/>
      <c r="DAC136" s="149"/>
      <c r="DAD136" s="150"/>
      <c r="DAE136" s="151"/>
      <c r="DAF136" s="152"/>
      <c r="DAG136" s="146"/>
      <c r="DAH136" s="113"/>
      <c r="DAI136" s="147"/>
      <c r="DAJ136" s="113"/>
      <c r="DAK136" s="148"/>
      <c r="DAL136" s="149"/>
      <c r="DAM136" s="150"/>
      <c r="DAN136" s="151"/>
      <c r="DAO136" s="152"/>
      <c r="DAP136" s="146"/>
      <c r="DAQ136" s="113"/>
      <c r="DAR136" s="147"/>
      <c r="DAS136" s="113"/>
      <c r="DAT136" s="148"/>
      <c r="DAU136" s="149"/>
      <c r="DAV136" s="150"/>
      <c r="DAW136" s="151"/>
      <c r="DAX136" s="152"/>
      <c r="DAY136" s="146"/>
      <c r="DAZ136" s="113"/>
      <c r="DBA136" s="147"/>
      <c r="DBB136" s="113"/>
      <c r="DBC136" s="148"/>
      <c r="DBD136" s="149"/>
      <c r="DBE136" s="150"/>
      <c r="DBF136" s="151"/>
      <c r="DBG136" s="152"/>
      <c r="DBH136" s="146"/>
      <c r="DBI136" s="113"/>
      <c r="DBJ136" s="147"/>
      <c r="DBK136" s="113"/>
      <c r="DBL136" s="148"/>
      <c r="DBM136" s="149"/>
      <c r="DBN136" s="150"/>
      <c r="DBO136" s="151"/>
      <c r="DBP136" s="152"/>
      <c r="DBQ136" s="146"/>
      <c r="DBR136" s="113"/>
      <c r="DBS136" s="147"/>
      <c r="DBT136" s="113"/>
      <c r="DBU136" s="148"/>
      <c r="DBV136" s="149"/>
      <c r="DBW136" s="150"/>
      <c r="DBX136" s="151"/>
      <c r="DBY136" s="152"/>
      <c r="DBZ136" s="146"/>
      <c r="DCA136" s="113"/>
      <c r="DCB136" s="147"/>
      <c r="DCC136" s="113"/>
      <c r="DCD136" s="148"/>
      <c r="DCE136" s="149"/>
      <c r="DCF136" s="150"/>
      <c r="DCG136" s="151"/>
      <c r="DCH136" s="152"/>
      <c r="DCI136" s="146"/>
      <c r="DCJ136" s="113"/>
      <c r="DCK136" s="147"/>
      <c r="DCL136" s="113"/>
      <c r="DCM136" s="148"/>
      <c r="DCN136" s="149"/>
      <c r="DCO136" s="150"/>
      <c r="DCP136" s="151"/>
      <c r="DCQ136" s="152"/>
      <c r="DCR136" s="146"/>
      <c r="DCS136" s="113"/>
      <c r="DCT136" s="147"/>
      <c r="DCU136" s="113"/>
      <c r="DCV136" s="148"/>
      <c r="DCW136" s="149"/>
      <c r="DCX136" s="150"/>
      <c r="DCY136" s="151"/>
      <c r="DCZ136" s="152"/>
      <c r="DDA136" s="146"/>
      <c r="DDB136" s="113"/>
      <c r="DDC136" s="147"/>
      <c r="DDD136" s="113"/>
      <c r="DDE136" s="148"/>
      <c r="DDF136" s="149"/>
      <c r="DDG136" s="150"/>
      <c r="DDH136" s="151"/>
      <c r="DDI136" s="152"/>
      <c r="DDJ136" s="146"/>
      <c r="DDK136" s="113"/>
      <c r="DDL136" s="147"/>
      <c r="DDM136" s="113"/>
      <c r="DDN136" s="148"/>
      <c r="DDO136" s="149"/>
      <c r="DDP136" s="150"/>
      <c r="DDQ136" s="151"/>
      <c r="DDR136" s="152"/>
      <c r="DDS136" s="146"/>
      <c r="DDT136" s="113"/>
      <c r="DDU136" s="147"/>
      <c r="DDV136" s="113"/>
      <c r="DDW136" s="148"/>
      <c r="DDX136" s="149"/>
      <c r="DDY136" s="150"/>
      <c r="DDZ136" s="151"/>
      <c r="DEA136" s="152"/>
      <c r="DEB136" s="146"/>
      <c r="DEC136" s="113"/>
      <c r="DED136" s="147"/>
      <c r="DEE136" s="113"/>
      <c r="DEF136" s="148"/>
      <c r="DEG136" s="149"/>
      <c r="DEH136" s="150"/>
      <c r="DEI136" s="151"/>
      <c r="DEJ136" s="152"/>
      <c r="DEK136" s="146"/>
      <c r="DEL136" s="113"/>
      <c r="DEM136" s="147"/>
      <c r="DEN136" s="113"/>
      <c r="DEO136" s="148"/>
      <c r="DEP136" s="149"/>
      <c r="DEQ136" s="150"/>
      <c r="DER136" s="151"/>
      <c r="DES136" s="152"/>
      <c r="DET136" s="146"/>
      <c r="DEU136" s="113"/>
      <c r="DEV136" s="147"/>
      <c r="DEW136" s="113"/>
      <c r="DEX136" s="148"/>
      <c r="DEY136" s="149"/>
      <c r="DEZ136" s="150"/>
      <c r="DFA136" s="151"/>
      <c r="DFB136" s="152"/>
      <c r="DFC136" s="146"/>
      <c r="DFD136" s="113"/>
      <c r="DFE136" s="147"/>
      <c r="DFF136" s="113"/>
      <c r="DFG136" s="148"/>
      <c r="DFH136" s="149"/>
      <c r="DFI136" s="150"/>
      <c r="DFJ136" s="151"/>
      <c r="DFK136" s="152"/>
      <c r="DFL136" s="146"/>
      <c r="DFM136" s="113"/>
      <c r="DFN136" s="147"/>
      <c r="DFO136" s="113"/>
      <c r="DFP136" s="148"/>
      <c r="DFQ136" s="149"/>
      <c r="DFR136" s="150"/>
      <c r="DFS136" s="151"/>
      <c r="DFT136" s="152"/>
      <c r="DFU136" s="146"/>
      <c r="DFV136" s="113"/>
      <c r="DFW136" s="147"/>
      <c r="DFX136" s="113"/>
      <c r="DFY136" s="148"/>
      <c r="DFZ136" s="149"/>
      <c r="DGA136" s="150"/>
      <c r="DGB136" s="151"/>
      <c r="DGC136" s="152"/>
      <c r="DGD136" s="146"/>
      <c r="DGE136" s="113"/>
      <c r="DGF136" s="147"/>
      <c r="DGG136" s="113"/>
      <c r="DGH136" s="148"/>
      <c r="DGI136" s="149"/>
      <c r="DGJ136" s="150"/>
      <c r="DGK136" s="151"/>
      <c r="DGL136" s="152"/>
      <c r="DGM136" s="146"/>
      <c r="DGN136" s="113"/>
      <c r="DGO136" s="147"/>
      <c r="DGP136" s="113"/>
      <c r="DGQ136" s="148"/>
      <c r="DGR136" s="149"/>
      <c r="DGS136" s="150"/>
      <c r="DGT136" s="151"/>
      <c r="DGU136" s="152"/>
      <c r="DGV136" s="146"/>
      <c r="DGW136" s="113"/>
      <c r="DGX136" s="147"/>
      <c r="DGY136" s="113"/>
      <c r="DGZ136" s="148"/>
      <c r="DHA136" s="149"/>
      <c r="DHB136" s="150"/>
      <c r="DHC136" s="151"/>
      <c r="DHD136" s="152"/>
      <c r="DHE136" s="146"/>
      <c r="DHF136" s="113"/>
      <c r="DHG136" s="147"/>
      <c r="DHH136" s="113"/>
      <c r="DHI136" s="148"/>
      <c r="DHJ136" s="149"/>
      <c r="DHK136" s="150"/>
      <c r="DHL136" s="151"/>
      <c r="DHM136" s="152"/>
      <c r="DHN136" s="146"/>
      <c r="DHO136" s="113"/>
      <c r="DHP136" s="147"/>
      <c r="DHQ136" s="113"/>
      <c r="DHR136" s="148"/>
      <c r="DHS136" s="149"/>
      <c r="DHT136" s="150"/>
      <c r="DHU136" s="151"/>
      <c r="DHV136" s="152"/>
      <c r="DHW136" s="146"/>
      <c r="DHX136" s="113"/>
      <c r="DHY136" s="147"/>
      <c r="DHZ136" s="113"/>
      <c r="DIA136" s="148"/>
      <c r="DIB136" s="149"/>
      <c r="DIC136" s="150"/>
      <c r="DID136" s="151"/>
      <c r="DIE136" s="152"/>
      <c r="DIF136" s="146"/>
      <c r="DIG136" s="113"/>
      <c r="DIH136" s="147"/>
      <c r="DII136" s="113"/>
      <c r="DIJ136" s="148"/>
      <c r="DIK136" s="149"/>
      <c r="DIL136" s="150"/>
      <c r="DIM136" s="151"/>
      <c r="DIN136" s="152"/>
      <c r="DIO136" s="146"/>
      <c r="DIP136" s="113"/>
      <c r="DIQ136" s="147"/>
      <c r="DIR136" s="113"/>
      <c r="DIS136" s="148"/>
      <c r="DIT136" s="149"/>
      <c r="DIU136" s="150"/>
      <c r="DIV136" s="151"/>
      <c r="DIW136" s="152"/>
      <c r="DIX136" s="146"/>
      <c r="DIY136" s="113"/>
      <c r="DIZ136" s="147"/>
      <c r="DJA136" s="113"/>
      <c r="DJB136" s="148"/>
      <c r="DJC136" s="149"/>
      <c r="DJD136" s="150"/>
      <c r="DJE136" s="151"/>
      <c r="DJF136" s="152"/>
      <c r="DJG136" s="146"/>
      <c r="DJH136" s="113"/>
      <c r="DJI136" s="147"/>
      <c r="DJJ136" s="113"/>
      <c r="DJK136" s="148"/>
      <c r="DJL136" s="149"/>
      <c r="DJM136" s="150"/>
      <c r="DJN136" s="151"/>
      <c r="DJO136" s="152"/>
      <c r="DJP136" s="146"/>
      <c r="DJQ136" s="113"/>
      <c r="DJR136" s="147"/>
      <c r="DJS136" s="113"/>
      <c r="DJT136" s="148"/>
      <c r="DJU136" s="149"/>
      <c r="DJV136" s="150"/>
      <c r="DJW136" s="151"/>
      <c r="DJX136" s="152"/>
      <c r="DJY136" s="146"/>
      <c r="DJZ136" s="113"/>
      <c r="DKA136" s="147"/>
      <c r="DKB136" s="113"/>
      <c r="DKC136" s="148"/>
      <c r="DKD136" s="149"/>
      <c r="DKE136" s="150"/>
      <c r="DKF136" s="151"/>
      <c r="DKG136" s="152"/>
      <c r="DKH136" s="146"/>
      <c r="DKI136" s="113"/>
      <c r="DKJ136" s="147"/>
      <c r="DKK136" s="113"/>
      <c r="DKL136" s="148"/>
      <c r="DKM136" s="149"/>
      <c r="DKN136" s="150"/>
      <c r="DKO136" s="151"/>
      <c r="DKP136" s="152"/>
      <c r="DKQ136" s="146"/>
      <c r="DKR136" s="113"/>
      <c r="DKS136" s="147"/>
      <c r="DKT136" s="113"/>
      <c r="DKU136" s="148"/>
      <c r="DKV136" s="149"/>
      <c r="DKW136" s="150"/>
      <c r="DKX136" s="151"/>
      <c r="DKY136" s="152"/>
      <c r="DKZ136" s="146"/>
      <c r="DLA136" s="113"/>
      <c r="DLB136" s="147"/>
      <c r="DLC136" s="113"/>
      <c r="DLD136" s="148"/>
      <c r="DLE136" s="149"/>
      <c r="DLF136" s="150"/>
      <c r="DLG136" s="151"/>
      <c r="DLH136" s="152"/>
      <c r="DLI136" s="146"/>
      <c r="DLJ136" s="113"/>
      <c r="DLK136" s="147"/>
      <c r="DLL136" s="113"/>
      <c r="DLM136" s="148"/>
      <c r="DLN136" s="149"/>
      <c r="DLO136" s="150"/>
      <c r="DLP136" s="151"/>
      <c r="DLQ136" s="152"/>
      <c r="DLR136" s="146"/>
      <c r="DLS136" s="113"/>
      <c r="DLT136" s="147"/>
      <c r="DLU136" s="113"/>
      <c r="DLV136" s="148"/>
      <c r="DLW136" s="149"/>
      <c r="DLX136" s="150"/>
      <c r="DLY136" s="151"/>
      <c r="DLZ136" s="152"/>
      <c r="DMA136" s="146"/>
      <c r="DMB136" s="113"/>
      <c r="DMC136" s="147"/>
      <c r="DMD136" s="113"/>
      <c r="DME136" s="148"/>
      <c r="DMF136" s="149"/>
      <c r="DMG136" s="150"/>
      <c r="DMH136" s="151"/>
      <c r="DMI136" s="152"/>
      <c r="DMJ136" s="146"/>
      <c r="DMK136" s="113"/>
      <c r="DML136" s="147"/>
      <c r="DMM136" s="113"/>
      <c r="DMN136" s="148"/>
      <c r="DMO136" s="149"/>
      <c r="DMP136" s="150"/>
      <c r="DMQ136" s="151"/>
      <c r="DMR136" s="152"/>
      <c r="DMS136" s="146"/>
      <c r="DMT136" s="113"/>
      <c r="DMU136" s="147"/>
      <c r="DMV136" s="113"/>
      <c r="DMW136" s="148"/>
      <c r="DMX136" s="149"/>
      <c r="DMY136" s="150"/>
      <c r="DMZ136" s="151"/>
      <c r="DNA136" s="152"/>
      <c r="DNB136" s="146"/>
      <c r="DNC136" s="113"/>
      <c r="DND136" s="147"/>
      <c r="DNE136" s="113"/>
      <c r="DNF136" s="148"/>
      <c r="DNG136" s="149"/>
      <c r="DNH136" s="150"/>
      <c r="DNI136" s="151"/>
      <c r="DNJ136" s="152"/>
      <c r="DNK136" s="146"/>
      <c r="DNL136" s="113"/>
      <c r="DNM136" s="147"/>
      <c r="DNN136" s="113"/>
      <c r="DNO136" s="148"/>
      <c r="DNP136" s="149"/>
      <c r="DNQ136" s="150"/>
      <c r="DNR136" s="151"/>
      <c r="DNS136" s="152"/>
      <c r="DNT136" s="146"/>
      <c r="DNU136" s="113"/>
      <c r="DNV136" s="147"/>
      <c r="DNW136" s="113"/>
      <c r="DNX136" s="148"/>
      <c r="DNY136" s="149"/>
      <c r="DNZ136" s="150"/>
      <c r="DOA136" s="151"/>
      <c r="DOB136" s="152"/>
      <c r="DOC136" s="146"/>
      <c r="DOD136" s="113"/>
      <c r="DOE136" s="147"/>
      <c r="DOF136" s="113"/>
      <c r="DOG136" s="148"/>
      <c r="DOH136" s="149"/>
      <c r="DOI136" s="150"/>
      <c r="DOJ136" s="151"/>
      <c r="DOK136" s="152"/>
      <c r="DOL136" s="146"/>
      <c r="DOM136" s="113"/>
      <c r="DON136" s="147"/>
      <c r="DOO136" s="113"/>
      <c r="DOP136" s="148"/>
      <c r="DOQ136" s="149"/>
      <c r="DOR136" s="150"/>
      <c r="DOS136" s="151"/>
      <c r="DOT136" s="152"/>
      <c r="DOU136" s="146"/>
      <c r="DOV136" s="113"/>
      <c r="DOW136" s="147"/>
      <c r="DOX136" s="113"/>
      <c r="DOY136" s="148"/>
      <c r="DOZ136" s="149"/>
      <c r="DPA136" s="150"/>
      <c r="DPB136" s="151"/>
      <c r="DPC136" s="152"/>
      <c r="DPD136" s="146"/>
      <c r="DPE136" s="113"/>
      <c r="DPF136" s="147"/>
      <c r="DPG136" s="113"/>
      <c r="DPH136" s="148"/>
      <c r="DPI136" s="149"/>
      <c r="DPJ136" s="150"/>
      <c r="DPK136" s="151"/>
      <c r="DPL136" s="152"/>
      <c r="DPM136" s="146"/>
      <c r="DPN136" s="113"/>
      <c r="DPO136" s="147"/>
      <c r="DPP136" s="113"/>
      <c r="DPQ136" s="148"/>
      <c r="DPR136" s="149"/>
      <c r="DPS136" s="150"/>
      <c r="DPT136" s="151"/>
      <c r="DPU136" s="152"/>
      <c r="DPV136" s="146"/>
      <c r="DPW136" s="113"/>
      <c r="DPX136" s="147"/>
      <c r="DPY136" s="113"/>
      <c r="DPZ136" s="148"/>
      <c r="DQA136" s="149"/>
      <c r="DQB136" s="150"/>
      <c r="DQC136" s="151"/>
      <c r="DQD136" s="152"/>
      <c r="DQE136" s="146"/>
      <c r="DQF136" s="113"/>
      <c r="DQG136" s="147"/>
      <c r="DQH136" s="113"/>
      <c r="DQI136" s="148"/>
      <c r="DQJ136" s="149"/>
      <c r="DQK136" s="150"/>
      <c r="DQL136" s="151"/>
      <c r="DQM136" s="152"/>
      <c r="DQN136" s="146"/>
      <c r="DQO136" s="113"/>
      <c r="DQP136" s="147"/>
      <c r="DQQ136" s="113"/>
      <c r="DQR136" s="148"/>
      <c r="DQS136" s="149"/>
      <c r="DQT136" s="150"/>
      <c r="DQU136" s="151"/>
      <c r="DQV136" s="152"/>
      <c r="DQW136" s="146"/>
      <c r="DQX136" s="113"/>
      <c r="DQY136" s="147"/>
      <c r="DQZ136" s="113"/>
      <c r="DRA136" s="148"/>
      <c r="DRB136" s="149"/>
      <c r="DRC136" s="150"/>
      <c r="DRD136" s="151"/>
      <c r="DRE136" s="152"/>
      <c r="DRF136" s="146"/>
      <c r="DRG136" s="113"/>
      <c r="DRH136" s="147"/>
      <c r="DRI136" s="113"/>
      <c r="DRJ136" s="148"/>
      <c r="DRK136" s="149"/>
      <c r="DRL136" s="150"/>
      <c r="DRM136" s="151"/>
      <c r="DRN136" s="152"/>
      <c r="DRO136" s="146"/>
      <c r="DRP136" s="113"/>
      <c r="DRQ136" s="147"/>
      <c r="DRR136" s="113"/>
      <c r="DRS136" s="148"/>
      <c r="DRT136" s="149"/>
      <c r="DRU136" s="150"/>
      <c r="DRV136" s="151"/>
      <c r="DRW136" s="152"/>
      <c r="DRX136" s="146"/>
      <c r="DRY136" s="113"/>
      <c r="DRZ136" s="147"/>
      <c r="DSA136" s="113"/>
      <c r="DSB136" s="148"/>
      <c r="DSC136" s="149"/>
      <c r="DSD136" s="150"/>
      <c r="DSE136" s="151"/>
      <c r="DSF136" s="152"/>
      <c r="DSG136" s="146"/>
      <c r="DSH136" s="113"/>
      <c r="DSI136" s="147"/>
      <c r="DSJ136" s="113"/>
      <c r="DSK136" s="148"/>
      <c r="DSL136" s="149"/>
      <c r="DSM136" s="150"/>
      <c r="DSN136" s="151"/>
      <c r="DSO136" s="152"/>
      <c r="DSP136" s="146"/>
      <c r="DSQ136" s="113"/>
      <c r="DSR136" s="147"/>
      <c r="DSS136" s="113"/>
      <c r="DST136" s="148"/>
      <c r="DSU136" s="149"/>
      <c r="DSV136" s="150"/>
      <c r="DSW136" s="151"/>
      <c r="DSX136" s="152"/>
      <c r="DSY136" s="146"/>
      <c r="DSZ136" s="113"/>
      <c r="DTA136" s="147"/>
      <c r="DTB136" s="113"/>
      <c r="DTC136" s="148"/>
      <c r="DTD136" s="149"/>
      <c r="DTE136" s="150"/>
      <c r="DTF136" s="151"/>
      <c r="DTG136" s="152"/>
      <c r="DTH136" s="146"/>
      <c r="DTI136" s="113"/>
      <c r="DTJ136" s="147"/>
      <c r="DTK136" s="113"/>
      <c r="DTL136" s="148"/>
      <c r="DTM136" s="149"/>
      <c r="DTN136" s="150"/>
      <c r="DTO136" s="151"/>
      <c r="DTP136" s="152"/>
      <c r="DTQ136" s="146"/>
      <c r="DTR136" s="113"/>
      <c r="DTS136" s="147"/>
      <c r="DTT136" s="113"/>
      <c r="DTU136" s="148"/>
      <c r="DTV136" s="149"/>
      <c r="DTW136" s="150"/>
      <c r="DTX136" s="151"/>
      <c r="DTY136" s="152"/>
      <c r="DTZ136" s="146"/>
      <c r="DUA136" s="113"/>
      <c r="DUB136" s="147"/>
      <c r="DUC136" s="113"/>
      <c r="DUD136" s="148"/>
      <c r="DUE136" s="149"/>
      <c r="DUF136" s="150"/>
      <c r="DUG136" s="151"/>
      <c r="DUH136" s="152"/>
      <c r="DUI136" s="146"/>
      <c r="DUJ136" s="113"/>
      <c r="DUK136" s="147"/>
      <c r="DUL136" s="113"/>
      <c r="DUM136" s="148"/>
      <c r="DUN136" s="149"/>
      <c r="DUO136" s="150"/>
      <c r="DUP136" s="151"/>
      <c r="DUQ136" s="152"/>
      <c r="DUR136" s="146"/>
      <c r="DUS136" s="113"/>
      <c r="DUT136" s="147"/>
      <c r="DUU136" s="113"/>
      <c r="DUV136" s="148"/>
      <c r="DUW136" s="149"/>
      <c r="DUX136" s="150"/>
      <c r="DUY136" s="151"/>
      <c r="DUZ136" s="152"/>
      <c r="DVA136" s="146"/>
      <c r="DVB136" s="113"/>
      <c r="DVC136" s="147"/>
      <c r="DVD136" s="113"/>
      <c r="DVE136" s="148"/>
      <c r="DVF136" s="149"/>
      <c r="DVG136" s="150"/>
      <c r="DVH136" s="151"/>
      <c r="DVI136" s="152"/>
      <c r="DVJ136" s="146"/>
      <c r="DVK136" s="113"/>
      <c r="DVL136" s="147"/>
      <c r="DVM136" s="113"/>
      <c r="DVN136" s="148"/>
      <c r="DVO136" s="149"/>
      <c r="DVP136" s="150"/>
      <c r="DVQ136" s="151"/>
      <c r="DVR136" s="152"/>
      <c r="DVS136" s="146"/>
      <c r="DVT136" s="113"/>
      <c r="DVU136" s="147"/>
      <c r="DVV136" s="113"/>
      <c r="DVW136" s="148"/>
      <c r="DVX136" s="149"/>
      <c r="DVY136" s="150"/>
      <c r="DVZ136" s="151"/>
      <c r="DWA136" s="152"/>
      <c r="DWB136" s="146"/>
      <c r="DWC136" s="113"/>
      <c r="DWD136" s="147"/>
      <c r="DWE136" s="113"/>
      <c r="DWF136" s="148"/>
      <c r="DWG136" s="149"/>
      <c r="DWH136" s="150"/>
      <c r="DWI136" s="151"/>
      <c r="DWJ136" s="152"/>
      <c r="DWK136" s="146"/>
      <c r="DWL136" s="113"/>
      <c r="DWM136" s="147"/>
      <c r="DWN136" s="113"/>
      <c r="DWO136" s="148"/>
      <c r="DWP136" s="149"/>
      <c r="DWQ136" s="150"/>
      <c r="DWR136" s="151"/>
      <c r="DWS136" s="152"/>
      <c r="DWT136" s="146"/>
      <c r="DWU136" s="113"/>
      <c r="DWV136" s="147"/>
      <c r="DWW136" s="113"/>
      <c r="DWX136" s="148"/>
      <c r="DWY136" s="149"/>
      <c r="DWZ136" s="150"/>
      <c r="DXA136" s="151"/>
      <c r="DXB136" s="152"/>
      <c r="DXC136" s="146"/>
      <c r="DXD136" s="113"/>
      <c r="DXE136" s="147"/>
      <c r="DXF136" s="113"/>
      <c r="DXG136" s="148"/>
      <c r="DXH136" s="149"/>
      <c r="DXI136" s="150"/>
      <c r="DXJ136" s="151"/>
      <c r="DXK136" s="152"/>
      <c r="DXL136" s="146"/>
      <c r="DXM136" s="113"/>
      <c r="DXN136" s="147"/>
      <c r="DXO136" s="113"/>
      <c r="DXP136" s="148"/>
      <c r="DXQ136" s="149"/>
      <c r="DXR136" s="150"/>
      <c r="DXS136" s="151"/>
      <c r="DXT136" s="152"/>
      <c r="DXU136" s="146"/>
      <c r="DXV136" s="113"/>
      <c r="DXW136" s="147"/>
      <c r="DXX136" s="113"/>
      <c r="DXY136" s="148"/>
      <c r="DXZ136" s="149"/>
      <c r="DYA136" s="150"/>
      <c r="DYB136" s="151"/>
      <c r="DYC136" s="152"/>
      <c r="DYD136" s="146"/>
      <c r="DYE136" s="113"/>
      <c r="DYF136" s="147"/>
      <c r="DYG136" s="113"/>
      <c r="DYH136" s="148"/>
      <c r="DYI136" s="149"/>
      <c r="DYJ136" s="150"/>
      <c r="DYK136" s="151"/>
      <c r="DYL136" s="152"/>
      <c r="DYM136" s="146"/>
      <c r="DYN136" s="113"/>
      <c r="DYO136" s="147"/>
      <c r="DYP136" s="113"/>
      <c r="DYQ136" s="148"/>
      <c r="DYR136" s="149"/>
      <c r="DYS136" s="150"/>
      <c r="DYT136" s="151"/>
      <c r="DYU136" s="152"/>
      <c r="DYV136" s="146"/>
      <c r="DYW136" s="113"/>
      <c r="DYX136" s="147"/>
      <c r="DYY136" s="113"/>
      <c r="DYZ136" s="148"/>
      <c r="DZA136" s="149"/>
      <c r="DZB136" s="150"/>
      <c r="DZC136" s="151"/>
      <c r="DZD136" s="152"/>
      <c r="DZE136" s="146"/>
      <c r="DZF136" s="113"/>
      <c r="DZG136" s="147"/>
      <c r="DZH136" s="113"/>
      <c r="DZI136" s="148"/>
      <c r="DZJ136" s="149"/>
      <c r="DZK136" s="150"/>
      <c r="DZL136" s="151"/>
      <c r="DZM136" s="152"/>
      <c r="DZN136" s="146"/>
      <c r="DZO136" s="113"/>
      <c r="DZP136" s="147"/>
      <c r="DZQ136" s="113"/>
      <c r="DZR136" s="148"/>
      <c r="DZS136" s="149"/>
      <c r="DZT136" s="150"/>
      <c r="DZU136" s="151"/>
      <c r="DZV136" s="152"/>
      <c r="DZW136" s="146"/>
      <c r="DZX136" s="113"/>
      <c r="DZY136" s="147"/>
      <c r="DZZ136" s="113"/>
      <c r="EAA136" s="148"/>
      <c r="EAB136" s="149"/>
      <c r="EAC136" s="150"/>
      <c r="EAD136" s="151"/>
      <c r="EAE136" s="152"/>
      <c r="EAF136" s="146"/>
      <c r="EAG136" s="113"/>
      <c r="EAH136" s="147"/>
      <c r="EAI136" s="113"/>
      <c r="EAJ136" s="148"/>
      <c r="EAK136" s="149"/>
      <c r="EAL136" s="150"/>
      <c r="EAM136" s="151"/>
      <c r="EAN136" s="152"/>
      <c r="EAO136" s="146"/>
      <c r="EAP136" s="113"/>
      <c r="EAQ136" s="147"/>
      <c r="EAR136" s="113"/>
      <c r="EAS136" s="148"/>
      <c r="EAT136" s="149"/>
      <c r="EAU136" s="150"/>
      <c r="EAV136" s="151"/>
      <c r="EAW136" s="152"/>
      <c r="EAX136" s="146"/>
      <c r="EAY136" s="113"/>
      <c r="EAZ136" s="147"/>
      <c r="EBA136" s="113"/>
      <c r="EBB136" s="148"/>
      <c r="EBC136" s="149"/>
      <c r="EBD136" s="150"/>
      <c r="EBE136" s="151"/>
      <c r="EBF136" s="152"/>
      <c r="EBG136" s="146"/>
      <c r="EBH136" s="113"/>
      <c r="EBI136" s="147"/>
      <c r="EBJ136" s="113"/>
      <c r="EBK136" s="148"/>
      <c r="EBL136" s="149"/>
      <c r="EBM136" s="150"/>
      <c r="EBN136" s="151"/>
      <c r="EBO136" s="152"/>
      <c r="EBP136" s="146"/>
      <c r="EBQ136" s="113"/>
      <c r="EBR136" s="147"/>
      <c r="EBS136" s="113"/>
      <c r="EBT136" s="148"/>
      <c r="EBU136" s="149"/>
      <c r="EBV136" s="150"/>
      <c r="EBW136" s="151"/>
      <c r="EBX136" s="152"/>
      <c r="EBY136" s="146"/>
      <c r="EBZ136" s="113"/>
      <c r="ECA136" s="147"/>
      <c r="ECB136" s="113"/>
      <c r="ECC136" s="148"/>
      <c r="ECD136" s="149"/>
      <c r="ECE136" s="150"/>
      <c r="ECF136" s="151"/>
      <c r="ECG136" s="152"/>
      <c r="ECH136" s="146"/>
      <c r="ECI136" s="113"/>
      <c r="ECJ136" s="147"/>
      <c r="ECK136" s="113"/>
      <c r="ECL136" s="148"/>
      <c r="ECM136" s="149"/>
      <c r="ECN136" s="150"/>
      <c r="ECO136" s="151"/>
      <c r="ECP136" s="152"/>
      <c r="ECQ136" s="146"/>
      <c r="ECR136" s="113"/>
      <c r="ECS136" s="147"/>
      <c r="ECT136" s="113"/>
      <c r="ECU136" s="148"/>
      <c r="ECV136" s="149"/>
      <c r="ECW136" s="150"/>
      <c r="ECX136" s="151"/>
      <c r="ECY136" s="152"/>
      <c r="ECZ136" s="146"/>
      <c r="EDA136" s="113"/>
      <c r="EDB136" s="147"/>
      <c r="EDC136" s="113"/>
      <c r="EDD136" s="148"/>
      <c r="EDE136" s="149"/>
      <c r="EDF136" s="150"/>
      <c r="EDG136" s="151"/>
      <c r="EDH136" s="152"/>
      <c r="EDI136" s="146"/>
      <c r="EDJ136" s="113"/>
      <c r="EDK136" s="147"/>
      <c r="EDL136" s="113"/>
      <c r="EDM136" s="148"/>
      <c r="EDN136" s="149"/>
      <c r="EDO136" s="150"/>
      <c r="EDP136" s="151"/>
      <c r="EDQ136" s="152"/>
      <c r="EDR136" s="146"/>
      <c r="EDS136" s="113"/>
      <c r="EDT136" s="147"/>
      <c r="EDU136" s="113"/>
      <c r="EDV136" s="148"/>
      <c r="EDW136" s="149"/>
      <c r="EDX136" s="150"/>
      <c r="EDY136" s="151"/>
      <c r="EDZ136" s="152"/>
      <c r="EEA136" s="146"/>
      <c r="EEB136" s="113"/>
      <c r="EEC136" s="147"/>
      <c r="EED136" s="113"/>
      <c r="EEE136" s="148"/>
      <c r="EEF136" s="149"/>
      <c r="EEG136" s="150"/>
      <c r="EEH136" s="151"/>
      <c r="EEI136" s="152"/>
      <c r="EEJ136" s="146"/>
      <c r="EEK136" s="113"/>
      <c r="EEL136" s="147"/>
      <c r="EEM136" s="113"/>
      <c r="EEN136" s="148"/>
      <c r="EEO136" s="149"/>
      <c r="EEP136" s="150"/>
      <c r="EEQ136" s="151"/>
      <c r="EER136" s="152"/>
      <c r="EES136" s="146"/>
      <c r="EET136" s="113"/>
      <c r="EEU136" s="147"/>
      <c r="EEV136" s="113"/>
      <c r="EEW136" s="148"/>
      <c r="EEX136" s="149"/>
      <c r="EEY136" s="150"/>
      <c r="EEZ136" s="151"/>
      <c r="EFA136" s="152"/>
      <c r="EFB136" s="146"/>
      <c r="EFC136" s="113"/>
      <c r="EFD136" s="147"/>
      <c r="EFE136" s="113"/>
      <c r="EFF136" s="148"/>
      <c r="EFG136" s="149"/>
      <c r="EFH136" s="150"/>
      <c r="EFI136" s="151"/>
      <c r="EFJ136" s="152"/>
      <c r="EFK136" s="146"/>
      <c r="EFL136" s="113"/>
      <c r="EFM136" s="147"/>
      <c r="EFN136" s="113"/>
      <c r="EFO136" s="148"/>
      <c r="EFP136" s="149"/>
      <c r="EFQ136" s="150"/>
      <c r="EFR136" s="151"/>
      <c r="EFS136" s="152"/>
      <c r="EFT136" s="146"/>
      <c r="EFU136" s="113"/>
      <c r="EFV136" s="147"/>
      <c r="EFW136" s="113"/>
      <c r="EFX136" s="148"/>
      <c r="EFY136" s="149"/>
      <c r="EFZ136" s="150"/>
      <c r="EGA136" s="151"/>
      <c r="EGB136" s="152"/>
      <c r="EGC136" s="146"/>
      <c r="EGD136" s="113"/>
      <c r="EGE136" s="147"/>
      <c r="EGF136" s="113"/>
      <c r="EGG136" s="148"/>
      <c r="EGH136" s="149"/>
      <c r="EGI136" s="150"/>
      <c r="EGJ136" s="151"/>
      <c r="EGK136" s="152"/>
      <c r="EGL136" s="146"/>
      <c r="EGM136" s="113"/>
      <c r="EGN136" s="147"/>
      <c r="EGO136" s="113"/>
      <c r="EGP136" s="148"/>
      <c r="EGQ136" s="149"/>
      <c r="EGR136" s="150"/>
      <c r="EGS136" s="151"/>
      <c r="EGT136" s="152"/>
      <c r="EGU136" s="146"/>
      <c r="EGV136" s="113"/>
      <c r="EGW136" s="147"/>
      <c r="EGX136" s="113"/>
      <c r="EGY136" s="148"/>
      <c r="EGZ136" s="149"/>
      <c r="EHA136" s="150"/>
      <c r="EHB136" s="151"/>
      <c r="EHC136" s="152"/>
      <c r="EHD136" s="146"/>
      <c r="EHE136" s="113"/>
      <c r="EHF136" s="147"/>
      <c r="EHG136" s="113"/>
      <c r="EHH136" s="148"/>
      <c r="EHI136" s="149"/>
      <c r="EHJ136" s="150"/>
      <c r="EHK136" s="151"/>
      <c r="EHL136" s="152"/>
      <c r="EHM136" s="146"/>
      <c r="EHN136" s="113"/>
      <c r="EHO136" s="147"/>
      <c r="EHP136" s="113"/>
      <c r="EHQ136" s="148"/>
      <c r="EHR136" s="149"/>
      <c r="EHS136" s="150"/>
      <c r="EHT136" s="151"/>
      <c r="EHU136" s="152"/>
      <c r="EHV136" s="146"/>
      <c r="EHW136" s="113"/>
      <c r="EHX136" s="147"/>
      <c r="EHY136" s="113"/>
      <c r="EHZ136" s="148"/>
      <c r="EIA136" s="149"/>
      <c r="EIB136" s="150"/>
      <c r="EIC136" s="151"/>
      <c r="EID136" s="152"/>
      <c r="EIE136" s="146"/>
      <c r="EIF136" s="113"/>
      <c r="EIG136" s="147"/>
      <c r="EIH136" s="113"/>
      <c r="EII136" s="148"/>
      <c r="EIJ136" s="149"/>
      <c r="EIK136" s="150"/>
      <c r="EIL136" s="151"/>
      <c r="EIM136" s="152"/>
      <c r="EIN136" s="146"/>
      <c r="EIO136" s="113"/>
      <c r="EIP136" s="147"/>
      <c r="EIQ136" s="113"/>
      <c r="EIR136" s="148"/>
      <c r="EIS136" s="149"/>
      <c r="EIT136" s="150"/>
      <c r="EIU136" s="151"/>
      <c r="EIV136" s="152"/>
      <c r="EIW136" s="146"/>
      <c r="EIX136" s="113"/>
      <c r="EIY136" s="147"/>
      <c r="EIZ136" s="113"/>
      <c r="EJA136" s="148"/>
      <c r="EJB136" s="149"/>
      <c r="EJC136" s="150"/>
      <c r="EJD136" s="151"/>
      <c r="EJE136" s="152"/>
      <c r="EJF136" s="146"/>
      <c r="EJG136" s="113"/>
      <c r="EJH136" s="147"/>
      <c r="EJI136" s="113"/>
      <c r="EJJ136" s="148"/>
      <c r="EJK136" s="149"/>
      <c r="EJL136" s="150"/>
      <c r="EJM136" s="151"/>
      <c r="EJN136" s="152"/>
      <c r="EJO136" s="146"/>
      <c r="EJP136" s="113"/>
      <c r="EJQ136" s="147"/>
      <c r="EJR136" s="113"/>
      <c r="EJS136" s="148"/>
      <c r="EJT136" s="149"/>
      <c r="EJU136" s="150"/>
      <c r="EJV136" s="151"/>
      <c r="EJW136" s="152"/>
      <c r="EJX136" s="146"/>
      <c r="EJY136" s="113"/>
      <c r="EJZ136" s="147"/>
      <c r="EKA136" s="113"/>
      <c r="EKB136" s="148"/>
      <c r="EKC136" s="149"/>
      <c r="EKD136" s="150"/>
      <c r="EKE136" s="151"/>
      <c r="EKF136" s="152"/>
      <c r="EKG136" s="146"/>
      <c r="EKH136" s="113"/>
      <c r="EKI136" s="147"/>
      <c r="EKJ136" s="113"/>
      <c r="EKK136" s="148"/>
      <c r="EKL136" s="149"/>
      <c r="EKM136" s="150"/>
      <c r="EKN136" s="151"/>
      <c r="EKO136" s="152"/>
      <c r="EKP136" s="146"/>
      <c r="EKQ136" s="113"/>
      <c r="EKR136" s="147"/>
      <c r="EKS136" s="113"/>
      <c r="EKT136" s="148"/>
      <c r="EKU136" s="149"/>
      <c r="EKV136" s="150"/>
      <c r="EKW136" s="151"/>
      <c r="EKX136" s="152"/>
      <c r="EKY136" s="146"/>
      <c r="EKZ136" s="113"/>
      <c r="ELA136" s="147"/>
      <c r="ELB136" s="113"/>
      <c r="ELC136" s="148"/>
      <c r="ELD136" s="149"/>
      <c r="ELE136" s="150"/>
      <c r="ELF136" s="151"/>
      <c r="ELG136" s="152"/>
      <c r="ELH136" s="146"/>
      <c r="ELI136" s="113"/>
      <c r="ELJ136" s="147"/>
      <c r="ELK136" s="113"/>
      <c r="ELL136" s="148"/>
      <c r="ELM136" s="149"/>
      <c r="ELN136" s="150"/>
      <c r="ELO136" s="151"/>
      <c r="ELP136" s="152"/>
      <c r="ELQ136" s="146"/>
      <c r="ELR136" s="113"/>
      <c r="ELS136" s="147"/>
      <c r="ELT136" s="113"/>
      <c r="ELU136" s="148"/>
      <c r="ELV136" s="149"/>
      <c r="ELW136" s="150"/>
      <c r="ELX136" s="151"/>
      <c r="ELY136" s="152"/>
      <c r="ELZ136" s="146"/>
      <c r="EMA136" s="113"/>
      <c r="EMB136" s="147"/>
      <c r="EMC136" s="113"/>
      <c r="EMD136" s="148"/>
      <c r="EME136" s="149"/>
      <c r="EMF136" s="150"/>
      <c r="EMG136" s="151"/>
      <c r="EMH136" s="152"/>
      <c r="EMI136" s="146"/>
      <c r="EMJ136" s="113"/>
      <c r="EMK136" s="147"/>
      <c r="EML136" s="113"/>
      <c r="EMM136" s="148"/>
      <c r="EMN136" s="149"/>
      <c r="EMO136" s="150"/>
      <c r="EMP136" s="151"/>
      <c r="EMQ136" s="152"/>
      <c r="EMR136" s="146"/>
      <c r="EMS136" s="113"/>
      <c r="EMT136" s="147"/>
      <c r="EMU136" s="113"/>
      <c r="EMV136" s="148"/>
      <c r="EMW136" s="149"/>
      <c r="EMX136" s="150"/>
      <c r="EMY136" s="151"/>
      <c r="EMZ136" s="152"/>
      <c r="ENA136" s="146"/>
      <c r="ENB136" s="113"/>
      <c r="ENC136" s="147"/>
      <c r="END136" s="113"/>
      <c r="ENE136" s="148"/>
      <c r="ENF136" s="149"/>
      <c r="ENG136" s="150"/>
      <c r="ENH136" s="151"/>
      <c r="ENI136" s="152"/>
      <c r="ENJ136" s="146"/>
      <c r="ENK136" s="113"/>
      <c r="ENL136" s="147"/>
      <c r="ENM136" s="113"/>
      <c r="ENN136" s="148"/>
      <c r="ENO136" s="149"/>
      <c r="ENP136" s="150"/>
      <c r="ENQ136" s="151"/>
      <c r="ENR136" s="152"/>
      <c r="ENS136" s="146"/>
      <c r="ENT136" s="113"/>
      <c r="ENU136" s="147"/>
      <c r="ENV136" s="113"/>
      <c r="ENW136" s="148"/>
      <c r="ENX136" s="149"/>
      <c r="ENY136" s="150"/>
      <c r="ENZ136" s="151"/>
      <c r="EOA136" s="152"/>
      <c r="EOB136" s="146"/>
      <c r="EOC136" s="113"/>
      <c r="EOD136" s="147"/>
      <c r="EOE136" s="113"/>
      <c r="EOF136" s="148"/>
      <c r="EOG136" s="149"/>
      <c r="EOH136" s="150"/>
      <c r="EOI136" s="151"/>
      <c r="EOJ136" s="152"/>
      <c r="EOK136" s="146"/>
      <c r="EOL136" s="113"/>
      <c r="EOM136" s="147"/>
      <c r="EON136" s="113"/>
      <c r="EOO136" s="148"/>
      <c r="EOP136" s="149"/>
      <c r="EOQ136" s="150"/>
      <c r="EOR136" s="151"/>
      <c r="EOS136" s="152"/>
      <c r="EOT136" s="146"/>
      <c r="EOU136" s="113"/>
      <c r="EOV136" s="147"/>
      <c r="EOW136" s="113"/>
      <c r="EOX136" s="148"/>
      <c r="EOY136" s="149"/>
      <c r="EOZ136" s="150"/>
      <c r="EPA136" s="151"/>
      <c r="EPB136" s="152"/>
      <c r="EPC136" s="146"/>
      <c r="EPD136" s="113"/>
      <c r="EPE136" s="147"/>
      <c r="EPF136" s="113"/>
      <c r="EPG136" s="148"/>
      <c r="EPH136" s="149"/>
      <c r="EPI136" s="150"/>
      <c r="EPJ136" s="151"/>
      <c r="EPK136" s="152"/>
      <c r="EPL136" s="146"/>
      <c r="EPM136" s="113"/>
      <c r="EPN136" s="147"/>
      <c r="EPO136" s="113"/>
      <c r="EPP136" s="148"/>
      <c r="EPQ136" s="149"/>
      <c r="EPR136" s="150"/>
      <c r="EPS136" s="151"/>
      <c r="EPT136" s="152"/>
      <c r="EPU136" s="146"/>
      <c r="EPV136" s="113"/>
      <c r="EPW136" s="147"/>
      <c r="EPX136" s="113"/>
      <c r="EPY136" s="148"/>
      <c r="EPZ136" s="149"/>
      <c r="EQA136" s="150"/>
      <c r="EQB136" s="151"/>
      <c r="EQC136" s="152"/>
      <c r="EQD136" s="146"/>
      <c r="EQE136" s="113"/>
      <c r="EQF136" s="147"/>
      <c r="EQG136" s="113"/>
      <c r="EQH136" s="148"/>
      <c r="EQI136" s="149"/>
      <c r="EQJ136" s="150"/>
      <c r="EQK136" s="151"/>
      <c r="EQL136" s="152"/>
      <c r="EQM136" s="146"/>
      <c r="EQN136" s="113"/>
      <c r="EQO136" s="147"/>
      <c r="EQP136" s="113"/>
      <c r="EQQ136" s="148"/>
      <c r="EQR136" s="149"/>
      <c r="EQS136" s="150"/>
      <c r="EQT136" s="151"/>
      <c r="EQU136" s="152"/>
      <c r="EQV136" s="146"/>
      <c r="EQW136" s="113"/>
      <c r="EQX136" s="147"/>
      <c r="EQY136" s="113"/>
      <c r="EQZ136" s="148"/>
      <c r="ERA136" s="149"/>
      <c r="ERB136" s="150"/>
      <c r="ERC136" s="151"/>
      <c r="ERD136" s="152"/>
      <c r="ERE136" s="146"/>
      <c r="ERF136" s="113"/>
      <c r="ERG136" s="147"/>
      <c r="ERH136" s="113"/>
      <c r="ERI136" s="148"/>
      <c r="ERJ136" s="149"/>
      <c r="ERK136" s="150"/>
      <c r="ERL136" s="151"/>
      <c r="ERM136" s="152"/>
      <c r="ERN136" s="146"/>
      <c r="ERO136" s="113"/>
      <c r="ERP136" s="147"/>
      <c r="ERQ136" s="113"/>
      <c r="ERR136" s="148"/>
      <c r="ERS136" s="149"/>
      <c r="ERT136" s="150"/>
      <c r="ERU136" s="151"/>
      <c r="ERV136" s="152"/>
      <c r="ERW136" s="146"/>
      <c r="ERX136" s="113"/>
      <c r="ERY136" s="147"/>
      <c r="ERZ136" s="113"/>
      <c r="ESA136" s="148"/>
      <c r="ESB136" s="149"/>
      <c r="ESC136" s="150"/>
      <c r="ESD136" s="151"/>
      <c r="ESE136" s="152"/>
      <c r="ESF136" s="146"/>
      <c r="ESG136" s="113"/>
      <c r="ESH136" s="147"/>
      <c r="ESI136" s="113"/>
      <c r="ESJ136" s="148"/>
      <c r="ESK136" s="149"/>
      <c r="ESL136" s="150"/>
      <c r="ESM136" s="151"/>
      <c r="ESN136" s="152"/>
      <c r="ESO136" s="146"/>
      <c r="ESP136" s="113"/>
      <c r="ESQ136" s="147"/>
      <c r="ESR136" s="113"/>
      <c r="ESS136" s="148"/>
      <c r="EST136" s="149"/>
      <c r="ESU136" s="150"/>
      <c r="ESV136" s="151"/>
      <c r="ESW136" s="152"/>
      <c r="ESX136" s="146"/>
      <c r="ESY136" s="113"/>
      <c r="ESZ136" s="147"/>
      <c r="ETA136" s="113"/>
      <c r="ETB136" s="148"/>
      <c r="ETC136" s="149"/>
      <c r="ETD136" s="150"/>
      <c r="ETE136" s="151"/>
      <c r="ETF136" s="152"/>
      <c r="ETG136" s="146"/>
      <c r="ETH136" s="113"/>
      <c r="ETI136" s="147"/>
      <c r="ETJ136" s="113"/>
      <c r="ETK136" s="148"/>
      <c r="ETL136" s="149"/>
      <c r="ETM136" s="150"/>
      <c r="ETN136" s="151"/>
      <c r="ETO136" s="152"/>
      <c r="ETP136" s="146"/>
      <c r="ETQ136" s="113"/>
      <c r="ETR136" s="147"/>
      <c r="ETS136" s="113"/>
      <c r="ETT136" s="148"/>
      <c r="ETU136" s="149"/>
      <c r="ETV136" s="150"/>
      <c r="ETW136" s="151"/>
      <c r="ETX136" s="152"/>
      <c r="ETY136" s="146"/>
      <c r="ETZ136" s="113"/>
      <c r="EUA136" s="147"/>
      <c r="EUB136" s="113"/>
      <c r="EUC136" s="148"/>
      <c r="EUD136" s="149"/>
      <c r="EUE136" s="150"/>
      <c r="EUF136" s="151"/>
      <c r="EUG136" s="152"/>
      <c r="EUH136" s="146"/>
      <c r="EUI136" s="113"/>
      <c r="EUJ136" s="147"/>
      <c r="EUK136" s="113"/>
      <c r="EUL136" s="148"/>
      <c r="EUM136" s="149"/>
      <c r="EUN136" s="150"/>
      <c r="EUO136" s="151"/>
      <c r="EUP136" s="152"/>
      <c r="EUQ136" s="146"/>
      <c r="EUR136" s="113"/>
      <c r="EUS136" s="147"/>
      <c r="EUT136" s="113"/>
      <c r="EUU136" s="148"/>
      <c r="EUV136" s="149"/>
      <c r="EUW136" s="150"/>
      <c r="EUX136" s="151"/>
      <c r="EUY136" s="152"/>
      <c r="EUZ136" s="146"/>
      <c r="EVA136" s="113"/>
      <c r="EVB136" s="147"/>
      <c r="EVC136" s="113"/>
      <c r="EVD136" s="148"/>
      <c r="EVE136" s="149"/>
      <c r="EVF136" s="150"/>
      <c r="EVG136" s="151"/>
      <c r="EVH136" s="152"/>
      <c r="EVI136" s="146"/>
      <c r="EVJ136" s="113"/>
      <c r="EVK136" s="147"/>
      <c r="EVL136" s="113"/>
      <c r="EVM136" s="148"/>
      <c r="EVN136" s="149"/>
      <c r="EVO136" s="150"/>
      <c r="EVP136" s="151"/>
      <c r="EVQ136" s="152"/>
      <c r="EVR136" s="146"/>
      <c r="EVS136" s="113"/>
      <c r="EVT136" s="147"/>
      <c r="EVU136" s="113"/>
      <c r="EVV136" s="148"/>
      <c r="EVW136" s="149"/>
      <c r="EVX136" s="150"/>
      <c r="EVY136" s="151"/>
      <c r="EVZ136" s="152"/>
      <c r="EWA136" s="146"/>
      <c r="EWB136" s="113"/>
      <c r="EWC136" s="147"/>
      <c r="EWD136" s="113"/>
      <c r="EWE136" s="148"/>
      <c r="EWF136" s="149"/>
      <c r="EWG136" s="150"/>
      <c r="EWH136" s="151"/>
      <c r="EWI136" s="152"/>
      <c r="EWJ136" s="146"/>
      <c r="EWK136" s="113"/>
      <c r="EWL136" s="147"/>
      <c r="EWM136" s="113"/>
      <c r="EWN136" s="148"/>
      <c r="EWO136" s="149"/>
      <c r="EWP136" s="150"/>
      <c r="EWQ136" s="151"/>
      <c r="EWR136" s="152"/>
      <c r="EWS136" s="146"/>
      <c r="EWT136" s="113"/>
      <c r="EWU136" s="147"/>
      <c r="EWV136" s="113"/>
      <c r="EWW136" s="148"/>
      <c r="EWX136" s="149"/>
      <c r="EWY136" s="150"/>
      <c r="EWZ136" s="151"/>
      <c r="EXA136" s="152"/>
      <c r="EXB136" s="146"/>
      <c r="EXC136" s="113"/>
      <c r="EXD136" s="147"/>
      <c r="EXE136" s="113"/>
      <c r="EXF136" s="148"/>
      <c r="EXG136" s="149"/>
      <c r="EXH136" s="150"/>
      <c r="EXI136" s="151"/>
      <c r="EXJ136" s="152"/>
      <c r="EXK136" s="146"/>
      <c r="EXL136" s="113"/>
      <c r="EXM136" s="147"/>
      <c r="EXN136" s="113"/>
      <c r="EXO136" s="148"/>
      <c r="EXP136" s="149"/>
      <c r="EXQ136" s="150"/>
      <c r="EXR136" s="151"/>
      <c r="EXS136" s="152"/>
      <c r="EXT136" s="146"/>
      <c r="EXU136" s="113"/>
      <c r="EXV136" s="147"/>
      <c r="EXW136" s="113"/>
      <c r="EXX136" s="148"/>
      <c r="EXY136" s="149"/>
      <c r="EXZ136" s="150"/>
      <c r="EYA136" s="151"/>
      <c r="EYB136" s="152"/>
      <c r="EYC136" s="146"/>
      <c r="EYD136" s="113"/>
      <c r="EYE136" s="147"/>
      <c r="EYF136" s="113"/>
      <c r="EYG136" s="148"/>
      <c r="EYH136" s="149"/>
      <c r="EYI136" s="150"/>
      <c r="EYJ136" s="151"/>
      <c r="EYK136" s="152"/>
      <c r="EYL136" s="146"/>
      <c r="EYM136" s="113"/>
      <c r="EYN136" s="147"/>
      <c r="EYO136" s="113"/>
      <c r="EYP136" s="148"/>
      <c r="EYQ136" s="149"/>
      <c r="EYR136" s="150"/>
      <c r="EYS136" s="151"/>
      <c r="EYT136" s="152"/>
      <c r="EYU136" s="146"/>
      <c r="EYV136" s="113"/>
      <c r="EYW136" s="147"/>
      <c r="EYX136" s="113"/>
      <c r="EYY136" s="148"/>
      <c r="EYZ136" s="149"/>
      <c r="EZA136" s="150"/>
      <c r="EZB136" s="151"/>
      <c r="EZC136" s="152"/>
      <c r="EZD136" s="146"/>
      <c r="EZE136" s="113"/>
      <c r="EZF136" s="147"/>
      <c r="EZG136" s="113"/>
      <c r="EZH136" s="148"/>
      <c r="EZI136" s="149"/>
      <c r="EZJ136" s="150"/>
      <c r="EZK136" s="151"/>
      <c r="EZL136" s="152"/>
      <c r="EZM136" s="146"/>
      <c r="EZN136" s="113"/>
      <c r="EZO136" s="147"/>
      <c r="EZP136" s="113"/>
      <c r="EZQ136" s="148"/>
      <c r="EZR136" s="149"/>
      <c r="EZS136" s="150"/>
      <c r="EZT136" s="151"/>
      <c r="EZU136" s="152"/>
      <c r="EZV136" s="146"/>
      <c r="EZW136" s="113"/>
      <c r="EZX136" s="147"/>
      <c r="EZY136" s="113"/>
      <c r="EZZ136" s="148"/>
      <c r="FAA136" s="149"/>
      <c r="FAB136" s="150"/>
      <c r="FAC136" s="151"/>
      <c r="FAD136" s="152"/>
      <c r="FAE136" s="146"/>
      <c r="FAF136" s="113"/>
      <c r="FAG136" s="147"/>
      <c r="FAH136" s="113"/>
      <c r="FAI136" s="148"/>
      <c r="FAJ136" s="149"/>
      <c r="FAK136" s="150"/>
      <c r="FAL136" s="151"/>
      <c r="FAM136" s="152"/>
      <c r="FAN136" s="146"/>
      <c r="FAO136" s="113"/>
      <c r="FAP136" s="147"/>
      <c r="FAQ136" s="113"/>
      <c r="FAR136" s="148"/>
      <c r="FAS136" s="149"/>
      <c r="FAT136" s="150"/>
      <c r="FAU136" s="151"/>
      <c r="FAV136" s="152"/>
      <c r="FAW136" s="146"/>
      <c r="FAX136" s="113"/>
      <c r="FAY136" s="147"/>
      <c r="FAZ136" s="113"/>
      <c r="FBA136" s="148"/>
      <c r="FBB136" s="149"/>
      <c r="FBC136" s="150"/>
      <c r="FBD136" s="151"/>
      <c r="FBE136" s="152"/>
      <c r="FBF136" s="146"/>
      <c r="FBG136" s="113"/>
      <c r="FBH136" s="147"/>
      <c r="FBI136" s="113"/>
      <c r="FBJ136" s="148"/>
      <c r="FBK136" s="149"/>
      <c r="FBL136" s="150"/>
      <c r="FBM136" s="151"/>
      <c r="FBN136" s="152"/>
      <c r="FBO136" s="146"/>
      <c r="FBP136" s="113"/>
      <c r="FBQ136" s="147"/>
      <c r="FBR136" s="113"/>
      <c r="FBS136" s="148"/>
      <c r="FBT136" s="149"/>
      <c r="FBU136" s="150"/>
      <c r="FBV136" s="151"/>
      <c r="FBW136" s="152"/>
      <c r="FBX136" s="146"/>
      <c r="FBY136" s="113"/>
      <c r="FBZ136" s="147"/>
      <c r="FCA136" s="113"/>
      <c r="FCB136" s="148"/>
      <c r="FCC136" s="149"/>
      <c r="FCD136" s="150"/>
      <c r="FCE136" s="151"/>
      <c r="FCF136" s="152"/>
      <c r="FCG136" s="146"/>
      <c r="FCH136" s="113"/>
      <c r="FCI136" s="147"/>
      <c r="FCJ136" s="113"/>
      <c r="FCK136" s="148"/>
      <c r="FCL136" s="149"/>
      <c r="FCM136" s="150"/>
      <c r="FCN136" s="151"/>
      <c r="FCO136" s="152"/>
      <c r="FCP136" s="146"/>
      <c r="FCQ136" s="113"/>
      <c r="FCR136" s="147"/>
      <c r="FCS136" s="113"/>
      <c r="FCT136" s="148"/>
      <c r="FCU136" s="149"/>
      <c r="FCV136" s="150"/>
      <c r="FCW136" s="151"/>
      <c r="FCX136" s="152"/>
      <c r="FCY136" s="146"/>
      <c r="FCZ136" s="113"/>
      <c r="FDA136" s="147"/>
      <c r="FDB136" s="113"/>
      <c r="FDC136" s="148"/>
      <c r="FDD136" s="149"/>
      <c r="FDE136" s="150"/>
      <c r="FDF136" s="151"/>
      <c r="FDG136" s="152"/>
      <c r="FDH136" s="146"/>
      <c r="FDI136" s="113"/>
      <c r="FDJ136" s="147"/>
      <c r="FDK136" s="113"/>
      <c r="FDL136" s="148"/>
      <c r="FDM136" s="149"/>
      <c r="FDN136" s="150"/>
      <c r="FDO136" s="151"/>
      <c r="FDP136" s="152"/>
      <c r="FDQ136" s="146"/>
      <c r="FDR136" s="113"/>
      <c r="FDS136" s="147"/>
      <c r="FDT136" s="113"/>
      <c r="FDU136" s="148"/>
      <c r="FDV136" s="149"/>
      <c r="FDW136" s="150"/>
      <c r="FDX136" s="151"/>
      <c r="FDY136" s="152"/>
      <c r="FDZ136" s="146"/>
      <c r="FEA136" s="113"/>
      <c r="FEB136" s="147"/>
      <c r="FEC136" s="113"/>
      <c r="FED136" s="148"/>
      <c r="FEE136" s="149"/>
      <c r="FEF136" s="150"/>
      <c r="FEG136" s="151"/>
      <c r="FEH136" s="152"/>
      <c r="FEI136" s="146"/>
      <c r="FEJ136" s="113"/>
      <c r="FEK136" s="147"/>
      <c r="FEL136" s="113"/>
      <c r="FEM136" s="148"/>
      <c r="FEN136" s="149"/>
      <c r="FEO136" s="150"/>
      <c r="FEP136" s="151"/>
      <c r="FEQ136" s="152"/>
      <c r="FER136" s="146"/>
      <c r="FES136" s="113"/>
      <c r="FET136" s="147"/>
      <c r="FEU136" s="113"/>
      <c r="FEV136" s="148"/>
      <c r="FEW136" s="149"/>
      <c r="FEX136" s="150"/>
      <c r="FEY136" s="151"/>
      <c r="FEZ136" s="152"/>
      <c r="FFA136" s="146"/>
      <c r="FFB136" s="113"/>
      <c r="FFC136" s="147"/>
      <c r="FFD136" s="113"/>
      <c r="FFE136" s="148"/>
      <c r="FFF136" s="149"/>
      <c r="FFG136" s="150"/>
      <c r="FFH136" s="151"/>
      <c r="FFI136" s="152"/>
      <c r="FFJ136" s="146"/>
      <c r="FFK136" s="113"/>
      <c r="FFL136" s="147"/>
      <c r="FFM136" s="113"/>
      <c r="FFN136" s="148"/>
      <c r="FFO136" s="149"/>
      <c r="FFP136" s="150"/>
      <c r="FFQ136" s="151"/>
      <c r="FFR136" s="152"/>
      <c r="FFS136" s="146"/>
      <c r="FFT136" s="113"/>
      <c r="FFU136" s="147"/>
      <c r="FFV136" s="113"/>
      <c r="FFW136" s="148"/>
      <c r="FFX136" s="149"/>
      <c r="FFY136" s="150"/>
      <c r="FFZ136" s="151"/>
      <c r="FGA136" s="152"/>
      <c r="FGB136" s="146"/>
      <c r="FGC136" s="113"/>
      <c r="FGD136" s="147"/>
      <c r="FGE136" s="113"/>
      <c r="FGF136" s="148"/>
      <c r="FGG136" s="149"/>
      <c r="FGH136" s="150"/>
      <c r="FGI136" s="151"/>
      <c r="FGJ136" s="152"/>
      <c r="FGK136" s="146"/>
      <c r="FGL136" s="113"/>
      <c r="FGM136" s="147"/>
      <c r="FGN136" s="113"/>
      <c r="FGO136" s="148"/>
      <c r="FGP136" s="149"/>
      <c r="FGQ136" s="150"/>
      <c r="FGR136" s="151"/>
      <c r="FGS136" s="152"/>
      <c r="FGT136" s="146"/>
      <c r="FGU136" s="113"/>
      <c r="FGV136" s="147"/>
      <c r="FGW136" s="113"/>
      <c r="FGX136" s="148"/>
      <c r="FGY136" s="149"/>
      <c r="FGZ136" s="150"/>
      <c r="FHA136" s="151"/>
      <c r="FHB136" s="152"/>
      <c r="FHC136" s="146"/>
      <c r="FHD136" s="113"/>
      <c r="FHE136" s="147"/>
      <c r="FHF136" s="113"/>
      <c r="FHG136" s="148"/>
      <c r="FHH136" s="149"/>
      <c r="FHI136" s="150"/>
      <c r="FHJ136" s="151"/>
      <c r="FHK136" s="152"/>
      <c r="FHL136" s="146"/>
      <c r="FHM136" s="113"/>
      <c r="FHN136" s="147"/>
      <c r="FHO136" s="113"/>
      <c r="FHP136" s="148"/>
      <c r="FHQ136" s="149"/>
      <c r="FHR136" s="150"/>
      <c r="FHS136" s="151"/>
      <c r="FHT136" s="152"/>
      <c r="FHU136" s="146"/>
      <c r="FHV136" s="113"/>
      <c r="FHW136" s="147"/>
      <c r="FHX136" s="113"/>
      <c r="FHY136" s="148"/>
      <c r="FHZ136" s="149"/>
      <c r="FIA136" s="150"/>
      <c r="FIB136" s="151"/>
      <c r="FIC136" s="152"/>
      <c r="FID136" s="146"/>
      <c r="FIE136" s="113"/>
      <c r="FIF136" s="147"/>
      <c r="FIG136" s="113"/>
      <c r="FIH136" s="148"/>
      <c r="FII136" s="149"/>
      <c r="FIJ136" s="150"/>
      <c r="FIK136" s="151"/>
      <c r="FIL136" s="152"/>
      <c r="FIM136" s="146"/>
      <c r="FIN136" s="113"/>
      <c r="FIO136" s="147"/>
      <c r="FIP136" s="113"/>
      <c r="FIQ136" s="148"/>
      <c r="FIR136" s="149"/>
      <c r="FIS136" s="150"/>
      <c r="FIT136" s="151"/>
      <c r="FIU136" s="152"/>
      <c r="FIV136" s="146"/>
      <c r="FIW136" s="113"/>
      <c r="FIX136" s="147"/>
      <c r="FIY136" s="113"/>
      <c r="FIZ136" s="148"/>
      <c r="FJA136" s="149"/>
      <c r="FJB136" s="150"/>
      <c r="FJC136" s="151"/>
      <c r="FJD136" s="152"/>
      <c r="FJE136" s="146"/>
      <c r="FJF136" s="113"/>
      <c r="FJG136" s="147"/>
      <c r="FJH136" s="113"/>
      <c r="FJI136" s="148"/>
      <c r="FJJ136" s="149"/>
      <c r="FJK136" s="150"/>
      <c r="FJL136" s="151"/>
      <c r="FJM136" s="152"/>
      <c r="FJN136" s="146"/>
      <c r="FJO136" s="113"/>
      <c r="FJP136" s="147"/>
      <c r="FJQ136" s="113"/>
      <c r="FJR136" s="148"/>
      <c r="FJS136" s="149"/>
      <c r="FJT136" s="150"/>
      <c r="FJU136" s="151"/>
      <c r="FJV136" s="152"/>
      <c r="FJW136" s="146"/>
      <c r="FJX136" s="113"/>
      <c r="FJY136" s="147"/>
      <c r="FJZ136" s="113"/>
      <c r="FKA136" s="148"/>
      <c r="FKB136" s="149"/>
      <c r="FKC136" s="150"/>
      <c r="FKD136" s="151"/>
      <c r="FKE136" s="152"/>
      <c r="FKF136" s="146"/>
      <c r="FKG136" s="113"/>
      <c r="FKH136" s="147"/>
      <c r="FKI136" s="113"/>
      <c r="FKJ136" s="148"/>
      <c r="FKK136" s="149"/>
      <c r="FKL136" s="150"/>
      <c r="FKM136" s="151"/>
      <c r="FKN136" s="152"/>
      <c r="FKO136" s="146"/>
      <c r="FKP136" s="113"/>
      <c r="FKQ136" s="147"/>
      <c r="FKR136" s="113"/>
      <c r="FKS136" s="148"/>
      <c r="FKT136" s="149"/>
      <c r="FKU136" s="150"/>
      <c r="FKV136" s="151"/>
      <c r="FKW136" s="152"/>
      <c r="FKX136" s="146"/>
      <c r="FKY136" s="113"/>
      <c r="FKZ136" s="147"/>
      <c r="FLA136" s="113"/>
      <c r="FLB136" s="148"/>
      <c r="FLC136" s="149"/>
      <c r="FLD136" s="150"/>
      <c r="FLE136" s="151"/>
      <c r="FLF136" s="152"/>
      <c r="FLG136" s="146"/>
      <c r="FLH136" s="113"/>
      <c r="FLI136" s="147"/>
      <c r="FLJ136" s="113"/>
      <c r="FLK136" s="148"/>
      <c r="FLL136" s="149"/>
      <c r="FLM136" s="150"/>
      <c r="FLN136" s="151"/>
      <c r="FLO136" s="152"/>
      <c r="FLP136" s="146"/>
      <c r="FLQ136" s="113"/>
      <c r="FLR136" s="147"/>
      <c r="FLS136" s="113"/>
      <c r="FLT136" s="148"/>
      <c r="FLU136" s="149"/>
      <c r="FLV136" s="150"/>
      <c r="FLW136" s="151"/>
      <c r="FLX136" s="152"/>
      <c r="FLY136" s="146"/>
      <c r="FLZ136" s="113"/>
      <c r="FMA136" s="147"/>
      <c r="FMB136" s="113"/>
      <c r="FMC136" s="148"/>
      <c r="FMD136" s="149"/>
      <c r="FME136" s="150"/>
      <c r="FMF136" s="151"/>
      <c r="FMG136" s="152"/>
      <c r="FMH136" s="146"/>
      <c r="FMI136" s="113"/>
      <c r="FMJ136" s="147"/>
      <c r="FMK136" s="113"/>
      <c r="FML136" s="148"/>
      <c r="FMM136" s="149"/>
      <c r="FMN136" s="150"/>
      <c r="FMO136" s="151"/>
      <c r="FMP136" s="152"/>
      <c r="FMQ136" s="146"/>
      <c r="FMR136" s="113"/>
      <c r="FMS136" s="147"/>
      <c r="FMT136" s="113"/>
      <c r="FMU136" s="148"/>
      <c r="FMV136" s="149"/>
      <c r="FMW136" s="150"/>
      <c r="FMX136" s="151"/>
      <c r="FMY136" s="152"/>
      <c r="FMZ136" s="146"/>
      <c r="FNA136" s="113"/>
      <c r="FNB136" s="147"/>
      <c r="FNC136" s="113"/>
      <c r="FND136" s="148"/>
      <c r="FNE136" s="149"/>
      <c r="FNF136" s="150"/>
      <c r="FNG136" s="151"/>
      <c r="FNH136" s="152"/>
      <c r="FNI136" s="146"/>
      <c r="FNJ136" s="113"/>
      <c r="FNK136" s="147"/>
      <c r="FNL136" s="113"/>
      <c r="FNM136" s="148"/>
      <c r="FNN136" s="149"/>
      <c r="FNO136" s="150"/>
      <c r="FNP136" s="151"/>
      <c r="FNQ136" s="152"/>
      <c r="FNR136" s="146"/>
      <c r="FNS136" s="113"/>
      <c r="FNT136" s="147"/>
      <c r="FNU136" s="113"/>
      <c r="FNV136" s="148"/>
      <c r="FNW136" s="149"/>
      <c r="FNX136" s="150"/>
      <c r="FNY136" s="151"/>
      <c r="FNZ136" s="152"/>
      <c r="FOA136" s="146"/>
      <c r="FOB136" s="113"/>
      <c r="FOC136" s="147"/>
      <c r="FOD136" s="113"/>
      <c r="FOE136" s="148"/>
      <c r="FOF136" s="149"/>
      <c r="FOG136" s="150"/>
      <c r="FOH136" s="151"/>
      <c r="FOI136" s="152"/>
      <c r="FOJ136" s="146"/>
      <c r="FOK136" s="113"/>
      <c r="FOL136" s="147"/>
      <c r="FOM136" s="113"/>
      <c r="FON136" s="148"/>
      <c r="FOO136" s="149"/>
      <c r="FOP136" s="150"/>
      <c r="FOQ136" s="151"/>
      <c r="FOR136" s="152"/>
      <c r="FOS136" s="146"/>
      <c r="FOT136" s="113"/>
      <c r="FOU136" s="147"/>
      <c r="FOV136" s="113"/>
      <c r="FOW136" s="148"/>
      <c r="FOX136" s="149"/>
      <c r="FOY136" s="150"/>
      <c r="FOZ136" s="151"/>
      <c r="FPA136" s="152"/>
      <c r="FPB136" s="146"/>
      <c r="FPC136" s="113"/>
      <c r="FPD136" s="147"/>
      <c r="FPE136" s="113"/>
      <c r="FPF136" s="148"/>
      <c r="FPG136" s="149"/>
      <c r="FPH136" s="150"/>
      <c r="FPI136" s="151"/>
      <c r="FPJ136" s="152"/>
      <c r="FPK136" s="146"/>
      <c r="FPL136" s="113"/>
      <c r="FPM136" s="147"/>
      <c r="FPN136" s="113"/>
      <c r="FPO136" s="148"/>
      <c r="FPP136" s="149"/>
      <c r="FPQ136" s="150"/>
      <c r="FPR136" s="151"/>
      <c r="FPS136" s="152"/>
      <c r="FPT136" s="146"/>
      <c r="FPU136" s="113"/>
      <c r="FPV136" s="147"/>
      <c r="FPW136" s="113"/>
      <c r="FPX136" s="148"/>
      <c r="FPY136" s="149"/>
      <c r="FPZ136" s="150"/>
      <c r="FQA136" s="151"/>
      <c r="FQB136" s="152"/>
      <c r="FQC136" s="146"/>
      <c r="FQD136" s="113"/>
      <c r="FQE136" s="147"/>
      <c r="FQF136" s="113"/>
      <c r="FQG136" s="148"/>
      <c r="FQH136" s="149"/>
      <c r="FQI136" s="150"/>
      <c r="FQJ136" s="151"/>
      <c r="FQK136" s="152"/>
      <c r="FQL136" s="146"/>
      <c r="FQM136" s="113"/>
      <c r="FQN136" s="147"/>
      <c r="FQO136" s="113"/>
      <c r="FQP136" s="148"/>
      <c r="FQQ136" s="149"/>
      <c r="FQR136" s="150"/>
      <c r="FQS136" s="151"/>
      <c r="FQT136" s="152"/>
      <c r="FQU136" s="146"/>
      <c r="FQV136" s="113"/>
      <c r="FQW136" s="147"/>
      <c r="FQX136" s="113"/>
      <c r="FQY136" s="148"/>
      <c r="FQZ136" s="149"/>
      <c r="FRA136" s="150"/>
      <c r="FRB136" s="151"/>
      <c r="FRC136" s="152"/>
      <c r="FRD136" s="146"/>
      <c r="FRE136" s="113"/>
      <c r="FRF136" s="147"/>
      <c r="FRG136" s="113"/>
      <c r="FRH136" s="148"/>
      <c r="FRI136" s="149"/>
      <c r="FRJ136" s="150"/>
      <c r="FRK136" s="151"/>
      <c r="FRL136" s="152"/>
      <c r="FRM136" s="146"/>
      <c r="FRN136" s="113"/>
      <c r="FRO136" s="147"/>
      <c r="FRP136" s="113"/>
      <c r="FRQ136" s="148"/>
      <c r="FRR136" s="149"/>
      <c r="FRS136" s="150"/>
      <c r="FRT136" s="151"/>
      <c r="FRU136" s="152"/>
      <c r="FRV136" s="146"/>
      <c r="FRW136" s="113"/>
      <c r="FRX136" s="147"/>
      <c r="FRY136" s="113"/>
      <c r="FRZ136" s="148"/>
      <c r="FSA136" s="149"/>
      <c r="FSB136" s="150"/>
      <c r="FSC136" s="151"/>
      <c r="FSD136" s="152"/>
      <c r="FSE136" s="146"/>
      <c r="FSF136" s="113"/>
      <c r="FSG136" s="147"/>
      <c r="FSH136" s="113"/>
      <c r="FSI136" s="148"/>
      <c r="FSJ136" s="149"/>
      <c r="FSK136" s="150"/>
      <c r="FSL136" s="151"/>
      <c r="FSM136" s="152"/>
      <c r="FSN136" s="146"/>
      <c r="FSO136" s="113"/>
      <c r="FSP136" s="147"/>
      <c r="FSQ136" s="113"/>
      <c r="FSR136" s="148"/>
      <c r="FSS136" s="149"/>
      <c r="FST136" s="150"/>
      <c r="FSU136" s="151"/>
      <c r="FSV136" s="152"/>
      <c r="FSW136" s="146"/>
      <c r="FSX136" s="113"/>
      <c r="FSY136" s="147"/>
      <c r="FSZ136" s="113"/>
      <c r="FTA136" s="148"/>
      <c r="FTB136" s="149"/>
      <c r="FTC136" s="150"/>
      <c r="FTD136" s="151"/>
      <c r="FTE136" s="152"/>
      <c r="FTF136" s="146"/>
      <c r="FTG136" s="113"/>
      <c r="FTH136" s="147"/>
      <c r="FTI136" s="113"/>
      <c r="FTJ136" s="148"/>
      <c r="FTK136" s="149"/>
      <c r="FTL136" s="150"/>
      <c r="FTM136" s="151"/>
      <c r="FTN136" s="152"/>
      <c r="FTO136" s="146"/>
      <c r="FTP136" s="113"/>
      <c r="FTQ136" s="147"/>
      <c r="FTR136" s="113"/>
      <c r="FTS136" s="148"/>
      <c r="FTT136" s="149"/>
      <c r="FTU136" s="150"/>
      <c r="FTV136" s="151"/>
      <c r="FTW136" s="152"/>
      <c r="FTX136" s="146"/>
      <c r="FTY136" s="113"/>
      <c r="FTZ136" s="147"/>
      <c r="FUA136" s="113"/>
      <c r="FUB136" s="148"/>
      <c r="FUC136" s="149"/>
      <c r="FUD136" s="150"/>
      <c r="FUE136" s="151"/>
      <c r="FUF136" s="152"/>
      <c r="FUG136" s="146"/>
      <c r="FUH136" s="113"/>
      <c r="FUI136" s="147"/>
      <c r="FUJ136" s="113"/>
      <c r="FUK136" s="148"/>
      <c r="FUL136" s="149"/>
      <c r="FUM136" s="150"/>
      <c r="FUN136" s="151"/>
      <c r="FUO136" s="152"/>
      <c r="FUP136" s="146"/>
      <c r="FUQ136" s="113"/>
      <c r="FUR136" s="147"/>
      <c r="FUS136" s="113"/>
      <c r="FUT136" s="148"/>
      <c r="FUU136" s="149"/>
      <c r="FUV136" s="150"/>
      <c r="FUW136" s="151"/>
      <c r="FUX136" s="152"/>
      <c r="FUY136" s="146"/>
      <c r="FUZ136" s="113"/>
      <c r="FVA136" s="147"/>
      <c r="FVB136" s="113"/>
      <c r="FVC136" s="148"/>
      <c r="FVD136" s="149"/>
      <c r="FVE136" s="150"/>
      <c r="FVF136" s="151"/>
      <c r="FVG136" s="152"/>
      <c r="FVH136" s="146"/>
      <c r="FVI136" s="113"/>
      <c r="FVJ136" s="147"/>
      <c r="FVK136" s="113"/>
      <c r="FVL136" s="148"/>
      <c r="FVM136" s="149"/>
      <c r="FVN136" s="150"/>
      <c r="FVO136" s="151"/>
      <c r="FVP136" s="152"/>
      <c r="FVQ136" s="146"/>
      <c r="FVR136" s="113"/>
      <c r="FVS136" s="147"/>
      <c r="FVT136" s="113"/>
      <c r="FVU136" s="148"/>
      <c r="FVV136" s="149"/>
      <c r="FVW136" s="150"/>
      <c r="FVX136" s="151"/>
      <c r="FVY136" s="152"/>
      <c r="FVZ136" s="146"/>
      <c r="FWA136" s="113"/>
      <c r="FWB136" s="147"/>
      <c r="FWC136" s="113"/>
      <c r="FWD136" s="148"/>
      <c r="FWE136" s="149"/>
      <c r="FWF136" s="150"/>
      <c r="FWG136" s="151"/>
      <c r="FWH136" s="152"/>
      <c r="FWI136" s="146"/>
      <c r="FWJ136" s="113"/>
      <c r="FWK136" s="147"/>
      <c r="FWL136" s="113"/>
      <c r="FWM136" s="148"/>
      <c r="FWN136" s="149"/>
      <c r="FWO136" s="150"/>
      <c r="FWP136" s="151"/>
      <c r="FWQ136" s="152"/>
      <c r="FWR136" s="146"/>
      <c r="FWS136" s="113"/>
      <c r="FWT136" s="147"/>
      <c r="FWU136" s="113"/>
      <c r="FWV136" s="148"/>
      <c r="FWW136" s="149"/>
      <c r="FWX136" s="150"/>
      <c r="FWY136" s="151"/>
      <c r="FWZ136" s="152"/>
      <c r="FXA136" s="146"/>
      <c r="FXB136" s="113"/>
      <c r="FXC136" s="147"/>
      <c r="FXD136" s="113"/>
      <c r="FXE136" s="148"/>
      <c r="FXF136" s="149"/>
      <c r="FXG136" s="150"/>
      <c r="FXH136" s="151"/>
      <c r="FXI136" s="152"/>
      <c r="FXJ136" s="146"/>
      <c r="FXK136" s="113"/>
      <c r="FXL136" s="147"/>
      <c r="FXM136" s="113"/>
      <c r="FXN136" s="148"/>
      <c r="FXO136" s="149"/>
      <c r="FXP136" s="150"/>
      <c r="FXQ136" s="151"/>
      <c r="FXR136" s="152"/>
      <c r="FXS136" s="146"/>
      <c r="FXT136" s="113"/>
      <c r="FXU136" s="147"/>
      <c r="FXV136" s="113"/>
      <c r="FXW136" s="148"/>
      <c r="FXX136" s="149"/>
      <c r="FXY136" s="150"/>
      <c r="FXZ136" s="151"/>
      <c r="FYA136" s="152"/>
      <c r="FYB136" s="146"/>
      <c r="FYC136" s="113"/>
      <c r="FYD136" s="147"/>
      <c r="FYE136" s="113"/>
      <c r="FYF136" s="148"/>
      <c r="FYG136" s="149"/>
      <c r="FYH136" s="150"/>
      <c r="FYI136" s="151"/>
      <c r="FYJ136" s="152"/>
      <c r="FYK136" s="146"/>
      <c r="FYL136" s="113"/>
      <c r="FYM136" s="147"/>
      <c r="FYN136" s="113"/>
      <c r="FYO136" s="148"/>
      <c r="FYP136" s="149"/>
      <c r="FYQ136" s="150"/>
      <c r="FYR136" s="151"/>
      <c r="FYS136" s="152"/>
      <c r="FYT136" s="146"/>
      <c r="FYU136" s="113"/>
      <c r="FYV136" s="147"/>
      <c r="FYW136" s="113"/>
      <c r="FYX136" s="148"/>
      <c r="FYY136" s="149"/>
      <c r="FYZ136" s="150"/>
      <c r="FZA136" s="151"/>
      <c r="FZB136" s="152"/>
      <c r="FZC136" s="146"/>
      <c r="FZD136" s="113"/>
      <c r="FZE136" s="147"/>
      <c r="FZF136" s="113"/>
      <c r="FZG136" s="148"/>
      <c r="FZH136" s="149"/>
      <c r="FZI136" s="150"/>
      <c r="FZJ136" s="151"/>
      <c r="FZK136" s="152"/>
      <c r="FZL136" s="146"/>
      <c r="FZM136" s="113"/>
      <c r="FZN136" s="147"/>
      <c r="FZO136" s="113"/>
      <c r="FZP136" s="148"/>
      <c r="FZQ136" s="149"/>
      <c r="FZR136" s="150"/>
      <c r="FZS136" s="151"/>
      <c r="FZT136" s="152"/>
      <c r="FZU136" s="146"/>
      <c r="FZV136" s="113"/>
      <c r="FZW136" s="147"/>
      <c r="FZX136" s="113"/>
      <c r="FZY136" s="148"/>
      <c r="FZZ136" s="149"/>
      <c r="GAA136" s="150"/>
      <c r="GAB136" s="151"/>
      <c r="GAC136" s="152"/>
      <c r="GAD136" s="146"/>
      <c r="GAE136" s="113"/>
      <c r="GAF136" s="147"/>
      <c r="GAG136" s="113"/>
      <c r="GAH136" s="148"/>
      <c r="GAI136" s="149"/>
      <c r="GAJ136" s="150"/>
      <c r="GAK136" s="151"/>
      <c r="GAL136" s="152"/>
      <c r="GAM136" s="146"/>
      <c r="GAN136" s="113"/>
      <c r="GAO136" s="147"/>
      <c r="GAP136" s="113"/>
      <c r="GAQ136" s="148"/>
      <c r="GAR136" s="149"/>
      <c r="GAS136" s="150"/>
      <c r="GAT136" s="151"/>
      <c r="GAU136" s="152"/>
      <c r="GAV136" s="146"/>
      <c r="GAW136" s="113"/>
      <c r="GAX136" s="147"/>
      <c r="GAY136" s="113"/>
      <c r="GAZ136" s="148"/>
      <c r="GBA136" s="149"/>
      <c r="GBB136" s="150"/>
      <c r="GBC136" s="151"/>
      <c r="GBD136" s="152"/>
      <c r="GBE136" s="146"/>
      <c r="GBF136" s="113"/>
      <c r="GBG136" s="147"/>
      <c r="GBH136" s="113"/>
      <c r="GBI136" s="148"/>
      <c r="GBJ136" s="149"/>
      <c r="GBK136" s="150"/>
      <c r="GBL136" s="151"/>
      <c r="GBM136" s="152"/>
      <c r="GBN136" s="146"/>
      <c r="GBO136" s="113"/>
      <c r="GBP136" s="147"/>
      <c r="GBQ136" s="113"/>
      <c r="GBR136" s="148"/>
      <c r="GBS136" s="149"/>
      <c r="GBT136" s="150"/>
      <c r="GBU136" s="151"/>
      <c r="GBV136" s="152"/>
      <c r="GBW136" s="146"/>
      <c r="GBX136" s="113"/>
      <c r="GBY136" s="147"/>
      <c r="GBZ136" s="113"/>
      <c r="GCA136" s="148"/>
      <c r="GCB136" s="149"/>
      <c r="GCC136" s="150"/>
      <c r="GCD136" s="151"/>
      <c r="GCE136" s="152"/>
      <c r="GCF136" s="146"/>
      <c r="GCG136" s="113"/>
      <c r="GCH136" s="147"/>
      <c r="GCI136" s="113"/>
      <c r="GCJ136" s="148"/>
      <c r="GCK136" s="149"/>
      <c r="GCL136" s="150"/>
      <c r="GCM136" s="151"/>
      <c r="GCN136" s="152"/>
      <c r="GCO136" s="146"/>
      <c r="GCP136" s="113"/>
      <c r="GCQ136" s="147"/>
      <c r="GCR136" s="113"/>
      <c r="GCS136" s="148"/>
      <c r="GCT136" s="149"/>
      <c r="GCU136" s="150"/>
      <c r="GCV136" s="151"/>
      <c r="GCW136" s="152"/>
      <c r="GCX136" s="146"/>
      <c r="GCY136" s="113"/>
      <c r="GCZ136" s="147"/>
      <c r="GDA136" s="113"/>
      <c r="GDB136" s="148"/>
      <c r="GDC136" s="149"/>
      <c r="GDD136" s="150"/>
      <c r="GDE136" s="151"/>
      <c r="GDF136" s="152"/>
      <c r="GDG136" s="146"/>
      <c r="GDH136" s="113"/>
      <c r="GDI136" s="147"/>
      <c r="GDJ136" s="113"/>
      <c r="GDK136" s="148"/>
      <c r="GDL136" s="149"/>
      <c r="GDM136" s="150"/>
      <c r="GDN136" s="151"/>
      <c r="GDO136" s="152"/>
      <c r="GDP136" s="146"/>
      <c r="GDQ136" s="113"/>
      <c r="GDR136" s="147"/>
      <c r="GDS136" s="113"/>
      <c r="GDT136" s="148"/>
      <c r="GDU136" s="149"/>
      <c r="GDV136" s="150"/>
      <c r="GDW136" s="151"/>
      <c r="GDX136" s="152"/>
      <c r="GDY136" s="146"/>
      <c r="GDZ136" s="113"/>
      <c r="GEA136" s="147"/>
      <c r="GEB136" s="113"/>
      <c r="GEC136" s="148"/>
      <c r="GED136" s="149"/>
      <c r="GEE136" s="150"/>
      <c r="GEF136" s="151"/>
      <c r="GEG136" s="152"/>
      <c r="GEH136" s="146"/>
      <c r="GEI136" s="113"/>
      <c r="GEJ136" s="147"/>
      <c r="GEK136" s="113"/>
      <c r="GEL136" s="148"/>
      <c r="GEM136" s="149"/>
      <c r="GEN136" s="150"/>
      <c r="GEO136" s="151"/>
      <c r="GEP136" s="152"/>
      <c r="GEQ136" s="146"/>
      <c r="GER136" s="113"/>
      <c r="GES136" s="147"/>
      <c r="GET136" s="113"/>
      <c r="GEU136" s="148"/>
      <c r="GEV136" s="149"/>
      <c r="GEW136" s="150"/>
      <c r="GEX136" s="151"/>
      <c r="GEY136" s="152"/>
      <c r="GEZ136" s="146"/>
      <c r="GFA136" s="113"/>
      <c r="GFB136" s="147"/>
      <c r="GFC136" s="113"/>
      <c r="GFD136" s="148"/>
      <c r="GFE136" s="149"/>
      <c r="GFF136" s="150"/>
      <c r="GFG136" s="151"/>
      <c r="GFH136" s="152"/>
      <c r="GFI136" s="146"/>
      <c r="GFJ136" s="113"/>
      <c r="GFK136" s="147"/>
      <c r="GFL136" s="113"/>
      <c r="GFM136" s="148"/>
      <c r="GFN136" s="149"/>
      <c r="GFO136" s="150"/>
      <c r="GFP136" s="151"/>
      <c r="GFQ136" s="152"/>
      <c r="GFR136" s="146"/>
      <c r="GFS136" s="113"/>
      <c r="GFT136" s="147"/>
      <c r="GFU136" s="113"/>
      <c r="GFV136" s="148"/>
      <c r="GFW136" s="149"/>
      <c r="GFX136" s="150"/>
      <c r="GFY136" s="151"/>
      <c r="GFZ136" s="152"/>
      <c r="GGA136" s="146"/>
      <c r="GGB136" s="113"/>
      <c r="GGC136" s="147"/>
      <c r="GGD136" s="113"/>
      <c r="GGE136" s="148"/>
      <c r="GGF136" s="149"/>
      <c r="GGG136" s="150"/>
      <c r="GGH136" s="151"/>
      <c r="GGI136" s="152"/>
      <c r="GGJ136" s="146"/>
      <c r="GGK136" s="113"/>
      <c r="GGL136" s="147"/>
      <c r="GGM136" s="113"/>
      <c r="GGN136" s="148"/>
      <c r="GGO136" s="149"/>
      <c r="GGP136" s="150"/>
      <c r="GGQ136" s="151"/>
      <c r="GGR136" s="152"/>
      <c r="GGS136" s="146"/>
      <c r="GGT136" s="113"/>
      <c r="GGU136" s="147"/>
      <c r="GGV136" s="113"/>
      <c r="GGW136" s="148"/>
      <c r="GGX136" s="149"/>
      <c r="GGY136" s="150"/>
      <c r="GGZ136" s="151"/>
      <c r="GHA136" s="152"/>
      <c r="GHB136" s="146"/>
      <c r="GHC136" s="113"/>
      <c r="GHD136" s="147"/>
      <c r="GHE136" s="113"/>
      <c r="GHF136" s="148"/>
      <c r="GHG136" s="149"/>
      <c r="GHH136" s="150"/>
      <c r="GHI136" s="151"/>
      <c r="GHJ136" s="152"/>
      <c r="GHK136" s="146"/>
      <c r="GHL136" s="113"/>
      <c r="GHM136" s="147"/>
      <c r="GHN136" s="113"/>
      <c r="GHO136" s="148"/>
      <c r="GHP136" s="149"/>
      <c r="GHQ136" s="150"/>
      <c r="GHR136" s="151"/>
      <c r="GHS136" s="152"/>
      <c r="GHT136" s="146"/>
      <c r="GHU136" s="113"/>
      <c r="GHV136" s="147"/>
      <c r="GHW136" s="113"/>
      <c r="GHX136" s="148"/>
      <c r="GHY136" s="149"/>
      <c r="GHZ136" s="150"/>
      <c r="GIA136" s="151"/>
      <c r="GIB136" s="152"/>
      <c r="GIC136" s="146"/>
      <c r="GID136" s="113"/>
      <c r="GIE136" s="147"/>
      <c r="GIF136" s="113"/>
      <c r="GIG136" s="148"/>
      <c r="GIH136" s="149"/>
      <c r="GII136" s="150"/>
      <c r="GIJ136" s="151"/>
      <c r="GIK136" s="152"/>
      <c r="GIL136" s="146"/>
      <c r="GIM136" s="113"/>
      <c r="GIN136" s="147"/>
      <c r="GIO136" s="113"/>
      <c r="GIP136" s="148"/>
      <c r="GIQ136" s="149"/>
      <c r="GIR136" s="150"/>
      <c r="GIS136" s="151"/>
      <c r="GIT136" s="152"/>
      <c r="GIU136" s="146"/>
      <c r="GIV136" s="113"/>
      <c r="GIW136" s="147"/>
      <c r="GIX136" s="113"/>
      <c r="GIY136" s="148"/>
      <c r="GIZ136" s="149"/>
      <c r="GJA136" s="150"/>
      <c r="GJB136" s="151"/>
      <c r="GJC136" s="152"/>
      <c r="GJD136" s="146"/>
      <c r="GJE136" s="113"/>
      <c r="GJF136" s="147"/>
      <c r="GJG136" s="113"/>
      <c r="GJH136" s="148"/>
      <c r="GJI136" s="149"/>
      <c r="GJJ136" s="150"/>
      <c r="GJK136" s="151"/>
      <c r="GJL136" s="152"/>
      <c r="GJM136" s="146"/>
      <c r="GJN136" s="113"/>
      <c r="GJO136" s="147"/>
      <c r="GJP136" s="113"/>
      <c r="GJQ136" s="148"/>
      <c r="GJR136" s="149"/>
      <c r="GJS136" s="150"/>
      <c r="GJT136" s="151"/>
      <c r="GJU136" s="152"/>
      <c r="GJV136" s="146"/>
      <c r="GJW136" s="113"/>
      <c r="GJX136" s="147"/>
      <c r="GJY136" s="113"/>
      <c r="GJZ136" s="148"/>
      <c r="GKA136" s="149"/>
      <c r="GKB136" s="150"/>
      <c r="GKC136" s="151"/>
      <c r="GKD136" s="152"/>
      <c r="GKE136" s="146"/>
      <c r="GKF136" s="113"/>
      <c r="GKG136" s="147"/>
      <c r="GKH136" s="113"/>
      <c r="GKI136" s="148"/>
      <c r="GKJ136" s="149"/>
      <c r="GKK136" s="150"/>
      <c r="GKL136" s="151"/>
      <c r="GKM136" s="152"/>
      <c r="GKN136" s="146"/>
      <c r="GKO136" s="113"/>
      <c r="GKP136" s="147"/>
      <c r="GKQ136" s="113"/>
      <c r="GKR136" s="148"/>
      <c r="GKS136" s="149"/>
      <c r="GKT136" s="150"/>
      <c r="GKU136" s="151"/>
      <c r="GKV136" s="152"/>
      <c r="GKW136" s="146"/>
      <c r="GKX136" s="113"/>
      <c r="GKY136" s="147"/>
      <c r="GKZ136" s="113"/>
      <c r="GLA136" s="148"/>
      <c r="GLB136" s="149"/>
      <c r="GLC136" s="150"/>
      <c r="GLD136" s="151"/>
      <c r="GLE136" s="152"/>
      <c r="GLF136" s="146"/>
      <c r="GLG136" s="113"/>
      <c r="GLH136" s="147"/>
      <c r="GLI136" s="113"/>
      <c r="GLJ136" s="148"/>
      <c r="GLK136" s="149"/>
      <c r="GLL136" s="150"/>
      <c r="GLM136" s="151"/>
      <c r="GLN136" s="152"/>
      <c r="GLO136" s="146"/>
      <c r="GLP136" s="113"/>
      <c r="GLQ136" s="147"/>
      <c r="GLR136" s="113"/>
      <c r="GLS136" s="148"/>
      <c r="GLT136" s="149"/>
      <c r="GLU136" s="150"/>
      <c r="GLV136" s="151"/>
      <c r="GLW136" s="152"/>
      <c r="GLX136" s="146"/>
      <c r="GLY136" s="113"/>
      <c r="GLZ136" s="147"/>
      <c r="GMA136" s="113"/>
      <c r="GMB136" s="148"/>
      <c r="GMC136" s="149"/>
      <c r="GMD136" s="150"/>
      <c r="GME136" s="151"/>
      <c r="GMF136" s="152"/>
      <c r="GMG136" s="146"/>
      <c r="GMH136" s="113"/>
      <c r="GMI136" s="147"/>
      <c r="GMJ136" s="113"/>
      <c r="GMK136" s="148"/>
      <c r="GML136" s="149"/>
      <c r="GMM136" s="150"/>
      <c r="GMN136" s="151"/>
      <c r="GMO136" s="152"/>
      <c r="GMP136" s="146"/>
      <c r="GMQ136" s="113"/>
      <c r="GMR136" s="147"/>
      <c r="GMS136" s="113"/>
      <c r="GMT136" s="148"/>
      <c r="GMU136" s="149"/>
      <c r="GMV136" s="150"/>
      <c r="GMW136" s="151"/>
      <c r="GMX136" s="152"/>
      <c r="GMY136" s="146"/>
      <c r="GMZ136" s="113"/>
      <c r="GNA136" s="147"/>
      <c r="GNB136" s="113"/>
      <c r="GNC136" s="148"/>
      <c r="GND136" s="149"/>
      <c r="GNE136" s="150"/>
      <c r="GNF136" s="151"/>
      <c r="GNG136" s="152"/>
      <c r="GNH136" s="146"/>
      <c r="GNI136" s="113"/>
      <c r="GNJ136" s="147"/>
      <c r="GNK136" s="113"/>
      <c r="GNL136" s="148"/>
      <c r="GNM136" s="149"/>
      <c r="GNN136" s="150"/>
      <c r="GNO136" s="151"/>
      <c r="GNP136" s="152"/>
      <c r="GNQ136" s="146"/>
      <c r="GNR136" s="113"/>
      <c r="GNS136" s="147"/>
      <c r="GNT136" s="113"/>
      <c r="GNU136" s="148"/>
      <c r="GNV136" s="149"/>
      <c r="GNW136" s="150"/>
      <c r="GNX136" s="151"/>
      <c r="GNY136" s="152"/>
      <c r="GNZ136" s="146"/>
      <c r="GOA136" s="113"/>
      <c r="GOB136" s="147"/>
      <c r="GOC136" s="113"/>
      <c r="GOD136" s="148"/>
      <c r="GOE136" s="149"/>
      <c r="GOF136" s="150"/>
      <c r="GOG136" s="151"/>
      <c r="GOH136" s="152"/>
      <c r="GOI136" s="146"/>
      <c r="GOJ136" s="113"/>
      <c r="GOK136" s="147"/>
      <c r="GOL136" s="113"/>
      <c r="GOM136" s="148"/>
      <c r="GON136" s="149"/>
      <c r="GOO136" s="150"/>
      <c r="GOP136" s="151"/>
      <c r="GOQ136" s="152"/>
      <c r="GOR136" s="146"/>
      <c r="GOS136" s="113"/>
      <c r="GOT136" s="147"/>
      <c r="GOU136" s="113"/>
      <c r="GOV136" s="148"/>
      <c r="GOW136" s="149"/>
      <c r="GOX136" s="150"/>
      <c r="GOY136" s="151"/>
      <c r="GOZ136" s="152"/>
      <c r="GPA136" s="146"/>
      <c r="GPB136" s="113"/>
      <c r="GPC136" s="147"/>
      <c r="GPD136" s="113"/>
      <c r="GPE136" s="148"/>
      <c r="GPF136" s="149"/>
      <c r="GPG136" s="150"/>
      <c r="GPH136" s="151"/>
      <c r="GPI136" s="152"/>
      <c r="GPJ136" s="146"/>
      <c r="GPK136" s="113"/>
      <c r="GPL136" s="147"/>
      <c r="GPM136" s="113"/>
      <c r="GPN136" s="148"/>
      <c r="GPO136" s="149"/>
      <c r="GPP136" s="150"/>
      <c r="GPQ136" s="151"/>
      <c r="GPR136" s="152"/>
      <c r="GPS136" s="146"/>
      <c r="GPT136" s="113"/>
      <c r="GPU136" s="147"/>
      <c r="GPV136" s="113"/>
      <c r="GPW136" s="148"/>
      <c r="GPX136" s="149"/>
      <c r="GPY136" s="150"/>
      <c r="GPZ136" s="151"/>
      <c r="GQA136" s="152"/>
      <c r="GQB136" s="146"/>
      <c r="GQC136" s="113"/>
      <c r="GQD136" s="147"/>
      <c r="GQE136" s="113"/>
      <c r="GQF136" s="148"/>
      <c r="GQG136" s="149"/>
      <c r="GQH136" s="150"/>
      <c r="GQI136" s="151"/>
      <c r="GQJ136" s="152"/>
      <c r="GQK136" s="146"/>
      <c r="GQL136" s="113"/>
      <c r="GQM136" s="147"/>
      <c r="GQN136" s="113"/>
      <c r="GQO136" s="148"/>
      <c r="GQP136" s="149"/>
      <c r="GQQ136" s="150"/>
      <c r="GQR136" s="151"/>
      <c r="GQS136" s="152"/>
      <c r="GQT136" s="146"/>
      <c r="GQU136" s="113"/>
      <c r="GQV136" s="147"/>
      <c r="GQW136" s="113"/>
      <c r="GQX136" s="148"/>
      <c r="GQY136" s="149"/>
      <c r="GQZ136" s="150"/>
      <c r="GRA136" s="151"/>
      <c r="GRB136" s="152"/>
      <c r="GRC136" s="146"/>
      <c r="GRD136" s="113"/>
      <c r="GRE136" s="147"/>
      <c r="GRF136" s="113"/>
      <c r="GRG136" s="148"/>
      <c r="GRH136" s="149"/>
      <c r="GRI136" s="150"/>
      <c r="GRJ136" s="151"/>
      <c r="GRK136" s="152"/>
      <c r="GRL136" s="146"/>
      <c r="GRM136" s="113"/>
      <c r="GRN136" s="147"/>
      <c r="GRO136" s="113"/>
      <c r="GRP136" s="148"/>
      <c r="GRQ136" s="149"/>
      <c r="GRR136" s="150"/>
      <c r="GRS136" s="151"/>
      <c r="GRT136" s="152"/>
      <c r="GRU136" s="146"/>
      <c r="GRV136" s="113"/>
      <c r="GRW136" s="147"/>
      <c r="GRX136" s="113"/>
      <c r="GRY136" s="148"/>
      <c r="GRZ136" s="149"/>
      <c r="GSA136" s="150"/>
      <c r="GSB136" s="151"/>
      <c r="GSC136" s="152"/>
      <c r="GSD136" s="146"/>
      <c r="GSE136" s="113"/>
      <c r="GSF136" s="147"/>
      <c r="GSG136" s="113"/>
      <c r="GSH136" s="148"/>
      <c r="GSI136" s="149"/>
      <c r="GSJ136" s="150"/>
      <c r="GSK136" s="151"/>
      <c r="GSL136" s="152"/>
      <c r="GSM136" s="146"/>
      <c r="GSN136" s="113"/>
      <c r="GSO136" s="147"/>
      <c r="GSP136" s="113"/>
      <c r="GSQ136" s="148"/>
      <c r="GSR136" s="149"/>
      <c r="GSS136" s="150"/>
      <c r="GST136" s="151"/>
      <c r="GSU136" s="152"/>
      <c r="GSV136" s="146"/>
      <c r="GSW136" s="113"/>
      <c r="GSX136" s="147"/>
      <c r="GSY136" s="113"/>
      <c r="GSZ136" s="148"/>
      <c r="GTA136" s="149"/>
      <c r="GTB136" s="150"/>
      <c r="GTC136" s="151"/>
      <c r="GTD136" s="152"/>
      <c r="GTE136" s="146"/>
      <c r="GTF136" s="113"/>
      <c r="GTG136" s="147"/>
      <c r="GTH136" s="113"/>
      <c r="GTI136" s="148"/>
      <c r="GTJ136" s="149"/>
      <c r="GTK136" s="150"/>
      <c r="GTL136" s="151"/>
      <c r="GTM136" s="152"/>
      <c r="GTN136" s="146"/>
      <c r="GTO136" s="113"/>
      <c r="GTP136" s="147"/>
      <c r="GTQ136" s="113"/>
      <c r="GTR136" s="148"/>
      <c r="GTS136" s="149"/>
      <c r="GTT136" s="150"/>
      <c r="GTU136" s="151"/>
      <c r="GTV136" s="152"/>
      <c r="GTW136" s="146"/>
      <c r="GTX136" s="113"/>
      <c r="GTY136" s="147"/>
      <c r="GTZ136" s="113"/>
      <c r="GUA136" s="148"/>
      <c r="GUB136" s="149"/>
      <c r="GUC136" s="150"/>
      <c r="GUD136" s="151"/>
      <c r="GUE136" s="152"/>
      <c r="GUF136" s="146"/>
      <c r="GUG136" s="113"/>
      <c r="GUH136" s="147"/>
      <c r="GUI136" s="113"/>
      <c r="GUJ136" s="148"/>
      <c r="GUK136" s="149"/>
      <c r="GUL136" s="150"/>
      <c r="GUM136" s="151"/>
      <c r="GUN136" s="152"/>
      <c r="GUO136" s="146"/>
      <c r="GUP136" s="113"/>
      <c r="GUQ136" s="147"/>
      <c r="GUR136" s="113"/>
      <c r="GUS136" s="148"/>
      <c r="GUT136" s="149"/>
      <c r="GUU136" s="150"/>
      <c r="GUV136" s="151"/>
      <c r="GUW136" s="152"/>
      <c r="GUX136" s="146"/>
      <c r="GUY136" s="113"/>
      <c r="GUZ136" s="147"/>
      <c r="GVA136" s="113"/>
      <c r="GVB136" s="148"/>
      <c r="GVC136" s="149"/>
      <c r="GVD136" s="150"/>
      <c r="GVE136" s="151"/>
      <c r="GVF136" s="152"/>
      <c r="GVG136" s="146"/>
      <c r="GVH136" s="113"/>
      <c r="GVI136" s="147"/>
      <c r="GVJ136" s="113"/>
      <c r="GVK136" s="148"/>
      <c r="GVL136" s="149"/>
      <c r="GVM136" s="150"/>
      <c r="GVN136" s="151"/>
      <c r="GVO136" s="152"/>
      <c r="GVP136" s="146"/>
      <c r="GVQ136" s="113"/>
      <c r="GVR136" s="147"/>
      <c r="GVS136" s="113"/>
      <c r="GVT136" s="148"/>
      <c r="GVU136" s="149"/>
      <c r="GVV136" s="150"/>
      <c r="GVW136" s="151"/>
      <c r="GVX136" s="152"/>
      <c r="GVY136" s="146"/>
      <c r="GVZ136" s="113"/>
      <c r="GWA136" s="147"/>
      <c r="GWB136" s="113"/>
      <c r="GWC136" s="148"/>
      <c r="GWD136" s="149"/>
      <c r="GWE136" s="150"/>
      <c r="GWF136" s="151"/>
      <c r="GWG136" s="152"/>
      <c r="GWH136" s="146"/>
      <c r="GWI136" s="113"/>
      <c r="GWJ136" s="147"/>
      <c r="GWK136" s="113"/>
      <c r="GWL136" s="148"/>
      <c r="GWM136" s="149"/>
      <c r="GWN136" s="150"/>
      <c r="GWO136" s="151"/>
      <c r="GWP136" s="152"/>
      <c r="GWQ136" s="146"/>
      <c r="GWR136" s="113"/>
      <c r="GWS136" s="147"/>
      <c r="GWT136" s="113"/>
      <c r="GWU136" s="148"/>
      <c r="GWV136" s="149"/>
      <c r="GWW136" s="150"/>
      <c r="GWX136" s="151"/>
      <c r="GWY136" s="152"/>
      <c r="GWZ136" s="146"/>
      <c r="GXA136" s="113"/>
      <c r="GXB136" s="147"/>
      <c r="GXC136" s="113"/>
      <c r="GXD136" s="148"/>
      <c r="GXE136" s="149"/>
      <c r="GXF136" s="150"/>
      <c r="GXG136" s="151"/>
      <c r="GXH136" s="152"/>
      <c r="GXI136" s="146"/>
      <c r="GXJ136" s="113"/>
      <c r="GXK136" s="147"/>
      <c r="GXL136" s="113"/>
      <c r="GXM136" s="148"/>
      <c r="GXN136" s="149"/>
      <c r="GXO136" s="150"/>
      <c r="GXP136" s="151"/>
      <c r="GXQ136" s="152"/>
      <c r="GXR136" s="146"/>
      <c r="GXS136" s="113"/>
      <c r="GXT136" s="147"/>
      <c r="GXU136" s="113"/>
      <c r="GXV136" s="148"/>
      <c r="GXW136" s="149"/>
      <c r="GXX136" s="150"/>
      <c r="GXY136" s="151"/>
      <c r="GXZ136" s="152"/>
      <c r="GYA136" s="146"/>
      <c r="GYB136" s="113"/>
      <c r="GYC136" s="147"/>
      <c r="GYD136" s="113"/>
      <c r="GYE136" s="148"/>
      <c r="GYF136" s="149"/>
      <c r="GYG136" s="150"/>
      <c r="GYH136" s="151"/>
      <c r="GYI136" s="152"/>
      <c r="GYJ136" s="146"/>
      <c r="GYK136" s="113"/>
      <c r="GYL136" s="147"/>
      <c r="GYM136" s="113"/>
      <c r="GYN136" s="148"/>
      <c r="GYO136" s="149"/>
      <c r="GYP136" s="150"/>
      <c r="GYQ136" s="151"/>
      <c r="GYR136" s="152"/>
      <c r="GYS136" s="146"/>
      <c r="GYT136" s="113"/>
      <c r="GYU136" s="147"/>
      <c r="GYV136" s="113"/>
      <c r="GYW136" s="148"/>
      <c r="GYX136" s="149"/>
      <c r="GYY136" s="150"/>
      <c r="GYZ136" s="151"/>
      <c r="GZA136" s="152"/>
      <c r="GZB136" s="146"/>
      <c r="GZC136" s="113"/>
      <c r="GZD136" s="147"/>
      <c r="GZE136" s="113"/>
      <c r="GZF136" s="148"/>
      <c r="GZG136" s="149"/>
      <c r="GZH136" s="150"/>
      <c r="GZI136" s="151"/>
      <c r="GZJ136" s="152"/>
      <c r="GZK136" s="146"/>
      <c r="GZL136" s="113"/>
      <c r="GZM136" s="147"/>
      <c r="GZN136" s="113"/>
      <c r="GZO136" s="148"/>
      <c r="GZP136" s="149"/>
      <c r="GZQ136" s="150"/>
      <c r="GZR136" s="151"/>
      <c r="GZS136" s="152"/>
      <c r="GZT136" s="146"/>
      <c r="GZU136" s="113"/>
      <c r="GZV136" s="147"/>
      <c r="GZW136" s="113"/>
      <c r="GZX136" s="148"/>
      <c r="GZY136" s="149"/>
      <c r="GZZ136" s="150"/>
      <c r="HAA136" s="151"/>
      <c r="HAB136" s="152"/>
      <c r="HAC136" s="146"/>
      <c r="HAD136" s="113"/>
      <c r="HAE136" s="147"/>
      <c r="HAF136" s="113"/>
      <c r="HAG136" s="148"/>
      <c r="HAH136" s="149"/>
      <c r="HAI136" s="150"/>
      <c r="HAJ136" s="151"/>
      <c r="HAK136" s="152"/>
      <c r="HAL136" s="146"/>
      <c r="HAM136" s="113"/>
      <c r="HAN136" s="147"/>
      <c r="HAO136" s="113"/>
      <c r="HAP136" s="148"/>
      <c r="HAQ136" s="149"/>
      <c r="HAR136" s="150"/>
      <c r="HAS136" s="151"/>
      <c r="HAT136" s="152"/>
      <c r="HAU136" s="146"/>
      <c r="HAV136" s="113"/>
      <c r="HAW136" s="147"/>
      <c r="HAX136" s="113"/>
      <c r="HAY136" s="148"/>
      <c r="HAZ136" s="149"/>
      <c r="HBA136" s="150"/>
      <c r="HBB136" s="151"/>
      <c r="HBC136" s="152"/>
      <c r="HBD136" s="146"/>
      <c r="HBE136" s="113"/>
      <c r="HBF136" s="147"/>
      <c r="HBG136" s="113"/>
      <c r="HBH136" s="148"/>
      <c r="HBI136" s="149"/>
      <c r="HBJ136" s="150"/>
      <c r="HBK136" s="151"/>
      <c r="HBL136" s="152"/>
      <c r="HBM136" s="146"/>
      <c r="HBN136" s="113"/>
      <c r="HBO136" s="147"/>
      <c r="HBP136" s="113"/>
      <c r="HBQ136" s="148"/>
      <c r="HBR136" s="149"/>
      <c r="HBS136" s="150"/>
      <c r="HBT136" s="151"/>
      <c r="HBU136" s="152"/>
      <c r="HBV136" s="146"/>
      <c r="HBW136" s="113"/>
      <c r="HBX136" s="147"/>
      <c r="HBY136" s="113"/>
      <c r="HBZ136" s="148"/>
      <c r="HCA136" s="149"/>
      <c r="HCB136" s="150"/>
      <c r="HCC136" s="151"/>
      <c r="HCD136" s="152"/>
      <c r="HCE136" s="146"/>
      <c r="HCF136" s="113"/>
      <c r="HCG136" s="147"/>
      <c r="HCH136" s="113"/>
      <c r="HCI136" s="148"/>
      <c r="HCJ136" s="149"/>
      <c r="HCK136" s="150"/>
      <c r="HCL136" s="151"/>
      <c r="HCM136" s="152"/>
      <c r="HCN136" s="146"/>
      <c r="HCO136" s="113"/>
      <c r="HCP136" s="147"/>
      <c r="HCQ136" s="113"/>
      <c r="HCR136" s="148"/>
      <c r="HCS136" s="149"/>
      <c r="HCT136" s="150"/>
      <c r="HCU136" s="151"/>
      <c r="HCV136" s="152"/>
      <c r="HCW136" s="146"/>
      <c r="HCX136" s="113"/>
      <c r="HCY136" s="147"/>
      <c r="HCZ136" s="113"/>
      <c r="HDA136" s="148"/>
      <c r="HDB136" s="149"/>
      <c r="HDC136" s="150"/>
      <c r="HDD136" s="151"/>
      <c r="HDE136" s="152"/>
      <c r="HDF136" s="146"/>
      <c r="HDG136" s="113"/>
      <c r="HDH136" s="147"/>
      <c r="HDI136" s="113"/>
      <c r="HDJ136" s="148"/>
      <c r="HDK136" s="149"/>
      <c r="HDL136" s="150"/>
      <c r="HDM136" s="151"/>
      <c r="HDN136" s="152"/>
      <c r="HDO136" s="146"/>
      <c r="HDP136" s="113"/>
      <c r="HDQ136" s="147"/>
      <c r="HDR136" s="113"/>
      <c r="HDS136" s="148"/>
      <c r="HDT136" s="149"/>
      <c r="HDU136" s="150"/>
      <c r="HDV136" s="151"/>
      <c r="HDW136" s="152"/>
      <c r="HDX136" s="146"/>
      <c r="HDY136" s="113"/>
      <c r="HDZ136" s="147"/>
      <c r="HEA136" s="113"/>
      <c r="HEB136" s="148"/>
      <c r="HEC136" s="149"/>
      <c r="HED136" s="150"/>
      <c r="HEE136" s="151"/>
      <c r="HEF136" s="152"/>
      <c r="HEG136" s="146"/>
      <c r="HEH136" s="113"/>
      <c r="HEI136" s="147"/>
      <c r="HEJ136" s="113"/>
      <c r="HEK136" s="148"/>
      <c r="HEL136" s="149"/>
      <c r="HEM136" s="150"/>
      <c r="HEN136" s="151"/>
      <c r="HEO136" s="152"/>
      <c r="HEP136" s="146"/>
      <c r="HEQ136" s="113"/>
      <c r="HER136" s="147"/>
      <c r="HES136" s="113"/>
      <c r="HET136" s="148"/>
      <c r="HEU136" s="149"/>
      <c r="HEV136" s="150"/>
      <c r="HEW136" s="151"/>
      <c r="HEX136" s="152"/>
      <c r="HEY136" s="146"/>
      <c r="HEZ136" s="113"/>
      <c r="HFA136" s="147"/>
      <c r="HFB136" s="113"/>
      <c r="HFC136" s="148"/>
      <c r="HFD136" s="149"/>
      <c r="HFE136" s="150"/>
      <c r="HFF136" s="151"/>
      <c r="HFG136" s="152"/>
      <c r="HFH136" s="146"/>
      <c r="HFI136" s="113"/>
      <c r="HFJ136" s="147"/>
      <c r="HFK136" s="113"/>
      <c r="HFL136" s="148"/>
      <c r="HFM136" s="149"/>
      <c r="HFN136" s="150"/>
      <c r="HFO136" s="151"/>
      <c r="HFP136" s="152"/>
      <c r="HFQ136" s="146"/>
      <c r="HFR136" s="113"/>
      <c r="HFS136" s="147"/>
      <c r="HFT136" s="113"/>
      <c r="HFU136" s="148"/>
      <c r="HFV136" s="149"/>
      <c r="HFW136" s="150"/>
      <c r="HFX136" s="151"/>
      <c r="HFY136" s="152"/>
      <c r="HFZ136" s="146"/>
      <c r="HGA136" s="113"/>
      <c r="HGB136" s="147"/>
      <c r="HGC136" s="113"/>
      <c r="HGD136" s="148"/>
      <c r="HGE136" s="149"/>
      <c r="HGF136" s="150"/>
      <c r="HGG136" s="151"/>
      <c r="HGH136" s="152"/>
      <c r="HGI136" s="146"/>
      <c r="HGJ136" s="113"/>
      <c r="HGK136" s="147"/>
      <c r="HGL136" s="113"/>
      <c r="HGM136" s="148"/>
      <c r="HGN136" s="149"/>
      <c r="HGO136" s="150"/>
      <c r="HGP136" s="151"/>
      <c r="HGQ136" s="152"/>
      <c r="HGR136" s="146"/>
      <c r="HGS136" s="113"/>
      <c r="HGT136" s="147"/>
      <c r="HGU136" s="113"/>
      <c r="HGV136" s="148"/>
      <c r="HGW136" s="149"/>
      <c r="HGX136" s="150"/>
      <c r="HGY136" s="151"/>
      <c r="HGZ136" s="152"/>
      <c r="HHA136" s="146"/>
      <c r="HHB136" s="113"/>
      <c r="HHC136" s="147"/>
      <c r="HHD136" s="113"/>
      <c r="HHE136" s="148"/>
      <c r="HHF136" s="149"/>
      <c r="HHG136" s="150"/>
      <c r="HHH136" s="151"/>
      <c r="HHI136" s="152"/>
      <c r="HHJ136" s="146"/>
      <c r="HHK136" s="113"/>
      <c r="HHL136" s="147"/>
      <c r="HHM136" s="113"/>
      <c r="HHN136" s="148"/>
      <c r="HHO136" s="149"/>
      <c r="HHP136" s="150"/>
      <c r="HHQ136" s="151"/>
      <c r="HHR136" s="152"/>
      <c r="HHS136" s="146"/>
      <c r="HHT136" s="113"/>
      <c r="HHU136" s="147"/>
      <c r="HHV136" s="113"/>
      <c r="HHW136" s="148"/>
      <c r="HHX136" s="149"/>
      <c r="HHY136" s="150"/>
      <c r="HHZ136" s="151"/>
      <c r="HIA136" s="152"/>
      <c r="HIB136" s="146"/>
      <c r="HIC136" s="113"/>
      <c r="HID136" s="147"/>
      <c r="HIE136" s="113"/>
      <c r="HIF136" s="148"/>
      <c r="HIG136" s="149"/>
      <c r="HIH136" s="150"/>
      <c r="HII136" s="151"/>
      <c r="HIJ136" s="152"/>
      <c r="HIK136" s="146"/>
      <c r="HIL136" s="113"/>
      <c r="HIM136" s="147"/>
      <c r="HIN136" s="113"/>
      <c r="HIO136" s="148"/>
      <c r="HIP136" s="149"/>
      <c r="HIQ136" s="150"/>
      <c r="HIR136" s="151"/>
      <c r="HIS136" s="152"/>
      <c r="HIT136" s="146"/>
      <c r="HIU136" s="113"/>
      <c r="HIV136" s="147"/>
      <c r="HIW136" s="113"/>
      <c r="HIX136" s="148"/>
      <c r="HIY136" s="149"/>
      <c r="HIZ136" s="150"/>
      <c r="HJA136" s="151"/>
      <c r="HJB136" s="152"/>
      <c r="HJC136" s="146"/>
      <c r="HJD136" s="113"/>
      <c r="HJE136" s="147"/>
      <c r="HJF136" s="113"/>
      <c r="HJG136" s="148"/>
      <c r="HJH136" s="149"/>
      <c r="HJI136" s="150"/>
      <c r="HJJ136" s="151"/>
      <c r="HJK136" s="152"/>
      <c r="HJL136" s="146"/>
      <c r="HJM136" s="113"/>
      <c r="HJN136" s="147"/>
      <c r="HJO136" s="113"/>
      <c r="HJP136" s="148"/>
      <c r="HJQ136" s="149"/>
      <c r="HJR136" s="150"/>
      <c r="HJS136" s="151"/>
      <c r="HJT136" s="152"/>
      <c r="HJU136" s="146"/>
      <c r="HJV136" s="113"/>
      <c r="HJW136" s="147"/>
      <c r="HJX136" s="113"/>
      <c r="HJY136" s="148"/>
      <c r="HJZ136" s="149"/>
      <c r="HKA136" s="150"/>
      <c r="HKB136" s="151"/>
      <c r="HKC136" s="152"/>
      <c r="HKD136" s="146"/>
      <c r="HKE136" s="113"/>
      <c r="HKF136" s="147"/>
      <c r="HKG136" s="113"/>
      <c r="HKH136" s="148"/>
      <c r="HKI136" s="149"/>
      <c r="HKJ136" s="150"/>
      <c r="HKK136" s="151"/>
      <c r="HKL136" s="152"/>
      <c r="HKM136" s="146"/>
      <c r="HKN136" s="113"/>
      <c r="HKO136" s="147"/>
      <c r="HKP136" s="113"/>
      <c r="HKQ136" s="148"/>
      <c r="HKR136" s="149"/>
      <c r="HKS136" s="150"/>
      <c r="HKT136" s="151"/>
      <c r="HKU136" s="152"/>
      <c r="HKV136" s="146"/>
      <c r="HKW136" s="113"/>
      <c r="HKX136" s="147"/>
      <c r="HKY136" s="113"/>
      <c r="HKZ136" s="148"/>
      <c r="HLA136" s="149"/>
      <c r="HLB136" s="150"/>
      <c r="HLC136" s="151"/>
      <c r="HLD136" s="152"/>
      <c r="HLE136" s="146"/>
      <c r="HLF136" s="113"/>
      <c r="HLG136" s="147"/>
      <c r="HLH136" s="113"/>
      <c r="HLI136" s="148"/>
      <c r="HLJ136" s="149"/>
      <c r="HLK136" s="150"/>
      <c r="HLL136" s="151"/>
      <c r="HLM136" s="152"/>
      <c r="HLN136" s="146"/>
      <c r="HLO136" s="113"/>
      <c r="HLP136" s="147"/>
      <c r="HLQ136" s="113"/>
      <c r="HLR136" s="148"/>
      <c r="HLS136" s="149"/>
      <c r="HLT136" s="150"/>
      <c r="HLU136" s="151"/>
      <c r="HLV136" s="152"/>
      <c r="HLW136" s="146"/>
      <c r="HLX136" s="113"/>
      <c r="HLY136" s="147"/>
      <c r="HLZ136" s="113"/>
      <c r="HMA136" s="148"/>
      <c r="HMB136" s="149"/>
      <c r="HMC136" s="150"/>
      <c r="HMD136" s="151"/>
      <c r="HME136" s="152"/>
      <c r="HMF136" s="146"/>
      <c r="HMG136" s="113"/>
      <c r="HMH136" s="147"/>
      <c r="HMI136" s="113"/>
      <c r="HMJ136" s="148"/>
      <c r="HMK136" s="149"/>
      <c r="HML136" s="150"/>
      <c r="HMM136" s="151"/>
      <c r="HMN136" s="152"/>
      <c r="HMO136" s="146"/>
      <c r="HMP136" s="113"/>
      <c r="HMQ136" s="147"/>
      <c r="HMR136" s="113"/>
      <c r="HMS136" s="148"/>
      <c r="HMT136" s="149"/>
      <c r="HMU136" s="150"/>
      <c r="HMV136" s="151"/>
      <c r="HMW136" s="152"/>
      <c r="HMX136" s="146"/>
      <c r="HMY136" s="113"/>
      <c r="HMZ136" s="147"/>
      <c r="HNA136" s="113"/>
      <c r="HNB136" s="148"/>
      <c r="HNC136" s="149"/>
      <c r="HND136" s="150"/>
      <c r="HNE136" s="151"/>
      <c r="HNF136" s="152"/>
      <c r="HNG136" s="146"/>
      <c r="HNH136" s="113"/>
      <c r="HNI136" s="147"/>
      <c r="HNJ136" s="113"/>
      <c r="HNK136" s="148"/>
      <c r="HNL136" s="149"/>
      <c r="HNM136" s="150"/>
      <c r="HNN136" s="151"/>
      <c r="HNO136" s="152"/>
      <c r="HNP136" s="146"/>
      <c r="HNQ136" s="113"/>
      <c r="HNR136" s="147"/>
      <c r="HNS136" s="113"/>
      <c r="HNT136" s="148"/>
      <c r="HNU136" s="149"/>
      <c r="HNV136" s="150"/>
      <c r="HNW136" s="151"/>
      <c r="HNX136" s="152"/>
      <c r="HNY136" s="146"/>
      <c r="HNZ136" s="113"/>
      <c r="HOA136" s="147"/>
      <c r="HOB136" s="113"/>
      <c r="HOC136" s="148"/>
      <c r="HOD136" s="149"/>
      <c r="HOE136" s="150"/>
      <c r="HOF136" s="151"/>
      <c r="HOG136" s="152"/>
      <c r="HOH136" s="146"/>
      <c r="HOI136" s="113"/>
      <c r="HOJ136" s="147"/>
      <c r="HOK136" s="113"/>
      <c r="HOL136" s="148"/>
      <c r="HOM136" s="149"/>
      <c r="HON136" s="150"/>
      <c r="HOO136" s="151"/>
      <c r="HOP136" s="152"/>
      <c r="HOQ136" s="146"/>
      <c r="HOR136" s="113"/>
      <c r="HOS136" s="147"/>
      <c r="HOT136" s="113"/>
      <c r="HOU136" s="148"/>
      <c r="HOV136" s="149"/>
      <c r="HOW136" s="150"/>
      <c r="HOX136" s="151"/>
      <c r="HOY136" s="152"/>
      <c r="HOZ136" s="146"/>
      <c r="HPA136" s="113"/>
      <c r="HPB136" s="147"/>
      <c r="HPC136" s="113"/>
      <c r="HPD136" s="148"/>
      <c r="HPE136" s="149"/>
      <c r="HPF136" s="150"/>
      <c r="HPG136" s="151"/>
      <c r="HPH136" s="152"/>
      <c r="HPI136" s="146"/>
      <c r="HPJ136" s="113"/>
      <c r="HPK136" s="147"/>
      <c r="HPL136" s="113"/>
      <c r="HPM136" s="148"/>
      <c r="HPN136" s="149"/>
      <c r="HPO136" s="150"/>
      <c r="HPP136" s="151"/>
      <c r="HPQ136" s="152"/>
      <c r="HPR136" s="146"/>
      <c r="HPS136" s="113"/>
      <c r="HPT136" s="147"/>
      <c r="HPU136" s="113"/>
      <c r="HPV136" s="148"/>
      <c r="HPW136" s="149"/>
      <c r="HPX136" s="150"/>
      <c r="HPY136" s="151"/>
      <c r="HPZ136" s="152"/>
      <c r="HQA136" s="146"/>
      <c r="HQB136" s="113"/>
      <c r="HQC136" s="147"/>
      <c r="HQD136" s="113"/>
      <c r="HQE136" s="148"/>
      <c r="HQF136" s="149"/>
      <c r="HQG136" s="150"/>
      <c r="HQH136" s="151"/>
      <c r="HQI136" s="152"/>
      <c r="HQJ136" s="146"/>
      <c r="HQK136" s="113"/>
      <c r="HQL136" s="147"/>
      <c r="HQM136" s="113"/>
      <c r="HQN136" s="148"/>
      <c r="HQO136" s="149"/>
      <c r="HQP136" s="150"/>
      <c r="HQQ136" s="151"/>
      <c r="HQR136" s="152"/>
      <c r="HQS136" s="146"/>
      <c r="HQT136" s="113"/>
      <c r="HQU136" s="147"/>
      <c r="HQV136" s="113"/>
      <c r="HQW136" s="148"/>
      <c r="HQX136" s="149"/>
      <c r="HQY136" s="150"/>
      <c r="HQZ136" s="151"/>
      <c r="HRA136" s="152"/>
      <c r="HRB136" s="146"/>
      <c r="HRC136" s="113"/>
      <c r="HRD136" s="147"/>
      <c r="HRE136" s="113"/>
      <c r="HRF136" s="148"/>
      <c r="HRG136" s="149"/>
      <c r="HRH136" s="150"/>
      <c r="HRI136" s="151"/>
      <c r="HRJ136" s="152"/>
      <c r="HRK136" s="146"/>
      <c r="HRL136" s="113"/>
      <c r="HRM136" s="147"/>
      <c r="HRN136" s="113"/>
      <c r="HRO136" s="148"/>
      <c r="HRP136" s="149"/>
      <c r="HRQ136" s="150"/>
      <c r="HRR136" s="151"/>
      <c r="HRS136" s="152"/>
      <c r="HRT136" s="146"/>
      <c r="HRU136" s="113"/>
      <c r="HRV136" s="147"/>
      <c r="HRW136" s="113"/>
      <c r="HRX136" s="148"/>
      <c r="HRY136" s="149"/>
      <c r="HRZ136" s="150"/>
      <c r="HSA136" s="151"/>
      <c r="HSB136" s="152"/>
      <c r="HSC136" s="146"/>
      <c r="HSD136" s="113"/>
      <c r="HSE136" s="147"/>
      <c r="HSF136" s="113"/>
      <c r="HSG136" s="148"/>
      <c r="HSH136" s="149"/>
      <c r="HSI136" s="150"/>
      <c r="HSJ136" s="151"/>
      <c r="HSK136" s="152"/>
      <c r="HSL136" s="146"/>
      <c r="HSM136" s="113"/>
      <c r="HSN136" s="147"/>
      <c r="HSO136" s="113"/>
      <c r="HSP136" s="148"/>
      <c r="HSQ136" s="149"/>
      <c r="HSR136" s="150"/>
      <c r="HSS136" s="151"/>
      <c r="HST136" s="152"/>
      <c r="HSU136" s="146"/>
      <c r="HSV136" s="113"/>
      <c r="HSW136" s="147"/>
      <c r="HSX136" s="113"/>
      <c r="HSY136" s="148"/>
      <c r="HSZ136" s="149"/>
      <c r="HTA136" s="150"/>
      <c r="HTB136" s="151"/>
      <c r="HTC136" s="152"/>
      <c r="HTD136" s="146"/>
      <c r="HTE136" s="113"/>
      <c r="HTF136" s="147"/>
      <c r="HTG136" s="113"/>
      <c r="HTH136" s="148"/>
      <c r="HTI136" s="149"/>
      <c r="HTJ136" s="150"/>
      <c r="HTK136" s="151"/>
      <c r="HTL136" s="152"/>
      <c r="HTM136" s="146"/>
      <c r="HTN136" s="113"/>
      <c r="HTO136" s="147"/>
      <c r="HTP136" s="113"/>
      <c r="HTQ136" s="148"/>
      <c r="HTR136" s="149"/>
      <c r="HTS136" s="150"/>
      <c r="HTT136" s="151"/>
      <c r="HTU136" s="152"/>
      <c r="HTV136" s="146"/>
      <c r="HTW136" s="113"/>
      <c r="HTX136" s="147"/>
      <c r="HTY136" s="113"/>
      <c r="HTZ136" s="148"/>
      <c r="HUA136" s="149"/>
      <c r="HUB136" s="150"/>
      <c r="HUC136" s="151"/>
      <c r="HUD136" s="152"/>
      <c r="HUE136" s="146"/>
      <c r="HUF136" s="113"/>
      <c r="HUG136" s="147"/>
      <c r="HUH136" s="113"/>
      <c r="HUI136" s="148"/>
      <c r="HUJ136" s="149"/>
      <c r="HUK136" s="150"/>
      <c r="HUL136" s="151"/>
      <c r="HUM136" s="152"/>
      <c r="HUN136" s="146"/>
      <c r="HUO136" s="113"/>
      <c r="HUP136" s="147"/>
      <c r="HUQ136" s="113"/>
      <c r="HUR136" s="148"/>
      <c r="HUS136" s="149"/>
      <c r="HUT136" s="150"/>
      <c r="HUU136" s="151"/>
      <c r="HUV136" s="152"/>
      <c r="HUW136" s="146"/>
      <c r="HUX136" s="113"/>
      <c r="HUY136" s="147"/>
      <c r="HUZ136" s="113"/>
      <c r="HVA136" s="148"/>
      <c r="HVB136" s="149"/>
      <c r="HVC136" s="150"/>
      <c r="HVD136" s="151"/>
      <c r="HVE136" s="152"/>
      <c r="HVF136" s="146"/>
      <c r="HVG136" s="113"/>
      <c r="HVH136" s="147"/>
      <c r="HVI136" s="113"/>
      <c r="HVJ136" s="148"/>
      <c r="HVK136" s="149"/>
      <c r="HVL136" s="150"/>
      <c r="HVM136" s="151"/>
      <c r="HVN136" s="152"/>
      <c r="HVO136" s="146"/>
      <c r="HVP136" s="113"/>
      <c r="HVQ136" s="147"/>
      <c r="HVR136" s="113"/>
      <c r="HVS136" s="148"/>
      <c r="HVT136" s="149"/>
      <c r="HVU136" s="150"/>
      <c r="HVV136" s="151"/>
      <c r="HVW136" s="152"/>
      <c r="HVX136" s="146"/>
      <c r="HVY136" s="113"/>
      <c r="HVZ136" s="147"/>
      <c r="HWA136" s="113"/>
      <c r="HWB136" s="148"/>
      <c r="HWC136" s="149"/>
      <c r="HWD136" s="150"/>
      <c r="HWE136" s="151"/>
      <c r="HWF136" s="152"/>
      <c r="HWG136" s="146"/>
      <c r="HWH136" s="113"/>
      <c r="HWI136" s="147"/>
      <c r="HWJ136" s="113"/>
      <c r="HWK136" s="148"/>
      <c r="HWL136" s="149"/>
      <c r="HWM136" s="150"/>
      <c r="HWN136" s="151"/>
      <c r="HWO136" s="152"/>
      <c r="HWP136" s="146"/>
      <c r="HWQ136" s="113"/>
      <c r="HWR136" s="147"/>
      <c r="HWS136" s="113"/>
      <c r="HWT136" s="148"/>
      <c r="HWU136" s="149"/>
      <c r="HWV136" s="150"/>
      <c r="HWW136" s="151"/>
      <c r="HWX136" s="152"/>
      <c r="HWY136" s="146"/>
      <c r="HWZ136" s="113"/>
      <c r="HXA136" s="147"/>
      <c r="HXB136" s="113"/>
      <c r="HXC136" s="148"/>
      <c r="HXD136" s="149"/>
      <c r="HXE136" s="150"/>
      <c r="HXF136" s="151"/>
      <c r="HXG136" s="152"/>
      <c r="HXH136" s="146"/>
      <c r="HXI136" s="113"/>
      <c r="HXJ136" s="147"/>
      <c r="HXK136" s="113"/>
      <c r="HXL136" s="148"/>
      <c r="HXM136" s="149"/>
      <c r="HXN136" s="150"/>
      <c r="HXO136" s="151"/>
      <c r="HXP136" s="152"/>
      <c r="HXQ136" s="146"/>
      <c r="HXR136" s="113"/>
      <c r="HXS136" s="147"/>
      <c r="HXT136" s="113"/>
      <c r="HXU136" s="148"/>
      <c r="HXV136" s="149"/>
      <c r="HXW136" s="150"/>
      <c r="HXX136" s="151"/>
      <c r="HXY136" s="152"/>
      <c r="HXZ136" s="146"/>
      <c r="HYA136" s="113"/>
      <c r="HYB136" s="147"/>
      <c r="HYC136" s="113"/>
      <c r="HYD136" s="148"/>
      <c r="HYE136" s="149"/>
      <c r="HYF136" s="150"/>
      <c r="HYG136" s="151"/>
      <c r="HYH136" s="152"/>
      <c r="HYI136" s="146"/>
      <c r="HYJ136" s="113"/>
      <c r="HYK136" s="147"/>
      <c r="HYL136" s="113"/>
      <c r="HYM136" s="148"/>
      <c r="HYN136" s="149"/>
      <c r="HYO136" s="150"/>
      <c r="HYP136" s="151"/>
      <c r="HYQ136" s="152"/>
      <c r="HYR136" s="146"/>
      <c r="HYS136" s="113"/>
      <c r="HYT136" s="147"/>
      <c r="HYU136" s="113"/>
      <c r="HYV136" s="148"/>
      <c r="HYW136" s="149"/>
      <c r="HYX136" s="150"/>
      <c r="HYY136" s="151"/>
      <c r="HYZ136" s="152"/>
      <c r="HZA136" s="146"/>
      <c r="HZB136" s="113"/>
      <c r="HZC136" s="147"/>
      <c r="HZD136" s="113"/>
      <c r="HZE136" s="148"/>
      <c r="HZF136" s="149"/>
      <c r="HZG136" s="150"/>
      <c r="HZH136" s="151"/>
      <c r="HZI136" s="152"/>
      <c r="HZJ136" s="146"/>
      <c r="HZK136" s="113"/>
      <c r="HZL136" s="147"/>
      <c r="HZM136" s="113"/>
      <c r="HZN136" s="148"/>
      <c r="HZO136" s="149"/>
      <c r="HZP136" s="150"/>
      <c r="HZQ136" s="151"/>
      <c r="HZR136" s="152"/>
      <c r="HZS136" s="146"/>
      <c r="HZT136" s="113"/>
      <c r="HZU136" s="147"/>
      <c r="HZV136" s="113"/>
      <c r="HZW136" s="148"/>
      <c r="HZX136" s="149"/>
      <c r="HZY136" s="150"/>
      <c r="HZZ136" s="151"/>
      <c r="IAA136" s="152"/>
      <c r="IAB136" s="146"/>
      <c r="IAC136" s="113"/>
      <c r="IAD136" s="147"/>
      <c r="IAE136" s="113"/>
      <c r="IAF136" s="148"/>
      <c r="IAG136" s="149"/>
      <c r="IAH136" s="150"/>
      <c r="IAI136" s="151"/>
      <c r="IAJ136" s="152"/>
      <c r="IAK136" s="146"/>
      <c r="IAL136" s="113"/>
      <c r="IAM136" s="147"/>
      <c r="IAN136" s="113"/>
      <c r="IAO136" s="148"/>
      <c r="IAP136" s="149"/>
      <c r="IAQ136" s="150"/>
      <c r="IAR136" s="151"/>
      <c r="IAS136" s="152"/>
      <c r="IAT136" s="146"/>
      <c r="IAU136" s="113"/>
      <c r="IAV136" s="147"/>
      <c r="IAW136" s="113"/>
      <c r="IAX136" s="148"/>
      <c r="IAY136" s="149"/>
      <c r="IAZ136" s="150"/>
      <c r="IBA136" s="151"/>
      <c r="IBB136" s="152"/>
      <c r="IBC136" s="146"/>
      <c r="IBD136" s="113"/>
      <c r="IBE136" s="147"/>
      <c r="IBF136" s="113"/>
      <c r="IBG136" s="148"/>
      <c r="IBH136" s="149"/>
      <c r="IBI136" s="150"/>
      <c r="IBJ136" s="151"/>
      <c r="IBK136" s="152"/>
      <c r="IBL136" s="146"/>
      <c r="IBM136" s="113"/>
      <c r="IBN136" s="147"/>
      <c r="IBO136" s="113"/>
      <c r="IBP136" s="148"/>
      <c r="IBQ136" s="149"/>
      <c r="IBR136" s="150"/>
      <c r="IBS136" s="151"/>
      <c r="IBT136" s="152"/>
      <c r="IBU136" s="146"/>
      <c r="IBV136" s="113"/>
      <c r="IBW136" s="147"/>
      <c r="IBX136" s="113"/>
      <c r="IBY136" s="148"/>
      <c r="IBZ136" s="149"/>
      <c r="ICA136" s="150"/>
      <c r="ICB136" s="151"/>
      <c r="ICC136" s="152"/>
      <c r="ICD136" s="146"/>
      <c r="ICE136" s="113"/>
      <c r="ICF136" s="147"/>
      <c r="ICG136" s="113"/>
      <c r="ICH136" s="148"/>
      <c r="ICI136" s="149"/>
      <c r="ICJ136" s="150"/>
      <c r="ICK136" s="151"/>
      <c r="ICL136" s="152"/>
      <c r="ICM136" s="146"/>
      <c r="ICN136" s="113"/>
      <c r="ICO136" s="147"/>
      <c r="ICP136" s="113"/>
      <c r="ICQ136" s="148"/>
      <c r="ICR136" s="149"/>
      <c r="ICS136" s="150"/>
      <c r="ICT136" s="151"/>
      <c r="ICU136" s="152"/>
      <c r="ICV136" s="146"/>
      <c r="ICW136" s="113"/>
      <c r="ICX136" s="147"/>
      <c r="ICY136" s="113"/>
      <c r="ICZ136" s="148"/>
      <c r="IDA136" s="149"/>
      <c r="IDB136" s="150"/>
      <c r="IDC136" s="151"/>
      <c r="IDD136" s="152"/>
      <c r="IDE136" s="146"/>
      <c r="IDF136" s="113"/>
      <c r="IDG136" s="147"/>
      <c r="IDH136" s="113"/>
      <c r="IDI136" s="148"/>
      <c r="IDJ136" s="149"/>
      <c r="IDK136" s="150"/>
      <c r="IDL136" s="151"/>
      <c r="IDM136" s="152"/>
      <c r="IDN136" s="146"/>
      <c r="IDO136" s="113"/>
      <c r="IDP136" s="147"/>
      <c r="IDQ136" s="113"/>
      <c r="IDR136" s="148"/>
      <c r="IDS136" s="149"/>
      <c r="IDT136" s="150"/>
      <c r="IDU136" s="151"/>
      <c r="IDV136" s="152"/>
      <c r="IDW136" s="146"/>
      <c r="IDX136" s="113"/>
      <c r="IDY136" s="147"/>
      <c r="IDZ136" s="113"/>
      <c r="IEA136" s="148"/>
      <c r="IEB136" s="149"/>
      <c r="IEC136" s="150"/>
      <c r="IED136" s="151"/>
      <c r="IEE136" s="152"/>
      <c r="IEF136" s="146"/>
      <c r="IEG136" s="113"/>
      <c r="IEH136" s="147"/>
      <c r="IEI136" s="113"/>
      <c r="IEJ136" s="148"/>
      <c r="IEK136" s="149"/>
      <c r="IEL136" s="150"/>
      <c r="IEM136" s="151"/>
      <c r="IEN136" s="152"/>
      <c r="IEO136" s="146"/>
      <c r="IEP136" s="113"/>
      <c r="IEQ136" s="147"/>
      <c r="IER136" s="113"/>
      <c r="IES136" s="148"/>
      <c r="IET136" s="149"/>
      <c r="IEU136" s="150"/>
      <c r="IEV136" s="151"/>
      <c r="IEW136" s="152"/>
      <c r="IEX136" s="146"/>
      <c r="IEY136" s="113"/>
      <c r="IEZ136" s="147"/>
      <c r="IFA136" s="113"/>
      <c r="IFB136" s="148"/>
      <c r="IFC136" s="149"/>
      <c r="IFD136" s="150"/>
      <c r="IFE136" s="151"/>
      <c r="IFF136" s="152"/>
      <c r="IFG136" s="146"/>
      <c r="IFH136" s="113"/>
      <c r="IFI136" s="147"/>
      <c r="IFJ136" s="113"/>
      <c r="IFK136" s="148"/>
      <c r="IFL136" s="149"/>
      <c r="IFM136" s="150"/>
      <c r="IFN136" s="151"/>
      <c r="IFO136" s="152"/>
      <c r="IFP136" s="146"/>
      <c r="IFQ136" s="113"/>
      <c r="IFR136" s="147"/>
      <c r="IFS136" s="113"/>
      <c r="IFT136" s="148"/>
      <c r="IFU136" s="149"/>
      <c r="IFV136" s="150"/>
      <c r="IFW136" s="151"/>
      <c r="IFX136" s="152"/>
      <c r="IFY136" s="146"/>
      <c r="IFZ136" s="113"/>
      <c r="IGA136" s="147"/>
      <c r="IGB136" s="113"/>
      <c r="IGC136" s="148"/>
      <c r="IGD136" s="149"/>
      <c r="IGE136" s="150"/>
      <c r="IGF136" s="151"/>
      <c r="IGG136" s="152"/>
      <c r="IGH136" s="146"/>
      <c r="IGI136" s="113"/>
      <c r="IGJ136" s="147"/>
      <c r="IGK136" s="113"/>
      <c r="IGL136" s="148"/>
      <c r="IGM136" s="149"/>
      <c r="IGN136" s="150"/>
      <c r="IGO136" s="151"/>
      <c r="IGP136" s="152"/>
      <c r="IGQ136" s="146"/>
      <c r="IGR136" s="113"/>
      <c r="IGS136" s="147"/>
      <c r="IGT136" s="113"/>
      <c r="IGU136" s="148"/>
      <c r="IGV136" s="149"/>
      <c r="IGW136" s="150"/>
      <c r="IGX136" s="151"/>
      <c r="IGY136" s="152"/>
      <c r="IGZ136" s="146"/>
      <c r="IHA136" s="113"/>
      <c r="IHB136" s="147"/>
      <c r="IHC136" s="113"/>
      <c r="IHD136" s="148"/>
      <c r="IHE136" s="149"/>
      <c r="IHF136" s="150"/>
      <c r="IHG136" s="151"/>
      <c r="IHH136" s="152"/>
      <c r="IHI136" s="146"/>
      <c r="IHJ136" s="113"/>
      <c r="IHK136" s="147"/>
      <c r="IHL136" s="113"/>
      <c r="IHM136" s="148"/>
      <c r="IHN136" s="149"/>
      <c r="IHO136" s="150"/>
      <c r="IHP136" s="151"/>
      <c r="IHQ136" s="152"/>
      <c r="IHR136" s="146"/>
      <c r="IHS136" s="113"/>
      <c r="IHT136" s="147"/>
      <c r="IHU136" s="113"/>
      <c r="IHV136" s="148"/>
      <c r="IHW136" s="149"/>
      <c r="IHX136" s="150"/>
      <c r="IHY136" s="151"/>
      <c r="IHZ136" s="152"/>
      <c r="IIA136" s="146"/>
      <c r="IIB136" s="113"/>
      <c r="IIC136" s="147"/>
      <c r="IID136" s="113"/>
      <c r="IIE136" s="148"/>
      <c r="IIF136" s="149"/>
      <c r="IIG136" s="150"/>
      <c r="IIH136" s="151"/>
      <c r="III136" s="152"/>
      <c r="IIJ136" s="146"/>
      <c r="IIK136" s="113"/>
      <c r="IIL136" s="147"/>
      <c r="IIM136" s="113"/>
      <c r="IIN136" s="148"/>
      <c r="IIO136" s="149"/>
      <c r="IIP136" s="150"/>
      <c r="IIQ136" s="151"/>
      <c r="IIR136" s="152"/>
      <c r="IIS136" s="146"/>
      <c r="IIT136" s="113"/>
      <c r="IIU136" s="147"/>
      <c r="IIV136" s="113"/>
      <c r="IIW136" s="148"/>
      <c r="IIX136" s="149"/>
      <c r="IIY136" s="150"/>
      <c r="IIZ136" s="151"/>
      <c r="IJA136" s="152"/>
      <c r="IJB136" s="146"/>
      <c r="IJC136" s="113"/>
      <c r="IJD136" s="147"/>
      <c r="IJE136" s="113"/>
      <c r="IJF136" s="148"/>
      <c r="IJG136" s="149"/>
      <c r="IJH136" s="150"/>
      <c r="IJI136" s="151"/>
      <c r="IJJ136" s="152"/>
      <c r="IJK136" s="146"/>
      <c r="IJL136" s="113"/>
      <c r="IJM136" s="147"/>
      <c r="IJN136" s="113"/>
      <c r="IJO136" s="148"/>
      <c r="IJP136" s="149"/>
      <c r="IJQ136" s="150"/>
      <c r="IJR136" s="151"/>
      <c r="IJS136" s="152"/>
      <c r="IJT136" s="146"/>
      <c r="IJU136" s="113"/>
      <c r="IJV136" s="147"/>
      <c r="IJW136" s="113"/>
      <c r="IJX136" s="148"/>
      <c r="IJY136" s="149"/>
      <c r="IJZ136" s="150"/>
      <c r="IKA136" s="151"/>
      <c r="IKB136" s="152"/>
      <c r="IKC136" s="146"/>
      <c r="IKD136" s="113"/>
      <c r="IKE136" s="147"/>
      <c r="IKF136" s="113"/>
      <c r="IKG136" s="148"/>
      <c r="IKH136" s="149"/>
      <c r="IKI136" s="150"/>
      <c r="IKJ136" s="151"/>
      <c r="IKK136" s="152"/>
      <c r="IKL136" s="146"/>
      <c r="IKM136" s="113"/>
      <c r="IKN136" s="147"/>
      <c r="IKO136" s="113"/>
      <c r="IKP136" s="148"/>
      <c r="IKQ136" s="149"/>
      <c r="IKR136" s="150"/>
      <c r="IKS136" s="151"/>
      <c r="IKT136" s="152"/>
      <c r="IKU136" s="146"/>
      <c r="IKV136" s="113"/>
      <c r="IKW136" s="147"/>
      <c r="IKX136" s="113"/>
      <c r="IKY136" s="148"/>
      <c r="IKZ136" s="149"/>
      <c r="ILA136" s="150"/>
      <c r="ILB136" s="151"/>
      <c r="ILC136" s="152"/>
      <c r="ILD136" s="146"/>
      <c r="ILE136" s="113"/>
      <c r="ILF136" s="147"/>
      <c r="ILG136" s="113"/>
      <c r="ILH136" s="148"/>
      <c r="ILI136" s="149"/>
      <c r="ILJ136" s="150"/>
      <c r="ILK136" s="151"/>
      <c r="ILL136" s="152"/>
      <c r="ILM136" s="146"/>
      <c r="ILN136" s="113"/>
      <c r="ILO136" s="147"/>
      <c r="ILP136" s="113"/>
      <c r="ILQ136" s="148"/>
      <c r="ILR136" s="149"/>
      <c r="ILS136" s="150"/>
      <c r="ILT136" s="151"/>
      <c r="ILU136" s="152"/>
      <c r="ILV136" s="146"/>
      <c r="ILW136" s="113"/>
      <c r="ILX136" s="147"/>
      <c r="ILY136" s="113"/>
      <c r="ILZ136" s="148"/>
      <c r="IMA136" s="149"/>
      <c r="IMB136" s="150"/>
      <c r="IMC136" s="151"/>
      <c r="IMD136" s="152"/>
      <c r="IME136" s="146"/>
      <c r="IMF136" s="113"/>
      <c r="IMG136" s="147"/>
      <c r="IMH136" s="113"/>
      <c r="IMI136" s="148"/>
      <c r="IMJ136" s="149"/>
      <c r="IMK136" s="150"/>
      <c r="IML136" s="151"/>
      <c r="IMM136" s="152"/>
      <c r="IMN136" s="146"/>
      <c r="IMO136" s="113"/>
      <c r="IMP136" s="147"/>
      <c r="IMQ136" s="113"/>
      <c r="IMR136" s="148"/>
      <c r="IMS136" s="149"/>
      <c r="IMT136" s="150"/>
      <c r="IMU136" s="151"/>
      <c r="IMV136" s="152"/>
      <c r="IMW136" s="146"/>
      <c r="IMX136" s="113"/>
      <c r="IMY136" s="147"/>
      <c r="IMZ136" s="113"/>
      <c r="INA136" s="148"/>
      <c r="INB136" s="149"/>
      <c r="INC136" s="150"/>
      <c r="IND136" s="151"/>
      <c r="INE136" s="152"/>
      <c r="INF136" s="146"/>
      <c r="ING136" s="113"/>
      <c r="INH136" s="147"/>
      <c r="INI136" s="113"/>
      <c r="INJ136" s="148"/>
      <c r="INK136" s="149"/>
      <c r="INL136" s="150"/>
      <c r="INM136" s="151"/>
      <c r="INN136" s="152"/>
      <c r="INO136" s="146"/>
      <c r="INP136" s="113"/>
      <c r="INQ136" s="147"/>
      <c r="INR136" s="113"/>
      <c r="INS136" s="148"/>
      <c r="INT136" s="149"/>
      <c r="INU136" s="150"/>
      <c r="INV136" s="151"/>
      <c r="INW136" s="152"/>
      <c r="INX136" s="146"/>
      <c r="INY136" s="113"/>
      <c r="INZ136" s="147"/>
      <c r="IOA136" s="113"/>
      <c r="IOB136" s="148"/>
      <c r="IOC136" s="149"/>
      <c r="IOD136" s="150"/>
      <c r="IOE136" s="151"/>
      <c r="IOF136" s="152"/>
      <c r="IOG136" s="146"/>
      <c r="IOH136" s="113"/>
      <c r="IOI136" s="147"/>
      <c r="IOJ136" s="113"/>
      <c r="IOK136" s="148"/>
      <c r="IOL136" s="149"/>
      <c r="IOM136" s="150"/>
      <c r="ION136" s="151"/>
      <c r="IOO136" s="152"/>
      <c r="IOP136" s="146"/>
      <c r="IOQ136" s="113"/>
      <c r="IOR136" s="147"/>
      <c r="IOS136" s="113"/>
      <c r="IOT136" s="148"/>
      <c r="IOU136" s="149"/>
      <c r="IOV136" s="150"/>
      <c r="IOW136" s="151"/>
      <c r="IOX136" s="152"/>
      <c r="IOY136" s="146"/>
      <c r="IOZ136" s="113"/>
      <c r="IPA136" s="147"/>
      <c r="IPB136" s="113"/>
      <c r="IPC136" s="148"/>
      <c r="IPD136" s="149"/>
      <c r="IPE136" s="150"/>
      <c r="IPF136" s="151"/>
      <c r="IPG136" s="152"/>
      <c r="IPH136" s="146"/>
      <c r="IPI136" s="113"/>
      <c r="IPJ136" s="147"/>
      <c r="IPK136" s="113"/>
      <c r="IPL136" s="148"/>
      <c r="IPM136" s="149"/>
      <c r="IPN136" s="150"/>
      <c r="IPO136" s="151"/>
      <c r="IPP136" s="152"/>
      <c r="IPQ136" s="146"/>
      <c r="IPR136" s="113"/>
      <c r="IPS136" s="147"/>
      <c r="IPT136" s="113"/>
      <c r="IPU136" s="148"/>
      <c r="IPV136" s="149"/>
      <c r="IPW136" s="150"/>
      <c r="IPX136" s="151"/>
      <c r="IPY136" s="152"/>
      <c r="IPZ136" s="146"/>
      <c r="IQA136" s="113"/>
      <c r="IQB136" s="147"/>
      <c r="IQC136" s="113"/>
      <c r="IQD136" s="148"/>
      <c r="IQE136" s="149"/>
      <c r="IQF136" s="150"/>
      <c r="IQG136" s="151"/>
      <c r="IQH136" s="152"/>
      <c r="IQI136" s="146"/>
      <c r="IQJ136" s="113"/>
      <c r="IQK136" s="147"/>
      <c r="IQL136" s="113"/>
      <c r="IQM136" s="148"/>
      <c r="IQN136" s="149"/>
      <c r="IQO136" s="150"/>
      <c r="IQP136" s="151"/>
      <c r="IQQ136" s="152"/>
      <c r="IQR136" s="146"/>
      <c r="IQS136" s="113"/>
      <c r="IQT136" s="147"/>
      <c r="IQU136" s="113"/>
      <c r="IQV136" s="148"/>
      <c r="IQW136" s="149"/>
      <c r="IQX136" s="150"/>
      <c r="IQY136" s="151"/>
      <c r="IQZ136" s="152"/>
      <c r="IRA136" s="146"/>
      <c r="IRB136" s="113"/>
      <c r="IRC136" s="147"/>
      <c r="IRD136" s="113"/>
      <c r="IRE136" s="148"/>
      <c r="IRF136" s="149"/>
      <c r="IRG136" s="150"/>
      <c r="IRH136" s="151"/>
      <c r="IRI136" s="152"/>
      <c r="IRJ136" s="146"/>
      <c r="IRK136" s="113"/>
      <c r="IRL136" s="147"/>
      <c r="IRM136" s="113"/>
      <c r="IRN136" s="148"/>
      <c r="IRO136" s="149"/>
      <c r="IRP136" s="150"/>
      <c r="IRQ136" s="151"/>
      <c r="IRR136" s="152"/>
      <c r="IRS136" s="146"/>
      <c r="IRT136" s="113"/>
      <c r="IRU136" s="147"/>
      <c r="IRV136" s="113"/>
      <c r="IRW136" s="148"/>
      <c r="IRX136" s="149"/>
      <c r="IRY136" s="150"/>
      <c r="IRZ136" s="151"/>
      <c r="ISA136" s="152"/>
      <c r="ISB136" s="146"/>
      <c r="ISC136" s="113"/>
      <c r="ISD136" s="147"/>
      <c r="ISE136" s="113"/>
      <c r="ISF136" s="148"/>
      <c r="ISG136" s="149"/>
      <c r="ISH136" s="150"/>
      <c r="ISI136" s="151"/>
      <c r="ISJ136" s="152"/>
      <c r="ISK136" s="146"/>
      <c r="ISL136" s="113"/>
      <c r="ISM136" s="147"/>
      <c r="ISN136" s="113"/>
      <c r="ISO136" s="148"/>
      <c r="ISP136" s="149"/>
      <c r="ISQ136" s="150"/>
      <c r="ISR136" s="151"/>
      <c r="ISS136" s="152"/>
      <c r="IST136" s="146"/>
      <c r="ISU136" s="113"/>
      <c r="ISV136" s="147"/>
      <c r="ISW136" s="113"/>
      <c r="ISX136" s="148"/>
      <c r="ISY136" s="149"/>
      <c r="ISZ136" s="150"/>
      <c r="ITA136" s="151"/>
      <c r="ITB136" s="152"/>
      <c r="ITC136" s="146"/>
      <c r="ITD136" s="113"/>
      <c r="ITE136" s="147"/>
      <c r="ITF136" s="113"/>
      <c r="ITG136" s="148"/>
      <c r="ITH136" s="149"/>
      <c r="ITI136" s="150"/>
      <c r="ITJ136" s="151"/>
      <c r="ITK136" s="152"/>
      <c r="ITL136" s="146"/>
      <c r="ITM136" s="113"/>
      <c r="ITN136" s="147"/>
      <c r="ITO136" s="113"/>
      <c r="ITP136" s="148"/>
      <c r="ITQ136" s="149"/>
      <c r="ITR136" s="150"/>
      <c r="ITS136" s="151"/>
      <c r="ITT136" s="152"/>
      <c r="ITU136" s="146"/>
      <c r="ITV136" s="113"/>
      <c r="ITW136" s="147"/>
      <c r="ITX136" s="113"/>
      <c r="ITY136" s="148"/>
      <c r="ITZ136" s="149"/>
      <c r="IUA136" s="150"/>
      <c r="IUB136" s="151"/>
      <c r="IUC136" s="152"/>
      <c r="IUD136" s="146"/>
      <c r="IUE136" s="113"/>
      <c r="IUF136" s="147"/>
      <c r="IUG136" s="113"/>
      <c r="IUH136" s="148"/>
      <c r="IUI136" s="149"/>
      <c r="IUJ136" s="150"/>
      <c r="IUK136" s="151"/>
      <c r="IUL136" s="152"/>
      <c r="IUM136" s="146"/>
      <c r="IUN136" s="113"/>
      <c r="IUO136" s="147"/>
      <c r="IUP136" s="113"/>
      <c r="IUQ136" s="148"/>
      <c r="IUR136" s="149"/>
      <c r="IUS136" s="150"/>
      <c r="IUT136" s="151"/>
      <c r="IUU136" s="152"/>
      <c r="IUV136" s="146"/>
      <c r="IUW136" s="113"/>
      <c r="IUX136" s="147"/>
      <c r="IUY136" s="113"/>
      <c r="IUZ136" s="148"/>
      <c r="IVA136" s="149"/>
      <c r="IVB136" s="150"/>
      <c r="IVC136" s="151"/>
      <c r="IVD136" s="152"/>
      <c r="IVE136" s="146"/>
      <c r="IVF136" s="113"/>
      <c r="IVG136" s="147"/>
      <c r="IVH136" s="113"/>
      <c r="IVI136" s="148"/>
      <c r="IVJ136" s="149"/>
      <c r="IVK136" s="150"/>
      <c r="IVL136" s="151"/>
      <c r="IVM136" s="152"/>
      <c r="IVN136" s="146"/>
      <c r="IVO136" s="113"/>
      <c r="IVP136" s="147"/>
      <c r="IVQ136" s="113"/>
      <c r="IVR136" s="148"/>
      <c r="IVS136" s="149"/>
      <c r="IVT136" s="150"/>
      <c r="IVU136" s="151"/>
      <c r="IVV136" s="152"/>
      <c r="IVW136" s="146"/>
      <c r="IVX136" s="113"/>
      <c r="IVY136" s="147"/>
      <c r="IVZ136" s="113"/>
      <c r="IWA136" s="148"/>
      <c r="IWB136" s="149"/>
      <c r="IWC136" s="150"/>
      <c r="IWD136" s="151"/>
      <c r="IWE136" s="152"/>
      <c r="IWF136" s="146"/>
      <c r="IWG136" s="113"/>
      <c r="IWH136" s="147"/>
      <c r="IWI136" s="113"/>
      <c r="IWJ136" s="148"/>
      <c r="IWK136" s="149"/>
      <c r="IWL136" s="150"/>
      <c r="IWM136" s="151"/>
      <c r="IWN136" s="152"/>
      <c r="IWO136" s="146"/>
      <c r="IWP136" s="113"/>
      <c r="IWQ136" s="147"/>
      <c r="IWR136" s="113"/>
      <c r="IWS136" s="148"/>
      <c r="IWT136" s="149"/>
      <c r="IWU136" s="150"/>
      <c r="IWV136" s="151"/>
      <c r="IWW136" s="152"/>
      <c r="IWX136" s="146"/>
      <c r="IWY136" s="113"/>
      <c r="IWZ136" s="147"/>
      <c r="IXA136" s="113"/>
      <c r="IXB136" s="148"/>
      <c r="IXC136" s="149"/>
      <c r="IXD136" s="150"/>
      <c r="IXE136" s="151"/>
      <c r="IXF136" s="152"/>
      <c r="IXG136" s="146"/>
      <c r="IXH136" s="113"/>
      <c r="IXI136" s="147"/>
      <c r="IXJ136" s="113"/>
      <c r="IXK136" s="148"/>
      <c r="IXL136" s="149"/>
      <c r="IXM136" s="150"/>
      <c r="IXN136" s="151"/>
      <c r="IXO136" s="152"/>
      <c r="IXP136" s="146"/>
      <c r="IXQ136" s="113"/>
      <c r="IXR136" s="147"/>
      <c r="IXS136" s="113"/>
      <c r="IXT136" s="148"/>
      <c r="IXU136" s="149"/>
      <c r="IXV136" s="150"/>
      <c r="IXW136" s="151"/>
      <c r="IXX136" s="152"/>
      <c r="IXY136" s="146"/>
      <c r="IXZ136" s="113"/>
      <c r="IYA136" s="147"/>
      <c r="IYB136" s="113"/>
      <c r="IYC136" s="148"/>
      <c r="IYD136" s="149"/>
      <c r="IYE136" s="150"/>
      <c r="IYF136" s="151"/>
      <c r="IYG136" s="152"/>
      <c r="IYH136" s="146"/>
      <c r="IYI136" s="113"/>
      <c r="IYJ136" s="147"/>
      <c r="IYK136" s="113"/>
      <c r="IYL136" s="148"/>
      <c r="IYM136" s="149"/>
      <c r="IYN136" s="150"/>
      <c r="IYO136" s="151"/>
      <c r="IYP136" s="152"/>
      <c r="IYQ136" s="146"/>
      <c r="IYR136" s="113"/>
      <c r="IYS136" s="147"/>
      <c r="IYT136" s="113"/>
      <c r="IYU136" s="148"/>
      <c r="IYV136" s="149"/>
      <c r="IYW136" s="150"/>
      <c r="IYX136" s="151"/>
      <c r="IYY136" s="152"/>
      <c r="IYZ136" s="146"/>
      <c r="IZA136" s="113"/>
      <c r="IZB136" s="147"/>
      <c r="IZC136" s="113"/>
      <c r="IZD136" s="148"/>
      <c r="IZE136" s="149"/>
      <c r="IZF136" s="150"/>
      <c r="IZG136" s="151"/>
      <c r="IZH136" s="152"/>
      <c r="IZI136" s="146"/>
      <c r="IZJ136" s="113"/>
      <c r="IZK136" s="147"/>
      <c r="IZL136" s="113"/>
      <c r="IZM136" s="148"/>
      <c r="IZN136" s="149"/>
      <c r="IZO136" s="150"/>
      <c r="IZP136" s="151"/>
      <c r="IZQ136" s="152"/>
      <c r="IZR136" s="146"/>
      <c r="IZS136" s="113"/>
      <c r="IZT136" s="147"/>
      <c r="IZU136" s="113"/>
      <c r="IZV136" s="148"/>
      <c r="IZW136" s="149"/>
      <c r="IZX136" s="150"/>
      <c r="IZY136" s="151"/>
      <c r="IZZ136" s="152"/>
      <c r="JAA136" s="146"/>
      <c r="JAB136" s="113"/>
      <c r="JAC136" s="147"/>
      <c r="JAD136" s="113"/>
      <c r="JAE136" s="148"/>
      <c r="JAF136" s="149"/>
      <c r="JAG136" s="150"/>
      <c r="JAH136" s="151"/>
      <c r="JAI136" s="152"/>
      <c r="JAJ136" s="146"/>
      <c r="JAK136" s="113"/>
      <c r="JAL136" s="147"/>
      <c r="JAM136" s="113"/>
      <c r="JAN136" s="148"/>
      <c r="JAO136" s="149"/>
      <c r="JAP136" s="150"/>
      <c r="JAQ136" s="151"/>
      <c r="JAR136" s="152"/>
      <c r="JAS136" s="146"/>
      <c r="JAT136" s="113"/>
      <c r="JAU136" s="147"/>
      <c r="JAV136" s="113"/>
      <c r="JAW136" s="148"/>
      <c r="JAX136" s="149"/>
      <c r="JAY136" s="150"/>
      <c r="JAZ136" s="151"/>
      <c r="JBA136" s="152"/>
      <c r="JBB136" s="146"/>
      <c r="JBC136" s="113"/>
      <c r="JBD136" s="147"/>
      <c r="JBE136" s="113"/>
      <c r="JBF136" s="148"/>
      <c r="JBG136" s="149"/>
      <c r="JBH136" s="150"/>
      <c r="JBI136" s="151"/>
      <c r="JBJ136" s="152"/>
      <c r="JBK136" s="146"/>
      <c r="JBL136" s="113"/>
      <c r="JBM136" s="147"/>
      <c r="JBN136" s="113"/>
      <c r="JBO136" s="148"/>
      <c r="JBP136" s="149"/>
      <c r="JBQ136" s="150"/>
      <c r="JBR136" s="151"/>
      <c r="JBS136" s="152"/>
      <c r="JBT136" s="146"/>
      <c r="JBU136" s="113"/>
      <c r="JBV136" s="147"/>
      <c r="JBW136" s="113"/>
      <c r="JBX136" s="148"/>
      <c r="JBY136" s="149"/>
      <c r="JBZ136" s="150"/>
      <c r="JCA136" s="151"/>
      <c r="JCB136" s="152"/>
      <c r="JCC136" s="146"/>
      <c r="JCD136" s="113"/>
      <c r="JCE136" s="147"/>
      <c r="JCF136" s="113"/>
      <c r="JCG136" s="148"/>
      <c r="JCH136" s="149"/>
      <c r="JCI136" s="150"/>
      <c r="JCJ136" s="151"/>
      <c r="JCK136" s="152"/>
      <c r="JCL136" s="146"/>
      <c r="JCM136" s="113"/>
      <c r="JCN136" s="147"/>
      <c r="JCO136" s="113"/>
      <c r="JCP136" s="148"/>
      <c r="JCQ136" s="149"/>
      <c r="JCR136" s="150"/>
      <c r="JCS136" s="151"/>
      <c r="JCT136" s="152"/>
      <c r="JCU136" s="146"/>
      <c r="JCV136" s="113"/>
      <c r="JCW136" s="147"/>
      <c r="JCX136" s="113"/>
      <c r="JCY136" s="148"/>
      <c r="JCZ136" s="149"/>
      <c r="JDA136" s="150"/>
      <c r="JDB136" s="151"/>
      <c r="JDC136" s="152"/>
      <c r="JDD136" s="146"/>
      <c r="JDE136" s="113"/>
      <c r="JDF136" s="147"/>
      <c r="JDG136" s="113"/>
      <c r="JDH136" s="148"/>
      <c r="JDI136" s="149"/>
      <c r="JDJ136" s="150"/>
      <c r="JDK136" s="151"/>
      <c r="JDL136" s="152"/>
      <c r="JDM136" s="146"/>
      <c r="JDN136" s="113"/>
      <c r="JDO136" s="147"/>
      <c r="JDP136" s="113"/>
      <c r="JDQ136" s="148"/>
      <c r="JDR136" s="149"/>
      <c r="JDS136" s="150"/>
      <c r="JDT136" s="151"/>
      <c r="JDU136" s="152"/>
      <c r="JDV136" s="146"/>
      <c r="JDW136" s="113"/>
      <c r="JDX136" s="147"/>
      <c r="JDY136" s="113"/>
      <c r="JDZ136" s="148"/>
      <c r="JEA136" s="149"/>
      <c r="JEB136" s="150"/>
      <c r="JEC136" s="151"/>
      <c r="JED136" s="152"/>
      <c r="JEE136" s="146"/>
      <c r="JEF136" s="113"/>
      <c r="JEG136" s="147"/>
      <c r="JEH136" s="113"/>
      <c r="JEI136" s="148"/>
      <c r="JEJ136" s="149"/>
      <c r="JEK136" s="150"/>
      <c r="JEL136" s="151"/>
      <c r="JEM136" s="152"/>
      <c r="JEN136" s="146"/>
      <c r="JEO136" s="113"/>
      <c r="JEP136" s="147"/>
      <c r="JEQ136" s="113"/>
      <c r="JER136" s="148"/>
      <c r="JES136" s="149"/>
      <c r="JET136" s="150"/>
      <c r="JEU136" s="151"/>
      <c r="JEV136" s="152"/>
      <c r="JEW136" s="146"/>
      <c r="JEX136" s="113"/>
      <c r="JEY136" s="147"/>
      <c r="JEZ136" s="113"/>
      <c r="JFA136" s="148"/>
      <c r="JFB136" s="149"/>
      <c r="JFC136" s="150"/>
      <c r="JFD136" s="151"/>
      <c r="JFE136" s="152"/>
      <c r="JFF136" s="146"/>
      <c r="JFG136" s="113"/>
      <c r="JFH136" s="147"/>
      <c r="JFI136" s="113"/>
      <c r="JFJ136" s="148"/>
      <c r="JFK136" s="149"/>
      <c r="JFL136" s="150"/>
      <c r="JFM136" s="151"/>
      <c r="JFN136" s="152"/>
      <c r="JFO136" s="146"/>
      <c r="JFP136" s="113"/>
      <c r="JFQ136" s="147"/>
      <c r="JFR136" s="113"/>
      <c r="JFS136" s="148"/>
      <c r="JFT136" s="149"/>
      <c r="JFU136" s="150"/>
      <c r="JFV136" s="151"/>
      <c r="JFW136" s="152"/>
      <c r="JFX136" s="146"/>
      <c r="JFY136" s="113"/>
      <c r="JFZ136" s="147"/>
      <c r="JGA136" s="113"/>
      <c r="JGB136" s="148"/>
      <c r="JGC136" s="149"/>
      <c r="JGD136" s="150"/>
      <c r="JGE136" s="151"/>
      <c r="JGF136" s="152"/>
      <c r="JGG136" s="146"/>
      <c r="JGH136" s="113"/>
      <c r="JGI136" s="147"/>
      <c r="JGJ136" s="113"/>
      <c r="JGK136" s="148"/>
      <c r="JGL136" s="149"/>
      <c r="JGM136" s="150"/>
      <c r="JGN136" s="151"/>
      <c r="JGO136" s="152"/>
      <c r="JGP136" s="146"/>
      <c r="JGQ136" s="113"/>
      <c r="JGR136" s="147"/>
      <c r="JGS136" s="113"/>
      <c r="JGT136" s="148"/>
      <c r="JGU136" s="149"/>
      <c r="JGV136" s="150"/>
      <c r="JGW136" s="151"/>
      <c r="JGX136" s="152"/>
      <c r="JGY136" s="146"/>
      <c r="JGZ136" s="113"/>
      <c r="JHA136" s="147"/>
      <c r="JHB136" s="113"/>
      <c r="JHC136" s="148"/>
      <c r="JHD136" s="149"/>
      <c r="JHE136" s="150"/>
      <c r="JHF136" s="151"/>
      <c r="JHG136" s="152"/>
      <c r="JHH136" s="146"/>
      <c r="JHI136" s="113"/>
      <c r="JHJ136" s="147"/>
      <c r="JHK136" s="113"/>
      <c r="JHL136" s="148"/>
      <c r="JHM136" s="149"/>
      <c r="JHN136" s="150"/>
      <c r="JHO136" s="151"/>
      <c r="JHP136" s="152"/>
      <c r="JHQ136" s="146"/>
      <c r="JHR136" s="113"/>
      <c r="JHS136" s="147"/>
      <c r="JHT136" s="113"/>
      <c r="JHU136" s="148"/>
      <c r="JHV136" s="149"/>
      <c r="JHW136" s="150"/>
      <c r="JHX136" s="151"/>
      <c r="JHY136" s="152"/>
      <c r="JHZ136" s="146"/>
      <c r="JIA136" s="113"/>
      <c r="JIB136" s="147"/>
      <c r="JIC136" s="113"/>
      <c r="JID136" s="148"/>
      <c r="JIE136" s="149"/>
      <c r="JIF136" s="150"/>
      <c r="JIG136" s="151"/>
      <c r="JIH136" s="152"/>
      <c r="JII136" s="146"/>
      <c r="JIJ136" s="113"/>
      <c r="JIK136" s="147"/>
      <c r="JIL136" s="113"/>
      <c r="JIM136" s="148"/>
      <c r="JIN136" s="149"/>
      <c r="JIO136" s="150"/>
      <c r="JIP136" s="151"/>
      <c r="JIQ136" s="152"/>
      <c r="JIR136" s="146"/>
      <c r="JIS136" s="113"/>
      <c r="JIT136" s="147"/>
      <c r="JIU136" s="113"/>
      <c r="JIV136" s="148"/>
      <c r="JIW136" s="149"/>
      <c r="JIX136" s="150"/>
      <c r="JIY136" s="151"/>
      <c r="JIZ136" s="152"/>
      <c r="JJA136" s="146"/>
      <c r="JJB136" s="113"/>
      <c r="JJC136" s="147"/>
      <c r="JJD136" s="113"/>
      <c r="JJE136" s="148"/>
      <c r="JJF136" s="149"/>
      <c r="JJG136" s="150"/>
      <c r="JJH136" s="151"/>
      <c r="JJI136" s="152"/>
      <c r="JJJ136" s="146"/>
      <c r="JJK136" s="113"/>
      <c r="JJL136" s="147"/>
      <c r="JJM136" s="113"/>
      <c r="JJN136" s="148"/>
      <c r="JJO136" s="149"/>
      <c r="JJP136" s="150"/>
      <c r="JJQ136" s="151"/>
      <c r="JJR136" s="152"/>
      <c r="JJS136" s="146"/>
      <c r="JJT136" s="113"/>
      <c r="JJU136" s="147"/>
      <c r="JJV136" s="113"/>
      <c r="JJW136" s="148"/>
      <c r="JJX136" s="149"/>
      <c r="JJY136" s="150"/>
      <c r="JJZ136" s="151"/>
      <c r="JKA136" s="152"/>
      <c r="JKB136" s="146"/>
      <c r="JKC136" s="113"/>
      <c r="JKD136" s="147"/>
      <c r="JKE136" s="113"/>
      <c r="JKF136" s="148"/>
      <c r="JKG136" s="149"/>
      <c r="JKH136" s="150"/>
      <c r="JKI136" s="151"/>
      <c r="JKJ136" s="152"/>
      <c r="JKK136" s="146"/>
      <c r="JKL136" s="113"/>
      <c r="JKM136" s="147"/>
      <c r="JKN136" s="113"/>
      <c r="JKO136" s="148"/>
      <c r="JKP136" s="149"/>
      <c r="JKQ136" s="150"/>
      <c r="JKR136" s="151"/>
      <c r="JKS136" s="152"/>
      <c r="JKT136" s="146"/>
      <c r="JKU136" s="113"/>
      <c r="JKV136" s="147"/>
      <c r="JKW136" s="113"/>
      <c r="JKX136" s="148"/>
      <c r="JKY136" s="149"/>
      <c r="JKZ136" s="150"/>
      <c r="JLA136" s="151"/>
      <c r="JLB136" s="152"/>
      <c r="JLC136" s="146"/>
      <c r="JLD136" s="113"/>
      <c r="JLE136" s="147"/>
      <c r="JLF136" s="113"/>
      <c r="JLG136" s="148"/>
      <c r="JLH136" s="149"/>
      <c r="JLI136" s="150"/>
      <c r="JLJ136" s="151"/>
      <c r="JLK136" s="152"/>
      <c r="JLL136" s="146"/>
      <c r="JLM136" s="113"/>
      <c r="JLN136" s="147"/>
      <c r="JLO136" s="113"/>
      <c r="JLP136" s="148"/>
      <c r="JLQ136" s="149"/>
      <c r="JLR136" s="150"/>
      <c r="JLS136" s="151"/>
      <c r="JLT136" s="152"/>
      <c r="JLU136" s="146"/>
      <c r="JLV136" s="113"/>
      <c r="JLW136" s="147"/>
      <c r="JLX136" s="113"/>
      <c r="JLY136" s="148"/>
      <c r="JLZ136" s="149"/>
      <c r="JMA136" s="150"/>
      <c r="JMB136" s="151"/>
      <c r="JMC136" s="152"/>
      <c r="JMD136" s="146"/>
      <c r="JME136" s="113"/>
      <c r="JMF136" s="147"/>
      <c r="JMG136" s="113"/>
      <c r="JMH136" s="148"/>
      <c r="JMI136" s="149"/>
      <c r="JMJ136" s="150"/>
      <c r="JMK136" s="151"/>
      <c r="JML136" s="152"/>
      <c r="JMM136" s="146"/>
      <c r="JMN136" s="113"/>
      <c r="JMO136" s="147"/>
      <c r="JMP136" s="113"/>
      <c r="JMQ136" s="148"/>
      <c r="JMR136" s="149"/>
      <c r="JMS136" s="150"/>
      <c r="JMT136" s="151"/>
      <c r="JMU136" s="152"/>
      <c r="JMV136" s="146"/>
      <c r="JMW136" s="113"/>
      <c r="JMX136" s="147"/>
      <c r="JMY136" s="113"/>
      <c r="JMZ136" s="148"/>
      <c r="JNA136" s="149"/>
      <c r="JNB136" s="150"/>
      <c r="JNC136" s="151"/>
      <c r="JND136" s="152"/>
      <c r="JNE136" s="146"/>
      <c r="JNF136" s="113"/>
      <c r="JNG136" s="147"/>
      <c r="JNH136" s="113"/>
      <c r="JNI136" s="148"/>
      <c r="JNJ136" s="149"/>
      <c r="JNK136" s="150"/>
      <c r="JNL136" s="151"/>
      <c r="JNM136" s="152"/>
      <c r="JNN136" s="146"/>
      <c r="JNO136" s="113"/>
      <c r="JNP136" s="147"/>
      <c r="JNQ136" s="113"/>
      <c r="JNR136" s="148"/>
      <c r="JNS136" s="149"/>
      <c r="JNT136" s="150"/>
      <c r="JNU136" s="151"/>
      <c r="JNV136" s="152"/>
      <c r="JNW136" s="146"/>
      <c r="JNX136" s="113"/>
      <c r="JNY136" s="147"/>
      <c r="JNZ136" s="113"/>
      <c r="JOA136" s="148"/>
      <c r="JOB136" s="149"/>
      <c r="JOC136" s="150"/>
      <c r="JOD136" s="151"/>
      <c r="JOE136" s="152"/>
      <c r="JOF136" s="146"/>
      <c r="JOG136" s="113"/>
      <c r="JOH136" s="147"/>
      <c r="JOI136" s="113"/>
      <c r="JOJ136" s="148"/>
      <c r="JOK136" s="149"/>
      <c r="JOL136" s="150"/>
      <c r="JOM136" s="151"/>
      <c r="JON136" s="152"/>
      <c r="JOO136" s="146"/>
      <c r="JOP136" s="113"/>
      <c r="JOQ136" s="147"/>
      <c r="JOR136" s="113"/>
      <c r="JOS136" s="148"/>
      <c r="JOT136" s="149"/>
      <c r="JOU136" s="150"/>
      <c r="JOV136" s="151"/>
      <c r="JOW136" s="152"/>
      <c r="JOX136" s="146"/>
      <c r="JOY136" s="113"/>
      <c r="JOZ136" s="147"/>
      <c r="JPA136" s="113"/>
      <c r="JPB136" s="148"/>
      <c r="JPC136" s="149"/>
      <c r="JPD136" s="150"/>
      <c r="JPE136" s="151"/>
      <c r="JPF136" s="152"/>
      <c r="JPG136" s="146"/>
      <c r="JPH136" s="113"/>
      <c r="JPI136" s="147"/>
      <c r="JPJ136" s="113"/>
      <c r="JPK136" s="148"/>
      <c r="JPL136" s="149"/>
      <c r="JPM136" s="150"/>
      <c r="JPN136" s="151"/>
      <c r="JPO136" s="152"/>
      <c r="JPP136" s="146"/>
      <c r="JPQ136" s="113"/>
      <c r="JPR136" s="147"/>
      <c r="JPS136" s="113"/>
      <c r="JPT136" s="148"/>
      <c r="JPU136" s="149"/>
      <c r="JPV136" s="150"/>
      <c r="JPW136" s="151"/>
      <c r="JPX136" s="152"/>
      <c r="JPY136" s="146"/>
      <c r="JPZ136" s="113"/>
      <c r="JQA136" s="147"/>
      <c r="JQB136" s="113"/>
      <c r="JQC136" s="148"/>
      <c r="JQD136" s="149"/>
      <c r="JQE136" s="150"/>
      <c r="JQF136" s="151"/>
      <c r="JQG136" s="152"/>
      <c r="JQH136" s="146"/>
      <c r="JQI136" s="113"/>
      <c r="JQJ136" s="147"/>
      <c r="JQK136" s="113"/>
      <c r="JQL136" s="148"/>
      <c r="JQM136" s="149"/>
      <c r="JQN136" s="150"/>
      <c r="JQO136" s="151"/>
      <c r="JQP136" s="152"/>
      <c r="JQQ136" s="146"/>
      <c r="JQR136" s="113"/>
      <c r="JQS136" s="147"/>
      <c r="JQT136" s="113"/>
      <c r="JQU136" s="148"/>
      <c r="JQV136" s="149"/>
      <c r="JQW136" s="150"/>
      <c r="JQX136" s="151"/>
      <c r="JQY136" s="152"/>
      <c r="JQZ136" s="146"/>
      <c r="JRA136" s="113"/>
      <c r="JRB136" s="147"/>
      <c r="JRC136" s="113"/>
      <c r="JRD136" s="148"/>
      <c r="JRE136" s="149"/>
      <c r="JRF136" s="150"/>
      <c r="JRG136" s="151"/>
      <c r="JRH136" s="152"/>
      <c r="JRI136" s="146"/>
      <c r="JRJ136" s="113"/>
      <c r="JRK136" s="147"/>
      <c r="JRL136" s="113"/>
      <c r="JRM136" s="148"/>
      <c r="JRN136" s="149"/>
      <c r="JRO136" s="150"/>
      <c r="JRP136" s="151"/>
      <c r="JRQ136" s="152"/>
      <c r="JRR136" s="146"/>
      <c r="JRS136" s="113"/>
      <c r="JRT136" s="147"/>
      <c r="JRU136" s="113"/>
      <c r="JRV136" s="148"/>
      <c r="JRW136" s="149"/>
      <c r="JRX136" s="150"/>
      <c r="JRY136" s="151"/>
      <c r="JRZ136" s="152"/>
      <c r="JSA136" s="146"/>
      <c r="JSB136" s="113"/>
      <c r="JSC136" s="147"/>
      <c r="JSD136" s="113"/>
      <c r="JSE136" s="148"/>
      <c r="JSF136" s="149"/>
      <c r="JSG136" s="150"/>
      <c r="JSH136" s="151"/>
      <c r="JSI136" s="152"/>
      <c r="JSJ136" s="146"/>
      <c r="JSK136" s="113"/>
      <c r="JSL136" s="147"/>
      <c r="JSM136" s="113"/>
      <c r="JSN136" s="148"/>
      <c r="JSO136" s="149"/>
      <c r="JSP136" s="150"/>
      <c r="JSQ136" s="151"/>
      <c r="JSR136" s="152"/>
      <c r="JSS136" s="146"/>
      <c r="JST136" s="113"/>
      <c r="JSU136" s="147"/>
      <c r="JSV136" s="113"/>
      <c r="JSW136" s="148"/>
      <c r="JSX136" s="149"/>
      <c r="JSY136" s="150"/>
      <c r="JSZ136" s="151"/>
      <c r="JTA136" s="152"/>
      <c r="JTB136" s="146"/>
      <c r="JTC136" s="113"/>
      <c r="JTD136" s="147"/>
      <c r="JTE136" s="113"/>
      <c r="JTF136" s="148"/>
      <c r="JTG136" s="149"/>
      <c r="JTH136" s="150"/>
      <c r="JTI136" s="151"/>
      <c r="JTJ136" s="152"/>
      <c r="JTK136" s="146"/>
      <c r="JTL136" s="113"/>
      <c r="JTM136" s="147"/>
      <c r="JTN136" s="113"/>
      <c r="JTO136" s="148"/>
      <c r="JTP136" s="149"/>
      <c r="JTQ136" s="150"/>
      <c r="JTR136" s="151"/>
      <c r="JTS136" s="152"/>
      <c r="JTT136" s="146"/>
      <c r="JTU136" s="113"/>
      <c r="JTV136" s="147"/>
      <c r="JTW136" s="113"/>
      <c r="JTX136" s="148"/>
      <c r="JTY136" s="149"/>
      <c r="JTZ136" s="150"/>
      <c r="JUA136" s="151"/>
      <c r="JUB136" s="152"/>
      <c r="JUC136" s="146"/>
      <c r="JUD136" s="113"/>
      <c r="JUE136" s="147"/>
      <c r="JUF136" s="113"/>
      <c r="JUG136" s="148"/>
      <c r="JUH136" s="149"/>
      <c r="JUI136" s="150"/>
      <c r="JUJ136" s="151"/>
      <c r="JUK136" s="152"/>
      <c r="JUL136" s="146"/>
      <c r="JUM136" s="113"/>
      <c r="JUN136" s="147"/>
      <c r="JUO136" s="113"/>
      <c r="JUP136" s="148"/>
      <c r="JUQ136" s="149"/>
      <c r="JUR136" s="150"/>
      <c r="JUS136" s="151"/>
      <c r="JUT136" s="152"/>
      <c r="JUU136" s="146"/>
      <c r="JUV136" s="113"/>
      <c r="JUW136" s="147"/>
      <c r="JUX136" s="113"/>
      <c r="JUY136" s="148"/>
      <c r="JUZ136" s="149"/>
      <c r="JVA136" s="150"/>
      <c r="JVB136" s="151"/>
      <c r="JVC136" s="152"/>
      <c r="JVD136" s="146"/>
      <c r="JVE136" s="113"/>
      <c r="JVF136" s="147"/>
      <c r="JVG136" s="113"/>
      <c r="JVH136" s="148"/>
      <c r="JVI136" s="149"/>
      <c r="JVJ136" s="150"/>
      <c r="JVK136" s="151"/>
      <c r="JVL136" s="152"/>
      <c r="JVM136" s="146"/>
      <c r="JVN136" s="113"/>
      <c r="JVO136" s="147"/>
      <c r="JVP136" s="113"/>
      <c r="JVQ136" s="148"/>
      <c r="JVR136" s="149"/>
      <c r="JVS136" s="150"/>
      <c r="JVT136" s="151"/>
      <c r="JVU136" s="152"/>
      <c r="JVV136" s="146"/>
      <c r="JVW136" s="113"/>
      <c r="JVX136" s="147"/>
      <c r="JVY136" s="113"/>
      <c r="JVZ136" s="148"/>
      <c r="JWA136" s="149"/>
      <c r="JWB136" s="150"/>
      <c r="JWC136" s="151"/>
      <c r="JWD136" s="152"/>
      <c r="JWE136" s="146"/>
      <c r="JWF136" s="113"/>
      <c r="JWG136" s="147"/>
      <c r="JWH136" s="113"/>
      <c r="JWI136" s="148"/>
      <c r="JWJ136" s="149"/>
      <c r="JWK136" s="150"/>
      <c r="JWL136" s="151"/>
      <c r="JWM136" s="152"/>
      <c r="JWN136" s="146"/>
      <c r="JWO136" s="113"/>
      <c r="JWP136" s="147"/>
      <c r="JWQ136" s="113"/>
      <c r="JWR136" s="148"/>
      <c r="JWS136" s="149"/>
      <c r="JWT136" s="150"/>
      <c r="JWU136" s="151"/>
      <c r="JWV136" s="152"/>
      <c r="JWW136" s="146"/>
      <c r="JWX136" s="113"/>
      <c r="JWY136" s="147"/>
      <c r="JWZ136" s="113"/>
      <c r="JXA136" s="148"/>
      <c r="JXB136" s="149"/>
      <c r="JXC136" s="150"/>
      <c r="JXD136" s="151"/>
      <c r="JXE136" s="152"/>
      <c r="JXF136" s="146"/>
      <c r="JXG136" s="113"/>
      <c r="JXH136" s="147"/>
      <c r="JXI136" s="113"/>
      <c r="JXJ136" s="148"/>
      <c r="JXK136" s="149"/>
      <c r="JXL136" s="150"/>
      <c r="JXM136" s="151"/>
      <c r="JXN136" s="152"/>
      <c r="JXO136" s="146"/>
      <c r="JXP136" s="113"/>
      <c r="JXQ136" s="147"/>
      <c r="JXR136" s="113"/>
      <c r="JXS136" s="148"/>
      <c r="JXT136" s="149"/>
      <c r="JXU136" s="150"/>
      <c r="JXV136" s="151"/>
      <c r="JXW136" s="152"/>
      <c r="JXX136" s="146"/>
      <c r="JXY136" s="113"/>
      <c r="JXZ136" s="147"/>
      <c r="JYA136" s="113"/>
      <c r="JYB136" s="148"/>
      <c r="JYC136" s="149"/>
      <c r="JYD136" s="150"/>
      <c r="JYE136" s="151"/>
      <c r="JYF136" s="152"/>
      <c r="JYG136" s="146"/>
      <c r="JYH136" s="113"/>
      <c r="JYI136" s="147"/>
      <c r="JYJ136" s="113"/>
      <c r="JYK136" s="148"/>
      <c r="JYL136" s="149"/>
      <c r="JYM136" s="150"/>
      <c r="JYN136" s="151"/>
      <c r="JYO136" s="152"/>
      <c r="JYP136" s="146"/>
      <c r="JYQ136" s="113"/>
      <c r="JYR136" s="147"/>
      <c r="JYS136" s="113"/>
      <c r="JYT136" s="148"/>
      <c r="JYU136" s="149"/>
      <c r="JYV136" s="150"/>
      <c r="JYW136" s="151"/>
      <c r="JYX136" s="152"/>
      <c r="JYY136" s="146"/>
      <c r="JYZ136" s="113"/>
      <c r="JZA136" s="147"/>
      <c r="JZB136" s="113"/>
      <c r="JZC136" s="148"/>
      <c r="JZD136" s="149"/>
      <c r="JZE136" s="150"/>
      <c r="JZF136" s="151"/>
      <c r="JZG136" s="152"/>
      <c r="JZH136" s="146"/>
      <c r="JZI136" s="113"/>
      <c r="JZJ136" s="147"/>
      <c r="JZK136" s="113"/>
      <c r="JZL136" s="148"/>
      <c r="JZM136" s="149"/>
      <c r="JZN136" s="150"/>
      <c r="JZO136" s="151"/>
      <c r="JZP136" s="152"/>
      <c r="JZQ136" s="146"/>
      <c r="JZR136" s="113"/>
      <c r="JZS136" s="147"/>
      <c r="JZT136" s="113"/>
      <c r="JZU136" s="148"/>
      <c r="JZV136" s="149"/>
      <c r="JZW136" s="150"/>
      <c r="JZX136" s="151"/>
      <c r="JZY136" s="152"/>
      <c r="JZZ136" s="146"/>
      <c r="KAA136" s="113"/>
      <c r="KAB136" s="147"/>
      <c r="KAC136" s="113"/>
      <c r="KAD136" s="148"/>
      <c r="KAE136" s="149"/>
      <c r="KAF136" s="150"/>
      <c r="KAG136" s="151"/>
      <c r="KAH136" s="152"/>
      <c r="KAI136" s="146"/>
      <c r="KAJ136" s="113"/>
      <c r="KAK136" s="147"/>
      <c r="KAL136" s="113"/>
      <c r="KAM136" s="148"/>
      <c r="KAN136" s="149"/>
      <c r="KAO136" s="150"/>
      <c r="KAP136" s="151"/>
      <c r="KAQ136" s="152"/>
      <c r="KAR136" s="146"/>
      <c r="KAS136" s="113"/>
      <c r="KAT136" s="147"/>
      <c r="KAU136" s="113"/>
      <c r="KAV136" s="148"/>
      <c r="KAW136" s="149"/>
      <c r="KAX136" s="150"/>
      <c r="KAY136" s="151"/>
      <c r="KAZ136" s="152"/>
      <c r="KBA136" s="146"/>
      <c r="KBB136" s="113"/>
      <c r="KBC136" s="147"/>
      <c r="KBD136" s="113"/>
      <c r="KBE136" s="148"/>
      <c r="KBF136" s="149"/>
      <c r="KBG136" s="150"/>
      <c r="KBH136" s="151"/>
      <c r="KBI136" s="152"/>
      <c r="KBJ136" s="146"/>
      <c r="KBK136" s="113"/>
      <c r="KBL136" s="147"/>
      <c r="KBM136" s="113"/>
      <c r="KBN136" s="148"/>
      <c r="KBO136" s="149"/>
      <c r="KBP136" s="150"/>
      <c r="KBQ136" s="151"/>
      <c r="KBR136" s="152"/>
      <c r="KBS136" s="146"/>
      <c r="KBT136" s="113"/>
      <c r="KBU136" s="147"/>
      <c r="KBV136" s="113"/>
      <c r="KBW136" s="148"/>
      <c r="KBX136" s="149"/>
      <c r="KBY136" s="150"/>
      <c r="KBZ136" s="151"/>
      <c r="KCA136" s="152"/>
      <c r="KCB136" s="146"/>
      <c r="KCC136" s="113"/>
      <c r="KCD136" s="147"/>
      <c r="KCE136" s="113"/>
      <c r="KCF136" s="148"/>
      <c r="KCG136" s="149"/>
      <c r="KCH136" s="150"/>
      <c r="KCI136" s="151"/>
      <c r="KCJ136" s="152"/>
      <c r="KCK136" s="146"/>
      <c r="KCL136" s="113"/>
      <c r="KCM136" s="147"/>
      <c r="KCN136" s="113"/>
      <c r="KCO136" s="148"/>
      <c r="KCP136" s="149"/>
      <c r="KCQ136" s="150"/>
      <c r="KCR136" s="151"/>
      <c r="KCS136" s="152"/>
      <c r="KCT136" s="146"/>
      <c r="KCU136" s="113"/>
      <c r="KCV136" s="147"/>
      <c r="KCW136" s="113"/>
      <c r="KCX136" s="148"/>
      <c r="KCY136" s="149"/>
      <c r="KCZ136" s="150"/>
      <c r="KDA136" s="151"/>
      <c r="KDB136" s="152"/>
      <c r="KDC136" s="146"/>
      <c r="KDD136" s="113"/>
      <c r="KDE136" s="147"/>
      <c r="KDF136" s="113"/>
      <c r="KDG136" s="148"/>
      <c r="KDH136" s="149"/>
      <c r="KDI136" s="150"/>
      <c r="KDJ136" s="151"/>
      <c r="KDK136" s="152"/>
      <c r="KDL136" s="146"/>
      <c r="KDM136" s="113"/>
      <c r="KDN136" s="147"/>
      <c r="KDO136" s="113"/>
      <c r="KDP136" s="148"/>
      <c r="KDQ136" s="149"/>
      <c r="KDR136" s="150"/>
      <c r="KDS136" s="151"/>
      <c r="KDT136" s="152"/>
      <c r="KDU136" s="146"/>
      <c r="KDV136" s="113"/>
      <c r="KDW136" s="147"/>
      <c r="KDX136" s="113"/>
      <c r="KDY136" s="148"/>
      <c r="KDZ136" s="149"/>
      <c r="KEA136" s="150"/>
      <c r="KEB136" s="151"/>
      <c r="KEC136" s="152"/>
      <c r="KED136" s="146"/>
      <c r="KEE136" s="113"/>
      <c r="KEF136" s="147"/>
      <c r="KEG136" s="113"/>
      <c r="KEH136" s="148"/>
      <c r="KEI136" s="149"/>
      <c r="KEJ136" s="150"/>
      <c r="KEK136" s="151"/>
      <c r="KEL136" s="152"/>
      <c r="KEM136" s="146"/>
      <c r="KEN136" s="113"/>
      <c r="KEO136" s="147"/>
      <c r="KEP136" s="113"/>
      <c r="KEQ136" s="148"/>
      <c r="KER136" s="149"/>
      <c r="KES136" s="150"/>
      <c r="KET136" s="151"/>
      <c r="KEU136" s="152"/>
      <c r="KEV136" s="146"/>
      <c r="KEW136" s="113"/>
      <c r="KEX136" s="147"/>
      <c r="KEY136" s="113"/>
      <c r="KEZ136" s="148"/>
      <c r="KFA136" s="149"/>
      <c r="KFB136" s="150"/>
      <c r="KFC136" s="151"/>
      <c r="KFD136" s="152"/>
      <c r="KFE136" s="146"/>
      <c r="KFF136" s="113"/>
      <c r="KFG136" s="147"/>
      <c r="KFH136" s="113"/>
      <c r="KFI136" s="148"/>
      <c r="KFJ136" s="149"/>
      <c r="KFK136" s="150"/>
      <c r="KFL136" s="151"/>
      <c r="KFM136" s="152"/>
      <c r="KFN136" s="146"/>
      <c r="KFO136" s="113"/>
      <c r="KFP136" s="147"/>
      <c r="KFQ136" s="113"/>
      <c r="KFR136" s="148"/>
      <c r="KFS136" s="149"/>
      <c r="KFT136" s="150"/>
      <c r="KFU136" s="151"/>
      <c r="KFV136" s="152"/>
      <c r="KFW136" s="146"/>
      <c r="KFX136" s="113"/>
      <c r="KFY136" s="147"/>
      <c r="KFZ136" s="113"/>
      <c r="KGA136" s="148"/>
      <c r="KGB136" s="149"/>
      <c r="KGC136" s="150"/>
      <c r="KGD136" s="151"/>
      <c r="KGE136" s="152"/>
      <c r="KGF136" s="146"/>
      <c r="KGG136" s="113"/>
      <c r="KGH136" s="147"/>
      <c r="KGI136" s="113"/>
      <c r="KGJ136" s="148"/>
      <c r="KGK136" s="149"/>
      <c r="KGL136" s="150"/>
      <c r="KGM136" s="151"/>
      <c r="KGN136" s="152"/>
      <c r="KGO136" s="146"/>
      <c r="KGP136" s="113"/>
      <c r="KGQ136" s="147"/>
      <c r="KGR136" s="113"/>
      <c r="KGS136" s="148"/>
      <c r="KGT136" s="149"/>
      <c r="KGU136" s="150"/>
      <c r="KGV136" s="151"/>
      <c r="KGW136" s="152"/>
      <c r="KGX136" s="146"/>
      <c r="KGY136" s="113"/>
      <c r="KGZ136" s="147"/>
      <c r="KHA136" s="113"/>
      <c r="KHB136" s="148"/>
      <c r="KHC136" s="149"/>
      <c r="KHD136" s="150"/>
      <c r="KHE136" s="151"/>
      <c r="KHF136" s="152"/>
      <c r="KHG136" s="146"/>
      <c r="KHH136" s="113"/>
      <c r="KHI136" s="147"/>
      <c r="KHJ136" s="113"/>
      <c r="KHK136" s="148"/>
      <c r="KHL136" s="149"/>
      <c r="KHM136" s="150"/>
      <c r="KHN136" s="151"/>
      <c r="KHO136" s="152"/>
      <c r="KHP136" s="146"/>
      <c r="KHQ136" s="113"/>
      <c r="KHR136" s="147"/>
      <c r="KHS136" s="113"/>
      <c r="KHT136" s="148"/>
      <c r="KHU136" s="149"/>
      <c r="KHV136" s="150"/>
      <c r="KHW136" s="151"/>
      <c r="KHX136" s="152"/>
      <c r="KHY136" s="146"/>
      <c r="KHZ136" s="113"/>
      <c r="KIA136" s="147"/>
      <c r="KIB136" s="113"/>
      <c r="KIC136" s="148"/>
      <c r="KID136" s="149"/>
      <c r="KIE136" s="150"/>
      <c r="KIF136" s="151"/>
      <c r="KIG136" s="152"/>
      <c r="KIH136" s="146"/>
      <c r="KII136" s="113"/>
      <c r="KIJ136" s="147"/>
      <c r="KIK136" s="113"/>
      <c r="KIL136" s="148"/>
      <c r="KIM136" s="149"/>
      <c r="KIN136" s="150"/>
      <c r="KIO136" s="151"/>
      <c r="KIP136" s="152"/>
      <c r="KIQ136" s="146"/>
      <c r="KIR136" s="113"/>
      <c r="KIS136" s="147"/>
      <c r="KIT136" s="113"/>
      <c r="KIU136" s="148"/>
      <c r="KIV136" s="149"/>
      <c r="KIW136" s="150"/>
      <c r="KIX136" s="151"/>
      <c r="KIY136" s="152"/>
      <c r="KIZ136" s="146"/>
      <c r="KJA136" s="113"/>
      <c r="KJB136" s="147"/>
      <c r="KJC136" s="113"/>
      <c r="KJD136" s="148"/>
      <c r="KJE136" s="149"/>
      <c r="KJF136" s="150"/>
      <c r="KJG136" s="151"/>
      <c r="KJH136" s="152"/>
      <c r="KJI136" s="146"/>
      <c r="KJJ136" s="113"/>
      <c r="KJK136" s="147"/>
      <c r="KJL136" s="113"/>
      <c r="KJM136" s="148"/>
      <c r="KJN136" s="149"/>
      <c r="KJO136" s="150"/>
      <c r="KJP136" s="151"/>
      <c r="KJQ136" s="152"/>
      <c r="KJR136" s="146"/>
      <c r="KJS136" s="113"/>
      <c r="KJT136" s="147"/>
      <c r="KJU136" s="113"/>
      <c r="KJV136" s="148"/>
      <c r="KJW136" s="149"/>
      <c r="KJX136" s="150"/>
      <c r="KJY136" s="151"/>
      <c r="KJZ136" s="152"/>
      <c r="KKA136" s="146"/>
      <c r="KKB136" s="113"/>
      <c r="KKC136" s="147"/>
      <c r="KKD136" s="113"/>
      <c r="KKE136" s="148"/>
      <c r="KKF136" s="149"/>
      <c r="KKG136" s="150"/>
      <c r="KKH136" s="151"/>
      <c r="KKI136" s="152"/>
      <c r="KKJ136" s="146"/>
      <c r="KKK136" s="113"/>
      <c r="KKL136" s="147"/>
      <c r="KKM136" s="113"/>
      <c r="KKN136" s="148"/>
      <c r="KKO136" s="149"/>
      <c r="KKP136" s="150"/>
      <c r="KKQ136" s="151"/>
      <c r="KKR136" s="152"/>
      <c r="KKS136" s="146"/>
      <c r="KKT136" s="113"/>
      <c r="KKU136" s="147"/>
      <c r="KKV136" s="113"/>
      <c r="KKW136" s="148"/>
      <c r="KKX136" s="149"/>
      <c r="KKY136" s="150"/>
      <c r="KKZ136" s="151"/>
      <c r="KLA136" s="152"/>
      <c r="KLB136" s="146"/>
      <c r="KLC136" s="113"/>
      <c r="KLD136" s="147"/>
      <c r="KLE136" s="113"/>
      <c r="KLF136" s="148"/>
      <c r="KLG136" s="149"/>
      <c r="KLH136" s="150"/>
      <c r="KLI136" s="151"/>
      <c r="KLJ136" s="152"/>
      <c r="KLK136" s="146"/>
      <c r="KLL136" s="113"/>
      <c r="KLM136" s="147"/>
      <c r="KLN136" s="113"/>
      <c r="KLO136" s="148"/>
      <c r="KLP136" s="149"/>
      <c r="KLQ136" s="150"/>
      <c r="KLR136" s="151"/>
      <c r="KLS136" s="152"/>
      <c r="KLT136" s="146"/>
      <c r="KLU136" s="113"/>
      <c r="KLV136" s="147"/>
      <c r="KLW136" s="113"/>
      <c r="KLX136" s="148"/>
      <c r="KLY136" s="149"/>
      <c r="KLZ136" s="150"/>
      <c r="KMA136" s="151"/>
      <c r="KMB136" s="152"/>
      <c r="KMC136" s="146"/>
      <c r="KMD136" s="113"/>
      <c r="KME136" s="147"/>
      <c r="KMF136" s="113"/>
      <c r="KMG136" s="148"/>
      <c r="KMH136" s="149"/>
      <c r="KMI136" s="150"/>
      <c r="KMJ136" s="151"/>
      <c r="KMK136" s="152"/>
      <c r="KML136" s="146"/>
      <c r="KMM136" s="113"/>
      <c r="KMN136" s="147"/>
      <c r="KMO136" s="113"/>
      <c r="KMP136" s="148"/>
      <c r="KMQ136" s="149"/>
      <c r="KMR136" s="150"/>
      <c r="KMS136" s="151"/>
      <c r="KMT136" s="152"/>
      <c r="KMU136" s="146"/>
      <c r="KMV136" s="113"/>
      <c r="KMW136" s="147"/>
      <c r="KMX136" s="113"/>
      <c r="KMY136" s="148"/>
      <c r="KMZ136" s="149"/>
      <c r="KNA136" s="150"/>
      <c r="KNB136" s="151"/>
      <c r="KNC136" s="152"/>
      <c r="KND136" s="146"/>
      <c r="KNE136" s="113"/>
      <c r="KNF136" s="147"/>
      <c r="KNG136" s="113"/>
      <c r="KNH136" s="148"/>
      <c r="KNI136" s="149"/>
      <c r="KNJ136" s="150"/>
      <c r="KNK136" s="151"/>
      <c r="KNL136" s="152"/>
      <c r="KNM136" s="146"/>
      <c r="KNN136" s="113"/>
      <c r="KNO136" s="147"/>
      <c r="KNP136" s="113"/>
      <c r="KNQ136" s="148"/>
      <c r="KNR136" s="149"/>
      <c r="KNS136" s="150"/>
      <c r="KNT136" s="151"/>
      <c r="KNU136" s="152"/>
      <c r="KNV136" s="146"/>
      <c r="KNW136" s="113"/>
      <c r="KNX136" s="147"/>
      <c r="KNY136" s="113"/>
      <c r="KNZ136" s="148"/>
      <c r="KOA136" s="149"/>
      <c r="KOB136" s="150"/>
      <c r="KOC136" s="151"/>
      <c r="KOD136" s="152"/>
      <c r="KOE136" s="146"/>
      <c r="KOF136" s="113"/>
      <c r="KOG136" s="147"/>
      <c r="KOH136" s="113"/>
      <c r="KOI136" s="148"/>
      <c r="KOJ136" s="149"/>
      <c r="KOK136" s="150"/>
      <c r="KOL136" s="151"/>
      <c r="KOM136" s="152"/>
      <c r="KON136" s="146"/>
      <c r="KOO136" s="113"/>
      <c r="KOP136" s="147"/>
      <c r="KOQ136" s="113"/>
      <c r="KOR136" s="148"/>
      <c r="KOS136" s="149"/>
      <c r="KOT136" s="150"/>
      <c r="KOU136" s="151"/>
      <c r="KOV136" s="152"/>
      <c r="KOW136" s="146"/>
      <c r="KOX136" s="113"/>
      <c r="KOY136" s="147"/>
      <c r="KOZ136" s="113"/>
      <c r="KPA136" s="148"/>
      <c r="KPB136" s="149"/>
      <c r="KPC136" s="150"/>
      <c r="KPD136" s="151"/>
      <c r="KPE136" s="152"/>
      <c r="KPF136" s="146"/>
      <c r="KPG136" s="113"/>
      <c r="KPH136" s="147"/>
      <c r="KPI136" s="113"/>
      <c r="KPJ136" s="148"/>
      <c r="KPK136" s="149"/>
      <c r="KPL136" s="150"/>
      <c r="KPM136" s="151"/>
      <c r="KPN136" s="152"/>
      <c r="KPO136" s="146"/>
      <c r="KPP136" s="113"/>
      <c r="KPQ136" s="147"/>
      <c r="KPR136" s="113"/>
      <c r="KPS136" s="148"/>
      <c r="KPT136" s="149"/>
      <c r="KPU136" s="150"/>
      <c r="KPV136" s="151"/>
      <c r="KPW136" s="152"/>
      <c r="KPX136" s="146"/>
      <c r="KPY136" s="113"/>
      <c r="KPZ136" s="147"/>
      <c r="KQA136" s="113"/>
      <c r="KQB136" s="148"/>
      <c r="KQC136" s="149"/>
      <c r="KQD136" s="150"/>
      <c r="KQE136" s="151"/>
      <c r="KQF136" s="152"/>
      <c r="KQG136" s="146"/>
      <c r="KQH136" s="113"/>
      <c r="KQI136" s="147"/>
      <c r="KQJ136" s="113"/>
      <c r="KQK136" s="148"/>
      <c r="KQL136" s="149"/>
      <c r="KQM136" s="150"/>
      <c r="KQN136" s="151"/>
      <c r="KQO136" s="152"/>
      <c r="KQP136" s="146"/>
      <c r="KQQ136" s="113"/>
      <c r="KQR136" s="147"/>
      <c r="KQS136" s="113"/>
      <c r="KQT136" s="148"/>
      <c r="KQU136" s="149"/>
      <c r="KQV136" s="150"/>
      <c r="KQW136" s="151"/>
      <c r="KQX136" s="152"/>
      <c r="KQY136" s="146"/>
      <c r="KQZ136" s="113"/>
      <c r="KRA136" s="147"/>
      <c r="KRB136" s="113"/>
      <c r="KRC136" s="148"/>
      <c r="KRD136" s="149"/>
      <c r="KRE136" s="150"/>
      <c r="KRF136" s="151"/>
      <c r="KRG136" s="152"/>
      <c r="KRH136" s="146"/>
      <c r="KRI136" s="113"/>
      <c r="KRJ136" s="147"/>
      <c r="KRK136" s="113"/>
      <c r="KRL136" s="148"/>
      <c r="KRM136" s="149"/>
      <c r="KRN136" s="150"/>
      <c r="KRO136" s="151"/>
      <c r="KRP136" s="152"/>
      <c r="KRQ136" s="146"/>
      <c r="KRR136" s="113"/>
      <c r="KRS136" s="147"/>
      <c r="KRT136" s="113"/>
      <c r="KRU136" s="148"/>
      <c r="KRV136" s="149"/>
      <c r="KRW136" s="150"/>
      <c r="KRX136" s="151"/>
      <c r="KRY136" s="152"/>
      <c r="KRZ136" s="146"/>
      <c r="KSA136" s="113"/>
      <c r="KSB136" s="147"/>
      <c r="KSC136" s="113"/>
      <c r="KSD136" s="148"/>
      <c r="KSE136" s="149"/>
      <c r="KSF136" s="150"/>
      <c r="KSG136" s="151"/>
      <c r="KSH136" s="152"/>
      <c r="KSI136" s="146"/>
      <c r="KSJ136" s="113"/>
      <c r="KSK136" s="147"/>
      <c r="KSL136" s="113"/>
      <c r="KSM136" s="148"/>
      <c r="KSN136" s="149"/>
      <c r="KSO136" s="150"/>
      <c r="KSP136" s="151"/>
      <c r="KSQ136" s="152"/>
      <c r="KSR136" s="146"/>
      <c r="KSS136" s="113"/>
      <c r="KST136" s="147"/>
      <c r="KSU136" s="113"/>
      <c r="KSV136" s="148"/>
      <c r="KSW136" s="149"/>
      <c r="KSX136" s="150"/>
      <c r="KSY136" s="151"/>
      <c r="KSZ136" s="152"/>
      <c r="KTA136" s="146"/>
      <c r="KTB136" s="113"/>
      <c r="KTC136" s="147"/>
      <c r="KTD136" s="113"/>
      <c r="KTE136" s="148"/>
      <c r="KTF136" s="149"/>
      <c r="KTG136" s="150"/>
      <c r="KTH136" s="151"/>
      <c r="KTI136" s="152"/>
      <c r="KTJ136" s="146"/>
      <c r="KTK136" s="113"/>
      <c r="KTL136" s="147"/>
      <c r="KTM136" s="113"/>
      <c r="KTN136" s="148"/>
      <c r="KTO136" s="149"/>
      <c r="KTP136" s="150"/>
      <c r="KTQ136" s="151"/>
      <c r="KTR136" s="152"/>
      <c r="KTS136" s="146"/>
      <c r="KTT136" s="113"/>
      <c r="KTU136" s="147"/>
      <c r="KTV136" s="113"/>
      <c r="KTW136" s="148"/>
      <c r="KTX136" s="149"/>
      <c r="KTY136" s="150"/>
      <c r="KTZ136" s="151"/>
      <c r="KUA136" s="152"/>
      <c r="KUB136" s="146"/>
      <c r="KUC136" s="113"/>
      <c r="KUD136" s="147"/>
      <c r="KUE136" s="113"/>
      <c r="KUF136" s="148"/>
      <c r="KUG136" s="149"/>
      <c r="KUH136" s="150"/>
      <c r="KUI136" s="151"/>
      <c r="KUJ136" s="152"/>
      <c r="KUK136" s="146"/>
      <c r="KUL136" s="113"/>
      <c r="KUM136" s="147"/>
      <c r="KUN136" s="113"/>
      <c r="KUO136" s="148"/>
      <c r="KUP136" s="149"/>
      <c r="KUQ136" s="150"/>
      <c r="KUR136" s="151"/>
      <c r="KUS136" s="152"/>
      <c r="KUT136" s="146"/>
      <c r="KUU136" s="113"/>
      <c r="KUV136" s="147"/>
      <c r="KUW136" s="113"/>
      <c r="KUX136" s="148"/>
      <c r="KUY136" s="149"/>
      <c r="KUZ136" s="150"/>
      <c r="KVA136" s="151"/>
      <c r="KVB136" s="152"/>
      <c r="KVC136" s="146"/>
      <c r="KVD136" s="113"/>
      <c r="KVE136" s="147"/>
      <c r="KVF136" s="113"/>
      <c r="KVG136" s="148"/>
      <c r="KVH136" s="149"/>
      <c r="KVI136" s="150"/>
      <c r="KVJ136" s="151"/>
      <c r="KVK136" s="152"/>
      <c r="KVL136" s="146"/>
      <c r="KVM136" s="113"/>
      <c r="KVN136" s="147"/>
      <c r="KVO136" s="113"/>
      <c r="KVP136" s="148"/>
      <c r="KVQ136" s="149"/>
      <c r="KVR136" s="150"/>
      <c r="KVS136" s="151"/>
      <c r="KVT136" s="152"/>
      <c r="KVU136" s="146"/>
      <c r="KVV136" s="113"/>
      <c r="KVW136" s="147"/>
      <c r="KVX136" s="113"/>
      <c r="KVY136" s="148"/>
      <c r="KVZ136" s="149"/>
      <c r="KWA136" s="150"/>
      <c r="KWB136" s="151"/>
      <c r="KWC136" s="152"/>
      <c r="KWD136" s="146"/>
      <c r="KWE136" s="113"/>
      <c r="KWF136" s="147"/>
      <c r="KWG136" s="113"/>
      <c r="KWH136" s="148"/>
      <c r="KWI136" s="149"/>
      <c r="KWJ136" s="150"/>
      <c r="KWK136" s="151"/>
      <c r="KWL136" s="152"/>
      <c r="KWM136" s="146"/>
      <c r="KWN136" s="113"/>
      <c r="KWO136" s="147"/>
      <c r="KWP136" s="113"/>
      <c r="KWQ136" s="148"/>
      <c r="KWR136" s="149"/>
      <c r="KWS136" s="150"/>
      <c r="KWT136" s="151"/>
      <c r="KWU136" s="152"/>
      <c r="KWV136" s="146"/>
      <c r="KWW136" s="113"/>
      <c r="KWX136" s="147"/>
      <c r="KWY136" s="113"/>
      <c r="KWZ136" s="148"/>
      <c r="KXA136" s="149"/>
      <c r="KXB136" s="150"/>
      <c r="KXC136" s="151"/>
      <c r="KXD136" s="152"/>
      <c r="KXE136" s="146"/>
      <c r="KXF136" s="113"/>
      <c r="KXG136" s="147"/>
      <c r="KXH136" s="113"/>
      <c r="KXI136" s="148"/>
      <c r="KXJ136" s="149"/>
      <c r="KXK136" s="150"/>
      <c r="KXL136" s="151"/>
      <c r="KXM136" s="152"/>
      <c r="KXN136" s="146"/>
      <c r="KXO136" s="113"/>
      <c r="KXP136" s="147"/>
      <c r="KXQ136" s="113"/>
      <c r="KXR136" s="148"/>
      <c r="KXS136" s="149"/>
      <c r="KXT136" s="150"/>
      <c r="KXU136" s="151"/>
      <c r="KXV136" s="152"/>
      <c r="KXW136" s="146"/>
      <c r="KXX136" s="113"/>
      <c r="KXY136" s="147"/>
      <c r="KXZ136" s="113"/>
      <c r="KYA136" s="148"/>
      <c r="KYB136" s="149"/>
      <c r="KYC136" s="150"/>
      <c r="KYD136" s="151"/>
      <c r="KYE136" s="152"/>
      <c r="KYF136" s="146"/>
      <c r="KYG136" s="113"/>
      <c r="KYH136" s="147"/>
      <c r="KYI136" s="113"/>
      <c r="KYJ136" s="148"/>
      <c r="KYK136" s="149"/>
      <c r="KYL136" s="150"/>
      <c r="KYM136" s="151"/>
      <c r="KYN136" s="152"/>
      <c r="KYO136" s="146"/>
      <c r="KYP136" s="113"/>
      <c r="KYQ136" s="147"/>
      <c r="KYR136" s="113"/>
      <c r="KYS136" s="148"/>
      <c r="KYT136" s="149"/>
      <c r="KYU136" s="150"/>
      <c r="KYV136" s="151"/>
      <c r="KYW136" s="152"/>
      <c r="KYX136" s="146"/>
      <c r="KYY136" s="113"/>
      <c r="KYZ136" s="147"/>
      <c r="KZA136" s="113"/>
      <c r="KZB136" s="148"/>
      <c r="KZC136" s="149"/>
      <c r="KZD136" s="150"/>
      <c r="KZE136" s="151"/>
      <c r="KZF136" s="152"/>
      <c r="KZG136" s="146"/>
      <c r="KZH136" s="113"/>
      <c r="KZI136" s="147"/>
      <c r="KZJ136" s="113"/>
      <c r="KZK136" s="148"/>
      <c r="KZL136" s="149"/>
      <c r="KZM136" s="150"/>
      <c r="KZN136" s="151"/>
      <c r="KZO136" s="152"/>
      <c r="KZP136" s="146"/>
      <c r="KZQ136" s="113"/>
      <c r="KZR136" s="147"/>
      <c r="KZS136" s="113"/>
      <c r="KZT136" s="148"/>
      <c r="KZU136" s="149"/>
      <c r="KZV136" s="150"/>
      <c r="KZW136" s="151"/>
      <c r="KZX136" s="152"/>
      <c r="KZY136" s="146"/>
      <c r="KZZ136" s="113"/>
      <c r="LAA136" s="147"/>
      <c r="LAB136" s="113"/>
      <c r="LAC136" s="148"/>
      <c r="LAD136" s="149"/>
      <c r="LAE136" s="150"/>
      <c r="LAF136" s="151"/>
      <c r="LAG136" s="152"/>
      <c r="LAH136" s="146"/>
      <c r="LAI136" s="113"/>
      <c r="LAJ136" s="147"/>
      <c r="LAK136" s="113"/>
      <c r="LAL136" s="148"/>
      <c r="LAM136" s="149"/>
      <c r="LAN136" s="150"/>
      <c r="LAO136" s="151"/>
      <c r="LAP136" s="152"/>
      <c r="LAQ136" s="146"/>
      <c r="LAR136" s="113"/>
      <c r="LAS136" s="147"/>
      <c r="LAT136" s="113"/>
      <c r="LAU136" s="148"/>
      <c r="LAV136" s="149"/>
      <c r="LAW136" s="150"/>
      <c r="LAX136" s="151"/>
      <c r="LAY136" s="152"/>
      <c r="LAZ136" s="146"/>
      <c r="LBA136" s="113"/>
      <c r="LBB136" s="147"/>
      <c r="LBC136" s="113"/>
      <c r="LBD136" s="148"/>
      <c r="LBE136" s="149"/>
      <c r="LBF136" s="150"/>
      <c r="LBG136" s="151"/>
      <c r="LBH136" s="152"/>
      <c r="LBI136" s="146"/>
      <c r="LBJ136" s="113"/>
      <c r="LBK136" s="147"/>
      <c r="LBL136" s="113"/>
      <c r="LBM136" s="148"/>
      <c r="LBN136" s="149"/>
      <c r="LBO136" s="150"/>
      <c r="LBP136" s="151"/>
      <c r="LBQ136" s="152"/>
      <c r="LBR136" s="146"/>
      <c r="LBS136" s="113"/>
      <c r="LBT136" s="147"/>
      <c r="LBU136" s="113"/>
      <c r="LBV136" s="148"/>
      <c r="LBW136" s="149"/>
      <c r="LBX136" s="150"/>
      <c r="LBY136" s="151"/>
      <c r="LBZ136" s="152"/>
      <c r="LCA136" s="146"/>
      <c r="LCB136" s="113"/>
      <c r="LCC136" s="147"/>
      <c r="LCD136" s="113"/>
      <c r="LCE136" s="148"/>
      <c r="LCF136" s="149"/>
      <c r="LCG136" s="150"/>
      <c r="LCH136" s="151"/>
      <c r="LCI136" s="152"/>
      <c r="LCJ136" s="146"/>
      <c r="LCK136" s="113"/>
      <c r="LCL136" s="147"/>
      <c r="LCM136" s="113"/>
      <c r="LCN136" s="148"/>
      <c r="LCO136" s="149"/>
      <c r="LCP136" s="150"/>
      <c r="LCQ136" s="151"/>
      <c r="LCR136" s="152"/>
      <c r="LCS136" s="146"/>
      <c r="LCT136" s="113"/>
      <c r="LCU136" s="147"/>
      <c r="LCV136" s="113"/>
      <c r="LCW136" s="148"/>
      <c r="LCX136" s="149"/>
      <c r="LCY136" s="150"/>
      <c r="LCZ136" s="151"/>
      <c r="LDA136" s="152"/>
      <c r="LDB136" s="146"/>
      <c r="LDC136" s="113"/>
      <c r="LDD136" s="147"/>
      <c r="LDE136" s="113"/>
      <c r="LDF136" s="148"/>
      <c r="LDG136" s="149"/>
      <c r="LDH136" s="150"/>
      <c r="LDI136" s="151"/>
      <c r="LDJ136" s="152"/>
      <c r="LDK136" s="146"/>
      <c r="LDL136" s="113"/>
      <c r="LDM136" s="147"/>
      <c r="LDN136" s="113"/>
      <c r="LDO136" s="148"/>
      <c r="LDP136" s="149"/>
      <c r="LDQ136" s="150"/>
      <c r="LDR136" s="151"/>
      <c r="LDS136" s="152"/>
      <c r="LDT136" s="146"/>
      <c r="LDU136" s="113"/>
      <c r="LDV136" s="147"/>
      <c r="LDW136" s="113"/>
      <c r="LDX136" s="148"/>
      <c r="LDY136" s="149"/>
      <c r="LDZ136" s="150"/>
      <c r="LEA136" s="151"/>
      <c r="LEB136" s="152"/>
      <c r="LEC136" s="146"/>
      <c r="LED136" s="113"/>
      <c r="LEE136" s="147"/>
      <c r="LEF136" s="113"/>
      <c r="LEG136" s="148"/>
      <c r="LEH136" s="149"/>
      <c r="LEI136" s="150"/>
      <c r="LEJ136" s="151"/>
      <c r="LEK136" s="152"/>
      <c r="LEL136" s="146"/>
      <c r="LEM136" s="113"/>
      <c r="LEN136" s="147"/>
      <c r="LEO136" s="113"/>
      <c r="LEP136" s="148"/>
      <c r="LEQ136" s="149"/>
      <c r="LER136" s="150"/>
      <c r="LES136" s="151"/>
      <c r="LET136" s="152"/>
      <c r="LEU136" s="146"/>
      <c r="LEV136" s="113"/>
      <c r="LEW136" s="147"/>
      <c r="LEX136" s="113"/>
      <c r="LEY136" s="148"/>
      <c r="LEZ136" s="149"/>
      <c r="LFA136" s="150"/>
      <c r="LFB136" s="151"/>
      <c r="LFC136" s="152"/>
      <c r="LFD136" s="146"/>
      <c r="LFE136" s="113"/>
      <c r="LFF136" s="147"/>
      <c r="LFG136" s="113"/>
      <c r="LFH136" s="148"/>
      <c r="LFI136" s="149"/>
      <c r="LFJ136" s="150"/>
      <c r="LFK136" s="151"/>
      <c r="LFL136" s="152"/>
      <c r="LFM136" s="146"/>
      <c r="LFN136" s="113"/>
      <c r="LFO136" s="147"/>
      <c r="LFP136" s="113"/>
      <c r="LFQ136" s="148"/>
      <c r="LFR136" s="149"/>
      <c r="LFS136" s="150"/>
      <c r="LFT136" s="151"/>
      <c r="LFU136" s="152"/>
      <c r="LFV136" s="146"/>
      <c r="LFW136" s="113"/>
      <c r="LFX136" s="147"/>
      <c r="LFY136" s="113"/>
      <c r="LFZ136" s="148"/>
      <c r="LGA136" s="149"/>
      <c r="LGB136" s="150"/>
      <c r="LGC136" s="151"/>
      <c r="LGD136" s="152"/>
      <c r="LGE136" s="146"/>
      <c r="LGF136" s="113"/>
      <c r="LGG136" s="147"/>
      <c r="LGH136" s="113"/>
      <c r="LGI136" s="148"/>
      <c r="LGJ136" s="149"/>
      <c r="LGK136" s="150"/>
      <c r="LGL136" s="151"/>
      <c r="LGM136" s="152"/>
      <c r="LGN136" s="146"/>
      <c r="LGO136" s="113"/>
      <c r="LGP136" s="147"/>
      <c r="LGQ136" s="113"/>
      <c r="LGR136" s="148"/>
      <c r="LGS136" s="149"/>
      <c r="LGT136" s="150"/>
      <c r="LGU136" s="151"/>
      <c r="LGV136" s="152"/>
      <c r="LGW136" s="146"/>
      <c r="LGX136" s="113"/>
      <c r="LGY136" s="147"/>
      <c r="LGZ136" s="113"/>
      <c r="LHA136" s="148"/>
      <c r="LHB136" s="149"/>
      <c r="LHC136" s="150"/>
      <c r="LHD136" s="151"/>
      <c r="LHE136" s="152"/>
      <c r="LHF136" s="146"/>
      <c r="LHG136" s="113"/>
      <c r="LHH136" s="147"/>
      <c r="LHI136" s="113"/>
      <c r="LHJ136" s="148"/>
      <c r="LHK136" s="149"/>
      <c r="LHL136" s="150"/>
      <c r="LHM136" s="151"/>
      <c r="LHN136" s="152"/>
      <c r="LHO136" s="146"/>
      <c r="LHP136" s="113"/>
      <c r="LHQ136" s="147"/>
      <c r="LHR136" s="113"/>
      <c r="LHS136" s="148"/>
      <c r="LHT136" s="149"/>
      <c r="LHU136" s="150"/>
      <c r="LHV136" s="151"/>
      <c r="LHW136" s="152"/>
      <c r="LHX136" s="146"/>
      <c r="LHY136" s="113"/>
      <c r="LHZ136" s="147"/>
      <c r="LIA136" s="113"/>
      <c r="LIB136" s="148"/>
      <c r="LIC136" s="149"/>
      <c r="LID136" s="150"/>
      <c r="LIE136" s="151"/>
      <c r="LIF136" s="152"/>
      <c r="LIG136" s="146"/>
      <c r="LIH136" s="113"/>
      <c r="LII136" s="147"/>
      <c r="LIJ136" s="113"/>
      <c r="LIK136" s="148"/>
      <c r="LIL136" s="149"/>
      <c r="LIM136" s="150"/>
      <c r="LIN136" s="151"/>
      <c r="LIO136" s="152"/>
      <c r="LIP136" s="146"/>
      <c r="LIQ136" s="113"/>
      <c r="LIR136" s="147"/>
      <c r="LIS136" s="113"/>
      <c r="LIT136" s="148"/>
      <c r="LIU136" s="149"/>
      <c r="LIV136" s="150"/>
      <c r="LIW136" s="151"/>
      <c r="LIX136" s="152"/>
      <c r="LIY136" s="146"/>
      <c r="LIZ136" s="113"/>
      <c r="LJA136" s="147"/>
      <c r="LJB136" s="113"/>
      <c r="LJC136" s="148"/>
      <c r="LJD136" s="149"/>
      <c r="LJE136" s="150"/>
      <c r="LJF136" s="151"/>
      <c r="LJG136" s="152"/>
      <c r="LJH136" s="146"/>
      <c r="LJI136" s="113"/>
      <c r="LJJ136" s="147"/>
      <c r="LJK136" s="113"/>
      <c r="LJL136" s="148"/>
      <c r="LJM136" s="149"/>
      <c r="LJN136" s="150"/>
      <c r="LJO136" s="151"/>
      <c r="LJP136" s="152"/>
      <c r="LJQ136" s="146"/>
      <c r="LJR136" s="113"/>
      <c r="LJS136" s="147"/>
      <c r="LJT136" s="113"/>
      <c r="LJU136" s="148"/>
      <c r="LJV136" s="149"/>
      <c r="LJW136" s="150"/>
      <c r="LJX136" s="151"/>
      <c r="LJY136" s="152"/>
      <c r="LJZ136" s="146"/>
      <c r="LKA136" s="113"/>
      <c r="LKB136" s="147"/>
      <c r="LKC136" s="113"/>
      <c r="LKD136" s="148"/>
      <c r="LKE136" s="149"/>
      <c r="LKF136" s="150"/>
      <c r="LKG136" s="151"/>
      <c r="LKH136" s="152"/>
      <c r="LKI136" s="146"/>
      <c r="LKJ136" s="113"/>
      <c r="LKK136" s="147"/>
      <c r="LKL136" s="113"/>
      <c r="LKM136" s="148"/>
      <c r="LKN136" s="149"/>
      <c r="LKO136" s="150"/>
      <c r="LKP136" s="151"/>
      <c r="LKQ136" s="152"/>
      <c r="LKR136" s="146"/>
      <c r="LKS136" s="113"/>
      <c r="LKT136" s="147"/>
      <c r="LKU136" s="113"/>
      <c r="LKV136" s="148"/>
      <c r="LKW136" s="149"/>
      <c r="LKX136" s="150"/>
      <c r="LKY136" s="151"/>
      <c r="LKZ136" s="152"/>
      <c r="LLA136" s="146"/>
      <c r="LLB136" s="113"/>
      <c r="LLC136" s="147"/>
      <c r="LLD136" s="113"/>
      <c r="LLE136" s="148"/>
      <c r="LLF136" s="149"/>
      <c r="LLG136" s="150"/>
      <c r="LLH136" s="151"/>
      <c r="LLI136" s="152"/>
      <c r="LLJ136" s="146"/>
      <c r="LLK136" s="113"/>
      <c r="LLL136" s="147"/>
      <c r="LLM136" s="113"/>
      <c r="LLN136" s="148"/>
      <c r="LLO136" s="149"/>
      <c r="LLP136" s="150"/>
      <c r="LLQ136" s="151"/>
      <c r="LLR136" s="152"/>
      <c r="LLS136" s="146"/>
      <c r="LLT136" s="113"/>
      <c r="LLU136" s="147"/>
      <c r="LLV136" s="113"/>
      <c r="LLW136" s="148"/>
      <c r="LLX136" s="149"/>
      <c r="LLY136" s="150"/>
      <c r="LLZ136" s="151"/>
      <c r="LMA136" s="152"/>
      <c r="LMB136" s="146"/>
      <c r="LMC136" s="113"/>
      <c r="LMD136" s="147"/>
      <c r="LME136" s="113"/>
      <c r="LMF136" s="148"/>
      <c r="LMG136" s="149"/>
      <c r="LMH136" s="150"/>
      <c r="LMI136" s="151"/>
      <c r="LMJ136" s="152"/>
      <c r="LMK136" s="146"/>
      <c r="LML136" s="113"/>
      <c r="LMM136" s="147"/>
      <c r="LMN136" s="113"/>
      <c r="LMO136" s="148"/>
      <c r="LMP136" s="149"/>
      <c r="LMQ136" s="150"/>
      <c r="LMR136" s="151"/>
      <c r="LMS136" s="152"/>
      <c r="LMT136" s="146"/>
      <c r="LMU136" s="113"/>
      <c r="LMV136" s="147"/>
      <c r="LMW136" s="113"/>
      <c r="LMX136" s="148"/>
      <c r="LMY136" s="149"/>
      <c r="LMZ136" s="150"/>
      <c r="LNA136" s="151"/>
      <c r="LNB136" s="152"/>
      <c r="LNC136" s="146"/>
      <c r="LND136" s="113"/>
      <c r="LNE136" s="147"/>
      <c r="LNF136" s="113"/>
      <c r="LNG136" s="148"/>
      <c r="LNH136" s="149"/>
      <c r="LNI136" s="150"/>
      <c r="LNJ136" s="151"/>
      <c r="LNK136" s="152"/>
      <c r="LNL136" s="146"/>
      <c r="LNM136" s="113"/>
      <c r="LNN136" s="147"/>
      <c r="LNO136" s="113"/>
      <c r="LNP136" s="148"/>
      <c r="LNQ136" s="149"/>
      <c r="LNR136" s="150"/>
      <c r="LNS136" s="151"/>
      <c r="LNT136" s="152"/>
      <c r="LNU136" s="146"/>
      <c r="LNV136" s="113"/>
      <c r="LNW136" s="147"/>
      <c r="LNX136" s="113"/>
      <c r="LNY136" s="148"/>
      <c r="LNZ136" s="149"/>
      <c r="LOA136" s="150"/>
      <c r="LOB136" s="151"/>
      <c r="LOC136" s="152"/>
      <c r="LOD136" s="146"/>
      <c r="LOE136" s="113"/>
      <c r="LOF136" s="147"/>
      <c r="LOG136" s="113"/>
      <c r="LOH136" s="148"/>
      <c r="LOI136" s="149"/>
      <c r="LOJ136" s="150"/>
      <c r="LOK136" s="151"/>
      <c r="LOL136" s="152"/>
      <c r="LOM136" s="146"/>
      <c r="LON136" s="113"/>
      <c r="LOO136" s="147"/>
      <c r="LOP136" s="113"/>
      <c r="LOQ136" s="148"/>
      <c r="LOR136" s="149"/>
      <c r="LOS136" s="150"/>
      <c r="LOT136" s="151"/>
      <c r="LOU136" s="152"/>
      <c r="LOV136" s="146"/>
      <c r="LOW136" s="113"/>
      <c r="LOX136" s="147"/>
      <c r="LOY136" s="113"/>
      <c r="LOZ136" s="148"/>
      <c r="LPA136" s="149"/>
      <c r="LPB136" s="150"/>
      <c r="LPC136" s="151"/>
      <c r="LPD136" s="152"/>
      <c r="LPE136" s="146"/>
      <c r="LPF136" s="113"/>
      <c r="LPG136" s="147"/>
      <c r="LPH136" s="113"/>
      <c r="LPI136" s="148"/>
      <c r="LPJ136" s="149"/>
      <c r="LPK136" s="150"/>
      <c r="LPL136" s="151"/>
      <c r="LPM136" s="152"/>
      <c r="LPN136" s="146"/>
      <c r="LPO136" s="113"/>
      <c r="LPP136" s="147"/>
      <c r="LPQ136" s="113"/>
      <c r="LPR136" s="148"/>
      <c r="LPS136" s="149"/>
      <c r="LPT136" s="150"/>
      <c r="LPU136" s="151"/>
      <c r="LPV136" s="152"/>
      <c r="LPW136" s="146"/>
      <c r="LPX136" s="113"/>
      <c r="LPY136" s="147"/>
      <c r="LPZ136" s="113"/>
      <c r="LQA136" s="148"/>
      <c r="LQB136" s="149"/>
      <c r="LQC136" s="150"/>
      <c r="LQD136" s="151"/>
      <c r="LQE136" s="152"/>
      <c r="LQF136" s="146"/>
      <c r="LQG136" s="113"/>
      <c r="LQH136" s="147"/>
      <c r="LQI136" s="113"/>
      <c r="LQJ136" s="148"/>
      <c r="LQK136" s="149"/>
      <c r="LQL136" s="150"/>
      <c r="LQM136" s="151"/>
      <c r="LQN136" s="152"/>
      <c r="LQO136" s="146"/>
      <c r="LQP136" s="113"/>
      <c r="LQQ136" s="147"/>
      <c r="LQR136" s="113"/>
      <c r="LQS136" s="148"/>
      <c r="LQT136" s="149"/>
      <c r="LQU136" s="150"/>
      <c r="LQV136" s="151"/>
      <c r="LQW136" s="152"/>
      <c r="LQX136" s="146"/>
      <c r="LQY136" s="113"/>
      <c r="LQZ136" s="147"/>
      <c r="LRA136" s="113"/>
      <c r="LRB136" s="148"/>
      <c r="LRC136" s="149"/>
      <c r="LRD136" s="150"/>
      <c r="LRE136" s="151"/>
      <c r="LRF136" s="152"/>
      <c r="LRG136" s="146"/>
      <c r="LRH136" s="113"/>
      <c r="LRI136" s="147"/>
      <c r="LRJ136" s="113"/>
      <c r="LRK136" s="148"/>
      <c r="LRL136" s="149"/>
      <c r="LRM136" s="150"/>
      <c r="LRN136" s="151"/>
      <c r="LRO136" s="152"/>
      <c r="LRP136" s="146"/>
      <c r="LRQ136" s="113"/>
      <c r="LRR136" s="147"/>
      <c r="LRS136" s="113"/>
      <c r="LRT136" s="148"/>
      <c r="LRU136" s="149"/>
      <c r="LRV136" s="150"/>
      <c r="LRW136" s="151"/>
      <c r="LRX136" s="152"/>
      <c r="LRY136" s="146"/>
      <c r="LRZ136" s="113"/>
      <c r="LSA136" s="147"/>
      <c r="LSB136" s="113"/>
      <c r="LSC136" s="148"/>
      <c r="LSD136" s="149"/>
      <c r="LSE136" s="150"/>
      <c r="LSF136" s="151"/>
      <c r="LSG136" s="152"/>
      <c r="LSH136" s="146"/>
      <c r="LSI136" s="113"/>
      <c r="LSJ136" s="147"/>
      <c r="LSK136" s="113"/>
      <c r="LSL136" s="148"/>
      <c r="LSM136" s="149"/>
      <c r="LSN136" s="150"/>
      <c r="LSO136" s="151"/>
      <c r="LSP136" s="152"/>
      <c r="LSQ136" s="146"/>
      <c r="LSR136" s="113"/>
      <c r="LSS136" s="147"/>
      <c r="LST136" s="113"/>
      <c r="LSU136" s="148"/>
      <c r="LSV136" s="149"/>
      <c r="LSW136" s="150"/>
      <c r="LSX136" s="151"/>
      <c r="LSY136" s="152"/>
      <c r="LSZ136" s="146"/>
      <c r="LTA136" s="113"/>
      <c r="LTB136" s="147"/>
      <c r="LTC136" s="113"/>
      <c r="LTD136" s="148"/>
      <c r="LTE136" s="149"/>
      <c r="LTF136" s="150"/>
      <c r="LTG136" s="151"/>
      <c r="LTH136" s="152"/>
      <c r="LTI136" s="146"/>
      <c r="LTJ136" s="113"/>
      <c r="LTK136" s="147"/>
      <c r="LTL136" s="113"/>
      <c r="LTM136" s="148"/>
      <c r="LTN136" s="149"/>
      <c r="LTO136" s="150"/>
      <c r="LTP136" s="151"/>
      <c r="LTQ136" s="152"/>
      <c r="LTR136" s="146"/>
      <c r="LTS136" s="113"/>
      <c r="LTT136" s="147"/>
      <c r="LTU136" s="113"/>
      <c r="LTV136" s="148"/>
      <c r="LTW136" s="149"/>
      <c r="LTX136" s="150"/>
      <c r="LTY136" s="151"/>
      <c r="LTZ136" s="152"/>
      <c r="LUA136" s="146"/>
      <c r="LUB136" s="113"/>
      <c r="LUC136" s="147"/>
      <c r="LUD136" s="113"/>
      <c r="LUE136" s="148"/>
      <c r="LUF136" s="149"/>
      <c r="LUG136" s="150"/>
      <c r="LUH136" s="151"/>
      <c r="LUI136" s="152"/>
      <c r="LUJ136" s="146"/>
      <c r="LUK136" s="113"/>
      <c r="LUL136" s="147"/>
      <c r="LUM136" s="113"/>
      <c r="LUN136" s="148"/>
      <c r="LUO136" s="149"/>
      <c r="LUP136" s="150"/>
      <c r="LUQ136" s="151"/>
      <c r="LUR136" s="152"/>
      <c r="LUS136" s="146"/>
      <c r="LUT136" s="113"/>
      <c r="LUU136" s="147"/>
      <c r="LUV136" s="113"/>
      <c r="LUW136" s="148"/>
      <c r="LUX136" s="149"/>
      <c r="LUY136" s="150"/>
      <c r="LUZ136" s="151"/>
      <c r="LVA136" s="152"/>
      <c r="LVB136" s="146"/>
      <c r="LVC136" s="113"/>
      <c r="LVD136" s="147"/>
      <c r="LVE136" s="113"/>
      <c r="LVF136" s="148"/>
      <c r="LVG136" s="149"/>
      <c r="LVH136" s="150"/>
      <c r="LVI136" s="151"/>
      <c r="LVJ136" s="152"/>
      <c r="LVK136" s="146"/>
      <c r="LVL136" s="113"/>
      <c r="LVM136" s="147"/>
      <c r="LVN136" s="113"/>
      <c r="LVO136" s="148"/>
      <c r="LVP136" s="149"/>
      <c r="LVQ136" s="150"/>
      <c r="LVR136" s="151"/>
      <c r="LVS136" s="152"/>
      <c r="LVT136" s="146"/>
      <c r="LVU136" s="113"/>
      <c r="LVV136" s="147"/>
      <c r="LVW136" s="113"/>
      <c r="LVX136" s="148"/>
      <c r="LVY136" s="149"/>
      <c r="LVZ136" s="150"/>
      <c r="LWA136" s="151"/>
      <c r="LWB136" s="152"/>
      <c r="LWC136" s="146"/>
      <c r="LWD136" s="113"/>
      <c r="LWE136" s="147"/>
      <c r="LWF136" s="113"/>
      <c r="LWG136" s="148"/>
      <c r="LWH136" s="149"/>
      <c r="LWI136" s="150"/>
      <c r="LWJ136" s="151"/>
      <c r="LWK136" s="152"/>
      <c r="LWL136" s="146"/>
      <c r="LWM136" s="113"/>
      <c r="LWN136" s="147"/>
      <c r="LWO136" s="113"/>
      <c r="LWP136" s="148"/>
      <c r="LWQ136" s="149"/>
      <c r="LWR136" s="150"/>
      <c r="LWS136" s="151"/>
      <c r="LWT136" s="152"/>
      <c r="LWU136" s="146"/>
      <c r="LWV136" s="113"/>
      <c r="LWW136" s="147"/>
      <c r="LWX136" s="113"/>
      <c r="LWY136" s="148"/>
      <c r="LWZ136" s="149"/>
      <c r="LXA136" s="150"/>
      <c r="LXB136" s="151"/>
      <c r="LXC136" s="152"/>
      <c r="LXD136" s="146"/>
      <c r="LXE136" s="113"/>
      <c r="LXF136" s="147"/>
      <c r="LXG136" s="113"/>
      <c r="LXH136" s="148"/>
      <c r="LXI136" s="149"/>
      <c r="LXJ136" s="150"/>
      <c r="LXK136" s="151"/>
      <c r="LXL136" s="152"/>
      <c r="LXM136" s="146"/>
      <c r="LXN136" s="113"/>
      <c r="LXO136" s="147"/>
      <c r="LXP136" s="113"/>
      <c r="LXQ136" s="148"/>
      <c r="LXR136" s="149"/>
      <c r="LXS136" s="150"/>
      <c r="LXT136" s="151"/>
      <c r="LXU136" s="152"/>
      <c r="LXV136" s="146"/>
      <c r="LXW136" s="113"/>
      <c r="LXX136" s="147"/>
      <c r="LXY136" s="113"/>
      <c r="LXZ136" s="148"/>
      <c r="LYA136" s="149"/>
      <c r="LYB136" s="150"/>
      <c r="LYC136" s="151"/>
      <c r="LYD136" s="152"/>
      <c r="LYE136" s="146"/>
      <c r="LYF136" s="113"/>
      <c r="LYG136" s="147"/>
      <c r="LYH136" s="113"/>
      <c r="LYI136" s="148"/>
      <c r="LYJ136" s="149"/>
      <c r="LYK136" s="150"/>
      <c r="LYL136" s="151"/>
      <c r="LYM136" s="152"/>
      <c r="LYN136" s="146"/>
      <c r="LYO136" s="113"/>
      <c r="LYP136" s="147"/>
      <c r="LYQ136" s="113"/>
      <c r="LYR136" s="148"/>
      <c r="LYS136" s="149"/>
      <c r="LYT136" s="150"/>
      <c r="LYU136" s="151"/>
      <c r="LYV136" s="152"/>
      <c r="LYW136" s="146"/>
      <c r="LYX136" s="113"/>
      <c r="LYY136" s="147"/>
      <c r="LYZ136" s="113"/>
      <c r="LZA136" s="148"/>
      <c r="LZB136" s="149"/>
      <c r="LZC136" s="150"/>
      <c r="LZD136" s="151"/>
      <c r="LZE136" s="152"/>
      <c r="LZF136" s="146"/>
      <c r="LZG136" s="113"/>
      <c r="LZH136" s="147"/>
      <c r="LZI136" s="113"/>
      <c r="LZJ136" s="148"/>
      <c r="LZK136" s="149"/>
      <c r="LZL136" s="150"/>
      <c r="LZM136" s="151"/>
      <c r="LZN136" s="152"/>
      <c r="LZO136" s="146"/>
      <c r="LZP136" s="113"/>
      <c r="LZQ136" s="147"/>
      <c r="LZR136" s="113"/>
      <c r="LZS136" s="148"/>
      <c r="LZT136" s="149"/>
      <c r="LZU136" s="150"/>
      <c r="LZV136" s="151"/>
      <c r="LZW136" s="152"/>
      <c r="LZX136" s="146"/>
      <c r="LZY136" s="113"/>
      <c r="LZZ136" s="147"/>
      <c r="MAA136" s="113"/>
      <c r="MAB136" s="148"/>
      <c r="MAC136" s="149"/>
      <c r="MAD136" s="150"/>
      <c r="MAE136" s="151"/>
      <c r="MAF136" s="152"/>
      <c r="MAG136" s="146"/>
      <c r="MAH136" s="113"/>
      <c r="MAI136" s="147"/>
      <c r="MAJ136" s="113"/>
      <c r="MAK136" s="148"/>
      <c r="MAL136" s="149"/>
      <c r="MAM136" s="150"/>
      <c r="MAN136" s="151"/>
      <c r="MAO136" s="152"/>
      <c r="MAP136" s="146"/>
      <c r="MAQ136" s="113"/>
      <c r="MAR136" s="147"/>
      <c r="MAS136" s="113"/>
      <c r="MAT136" s="148"/>
      <c r="MAU136" s="149"/>
      <c r="MAV136" s="150"/>
      <c r="MAW136" s="151"/>
      <c r="MAX136" s="152"/>
      <c r="MAY136" s="146"/>
      <c r="MAZ136" s="113"/>
      <c r="MBA136" s="147"/>
      <c r="MBB136" s="113"/>
      <c r="MBC136" s="148"/>
      <c r="MBD136" s="149"/>
      <c r="MBE136" s="150"/>
      <c r="MBF136" s="151"/>
      <c r="MBG136" s="152"/>
      <c r="MBH136" s="146"/>
      <c r="MBI136" s="113"/>
      <c r="MBJ136" s="147"/>
      <c r="MBK136" s="113"/>
      <c r="MBL136" s="148"/>
      <c r="MBM136" s="149"/>
      <c r="MBN136" s="150"/>
      <c r="MBO136" s="151"/>
      <c r="MBP136" s="152"/>
      <c r="MBQ136" s="146"/>
      <c r="MBR136" s="113"/>
      <c r="MBS136" s="147"/>
      <c r="MBT136" s="113"/>
      <c r="MBU136" s="148"/>
      <c r="MBV136" s="149"/>
      <c r="MBW136" s="150"/>
      <c r="MBX136" s="151"/>
      <c r="MBY136" s="152"/>
      <c r="MBZ136" s="146"/>
      <c r="MCA136" s="113"/>
      <c r="MCB136" s="147"/>
      <c r="MCC136" s="113"/>
      <c r="MCD136" s="148"/>
      <c r="MCE136" s="149"/>
      <c r="MCF136" s="150"/>
      <c r="MCG136" s="151"/>
      <c r="MCH136" s="152"/>
      <c r="MCI136" s="146"/>
      <c r="MCJ136" s="113"/>
      <c r="MCK136" s="147"/>
      <c r="MCL136" s="113"/>
      <c r="MCM136" s="148"/>
      <c r="MCN136" s="149"/>
      <c r="MCO136" s="150"/>
      <c r="MCP136" s="151"/>
      <c r="MCQ136" s="152"/>
      <c r="MCR136" s="146"/>
      <c r="MCS136" s="113"/>
      <c r="MCT136" s="147"/>
      <c r="MCU136" s="113"/>
      <c r="MCV136" s="148"/>
      <c r="MCW136" s="149"/>
      <c r="MCX136" s="150"/>
      <c r="MCY136" s="151"/>
      <c r="MCZ136" s="152"/>
      <c r="MDA136" s="146"/>
      <c r="MDB136" s="113"/>
      <c r="MDC136" s="147"/>
      <c r="MDD136" s="113"/>
      <c r="MDE136" s="148"/>
      <c r="MDF136" s="149"/>
      <c r="MDG136" s="150"/>
      <c r="MDH136" s="151"/>
      <c r="MDI136" s="152"/>
      <c r="MDJ136" s="146"/>
      <c r="MDK136" s="113"/>
      <c r="MDL136" s="147"/>
      <c r="MDM136" s="113"/>
      <c r="MDN136" s="148"/>
      <c r="MDO136" s="149"/>
      <c r="MDP136" s="150"/>
      <c r="MDQ136" s="151"/>
      <c r="MDR136" s="152"/>
      <c r="MDS136" s="146"/>
      <c r="MDT136" s="113"/>
      <c r="MDU136" s="147"/>
      <c r="MDV136" s="113"/>
      <c r="MDW136" s="148"/>
      <c r="MDX136" s="149"/>
      <c r="MDY136" s="150"/>
      <c r="MDZ136" s="151"/>
      <c r="MEA136" s="152"/>
      <c r="MEB136" s="146"/>
      <c r="MEC136" s="113"/>
      <c r="MED136" s="147"/>
      <c r="MEE136" s="113"/>
      <c r="MEF136" s="148"/>
      <c r="MEG136" s="149"/>
      <c r="MEH136" s="150"/>
      <c r="MEI136" s="151"/>
      <c r="MEJ136" s="152"/>
      <c r="MEK136" s="146"/>
      <c r="MEL136" s="113"/>
      <c r="MEM136" s="147"/>
      <c r="MEN136" s="113"/>
      <c r="MEO136" s="148"/>
      <c r="MEP136" s="149"/>
      <c r="MEQ136" s="150"/>
      <c r="MER136" s="151"/>
      <c r="MES136" s="152"/>
      <c r="MET136" s="146"/>
      <c r="MEU136" s="113"/>
      <c r="MEV136" s="147"/>
      <c r="MEW136" s="113"/>
      <c r="MEX136" s="148"/>
      <c r="MEY136" s="149"/>
      <c r="MEZ136" s="150"/>
      <c r="MFA136" s="151"/>
      <c r="MFB136" s="152"/>
      <c r="MFC136" s="146"/>
      <c r="MFD136" s="113"/>
      <c r="MFE136" s="147"/>
      <c r="MFF136" s="113"/>
      <c r="MFG136" s="148"/>
      <c r="MFH136" s="149"/>
      <c r="MFI136" s="150"/>
      <c r="MFJ136" s="151"/>
      <c r="MFK136" s="152"/>
      <c r="MFL136" s="146"/>
      <c r="MFM136" s="113"/>
      <c r="MFN136" s="147"/>
      <c r="MFO136" s="113"/>
      <c r="MFP136" s="148"/>
      <c r="MFQ136" s="149"/>
      <c r="MFR136" s="150"/>
      <c r="MFS136" s="151"/>
      <c r="MFT136" s="152"/>
      <c r="MFU136" s="146"/>
      <c r="MFV136" s="113"/>
      <c r="MFW136" s="147"/>
      <c r="MFX136" s="113"/>
      <c r="MFY136" s="148"/>
      <c r="MFZ136" s="149"/>
      <c r="MGA136" s="150"/>
      <c r="MGB136" s="151"/>
      <c r="MGC136" s="152"/>
      <c r="MGD136" s="146"/>
      <c r="MGE136" s="113"/>
      <c r="MGF136" s="147"/>
      <c r="MGG136" s="113"/>
      <c r="MGH136" s="148"/>
      <c r="MGI136" s="149"/>
      <c r="MGJ136" s="150"/>
      <c r="MGK136" s="151"/>
      <c r="MGL136" s="152"/>
      <c r="MGM136" s="146"/>
      <c r="MGN136" s="113"/>
      <c r="MGO136" s="147"/>
      <c r="MGP136" s="113"/>
      <c r="MGQ136" s="148"/>
      <c r="MGR136" s="149"/>
      <c r="MGS136" s="150"/>
      <c r="MGT136" s="151"/>
      <c r="MGU136" s="152"/>
      <c r="MGV136" s="146"/>
      <c r="MGW136" s="113"/>
      <c r="MGX136" s="147"/>
      <c r="MGY136" s="113"/>
      <c r="MGZ136" s="148"/>
      <c r="MHA136" s="149"/>
      <c r="MHB136" s="150"/>
      <c r="MHC136" s="151"/>
      <c r="MHD136" s="152"/>
      <c r="MHE136" s="146"/>
      <c r="MHF136" s="113"/>
      <c r="MHG136" s="147"/>
      <c r="MHH136" s="113"/>
      <c r="MHI136" s="148"/>
      <c r="MHJ136" s="149"/>
      <c r="MHK136" s="150"/>
      <c r="MHL136" s="151"/>
      <c r="MHM136" s="152"/>
      <c r="MHN136" s="146"/>
      <c r="MHO136" s="113"/>
      <c r="MHP136" s="147"/>
      <c r="MHQ136" s="113"/>
      <c r="MHR136" s="148"/>
      <c r="MHS136" s="149"/>
      <c r="MHT136" s="150"/>
      <c r="MHU136" s="151"/>
      <c r="MHV136" s="152"/>
      <c r="MHW136" s="146"/>
      <c r="MHX136" s="113"/>
      <c r="MHY136" s="147"/>
      <c r="MHZ136" s="113"/>
      <c r="MIA136" s="148"/>
      <c r="MIB136" s="149"/>
      <c r="MIC136" s="150"/>
      <c r="MID136" s="151"/>
      <c r="MIE136" s="152"/>
      <c r="MIF136" s="146"/>
      <c r="MIG136" s="113"/>
      <c r="MIH136" s="147"/>
      <c r="MII136" s="113"/>
      <c r="MIJ136" s="148"/>
      <c r="MIK136" s="149"/>
      <c r="MIL136" s="150"/>
      <c r="MIM136" s="151"/>
      <c r="MIN136" s="152"/>
      <c r="MIO136" s="146"/>
      <c r="MIP136" s="113"/>
      <c r="MIQ136" s="147"/>
      <c r="MIR136" s="113"/>
      <c r="MIS136" s="148"/>
      <c r="MIT136" s="149"/>
      <c r="MIU136" s="150"/>
      <c r="MIV136" s="151"/>
      <c r="MIW136" s="152"/>
      <c r="MIX136" s="146"/>
      <c r="MIY136" s="113"/>
      <c r="MIZ136" s="147"/>
      <c r="MJA136" s="113"/>
      <c r="MJB136" s="148"/>
      <c r="MJC136" s="149"/>
      <c r="MJD136" s="150"/>
      <c r="MJE136" s="151"/>
      <c r="MJF136" s="152"/>
      <c r="MJG136" s="146"/>
      <c r="MJH136" s="113"/>
      <c r="MJI136" s="147"/>
      <c r="MJJ136" s="113"/>
      <c r="MJK136" s="148"/>
      <c r="MJL136" s="149"/>
      <c r="MJM136" s="150"/>
      <c r="MJN136" s="151"/>
      <c r="MJO136" s="152"/>
      <c r="MJP136" s="146"/>
      <c r="MJQ136" s="113"/>
      <c r="MJR136" s="147"/>
      <c r="MJS136" s="113"/>
      <c r="MJT136" s="148"/>
      <c r="MJU136" s="149"/>
      <c r="MJV136" s="150"/>
      <c r="MJW136" s="151"/>
      <c r="MJX136" s="152"/>
      <c r="MJY136" s="146"/>
      <c r="MJZ136" s="113"/>
      <c r="MKA136" s="147"/>
      <c r="MKB136" s="113"/>
      <c r="MKC136" s="148"/>
      <c r="MKD136" s="149"/>
      <c r="MKE136" s="150"/>
      <c r="MKF136" s="151"/>
      <c r="MKG136" s="152"/>
      <c r="MKH136" s="146"/>
      <c r="MKI136" s="113"/>
      <c r="MKJ136" s="147"/>
      <c r="MKK136" s="113"/>
      <c r="MKL136" s="148"/>
      <c r="MKM136" s="149"/>
      <c r="MKN136" s="150"/>
      <c r="MKO136" s="151"/>
      <c r="MKP136" s="152"/>
      <c r="MKQ136" s="146"/>
      <c r="MKR136" s="113"/>
      <c r="MKS136" s="147"/>
      <c r="MKT136" s="113"/>
      <c r="MKU136" s="148"/>
      <c r="MKV136" s="149"/>
      <c r="MKW136" s="150"/>
      <c r="MKX136" s="151"/>
      <c r="MKY136" s="152"/>
      <c r="MKZ136" s="146"/>
      <c r="MLA136" s="113"/>
      <c r="MLB136" s="147"/>
      <c r="MLC136" s="113"/>
      <c r="MLD136" s="148"/>
      <c r="MLE136" s="149"/>
      <c r="MLF136" s="150"/>
      <c r="MLG136" s="151"/>
      <c r="MLH136" s="152"/>
      <c r="MLI136" s="146"/>
      <c r="MLJ136" s="113"/>
      <c r="MLK136" s="147"/>
      <c r="MLL136" s="113"/>
      <c r="MLM136" s="148"/>
      <c r="MLN136" s="149"/>
      <c r="MLO136" s="150"/>
      <c r="MLP136" s="151"/>
      <c r="MLQ136" s="152"/>
      <c r="MLR136" s="146"/>
      <c r="MLS136" s="113"/>
      <c r="MLT136" s="147"/>
      <c r="MLU136" s="113"/>
      <c r="MLV136" s="148"/>
      <c r="MLW136" s="149"/>
      <c r="MLX136" s="150"/>
      <c r="MLY136" s="151"/>
      <c r="MLZ136" s="152"/>
      <c r="MMA136" s="146"/>
      <c r="MMB136" s="113"/>
      <c r="MMC136" s="147"/>
      <c r="MMD136" s="113"/>
      <c r="MME136" s="148"/>
      <c r="MMF136" s="149"/>
      <c r="MMG136" s="150"/>
      <c r="MMH136" s="151"/>
      <c r="MMI136" s="152"/>
      <c r="MMJ136" s="146"/>
      <c r="MMK136" s="113"/>
      <c r="MML136" s="147"/>
      <c r="MMM136" s="113"/>
      <c r="MMN136" s="148"/>
      <c r="MMO136" s="149"/>
      <c r="MMP136" s="150"/>
      <c r="MMQ136" s="151"/>
      <c r="MMR136" s="152"/>
      <c r="MMS136" s="146"/>
      <c r="MMT136" s="113"/>
      <c r="MMU136" s="147"/>
      <c r="MMV136" s="113"/>
      <c r="MMW136" s="148"/>
      <c r="MMX136" s="149"/>
      <c r="MMY136" s="150"/>
      <c r="MMZ136" s="151"/>
      <c r="MNA136" s="152"/>
      <c r="MNB136" s="146"/>
      <c r="MNC136" s="113"/>
      <c r="MND136" s="147"/>
      <c r="MNE136" s="113"/>
      <c r="MNF136" s="148"/>
      <c r="MNG136" s="149"/>
      <c r="MNH136" s="150"/>
      <c r="MNI136" s="151"/>
      <c r="MNJ136" s="152"/>
      <c r="MNK136" s="146"/>
      <c r="MNL136" s="113"/>
      <c r="MNM136" s="147"/>
      <c r="MNN136" s="113"/>
      <c r="MNO136" s="148"/>
      <c r="MNP136" s="149"/>
      <c r="MNQ136" s="150"/>
      <c r="MNR136" s="151"/>
      <c r="MNS136" s="152"/>
      <c r="MNT136" s="146"/>
      <c r="MNU136" s="113"/>
      <c r="MNV136" s="147"/>
      <c r="MNW136" s="113"/>
      <c r="MNX136" s="148"/>
      <c r="MNY136" s="149"/>
      <c r="MNZ136" s="150"/>
      <c r="MOA136" s="151"/>
      <c r="MOB136" s="152"/>
      <c r="MOC136" s="146"/>
      <c r="MOD136" s="113"/>
      <c r="MOE136" s="147"/>
      <c r="MOF136" s="113"/>
      <c r="MOG136" s="148"/>
      <c r="MOH136" s="149"/>
      <c r="MOI136" s="150"/>
      <c r="MOJ136" s="151"/>
      <c r="MOK136" s="152"/>
      <c r="MOL136" s="146"/>
      <c r="MOM136" s="113"/>
      <c r="MON136" s="147"/>
      <c r="MOO136" s="113"/>
      <c r="MOP136" s="148"/>
      <c r="MOQ136" s="149"/>
      <c r="MOR136" s="150"/>
      <c r="MOS136" s="151"/>
      <c r="MOT136" s="152"/>
      <c r="MOU136" s="146"/>
      <c r="MOV136" s="113"/>
      <c r="MOW136" s="147"/>
      <c r="MOX136" s="113"/>
      <c r="MOY136" s="148"/>
      <c r="MOZ136" s="149"/>
      <c r="MPA136" s="150"/>
      <c r="MPB136" s="151"/>
      <c r="MPC136" s="152"/>
      <c r="MPD136" s="146"/>
      <c r="MPE136" s="113"/>
      <c r="MPF136" s="147"/>
      <c r="MPG136" s="113"/>
      <c r="MPH136" s="148"/>
      <c r="MPI136" s="149"/>
      <c r="MPJ136" s="150"/>
      <c r="MPK136" s="151"/>
      <c r="MPL136" s="152"/>
      <c r="MPM136" s="146"/>
      <c r="MPN136" s="113"/>
      <c r="MPO136" s="147"/>
      <c r="MPP136" s="113"/>
      <c r="MPQ136" s="148"/>
      <c r="MPR136" s="149"/>
      <c r="MPS136" s="150"/>
      <c r="MPT136" s="151"/>
      <c r="MPU136" s="152"/>
      <c r="MPV136" s="146"/>
      <c r="MPW136" s="113"/>
      <c r="MPX136" s="147"/>
      <c r="MPY136" s="113"/>
      <c r="MPZ136" s="148"/>
      <c r="MQA136" s="149"/>
      <c r="MQB136" s="150"/>
      <c r="MQC136" s="151"/>
      <c r="MQD136" s="152"/>
      <c r="MQE136" s="146"/>
      <c r="MQF136" s="113"/>
      <c r="MQG136" s="147"/>
      <c r="MQH136" s="113"/>
      <c r="MQI136" s="148"/>
      <c r="MQJ136" s="149"/>
      <c r="MQK136" s="150"/>
      <c r="MQL136" s="151"/>
      <c r="MQM136" s="152"/>
      <c r="MQN136" s="146"/>
      <c r="MQO136" s="113"/>
      <c r="MQP136" s="147"/>
      <c r="MQQ136" s="113"/>
      <c r="MQR136" s="148"/>
      <c r="MQS136" s="149"/>
      <c r="MQT136" s="150"/>
      <c r="MQU136" s="151"/>
      <c r="MQV136" s="152"/>
      <c r="MQW136" s="146"/>
      <c r="MQX136" s="113"/>
      <c r="MQY136" s="147"/>
      <c r="MQZ136" s="113"/>
      <c r="MRA136" s="148"/>
      <c r="MRB136" s="149"/>
      <c r="MRC136" s="150"/>
      <c r="MRD136" s="151"/>
      <c r="MRE136" s="152"/>
      <c r="MRF136" s="146"/>
      <c r="MRG136" s="113"/>
      <c r="MRH136" s="147"/>
      <c r="MRI136" s="113"/>
      <c r="MRJ136" s="148"/>
      <c r="MRK136" s="149"/>
      <c r="MRL136" s="150"/>
      <c r="MRM136" s="151"/>
      <c r="MRN136" s="152"/>
      <c r="MRO136" s="146"/>
      <c r="MRP136" s="113"/>
      <c r="MRQ136" s="147"/>
      <c r="MRR136" s="113"/>
      <c r="MRS136" s="148"/>
      <c r="MRT136" s="149"/>
      <c r="MRU136" s="150"/>
      <c r="MRV136" s="151"/>
      <c r="MRW136" s="152"/>
      <c r="MRX136" s="146"/>
      <c r="MRY136" s="113"/>
      <c r="MRZ136" s="147"/>
      <c r="MSA136" s="113"/>
      <c r="MSB136" s="148"/>
      <c r="MSC136" s="149"/>
      <c r="MSD136" s="150"/>
      <c r="MSE136" s="151"/>
      <c r="MSF136" s="152"/>
      <c r="MSG136" s="146"/>
      <c r="MSH136" s="113"/>
      <c r="MSI136" s="147"/>
      <c r="MSJ136" s="113"/>
      <c r="MSK136" s="148"/>
      <c r="MSL136" s="149"/>
      <c r="MSM136" s="150"/>
      <c r="MSN136" s="151"/>
      <c r="MSO136" s="152"/>
      <c r="MSP136" s="146"/>
      <c r="MSQ136" s="113"/>
      <c r="MSR136" s="147"/>
      <c r="MSS136" s="113"/>
      <c r="MST136" s="148"/>
      <c r="MSU136" s="149"/>
      <c r="MSV136" s="150"/>
      <c r="MSW136" s="151"/>
      <c r="MSX136" s="152"/>
      <c r="MSY136" s="146"/>
      <c r="MSZ136" s="113"/>
      <c r="MTA136" s="147"/>
      <c r="MTB136" s="113"/>
      <c r="MTC136" s="148"/>
      <c r="MTD136" s="149"/>
      <c r="MTE136" s="150"/>
      <c r="MTF136" s="151"/>
      <c r="MTG136" s="152"/>
      <c r="MTH136" s="146"/>
      <c r="MTI136" s="113"/>
      <c r="MTJ136" s="147"/>
      <c r="MTK136" s="113"/>
      <c r="MTL136" s="148"/>
      <c r="MTM136" s="149"/>
      <c r="MTN136" s="150"/>
      <c r="MTO136" s="151"/>
      <c r="MTP136" s="152"/>
      <c r="MTQ136" s="146"/>
      <c r="MTR136" s="113"/>
      <c r="MTS136" s="147"/>
      <c r="MTT136" s="113"/>
      <c r="MTU136" s="148"/>
      <c r="MTV136" s="149"/>
      <c r="MTW136" s="150"/>
      <c r="MTX136" s="151"/>
      <c r="MTY136" s="152"/>
      <c r="MTZ136" s="146"/>
      <c r="MUA136" s="113"/>
      <c r="MUB136" s="147"/>
      <c r="MUC136" s="113"/>
      <c r="MUD136" s="148"/>
      <c r="MUE136" s="149"/>
      <c r="MUF136" s="150"/>
      <c r="MUG136" s="151"/>
      <c r="MUH136" s="152"/>
      <c r="MUI136" s="146"/>
      <c r="MUJ136" s="113"/>
      <c r="MUK136" s="147"/>
      <c r="MUL136" s="113"/>
      <c r="MUM136" s="148"/>
      <c r="MUN136" s="149"/>
      <c r="MUO136" s="150"/>
      <c r="MUP136" s="151"/>
      <c r="MUQ136" s="152"/>
      <c r="MUR136" s="146"/>
      <c r="MUS136" s="113"/>
      <c r="MUT136" s="147"/>
      <c r="MUU136" s="113"/>
      <c r="MUV136" s="148"/>
      <c r="MUW136" s="149"/>
      <c r="MUX136" s="150"/>
      <c r="MUY136" s="151"/>
      <c r="MUZ136" s="152"/>
      <c r="MVA136" s="146"/>
      <c r="MVB136" s="113"/>
      <c r="MVC136" s="147"/>
      <c r="MVD136" s="113"/>
      <c r="MVE136" s="148"/>
      <c r="MVF136" s="149"/>
      <c r="MVG136" s="150"/>
      <c r="MVH136" s="151"/>
      <c r="MVI136" s="152"/>
      <c r="MVJ136" s="146"/>
      <c r="MVK136" s="113"/>
      <c r="MVL136" s="147"/>
      <c r="MVM136" s="113"/>
      <c r="MVN136" s="148"/>
      <c r="MVO136" s="149"/>
      <c r="MVP136" s="150"/>
      <c r="MVQ136" s="151"/>
      <c r="MVR136" s="152"/>
      <c r="MVS136" s="146"/>
      <c r="MVT136" s="113"/>
      <c r="MVU136" s="147"/>
      <c r="MVV136" s="113"/>
      <c r="MVW136" s="148"/>
      <c r="MVX136" s="149"/>
      <c r="MVY136" s="150"/>
      <c r="MVZ136" s="151"/>
      <c r="MWA136" s="152"/>
      <c r="MWB136" s="146"/>
      <c r="MWC136" s="113"/>
      <c r="MWD136" s="147"/>
      <c r="MWE136" s="113"/>
      <c r="MWF136" s="148"/>
      <c r="MWG136" s="149"/>
      <c r="MWH136" s="150"/>
      <c r="MWI136" s="151"/>
      <c r="MWJ136" s="152"/>
      <c r="MWK136" s="146"/>
      <c r="MWL136" s="113"/>
      <c r="MWM136" s="147"/>
      <c r="MWN136" s="113"/>
      <c r="MWO136" s="148"/>
      <c r="MWP136" s="149"/>
      <c r="MWQ136" s="150"/>
      <c r="MWR136" s="151"/>
      <c r="MWS136" s="152"/>
      <c r="MWT136" s="146"/>
      <c r="MWU136" s="113"/>
      <c r="MWV136" s="147"/>
      <c r="MWW136" s="113"/>
      <c r="MWX136" s="148"/>
      <c r="MWY136" s="149"/>
      <c r="MWZ136" s="150"/>
      <c r="MXA136" s="151"/>
      <c r="MXB136" s="152"/>
      <c r="MXC136" s="146"/>
      <c r="MXD136" s="113"/>
      <c r="MXE136" s="147"/>
      <c r="MXF136" s="113"/>
      <c r="MXG136" s="148"/>
      <c r="MXH136" s="149"/>
      <c r="MXI136" s="150"/>
      <c r="MXJ136" s="151"/>
      <c r="MXK136" s="152"/>
      <c r="MXL136" s="146"/>
      <c r="MXM136" s="113"/>
      <c r="MXN136" s="147"/>
      <c r="MXO136" s="113"/>
      <c r="MXP136" s="148"/>
      <c r="MXQ136" s="149"/>
      <c r="MXR136" s="150"/>
      <c r="MXS136" s="151"/>
      <c r="MXT136" s="152"/>
      <c r="MXU136" s="146"/>
      <c r="MXV136" s="113"/>
      <c r="MXW136" s="147"/>
      <c r="MXX136" s="113"/>
      <c r="MXY136" s="148"/>
      <c r="MXZ136" s="149"/>
      <c r="MYA136" s="150"/>
      <c r="MYB136" s="151"/>
      <c r="MYC136" s="152"/>
      <c r="MYD136" s="146"/>
      <c r="MYE136" s="113"/>
      <c r="MYF136" s="147"/>
      <c r="MYG136" s="113"/>
      <c r="MYH136" s="148"/>
      <c r="MYI136" s="149"/>
      <c r="MYJ136" s="150"/>
      <c r="MYK136" s="151"/>
      <c r="MYL136" s="152"/>
      <c r="MYM136" s="146"/>
      <c r="MYN136" s="113"/>
      <c r="MYO136" s="147"/>
      <c r="MYP136" s="113"/>
      <c r="MYQ136" s="148"/>
      <c r="MYR136" s="149"/>
      <c r="MYS136" s="150"/>
      <c r="MYT136" s="151"/>
      <c r="MYU136" s="152"/>
      <c r="MYV136" s="146"/>
      <c r="MYW136" s="113"/>
      <c r="MYX136" s="147"/>
      <c r="MYY136" s="113"/>
      <c r="MYZ136" s="148"/>
      <c r="MZA136" s="149"/>
      <c r="MZB136" s="150"/>
      <c r="MZC136" s="151"/>
      <c r="MZD136" s="152"/>
      <c r="MZE136" s="146"/>
      <c r="MZF136" s="113"/>
      <c r="MZG136" s="147"/>
      <c r="MZH136" s="113"/>
      <c r="MZI136" s="148"/>
      <c r="MZJ136" s="149"/>
      <c r="MZK136" s="150"/>
      <c r="MZL136" s="151"/>
      <c r="MZM136" s="152"/>
      <c r="MZN136" s="146"/>
      <c r="MZO136" s="113"/>
      <c r="MZP136" s="147"/>
      <c r="MZQ136" s="113"/>
      <c r="MZR136" s="148"/>
      <c r="MZS136" s="149"/>
      <c r="MZT136" s="150"/>
      <c r="MZU136" s="151"/>
      <c r="MZV136" s="152"/>
      <c r="MZW136" s="146"/>
      <c r="MZX136" s="113"/>
      <c r="MZY136" s="147"/>
      <c r="MZZ136" s="113"/>
      <c r="NAA136" s="148"/>
      <c r="NAB136" s="149"/>
      <c r="NAC136" s="150"/>
      <c r="NAD136" s="151"/>
      <c r="NAE136" s="152"/>
      <c r="NAF136" s="146"/>
      <c r="NAG136" s="113"/>
      <c r="NAH136" s="147"/>
      <c r="NAI136" s="113"/>
      <c r="NAJ136" s="148"/>
      <c r="NAK136" s="149"/>
      <c r="NAL136" s="150"/>
      <c r="NAM136" s="151"/>
      <c r="NAN136" s="152"/>
      <c r="NAO136" s="146"/>
      <c r="NAP136" s="113"/>
      <c r="NAQ136" s="147"/>
      <c r="NAR136" s="113"/>
      <c r="NAS136" s="148"/>
      <c r="NAT136" s="149"/>
      <c r="NAU136" s="150"/>
      <c r="NAV136" s="151"/>
      <c r="NAW136" s="152"/>
      <c r="NAX136" s="146"/>
      <c r="NAY136" s="113"/>
      <c r="NAZ136" s="147"/>
      <c r="NBA136" s="113"/>
      <c r="NBB136" s="148"/>
      <c r="NBC136" s="149"/>
      <c r="NBD136" s="150"/>
      <c r="NBE136" s="151"/>
      <c r="NBF136" s="152"/>
      <c r="NBG136" s="146"/>
      <c r="NBH136" s="113"/>
      <c r="NBI136" s="147"/>
      <c r="NBJ136" s="113"/>
      <c r="NBK136" s="148"/>
      <c r="NBL136" s="149"/>
      <c r="NBM136" s="150"/>
      <c r="NBN136" s="151"/>
      <c r="NBO136" s="152"/>
      <c r="NBP136" s="146"/>
      <c r="NBQ136" s="113"/>
      <c r="NBR136" s="147"/>
      <c r="NBS136" s="113"/>
      <c r="NBT136" s="148"/>
      <c r="NBU136" s="149"/>
      <c r="NBV136" s="150"/>
      <c r="NBW136" s="151"/>
      <c r="NBX136" s="152"/>
      <c r="NBY136" s="146"/>
      <c r="NBZ136" s="113"/>
      <c r="NCA136" s="147"/>
      <c r="NCB136" s="113"/>
      <c r="NCC136" s="148"/>
      <c r="NCD136" s="149"/>
      <c r="NCE136" s="150"/>
      <c r="NCF136" s="151"/>
      <c r="NCG136" s="152"/>
      <c r="NCH136" s="146"/>
      <c r="NCI136" s="113"/>
      <c r="NCJ136" s="147"/>
      <c r="NCK136" s="113"/>
      <c r="NCL136" s="148"/>
      <c r="NCM136" s="149"/>
      <c r="NCN136" s="150"/>
      <c r="NCO136" s="151"/>
      <c r="NCP136" s="152"/>
      <c r="NCQ136" s="146"/>
      <c r="NCR136" s="113"/>
      <c r="NCS136" s="147"/>
      <c r="NCT136" s="113"/>
      <c r="NCU136" s="148"/>
      <c r="NCV136" s="149"/>
      <c r="NCW136" s="150"/>
      <c r="NCX136" s="151"/>
      <c r="NCY136" s="152"/>
      <c r="NCZ136" s="146"/>
      <c r="NDA136" s="113"/>
      <c r="NDB136" s="147"/>
      <c r="NDC136" s="113"/>
      <c r="NDD136" s="148"/>
      <c r="NDE136" s="149"/>
      <c r="NDF136" s="150"/>
      <c r="NDG136" s="151"/>
      <c r="NDH136" s="152"/>
      <c r="NDI136" s="146"/>
      <c r="NDJ136" s="113"/>
      <c r="NDK136" s="147"/>
      <c r="NDL136" s="113"/>
      <c r="NDM136" s="148"/>
      <c r="NDN136" s="149"/>
      <c r="NDO136" s="150"/>
      <c r="NDP136" s="151"/>
      <c r="NDQ136" s="152"/>
      <c r="NDR136" s="146"/>
      <c r="NDS136" s="113"/>
      <c r="NDT136" s="147"/>
      <c r="NDU136" s="113"/>
      <c r="NDV136" s="148"/>
      <c r="NDW136" s="149"/>
      <c r="NDX136" s="150"/>
      <c r="NDY136" s="151"/>
      <c r="NDZ136" s="152"/>
      <c r="NEA136" s="146"/>
      <c r="NEB136" s="113"/>
      <c r="NEC136" s="147"/>
      <c r="NED136" s="113"/>
      <c r="NEE136" s="148"/>
      <c r="NEF136" s="149"/>
      <c r="NEG136" s="150"/>
      <c r="NEH136" s="151"/>
      <c r="NEI136" s="152"/>
      <c r="NEJ136" s="146"/>
      <c r="NEK136" s="113"/>
      <c r="NEL136" s="147"/>
      <c r="NEM136" s="113"/>
      <c r="NEN136" s="148"/>
      <c r="NEO136" s="149"/>
      <c r="NEP136" s="150"/>
      <c r="NEQ136" s="151"/>
      <c r="NER136" s="152"/>
      <c r="NES136" s="146"/>
      <c r="NET136" s="113"/>
      <c r="NEU136" s="147"/>
      <c r="NEV136" s="113"/>
      <c r="NEW136" s="148"/>
      <c r="NEX136" s="149"/>
      <c r="NEY136" s="150"/>
      <c r="NEZ136" s="151"/>
      <c r="NFA136" s="152"/>
      <c r="NFB136" s="146"/>
      <c r="NFC136" s="113"/>
      <c r="NFD136" s="147"/>
      <c r="NFE136" s="113"/>
      <c r="NFF136" s="148"/>
      <c r="NFG136" s="149"/>
      <c r="NFH136" s="150"/>
      <c r="NFI136" s="151"/>
      <c r="NFJ136" s="152"/>
      <c r="NFK136" s="146"/>
      <c r="NFL136" s="113"/>
      <c r="NFM136" s="147"/>
      <c r="NFN136" s="113"/>
      <c r="NFO136" s="148"/>
      <c r="NFP136" s="149"/>
      <c r="NFQ136" s="150"/>
      <c r="NFR136" s="151"/>
      <c r="NFS136" s="152"/>
      <c r="NFT136" s="146"/>
      <c r="NFU136" s="113"/>
      <c r="NFV136" s="147"/>
      <c r="NFW136" s="113"/>
      <c r="NFX136" s="148"/>
      <c r="NFY136" s="149"/>
      <c r="NFZ136" s="150"/>
      <c r="NGA136" s="151"/>
      <c r="NGB136" s="152"/>
      <c r="NGC136" s="146"/>
      <c r="NGD136" s="113"/>
      <c r="NGE136" s="147"/>
      <c r="NGF136" s="113"/>
      <c r="NGG136" s="148"/>
      <c r="NGH136" s="149"/>
      <c r="NGI136" s="150"/>
      <c r="NGJ136" s="151"/>
      <c r="NGK136" s="152"/>
      <c r="NGL136" s="146"/>
      <c r="NGM136" s="113"/>
      <c r="NGN136" s="147"/>
      <c r="NGO136" s="113"/>
      <c r="NGP136" s="148"/>
      <c r="NGQ136" s="149"/>
      <c r="NGR136" s="150"/>
      <c r="NGS136" s="151"/>
      <c r="NGT136" s="152"/>
      <c r="NGU136" s="146"/>
      <c r="NGV136" s="113"/>
      <c r="NGW136" s="147"/>
      <c r="NGX136" s="113"/>
      <c r="NGY136" s="148"/>
      <c r="NGZ136" s="149"/>
      <c r="NHA136" s="150"/>
      <c r="NHB136" s="151"/>
      <c r="NHC136" s="152"/>
      <c r="NHD136" s="146"/>
      <c r="NHE136" s="113"/>
      <c r="NHF136" s="147"/>
      <c r="NHG136" s="113"/>
      <c r="NHH136" s="148"/>
      <c r="NHI136" s="149"/>
      <c r="NHJ136" s="150"/>
      <c r="NHK136" s="151"/>
      <c r="NHL136" s="152"/>
      <c r="NHM136" s="146"/>
      <c r="NHN136" s="113"/>
      <c r="NHO136" s="147"/>
      <c r="NHP136" s="113"/>
      <c r="NHQ136" s="148"/>
      <c r="NHR136" s="149"/>
      <c r="NHS136" s="150"/>
      <c r="NHT136" s="151"/>
      <c r="NHU136" s="152"/>
      <c r="NHV136" s="146"/>
      <c r="NHW136" s="113"/>
      <c r="NHX136" s="147"/>
      <c r="NHY136" s="113"/>
      <c r="NHZ136" s="148"/>
      <c r="NIA136" s="149"/>
      <c r="NIB136" s="150"/>
      <c r="NIC136" s="151"/>
      <c r="NID136" s="152"/>
      <c r="NIE136" s="146"/>
      <c r="NIF136" s="113"/>
      <c r="NIG136" s="147"/>
      <c r="NIH136" s="113"/>
      <c r="NII136" s="148"/>
      <c r="NIJ136" s="149"/>
      <c r="NIK136" s="150"/>
      <c r="NIL136" s="151"/>
      <c r="NIM136" s="152"/>
      <c r="NIN136" s="146"/>
      <c r="NIO136" s="113"/>
      <c r="NIP136" s="147"/>
      <c r="NIQ136" s="113"/>
      <c r="NIR136" s="148"/>
      <c r="NIS136" s="149"/>
      <c r="NIT136" s="150"/>
      <c r="NIU136" s="151"/>
      <c r="NIV136" s="152"/>
      <c r="NIW136" s="146"/>
      <c r="NIX136" s="113"/>
      <c r="NIY136" s="147"/>
      <c r="NIZ136" s="113"/>
      <c r="NJA136" s="148"/>
      <c r="NJB136" s="149"/>
      <c r="NJC136" s="150"/>
      <c r="NJD136" s="151"/>
      <c r="NJE136" s="152"/>
      <c r="NJF136" s="146"/>
      <c r="NJG136" s="113"/>
      <c r="NJH136" s="147"/>
      <c r="NJI136" s="113"/>
      <c r="NJJ136" s="148"/>
      <c r="NJK136" s="149"/>
      <c r="NJL136" s="150"/>
      <c r="NJM136" s="151"/>
      <c r="NJN136" s="152"/>
      <c r="NJO136" s="146"/>
      <c r="NJP136" s="113"/>
      <c r="NJQ136" s="147"/>
      <c r="NJR136" s="113"/>
      <c r="NJS136" s="148"/>
      <c r="NJT136" s="149"/>
      <c r="NJU136" s="150"/>
      <c r="NJV136" s="151"/>
      <c r="NJW136" s="152"/>
      <c r="NJX136" s="146"/>
      <c r="NJY136" s="113"/>
      <c r="NJZ136" s="147"/>
      <c r="NKA136" s="113"/>
      <c r="NKB136" s="148"/>
      <c r="NKC136" s="149"/>
      <c r="NKD136" s="150"/>
      <c r="NKE136" s="151"/>
      <c r="NKF136" s="152"/>
      <c r="NKG136" s="146"/>
      <c r="NKH136" s="113"/>
      <c r="NKI136" s="147"/>
      <c r="NKJ136" s="113"/>
      <c r="NKK136" s="148"/>
      <c r="NKL136" s="149"/>
      <c r="NKM136" s="150"/>
      <c r="NKN136" s="151"/>
      <c r="NKO136" s="152"/>
      <c r="NKP136" s="146"/>
      <c r="NKQ136" s="113"/>
      <c r="NKR136" s="147"/>
      <c r="NKS136" s="113"/>
      <c r="NKT136" s="148"/>
      <c r="NKU136" s="149"/>
      <c r="NKV136" s="150"/>
      <c r="NKW136" s="151"/>
      <c r="NKX136" s="152"/>
      <c r="NKY136" s="146"/>
      <c r="NKZ136" s="113"/>
      <c r="NLA136" s="147"/>
      <c r="NLB136" s="113"/>
      <c r="NLC136" s="148"/>
      <c r="NLD136" s="149"/>
      <c r="NLE136" s="150"/>
      <c r="NLF136" s="151"/>
      <c r="NLG136" s="152"/>
      <c r="NLH136" s="146"/>
      <c r="NLI136" s="113"/>
      <c r="NLJ136" s="147"/>
      <c r="NLK136" s="113"/>
      <c r="NLL136" s="148"/>
      <c r="NLM136" s="149"/>
      <c r="NLN136" s="150"/>
      <c r="NLO136" s="151"/>
      <c r="NLP136" s="152"/>
      <c r="NLQ136" s="146"/>
      <c r="NLR136" s="113"/>
      <c r="NLS136" s="147"/>
      <c r="NLT136" s="113"/>
      <c r="NLU136" s="148"/>
      <c r="NLV136" s="149"/>
      <c r="NLW136" s="150"/>
      <c r="NLX136" s="151"/>
      <c r="NLY136" s="152"/>
      <c r="NLZ136" s="146"/>
      <c r="NMA136" s="113"/>
      <c r="NMB136" s="147"/>
      <c r="NMC136" s="113"/>
      <c r="NMD136" s="148"/>
      <c r="NME136" s="149"/>
      <c r="NMF136" s="150"/>
      <c r="NMG136" s="151"/>
      <c r="NMH136" s="152"/>
      <c r="NMI136" s="146"/>
      <c r="NMJ136" s="113"/>
      <c r="NMK136" s="147"/>
      <c r="NML136" s="113"/>
      <c r="NMM136" s="148"/>
      <c r="NMN136" s="149"/>
      <c r="NMO136" s="150"/>
      <c r="NMP136" s="151"/>
      <c r="NMQ136" s="152"/>
      <c r="NMR136" s="146"/>
      <c r="NMS136" s="113"/>
      <c r="NMT136" s="147"/>
      <c r="NMU136" s="113"/>
      <c r="NMV136" s="148"/>
      <c r="NMW136" s="149"/>
      <c r="NMX136" s="150"/>
      <c r="NMY136" s="151"/>
      <c r="NMZ136" s="152"/>
      <c r="NNA136" s="146"/>
      <c r="NNB136" s="113"/>
      <c r="NNC136" s="147"/>
      <c r="NND136" s="113"/>
      <c r="NNE136" s="148"/>
      <c r="NNF136" s="149"/>
      <c r="NNG136" s="150"/>
      <c r="NNH136" s="151"/>
      <c r="NNI136" s="152"/>
      <c r="NNJ136" s="146"/>
      <c r="NNK136" s="113"/>
      <c r="NNL136" s="147"/>
      <c r="NNM136" s="113"/>
      <c r="NNN136" s="148"/>
      <c r="NNO136" s="149"/>
      <c r="NNP136" s="150"/>
      <c r="NNQ136" s="151"/>
      <c r="NNR136" s="152"/>
      <c r="NNS136" s="146"/>
      <c r="NNT136" s="113"/>
      <c r="NNU136" s="147"/>
      <c r="NNV136" s="113"/>
      <c r="NNW136" s="148"/>
      <c r="NNX136" s="149"/>
      <c r="NNY136" s="150"/>
      <c r="NNZ136" s="151"/>
      <c r="NOA136" s="152"/>
      <c r="NOB136" s="146"/>
      <c r="NOC136" s="113"/>
      <c r="NOD136" s="147"/>
      <c r="NOE136" s="113"/>
      <c r="NOF136" s="148"/>
      <c r="NOG136" s="149"/>
      <c r="NOH136" s="150"/>
      <c r="NOI136" s="151"/>
      <c r="NOJ136" s="152"/>
      <c r="NOK136" s="146"/>
      <c r="NOL136" s="113"/>
      <c r="NOM136" s="147"/>
      <c r="NON136" s="113"/>
      <c r="NOO136" s="148"/>
      <c r="NOP136" s="149"/>
      <c r="NOQ136" s="150"/>
      <c r="NOR136" s="151"/>
      <c r="NOS136" s="152"/>
      <c r="NOT136" s="146"/>
      <c r="NOU136" s="113"/>
      <c r="NOV136" s="147"/>
      <c r="NOW136" s="113"/>
      <c r="NOX136" s="148"/>
      <c r="NOY136" s="149"/>
      <c r="NOZ136" s="150"/>
      <c r="NPA136" s="151"/>
      <c r="NPB136" s="152"/>
      <c r="NPC136" s="146"/>
      <c r="NPD136" s="113"/>
      <c r="NPE136" s="147"/>
      <c r="NPF136" s="113"/>
      <c r="NPG136" s="148"/>
      <c r="NPH136" s="149"/>
      <c r="NPI136" s="150"/>
      <c r="NPJ136" s="151"/>
      <c r="NPK136" s="152"/>
      <c r="NPL136" s="146"/>
      <c r="NPM136" s="113"/>
      <c r="NPN136" s="147"/>
      <c r="NPO136" s="113"/>
      <c r="NPP136" s="148"/>
      <c r="NPQ136" s="149"/>
      <c r="NPR136" s="150"/>
      <c r="NPS136" s="151"/>
      <c r="NPT136" s="152"/>
      <c r="NPU136" s="146"/>
      <c r="NPV136" s="113"/>
      <c r="NPW136" s="147"/>
      <c r="NPX136" s="113"/>
      <c r="NPY136" s="148"/>
      <c r="NPZ136" s="149"/>
      <c r="NQA136" s="150"/>
      <c r="NQB136" s="151"/>
      <c r="NQC136" s="152"/>
      <c r="NQD136" s="146"/>
      <c r="NQE136" s="113"/>
      <c r="NQF136" s="147"/>
      <c r="NQG136" s="113"/>
      <c r="NQH136" s="148"/>
      <c r="NQI136" s="149"/>
      <c r="NQJ136" s="150"/>
      <c r="NQK136" s="151"/>
      <c r="NQL136" s="152"/>
      <c r="NQM136" s="146"/>
      <c r="NQN136" s="113"/>
      <c r="NQO136" s="147"/>
      <c r="NQP136" s="113"/>
      <c r="NQQ136" s="148"/>
      <c r="NQR136" s="149"/>
      <c r="NQS136" s="150"/>
      <c r="NQT136" s="151"/>
      <c r="NQU136" s="152"/>
      <c r="NQV136" s="146"/>
      <c r="NQW136" s="113"/>
      <c r="NQX136" s="147"/>
      <c r="NQY136" s="113"/>
      <c r="NQZ136" s="148"/>
      <c r="NRA136" s="149"/>
      <c r="NRB136" s="150"/>
      <c r="NRC136" s="151"/>
      <c r="NRD136" s="152"/>
      <c r="NRE136" s="146"/>
      <c r="NRF136" s="113"/>
      <c r="NRG136" s="147"/>
      <c r="NRH136" s="113"/>
      <c r="NRI136" s="148"/>
      <c r="NRJ136" s="149"/>
      <c r="NRK136" s="150"/>
      <c r="NRL136" s="151"/>
      <c r="NRM136" s="152"/>
      <c r="NRN136" s="146"/>
      <c r="NRO136" s="113"/>
      <c r="NRP136" s="147"/>
      <c r="NRQ136" s="113"/>
      <c r="NRR136" s="148"/>
      <c r="NRS136" s="149"/>
      <c r="NRT136" s="150"/>
      <c r="NRU136" s="151"/>
      <c r="NRV136" s="152"/>
      <c r="NRW136" s="146"/>
      <c r="NRX136" s="113"/>
      <c r="NRY136" s="147"/>
      <c r="NRZ136" s="113"/>
      <c r="NSA136" s="148"/>
      <c r="NSB136" s="149"/>
      <c r="NSC136" s="150"/>
      <c r="NSD136" s="151"/>
      <c r="NSE136" s="152"/>
      <c r="NSF136" s="146"/>
      <c r="NSG136" s="113"/>
      <c r="NSH136" s="147"/>
      <c r="NSI136" s="113"/>
      <c r="NSJ136" s="148"/>
      <c r="NSK136" s="149"/>
      <c r="NSL136" s="150"/>
      <c r="NSM136" s="151"/>
      <c r="NSN136" s="152"/>
      <c r="NSO136" s="146"/>
      <c r="NSP136" s="113"/>
      <c r="NSQ136" s="147"/>
      <c r="NSR136" s="113"/>
      <c r="NSS136" s="148"/>
      <c r="NST136" s="149"/>
      <c r="NSU136" s="150"/>
      <c r="NSV136" s="151"/>
      <c r="NSW136" s="152"/>
      <c r="NSX136" s="146"/>
      <c r="NSY136" s="113"/>
      <c r="NSZ136" s="147"/>
      <c r="NTA136" s="113"/>
      <c r="NTB136" s="148"/>
      <c r="NTC136" s="149"/>
      <c r="NTD136" s="150"/>
      <c r="NTE136" s="151"/>
      <c r="NTF136" s="152"/>
      <c r="NTG136" s="146"/>
      <c r="NTH136" s="113"/>
      <c r="NTI136" s="147"/>
      <c r="NTJ136" s="113"/>
      <c r="NTK136" s="148"/>
      <c r="NTL136" s="149"/>
      <c r="NTM136" s="150"/>
      <c r="NTN136" s="151"/>
      <c r="NTO136" s="152"/>
      <c r="NTP136" s="146"/>
      <c r="NTQ136" s="113"/>
      <c r="NTR136" s="147"/>
      <c r="NTS136" s="113"/>
      <c r="NTT136" s="148"/>
      <c r="NTU136" s="149"/>
      <c r="NTV136" s="150"/>
      <c r="NTW136" s="151"/>
      <c r="NTX136" s="152"/>
      <c r="NTY136" s="146"/>
      <c r="NTZ136" s="113"/>
      <c r="NUA136" s="147"/>
      <c r="NUB136" s="113"/>
      <c r="NUC136" s="148"/>
      <c r="NUD136" s="149"/>
      <c r="NUE136" s="150"/>
      <c r="NUF136" s="151"/>
      <c r="NUG136" s="152"/>
      <c r="NUH136" s="146"/>
      <c r="NUI136" s="113"/>
      <c r="NUJ136" s="147"/>
      <c r="NUK136" s="113"/>
      <c r="NUL136" s="148"/>
      <c r="NUM136" s="149"/>
      <c r="NUN136" s="150"/>
      <c r="NUO136" s="151"/>
      <c r="NUP136" s="152"/>
      <c r="NUQ136" s="146"/>
      <c r="NUR136" s="113"/>
      <c r="NUS136" s="147"/>
      <c r="NUT136" s="113"/>
      <c r="NUU136" s="148"/>
      <c r="NUV136" s="149"/>
      <c r="NUW136" s="150"/>
      <c r="NUX136" s="151"/>
      <c r="NUY136" s="152"/>
      <c r="NUZ136" s="146"/>
      <c r="NVA136" s="113"/>
      <c r="NVB136" s="147"/>
      <c r="NVC136" s="113"/>
      <c r="NVD136" s="148"/>
      <c r="NVE136" s="149"/>
      <c r="NVF136" s="150"/>
      <c r="NVG136" s="151"/>
      <c r="NVH136" s="152"/>
      <c r="NVI136" s="146"/>
      <c r="NVJ136" s="113"/>
      <c r="NVK136" s="147"/>
      <c r="NVL136" s="113"/>
      <c r="NVM136" s="148"/>
      <c r="NVN136" s="149"/>
      <c r="NVO136" s="150"/>
      <c r="NVP136" s="151"/>
      <c r="NVQ136" s="152"/>
      <c r="NVR136" s="146"/>
      <c r="NVS136" s="113"/>
      <c r="NVT136" s="147"/>
      <c r="NVU136" s="113"/>
      <c r="NVV136" s="148"/>
      <c r="NVW136" s="149"/>
      <c r="NVX136" s="150"/>
      <c r="NVY136" s="151"/>
      <c r="NVZ136" s="152"/>
      <c r="NWA136" s="146"/>
      <c r="NWB136" s="113"/>
      <c r="NWC136" s="147"/>
      <c r="NWD136" s="113"/>
      <c r="NWE136" s="148"/>
      <c r="NWF136" s="149"/>
      <c r="NWG136" s="150"/>
      <c r="NWH136" s="151"/>
      <c r="NWI136" s="152"/>
      <c r="NWJ136" s="146"/>
      <c r="NWK136" s="113"/>
      <c r="NWL136" s="147"/>
      <c r="NWM136" s="113"/>
      <c r="NWN136" s="148"/>
      <c r="NWO136" s="149"/>
      <c r="NWP136" s="150"/>
      <c r="NWQ136" s="151"/>
      <c r="NWR136" s="152"/>
      <c r="NWS136" s="146"/>
      <c r="NWT136" s="113"/>
      <c r="NWU136" s="147"/>
      <c r="NWV136" s="113"/>
      <c r="NWW136" s="148"/>
      <c r="NWX136" s="149"/>
      <c r="NWY136" s="150"/>
      <c r="NWZ136" s="151"/>
      <c r="NXA136" s="152"/>
      <c r="NXB136" s="146"/>
      <c r="NXC136" s="113"/>
      <c r="NXD136" s="147"/>
      <c r="NXE136" s="113"/>
      <c r="NXF136" s="148"/>
      <c r="NXG136" s="149"/>
      <c r="NXH136" s="150"/>
      <c r="NXI136" s="151"/>
      <c r="NXJ136" s="152"/>
      <c r="NXK136" s="146"/>
      <c r="NXL136" s="113"/>
      <c r="NXM136" s="147"/>
      <c r="NXN136" s="113"/>
      <c r="NXO136" s="148"/>
      <c r="NXP136" s="149"/>
      <c r="NXQ136" s="150"/>
      <c r="NXR136" s="151"/>
      <c r="NXS136" s="152"/>
      <c r="NXT136" s="146"/>
      <c r="NXU136" s="113"/>
      <c r="NXV136" s="147"/>
      <c r="NXW136" s="113"/>
      <c r="NXX136" s="148"/>
      <c r="NXY136" s="149"/>
      <c r="NXZ136" s="150"/>
      <c r="NYA136" s="151"/>
      <c r="NYB136" s="152"/>
      <c r="NYC136" s="146"/>
      <c r="NYD136" s="113"/>
      <c r="NYE136" s="147"/>
      <c r="NYF136" s="113"/>
      <c r="NYG136" s="148"/>
      <c r="NYH136" s="149"/>
      <c r="NYI136" s="150"/>
      <c r="NYJ136" s="151"/>
      <c r="NYK136" s="152"/>
      <c r="NYL136" s="146"/>
      <c r="NYM136" s="113"/>
      <c r="NYN136" s="147"/>
      <c r="NYO136" s="113"/>
      <c r="NYP136" s="148"/>
      <c r="NYQ136" s="149"/>
      <c r="NYR136" s="150"/>
      <c r="NYS136" s="151"/>
      <c r="NYT136" s="152"/>
      <c r="NYU136" s="146"/>
      <c r="NYV136" s="113"/>
      <c r="NYW136" s="147"/>
      <c r="NYX136" s="113"/>
      <c r="NYY136" s="148"/>
      <c r="NYZ136" s="149"/>
      <c r="NZA136" s="150"/>
      <c r="NZB136" s="151"/>
      <c r="NZC136" s="152"/>
      <c r="NZD136" s="146"/>
      <c r="NZE136" s="113"/>
      <c r="NZF136" s="147"/>
      <c r="NZG136" s="113"/>
      <c r="NZH136" s="148"/>
      <c r="NZI136" s="149"/>
      <c r="NZJ136" s="150"/>
      <c r="NZK136" s="151"/>
      <c r="NZL136" s="152"/>
      <c r="NZM136" s="146"/>
      <c r="NZN136" s="113"/>
      <c r="NZO136" s="147"/>
      <c r="NZP136" s="113"/>
      <c r="NZQ136" s="148"/>
      <c r="NZR136" s="149"/>
      <c r="NZS136" s="150"/>
      <c r="NZT136" s="151"/>
      <c r="NZU136" s="152"/>
      <c r="NZV136" s="146"/>
      <c r="NZW136" s="113"/>
      <c r="NZX136" s="147"/>
      <c r="NZY136" s="113"/>
      <c r="NZZ136" s="148"/>
      <c r="OAA136" s="149"/>
      <c r="OAB136" s="150"/>
      <c r="OAC136" s="151"/>
      <c r="OAD136" s="152"/>
      <c r="OAE136" s="146"/>
      <c r="OAF136" s="113"/>
      <c r="OAG136" s="147"/>
      <c r="OAH136" s="113"/>
      <c r="OAI136" s="148"/>
      <c r="OAJ136" s="149"/>
      <c r="OAK136" s="150"/>
      <c r="OAL136" s="151"/>
      <c r="OAM136" s="152"/>
      <c r="OAN136" s="146"/>
      <c r="OAO136" s="113"/>
      <c r="OAP136" s="147"/>
      <c r="OAQ136" s="113"/>
      <c r="OAR136" s="148"/>
      <c r="OAS136" s="149"/>
      <c r="OAT136" s="150"/>
      <c r="OAU136" s="151"/>
      <c r="OAV136" s="152"/>
      <c r="OAW136" s="146"/>
      <c r="OAX136" s="113"/>
      <c r="OAY136" s="147"/>
      <c r="OAZ136" s="113"/>
      <c r="OBA136" s="148"/>
      <c r="OBB136" s="149"/>
      <c r="OBC136" s="150"/>
      <c r="OBD136" s="151"/>
      <c r="OBE136" s="152"/>
      <c r="OBF136" s="146"/>
      <c r="OBG136" s="113"/>
      <c r="OBH136" s="147"/>
      <c r="OBI136" s="113"/>
      <c r="OBJ136" s="148"/>
      <c r="OBK136" s="149"/>
      <c r="OBL136" s="150"/>
      <c r="OBM136" s="151"/>
      <c r="OBN136" s="152"/>
      <c r="OBO136" s="146"/>
      <c r="OBP136" s="113"/>
      <c r="OBQ136" s="147"/>
      <c r="OBR136" s="113"/>
      <c r="OBS136" s="148"/>
      <c r="OBT136" s="149"/>
      <c r="OBU136" s="150"/>
      <c r="OBV136" s="151"/>
      <c r="OBW136" s="152"/>
      <c r="OBX136" s="146"/>
      <c r="OBY136" s="113"/>
      <c r="OBZ136" s="147"/>
      <c r="OCA136" s="113"/>
      <c r="OCB136" s="148"/>
      <c r="OCC136" s="149"/>
      <c r="OCD136" s="150"/>
      <c r="OCE136" s="151"/>
      <c r="OCF136" s="152"/>
      <c r="OCG136" s="146"/>
      <c r="OCH136" s="113"/>
      <c r="OCI136" s="147"/>
      <c r="OCJ136" s="113"/>
      <c r="OCK136" s="148"/>
      <c r="OCL136" s="149"/>
      <c r="OCM136" s="150"/>
      <c r="OCN136" s="151"/>
      <c r="OCO136" s="152"/>
      <c r="OCP136" s="146"/>
      <c r="OCQ136" s="113"/>
      <c r="OCR136" s="147"/>
      <c r="OCS136" s="113"/>
      <c r="OCT136" s="148"/>
      <c r="OCU136" s="149"/>
      <c r="OCV136" s="150"/>
      <c r="OCW136" s="151"/>
      <c r="OCX136" s="152"/>
      <c r="OCY136" s="146"/>
      <c r="OCZ136" s="113"/>
      <c r="ODA136" s="147"/>
      <c r="ODB136" s="113"/>
      <c r="ODC136" s="148"/>
      <c r="ODD136" s="149"/>
      <c r="ODE136" s="150"/>
      <c r="ODF136" s="151"/>
      <c r="ODG136" s="152"/>
      <c r="ODH136" s="146"/>
      <c r="ODI136" s="113"/>
      <c r="ODJ136" s="147"/>
      <c r="ODK136" s="113"/>
      <c r="ODL136" s="148"/>
      <c r="ODM136" s="149"/>
      <c r="ODN136" s="150"/>
      <c r="ODO136" s="151"/>
      <c r="ODP136" s="152"/>
      <c r="ODQ136" s="146"/>
      <c r="ODR136" s="113"/>
      <c r="ODS136" s="147"/>
      <c r="ODT136" s="113"/>
      <c r="ODU136" s="148"/>
      <c r="ODV136" s="149"/>
      <c r="ODW136" s="150"/>
      <c r="ODX136" s="151"/>
      <c r="ODY136" s="152"/>
      <c r="ODZ136" s="146"/>
      <c r="OEA136" s="113"/>
      <c r="OEB136" s="147"/>
      <c r="OEC136" s="113"/>
      <c r="OED136" s="148"/>
      <c r="OEE136" s="149"/>
      <c r="OEF136" s="150"/>
      <c r="OEG136" s="151"/>
      <c r="OEH136" s="152"/>
      <c r="OEI136" s="146"/>
      <c r="OEJ136" s="113"/>
      <c r="OEK136" s="147"/>
      <c r="OEL136" s="113"/>
      <c r="OEM136" s="148"/>
      <c r="OEN136" s="149"/>
      <c r="OEO136" s="150"/>
      <c r="OEP136" s="151"/>
      <c r="OEQ136" s="152"/>
      <c r="OER136" s="146"/>
      <c r="OES136" s="113"/>
      <c r="OET136" s="147"/>
      <c r="OEU136" s="113"/>
      <c r="OEV136" s="148"/>
      <c r="OEW136" s="149"/>
      <c r="OEX136" s="150"/>
      <c r="OEY136" s="151"/>
      <c r="OEZ136" s="152"/>
      <c r="OFA136" s="146"/>
      <c r="OFB136" s="113"/>
      <c r="OFC136" s="147"/>
      <c r="OFD136" s="113"/>
      <c r="OFE136" s="148"/>
      <c r="OFF136" s="149"/>
      <c r="OFG136" s="150"/>
      <c r="OFH136" s="151"/>
      <c r="OFI136" s="152"/>
      <c r="OFJ136" s="146"/>
      <c r="OFK136" s="113"/>
      <c r="OFL136" s="147"/>
      <c r="OFM136" s="113"/>
      <c r="OFN136" s="148"/>
      <c r="OFO136" s="149"/>
      <c r="OFP136" s="150"/>
      <c r="OFQ136" s="151"/>
      <c r="OFR136" s="152"/>
      <c r="OFS136" s="146"/>
      <c r="OFT136" s="113"/>
      <c r="OFU136" s="147"/>
      <c r="OFV136" s="113"/>
      <c r="OFW136" s="148"/>
      <c r="OFX136" s="149"/>
      <c r="OFY136" s="150"/>
      <c r="OFZ136" s="151"/>
      <c r="OGA136" s="152"/>
      <c r="OGB136" s="146"/>
      <c r="OGC136" s="113"/>
      <c r="OGD136" s="147"/>
      <c r="OGE136" s="113"/>
      <c r="OGF136" s="148"/>
      <c r="OGG136" s="149"/>
      <c r="OGH136" s="150"/>
      <c r="OGI136" s="151"/>
      <c r="OGJ136" s="152"/>
      <c r="OGK136" s="146"/>
      <c r="OGL136" s="113"/>
      <c r="OGM136" s="147"/>
      <c r="OGN136" s="113"/>
      <c r="OGO136" s="148"/>
      <c r="OGP136" s="149"/>
      <c r="OGQ136" s="150"/>
      <c r="OGR136" s="151"/>
      <c r="OGS136" s="152"/>
      <c r="OGT136" s="146"/>
      <c r="OGU136" s="113"/>
      <c r="OGV136" s="147"/>
      <c r="OGW136" s="113"/>
      <c r="OGX136" s="148"/>
      <c r="OGY136" s="149"/>
      <c r="OGZ136" s="150"/>
      <c r="OHA136" s="151"/>
      <c r="OHB136" s="152"/>
      <c r="OHC136" s="146"/>
      <c r="OHD136" s="113"/>
      <c r="OHE136" s="147"/>
      <c r="OHF136" s="113"/>
      <c r="OHG136" s="148"/>
      <c r="OHH136" s="149"/>
      <c r="OHI136" s="150"/>
      <c r="OHJ136" s="151"/>
      <c r="OHK136" s="152"/>
      <c r="OHL136" s="146"/>
      <c r="OHM136" s="113"/>
      <c r="OHN136" s="147"/>
      <c r="OHO136" s="113"/>
      <c r="OHP136" s="148"/>
      <c r="OHQ136" s="149"/>
      <c r="OHR136" s="150"/>
      <c r="OHS136" s="151"/>
      <c r="OHT136" s="152"/>
      <c r="OHU136" s="146"/>
      <c r="OHV136" s="113"/>
      <c r="OHW136" s="147"/>
      <c r="OHX136" s="113"/>
      <c r="OHY136" s="148"/>
      <c r="OHZ136" s="149"/>
      <c r="OIA136" s="150"/>
      <c r="OIB136" s="151"/>
      <c r="OIC136" s="152"/>
      <c r="OID136" s="146"/>
      <c r="OIE136" s="113"/>
      <c r="OIF136" s="147"/>
      <c r="OIG136" s="113"/>
      <c r="OIH136" s="148"/>
      <c r="OII136" s="149"/>
      <c r="OIJ136" s="150"/>
      <c r="OIK136" s="151"/>
      <c r="OIL136" s="152"/>
      <c r="OIM136" s="146"/>
      <c r="OIN136" s="113"/>
      <c r="OIO136" s="147"/>
      <c r="OIP136" s="113"/>
      <c r="OIQ136" s="148"/>
      <c r="OIR136" s="149"/>
      <c r="OIS136" s="150"/>
      <c r="OIT136" s="151"/>
      <c r="OIU136" s="152"/>
      <c r="OIV136" s="146"/>
      <c r="OIW136" s="113"/>
      <c r="OIX136" s="147"/>
      <c r="OIY136" s="113"/>
      <c r="OIZ136" s="148"/>
      <c r="OJA136" s="149"/>
      <c r="OJB136" s="150"/>
      <c r="OJC136" s="151"/>
      <c r="OJD136" s="152"/>
      <c r="OJE136" s="146"/>
      <c r="OJF136" s="113"/>
      <c r="OJG136" s="147"/>
      <c r="OJH136" s="113"/>
      <c r="OJI136" s="148"/>
      <c r="OJJ136" s="149"/>
      <c r="OJK136" s="150"/>
      <c r="OJL136" s="151"/>
      <c r="OJM136" s="152"/>
      <c r="OJN136" s="146"/>
      <c r="OJO136" s="113"/>
      <c r="OJP136" s="147"/>
      <c r="OJQ136" s="113"/>
      <c r="OJR136" s="148"/>
      <c r="OJS136" s="149"/>
      <c r="OJT136" s="150"/>
      <c r="OJU136" s="151"/>
      <c r="OJV136" s="152"/>
      <c r="OJW136" s="146"/>
      <c r="OJX136" s="113"/>
      <c r="OJY136" s="147"/>
      <c r="OJZ136" s="113"/>
      <c r="OKA136" s="148"/>
      <c r="OKB136" s="149"/>
      <c r="OKC136" s="150"/>
      <c r="OKD136" s="151"/>
      <c r="OKE136" s="152"/>
      <c r="OKF136" s="146"/>
      <c r="OKG136" s="113"/>
      <c r="OKH136" s="147"/>
      <c r="OKI136" s="113"/>
      <c r="OKJ136" s="148"/>
      <c r="OKK136" s="149"/>
      <c r="OKL136" s="150"/>
      <c r="OKM136" s="151"/>
      <c r="OKN136" s="152"/>
      <c r="OKO136" s="146"/>
      <c r="OKP136" s="113"/>
      <c r="OKQ136" s="147"/>
      <c r="OKR136" s="113"/>
      <c r="OKS136" s="148"/>
      <c r="OKT136" s="149"/>
      <c r="OKU136" s="150"/>
      <c r="OKV136" s="151"/>
      <c r="OKW136" s="152"/>
      <c r="OKX136" s="146"/>
      <c r="OKY136" s="113"/>
      <c r="OKZ136" s="147"/>
      <c r="OLA136" s="113"/>
      <c r="OLB136" s="148"/>
      <c r="OLC136" s="149"/>
      <c r="OLD136" s="150"/>
      <c r="OLE136" s="151"/>
      <c r="OLF136" s="152"/>
      <c r="OLG136" s="146"/>
      <c r="OLH136" s="113"/>
      <c r="OLI136" s="147"/>
      <c r="OLJ136" s="113"/>
      <c r="OLK136" s="148"/>
      <c r="OLL136" s="149"/>
      <c r="OLM136" s="150"/>
      <c r="OLN136" s="151"/>
      <c r="OLO136" s="152"/>
      <c r="OLP136" s="146"/>
      <c r="OLQ136" s="113"/>
      <c r="OLR136" s="147"/>
      <c r="OLS136" s="113"/>
      <c r="OLT136" s="148"/>
      <c r="OLU136" s="149"/>
      <c r="OLV136" s="150"/>
      <c r="OLW136" s="151"/>
      <c r="OLX136" s="152"/>
      <c r="OLY136" s="146"/>
      <c r="OLZ136" s="113"/>
      <c r="OMA136" s="147"/>
      <c r="OMB136" s="113"/>
      <c r="OMC136" s="148"/>
      <c r="OMD136" s="149"/>
      <c r="OME136" s="150"/>
      <c r="OMF136" s="151"/>
      <c r="OMG136" s="152"/>
      <c r="OMH136" s="146"/>
      <c r="OMI136" s="113"/>
      <c r="OMJ136" s="147"/>
      <c r="OMK136" s="113"/>
      <c r="OML136" s="148"/>
      <c r="OMM136" s="149"/>
      <c r="OMN136" s="150"/>
      <c r="OMO136" s="151"/>
      <c r="OMP136" s="152"/>
      <c r="OMQ136" s="146"/>
      <c r="OMR136" s="113"/>
      <c r="OMS136" s="147"/>
      <c r="OMT136" s="113"/>
      <c r="OMU136" s="148"/>
      <c r="OMV136" s="149"/>
      <c r="OMW136" s="150"/>
      <c r="OMX136" s="151"/>
      <c r="OMY136" s="152"/>
      <c r="OMZ136" s="146"/>
      <c r="ONA136" s="113"/>
      <c r="ONB136" s="147"/>
      <c r="ONC136" s="113"/>
      <c r="OND136" s="148"/>
      <c r="ONE136" s="149"/>
      <c r="ONF136" s="150"/>
      <c r="ONG136" s="151"/>
      <c r="ONH136" s="152"/>
      <c r="ONI136" s="146"/>
      <c r="ONJ136" s="113"/>
      <c r="ONK136" s="147"/>
      <c r="ONL136" s="113"/>
      <c r="ONM136" s="148"/>
      <c r="ONN136" s="149"/>
      <c r="ONO136" s="150"/>
      <c r="ONP136" s="151"/>
      <c r="ONQ136" s="152"/>
      <c r="ONR136" s="146"/>
      <c r="ONS136" s="113"/>
      <c r="ONT136" s="147"/>
      <c r="ONU136" s="113"/>
      <c r="ONV136" s="148"/>
      <c r="ONW136" s="149"/>
      <c r="ONX136" s="150"/>
      <c r="ONY136" s="151"/>
      <c r="ONZ136" s="152"/>
      <c r="OOA136" s="146"/>
      <c r="OOB136" s="113"/>
      <c r="OOC136" s="147"/>
      <c r="OOD136" s="113"/>
      <c r="OOE136" s="148"/>
      <c r="OOF136" s="149"/>
      <c r="OOG136" s="150"/>
      <c r="OOH136" s="151"/>
      <c r="OOI136" s="152"/>
      <c r="OOJ136" s="146"/>
      <c r="OOK136" s="113"/>
      <c r="OOL136" s="147"/>
      <c r="OOM136" s="113"/>
      <c r="OON136" s="148"/>
      <c r="OOO136" s="149"/>
      <c r="OOP136" s="150"/>
      <c r="OOQ136" s="151"/>
      <c r="OOR136" s="152"/>
      <c r="OOS136" s="146"/>
      <c r="OOT136" s="113"/>
      <c r="OOU136" s="147"/>
      <c r="OOV136" s="113"/>
      <c r="OOW136" s="148"/>
      <c r="OOX136" s="149"/>
      <c r="OOY136" s="150"/>
      <c r="OOZ136" s="151"/>
      <c r="OPA136" s="152"/>
      <c r="OPB136" s="146"/>
      <c r="OPC136" s="113"/>
      <c r="OPD136" s="147"/>
      <c r="OPE136" s="113"/>
      <c r="OPF136" s="148"/>
      <c r="OPG136" s="149"/>
      <c r="OPH136" s="150"/>
      <c r="OPI136" s="151"/>
      <c r="OPJ136" s="152"/>
      <c r="OPK136" s="146"/>
      <c r="OPL136" s="113"/>
      <c r="OPM136" s="147"/>
      <c r="OPN136" s="113"/>
      <c r="OPO136" s="148"/>
      <c r="OPP136" s="149"/>
      <c r="OPQ136" s="150"/>
      <c r="OPR136" s="151"/>
      <c r="OPS136" s="152"/>
      <c r="OPT136" s="146"/>
      <c r="OPU136" s="113"/>
      <c r="OPV136" s="147"/>
      <c r="OPW136" s="113"/>
      <c r="OPX136" s="148"/>
      <c r="OPY136" s="149"/>
      <c r="OPZ136" s="150"/>
      <c r="OQA136" s="151"/>
      <c r="OQB136" s="152"/>
      <c r="OQC136" s="146"/>
      <c r="OQD136" s="113"/>
      <c r="OQE136" s="147"/>
      <c r="OQF136" s="113"/>
      <c r="OQG136" s="148"/>
      <c r="OQH136" s="149"/>
      <c r="OQI136" s="150"/>
      <c r="OQJ136" s="151"/>
      <c r="OQK136" s="152"/>
      <c r="OQL136" s="146"/>
      <c r="OQM136" s="113"/>
      <c r="OQN136" s="147"/>
      <c r="OQO136" s="113"/>
      <c r="OQP136" s="148"/>
      <c r="OQQ136" s="149"/>
      <c r="OQR136" s="150"/>
      <c r="OQS136" s="151"/>
      <c r="OQT136" s="152"/>
      <c r="OQU136" s="146"/>
      <c r="OQV136" s="113"/>
      <c r="OQW136" s="147"/>
      <c r="OQX136" s="113"/>
      <c r="OQY136" s="148"/>
      <c r="OQZ136" s="149"/>
      <c r="ORA136" s="150"/>
      <c r="ORB136" s="151"/>
      <c r="ORC136" s="152"/>
      <c r="ORD136" s="146"/>
      <c r="ORE136" s="113"/>
      <c r="ORF136" s="147"/>
      <c r="ORG136" s="113"/>
      <c r="ORH136" s="148"/>
      <c r="ORI136" s="149"/>
      <c r="ORJ136" s="150"/>
      <c r="ORK136" s="151"/>
      <c r="ORL136" s="152"/>
      <c r="ORM136" s="146"/>
      <c r="ORN136" s="113"/>
      <c r="ORO136" s="147"/>
      <c r="ORP136" s="113"/>
      <c r="ORQ136" s="148"/>
      <c r="ORR136" s="149"/>
      <c r="ORS136" s="150"/>
      <c r="ORT136" s="151"/>
      <c r="ORU136" s="152"/>
      <c r="ORV136" s="146"/>
      <c r="ORW136" s="113"/>
      <c r="ORX136" s="147"/>
      <c r="ORY136" s="113"/>
      <c r="ORZ136" s="148"/>
      <c r="OSA136" s="149"/>
      <c r="OSB136" s="150"/>
      <c r="OSC136" s="151"/>
      <c r="OSD136" s="152"/>
      <c r="OSE136" s="146"/>
      <c r="OSF136" s="113"/>
      <c r="OSG136" s="147"/>
      <c r="OSH136" s="113"/>
      <c r="OSI136" s="148"/>
      <c r="OSJ136" s="149"/>
      <c r="OSK136" s="150"/>
      <c r="OSL136" s="151"/>
      <c r="OSM136" s="152"/>
      <c r="OSN136" s="146"/>
      <c r="OSO136" s="113"/>
      <c r="OSP136" s="147"/>
      <c r="OSQ136" s="113"/>
      <c r="OSR136" s="148"/>
      <c r="OSS136" s="149"/>
      <c r="OST136" s="150"/>
      <c r="OSU136" s="151"/>
      <c r="OSV136" s="152"/>
      <c r="OSW136" s="146"/>
      <c r="OSX136" s="113"/>
      <c r="OSY136" s="147"/>
      <c r="OSZ136" s="113"/>
      <c r="OTA136" s="148"/>
      <c r="OTB136" s="149"/>
      <c r="OTC136" s="150"/>
      <c r="OTD136" s="151"/>
      <c r="OTE136" s="152"/>
      <c r="OTF136" s="146"/>
      <c r="OTG136" s="113"/>
      <c r="OTH136" s="147"/>
      <c r="OTI136" s="113"/>
      <c r="OTJ136" s="148"/>
      <c r="OTK136" s="149"/>
      <c r="OTL136" s="150"/>
      <c r="OTM136" s="151"/>
      <c r="OTN136" s="152"/>
      <c r="OTO136" s="146"/>
      <c r="OTP136" s="113"/>
      <c r="OTQ136" s="147"/>
      <c r="OTR136" s="113"/>
      <c r="OTS136" s="148"/>
      <c r="OTT136" s="149"/>
      <c r="OTU136" s="150"/>
      <c r="OTV136" s="151"/>
      <c r="OTW136" s="152"/>
      <c r="OTX136" s="146"/>
      <c r="OTY136" s="113"/>
      <c r="OTZ136" s="147"/>
      <c r="OUA136" s="113"/>
      <c r="OUB136" s="148"/>
      <c r="OUC136" s="149"/>
      <c r="OUD136" s="150"/>
      <c r="OUE136" s="151"/>
      <c r="OUF136" s="152"/>
      <c r="OUG136" s="146"/>
      <c r="OUH136" s="113"/>
      <c r="OUI136" s="147"/>
      <c r="OUJ136" s="113"/>
      <c r="OUK136" s="148"/>
      <c r="OUL136" s="149"/>
      <c r="OUM136" s="150"/>
      <c r="OUN136" s="151"/>
      <c r="OUO136" s="152"/>
      <c r="OUP136" s="146"/>
      <c r="OUQ136" s="113"/>
      <c r="OUR136" s="147"/>
      <c r="OUS136" s="113"/>
      <c r="OUT136" s="148"/>
      <c r="OUU136" s="149"/>
      <c r="OUV136" s="150"/>
      <c r="OUW136" s="151"/>
      <c r="OUX136" s="152"/>
      <c r="OUY136" s="146"/>
      <c r="OUZ136" s="113"/>
      <c r="OVA136" s="147"/>
      <c r="OVB136" s="113"/>
      <c r="OVC136" s="148"/>
      <c r="OVD136" s="149"/>
      <c r="OVE136" s="150"/>
      <c r="OVF136" s="151"/>
      <c r="OVG136" s="152"/>
      <c r="OVH136" s="146"/>
      <c r="OVI136" s="113"/>
      <c r="OVJ136" s="147"/>
      <c r="OVK136" s="113"/>
      <c r="OVL136" s="148"/>
      <c r="OVM136" s="149"/>
      <c r="OVN136" s="150"/>
      <c r="OVO136" s="151"/>
      <c r="OVP136" s="152"/>
      <c r="OVQ136" s="146"/>
      <c r="OVR136" s="113"/>
      <c r="OVS136" s="147"/>
      <c r="OVT136" s="113"/>
      <c r="OVU136" s="148"/>
      <c r="OVV136" s="149"/>
      <c r="OVW136" s="150"/>
      <c r="OVX136" s="151"/>
      <c r="OVY136" s="152"/>
      <c r="OVZ136" s="146"/>
      <c r="OWA136" s="113"/>
      <c r="OWB136" s="147"/>
      <c r="OWC136" s="113"/>
      <c r="OWD136" s="148"/>
      <c r="OWE136" s="149"/>
      <c r="OWF136" s="150"/>
      <c r="OWG136" s="151"/>
      <c r="OWH136" s="152"/>
      <c r="OWI136" s="146"/>
      <c r="OWJ136" s="113"/>
      <c r="OWK136" s="147"/>
      <c r="OWL136" s="113"/>
      <c r="OWM136" s="148"/>
      <c r="OWN136" s="149"/>
      <c r="OWO136" s="150"/>
      <c r="OWP136" s="151"/>
      <c r="OWQ136" s="152"/>
      <c r="OWR136" s="146"/>
      <c r="OWS136" s="113"/>
      <c r="OWT136" s="147"/>
      <c r="OWU136" s="113"/>
      <c r="OWV136" s="148"/>
      <c r="OWW136" s="149"/>
      <c r="OWX136" s="150"/>
      <c r="OWY136" s="151"/>
      <c r="OWZ136" s="152"/>
      <c r="OXA136" s="146"/>
      <c r="OXB136" s="113"/>
      <c r="OXC136" s="147"/>
      <c r="OXD136" s="113"/>
      <c r="OXE136" s="148"/>
      <c r="OXF136" s="149"/>
      <c r="OXG136" s="150"/>
      <c r="OXH136" s="151"/>
      <c r="OXI136" s="152"/>
      <c r="OXJ136" s="146"/>
      <c r="OXK136" s="113"/>
      <c r="OXL136" s="147"/>
      <c r="OXM136" s="113"/>
      <c r="OXN136" s="148"/>
      <c r="OXO136" s="149"/>
      <c r="OXP136" s="150"/>
      <c r="OXQ136" s="151"/>
      <c r="OXR136" s="152"/>
      <c r="OXS136" s="146"/>
      <c r="OXT136" s="113"/>
      <c r="OXU136" s="147"/>
      <c r="OXV136" s="113"/>
      <c r="OXW136" s="148"/>
      <c r="OXX136" s="149"/>
      <c r="OXY136" s="150"/>
      <c r="OXZ136" s="151"/>
      <c r="OYA136" s="152"/>
      <c r="OYB136" s="146"/>
      <c r="OYC136" s="113"/>
      <c r="OYD136" s="147"/>
      <c r="OYE136" s="113"/>
      <c r="OYF136" s="148"/>
      <c r="OYG136" s="149"/>
      <c r="OYH136" s="150"/>
      <c r="OYI136" s="151"/>
      <c r="OYJ136" s="152"/>
      <c r="OYK136" s="146"/>
      <c r="OYL136" s="113"/>
      <c r="OYM136" s="147"/>
      <c r="OYN136" s="113"/>
      <c r="OYO136" s="148"/>
      <c r="OYP136" s="149"/>
      <c r="OYQ136" s="150"/>
      <c r="OYR136" s="151"/>
      <c r="OYS136" s="152"/>
      <c r="OYT136" s="146"/>
      <c r="OYU136" s="113"/>
      <c r="OYV136" s="147"/>
      <c r="OYW136" s="113"/>
      <c r="OYX136" s="148"/>
      <c r="OYY136" s="149"/>
      <c r="OYZ136" s="150"/>
      <c r="OZA136" s="151"/>
      <c r="OZB136" s="152"/>
      <c r="OZC136" s="146"/>
      <c r="OZD136" s="113"/>
      <c r="OZE136" s="147"/>
      <c r="OZF136" s="113"/>
      <c r="OZG136" s="148"/>
      <c r="OZH136" s="149"/>
      <c r="OZI136" s="150"/>
      <c r="OZJ136" s="151"/>
      <c r="OZK136" s="152"/>
      <c r="OZL136" s="146"/>
      <c r="OZM136" s="113"/>
      <c r="OZN136" s="147"/>
      <c r="OZO136" s="113"/>
      <c r="OZP136" s="148"/>
      <c r="OZQ136" s="149"/>
      <c r="OZR136" s="150"/>
      <c r="OZS136" s="151"/>
      <c r="OZT136" s="152"/>
      <c r="OZU136" s="146"/>
      <c r="OZV136" s="113"/>
      <c r="OZW136" s="147"/>
      <c r="OZX136" s="113"/>
      <c r="OZY136" s="148"/>
      <c r="OZZ136" s="149"/>
      <c r="PAA136" s="150"/>
      <c r="PAB136" s="151"/>
      <c r="PAC136" s="152"/>
      <c r="PAD136" s="146"/>
      <c r="PAE136" s="113"/>
      <c r="PAF136" s="147"/>
      <c r="PAG136" s="113"/>
      <c r="PAH136" s="148"/>
      <c r="PAI136" s="149"/>
      <c r="PAJ136" s="150"/>
      <c r="PAK136" s="151"/>
      <c r="PAL136" s="152"/>
      <c r="PAM136" s="146"/>
      <c r="PAN136" s="113"/>
      <c r="PAO136" s="147"/>
      <c r="PAP136" s="113"/>
      <c r="PAQ136" s="148"/>
      <c r="PAR136" s="149"/>
      <c r="PAS136" s="150"/>
      <c r="PAT136" s="151"/>
      <c r="PAU136" s="152"/>
      <c r="PAV136" s="146"/>
      <c r="PAW136" s="113"/>
      <c r="PAX136" s="147"/>
      <c r="PAY136" s="113"/>
      <c r="PAZ136" s="148"/>
      <c r="PBA136" s="149"/>
      <c r="PBB136" s="150"/>
      <c r="PBC136" s="151"/>
      <c r="PBD136" s="152"/>
      <c r="PBE136" s="146"/>
      <c r="PBF136" s="113"/>
      <c r="PBG136" s="147"/>
      <c r="PBH136" s="113"/>
      <c r="PBI136" s="148"/>
      <c r="PBJ136" s="149"/>
      <c r="PBK136" s="150"/>
      <c r="PBL136" s="151"/>
      <c r="PBM136" s="152"/>
      <c r="PBN136" s="146"/>
      <c r="PBO136" s="113"/>
      <c r="PBP136" s="147"/>
      <c r="PBQ136" s="113"/>
      <c r="PBR136" s="148"/>
      <c r="PBS136" s="149"/>
      <c r="PBT136" s="150"/>
      <c r="PBU136" s="151"/>
      <c r="PBV136" s="152"/>
      <c r="PBW136" s="146"/>
      <c r="PBX136" s="113"/>
      <c r="PBY136" s="147"/>
      <c r="PBZ136" s="113"/>
      <c r="PCA136" s="148"/>
      <c r="PCB136" s="149"/>
      <c r="PCC136" s="150"/>
      <c r="PCD136" s="151"/>
      <c r="PCE136" s="152"/>
      <c r="PCF136" s="146"/>
      <c r="PCG136" s="113"/>
      <c r="PCH136" s="147"/>
      <c r="PCI136" s="113"/>
      <c r="PCJ136" s="148"/>
      <c r="PCK136" s="149"/>
      <c r="PCL136" s="150"/>
      <c r="PCM136" s="151"/>
      <c r="PCN136" s="152"/>
      <c r="PCO136" s="146"/>
      <c r="PCP136" s="113"/>
      <c r="PCQ136" s="147"/>
      <c r="PCR136" s="113"/>
      <c r="PCS136" s="148"/>
      <c r="PCT136" s="149"/>
      <c r="PCU136" s="150"/>
      <c r="PCV136" s="151"/>
      <c r="PCW136" s="152"/>
      <c r="PCX136" s="146"/>
      <c r="PCY136" s="113"/>
      <c r="PCZ136" s="147"/>
      <c r="PDA136" s="113"/>
      <c r="PDB136" s="148"/>
      <c r="PDC136" s="149"/>
      <c r="PDD136" s="150"/>
      <c r="PDE136" s="151"/>
      <c r="PDF136" s="152"/>
      <c r="PDG136" s="146"/>
      <c r="PDH136" s="113"/>
      <c r="PDI136" s="147"/>
      <c r="PDJ136" s="113"/>
      <c r="PDK136" s="148"/>
      <c r="PDL136" s="149"/>
      <c r="PDM136" s="150"/>
      <c r="PDN136" s="151"/>
      <c r="PDO136" s="152"/>
      <c r="PDP136" s="146"/>
      <c r="PDQ136" s="113"/>
      <c r="PDR136" s="147"/>
      <c r="PDS136" s="113"/>
      <c r="PDT136" s="148"/>
      <c r="PDU136" s="149"/>
      <c r="PDV136" s="150"/>
      <c r="PDW136" s="151"/>
      <c r="PDX136" s="152"/>
      <c r="PDY136" s="146"/>
      <c r="PDZ136" s="113"/>
      <c r="PEA136" s="147"/>
      <c r="PEB136" s="113"/>
      <c r="PEC136" s="148"/>
      <c r="PED136" s="149"/>
      <c r="PEE136" s="150"/>
      <c r="PEF136" s="151"/>
      <c r="PEG136" s="152"/>
      <c r="PEH136" s="146"/>
      <c r="PEI136" s="113"/>
      <c r="PEJ136" s="147"/>
      <c r="PEK136" s="113"/>
      <c r="PEL136" s="148"/>
      <c r="PEM136" s="149"/>
      <c r="PEN136" s="150"/>
      <c r="PEO136" s="151"/>
      <c r="PEP136" s="152"/>
      <c r="PEQ136" s="146"/>
      <c r="PER136" s="113"/>
      <c r="PES136" s="147"/>
      <c r="PET136" s="113"/>
      <c r="PEU136" s="148"/>
      <c r="PEV136" s="149"/>
      <c r="PEW136" s="150"/>
      <c r="PEX136" s="151"/>
      <c r="PEY136" s="152"/>
      <c r="PEZ136" s="146"/>
      <c r="PFA136" s="113"/>
      <c r="PFB136" s="147"/>
      <c r="PFC136" s="113"/>
      <c r="PFD136" s="148"/>
      <c r="PFE136" s="149"/>
      <c r="PFF136" s="150"/>
      <c r="PFG136" s="151"/>
      <c r="PFH136" s="152"/>
      <c r="PFI136" s="146"/>
      <c r="PFJ136" s="113"/>
      <c r="PFK136" s="147"/>
      <c r="PFL136" s="113"/>
      <c r="PFM136" s="148"/>
      <c r="PFN136" s="149"/>
      <c r="PFO136" s="150"/>
      <c r="PFP136" s="151"/>
      <c r="PFQ136" s="152"/>
      <c r="PFR136" s="146"/>
      <c r="PFS136" s="113"/>
      <c r="PFT136" s="147"/>
      <c r="PFU136" s="113"/>
      <c r="PFV136" s="148"/>
      <c r="PFW136" s="149"/>
      <c r="PFX136" s="150"/>
      <c r="PFY136" s="151"/>
      <c r="PFZ136" s="152"/>
      <c r="PGA136" s="146"/>
      <c r="PGB136" s="113"/>
      <c r="PGC136" s="147"/>
      <c r="PGD136" s="113"/>
      <c r="PGE136" s="148"/>
      <c r="PGF136" s="149"/>
      <c r="PGG136" s="150"/>
      <c r="PGH136" s="151"/>
      <c r="PGI136" s="152"/>
      <c r="PGJ136" s="146"/>
      <c r="PGK136" s="113"/>
      <c r="PGL136" s="147"/>
      <c r="PGM136" s="113"/>
      <c r="PGN136" s="148"/>
      <c r="PGO136" s="149"/>
      <c r="PGP136" s="150"/>
      <c r="PGQ136" s="151"/>
      <c r="PGR136" s="152"/>
      <c r="PGS136" s="146"/>
      <c r="PGT136" s="113"/>
      <c r="PGU136" s="147"/>
      <c r="PGV136" s="113"/>
      <c r="PGW136" s="148"/>
      <c r="PGX136" s="149"/>
      <c r="PGY136" s="150"/>
      <c r="PGZ136" s="151"/>
      <c r="PHA136" s="152"/>
      <c r="PHB136" s="146"/>
      <c r="PHC136" s="113"/>
      <c r="PHD136" s="147"/>
      <c r="PHE136" s="113"/>
      <c r="PHF136" s="148"/>
      <c r="PHG136" s="149"/>
      <c r="PHH136" s="150"/>
      <c r="PHI136" s="151"/>
      <c r="PHJ136" s="152"/>
      <c r="PHK136" s="146"/>
      <c r="PHL136" s="113"/>
      <c r="PHM136" s="147"/>
      <c r="PHN136" s="113"/>
      <c r="PHO136" s="148"/>
      <c r="PHP136" s="149"/>
      <c r="PHQ136" s="150"/>
      <c r="PHR136" s="151"/>
      <c r="PHS136" s="152"/>
      <c r="PHT136" s="146"/>
      <c r="PHU136" s="113"/>
      <c r="PHV136" s="147"/>
      <c r="PHW136" s="113"/>
      <c r="PHX136" s="148"/>
      <c r="PHY136" s="149"/>
      <c r="PHZ136" s="150"/>
      <c r="PIA136" s="151"/>
      <c r="PIB136" s="152"/>
      <c r="PIC136" s="146"/>
      <c r="PID136" s="113"/>
      <c r="PIE136" s="147"/>
      <c r="PIF136" s="113"/>
      <c r="PIG136" s="148"/>
      <c r="PIH136" s="149"/>
      <c r="PII136" s="150"/>
      <c r="PIJ136" s="151"/>
      <c r="PIK136" s="152"/>
      <c r="PIL136" s="146"/>
      <c r="PIM136" s="113"/>
      <c r="PIN136" s="147"/>
      <c r="PIO136" s="113"/>
      <c r="PIP136" s="148"/>
      <c r="PIQ136" s="149"/>
      <c r="PIR136" s="150"/>
      <c r="PIS136" s="151"/>
      <c r="PIT136" s="152"/>
      <c r="PIU136" s="146"/>
      <c r="PIV136" s="113"/>
      <c r="PIW136" s="147"/>
      <c r="PIX136" s="113"/>
      <c r="PIY136" s="148"/>
      <c r="PIZ136" s="149"/>
      <c r="PJA136" s="150"/>
      <c r="PJB136" s="151"/>
      <c r="PJC136" s="152"/>
      <c r="PJD136" s="146"/>
      <c r="PJE136" s="113"/>
      <c r="PJF136" s="147"/>
      <c r="PJG136" s="113"/>
      <c r="PJH136" s="148"/>
      <c r="PJI136" s="149"/>
      <c r="PJJ136" s="150"/>
      <c r="PJK136" s="151"/>
      <c r="PJL136" s="152"/>
      <c r="PJM136" s="146"/>
      <c r="PJN136" s="113"/>
      <c r="PJO136" s="147"/>
      <c r="PJP136" s="113"/>
      <c r="PJQ136" s="148"/>
      <c r="PJR136" s="149"/>
      <c r="PJS136" s="150"/>
      <c r="PJT136" s="151"/>
      <c r="PJU136" s="152"/>
      <c r="PJV136" s="146"/>
      <c r="PJW136" s="113"/>
      <c r="PJX136" s="147"/>
      <c r="PJY136" s="113"/>
      <c r="PJZ136" s="148"/>
      <c r="PKA136" s="149"/>
      <c r="PKB136" s="150"/>
      <c r="PKC136" s="151"/>
      <c r="PKD136" s="152"/>
      <c r="PKE136" s="146"/>
      <c r="PKF136" s="113"/>
      <c r="PKG136" s="147"/>
      <c r="PKH136" s="113"/>
      <c r="PKI136" s="148"/>
      <c r="PKJ136" s="149"/>
      <c r="PKK136" s="150"/>
      <c r="PKL136" s="151"/>
      <c r="PKM136" s="152"/>
      <c r="PKN136" s="146"/>
      <c r="PKO136" s="113"/>
      <c r="PKP136" s="147"/>
      <c r="PKQ136" s="113"/>
      <c r="PKR136" s="148"/>
      <c r="PKS136" s="149"/>
      <c r="PKT136" s="150"/>
      <c r="PKU136" s="151"/>
      <c r="PKV136" s="152"/>
      <c r="PKW136" s="146"/>
      <c r="PKX136" s="113"/>
      <c r="PKY136" s="147"/>
      <c r="PKZ136" s="113"/>
      <c r="PLA136" s="148"/>
      <c r="PLB136" s="149"/>
      <c r="PLC136" s="150"/>
      <c r="PLD136" s="151"/>
      <c r="PLE136" s="152"/>
      <c r="PLF136" s="146"/>
      <c r="PLG136" s="113"/>
      <c r="PLH136" s="147"/>
      <c r="PLI136" s="113"/>
      <c r="PLJ136" s="148"/>
      <c r="PLK136" s="149"/>
      <c r="PLL136" s="150"/>
      <c r="PLM136" s="151"/>
      <c r="PLN136" s="152"/>
      <c r="PLO136" s="146"/>
      <c r="PLP136" s="113"/>
      <c r="PLQ136" s="147"/>
      <c r="PLR136" s="113"/>
      <c r="PLS136" s="148"/>
      <c r="PLT136" s="149"/>
      <c r="PLU136" s="150"/>
      <c r="PLV136" s="151"/>
      <c r="PLW136" s="152"/>
      <c r="PLX136" s="146"/>
      <c r="PLY136" s="113"/>
      <c r="PLZ136" s="147"/>
      <c r="PMA136" s="113"/>
      <c r="PMB136" s="148"/>
      <c r="PMC136" s="149"/>
      <c r="PMD136" s="150"/>
      <c r="PME136" s="151"/>
      <c r="PMF136" s="152"/>
      <c r="PMG136" s="146"/>
      <c r="PMH136" s="113"/>
      <c r="PMI136" s="147"/>
      <c r="PMJ136" s="113"/>
      <c r="PMK136" s="148"/>
      <c r="PML136" s="149"/>
      <c r="PMM136" s="150"/>
      <c r="PMN136" s="151"/>
      <c r="PMO136" s="152"/>
      <c r="PMP136" s="146"/>
      <c r="PMQ136" s="113"/>
      <c r="PMR136" s="147"/>
      <c r="PMS136" s="113"/>
      <c r="PMT136" s="148"/>
      <c r="PMU136" s="149"/>
      <c r="PMV136" s="150"/>
      <c r="PMW136" s="151"/>
      <c r="PMX136" s="152"/>
      <c r="PMY136" s="146"/>
      <c r="PMZ136" s="113"/>
      <c r="PNA136" s="147"/>
      <c r="PNB136" s="113"/>
      <c r="PNC136" s="148"/>
      <c r="PND136" s="149"/>
      <c r="PNE136" s="150"/>
      <c r="PNF136" s="151"/>
      <c r="PNG136" s="152"/>
      <c r="PNH136" s="146"/>
      <c r="PNI136" s="113"/>
      <c r="PNJ136" s="147"/>
      <c r="PNK136" s="113"/>
      <c r="PNL136" s="148"/>
      <c r="PNM136" s="149"/>
      <c r="PNN136" s="150"/>
      <c r="PNO136" s="151"/>
      <c r="PNP136" s="152"/>
      <c r="PNQ136" s="146"/>
      <c r="PNR136" s="113"/>
      <c r="PNS136" s="147"/>
      <c r="PNT136" s="113"/>
      <c r="PNU136" s="148"/>
      <c r="PNV136" s="149"/>
      <c r="PNW136" s="150"/>
      <c r="PNX136" s="151"/>
      <c r="PNY136" s="152"/>
      <c r="PNZ136" s="146"/>
      <c r="POA136" s="113"/>
      <c r="POB136" s="147"/>
      <c r="POC136" s="113"/>
      <c r="POD136" s="148"/>
      <c r="POE136" s="149"/>
      <c r="POF136" s="150"/>
      <c r="POG136" s="151"/>
      <c r="POH136" s="152"/>
      <c r="POI136" s="146"/>
      <c r="POJ136" s="113"/>
      <c r="POK136" s="147"/>
      <c r="POL136" s="113"/>
      <c r="POM136" s="148"/>
      <c r="PON136" s="149"/>
      <c r="POO136" s="150"/>
      <c r="POP136" s="151"/>
      <c r="POQ136" s="152"/>
      <c r="POR136" s="146"/>
      <c r="POS136" s="113"/>
      <c r="POT136" s="147"/>
      <c r="POU136" s="113"/>
      <c r="POV136" s="148"/>
      <c r="POW136" s="149"/>
      <c r="POX136" s="150"/>
      <c r="POY136" s="151"/>
      <c r="POZ136" s="152"/>
      <c r="PPA136" s="146"/>
      <c r="PPB136" s="113"/>
      <c r="PPC136" s="147"/>
      <c r="PPD136" s="113"/>
      <c r="PPE136" s="148"/>
      <c r="PPF136" s="149"/>
      <c r="PPG136" s="150"/>
      <c r="PPH136" s="151"/>
      <c r="PPI136" s="152"/>
      <c r="PPJ136" s="146"/>
      <c r="PPK136" s="113"/>
      <c r="PPL136" s="147"/>
      <c r="PPM136" s="113"/>
      <c r="PPN136" s="148"/>
      <c r="PPO136" s="149"/>
      <c r="PPP136" s="150"/>
      <c r="PPQ136" s="151"/>
      <c r="PPR136" s="152"/>
      <c r="PPS136" s="146"/>
      <c r="PPT136" s="113"/>
      <c r="PPU136" s="147"/>
      <c r="PPV136" s="113"/>
      <c r="PPW136" s="148"/>
      <c r="PPX136" s="149"/>
      <c r="PPY136" s="150"/>
      <c r="PPZ136" s="151"/>
      <c r="PQA136" s="152"/>
      <c r="PQB136" s="146"/>
      <c r="PQC136" s="113"/>
      <c r="PQD136" s="147"/>
      <c r="PQE136" s="113"/>
      <c r="PQF136" s="148"/>
      <c r="PQG136" s="149"/>
      <c r="PQH136" s="150"/>
      <c r="PQI136" s="151"/>
      <c r="PQJ136" s="152"/>
      <c r="PQK136" s="146"/>
      <c r="PQL136" s="113"/>
      <c r="PQM136" s="147"/>
      <c r="PQN136" s="113"/>
      <c r="PQO136" s="148"/>
      <c r="PQP136" s="149"/>
      <c r="PQQ136" s="150"/>
      <c r="PQR136" s="151"/>
      <c r="PQS136" s="152"/>
      <c r="PQT136" s="146"/>
      <c r="PQU136" s="113"/>
      <c r="PQV136" s="147"/>
      <c r="PQW136" s="113"/>
      <c r="PQX136" s="148"/>
      <c r="PQY136" s="149"/>
      <c r="PQZ136" s="150"/>
      <c r="PRA136" s="151"/>
      <c r="PRB136" s="152"/>
      <c r="PRC136" s="146"/>
      <c r="PRD136" s="113"/>
      <c r="PRE136" s="147"/>
      <c r="PRF136" s="113"/>
      <c r="PRG136" s="148"/>
      <c r="PRH136" s="149"/>
      <c r="PRI136" s="150"/>
      <c r="PRJ136" s="151"/>
      <c r="PRK136" s="152"/>
      <c r="PRL136" s="146"/>
      <c r="PRM136" s="113"/>
      <c r="PRN136" s="147"/>
      <c r="PRO136" s="113"/>
      <c r="PRP136" s="148"/>
      <c r="PRQ136" s="149"/>
      <c r="PRR136" s="150"/>
      <c r="PRS136" s="151"/>
      <c r="PRT136" s="152"/>
      <c r="PRU136" s="146"/>
      <c r="PRV136" s="113"/>
      <c r="PRW136" s="147"/>
      <c r="PRX136" s="113"/>
      <c r="PRY136" s="148"/>
      <c r="PRZ136" s="149"/>
      <c r="PSA136" s="150"/>
      <c r="PSB136" s="151"/>
      <c r="PSC136" s="152"/>
      <c r="PSD136" s="146"/>
      <c r="PSE136" s="113"/>
      <c r="PSF136" s="147"/>
      <c r="PSG136" s="113"/>
      <c r="PSH136" s="148"/>
      <c r="PSI136" s="149"/>
      <c r="PSJ136" s="150"/>
      <c r="PSK136" s="151"/>
      <c r="PSL136" s="152"/>
      <c r="PSM136" s="146"/>
      <c r="PSN136" s="113"/>
      <c r="PSO136" s="147"/>
      <c r="PSP136" s="113"/>
      <c r="PSQ136" s="148"/>
      <c r="PSR136" s="149"/>
      <c r="PSS136" s="150"/>
      <c r="PST136" s="151"/>
      <c r="PSU136" s="152"/>
      <c r="PSV136" s="146"/>
      <c r="PSW136" s="113"/>
      <c r="PSX136" s="147"/>
      <c r="PSY136" s="113"/>
      <c r="PSZ136" s="148"/>
      <c r="PTA136" s="149"/>
      <c r="PTB136" s="150"/>
      <c r="PTC136" s="151"/>
      <c r="PTD136" s="152"/>
      <c r="PTE136" s="146"/>
      <c r="PTF136" s="113"/>
      <c r="PTG136" s="147"/>
      <c r="PTH136" s="113"/>
      <c r="PTI136" s="148"/>
      <c r="PTJ136" s="149"/>
      <c r="PTK136" s="150"/>
      <c r="PTL136" s="151"/>
      <c r="PTM136" s="152"/>
      <c r="PTN136" s="146"/>
      <c r="PTO136" s="113"/>
      <c r="PTP136" s="147"/>
      <c r="PTQ136" s="113"/>
      <c r="PTR136" s="148"/>
      <c r="PTS136" s="149"/>
      <c r="PTT136" s="150"/>
      <c r="PTU136" s="151"/>
      <c r="PTV136" s="152"/>
      <c r="PTW136" s="146"/>
      <c r="PTX136" s="113"/>
      <c r="PTY136" s="147"/>
      <c r="PTZ136" s="113"/>
      <c r="PUA136" s="148"/>
      <c r="PUB136" s="149"/>
      <c r="PUC136" s="150"/>
      <c r="PUD136" s="151"/>
      <c r="PUE136" s="152"/>
      <c r="PUF136" s="146"/>
      <c r="PUG136" s="113"/>
      <c r="PUH136" s="147"/>
      <c r="PUI136" s="113"/>
      <c r="PUJ136" s="148"/>
      <c r="PUK136" s="149"/>
      <c r="PUL136" s="150"/>
      <c r="PUM136" s="151"/>
      <c r="PUN136" s="152"/>
      <c r="PUO136" s="146"/>
      <c r="PUP136" s="113"/>
      <c r="PUQ136" s="147"/>
      <c r="PUR136" s="113"/>
      <c r="PUS136" s="148"/>
      <c r="PUT136" s="149"/>
      <c r="PUU136" s="150"/>
      <c r="PUV136" s="151"/>
      <c r="PUW136" s="152"/>
      <c r="PUX136" s="146"/>
      <c r="PUY136" s="113"/>
      <c r="PUZ136" s="147"/>
      <c r="PVA136" s="113"/>
      <c r="PVB136" s="148"/>
      <c r="PVC136" s="149"/>
      <c r="PVD136" s="150"/>
      <c r="PVE136" s="151"/>
      <c r="PVF136" s="152"/>
      <c r="PVG136" s="146"/>
      <c r="PVH136" s="113"/>
      <c r="PVI136" s="147"/>
      <c r="PVJ136" s="113"/>
      <c r="PVK136" s="148"/>
      <c r="PVL136" s="149"/>
      <c r="PVM136" s="150"/>
      <c r="PVN136" s="151"/>
      <c r="PVO136" s="152"/>
      <c r="PVP136" s="146"/>
      <c r="PVQ136" s="113"/>
      <c r="PVR136" s="147"/>
      <c r="PVS136" s="113"/>
      <c r="PVT136" s="148"/>
      <c r="PVU136" s="149"/>
      <c r="PVV136" s="150"/>
      <c r="PVW136" s="151"/>
      <c r="PVX136" s="152"/>
      <c r="PVY136" s="146"/>
      <c r="PVZ136" s="113"/>
      <c r="PWA136" s="147"/>
      <c r="PWB136" s="113"/>
      <c r="PWC136" s="148"/>
      <c r="PWD136" s="149"/>
      <c r="PWE136" s="150"/>
      <c r="PWF136" s="151"/>
      <c r="PWG136" s="152"/>
      <c r="PWH136" s="146"/>
      <c r="PWI136" s="113"/>
      <c r="PWJ136" s="147"/>
      <c r="PWK136" s="113"/>
      <c r="PWL136" s="148"/>
      <c r="PWM136" s="149"/>
      <c r="PWN136" s="150"/>
      <c r="PWO136" s="151"/>
      <c r="PWP136" s="152"/>
      <c r="PWQ136" s="146"/>
      <c r="PWR136" s="113"/>
      <c r="PWS136" s="147"/>
      <c r="PWT136" s="113"/>
      <c r="PWU136" s="148"/>
      <c r="PWV136" s="149"/>
      <c r="PWW136" s="150"/>
      <c r="PWX136" s="151"/>
      <c r="PWY136" s="152"/>
      <c r="PWZ136" s="146"/>
      <c r="PXA136" s="113"/>
      <c r="PXB136" s="147"/>
      <c r="PXC136" s="113"/>
      <c r="PXD136" s="148"/>
      <c r="PXE136" s="149"/>
      <c r="PXF136" s="150"/>
      <c r="PXG136" s="151"/>
      <c r="PXH136" s="152"/>
      <c r="PXI136" s="146"/>
      <c r="PXJ136" s="113"/>
      <c r="PXK136" s="147"/>
      <c r="PXL136" s="113"/>
      <c r="PXM136" s="148"/>
      <c r="PXN136" s="149"/>
      <c r="PXO136" s="150"/>
      <c r="PXP136" s="151"/>
      <c r="PXQ136" s="152"/>
      <c r="PXR136" s="146"/>
      <c r="PXS136" s="113"/>
      <c r="PXT136" s="147"/>
      <c r="PXU136" s="113"/>
      <c r="PXV136" s="148"/>
      <c r="PXW136" s="149"/>
      <c r="PXX136" s="150"/>
      <c r="PXY136" s="151"/>
      <c r="PXZ136" s="152"/>
      <c r="PYA136" s="146"/>
      <c r="PYB136" s="113"/>
      <c r="PYC136" s="147"/>
      <c r="PYD136" s="113"/>
      <c r="PYE136" s="148"/>
      <c r="PYF136" s="149"/>
      <c r="PYG136" s="150"/>
      <c r="PYH136" s="151"/>
      <c r="PYI136" s="152"/>
      <c r="PYJ136" s="146"/>
      <c r="PYK136" s="113"/>
      <c r="PYL136" s="147"/>
      <c r="PYM136" s="113"/>
      <c r="PYN136" s="148"/>
      <c r="PYO136" s="149"/>
      <c r="PYP136" s="150"/>
      <c r="PYQ136" s="151"/>
      <c r="PYR136" s="152"/>
      <c r="PYS136" s="146"/>
      <c r="PYT136" s="113"/>
      <c r="PYU136" s="147"/>
      <c r="PYV136" s="113"/>
      <c r="PYW136" s="148"/>
      <c r="PYX136" s="149"/>
      <c r="PYY136" s="150"/>
      <c r="PYZ136" s="151"/>
      <c r="PZA136" s="152"/>
      <c r="PZB136" s="146"/>
      <c r="PZC136" s="113"/>
      <c r="PZD136" s="147"/>
      <c r="PZE136" s="113"/>
      <c r="PZF136" s="148"/>
      <c r="PZG136" s="149"/>
      <c r="PZH136" s="150"/>
      <c r="PZI136" s="151"/>
      <c r="PZJ136" s="152"/>
      <c r="PZK136" s="146"/>
      <c r="PZL136" s="113"/>
      <c r="PZM136" s="147"/>
      <c r="PZN136" s="113"/>
      <c r="PZO136" s="148"/>
      <c r="PZP136" s="149"/>
      <c r="PZQ136" s="150"/>
      <c r="PZR136" s="151"/>
      <c r="PZS136" s="152"/>
      <c r="PZT136" s="146"/>
      <c r="PZU136" s="113"/>
      <c r="PZV136" s="147"/>
      <c r="PZW136" s="113"/>
      <c r="PZX136" s="148"/>
      <c r="PZY136" s="149"/>
      <c r="PZZ136" s="150"/>
      <c r="QAA136" s="151"/>
      <c r="QAB136" s="152"/>
      <c r="QAC136" s="146"/>
      <c r="QAD136" s="113"/>
      <c r="QAE136" s="147"/>
      <c r="QAF136" s="113"/>
      <c r="QAG136" s="148"/>
      <c r="QAH136" s="149"/>
      <c r="QAI136" s="150"/>
      <c r="QAJ136" s="151"/>
      <c r="QAK136" s="152"/>
      <c r="QAL136" s="146"/>
      <c r="QAM136" s="113"/>
      <c r="QAN136" s="147"/>
      <c r="QAO136" s="113"/>
      <c r="QAP136" s="148"/>
      <c r="QAQ136" s="149"/>
      <c r="QAR136" s="150"/>
      <c r="QAS136" s="151"/>
      <c r="QAT136" s="152"/>
      <c r="QAU136" s="146"/>
      <c r="QAV136" s="113"/>
      <c r="QAW136" s="147"/>
      <c r="QAX136" s="113"/>
      <c r="QAY136" s="148"/>
      <c r="QAZ136" s="149"/>
      <c r="QBA136" s="150"/>
      <c r="QBB136" s="151"/>
      <c r="QBC136" s="152"/>
      <c r="QBD136" s="146"/>
      <c r="QBE136" s="113"/>
      <c r="QBF136" s="147"/>
      <c r="QBG136" s="113"/>
      <c r="QBH136" s="148"/>
      <c r="QBI136" s="149"/>
      <c r="QBJ136" s="150"/>
      <c r="QBK136" s="151"/>
      <c r="QBL136" s="152"/>
      <c r="QBM136" s="146"/>
      <c r="QBN136" s="113"/>
      <c r="QBO136" s="147"/>
      <c r="QBP136" s="113"/>
      <c r="QBQ136" s="148"/>
      <c r="QBR136" s="149"/>
      <c r="QBS136" s="150"/>
      <c r="QBT136" s="151"/>
      <c r="QBU136" s="152"/>
      <c r="QBV136" s="146"/>
      <c r="QBW136" s="113"/>
      <c r="QBX136" s="147"/>
      <c r="QBY136" s="113"/>
      <c r="QBZ136" s="148"/>
      <c r="QCA136" s="149"/>
      <c r="QCB136" s="150"/>
      <c r="QCC136" s="151"/>
      <c r="QCD136" s="152"/>
      <c r="QCE136" s="146"/>
      <c r="QCF136" s="113"/>
      <c r="QCG136" s="147"/>
      <c r="QCH136" s="113"/>
      <c r="QCI136" s="148"/>
      <c r="QCJ136" s="149"/>
      <c r="QCK136" s="150"/>
      <c r="QCL136" s="151"/>
      <c r="QCM136" s="152"/>
      <c r="QCN136" s="146"/>
      <c r="QCO136" s="113"/>
      <c r="QCP136" s="147"/>
      <c r="QCQ136" s="113"/>
      <c r="QCR136" s="148"/>
      <c r="QCS136" s="149"/>
      <c r="QCT136" s="150"/>
      <c r="QCU136" s="151"/>
      <c r="QCV136" s="152"/>
      <c r="QCW136" s="146"/>
      <c r="QCX136" s="113"/>
      <c r="QCY136" s="147"/>
      <c r="QCZ136" s="113"/>
      <c r="QDA136" s="148"/>
      <c r="QDB136" s="149"/>
      <c r="QDC136" s="150"/>
      <c r="QDD136" s="151"/>
      <c r="QDE136" s="152"/>
      <c r="QDF136" s="146"/>
      <c r="QDG136" s="113"/>
      <c r="QDH136" s="147"/>
      <c r="QDI136" s="113"/>
      <c r="QDJ136" s="148"/>
      <c r="QDK136" s="149"/>
      <c r="QDL136" s="150"/>
      <c r="QDM136" s="151"/>
      <c r="QDN136" s="152"/>
      <c r="QDO136" s="146"/>
      <c r="QDP136" s="113"/>
      <c r="QDQ136" s="147"/>
      <c r="QDR136" s="113"/>
      <c r="QDS136" s="148"/>
      <c r="QDT136" s="149"/>
      <c r="QDU136" s="150"/>
      <c r="QDV136" s="151"/>
      <c r="QDW136" s="152"/>
      <c r="QDX136" s="146"/>
      <c r="QDY136" s="113"/>
      <c r="QDZ136" s="147"/>
      <c r="QEA136" s="113"/>
      <c r="QEB136" s="148"/>
      <c r="QEC136" s="149"/>
      <c r="QED136" s="150"/>
      <c r="QEE136" s="151"/>
      <c r="QEF136" s="152"/>
      <c r="QEG136" s="146"/>
      <c r="QEH136" s="113"/>
      <c r="QEI136" s="147"/>
      <c r="QEJ136" s="113"/>
      <c r="QEK136" s="148"/>
      <c r="QEL136" s="149"/>
      <c r="QEM136" s="150"/>
      <c r="QEN136" s="151"/>
      <c r="QEO136" s="152"/>
      <c r="QEP136" s="146"/>
      <c r="QEQ136" s="113"/>
      <c r="QER136" s="147"/>
      <c r="QES136" s="113"/>
      <c r="QET136" s="148"/>
      <c r="QEU136" s="149"/>
      <c r="QEV136" s="150"/>
      <c r="QEW136" s="151"/>
      <c r="QEX136" s="152"/>
      <c r="QEY136" s="146"/>
      <c r="QEZ136" s="113"/>
      <c r="QFA136" s="147"/>
      <c r="QFB136" s="113"/>
      <c r="QFC136" s="148"/>
      <c r="QFD136" s="149"/>
      <c r="QFE136" s="150"/>
      <c r="QFF136" s="151"/>
      <c r="QFG136" s="152"/>
      <c r="QFH136" s="146"/>
      <c r="QFI136" s="113"/>
      <c r="QFJ136" s="147"/>
      <c r="QFK136" s="113"/>
      <c r="QFL136" s="148"/>
      <c r="QFM136" s="149"/>
      <c r="QFN136" s="150"/>
      <c r="QFO136" s="151"/>
      <c r="QFP136" s="152"/>
      <c r="QFQ136" s="146"/>
      <c r="QFR136" s="113"/>
      <c r="QFS136" s="147"/>
      <c r="QFT136" s="113"/>
      <c r="QFU136" s="148"/>
      <c r="QFV136" s="149"/>
      <c r="QFW136" s="150"/>
      <c r="QFX136" s="151"/>
      <c r="QFY136" s="152"/>
      <c r="QFZ136" s="146"/>
      <c r="QGA136" s="113"/>
      <c r="QGB136" s="147"/>
      <c r="QGC136" s="113"/>
      <c r="QGD136" s="148"/>
      <c r="QGE136" s="149"/>
      <c r="QGF136" s="150"/>
      <c r="QGG136" s="151"/>
      <c r="QGH136" s="152"/>
      <c r="QGI136" s="146"/>
      <c r="QGJ136" s="113"/>
      <c r="QGK136" s="147"/>
      <c r="QGL136" s="113"/>
      <c r="QGM136" s="148"/>
      <c r="QGN136" s="149"/>
      <c r="QGO136" s="150"/>
      <c r="QGP136" s="151"/>
      <c r="QGQ136" s="152"/>
      <c r="QGR136" s="146"/>
      <c r="QGS136" s="113"/>
      <c r="QGT136" s="147"/>
      <c r="QGU136" s="113"/>
      <c r="QGV136" s="148"/>
      <c r="QGW136" s="149"/>
      <c r="QGX136" s="150"/>
      <c r="QGY136" s="151"/>
      <c r="QGZ136" s="152"/>
      <c r="QHA136" s="146"/>
      <c r="QHB136" s="113"/>
      <c r="QHC136" s="147"/>
      <c r="QHD136" s="113"/>
      <c r="QHE136" s="148"/>
      <c r="QHF136" s="149"/>
      <c r="QHG136" s="150"/>
      <c r="QHH136" s="151"/>
      <c r="QHI136" s="152"/>
      <c r="QHJ136" s="146"/>
      <c r="QHK136" s="113"/>
      <c r="QHL136" s="147"/>
      <c r="QHM136" s="113"/>
      <c r="QHN136" s="148"/>
      <c r="QHO136" s="149"/>
      <c r="QHP136" s="150"/>
      <c r="QHQ136" s="151"/>
      <c r="QHR136" s="152"/>
      <c r="QHS136" s="146"/>
      <c r="QHT136" s="113"/>
      <c r="QHU136" s="147"/>
      <c r="QHV136" s="113"/>
      <c r="QHW136" s="148"/>
      <c r="QHX136" s="149"/>
      <c r="QHY136" s="150"/>
      <c r="QHZ136" s="151"/>
      <c r="QIA136" s="152"/>
      <c r="QIB136" s="146"/>
      <c r="QIC136" s="113"/>
      <c r="QID136" s="147"/>
      <c r="QIE136" s="113"/>
      <c r="QIF136" s="148"/>
      <c r="QIG136" s="149"/>
      <c r="QIH136" s="150"/>
      <c r="QII136" s="151"/>
      <c r="QIJ136" s="152"/>
      <c r="QIK136" s="146"/>
      <c r="QIL136" s="113"/>
      <c r="QIM136" s="147"/>
      <c r="QIN136" s="113"/>
      <c r="QIO136" s="148"/>
      <c r="QIP136" s="149"/>
      <c r="QIQ136" s="150"/>
      <c r="QIR136" s="151"/>
      <c r="QIS136" s="152"/>
      <c r="QIT136" s="146"/>
      <c r="QIU136" s="113"/>
      <c r="QIV136" s="147"/>
      <c r="QIW136" s="113"/>
      <c r="QIX136" s="148"/>
      <c r="QIY136" s="149"/>
      <c r="QIZ136" s="150"/>
      <c r="QJA136" s="151"/>
      <c r="QJB136" s="152"/>
      <c r="QJC136" s="146"/>
      <c r="QJD136" s="113"/>
      <c r="QJE136" s="147"/>
      <c r="QJF136" s="113"/>
      <c r="QJG136" s="148"/>
      <c r="QJH136" s="149"/>
      <c r="QJI136" s="150"/>
      <c r="QJJ136" s="151"/>
      <c r="QJK136" s="152"/>
      <c r="QJL136" s="146"/>
      <c r="QJM136" s="113"/>
      <c r="QJN136" s="147"/>
      <c r="QJO136" s="113"/>
      <c r="QJP136" s="148"/>
      <c r="QJQ136" s="149"/>
      <c r="QJR136" s="150"/>
      <c r="QJS136" s="151"/>
      <c r="QJT136" s="152"/>
      <c r="QJU136" s="146"/>
      <c r="QJV136" s="113"/>
      <c r="QJW136" s="147"/>
      <c r="QJX136" s="113"/>
      <c r="QJY136" s="148"/>
      <c r="QJZ136" s="149"/>
      <c r="QKA136" s="150"/>
      <c r="QKB136" s="151"/>
      <c r="QKC136" s="152"/>
      <c r="QKD136" s="146"/>
      <c r="QKE136" s="113"/>
      <c r="QKF136" s="147"/>
      <c r="QKG136" s="113"/>
      <c r="QKH136" s="148"/>
      <c r="QKI136" s="149"/>
      <c r="QKJ136" s="150"/>
      <c r="QKK136" s="151"/>
      <c r="QKL136" s="152"/>
      <c r="QKM136" s="146"/>
      <c r="QKN136" s="113"/>
      <c r="QKO136" s="147"/>
      <c r="QKP136" s="113"/>
      <c r="QKQ136" s="148"/>
      <c r="QKR136" s="149"/>
      <c r="QKS136" s="150"/>
      <c r="QKT136" s="151"/>
      <c r="QKU136" s="152"/>
      <c r="QKV136" s="146"/>
      <c r="QKW136" s="113"/>
      <c r="QKX136" s="147"/>
      <c r="QKY136" s="113"/>
      <c r="QKZ136" s="148"/>
      <c r="QLA136" s="149"/>
      <c r="QLB136" s="150"/>
      <c r="QLC136" s="151"/>
      <c r="QLD136" s="152"/>
      <c r="QLE136" s="146"/>
      <c r="QLF136" s="113"/>
      <c r="QLG136" s="147"/>
      <c r="QLH136" s="113"/>
      <c r="QLI136" s="148"/>
      <c r="QLJ136" s="149"/>
      <c r="QLK136" s="150"/>
      <c r="QLL136" s="151"/>
      <c r="QLM136" s="152"/>
      <c r="QLN136" s="146"/>
      <c r="QLO136" s="113"/>
      <c r="QLP136" s="147"/>
      <c r="QLQ136" s="113"/>
      <c r="QLR136" s="148"/>
      <c r="QLS136" s="149"/>
      <c r="QLT136" s="150"/>
      <c r="QLU136" s="151"/>
      <c r="QLV136" s="152"/>
      <c r="QLW136" s="146"/>
      <c r="QLX136" s="113"/>
      <c r="QLY136" s="147"/>
      <c r="QLZ136" s="113"/>
      <c r="QMA136" s="148"/>
      <c r="QMB136" s="149"/>
      <c r="QMC136" s="150"/>
      <c r="QMD136" s="151"/>
      <c r="QME136" s="152"/>
      <c r="QMF136" s="146"/>
      <c r="QMG136" s="113"/>
      <c r="QMH136" s="147"/>
      <c r="QMI136" s="113"/>
      <c r="QMJ136" s="148"/>
      <c r="QMK136" s="149"/>
      <c r="QML136" s="150"/>
      <c r="QMM136" s="151"/>
      <c r="QMN136" s="152"/>
      <c r="QMO136" s="146"/>
      <c r="QMP136" s="113"/>
      <c r="QMQ136" s="147"/>
      <c r="QMR136" s="113"/>
      <c r="QMS136" s="148"/>
      <c r="QMT136" s="149"/>
      <c r="QMU136" s="150"/>
      <c r="QMV136" s="151"/>
      <c r="QMW136" s="152"/>
      <c r="QMX136" s="146"/>
      <c r="QMY136" s="113"/>
      <c r="QMZ136" s="147"/>
      <c r="QNA136" s="113"/>
      <c r="QNB136" s="148"/>
      <c r="QNC136" s="149"/>
      <c r="QND136" s="150"/>
      <c r="QNE136" s="151"/>
      <c r="QNF136" s="152"/>
      <c r="QNG136" s="146"/>
      <c r="QNH136" s="113"/>
      <c r="QNI136" s="147"/>
      <c r="QNJ136" s="113"/>
      <c r="QNK136" s="148"/>
      <c r="QNL136" s="149"/>
      <c r="QNM136" s="150"/>
      <c r="QNN136" s="151"/>
      <c r="QNO136" s="152"/>
      <c r="QNP136" s="146"/>
      <c r="QNQ136" s="113"/>
      <c r="QNR136" s="147"/>
      <c r="QNS136" s="113"/>
      <c r="QNT136" s="148"/>
      <c r="QNU136" s="149"/>
      <c r="QNV136" s="150"/>
      <c r="QNW136" s="151"/>
      <c r="QNX136" s="152"/>
      <c r="QNY136" s="146"/>
      <c r="QNZ136" s="113"/>
      <c r="QOA136" s="147"/>
      <c r="QOB136" s="113"/>
      <c r="QOC136" s="148"/>
      <c r="QOD136" s="149"/>
      <c r="QOE136" s="150"/>
      <c r="QOF136" s="151"/>
      <c r="QOG136" s="152"/>
      <c r="QOH136" s="146"/>
      <c r="QOI136" s="113"/>
      <c r="QOJ136" s="147"/>
      <c r="QOK136" s="113"/>
      <c r="QOL136" s="148"/>
      <c r="QOM136" s="149"/>
      <c r="QON136" s="150"/>
      <c r="QOO136" s="151"/>
      <c r="QOP136" s="152"/>
      <c r="QOQ136" s="146"/>
      <c r="QOR136" s="113"/>
      <c r="QOS136" s="147"/>
      <c r="QOT136" s="113"/>
      <c r="QOU136" s="148"/>
      <c r="QOV136" s="149"/>
      <c r="QOW136" s="150"/>
      <c r="QOX136" s="151"/>
      <c r="QOY136" s="152"/>
      <c r="QOZ136" s="146"/>
      <c r="QPA136" s="113"/>
      <c r="QPB136" s="147"/>
      <c r="QPC136" s="113"/>
      <c r="QPD136" s="148"/>
      <c r="QPE136" s="149"/>
      <c r="QPF136" s="150"/>
      <c r="QPG136" s="151"/>
      <c r="QPH136" s="152"/>
      <c r="QPI136" s="146"/>
      <c r="QPJ136" s="113"/>
      <c r="QPK136" s="147"/>
      <c r="QPL136" s="113"/>
      <c r="QPM136" s="148"/>
      <c r="QPN136" s="149"/>
      <c r="QPO136" s="150"/>
      <c r="QPP136" s="151"/>
      <c r="QPQ136" s="152"/>
      <c r="QPR136" s="146"/>
      <c r="QPS136" s="113"/>
      <c r="QPT136" s="147"/>
      <c r="QPU136" s="113"/>
      <c r="QPV136" s="148"/>
      <c r="QPW136" s="149"/>
      <c r="QPX136" s="150"/>
      <c r="QPY136" s="151"/>
      <c r="QPZ136" s="152"/>
      <c r="QQA136" s="146"/>
      <c r="QQB136" s="113"/>
      <c r="QQC136" s="147"/>
      <c r="QQD136" s="113"/>
      <c r="QQE136" s="148"/>
      <c r="QQF136" s="149"/>
      <c r="QQG136" s="150"/>
      <c r="QQH136" s="151"/>
      <c r="QQI136" s="152"/>
      <c r="QQJ136" s="146"/>
      <c r="QQK136" s="113"/>
      <c r="QQL136" s="147"/>
      <c r="QQM136" s="113"/>
      <c r="QQN136" s="148"/>
      <c r="QQO136" s="149"/>
      <c r="QQP136" s="150"/>
      <c r="QQQ136" s="151"/>
      <c r="QQR136" s="152"/>
      <c r="QQS136" s="146"/>
      <c r="QQT136" s="113"/>
      <c r="QQU136" s="147"/>
      <c r="QQV136" s="113"/>
      <c r="QQW136" s="148"/>
      <c r="QQX136" s="149"/>
      <c r="QQY136" s="150"/>
      <c r="QQZ136" s="151"/>
      <c r="QRA136" s="152"/>
      <c r="QRB136" s="146"/>
      <c r="QRC136" s="113"/>
      <c r="QRD136" s="147"/>
      <c r="QRE136" s="113"/>
      <c r="QRF136" s="148"/>
      <c r="QRG136" s="149"/>
      <c r="QRH136" s="150"/>
      <c r="QRI136" s="151"/>
      <c r="QRJ136" s="152"/>
      <c r="QRK136" s="146"/>
      <c r="QRL136" s="113"/>
      <c r="QRM136" s="147"/>
      <c r="QRN136" s="113"/>
      <c r="QRO136" s="148"/>
      <c r="QRP136" s="149"/>
      <c r="QRQ136" s="150"/>
      <c r="QRR136" s="151"/>
      <c r="QRS136" s="152"/>
      <c r="QRT136" s="146"/>
      <c r="QRU136" s="113"/>
      <c r="QRV136" s="147"/>
      <c r="QRW136" s="113"/>
      <c r="QRX136" s="148"/>
      <c r="QRY136" s="149"/>
      <c r="QRZ136" s="150"/>
      <c r="QSA136" s="151"/>
      <c r="QSB136" s="152"/>
      <c r="QSC136" s="146"/>
      <c r="QSD136" s="113"/>
      <c r="QSE136" s="147"/>
      <c r="QSF136" s="113"/>
      <c r="QSG136" s="148"/>
      <c r="QSH136" s="149"/>
      <c r="QSI136" s="150"/>
      <c r="QSJ136" s="151"/>
      <c r="QSK136" s="152"/>
      <c r="QSL136" s="146"/>
      <c r="QSM136" s="113"/>
      <c r="QSN136" s="147"/>
      <c r="QSO136" s="113"/>
      <c r="QSP136" s="148"/>
      <c r="QSQ136" s="149"/>
      <c r="QSR136" s="150"/>
      <c r="QSS136" s="151"/>
      <c r="QST136" s="152"/>
      <c r="QSU136" s="146"/>
      <c r="QSV136" s="113"/>
      <c r="QSW136" s="147"/>
      <c r="QSX136" s="113"/>
      <c r="QSY136" s="148"/>
      <c r="QSZ136" s="149"/>
      <c r="QTA136" s="150"/>
      <c r="QTB136" s="151"/>
      <c r="QTC136" s="152"/>
      <c r="QTD136" s="146"/>
      <c r="QTE136" s="113"/>
      <c r="QTF136" s="147"/>
      <c r="QTG136" s="113"/>
      <c r="QTH136" s="148"/>
      <c r="QTI136" s="149"/>
      <c r="QTJ136" s="150"/>
      <c r="QTK136" s="151"/>
      <c r="QTL136" s="152"/>
      <c r="QTM136" s="146"/>
      <c r="QTN136" s="113"/>
      <c r="QTO136" s="147"/>
      <c r="QTP136" s="113"/>
      <c r="QTQ136" s="148"/>
      <c r="QTR136" s="149"/>
      <c r="QTS136" s="150"/>
      <c r="QTT136" s="151"/>
      <c r="QTU136" s="152"/>
      <c r="QTV136" s="146"/>
      <c r="QTW136" s="113"/>
      <c r="QTX136" s="147"/>
      <c r="QTY136" s="113"/>
      <c r="QTZ136" s="148"/>
      <c r="QUA136" s="149"/>
      <c r="QUB136" s="150"/>
      <c r="QUC136" s="151"/>
      <c r="QUD136" s="152"/>
      <c r="QUE136" s="146"/>
      <c r="QUF136" s="113"/>
      <c r="QUG136" s="147"/>
      <c r="QUH136" s="113"/>
      <c r="QUI136" s="148"/>
      <c r="QUJ136" s="149"/>
      <c r="QUK136" s="150"/>
      <c r="QUL136" s="151"/>
      <c r="QUM136" s="152"/>
      <c r="QUN136" s="146"/>
      <c r="QUO136" s="113"/>
      <c r="QUP136" s="147"/>
      <c r="QUQ136" s="113"/>
      <c r="QUR136" s="148"/>
      <c r="QUS136" s="149"/>
      <c r="QUT136" s="150"/>
      <c r="QUU136" s="151"/>
      <c r="QUV136" s="152"/>
      <c r="QUW136" s="146"/>
      <c r="QUX136" s="113"/>
      <c r="QUY136" s="147"/>
      <c r="QUZ136" s="113"/>
      <c r="QVA136" s="148"/>
      <c r="QVB136" s="149"/>
      <c r="QVC136" s="150"/>
      <c r="QVD136" s="151"/>
      <c r="QVE136" s="152"/>
      <c r="QVF136" s="146"/>
      <c r="QVG136" s="113"/>
      <c r="QVH136" s="147"/>
      <c r="QVI136" s="113"/>
      <c r="QVJ136" s="148"/>
      <c r="QVK136" s="149"/>
      <c r="QVL136" s="150"/>
      <c r="QVM136" s="151"/>
      <c r="QVN136" s="152"/>
      <c r="QVO136" s="146"/>
      <c r="QVP136" s="113"/>
      <c r="QVQ136" s="147"/>
      <c r="QVR136" s="113"/>
      <c r="QVS136" s="148"/>
      <c r="QVT136" s="149"/>
      <c r="QVU136" s="150"/>
      <c r="QVV136" s="151"/>
      <c r="QVW136" s="152"/>
      <c r="QVX136" s="146"/>
      <c r="QVY136" s="113"/>
      <c r="QVZ136" s="147"/>
      <c r="QWA136" s="113"/>
      <c r="QWB136" s="148"/>
      <c r="QWC136" s="149"/>
      <c r="QWD136" s="150"/>
      <c r="QWE136" s="151"/>
      <c r="QWF136" s="152"/>
      <c r="QWG136" s="146"/>
      <c r="QWH136" s="113"/>
      <c r="QWI136" s="147"/>
      <c r="QWJ136" s="113"/>
      <c r="QWK136" s="148"/>
      <c r="QWL136" s="149"/>
      <c r="QWM136" s="150"/>
      <c r="QWN136" s="151"/>
      <c r="QWO136" s="152"/>
      <c r="QWP136" s="146"/>
      <c r="QWQ136" s="113"/>
      <c r="QWR136" s="147"/>
      <c r="QWS136" s="113"/>
      <c r="QWT136" s="148"/>
      <c r="QWU136" s="149"/>
      <c r="QWV136" s="150"/>
      <c r="QWW136" s="151"/>
      <c r="QWX136" s="152"/>
      <c r="QWY136" s="146"/>
      <c r="QWZ136" s="113"/>
      <c r="QXA136" s="147"/>
      <c r="QXB136" s="113"/>
      <c r="QXC136" s="148"/>
      <c r="QXD136" s="149"/>
      <c r="QXE136" s="150"/>
      <c r="QXF136" s="151"/>
      <c r="QXG136" s="152"/>
      <c r="QXH136" s="146"/>
      <c r="QXI136" s="113"/>
      <c r="QXJ136" s="147"/>
      <c r="QXK136" s="113"/>
      <c r="QXL136" s="148"/>
      <c r="QXM136" s="149"/>
      <c r="QXN136" s="150"/>
      <c r="QXO136" s="151"/>
      <c r="QXP136" s="152"/>
      <c r="QXQ136" s="146"/>
      <c r="QXR136" s="113"/>
      <c r="QXS136" s="147"/>
      <c r="QXT136" s="113"/>
      <c r="QXU136" s="148"/>
      <c r="QXV136" s="149"/>
      <c r="QXW136" s="150"/>
      <c r="QXX136" s="151"/>
      <c r="QXY136" s="152"/>
      <c r="QXZ136" s="146"/>
      <c r="QYA136" s="113"/>
      <c r="QYB136" s="147"/>
      <c r="QYC136" s="113"/>
      <c r="QYD136" s="148"/>
      <c r="QYE136" s="149"/>
      <c r="QYF136" s="150"/>
      <c r="QYG136" s="151"/>
      <c r="QYH136" s="152"/>
      <c r="QYI136" s="146"/>
      <c r="QYJ136" s="113"/>
      <c r="QYK136" s="147"/>
      <c r="QYL136" s="113"/>
      <c r="QYM136" s="148"/>
      <c r="QYN136" s="149"/>
      <c r="QYO136" s="150"/>
      <c r="QYP136" s="151"/>
      <c r="QYQ136" s="152"/>
      <c r="QYR136" s="146"/>
      <c r="QYS136" s="113"/>
      <c r="QYT136" s="147"/>
      <c r="QYU136" s="113"/>
      <c r="QYV136" s="148"/>
      <c r="QYW136" s="149"/>
      <c r="QYX136" s="150"/>
      <c r="QYY136" s="151"/>
      <c r="QYZ136" s="152"/>
      <c r="QZA136" s="146"/>
      <c r="QZB136" s="113"/>
      <c r="QZC136" s="147"/>
      <c r="QZD136" s="113"/>
      <c r="QZE136" s="148"/>
      <c r="QZF136" s="149"/>
      <c r="QZG136" s="150"/>
      <c r="QZH136" s="151"/>
      <c r="QZI136" s="152"/>
      <c r="QZJ136" s="146"/>
      <c r="QZK136" s="113"/>
      <c r="QZL136" s="147"/>
      <c r="QZM136" s="113"/>
      <c r="QZN136" s="148"/>
      <c r="QZO136" s="149"/>
      <c r="QZP136" s="150"/>
      <c r="QZQ136" s="151"/>
      <c r="QZR136" s="152"/>
      <c r="QZS136" s="146"/>
      <c r="QZT136" s="113"/>
      <c r="QZU136" s="147"/>
      <c r="QZV136" s="113"/>
      <c r="QZW136" s="148"/>
      <c r="QZX136" s="149"/>
      <c r="QZY136" s="150"/>
      <c r="QZZ136" s="151"/>
      <c r="RAA136" s="152"/>
      <c r="RAB136" s="146"/>
      <c r="RAC136" s="113"/>
      <c r="RAD136" s="147"/>
      <c r="RAE136" s="113"/>
      <c r="RAF136" s="148"/>
      <c r="RAG136" s="149"/>
      <c r="RAH136" s="150"/>
      <c r="RAI136" s="151"/>
      <c r="RAJ136" s="152"/>
      <c r="RAK136" s="146"/>
      <c r="RAL136" s="113"/>
      <c r="RAM136" s="147"/>
      <c r="RAN136" s="113"/>
      <c r="RAO136" s="148"/>
      <c r="RAP136" s="149"/>
      <c r="RAQ136" s="150"/>
      <c r="RAR136" s="151"/>
      <c r="RAS136" s="152"/>
      <c r="RAT136" s="146"/>
      <c r="RAU136" s="113"/>
      <c r="RAV136" s="147"/>
      <c r="RAW136" s="113"/>
      <c r="RAX136" s="148"/>
      <c r="RAY136" s="149"/>
      <c r="RAZ136" s="150"/>
      <c r="RBA136" s="151"/>
      <c r="RBB136" s="152"/>
      <c r="RBC136" s="146"/>
      <c r="RBD136" s="113"/>
      <c r="RBE136" s="147"/>
      <c r="RBF136" s="113"/>
      <c r="RBG136" s="148"/>
      <c r="RBH136" s="149"/>
      <c r="RBI136" s="150"/>
      <c r="RBJ136" s="151"/>
      <c r="RBK136" s="152"/>
      <c r="RBL136" s="146"/>
      <c r="RBM136" s="113"/>
      <c r="RBN136" s="147"/>
      <c r="RBO136" s="113"/>
      <c r="RBP136" s="148"/>
      <c r="RBQ136" s="149"/>
      <c r="RBR136" s="150"/>
      <c r="RBS136" s="151"/>
      <c r="RBT136" s="152"/>
      <c r="RBU136" s="146"/>
      <c r="RBV136" s="113"/>
      <c r="RBW136" s="147"/>
      <c r="RBX136" s="113"/>
      <c r="RBY136" s="148"/>
      <c r="RBZ136" s="149"/>
      <c r="RCA136" s="150"/>
      <c r="RCB136" s="151"/>
      <c r="RCC136" s="152"/>
      <c r="RCD136" s="146"/>
      <c r="RCE136" s="113"/>
      <c r="RCF136" s="147"/>
      <c r="RCG136" s="113"/>
      <c r="RCH136" s="148"/>
      <c r="RCI136" s="149"/>
      <c r="RCJ136" s="150"/>
      <c r="RCK136" s="151"/>
      <c r="RCL136" s="152"/>
      <c r="RCM136" s="146"/>
      <c r="RCN136" s="113"/>
      <c r="RCO136" s="147"/>
      <c r="RCP136" s="113"/>
      <c r="RCQ136" s="148"/>
      <c r="RCR136" s="149"/>
      <c r="RCS136" s="150"/>
      <c r="RCT136" s="151"/>
      <c r="RCU136" s="152"/>
      <c r="RCV136" s="146"/>
      <c r="RCW136" s="113"/>
      <c r="RCX136" s="147"/>
      <c r="RCY136" s="113"/>
      <c r="RCZ136" s="148"/>
      <c r="RDA136" s="149"/>
      <c r="RDB136" s="150"/>
      <c r="RDC136" s="151"/>
      <c r="RDD136" s="152"/>
      <c r="RDE136" s="146"/>
      <c r="RDF136" s="113"/>
      <c r="RDG136" s="147"/>
      <c r="RDH136" s="113"/>
      <c r="RDI136" s="148"/>
      <c r="RDJ136" s="149"/>
      <c r="RDK136" s="150"/>
      <c r="RDL136" s="151"/>
      <c r="RDM136" s="152"/>
      <c r="RDN136" s="146"/>
      <c r="RDO136" s="113"/>
      <c r="RDP136" s="147"/>
      <c r="RDQ136" s="113"/>
      <c r="RDR136" s="148"/>
      <c r="RDS136" s="149"/>
      <c r="RDT136" s="150"/>
      <c r="RDU136" s="151"/>
      <c r="RDV136" s="152"/>
      <c r="RDW136" s="146"/>
      <c r="RDX136" s="113"/>
      <c r="RDY136" s="147"/>
      <c r="RDZ136" s="113"/>
      <c r="REA136" s="148"/>
      <c r="REB136" s="149"/>
      <c r="REC136" s="150"/>
      <c r="RED136" s="151"/>
      <c r="REE136" s="152"/>
      <c r="REF136" s="146"/>
      <c r="REG136" s="113"/>
      <c r="REH136" s="147"/>
      <c r="REI136" s="113"/>
      <c r="REJ136" s="148"/>
      <c r="REK136" s="149"/>
      <c r="REL136" s="150"/>
      <c r="REM136" s="151"/>
      <c r="REN136" s="152"/>
      <c r="REO136" s="146"/>
      <c r="REP136" s="113"/>
      <c r="REQ136" s="147"/>
      <c r="RER136" s="113"/>
      <c r="RES136" s="148"/>
      <c r="RET136" s="149"/>
      <c r="REU136" s="150"/>
      <c r="REV136" s="151"/>
      <c r="REW136" s="152"/>
      <c r="REX136" s="146"/>
      <c r="REY136" s="113"/>
      <c r="REZ136" s="147"/>
      <c r="RFA136" s="113"/>
      <c r="RFB136" s="148"/>
      <c r="RFC136" s="149"/>
      <c r="RFD136" s="150"/>
      <c r="RFE136" s="151"/>
      <c r="RFF136" s="152"/>
      <c r="RFG136" s="146"/>
      <c r="RFH136" s="113"/>
      <c r="RFI136" s="147"/>
      <c r="RFJ136" s="113"/>
      <c r="RFK136" s="148"/>
      <c r="RFL136" s="149"/>
      <c r="RFM136" s="150"/>
      <c r="RFN136" s="151"/>
      <c r="RFO136" s="152"/>
      <c r="RFP136" s="146"/>
      <c r="RFQ136" s="113"/>
      <c r="RFR136" s="147"/>
      <c r="RFS136" s="113"/>
      <c r="RFT136" s="148"/>
      <c r="RFU136" s="149"/>
      <c r="RFV136" s="150"/>
      <c r="RFW136" s="151"/>
      <c r="RFX136" s="152"/>
      <c r="RFY136" s="146"/>
      <c r="RFZ136" s="113"/>
      <c r="RGA136" s="147"/>
      <c r="RGB136" s="113"/>
      <c r="RGC136" s="148"/>
      <c r="RGD136" s="149"/>
      <c r="RGE136" s="150"/>
      <c r="RGF136" s="151"/>
      <c r="RGG136" s="152"/>
      <c r="RGH136" s="146"/>
      <c r="RGI136" s="113"/>
      <c r="RGJ136" s="147"/>
      <c r="RGK136" s="113"/>
      <c r="RGL136" s="148"/>
      <c r="RGM136" s="149"/>
      <c r="RGN136" s="150"/>
      <c r="RGO136" s="151"/>
      <c r="RGP136" s="152"/>
      <c r="RGQ136" s="146"/>
      <c r="RGR136" s="113"/>
      <c r="RGS136" s="147"/>
      <c r="RGT136" s="113"/>
      <c r="RGU136" s="148"/>
      <c r="RGV136" s="149"/>
      <c r="RGW136" s="150"/>
      <c r="RGX136" s="151"/>
      <c r="RGY136" s="152"/>
      <c r="RGZ136" s="146"/>
      <c r="RHA136" s="113"/>
      <c r="RHB136" s="147"/>
      <c r="RHC136" s="113"/>
      <c r="RHD136" s="148"/>
      <c r="RHE136" s="149"/>
      <c r="RHF136" s="150"/>
      <c r="RHG136" s="151"/>
      <c r="RHH136" s="152"/>
      <c r="RHI136" s="146"/>
      <c r="RHJ136" s="113"/>
      <c r="RHK136" s="147"/>
      <c r="RHL136" s="113"/>
      <c r="RHM136" s="148"/>
      <c r="RHN136" s="149"/>
      <c r="RHO136" s="150"/>
      <c r="RHP136" s="151"/>
      <c r="RHQ136" s="152"/>
      <c r="RHR136" s="146"/>
      <c r="RHS136" s="113"/>
      <c r="RHT136" s="147"/>
      <c r="RHU136" s="113"/>
      <c r="RHV136" s="148"/>
      <c r="RHW136" s="149"/>
      <c r="RHX136" s="150"/>
      <c r="RHY136" s="151"/>
      <c r="RHZ136" s="152"/>
      <c r="RIA136" s="146"/>
      <c r="RIB136" s="113"/>
      <c r="RIC136" s="147"/>
      <c r="RID136" s="113"/>
      <c r="RIE136" s="148"/>
      <c r="RIF136" s="149"/>
      <c r="RIG136" s="150"/>
      <c r="RIH136" s="151"/>
      <c r="RII136" s="152"/>
      <c r="RIJ136" s="146"/>
      <c r="RIK136" s="113"/>
      <c r="RIL136" s="147"/>
      <c r="RIM136" s="113"/>
      <c r="RIN136" s="148"/>
      <c r="RIO136" s="149"/>
      <c r="RIP136" s="150"/>
      <c r="RIQ136" s="151"/>
      <c r="RIR136" s="152"/>
      <c r="RIS136" s="146"/>
      <c r="RIT136" s="113"/>
      <c r="RIU136" s="147"/>
      <c r="RIV136" s="113"/>
      <c r="RIW136" s="148"/>
      <c r="RIX136" s="149"/>
      <c r="RIY136" s="150"/>
      <c r="RIZ136" s="151"/>
      <c r="RJA136" s="152"/>
      <c r="RJB136" s="146"/>
      <c r="RJC136" s="113"/>
      <c r="RJD136" s="147"/>
      <c r="RJE136" s="113"/>
      <c r="RJF136" s="148"/>
      <c r="RJG136" s="149"/>
      <c r="RJH136" s="150"/>
      <c r="RJI136" s="151"/>
      <c r="RJJ136" s="152"/>
      <c r="RJK136" s="146"/>
      <c r="RJL136" s="113"/>
      <c r="RJM136" s="147"/>
      <c r="RJN136" s="113"/>
      <c r="RJO136" s="148"/>
      <c r="RJP136" s="149"/>
      <c r="RJQ136" s="150"/>
      <c r="RJR136" s="151"/>
      <c r="RJS136" s="152"/>
      <c r="RJT136" s="146"/>
      <c r="RJU136" s="113"/>
      <c r="RJV136" s="147"/>
      <c r="RJW136" s="113"/>
      <c r="RJX136" s="148"/>
      <c r="RJY136" s="149"/>
      <c r="RJZ136" s="150"/>
      <c r="RKA136" s="151"/>
      <c r="RKB136" s="152"/>
      <c r="RKC136" s="146"/>
      <c r="RKD136" s="113"/>
      <c r="RKE136" s="147"/>
      <c r="RKF136" s="113"/>
      <c r="RKG136" s="148"/>
      <c r="RKH136" s="149"/>
      <c r="RKI136" s="150"/>
      <c r="RKJ136" s="151"/>
      <c r="RKK136" s="152"/>
      <c r="RKL136" s="146"/>
      <c r="RKM136" s="113"/>
      <c r="RKN136" s="147"/>
      <c r="RKO136" s="113"/>
      <c r="RKP136" s="148"/>
      <c r="RKQ136" s="149"/>
      <c r="RKR136" s="150"/>
      <c r="RKS136" s="151"/>
      <c r="RKT136" s="152"/>
      <c r="RKU136" s="146"/>
      <c r="RKV136" s="113"/>
      <c r="RKW136" s="147"/>
      <c r="RKX136" s="113"/>
      <c r="RKY136" s="148"/>
      <c r="RKZ136" s="149"/>
      <c r="RLA136" s="150"/>
      <c r="RLB136" s="151"/>
      <c r="RLC136" s="152"/>
      <c r="RLD136" s="146"/>
      <c r="RLE136" s="113"/>
      <c r="RLF136" s="147"/>
      <c r="RLG136" s="113"/>
      <c r="RLH136" s="148"/>
      <c r="RLI136" s="149"/>
      <c r="RLJ136" s="150"/>
      <c r="RLK136" s="151"/>
      <c r="RLL136" s="152"/>
      <c r="RLM136" s="146"/>
      <c r="RLN136" s="113"/>
      <c r="RLO136" s="147"/>
      <c r="RLP136" s="113"/>
      <c r="RLQ136" s="148"/>
      <c r="RLR136" s="149"/>
      <c r="RLS136" s="150"/>
      <c r="RLT136" s="151"/>
      <c r="RLU136" s="152"/>
      <c r="RLV136" s="146"/>
      <c r="RLW136" s="113"/>
      <c r="RLX136" s="147"/>
      <c r="RLY136" s="113"/>
      <c r="RLZ136" s="148"/>
      <c r="RMA136" s="149"/>
      <c r="RMB136" s="150"/>
      <c r="RMC136" s="151"/>
      <c r="RMD136" s="152"/>
      <c r="RME136" s="146"/>
      <c r="RMF136" s="113"/>
      <c r="RMG136" s="147"/>
      <c r="RMH136" s="113"/>
      <c r="RMI136" s="148"/>
      <c r="RMJ136" s="149"/>
      <c r="RMK136" s="150"/>
      <c r="RML136" s="151"/>
      <c r="RMM136" s="152"/>
      <c r="RMN136" s="146"/>
      <c r="RMO136" s="113"/>
      <c r="RMP136" s="147"/>
      <c r="RMQ136" s="113"/>
      <c r="RMR136" s="148"/>
      <c r="RMS136" s="149"/>
      <c r="RMT136" s="150"/>
      <c r="RMU136" s="151"/>
      <c r="RMV136" s="152"/>
      <c r="RMW136" s="146"/>
      <c r="RMX136" s="113"/>
      <c r="RMY136" s="147"/>
      <c r="RMZ136" s="113"/>
      <c r="RNA136" s="148"/>
      <c r="RNB136" s="149"/>
      <c r="RNC136" s="150"/>
      <c r="RND136" s="151"/>
      <c r="RNE136" s="152"/>
      <c r="RNF136" s="146"/>
      <c r="RNG136" s="113"/>
      <c r="RNH136" s="147"/>
      <c r="RNI136" s="113"/>
      <c r="RNJ136" s="148"/>
      <c r="RNK136" s="149"/>
      <c r="RNL136" s="150"/>
      <c r="RNM136" s="151"/>
      <c r="RNN136" s="152"/>
      <c r="RNO136" s="146"/>
      <c r="RNP136" s="113"/>
      <c r="RNQ136" s="147"/>
      <c r="RNR136" s="113"/>
      <c r="RNS136" s="148"/>
      <c r="RNT136" s="149"/>
      <c r="RNU136" s="150"/>
      <c r="RNV136" s="151"/>
      <c r="RNW136" s="152"/>
      <c r="RNX136" s="146"/>
      <c r="RNY136" s="113"/>
      <c r="RNZ136" s="147"/>
      <c r="ROA136" s="113"/>
      <c r="ROB136" s="148"/>
      <c r="ROC136" s="149"/>
      <c r="ROD136" s="150"/>
      <c r="ROE136" s="151"/>
      <c r="ROF136" s="152"/>
      <c r="ROG136" s="146"/>
      <c r="ROH136" s="113"/>
      <c r="ROI136" s="147"/>
      <c r="ROJ136" s="113"/>
      <c r="ROK136" s="148"/>
      <c r="ROL136" s="149"/>
      <c r="ROM136" s="150"/>
      <c r="RON136" s="151"/>
      <c r="ROO136" s="152"/>
      <c r="ROP136" s="146"/>
      <c r="ROQ136" s="113"/>
      <c r="ROR136" s="147"/>
      <c r="ROS136" s="113"/>
      <c r="ROT136" s="148"/>
      <c r="ROU136" s="149"/>
      <c r="ROV136" s="150"/>
      <c r="ROW136" s="151"/>
      <c r="ROX136" s="152"/>
      <c r="ROY136" s="146"/>
      <c r="ROZ136" s="113"/>
      <c r="RPA136" s="147"/>
      <c r="RPB136" s="113"/>
      <c r="RPC136" s="148"/>
      <c r="RPD136" s="149"/>
      <c r="RPE136" s="150"/>
      <c r="RPF136" s="151"/>
      <c r="RPG136" s="152"/>
      <c r="RPH136" s="146"/>
      <c r="RPI136" s="113"/>
      <c r="RPJ136" s="147"/>
      <c r="RPK136" s="113"/>
      <c r="RPL136" s="148"/>
      <c r="RPM136" s="149"/>
      <c r="RPN136" s="150"/>
      <c r="RPO136" s="151"/>
      <c r="RPP136" s="152"/>
      <c r="RPQ136" s="146"/>
      <c r="RPR136" s="113"/>
      <c r="RPS136" s="147"/>
      <c r="RPT136" s="113"/>
      <c r="RPU136" s="148"/>
      <c r="RPV136" s="149"/>
      <c r="RPW136" s="150"/>
      <c r="RPX136" s="151"/>
      <c r="RPY136" s="152"/>
      <c r="RPZ136" s="146"/>
      <c r="RQA136" s="113"/>
      <c r="RQB136" s="147"/>
      <c r="RQC136" s="113"/>
      <c r="RQD136" s="148"/>
      <c r="RQE136" s="149"/>
      <c r="RQF136" s="150"/>
      <c r="RQG136" s="151"/>
      <c r="RQH136" s="152"/>
      <c r="RQI136" s="146"/>
      <c r="RQJ136" s="113"/>
      <c r="RQK136" s="147"/>
      <c r="RQL136" s="113"/>
      <c r="RQM136" s="148"/>
      <c r="RQN136" s="149"/>
      <c r="RQO136" s="150"/>
      <c r="RQP136" s="151"/>
      <c r="RQQ136" s="152"/>
      <c r="RQR136" s="146"/>
      <c r="RQS136" s="113"/>
      <c r="RQT136" s="147"/>
      <c r="RQU136" s="113"/>
      <c r="RQV136" s="148"/>
      <c r="RQW136" s="149"/>
      <c r="RQX136" s="150"/>
      <c r="RQY136" s="151"/>
      <c r="RQZ136" s="152"/>
      <c r="RRA136" s="146"/>
      <c r="RRB136" s="113"/>
      <c r="RRC136" s="147"/>
      <c r="RRD136" s="113"/>
      <c r="RRE136" s="148"/>
      <c r="RRF136" s="149"/>
      <c r="RRG136" s="150"/>
      <c r="RRH136" s="151"/>
      <c r="RRI136" s="152"/>
      <c r="RRJ136" s="146"/>
      <c r="RRK136" s="113"/>
      <c r="RRL136" s="147"/>
      <c r="RRM136" s="113"/>
      <c r="RRN136" s="148"/>
      <c r="RRO136" s="149"/>
      <c r="RRP136" s="150"/>
      <c r="RRQ136" s="151"/>
      <c r="RRR136" s="152"/>
      <c r="RRS136" s="146"/>
      <c r="RRT136" s="113"/>
      <c r="RRU136" s="147"/>
      <c r="RRV136" s="113"/>
      <c r="RRW136" s="148"/>
      <c r="RRX136" s="149"/>
      <c r="RRY136" s="150"/>
      <c r="RRZ136" s="151"/>
      <c r="RSA136" s="152"/>
      <c r="RSB136" s="146"/>
      <c r="RSC136" s="113"/>
      <c r="RSD136" s="147"/>
      <c r="RSE136" s="113"/>
      <c r="RSF136" s="148"/>
      <c r="RSG136" s="149"/>
      <c r="RSH136" s="150"/>
      <c r="RSI136" s="151"/>
      <c r="RSJ136" s="152"/>
      <c r="RSK136" s="146"/>
      <c r="RSL136" s="113"/>
      <c r="RSM136" s="147"/>
      <c r="RSN136" s="113"/>
      <c r="RSO136" s="148"/>
      <c r="RSP136" s="149"/>
      <c r="RSQ136" s="150"/>
      <c r="RSR136" s="151"/>
      <c r="RSS136" s="152"/>
      <c r="RST136" s="146"/>
      <c r="RSU136" s="113"/>
      <c r="RSV136" s="147"/>
      <c r="RSW136" s="113"/>
      <c r="RSX136" s="148"/>
      <c r="RSY136" s="149"/>
      <c r="RSZ136" s="150"/>
      <c r="RTA136" s="151"/>
      <c r="RTB136" s="152"/>
      <c r="RTC136" s="146"/>
      <c r="RTD136" s="113"/>
      <c r="RTE136" s="147"/>
      <c r="RTF136" s="113"/>
      <c r="RTG136" s="148"/>
      <c r="RTH136" s="149"/>
      <c r="RTI136" s="150"/>
      <c r="RTJ136" s="151"/>
      <c r="RTK136" s="152"/>
      <c r="RTL136" s="146"/>
      <c r="RTM136" s="113"/>
      <c r="RTN136" s="147"/>
      <c r="RTO136" s="113"/>
      <c r="RTP136" s="148"/>
      <c r="RTQ136" s="149"/>
      <c r="RTR136" s="150"/>
      <c r="RTS136" s="151"/>
      <c r="RTT136" s="152"/>
      <c r="RTU136" s="146"/>
      <c r="RTV136" s="113"/>
      <c r="RTW136" s="147"/>
      <c r="RTX136" s="113"/>
      <c r="RTY136" s="148"/>
      <c r="RTZ136" s="149"/>
      <c r="RUA136" s="150"/>
      <c r="RUB136" s="151"/>
      <c r="RUC136" s="152"/>
      <c r="RUD136" s="146"/>
      <c r="RUE136" s="113"/>
      <c r="RUF136" s="147"/>
      <c r="RUG136" s="113"/>
      <c r="RUH136" s="148"/>
      <c r="RUI136" s="149"/>
      <c r="RUJ136" s="150"/>
      <c r="RUK136" s="151"/>
      <c r="RUL136" s="152"/>
      <c r="RUM136" s="146"/>
      <c r="RUN136" s="113"/>
      <c r="RUO136" s="147"/>
      <c r="RUP136" s="113"/>
      <c r="RUQ136" s="148"/>
      <c r="RUR136" s="149"/>
      <c r="RUS136" s="150"/>
      <c r="RUT136" s="151"/>
      <c r="RUU136" s="152"/>
      <c r="RUV136" s="146"/>
      <c r="RUW136" s="113"/>
      <c r="RUX136" s="147"/>
      <c r="RUY136" s="113"/>
      <c r="RUZ136" s="148"/>
      <c r="RVA136" s="149"/>
      <c r="RVB136" s="150"/>
      <c r="RVC136" s="151"/>
      <c r="RVD136" s="152"/>
      <c r="RVE136" s="146"/>
      <c r="RVF136" s="113"/>
      <c r="RVG136" s="147"/>
      <c r="RVH136" s="113"/>
      <c r="RVI136" s="148"/>
      <c r="RVJ136" s="149"/>
      <c r="RVK136" s="150"/>
      <c r="RVL136" s="151"/>
      <c r="RVM136" s="152"/>
      <c r="RVN136" s="146"/>
      <c r="RVO136" s="113"/>
      <c r="RVP136" s="147"/>
      <c r="RVQ136" s="113"/>
      <c r="RVR136" s="148"/>
      <c r="RVS136" s="149"/>
      <c r="RVT136" s="150"/>
      <c r="RVU136" s="151"/>
      <c r="RVV136" s="152"/>
      <c r="RVW136" s="146"/>
      <c r="RVX136" s="113"/>
      <c r="RVY136" s="147"/>
      <c r="RVZ136" s="113"/>
      <c r="RWA136" s="148"/>
      <c r="RWB136" s="149"/>
      <c r="RWC136" s="150"/>
      <c r="RWD136" s="151"/>
      <c r="RWE136" s="152"/>
      <c r="RWF136" s="146"/>
      <c r="RWG136" s="113"/>
      <c r="RWH136" s="147"/>
      <c r="RWI136" s="113"/>
      <c r="RWJ136" s="148"/>
      <c r="RWK136" s="149"/>
      <c r="RWL136" s="150"/>
      <c r="RWM136" s="151"/>
      <c r="RWN136" s="152"/>
      <c r="RWO136" s="146"/>
      <c r="RWP136" s="113"/>
      <c r="RWQ136" s="147"/>
      <c r="RWR136" s="113"/>
      <c r="RWS136" s="148"/>
      <c r="RWT136" s="149"/>
      <c r="RWU136" s="150"/>
      <c r="RWV136" s="151"/>
      <c r="RWW136" s="152"/>
      <c r="RWX136" s="146"/>
      <c r="RWY136" s="113"/>
      <c r="RWZ136" s="147"/>
      <c r="RXA136" s="113"/>
      <c r="RXB136" s="148"/>
      <c r="RXC136" s="149"/>
      <c r="RXD136" s="150"/>
      <c r="RXE136" s="151"/>
      <c r="RXF136" s="152"/>
      <c r="RXG136" s="146"/>
      <c r="RXH136" s="113"/>
      <c r="RXI136" s="147"/>
      <c r="RXJ136" s="113"/>
      <c r="RXK136" s="148"/>
      <c r="RXL136" s="149"/>
      <c r="RXM136" s="150"/>
      <c r="RXN136" s="151"/>
      <c r="RXO136" s="152"/>
      <c r="RXP136" s="146"/>
      <c r="RXQ136" s="113"/>
      <c r="RXR136" s="147"/>
      <c r="RXS136" s="113"/>
      <c r="RXT136" s="148"/>
      <c r="RXU136" s="149"/>
      <c r="RXV136" s="150"/>
      <c r="RXW136" s="151"/>
      <c r="RXX136" s="152"/>
      <c r="RXY136" s="146"/>
      <c r="RXZ136" s="113"/>
      <c r="RYA136" s="147"/>
      <c r="RYB136" s="113"/>
      <c r="RYC136" s="148"/>
      <c r="RYD136" s="149"/>
      <c r="RYE136" s="150"/>
      <c r="RYF136" s="151"/>
      <c r="RYG136" s="152"/>
      <c r="RYH136" s="146"/>
      <c r="RYI136" s="113"/>
      <c r="RYJ136" s="147"/>
      <c r="RYK136" s="113"/>
      <c r="RYL136" s="148"/>
      <c r="RYM136" s="149"/>
      <c r="RYN136" s="150"/>
      <c r="RYO136" s="151"/>
      <c r="RYP136" s="152"/>
      <c r="RYQ136" s="146"/>
      <c r="RYR136" s="113"/>
      <c r="RYS136" s="147"/>
      <c r="RYT136" s="113"/>
      <c r="RYU136" s="148"/>
      <c r="RYV136" s="149"/>
      <c r="RYW136" s="150"/>
      <c r="RYX136" s="151"/>
      <c r="RYY136" s="152"/>
      <c r="RYZ136" s="146"/>
      <c r="RZA136" s="113"/>
      <c r="RZB136" s="147"/>
      <c r="RZC136" s="113"/>
      <c r="RZD136" s="148"/>
      <c r="RZE136" s="149"/>
      <c r="RZF136" s="150"/>
      <c r="RZG136" s="151"/>
      <c r="RZH136" s="152"/>
      <c r="RZI136" s="146"/>
      <c r="RZJ136" s="113"/>
      <c r="RZK136" s="147"/>
      <c r="RZL136" s="113"/>
      <c r="RZM136" s="148"/>
      <c r="RZN136" s="149"/>
      <c r="RZO136" s="150"/>
      <c r="RZP136" s="151"/>
      <c r="RZQ136" s="152"/>
      <c r="RZR136" s="146"/>
      <c r="RZS136" s="113"/>
      <c r="RZT136" s="147"/>
      <c r="RZU136" s="113"/>
      <c r="RZV136" s="148"/>
      <c r="RZW136" s="149"/>
      <c r="RZX136" s="150"/>
      <c r="RZY136" s="151"/>
      <c r="RZZ136" s="152"/>
      <c r="SAA136" s="146"/>
      <c r="SAB136" s="113"/>
      <c r="SAC136" s="147"/>
      <c r="SAD136" s="113"/>
      <c r="SAE136" s="148"/>
      <c r="SAF136" s="149"/>
      <c r="SAG136" s="150"/>
      <c r="SAH136" s="151"/>
      <c r="SAI136" s="152"/>
      <c r="SAJ136" s="146"/>
      <c r="SAK136" s="113"/>
      <c r="SAL136" s="147"/>
      <c r="SAM136" s="113"/>
      <c r="SAN136" s="148"/>
      <c r="SAO136" s="149"/>
      <c r="SAP136" s="150"/>
      <c r="SAQ136" s="151"/>
      <c r="SAR136" s="152"/>
      <c r="SAS136" s="146"/>
      <c r="SAT136" s="113"/>
      <c r="SAU136" s="147"/>
      <c r="SAV136" s="113"/>
      <c r="SAW136" s="148"/>
      <c r="SAX136" s="149"/>
      <c r="SAY136" s="150"/>
      <c r="SAZ136" s="151"/>
      <c r="SBA136" s="152"/>
      <c r="SBB136" s="146"/>
      <c r="SBC136" s="113"/>
      <c r="SBD136" s="147"/>
      <c r="SBE136" s="113"/>
      <c r="SBF136" s="148"/>
      <c r="SBG136" s="149"/>
      <c r="SBH136" s="150"/>
      <c r="SBI136" s="151"/>
      <c r="SBJ136" s="152"/>
      <c r="SBK136" s="146"/>
      <c r="SBL136" s="113"/>
      <c r="SBM136" s="147"/>
      <c r="SBN136" s="113"/>
      <c r="SBO136" s="148"/>
      <c r="SBP136" s="149"/>
      <c r="SBQ136" s="150"/>
      <c r="SBR136" s="151"/>
      <c r="SBS136" s="152"/>
      <c r="SBT136" s="146"/>
      <c r="SBU136" s="113"/>
      <c r="SBV136" s="147"/>
      <c r="SBW136" s="113"/>
      <c r="SBX136" s="148"/>
      <c r="SBY136" s="149"/>
      <c r="SBZ136" s="150"/>
      <c r="SCA136" s="151"/>
      <c r="SCB136" s="152"/>
      <c r="SCC136" s="146"/>
      <c r="SCD136" s="113"/>
      <c r="SCE136" s="147"/>
      <c r="SCF136" s="113"/>
      <c r="SCG136" s="148"/>
      <c r="SCH136" s="149"/>
      <c r="SCI136" s="150"/>
      <c r="SCJ136" s="151"/>
      <c r="SCK136" s="152"/>
      <c r="SCL136" s="146"/>
      <c r="SCM136" s="113"/>
      <c r="SCN136" s="147"/>
      <c r="SCO136" s="113"/>
      <c r="SCP136" s="148"/>
      <c r="SCQ136" s="149"/>
      <c r="SCR136" s="150"/>
      <c r="SCS136" s="151"/>
      <c r="SCT136" s="152"/>
      <c r="SCU136" s="146"/>
      <c r="SCV136" s="113"/>
      <c r="SCW136" s="147"/>
      <c r="SCX136" s="113"/>
      <c r="SCY136" s="148"/>
      <c r="SCZ136" s="149"/>
      <c r="SDA136" s="150"/>
      <c r="SDB136" s="151"/>
      <c r="SDC136" s="152"/>
      <c r="SDD136" s="146"/>
      <c r="SDE136" s="113"/>
      <c r="SDF136" s="147"/>
      <c r="SDG136" s="113"/>
      <c r="SDH136" s="148"/>
      <c r="SDI136" s="149"/>
      <c r="SDJ136" s="150"/>
      <c r="SDK136" s="151"/>
      <c r="SDL136" s="152"/>
      <c r="SDM136" s="146"/>
      <c r="SDN136" s="113"/>
      <c r="SDO136" s="147"/>
      <c r="SDP136" s="113"/>
      <c r="SDQ136" s="148"/>
      <c r="SDR136" s="149"/>
      <c r="SDS136" s="150"/>
      <c r="SDT136" s="151"/>
      <c r="SDU136" s="152"/>
      <c r="SDV136" s="146"/>
      <c r="SDW136" s="113"/>
      <c r="SDX136" s="147"/>
      <c r="SDY136" s="113"/>
      <c r="SDZ136" s="148"/>
      <c r="SEA136" s="149"/>
      <c r="SEB136" s="150"/>
      <c r="SEC136" s="151"/>
      <c r="SED136" s="152"/>
      <c r="SEE136" s="146"/>
      <c r="SEF136" s="113"/>
      <c r="SEG136" s="147"/>
      <c r="SEH136" s="113"/>
      <c r="SEI136" s="148"/>
      <c r="SEJ136" s="149"/>
      <c r="SEK136" s="150"/>
      <c r="SEL136" s="151"/>
      <c r="SEM136" s="152"/>
      <c r="SEN136" s="146"/>
      <c r="SEO136" s="113"/>
      <c r="SEP136" s="147"/>
      <c r="SEQ136" s="113"/>
      <c r="SER136" s="148"/>
      <c r="SES136" s="149"/>
      <c r="SET136" s="150"/>
      <c r="SEU136" s="151"/>
      <c r="SEV136" s="152"/>
      <c r="SEW136" s="146"/>
      <c r="SEX136" s="113"/>
      <c r="SEY136" s="147"/>
      <c r="SEZ136" s="113"/>
      <c r="SFA136" s="148"/>
      <c r="SFB136" s="149"/>
      <c r="SFC136" s="150"/>
      <c r="SFD136" s="151"/>
      <c r="SFE136" s="152"/>
      <c r="SFF136" s="146"/>
      <c r="SFG136" s="113"/>
      <c r="SFH136" s="147"/>
      <c r="SFI136" s="113"/>
      <c r="SFJ136" s="148"/>
      <c r="SFK136" s="149"/>
      <c r="SFL136" s="150"/>
      <c r="SFM136" s="151"/>
      <c r="SFN136" s="152"/>
      <c r="SFO136" s="146"/>
      <c r="SFP136" s="113"/>
      <c r="SFQ136" s="147"/>
      <c r="SFR136" s="113"/>
      <c r="SFS136" s="148"/>
      <c r="SFT136" s="149"/>
      <c r="SFU136" s="150"/>
      <c r="SFV136" s="151"/>
      <c r="SFW136" s="152"/>
      <c r="SFX136" s="146"/>
      <c r="SFY136" s="113"/>
      <c r="SFZ136" s="147"/>
      <c r="SGA136" s="113"/>
      <c r="SGB136" s="148"/>
      <c r="SGC136" s="149"/>
      <c r="SGD136" s="150"/>
      <c r="SGE136" s="151"/>
      <c r="SGF136" s="152"/>
      <c r="SGG136" s="146"/>
      <c r="SGH136" s="113"/>
      <c r="SGI136" s="147"/>
      <c r="SGJ136" s="113"/>
      <c r="SGK136" s="148"/>
      <c r="SGL136" s="149"/>
      <c r="SGM136" s="150"/>
      <c r="SGN136" s="151"/>
      <c r="SGO136" s="152"/>
      <c r="SGP136" s="146"/>
      <c r="SGQ136" s="113"/>
      <c r="SGR136" s="147"/>
      <c r="SGS136" s="113"/>
      <c r="SGT136" s="148"/>
      <c r="SGU136" s="149"/>
      <c r="SGV136" s="150"/>
      <c r="SGW136" s="151"/>
      <c r="SGX136" s="152"/>
      <c r="SGY136" s="146"/>
      <c r="SGZ136" s="113"/>
      <c r="SHA136" s="147"/>
      <c r="SHB136" s="113"/>
      <c r="SHC136" s="148"/>
      <c r="SHD136" s="149"/>
      <c r="SHE136" s="150"/>
      <c r="SHF136" s="151"/>
      <c r="SHG136" s="152"/>
      <c r="SHH136" s="146"/>
      <c r="SHI136" s="113"/>
      <c r="SHJ136" s="147"/>
      <c r="SHK136" s="113"/>
      <c r="SHL136" s="148"/>
      <c r="SHM136" s="149"/>
      <c r="SHN136" s="150"/>
      <c r="SHO136" s="151"/>
      <c r="SHP136" s="152"/>
      <c r="SHQ136" s="146"/>
      <c r="SHR136" s="113"/>
      <c r="SHS136" s="147"/>
      <c r="SHT136" s="113"/>
      <c r="SHU136" s="148"/>
      <c r="SHV136" s="149"/>
      <c r="SHW136" s="150"/>
      <c r="SHX136" s="151"/>
      <c r="SHY136" s="152"/>
      <c r="SHZ136" s="146"/>
      <c r="SIA136" s="113"/>
      <c r="SIB136" s="147"/>
      <c r="SIC136" s="113"/>
      <c r="SID136" s="148"/>
      <c r="SIE136" s="149"/>
      <c r="SIF136" s="150"/>
      <c r="SIG136" s="151"/>
      <c r="SIH136" s="152"/>
      <c r="SII136" s="146"/>
      <c r="SIJ136" s="113"/>
      <c r="SIK136" s="147"/>
      <c r="SIL136" s="113"/>
      <c r="SIM136" s="148"/>
      <c r="SIN136" s="149"/>
      <c r="SIO136" s="150"/>
      <c r="SIP136" s="151"/>
      <c r="SIQ136" s="152"/>
      <c r="SIR136" s="146"/>
      <c r="SIS136" s="113"/>
      <c r="SIT136" s="147"/>
      <c r="SIU136" s="113"/>
      <c r="SIV136" s="148"/>
      <c r="SIW136" s="149"/>
      <c r="SIX136" s="150"/>
      <c r="SIY136" s="151"/>
      <c r="SIZ136" s="152"/>
      <c r="SJA136" s="146"/>
      <c r="SJB136" s="113"/>
      <c r="SJC136" s="147"/>
      <c r="SJD136" s="113"/>
      <c r="SJE136" s="148"/>
      <c r="SJF136" s="149"/>
      <c r="SJG136" s="150"/>
      <c r="SJH136" s="151"/>
      <c r="SJI136" s="152"/>
      <c r="SJJ136" s="146"/>
      <c r="SJK136" s="113"/>
      <c r="SJL136" s="147"/>
      <c r="SJM136" s="113"/>
      <c r="SJN136" s="148"/>
      <c r="SJO136" s="149"/>
      <c r="SJP136" s="150"/>
      <c r="SJQ136" s="151"/>
      <c r="SJR136" s="152"/>
      <c r="SJS136" s="146"/>
      <c r="SJT136" s="113"/>
      <c r="SJU136" s="147"/>
      <c r="SJV136" s="113"/>
      <c r="SJW136" s="148"/>
      <c r="SJX136" s="149"/>
      <c r="SJY136" s="150"/>
      <c r="SJZ136" s="151"/>
      <c r="SKA136" s="152"/>
      <c r="SKB136" s="146"/>
      <c r="SKC136" s="113"/>
      <c r="SKD136" s="147"/>
      <c r="SKE136" s="113"/>
      <c r="SKF136" s="148"/>
      <c r="SKG136" s="149"/>
      <c r="SKH136" s="150"/>
      <c r="SKI136" s="151"/>
      <c r="SKJ136" s="152"/>
      <c r="SKK136" s="146"/>
      <c r="SKL136" s="113"/>
      <c r="SKM136" s="147"/>
      <c r="SKN136" s="113"/>
      <c r="SKO136" s="148"/>
      <c r="SKP136" s="149"/>
      <c r="SKQ136" s="150"/>
      <c r="SKR136" s="151"/>
      <c r="SKS136" s="152"/>
      <c r="SKT136" s="146"/>
      <c r="SKU136" s="113"/>
      <c r="SKV136" s="147"/>
      <c r="SKW136" s="113"/>
      <c r="SKX136" s="148"/>
      <c r="SKY136" s="149"/>
      <c r="SKZ136" s="150"/>
      <c r="SLA136" s="151"/>
      <c r="SLB136" s="152"/>
      <c r="SLC136" s="146"/>
      <c r="SLD136" s="113"/>
      <c r="SLE136" s="147"/>
      <c r="SLF136" s="113"/>
      <c r="SLG136" s="148"/>
      <c r="SLH136" s="149"/>
      <c r="SLI136" s="150"/>
      <c r="SLJ136" s="151"/>
      <c r="SLK136" s="152"/>
      <c r="SLL136" s="146"/>
      <c r="SLM136" s="113"/>
      <c r="SLN136" s="147"/>
      <c r="SLO136" s="113"/>
      <c r="SLP136" s="148"/>
      <c r="SLQ136" s="149"/>
      <c r="SLR136" s="150"/>
      <c r="SLS136" s="151"/>
      <c r="SLT136" s="152"/>
      <c r="SLU136" s="146"/>
      <c r="SLV136" s="113"/>
      <c r="SLW136" s="147"/>
      <c r="SLX136" s="113"/>
      <c r="SLY136" s="148"/>
      <c r="SLZ136" s="149"/>
      <c r="SMA136" s="150"/>
      <c r="SMB136" s="151"/>
      <c r="SMC136" s="152"/>
      <c r="SMD136" s="146"/>
      <c r="SME136" s="113"/>
      <c r="SMF136" s="147"/>
      <c r="SMG136" s="113"/>
      <c r="SMH136" s="148"/>
      <c r="SMI136" s="149"/>
      <c r="SMJ136" s="150"/>
      <c r="SMK136" s="151"/>
      <c r="SML136" s="152"/>
      <c r="SMM136" s="146"/>
      <c r="SMN136" s="113"/>
      <c r="SMO136" s="147"/>
      <c r="SMP136" s="113"/>
      <c r="SMQ136" s="148"/>
      <c r="SMR136" s="149"/>
      <c r="SMS136" s="150"/>
      <c r="SMT136" s="151"/>
      <c r="SMU136" s="152"/>
      <c r="SMV136" s="146"/>
      <c r="SMW136" s="113"/>
      <c r="SMX136" s="147"/>
      <c r="SMY136" s="113"/>
      <c r="SMZ136" s="148"/>
      <c r="SNA136" s="149"/>
      <c r="SNB136" s="150"/>
      <c r="SNC136" s="151"/>
      <c r="SND136" s="152"/>
      <c r="SNE136" s="146"/>
      <c r="SNF136" s="113"/>
      <c r="SNG136" s="147"/>
      <c r="SNH136" s="113"/>
      <c r="SNI136" s="148"/>
      <c r="SNJ136" s="149"/>
      <c r="SNK136" s="150"/>
      <c r="SNL136" s="151"/>
      <c r="SNM136" s="152"/>
      <c r="SNN136" s="146"/>
      <c r="SNO136" s="113"/>
      <c r="SNP136" s="147"/>
      <c r="SNQ136" s="113"/>
      <c r="SNR136" s="148"/>
      <c r="SNS136" s="149"/>
      <c r="SNT136" s="150"/>
      <c r="SNU136" s="151"/>
      <c r="SNV136" s="152"/>
      <c r="SNW136" s="146"/>
      <c r="SNX136" s="113"/>
      <c r="SNY136" s="147"/>
      <c r="SNZ136" s="113"/>
      <c r="SOA136" s="148"/>
      <c r="SOB136" s="149"/>
      <c r="SOC136" s="150"/>
      <c r="SOD136" s="151"/>
      <c r="SOE136" s="152"/>
      <c r="SOF136" s="146"/>
      <c r="SOG136" s="113"/>
      <c r="SOH136" s="147"/>
      <c r="SOI136" s="113"/>
      <c r="SOJ136" s="148"/>
      <c r="SOK136" s="149"/>
      <c r="SOL136" s="150"/>
      <c r="SOM136" s="151"/>
      <c r="SON136" s="152"/>
      <c r="SOO136" s="146"/>
      <c r="SOP136" s="113"/>
      <c r="SOQ136" s="147"/>
      <c r="SOR136" s="113"/>
      <c r="SOS136" s="148"/>
      <c r="SOT136" s="149"/>
      <c r="SOU136" s="150"/>
      <c r="SOV136" s="151"/>
      <c r="SOW136" s="152"/>
      <c r="SOX136" s="146"/>
      <c r="SOY136" s="113"/>
      <c r="SOZ136" s="147"/>
      <c r="SPA136" s="113"/>
      <c r="SPB136" s="148"/>
      <c r="SPC136" s="149"/>
      <c r="SPD136" s="150"/>
      <c r="SPE136" s="151"/>
      <c r="SPF136" s="152"/>
      <c r="SPG136" s="146"/>
      <c r="SPH136" s="113"/>
      <c r="SPI136" s="147"/>
      <c r="SPJ136" s="113"/>
      <c r="SPK136" s="148"/>
      <c r="SPL136" s="149"/>
      <c r="SPM136" s="150"/>
      <c r="SPN136" s="151"/>
      <c r="SPO136" s="152"/>
      <c r="SPP136" s="146"/>
      <c r="SPQ136" s="113"/>
      <c r="SPR136" s="147"/>
      <c r="SPS136" s="113"/>
      <c r="SPT136" s="148"/>
      <c r="SPU136" s="149"/>
      <c r="SPV136" s="150"/>
      <c r="SPW136" s="151"/>
      <c r="SPX136" s="152"/>
      <c r="SPY136" s="146"/>
      <c r="SPZ136" s="113"/>
      <c r="SQA136" s="147"/>
      <c r="SQB136" s="113"/>
      <c r="SQC136" s="148"/>
      <c r="SQD136" s="149"/>
      <c r="SQE136" s="150"/>
      <c r="SQF136" s="151"/>
      <c r="SQG136" s="152"/>
      <c r="SQH136" s="146"/>
      <c r="SQI136" s="113"/>
      <c r="SQJ136" s="147"/>
      <c r="SQK136" s="113"/>
      <c r="SQL136" s="148"/>
      <c r="SQM136" s="149"/>
      <c r="SQN136" s="150"/>
      <c r="SQO136" s="151"/>
      <c r="SQP136" s="152"/>
      <c r="SQQ136" s="146"/>
      <c r="SQR136" s="113"/>
      <c r="SQS136" s="147"/>
      <c r="SQT136" s="113"/>
      <c r="SQU136" s="148"/>
      <c r="SQV136" s="149"/>
      <c r="SQW136" s="150"/>
      <c r="SQX136" s="151"/>
      <c r="SQY136" s="152"/>
      <c r="SQZ136" s="146"/>
      <c r="SRA136" s="113"/>
      <c r="SRB136" s="147"/>
      <c r="SRC136" s="113"/>
      <c r="SRD136" s="148"/>
      <c r="SRE136" s="149"/>
      <c r="SRF136" s="150"/>
      <c r="SRG136" s="151"/>
      <c r="SRH136" s="152"/>
      <c r="SRI136" s="146"/>
      <c r="SRJ136" s="113"/>
      <c r="SRK136" s="147"/>
      <c r="SRL136" s="113"/>
      <c r="SRM136" s="148"/>
      <c r="SRN136" s="149"/>
      <c r="SRO136" s="150"/>
      <c r="SRP136" s="151"/>
      <c r="SRQ136" s="152"/>
      <c r="SRR136" s="146"/>
      <c r="SRS136" s="113"/>
      <c r="SRT136" s="147"/>
      <c r="SRU136" s="113"/>
      <c r="SRV136" s="148"/>
      <c r="SRW136" s="149"/>
      <c r="SRX136" s="150"/>
      <c r="SRY136" s="151"/>
      <c r="SRZ136" s="152"/>
      <c r="SSA136" s="146"/>
      <c r="SSB136" s="113"/>
      <c r="SSC136" s="147"/>
      <c r="SSD136" s="113"/>
      <c r="SSE136" s="148"/>
      <c r="SSF136" s="149"/>
      <c r="SSG136" s="150"/>
      <c r="SSH136" s="151"/>
      <c r="SSI136" s="152"/>
      <c r="SSJ136" s="146"/>
      <c r="SSK136" s="113"/>
      <c r="SSL136" s="147"/>
      <c r="SSM136" s="113"/>
      <c r="SSN136" s="148"/>
      <c r="SSO136" s="149"/>
      <c r="SSP136" s="150"/>
      <c r="SSQ136" s="151"/>
      <c r="SSR136" s="152"/>
      <c r="SSS136" s="146"/>
      <c r="SST136" s="113"/>
      <c r="SSU136" s="147"/>
      <c r="SSV136" s="113"/>
      <c r="SSW136" s="148"/>
      <c r="SSX136" s="149"/>
      <c r="SSY136" s="150"/>
      <c r="SSZ136" s="151"/>
      <c r="STA136" s="152"/>
      <c r="STB136" s="146"/>
      <c r="STC136" s="113"/>
      <c r="STD136" s="147"/>
      <c r="STE136" s="113"/>
      <c r="STF136" s="148"/>
      <c r="STG136" s="149"/>
      <c r="STH136" s="150"/>
      <c r="STI136" s="151"/>
      <c r="STJ136" s="152"/>
      <c r="STK136" s="146"/>
      <c r="STL136" s="113"/>
      <c r="STM136" s="147"/>
      <c r="STN136" s="113"/>
      <c r="STO136" s="148"/>
      <c r="STP136" s="149"/>
      <c r="STQ136" s="150"/>
      <c r="STR136" s="151"/>
      <c r="STS136" s="152"/>
      <c r="STT136" s="146"/>
      <c r="STU136" s="113"/>
      <c r="STV136" s="147"/>
      <c r="STW136" s="113"/>
      <c r="STX136" s="148"/>
      <c r="STY136" s="149"/>
      <c r="STZ136" s="150"/>
      <c r="SUA136" s="151"/>
      <c r="SUB136" s="152"/>
      <c r="SUC136" s="146"/>
      <c r="SUD136" s="113"/>
      <c r="SUE136" s="147"/>
      <c r="SUF136" s="113"/>
      <c r="SUG136" s="148"/>
      <c r="SUH136" s="149"/>
      <c r="SUI136" s="150"/>
      <c r="SUJ136" s="151"/>
      <c r="SUK136" s="152"/>
      <c r="SUL136" s="146"/>
      <c r="SUM136" s="113"/>
      <c r="SUN136" s="147"/>
      <c r="SUO136" s="113"/>
      <c r="SUP136" s="148"/>
      <c r="SUQ136" s="149"/>
      <c r="SUR136" s="150"/>
      <c r="SUS136" s="151"/>
      <c r="SUT136" s="152"/>
      <c r="SUU136" s="146"/>
      <c r="SUV136" s="113"/>
      <c r="SUW136" s="147"/>
      <c r="SUX136" s="113"/>
      <c r="SUY136" s="148"/>
      <c r="SUZ136" s="149"/>
      <c r="SVA136" s="150"/>
      <c r="SVB136" s="151"/>
      <c r="SVC136" s="152"/>
      <c r="SVD136" s="146"/>
      <c r="SVE136" s="113"/>
      <c r="SVF136" s="147"/>
      <c r="SVG136" s="113"/>
      <c r="SVH136" s="148"/>
      <c r="SVI136" s="149"/>
      <c r="SVJ136" s="150"/>
      <c r="SVK136" s="151"/>
      <c r="SVL136" s="152"/>
      <c r="SVM136" s="146"/>
      <c r="SVN136" s="113"/>
      <c r="SVO136" s="147"/>
      <c r="SVP136" s="113"/>
      <c r="SVQ136" s="148"/>
      <c r="SVR136" s="149"/>
      <c r="SVS136" s="150"/>
      <c r="SVT136" s="151"/>
      <c r="SVU136" s="152"/>
      <c r="SVV136" s="146"/>
      <c r="SVW136" s="113"/>
      <c r="SVX136" s="147"/>
      <c r="SVY136" s="113"/>
      <c r="SVZ136" s="148"/>
      <c r="SWA136" s="149"/>
      <c r="SWB136" s="150"/>
      <c r="SWC136" s="151"/>
      <c r="SWD136" s="152"/>
      <c r="SWE136" s="146"/>
      <c r="SWF136" s="113"/>
      <c r="SWG136" s="147"/>
      <c r="SWH136" s="113"/>
      <c r="SWI136" s="148"/>
      <c r="SWJ136" s="149"/>
      <c r="SWK136" s="150"/>
      <c r="SWL136" s="151"/>
      <c r="SWM136" s="152"/>
      <c r="SWN136" s="146"/>
      <c r="SWO136" s="113"/>
      <c r="SWP136" s="147"/>
      <c r="SWQ136" s="113"/>
      <c r="SWR136" s="148"/>
      <c r="SWS136" s="149"/>
      <c r="SWT136" s="150"/>
      <c r="SWU136" s="151"/>
      <c r="SWV136" s="152"/>
      <c r="SWW136" s="146"/>
      <c r="SWX136" s="113"/>
      <c r="SWY136" s="147"/>
      <c r="SWZ136" s="113"/>
      <c r="SXA136" s="148"/>
      <c r="SXB136" s="149"/>
      <c r="SXC136" s="150"/>
      <c r="SXD136" s="151"/>
      <c r="SXE136" s="152"/>
      <c r="SXF136" s="146"/>
      <c r="SXG136" s="113"/>
      <c r="SXH136" s="147"/>
      <c r="SXI136" s="113"/>
      <c r="SXJ136" s="148"/>
      <c r="SXK136" s="149"/>
      <c r="SXL136" s="150"/>
      <c r="SXM136" s="151"/>
      <c r="SXN136" s="152"/>
      <c r="SXO136" s="146"/>
      <c r="SXP136" s="113"/>
      <c r="SXQ136" s="147"/>
      <c r="SXR136" s="113"/>
      <c r="SXS136" s="148"/>
      <c r="SXT136" s="149"/>
      <c r="SXU136" s="150"/>
      <c r="SXV136" s="151"/>
      <c r="SXW136" s="152"/>
      <c r="SXX136" s="146"/>
      <c r="SXY136" s="113"/>
      <c r="SXZ136" s="147"/>
      <c r="SYA136" s="113"/>
      <c r="SYB136" s="148"/>
      <c r="SYC136" s="149"/>
      <c r="SYD136" s="150"/>
      <c r="SYE136" s="151"/>
      <c r="SYF136" s="152"/>
      <c r="SYG136" s="146"/>
      <c r="SYH136" s="113"/>
      <c r="SYI136" s="147"/>
      <c r="SYJ136" s="113"/>
      <c r="SYK136" s="148"/>
      <c r="SYL136" s="149"/>
      <c r="SYM136" s="150"/>
      <c r="SYN136" s="151"/>
      <c r="SYO136" s="152"/>
      <c r="SYP136" s="146"/>
      <c r="SYQ136" s="113"/>
      <c r="SYR136" s="147"/>
      <c r="SYS136" s="113"/>
      <c r="SYT136" s="148"/>
      <c r="SYU136" s="149"/>
      <c r="SYV136" s="150"/>
      <c r="SYW136" s="151"/>
      <c r="SYX136" s="152"/>
      <c r="SYY136" s="146"/>
      <c r="SYZ136" s="113"/>
      <c r="SZA136" s="147"/>
      <c r="SZB136" s="113"/>
      <c r="SZC136" s="148"/>
      <c r="SZD136" s="149"/>
      <c r="SZE136" s="150"/>
      <c r="SZF136" s="151"/>
      <c r="SZG136" s="152"/>
      <c r="SZH136" s="146"/>
      <c r="SZI136" s="113"/>
      <c r="SZJ136" s="147"/>
      <c r="SZK136" s="113"/>
      <c r="SZL136" s="148"/>
      <c r="SZM136" s="149"/>
      <c r="SZN136" s="150"/>
      <c r="SZO136" s="151"/>
      <c r="SZP136" s="152"/>
      <c r="SZQ136" s="146"/>
      <c r="SZR136" s="113"/>
      <c r="SZS136" s="147"/>
      <c r="SZT136" s="113"/>
      <c r="SZU136" s="148"/>
      <c r="SZV136" s="149"/>
      <c r="SZW136" s="150"/>
      <c r="SZX136" s="151"/>
      <c r="SZY136" s="152"/>
      <c r="SZZ136" s="146"/>
      <c r="TAA136" s="113"/>
      <c r="TAB136" s="147"/>
      <c r="TAC136" s="113"/>
      <c r="TAD136" s="148"/>
      <c r="TAE136" s="149"/>
      <c r="TAF136" s="150"/>
      <c r="TAG136" s="151"/>
      <c r="TAH136" s="152"/>
      <c r="TAI136" s="146"/>
      <c r="TAJ136" s="113"/>
      <c r="TAK136" s="147"/>
      <c r="TAL136" s="113"/>
      <c r="TAM136" s="148"/>
      <c r="TAN136" s="149"/>
      <c r="TAO136" s="150"/>
      <c r="TAP136" s="151"/>
      <c r="TAQ136" s="152"/>
      <c r="TAR136" s="146"/>
      <c r="TAS136" s="113"/>
      <c r="TAT136" s="147"/>
      <c r="TAU136" s="113"/>
      <c r="TAV136" s="148"/>
      <c r="TAW136" s="149"/>
      <c r="TAX136" s="150"/>
      <c r="TAY136" s="151"/>
      <c r="TAZ136" s="152"/>
      <c r="TBA136" s="146"/>
      <c r="TBB136" s="113"/>
      <c r="TBC136" s="147"/>
      <c r="TBD136" s="113"/>
      <c r="TBE136" s="148"/>
      <c r="TBF136" s="149"/>
      <c r="TBG136" s="150"/>
      <c r="TBH136" s="151"/>
      <c r="TBI136" s="152"/>
      <c r="TBJ136" s="146"/>
      <c r="TBK136" s="113"/>
      <c r="TBL136" s="147"/>
      <c r="TBM136" s="113"/>
      <c r="TBN136" s="148"/>
      <c r="TBO136" s="149"/>
      <c r="TBP136" s="150"/>
      <c r="TBQ136" s="151"/>
      <c r="TBR136" s="152"/>
      <c r="TBS136" s="146"/>
      <c r="TBT136" s="113"/>
      <c r="TBU136" s="147"/>
      <c r="TBV136" s="113"/>
      <c r="TBW136" s="148"/>
      <c r="TBX136" s="149"/>
      <c r="TBY136" s="150"/>
      <c r="TBZ136" s="151"/>
      <c r="TCA136" s="152"/>
      <c r="TCB136" s="146"/>
      <c r="TCC136" s="113"/>
      <c r="TCD136" s="147"/>
      <c r="TCE136" s="113"/>
      <c r="TCF136" s="148"/>
      <c r="TCG136" s="149"/>
      <c r="TCH136" s="150"/>
      <c r="TCI136" s="151"/>
      <c r="TCJ136" s="152"/>
      <c r="TCK136" s="146"/>
      <c r="TCL136" s="113"/>
      <c r="TCM136" s="147"/>
      <c r="TCN136" s="113"/>
      <c r="TCO136" s="148"/>
      <c r="TCP136" s="149"/>
      <c r="TCQ136" s="150"/>
      <c r="TCR136" s="151"/>
      <c r="TCS136" s="152"/>
      <c r="TCT136" s="146"/>
      <c r="TCU136" s="113"/>
      <c r="TCV136" s="147"/>
      <c r="TCW136" s="113"/>
      <c r="TCX136" s="148"/>
      <c r="TCY136" s="149"/>
      <c r="TCZ136" s="150"/>
      <c r="TDA136" s="151"/>
      <c r="TDB136" s="152"/>
      <c r="TDC136" s="146"/>
      <c r="TDD136" s="113"/>
      <c r="TDE136" s="147"/>
      <c r="TDF136" s="113"/>
      <c r="TDG136" s="148"/>
      <c r="TDH136" s="149"/>
      <c r="TDI136" s="150"/>
      <c r="TDJ136" s="151"/>
      <c r="TDK136" s="152"/>
      <c r="TDL136" s="146"/>
      <c r="TDM136" s="113"/>
      <c r="TDN136" s="147"/>
      <c r="TDO136" s="113"/>
      <c r="TDP136" s="148"/>
      <c r="TDQ136" s="149"/>
      <c r="TDR136" s="150"/>
      <c r="TDS136" s="151"/>
      <c r="TDT136" s="152"/>
      <c r="TDU136" s="146"/>
      <c r="TDV136" s="113"/>
      <c r="TDW136" s="147"/>
      <c r="TDX136" s="113"/>
      <c r="TDY136" s="148"/>
      <c r="TDZ136" s="149"/>
      <c r="TEA136" s="150"/>
      <c r="TEB136" s="151"/>
      <c r="TEC136" s="152"/>
      <c r="TED136" s="146"/>
      <c r="TEE136" s="113"/>
      <c r="TEF136" s="147"/>
      <c r="TEG136" s="113"/>
      <c r="TEH136" s="148"/>
      <c r="TEI136" s="149"/>
      <c r="TEJ136" s="150"/>
      <c r="TEK136" s="151"/>
      <c r="TEL136" s="152"/>
      <c r="TEM136" s="146"/>
      <c r="TEN136" s="113"/>
      <c r="TEO136" s="147"/>
      <c r="TEP136" s="113"/>
      <c r="TEQ136" s="148"/>
      <c r="TER136" s="149"/>
      <c r="TES136" s="150"/>
      <c r="TET136" s="151"/>
      <c r="TEU136" s="152"/>
      <c r="TEV136" s="146"/>
      <c r="TEW136" s="113"/>
      <c r="TEX136" s="147"/>
      <c r="TEY136" s="113"/>
      <c r="TEZ136" s="148"/>
      <c r="TFA136" s="149"/>
      <c r="TFB136" s="150"/>
      <c r="TFC136" s="151"/>
      <c r="TFD136" s="152"/>
      <c r="TFE136" s="146"/>
      <c r="TFF136" s="113"/>
      <c r="TFG136" s="147"/>
      <c r="TFH136" s="113"/>
      <c r="TFI136" s="148"/>
      <c r="TFJ136" s="149"/>
      <c r="TFK136" s="150"/>
      <c r="TFL136" s="151"/>
      <c r="TFM136" s="152"/>
      <c r="TFN136" s="146"/>
      <c r="TFO136" s="113"/>
      <c r="TFP136" s="147"/>
      <c r="TFQ136" s="113"/>
      <c r="TFR136" s="148"/>
      <c r="TFS136" s="149"/>
      <c r="TFT136" s="150"/>
      <c r="TFU136" s="151"/>
      <c r="TFV136" s="152"/>
      <c r="TFW136" s="146"/>
      <c r="TFX136" s="113"/>
      <c r="TFY136" s="147"/>
      <c r="TFZ136" s="113"/>
      <c r="TGA136" s="148"/>
      <c r="TGB136" s="149"/>
      <c r="TGC136" s="150"/>
      <c r="TGD136" s="151"/>
      <c r="TGE136" s="152"/>
      <c r="TGF136" s="146"/>
      <c r="TGG136" s="113"/>
      <c r="TGH136" s="147"/>
      <c r="TGI136" s="113"/>
      <c r="TGJ136" s="148"/>
      <c r="TGK136" s="149"/>
      <c r="TGL136" s="150"/>
      <c r="TGM136" s="151"/>
      <c r="TGN136" s="152"/>
      <c r="TGO136" s="146"/>
      <c r="TGP136" s="113"/>
      <c r="TGQ136" s="147"/>
      <c r="TGR136" s="113"/>
      <c r="TGS136" s="148"/>
      <c r="TGT136" s="149"/>
      <c r="TGU136" s="150"/>
      <c r="TGV136" s="151"/>
      <c r="TGW136" s="152"/>
      <c r="TGX136" s="146"/>
      <c r="TGY136" s="113"/>
      <c r="TGZ136" s="147"/>
      <c r="THA136" s="113"/>
      <c r="THB136" s="148"/>
      <c r="THC136" s="149"/>
      <c r="THD136" s="150"/>
      <c r="THE136" s="151"/>
      <c r="THF136" s="152"/>
      <c r="THG136" s="146"/>
      <c r="THH136" s="113"/>
      <c r="THI136" s="147"/>
      <c r="THJ136" s="113"/>
      <c r="THK136" s="148"/>
      <c r="THL136" s="149"/>
      <c r="THM136" s="150"/>
      <c r="THN136" s="151"/>
      <c r="THO136" s="152"/>
      <c r="THP136" s="146"/>
      <c r="THQ136" s="113"/>
      <c r="THR136" s="147"/>
      <c r="THS136" s="113"/>
      <c r="THT136" s="148"/>
      <c r="THU136" s="149"/>
      <c r="THV136" s="150"/>
      <c r="THW136" s="151"/>
      <c r="THX136" s="152"/>
      <c r="THY136" s="146"/>
      <c r="THZ136" s="113"/>
      <c r="TIA136" s="147"/>
      <c r="TIB136" s="113"/>
      <c r="TIC136" s="148"/>
      <c r="TID136" s="149"/>
      <c r="TIE136" s="150"/>
      <c r="TIF136" s="151"/>
      <c r="TIG136" s="152"/>
      <c r="TIH136" s="146"/>
      <c r="TII136" s="113"/>
      <c r="TIJ136" s="147"/>
      <c r="TIK136" s="113"/>
      <c r="TIL136" s="148"/>
      <c r="TIM136" s="149"/>
      <c r="TIN136" s="150"/>
      <c r="TIO136" s="151"/>
      <c r="TIP136" s="152"/>
      <c r="TIQ136" s="146"/>
      <c r="TIR136" s="113"/>
      <c r="TIS136" s="147"/>
      <c r="TIT136" s="113"/>
      <c r="TIU136" s="148"/>
      <c r="TIV136" s="149"/>
      <c r="TIW136" s="150"/>
      <c r="TIX136" s="151"/>
      <c r="TIY136" s="152"/>
      <c r="TIZ136" s="146"/>
      <c r="TJA136" s="113"/>
      <c r="TJB136" s="147"/>
      <c r="TJC136" s="113"/>
      <c r="TJD136" s="148"/>
      <c r="TJE136" s="149"/>
      <c r="TJF136" s="150"/>
      <c r="TJG136" s="151"/>
      <c r="TJH136" s="152"/>
      <c r="TJI136" s="146"/>
      <c r="TJJ136" s="113"/>
      <c r="TJK136" s="147"/>
      <c r="TJL136" s="113"/>
      <c r="TJM136" s="148"/>
      <c r="TJN136" s="149"/>
      <c r="TJO136" s="150"/>
      <c r="TJP136" s="151"/>
      <c r="TJQ136" s="152"/>
      <c r="TJR136" s="146"/>
      <c r="TJS136" s="113"/>
      <c r="TJT136" s="147"/>
      <c r="TJU136" s="113"/>
      <c r="TJV136" s="148"/>
      <c r="TJW136" s="149"/>
      <c r="TJX136" s="150"/>
      <c r="TJY136" s="151"/>
      <c r="TJZ136" s="152"/>
      <c r="TKA136" s="146"/>
      <c r="TKB136" s="113"/>
      <c r="TKC136" s="147"/>
      <c r="TKD136" s="113"/>
      <c r="TKE136" s="148"/>
      <c r="TKF136" s="149"/>
      <c r="TKG136" s="150"/>
      <c r="TKH136" s="151"/>
      <c r="TKI136" s="152"/>
      <c r="TKJ136" s="146"/>
      <c r="TKK136" s="113"/>
      <c r="TKL136" s="147"/>
      <c r="TKM136" s="113"/>
      <c r="TKN136" s="148"/>
      <c r="TKO136" s="149"/>
      <c r="TKP136" s="150"/>
      <c r="TKQ136" s="151"/>
      <c r="TKR136" s="152"/>
      <c r="TKS136" s="146"/>
      <c r="TKT136" s="113"/>
      <c r="TKU136" s="147"/>
      <c r="TKV136" s="113"/>
      <c r="TKW136" s="148"/>
      <c r="TKX136" s="149"/>
      <c r="TKY136" s="150"/>
      <c r="TKZ136" s="151"/>
      <c r="TLA136" s="152"/>
      <c r="TLB136" s="146"/>
      <c r="TLC136" s="113"/>
      <c r="TLD136" s="147"/>
      <c r="TLE136" s="113"/>
      <c r="TLF136" s="148"/>
      <c r="TLG136" s="149"/>
      <c r="TLH136" s="150"/>
      <c r="TLI136" s="151"/>
      <c r="TLJ136" s="152"/>
      <c r="TLK136" s="146"/>
      <c r="TLL136" s="113"/>
      <c r="TLM136" s="147"/>
      <c r="TLN136" s="113"/>
      <c r="TLO136" s="148"/>
      <c r="TLP136" s="149"/>
      <c r="TLQ136" s="150"/>
      <c r="TLR136" s="151"/>
      <c r="TLS136" s="152"/>
      <c r="TLT136" s="146"/>
      <c r="TLU136" s="113"/>
      <c r="TLV136" s="147"/>
      <c r="TLW136" s="113"/>
      <c r="TLX136" s="148"/>
      <c r="TLY136" s="149"/>
      <c r="TLZ136" s="150"/>
      <c r="TMA136" s="151"/>
      <c r="TMB136" s="152"/>
      <c r="TMC136" s="146"/>
      <c r="TMD136" s="113"/>
      <c r="TME136" s="147"/>
      <c r="TMF136" s="113"/>
      <c r="TMG136" s="148"/>
      <c r="TMH136" s="149"/>
      <c r="TMI136" s="150"/>
      <c r="TMJ136" s="151"/>
      <c r="TMK136" s="152"/>
      <c r="TML136" s="146"/>
      <c r="TMM136" s="113"/>
      <c r="TMN136" s="147"/>
      <c r="TMO136" s="113"/>
      <c r="TMP136" s="148"/>
      <c r="TMQ136" s="149"/>
      <c r="TMR136" s="150"/>
      <c r="TMS136" s="151"/>
      <c r="TMT136" s="152"/>
      <c r="TMU136" s="146"/>
      <c r="TMV136" s="113"/>
      <c r="TMW136" s="147"/>
      <c r="TMX136" s="113"/>
      <c r="TMY136" s="148"/>
      <c r="TMZ136" s="149"/>
      <c r="TNA136" s="150"/>
      <c r="TNB136" s="151"/>
      <c r="TNC136" s="152"/>
      <c r="TND136" s="146"/>
      <c r="TNE136" s="113"/>
      <c r="TNF136" s="147"/>
      <c r="TNG136" s="113"/>
      <c r="TNH136" s="148"/>
      <c r="TNI136" s="149"/>
      <c r="TNJ136" s="150"/>
      <c r="TNK136" s="151"/>
      <c r="TNL136" s="152"/>
      <c r="TNM136" s="146"/>
      <c r="TNN136" s="113"/>
      <c r="TNO136" s="147"/>
      <c r="TNP136" s="113"/>
      <c r="TNQ136" s="148"/>
      <c r="TNR136" s="149"/>
      <c r="TNS136" s="150"/>
      <c r="TNT136" s="151"/>
      <c r="TNU136" s="152"/>
      <c r="TNV136" s="146"/>
      <c r="TNW136" s="113"/>
      <c r="TNX136" s="147"/>
      <c r="TNY136" s="113"/>
      <c r="TNZ136" s="148"/>
      <c r="TOA136" s="149"/>
      <c r="TOB136" s="150"/>
      <c r="TOC136" s="151"/>
      <c r="TOD136" s="152"/>
      <c r="TOE136" s="146"/>
      <c r="TOF136" s="113"/>
      <c r="TOG136" s="147"/>
      <c r="TOH136" s="113"/>
      <c r="TOI136" s="148"/>
      <c r="TOJ136" s="149"/>
      <c r="TOK136" s="150"/>
      <c r="TOL136" s="151"/>
      <c r="TOM136" s="152"/>
      <c r="TON136" s="146"/>
      <c r="TOO136" s="113"/>
      <c r="TOP136" s="147"/>
      <c r="TOQ136" s="113"/>
      <c r="TOR136" s="148"/>
      <c r="TOS136" s="149"/>
      <c r="TOT136" s="150"/>
      <c r="TOU136" s="151"/>
      <c r="TOV136" s="152"/>
      <c r="TOW136" s="146"/>
      <c r="TOX136" s="113"/>
      <c r="TOY136" s="147"/>
      <c r="TOZ136" s="113"/>
      <c r="TPA136" s="148"/>
      <c r="TPB136" s="149"/>
      <c r="TPC136" s="150"/>
      <c r="TPD136" s="151"/>
      <c r="TPE136" s="152"/>
      <c r="TPF136" s="146"/>
      <c r="TPG136" s="113"/>
      <c r="TPH136" s="147"/>
      <c r="TPI136" s="113"/>
      <c r="TPJ136" s="148"/>
      <c r="TPK136" s="149"/>
      <c r="TPL136" s="150"/>
      <c r="TPM136" s="151"/>
      <c r="TPN136" s="152"/>
      <c r="TPO136" s="146"/>
      <c r="TPP136" s="113"/>
      <c r="TPQ136" s="147"/>
      <c r="TPR136" s="113"/>
      <c r="TPS136" s="148"/>
      <c r="TPT136" s="149"/>
      <c r="TPU136" s="150"/>
      <c r="TPV136" s="151"/>
      <c r="TPW136" s="152"/>
      <c r="TPX136" s="146"/>
      <c r="TPY136" s="113"/>
      <c r="TPZ136" s="147"/>
      <c r="TQA136" s="113"/>
      <c r="TQB136" s="148"/>
      <c r="TQC136" s="149"/>
      <c r="TQD136" s="150"/>
      <c r="TQE136" s="151"/>
      <c r="TQF136" s="152"/>
      <c r="TQG136" s="146"/>
      <c r="TQH136" s="113"/>
      <c r="TQI136" s="147"/>
      <c r="TQJ136" s="113"/>
      <c r="TQK136" s="148"/>
      <c r="TQL136" s="149"/>
      <c r="TQM136" s="150"/>
      <c r="TQN136" s="151"/>
      <c r="TQO136" s="152"/>
      <c r="TQP136" s="146"/>
      <c r="TQQ136" s="113"/>
      <c r="TQR136" s="147"/>
      <c r="TQS136" s="113"/>
      <c r="TQT136" s="148"/>
      <c r="TQU136" s="149"/>
      <c r="TQV136" s="150"/>
      <c r="TQW136" s="151"/>
      <c r="TQX136" s="152"/>
      <c r="TQY136" s="146"/>
      <c r="TQZ136" s="113"/>
      <c r="TRA136" s="147"/>
      <c r="TRB136" s="113"/>
      <c r="TRC136" s="148"/>
      <c r="TRD136" s="149"/>
      <c r="TRE136" s="150"/>
      <c r="TRF136" s="151"/>
      <c r="TRG136" s="152"/>
      <c r="TRH136" s="146"/>
      <c r="TRI136" s="113"/>
      <c r="TRJ136" s="147"/>
      <c r="TRK136" s="113"/>
      <c r="TRL136" s="148"/>
      <c r="TRM136" s="149"/>
      <c r="TRN136" s="150"/>
      <c r="TRO136" s="151"/>
      <c r="TRP136" s="152"/>
      <c r="TRQ136" s="146"/>
      <c r="TRR136" s="113"/>
      <c r="TRS136" s="147"/>
      <c r="TRT136" s="113"/>
      <c r="TRU136" s="148"/>
      <c r="TRV136" s="149"/>
      <c r="TRW136" s="150"/>
      <c r="TRX136" s="151"/>
      <c r="TRY136" s="152"/>
      <c r="TRZ136" s="146"/>
      <c r="TSA136" s="113"/>
      <c r="TSB136" s="147"/>
      <c r="TSC136" s="113"/>
      <c r="TSD136" s="148"/>
      <c r="TSE136" s="149"/>
      <c r="TSF136" s="150"/>
      <c r="TSG136" s="151"/>
      <c r="TSH136" s="152"/>
      <c r="TSI136" s="146"/>
      <c r="TSJ136" s="113"/>
      <c r="TSK136" s="147"/>
      <c r="TSL136" s="113"/>
      <c r="TSM136" s="148"/>
      <c r="TSN136" s="149"/>
      <c r="TSO136" s="150"/>
      <c r="TSP136" s="151"/>
      <c r="TSQ136" s="152"/>
      <c r="TSR136" s="146"/>
      <c r="TSS136" s="113"/>
      <c r="TST136" s="147"/>
      <c r="TSU136" s="113"/>
      <c r="TSV136" s="148"/>
      <c r="TSW136" s="149"/>
      <c r="TSX136" s="150"/>
      <c r="TSY136" s="151"/>
      <c r="TSZ136" s="152"/>
      <c r="TTA136" s="146"/>
      <c r="TTB136" s="113"/>
      <c r="TTC136" s="147"/>
      <c r="TTD136" s="113"/>
      <c r="TTE136" s="148"/>
      <c r="TTF136" s="149"/>
      <c r="TTG136" s="150"/>
      <c r="TTH136" s="151"/>
      <c r="TTI136" s="152"/>
      <c r="TTJ136" s="146"/>
      <c r="TTK136" s="113"/>
      <c r="TTL136" s="147"/>
      <c r="TTM136" s="113"/>
      <c r="TTN136" s="148"/>
      <c r="TTO136" s="149"/>
      <c r="TTP136" s="150"/>
      <c r="TTQ136" s="151"/>
      <c r="TTR136" s="152"/>
      <c r="TTS136" s="146"/>
      <c r="TTT136" s="113"/>
      <c r="TTU136" s="147"/>
      <c r="TTV136" s="113"/>
      <c r="TTW136" s="148"/>
      <c r="TTX136" s="149"/>
      <c r="TTY136" s="150"/>
      <c r="TTZ136" s="151"/>
      <c r="TUA136" s="152"/>
      <c r="TUB136" s="146"/>
      <c r="TUC136" s="113"/>
      <c r="TUD136" s="147"/>
      <c r="TUE136" s="113"/>
      <c r="TUF136" s="148"/>
      <c r="TUG136" s="149"/>
      <c r="TUH136" s="150"/>
      <c r="TUI136" s="151"/>
      <c r="TUJ136" s="152"/>
      <c r="TUK136" s="146"/>
      <c r="TUL136" s="113"/>
      <c r="TUM136" s="147"/>
      <c r="TUN136" s="113"/>
      <c r="TUO136" s="148"/>
      <c r="TUP136" s="149"/>
      <c r="TUQ136" s="150"/>
      <c r="TUR136" s="151"/>
      <c r="TUS136" s="152"/>
      <c r="TUT136" s="146"/>
      <c r="TUU136" s="113"/>
      <c r="TUV136" s="147"/>
      <c r="TUW136" s="113"/>
      <c r="TUX136" s="148"/>
      <c r="TUY136" s="149"/>
      <c r="TUZ136" s="150"/>
      <c r="TVA136" s="151"/>
      <c r="TVB136" s="152"/>
      <c r="TVC136" s="146"/>
      <c r="TVD136" s="113"/>
      <c r="TVE136" s="147"/>
      <c r="TVF136" s="113"/>
      <c r="TVG136" s="148"/>
      <c r="TVH136" s="149"/>
      <c r="TVI136" s="150"/>
      <c r="TVJ136" s="151"/>
      <c r="TVK136" s="152"/>
      <c r="TVL136" s="146"/>
      <c r="TVM136" s="113"/>
      <c r="TVN136" s="147"/>
      <c r="TVO136" s="113"/>
      <c r="TVP136" s="148"/>
      <c r="TVQ136" s="149"/>
      <c r="TVR136" s="150"/>
      <c r="TVS136" s="151"/>
      <c r="TVT136" s="152"/>
      <c r="TVU136" s="146"/>
      <c r="TVV136" s="113"/>
      <c r="TVW136" s="147"/>
      <c r="TVX136" s="113"/>
      <c r="TVY136" s="148"/>
      <c r="TVZ136" s="149"/>
      <c r="TWA136" s="150"/>
      <c r="TWB136" s="151"/>
      <c r="TWC136" s="152"/>
      <c r="TWD136" s="146"/>
      <c r="TWE136" s="113"/>
      <c r="TWF136" s="147"/>
      <c r="TWG136" s="113"/>
      <c r="TWH136" s="148"/>
      <c r="TWI136" s="149"/>
      <c r="TWJ136" s="150"/>
      <c r="TWK136" s="151"/>
      <c r="TWL136" s="152"/>
      <c r="TWM136" s="146"/>
      <c r="TWN136" s="113"/>
      <c r="TWO136" s="147"/>
      <c r="TWP136" s="113"/>
      <c r="TWQ136" s="148"/>
      <c r="TWR136" s="149"/>
      <c r="TWS136" s="150"/>
      <c r="TWT136" s="151"/>
      <c r="TWU136" s="152"/>
      <c r="TWV136" s="146"/>
      <c r="TWW136" s="113"/>
      <c r="TWX136" s="147"/>
      <c r="TWY136" s="113"/>
      <c r="TWZ136" s="148"/>
      <c r="TXA136" s="149"/>
      <c r="TXB136" s="150"/>
      <c r="TXC136" s="151"/>
      <c r="TXD136" s="152"/>
      <c r="TXE136" s="146"/>
      <c r="TXF136" s="113"/>
      <c r="TXG136" s="147"/>
      <c r="TXH136" s="113"/>
      <c r="TXI136" s="148"/>
      <c r="TXJ136" s="149"/>
      <c r="TXK136" s="150"/>
      <c r="TXL136" s="151"/>
      <c r="TXM136" s="152"/>
      <c r="TXN136" s="146"/>
      <c r="TXO136" s="113"/>
      <c r="TXP136" s="147"/>
      <c r="TXQ136" s="113"/>
      <c r="TXR136" s="148"/>
      <c r="TXS136" s="149"/>
      <c r="TXT136" s="150"/>
      <c r="TXU136" s="151"/>
      <c r="TXV136" s="152"/>
      <c r="TXW136" s="146"/>
      <c r="TXX136" s="113"/>
      <c r="TXY136" s="147"/>
      <c r="TXZ136" s="113"/>
      <c r="TYA136" s="148"/>
      <c r="TYB136" s="149"/>
      <c r="TYC136" s="150"/>
      <c r="TYD136" s="151"/>
      <c r="TYE136" s="152"/>
      <c r="TYF136" s="146"/>
      <c r="TYG136" s="113"/>
      <c r="TYH136" s="147"/>
      <c r="TYI136" s="113"/>
      <c r="TYJ136" s="148"/>
      <c r="TYK136" s="149"/>
      <c r="TYL136" s="150"/>
      <c r="TYM136" s="151"/>
      <c r="TYN136" s="152"/>
      <c r="TYO136" s="146"/>
      <c r="TYP136" s="113"/>
      <c r="TYQ136" s="147"/>
      <c r="TYR136" s="113"/>
      <c r="TYS136" s="148"/>
      <c r="TYT136" s="149"/>
      <c r="TYU136" s="150"/>
      <c r="TYV136" s="151"/>
      <c r="TYW136" s="152"/>
      <c r="TYX136" s="146"/>
      <c r="TYY136" s="113"/>
      <c r="TYZ136" s="147"/>
      <c r="TZA136" s="113"/>
      <c r="TZB136" s="148"/>
      <c r="TZC136" s="149"/>
      <c r="TZD136" s="150"/>
      <c r="TZE136" s="151"/>
      <c r="TZF136" s="152"/>
      <c r="TZG136" s="146"/>
      <c r="TZH136" s="113"/>
      <c r="TZI136" s="147"/>
      <c r="TZJ136" s="113"/>
      <c r="TZK136" s="148"/>
      <c r="TZL136" s="149"/>
      <c r="TZM136" s="150"/>
      <c r="TZN136" s="151"/>
      <c r="TZO136" s="152"/>
      <c r="TZP136" s="146"/>
      <c r="TZQ136" s="113"/>
      <c r="TZR136" s="147"/>
      <c r="TZS136" s="113"/>
      <c r="TZT136" s="148"/>
      <c r="TZU136" s="149"/>
      <c r="TZV136" s="150"/>
      <c r="TZW136" s="151"/>
      <c r="TZX136" s="152"/>
      <c r="TZY136" s="146"/>
      <c r="TZZ136" s="113"/>
      <c r="UAA136" s="147"/>
      <c r="UAB136" s="113"/>
      <c r="UAC136" s="148"/>
      <c r="UAD136" s="149"/>
      <c r="UAE136" s="150"/>
      <c r="UAF136" s="151"/>
      <c r="UAG136" s="152"/>
      <c r="UAH136" s="146"/>
      <c r="UAI136" s="113"/>
      <c r="UAJ136" s="147"/>
      <c r="UAK136" s="113"/>
      <c r="UAL136" s="148"/>
      <c r="UAM136" s="149"/>
      <c r="UAN136" s="150"/>
      <c r="UAO136" s="151"/>
      <c r="UAP136" s="152"/>
      <c r="UAQ136" s="146"/>
      <c r="UAR136" s="113"/>
      <c r="UAS136" s="147"/>
      <c r="UAT136" s="113"/>
      <c r="UAU136" s="148"/>
      <c r="UAV136" s="149"/>
      <c r="UAW136" s="150"/>
      <c r="UAX136" s="151"/>
      <c r="UAY136" s="152"/>
      <c r="UAZ136" s="146"/>
      <c r="UBA136" s="113"/>
      <c r="UBB136" s="147"/>
      <c r="UBC136" s="113"/>
      <c r="UBD136" s="148"/>
      <c r="UBE136" s="149"/>
      <c r="UBF136" s="150"/>
      <c r="UBG136" s="151"/>
      <c r="UBH136" s="152"/>
      <c r="UBI136" s="146"/>
      <c r="UBJ136" s="113"/>
      <c r="UBK136" s="147"/>
      <c r="UBL136" s="113"/>
      <c r="UBM136" s="148"/>
      <c r="UBN136" s="149"/>
      <c r="UBO136" s="150"/>
      <c r="UBP136" s="151"/>
      <c r="UBQ136" s="152"/>
      <c r="UBR136" s="146"/>
      <c r="UBS136" s="113"/>
      <c r="UBT136" s="147"/>
      <c r="UBU136" s="113"/>
      <c r="UBV136" s="148"/>
      <c r="UBW136" s="149"/>
      <c r="UBX136" s="150"/>
      <c r="UBY136" s="151"/>
      <c r="UBZ136" s="152"/>
      <c r="UCA136" s="146"/>
      <c r="UCB136" s="113"/>
      <c r="UCC136" s="147"/>
      <c r="UCD136" s="113"/>
      <c r="UCE136" s="148"/>
      <c r="UCF136" s="149"/>
      <c r="UCG136" s="150"/>
      <c r="UCH136" s="151"/>
      <c r="UCI136" s="152"/>
      <c r="UCJ136" s="146"/>
      <c r="UCK136" s="113"/>
      <c r="UCL136" s="147"/>
      <c r="UCM136" s="113"/>
      <c r="UCN136" s="148"/>
      <c r="UCO136" s="149"/>
      <c r="UCP136" s="150"/>
      <c r="UCQ136" s="151"/>
      <c r="UCR136" s="152"/>
      <c r="UCS136" s="146"/>
      <c r="UCT136" s="113"/>
      <c r="UCU136" s="147"/>
      <c r="UCV136" s="113"/>
      <c r="UCW136" s="148"/>
      <c r="UCX136" s="149"/>
      <c r="UCY136" s="150"/>
      <c r="UCZ136" s="151"/>
      <c r="UDA136" s="152"/>
      <c r="UDB136" s="146"/>
      <c r="UDC136" s="113"/>
      <c r="UDD136" s="147"/>
      <c r="UDE136" s="113"/>
      <c r="UDF136" s="148"/>
      <c r="UDG136" s="149"/>
      <c r="UDH136" s="150"/>
      <c r="UDI136" s="151"/>
      <c r="UDJ136" s="152"/>
      <c r="UDK136" s="146"/>
      <c r="UDL136" s="113"/>
      <c r="UDM136" s="147"/>
      <c r="UDN136" s="113"/>
      <c r="UDO136" s="148"/>
      <c r="UDP136" s="149"/>
      <c r="UDQ136" s="150"/>
      <c r="UDR136" s="151"/>
      <c r="UDS136" s="152"/>
      <c r="UDT136" s="146"/>
      <c r="UDU136" s="113"/>
      <c r="UDV136" s="147"/>
      <c r="UDW136" s="113"/>
      <c r="UDX136" s="148"/>
      <c r="UDY136" s="149"/>
      <c r="UDZ136" s="150"/>
      <c r="UEA136" s="151"/>
      <c r="UEB136" s="152"/>
      <c r="UEC136" s="146"/>
      <c r="UED136" s="113"/>
      <c r="UEE136" s="147"/>
      <c r="UEF136" s="113"/>
      <c r="UEG136" s="148"/>
      <c r="UEH136" s="149"/>
      <c r="UEI136" s="150"/>
      <c r="UEJ136" s="151"/>
      <c r="UEK136" s="152"/>
      <c r="UEL136" s="146"/>
      <c r="UEM136" s="113"/>
      <c r="UEN136" s="147"/>
      <c r="UEO136" s="113"/>
      <c r="UEP136" s="148"/>
      <c r="UEQ136" s="149"/>
      <c r="UER136" s="150"/>
      <c r="UES136" s="151"/>
      <c r="UET136" s="152"/>
      <c r="UEU136" s="146"/>
      <c r="UEV136" s="113"/>
      <c r="UEW136" s="147"/>
      <c r="UEX136" s="113"/>
      <c r="UEY136" s="148"/>
      <c r="UEZ136" s="149"/>
      <c r="UFA136" s="150"/>
      <c r="UFB136" s="151"/>
      <c r="UFC136" s="152"/>
      <c r="UFD136" s="146"/>
      <c r="UFE136" s="113"/>
      <c r="UFF136" s="147"/>
      <c r="UFG136" s="113"/>
      <c r="UFH136" s="148"/>
      <c r="UFI136" s="149"/>
      <c r="UFJ136" s="150"/>
      <c r="UFK136" s="151"/>
      <c r="UFL136" s="152"/>
      <c r="UFM136" s="146"/>
      <c r="UFN136" s="113"/>
      <c r="UFO136" s="147"/>
      <c r="UFP136" s="113"/>
      <c r="UFQ136" s="148"/>
      <c r="UFR136" s="149"/>
      <c r="UFS136" s="150"/>
      <c r="UFT136" s="151"/>
      <c r="UFU136" s="152"/>
      <c r="UFV136" s="146"/>
      <c r="UFW136" s="113"/>
      <c r="UFX136" s="147"/>
      <c r="UFY136" s="113"/>
      <c r="UFZ136" s="148"/>
      <c r="UGA136" s="149"/>
      <c r="UGB136" s="150"/>
      <c r="UGC136" s="151"/>
      <c r="UGD136" s="152"/>
      <c r="UGE136" s="146"/>
      <c r="UGF136" s="113"/>
      <c r="UGG136" s="147"/>
      <c r="UGH136" s="113"/>
      <c r="UGI136" s="148"/>
      <c r="UGJ136" s="149"/>
      <c r="UGK136" s="150"/>
      <c r="UGL136" s="151"/>
      <c r="UGM136" s="152"/>
      <c r="UGN136" s="146"/>
      <c r="UGO136" s="113"/>
      <c r="UGP136" s="147"/>
      <c r="UGQ136" s="113"/>
      <c r="UGR136" s="148"/>
      <c r="UGS136" s="149"/>
      <c r="UGT136" s="150"/>
      <c r="UGU136" s="151"/>
      <c r="UGV136" s="152"/>
      <c r="UGW136" s="146"/>
      <c r="UGX136" s="113"/>
      <c r="UGY136" s="147"/>
      <c r="UGZ136" s="113"/>
      <c r="UHA136" s="148"/>
      <c r="UHB136" s="149"/>
      <c r="UHC136" s="150"/>
      <c r="UHD136" s="151"/>
      <c r="UHE136" s="152"/>
      <c r="UHF136" s="146"/>
      <c r="UHG136" s="113"/>
      <c r="UHH136" s="147"/>
      <c r="UHI136" s="113"/>
      <c r="UHJ136" s="148"/>
      <c r="UHK136" s="149"/>
      <c r="UHL136" s="150"/>
      <c r="UHM136" s="151"/>
      <c r="UHN136" s="152"/>
      <c r="UHO136" s="146"/>
      <c r="UHP136" s="113"/>
      <c r="UHQ136" s="147"/>
      <c r="UHR136" s="113"/>
      <c r="UHS136" s="148"/>
      <c r="UHT136" s="149"/>
      <c r="UHU136" s="150"/>
      <c r="UHV136" s="151"/>
      <c r="UHW136" s="152"/>
      <c r="UHX136" s="146"/>
      <c r="UHY136" s="113"/>
      <c r="UHZ136" s="147"/>
      <c r="UIA136" s="113"/>
      <c r="UIB136" s="148"/>
      <c r="UIC136" s="149"/>
      <c r="UID136" s="150"/>
      <c r="UIE136" s="151"/>
      <c r="UIF136" s="152"/>
      <c r="UIG136" s="146"/>
      <c r="UIH136" s="113"/>
      <c r="UII136" s="147"/>
      <c r="UIJ136" s="113"/>
      <c r="UIK136" s="148"/>
      <c r="UIL136" s="149"/>
      <c r="UIM136" s="150"/>
      <c r="UIN136" s="151"/>
      <c r="UIO136" s="152"/>
      <c r="UIP136" s="146"/>
      <c r="UIQ136" s="113"/>
      <c r="UIR136" s="147"/>
      <c r="UIS136" s="113"/>
      <c r="UIT136" s="148"/>
      <c r="UIU136" s="149"/>
      <c r="UIV136" s="150"/>
      <c r="UIW136" s="151"/>
      <c r="UIX136" s="152"/>
      <c r="UIY136" s="146"/>
      <c r="UIZ136" s="113"/>
      <c r="UJA136" s="147"/>
      <c r="UJB136" s="113"/>
      <c r="UJC136" s="148"/>
      <c r="UJD136" s="149"/>
      <c r="UJE136" s="150"/>
      <c r="UJF136" s="151"/>
      <c r="UJG136" s="152"/>
      <c r="UJH136" s="146"/>
      <c r="UJI136" s="113"/>
      <c r="UJJ136" s="147"/>
      <c r="UJK136" s="113"/>
      <c r="UJL136" s="148"/>
      <c r="UJM136" s="149"/>
      <c r="UJN136" s="150"/>
      <c r="UJO136" s="151"/>
      <c r="UJP136" s="152"/>
      <c r="UJQ136" s="146"/>
      <c r="UJR136" s="113"/>
      <c r="UJS136" s="147"/>
      <c r="UJT136" s="113"/>
      <c r="UJU136" s="148"/>
      <c r="UJV136" s="149"/>
      <c r="UJW136" s="150"/>
      <c r="UJX136" s="151"/>
      <c r="UJY136" s="152"/>
      <c r="UJZ136" s="146"/>
      <c r="UKA136" s="113"/>
      <c r="UKB136" s="147"/>
      <c r="UKC136" s="113"/>
      <c r="UKD136" s="148"/>
      <c r="UKE136" s="149"/>
      <c r="UKF136" s="150"/>
      <c r="UKG136" s="151"/>
      <c r="UKH136" s="152"/>
      <c r="UKI136" s="146"/>
      <c r="UKJ136" s="113"/>
      <c r="UKK136" s="147"/>
      <c r="UKL136" s="113"/>
      <c r="UKM136" s="148"/>
      <c r="UKN136" s="149"/>
      <c r="UKO136" s="150"/>
      <c r="UKP136" s="151"/>
      <c r="UKQ136" s="152"/>
      <c r="UKR136" s="146"/>
      <c r="UKS136" s="113"/>
      <c r="UKT136" s="147"/>
      <c r="UKU136" s="113"/>
      <c r="UKV136" s="148"/>
      <c r="UKW136" s="149"/>
      <c r="UKX136" s="150"/>
      <c r="UKY136" s="151"/>
      <c r="UKZ136" s="152"/>
      <c r="ULA136" s="146"/>
      <c r="ULB136" s="113"/>
      <c r="ULC136" s="147"/>
      <c r="ULD136" s="113"/>
      <c r="ULE136" s="148"/>
      <c r="ULF136" s="149"/>
      <c r="ULG136" s="150"/>
      <c r="ULH136" s="151"/>
      <c r="ULI136" s="152"/>
      <c r="ULJ136" s="146"/>
      <c r="ULK136" s="113"/>
      <c r="ULL136" s="147"/>
      <c r="ULM136" s="113"/>
      <c r="ULN136" s="148"/>
      <c r="ULO136" s="149"/>
      <c r="ULP136" s="150"/>
      <c r="ULQ136" s="151"/>
      <c r="ULR136" s="152"/>
      <c r="ULS136" s="146"/>
      <c r="ULT136" s="113"/>
      <c r="ULU136" s="147"/>
      <c r="ULV136" s="113"/>
      <c r="ULW136" s="148"/>
      <c r="ULX136" s="149"/>
      <c r="ULY136" s="150"/>
      <c r="ULZ136" s="151"/>
      <c r="UMA136" s="152"/>
      <c r="UMB136" s="146"/>
      <c r="UMC136" s="113"/>
      <c r="UMD136" s="147"/>
      <c r="UME136" s="113"/>
      <c r="UMF136" s="148"/>
      <c r="UMG136" s="149"/>
      <c r="UMH136" s="150"/>
      <c r="UMI136" s="151"/>
      <c r="UMJ136" s="152"/>
      <c r="UMK136" s="146"/>
      <c r="UML136" s="113"/>
      <c r="UMM136" s="147"/>
      <c r="UMN136" s="113"/>
      <c r="UMO136" s="148"/>
      <c r="UMP136" s="149"/>
      <c r="UMQ136" s="150"/>
      <c r="UMR136" s="151"/>
      <c r="UMS136" s="152"/>
      <c r="UMT136" s="146"/>
      <c r="UMU136" s="113"/>
      <c r="UMV136" s="147"/>
      <c r="UMW136" s="113"/>
      <c r="UMX136" s="148"/>
      <c r="UMY136" s="149"/>
      <c r="UMZ136" s="150"/>
      <c r="UNA136" s="151"/>
      <c r="UNB136" s="152"/>
      <c r="UNC136" s="146"/>
      <c r="UND136" s="113"/>
      <c r="UNE136" s="147"/>
      <c r="UNF136" s="113"/>
      <c r="UNG136" s="148"/>
      <c r="UNH136" s="149"/>
      <c r="UNI136" s="150"/>
      <c r="UNJ136" s="151"/>
      <c r="UNK136" s="152"/>
      <c r="UNL136" s="146"/>
      <c r="UNM136" s="113"/>
      <c r="UNN136" s="147"/>
      <c r="UNO136" s="113"/>
      <c r="UNP136" s="148"/>
      <c r="UNQ136" s="149"/>
      <c r="UNR136" s="150"/>
      <c r="UNS136" s="151"/>
      <c r="UNT136" s="152"/>
      <c r="UNU136" s="146"/>
      <c r="UNV136" s="113"/>
      <c r="UNW136" s="147"/>
      <c r="UNX136" s="113"/>
      <c r="UNY136" s="148"/>
      <c r="UNZ136" s="149"/>
      <c r="UOA136" s="150"/>
      <c r="UOB136" s="151"/>
      <c r="UOC136" s="152"/>
      <c r="UOD136" s="146"/>
      <c r="UOE136" s="113"/>
      <c r="UOF136" s="147"/>
      <c r="UOG136" s="113"/>
      <c r="UOH136" s="148"/>
      <c r="UOI136" s="149"/>
      <c r="UOJ136" s="150"/>
      <c r="UOK136" s="151"/>
      <c r="UOL136" s="152"/>
      <c r="UOM136" s="146"/>
      <c r="UON136" s="113"/>
      <c r="UOO136" s="147"/>
      <c r="UOP136" s="113"/>
      <c r="UOQ136" s="148"/>
      <c r="UOR136" s="149"/>
      <c r="UOS136" s="150"/>
      <c r="UOT136" s="151"/>
      <c r="UOU136" s="152"/>
      <c r="UOV136" s="146"/>
      <c r="UOW136" s="113"/>
      <c r="UOX136" s="147"/>
      <c r="UOY136" s="113"/>
      <c r="UOZ136" s="148"/>
      <c r="UPA136" s="149"/>
      <c r="UPB136" s="150"/>
      <c r="UPC136" s="151"/>
      <c r="UPD136" s="152"/>
      <c r="UPE136" s="146"/>
      <c r="UPF136" s="113"/>
      <c r="UPG136" s="147"/>
      <c r="UPH136" s="113"/>
      <c r="UPI136" s="148"/>
      <c r="UPJ136" s="149"/>
      <c r="UPK136" s="150"/>
      <c r="UPL136" s="151"/>
      <c r="UPM136" s="152"/>
      <c r="UPN136" s="146"/>
      <c r="UPO136" s="113"/>
      <c r="UPP136" s="147"/>
      <c r="UPQ136" s="113"/>
      <c r="UPR136" s="148"/>
      <c r="UPS136" s="149"/>
      <c r="UPT136" s="150"/>
      <c r="UPU136" s="151"/>
      <c r="UPV136" s="152"/>
      <c r="UPW136" s="146"/>
      <c r="UPX136" s="113"/>
      <c r="UPY136" s="147"/>
      <c r="UPZ136" s="113"/>
      <c r="UQA136" s="148"/>
      <c r="UQB136" s="149"/>
      <c r="UQC136" s="150"/>
      <c r="UQD136" s="151"/>
      <c r="UQE136" s="152"/>
      <c r="UQF136" s="146"/>
      <c r="UQG136" s="113"/>
      <c r="UQH136" s="147"/>
      <c r="UQI136" s="113"/>
      <c r="UQJ136" s="148"/>
      <c r="UQK136" s="149"/>
      <c r="UQL136" s="150"/>
      <c r="UQM136" s="151"/>
      <c r="UQN136" s="152"/>
      <c r="UQO136" s="146"/>
      <c r="UQP136" s="113"/>
      <c r="UQQ136" s="147"/>
      <c r="UQR136" s="113"/>
      <c r="UQS136" s="148"/>
      <c r="UQT136" s="149"/>
      <c r="UQU136" s="150"/>
      <c r="UQV136" s="151"/>
      <c r="UQW136" s="152"/>
      <c r="UQX136" s="146"/>
      <c r="UQY136" s="113"/>
      <c r="UQZ136" s="147"/>
      <c r="URA136" s="113"/>
      <c r="URB136" s="148"/>
      <c r="URC136" s="149"/>
      <c r="URD136" s="150"/>
      <c r="URE136" s="151"/>
      <c r="URF136" s="152"/>
      <c r="URG136" s="146"/>
      <c r="URH136" s="113"/>
      <c r="URI136" s="147"/>
      <c r="URJ136" s="113"/>
      <c r="URK136" s="148"/>
      <c r="URL136" s="149"/>
      <c r="URM136" s="150"/>
      <c r="URN136" s="151"/>
      <c r="URO136" s="152"/>
      <c r="URP136" s="146"/>
      <c r="URQ136" s="113"/>
      <c r="URR136" s="147"/>
      <c r="URS136" s="113"/>
      <c r="URT136" s="148"/>
      <c r="URU136" s="149"/>
      <c r="URV136" s="150"/>
      <c r="URW136" s="151"/>
      <c r="URX136" s="152"/>
      <c r="URY136" s="146"/>
      <c r="URZ136" s="113"/>
      <c r="USA136" s="147"/>
      <c r="USB136" s="113"/>
      <c r="USC136" s="148"/>
      <c r="USD136" s="149"/>
      <c r="USE136" s="150"/>
      <c r="USF136" s="151"/>
      <c r="USG136" s="152"/>
      <c r="USH136" s="146"/>
      <c r="USI136" s="113"/>
      <c r="USJ136" s="147"/>
      <c r="USK136" s="113"/>
      <c r="USL136" s="148"/>
      <c r="USM136" s="149"/>
      <c r="USN136" s="150"/>
      <c r="USO136" s="151"/>
      <c r="USP136" s="152"/>
      <c r="USQ136" s="146"/>
      <c r="USR136" s="113"/>
      <c r="USS136" s="147"/>
      <c r="UST136" s="113"/>
      <c r="USU136" s="148"/>
      <c r="USV136" s="149"/>
      <c r="USW136" s="150"/>
      <c r="USX136" s="151"/>
      <c r="USY136" s="152"/>
      <c r="USZ136" s="146"/>
      <c r="UTA136" s="113"/>
      <c r="UTB136" s="147"/>
      <c r="UTC136" s="113"/>
      <c r="UTD136" s="148"/>
      <c r="UTE136" s="149"/>
      <c r="UTF136" s="150"/>
      <c r="UTG136" s="151"/>
      <c r="UTH136" s="152"/>
      <c r="UTI136" s="146"/>
      <c r="UTJ136" s="113"/>
      <c r="UTK136" s="147"/>
      <c r="UTL136" s="113"/>
      <c r="UTM136" s="148"/>
      <c r="UTN136" s="149"/>
      <c r="UTO136" s="150"/>
      <c r="UTP136" s="151"/>
      <c r="UTQ136" s="152"/>
      <c r="UTR136" s="146"/>
      <c r="UTS136" s="113"/>
      <c r="UTT136" s="147"/>
      <c r="UTU136" s="113"/>
      <c r="UTV136" s="148"/>
      <c r="UTW136" s="149"/>
      <c r="UTX136" s="150"/>
      <c r="UTY136" s="151"/>
      <c r="UTZ136" s="152"/>
      <c r="UUA136" s="146"/>
      <c r="UUB136" s="113"/>
      <c r="UUC136" s="147"/>
      <c r="UUD136" s="113"/>
      <c r="UUE136" s="148"/>
      <c r="UUF136" s="149"/>
      <c r="UUG136" s="150"/>
      <c r="UUH136" s="151"/>
      <c r="UUI136" s="152"/>
      <c r="UUJ136" s="146"/>
      <c r="UUK136" s="113"/>
      <c r="UUL136" s="147"/>
      <c r="UUM136" s="113"/>
      <c r="UUN136" s="148"/>
      <c r="UUO136" s="149"/>
      <c r="UUP136" s="150"/>
      <c r="UUQ136" s="151"/>
      <c r="UUR136" s="152"/>
      <c r="UUS136" s="146"/>
      <c r="UUT136" s="113"/>
      <c r="UUU136" s="147"/>
      <c r="UUV136" s="113"/>
      <c r="UUW136" s="148"/>
      <c r="UUX136" s="149"/>
      <c r="UUY136" s="150"/>
      <c r="UUZ136" s="151"/>
      <c r="UVA136" s="152"/>
      <c r="UVB136" s="146"/>
      <c r="UVC136" s="113"/>
      <c r="UVD136" s="147"/>
      <c r="UVE136" s="113"/>
      <c r="UVF136" s="148"/>
      <c r="UVG136" s="149"/>
      <c r="UVH136" s="150"/>
      <c r="UVI136" s="151"/>
      <c r="UVJ136" s="152"/>
      <c r="UVK136" s="146"/>
      <c r="UVL136" s="113"/>
      <c r="UVM136" s="147"/>
      <c r="UVN136" s="113"/>
      <c r="UVO136" s="148"/>
      <c r="UVP136" s="149"/>
      <c r="UVQ136" s="150"/>
      <c r="UVR136" s="151"/>
      <c r="UVS136" s="152"/>
      <c r="UVT136" s="146"/>
      <c r="UVU136" s="113"/>
      <c r="UVV136" s="147"/>
      <c r="UVW136" s="113"/>
      <c r="UVX136" s="148"/>
      <c r="UVY136" s="149"/>
      <c r="UVZ136" s="150"/>
      <c r="UWA136" s="151"/>
      <c r="UWB136" s="152"/>
      <c r="UWC136" s="146"/>
      <c r="UWD136" s="113"/>
      <c r="UWE136" s="147"/>
      <c r="UWF136" s="113"/>
      <c r="UWG136" s="148"/>
      <c r="UWH136" s="149"/>
      <c r="UWI136" s="150"/>
      <c r="UWJ136" s="151"/>
      <c r="UWK136" s="152"/>
      <c r="UWL136" s="146"/>
      <c r="UWM136" s="113"/>
      <c r="UWN136" s="147"/>
      <c r="UWO136" s="113"/>
      <c r="UWP136" s="148"/>
      <c r="UWQ136" s="149"/>
      <c r="UWR136" s="150"/>
      <c r="UWS136" s="151"/>
      <c r="UWT136" s="152"/>
      <c r="UWU136" s="146"/>
      <c r="UWV136" s="113"/>
      <c r="UWW136" s="147"/>
      <c r="UWX136" s="113"/>
      <c r="UWY136" s="148"/>
      <c r="UWZ136" s="149"/>
      <c r="UXA136" s="150"/>
      <c r="UXB136" s="151"/>
      <c r="UXC136" s="152"/>
      <c r="UXD136" s="146"/>
      <c r="UXE136" s="113"/>
      <c r="UXF136" s="147"/>
      <c r="UXG136" s="113"/>
      <c r="UXH136" s="148"/>
      <c r="UXI136" s="149"/>
      <c r="UXJ136" s="150"/>
      <c r="UXK136" s="151"/>
      <c r="UXL136" s="152"/>
      <c r="UXM136" s="146"/>
      <c r="UXN136" s="113"/>
      <c r="UXO136" s="147"/>
      <c r="UXP136" s="113"/>
      <c r="UXQ136" s="148"/>
      <c r="UXR136" s="149"/>
      <c r="UXS136" s="150"/>
      <c r="UXT136" s="151"/>
      <c r="UXU136" s="152"/>
      <c r="UXV136" s="146"/>
      <c r="UXW136" s="113"/>
      <c r="UXX136" s="147"/>
      <c r="UXY136" s="113"/>
      <c r="UXZ136" s="148"/>
      <c r="UYA136" s="149"/>
      <c r="UYB136" s="150"/>
      <c r="UYC136" s="151"/>
      <c r="UYD136" s="152"/>
      <c r="UYE136" s="146"/>
      <c r="UYF136" s="113"/>
      <c r="UYG136" s="147"/>
      <c r="UYH136" s="113"/>
      <c r="UYI136" s="148"/>
      <c r="UYJ136" s="149"/>
      <c r="UYK136" s="150"/>
      <c r="UYL136" s="151"/>
      <c r="UYM136" s="152"/>
      <c r="UYN136" s="146"/>
      <c r="UYO136" s="113"/>
      <c r="UYP136" s="147"/>
      <c r="UYQ136" s="113"/>
      <c r="UYR136" s="148"/>
      <c r="UYS136" s="149"/>
      <c r="UYT136" s="150"/>
      <c r="UYU136" s="151"/>
      <c r="UYV136" s="152"/>
      <c r="UYW136" s="146"/>
      <c r="UYX136" s="113"/>
      <c r="UYY136" s="147"/>
      <c r="UYZ136" s="113"/>
      <c r="UZA136" s="148"/>
      <c r="UZB136" s="149"/>
      <c r="UZC136" s="150"/>
      <c r="UZD136" s="151"/>
      <c r="UZE136" s="152"/>
      <c r="UZF136" s="146"/>
      <c r="UZG136" s="113"/>
      <c r="UZH136" s="147"/>
      <c r="UZI136" s="113"/>
      <c r="UZJ136" s="148"/>
      <c r="UZK136" s="149"/>
      <c r="UZL136" s="150"/>
      <c r="UZM136" s="151"/>
      <c r="UZN136" s="152"/>
      <c r="UZO136" s="146"/>
      <c r="UZP136" s="113"/>
      <c r="UZQ136" s="147"/>
      <c r="UZR136" s="113"/>
      <c r="UZS136" s="148"/>
      <c r="UZT136" s="149"/>
      <c r="UZU136" s="150"/>
      <c r="UZV136" s="151"/>
      <c r="UZW136" s="152"/>
      <c r="UZX136" s="146"/>
      <c r="UZY136" s="113"/>
      <c r="UZZ136" s="147"/>
      <c r="VAA136" s="113"/>
      <c r="VAB136" s="148"/>
      <c r="VAC136" s="149"/>
      <c r="VAD136" s="150"/>
      <c r="VAE136" s="151"/>
      <c r="VAF136" s="152"/>
      <c r="VAG136" s="146"/>
      <c r="VAH136" s="113"/>
      <c r="VAI136" s="147"/>
      <c r="VAJ136" s="113"/>
      <c r="VAK136" s="148"/>
      <c r="VAL136" s="149"/>
      <c r="VAM136" s="150"/>
      <c r="VAN136" s="151"/>
      <c r="VAO136" s="152"/>
      <c r="VAP136" s="146"/>
      <c r="VAQ136" s="113"/>
      <c r="VAR136" s="147"/>
      <c r="VAS136" s="113"/>
      <c r="VAT136" s="148"/>
      <c r="VAU136" s="149"/>
      <c r="VAV136" s="150"/>
      <c r="VAW136" s="151"/>
      <c r="VAX136" s="152"/>
      <c r="VAY136" s="146"/>
      <c r="VAZ136" s="113"/>
      <c r="VBA136" s="147"/>
      <c r="VBB136" s="113"/>
      <c r="VBC136" s="148"/>
      <c r="VBD136" s="149"/>
      <c r="VBE136" s="150"/>
      <c r="VBF136" s="151"/>
      <c r="VBG136" s="152"/>
      <c r="VBH136" s="146"/>
      <c r="VBI136" s="113"/>
      <c r="VBJ136" s="147"/>
      <c r="VBK136" s="113"/>
      <c r="VBL136" s="148"/>
      <c r="VBM136" s="149"/>
      <c r="VBN136" s="150"/>
      <c r="VBO136" s="151"/>
      <c r="VBP136" s="152"/>
      <c r="VBQ136" s="146"/>
      <c r="VBR136" s="113"/>
      <c r="VBS136" s="147"/>
      <c r="VBT136" s="113"/>
      <c r="VBU136" s="148"/>
      <c r="VBV136" s="149"/>
      <c r="VBW136" s="150"/>
      <c r="VBX136" s="151"/>
      <c r="VBY136" s="152"/>
      <c r="VBZ136" s="146"/>
      <c r="VCA136" s="113"/>
      <c r="VCB136" s="147"/>
      <c r="VCC136" s="113"/>
      <c r="VCD136" s="148"/>
      <c r="VCE136" s="149"/>
      <c r="VCF136" s="150"/>
      <c r="VCG136" s="151"/>
      <c r="VCH136" s="152"/>
      <c r="VCI136" s="146"/>
      <c r="VCJ136" s="113"/>
      <c r="VCK136" s="147"/>
      <c r="VCL136" s="113"/>
      <c r="VCM136" s="148"/>
      <c r="VCN136" s="149"/>
      <c r="VCO136" s="150"/>
      <c r="VCP136" s="151"/>
      <c r="VCQ136" s="152"/>
      <c r="VCR136" s="146"/>
      <c r="VCS136" s="113"/>
      <c r="VCT136" s="147"/>
      <c r="VCU136" s="113"/>
      <c r="VCV136" s="148"/>
      <c r="VCW136" s="149"/>
      <c r="VCX136" s="150"/>
      <c r="VCY136" s="151"/>
      <c r="VCZ136" s="152"/>
      <c r="VDA136" s="146"/>
      <c r="VDB136" s="113"/>
      <c r="VDC136" s="147"/>
      <c r="VDD136" s="113"/>
      <c r="VDE136" s="148"/>
      <c r="VDF136" s="149"/>
      <c r="VDG136" s="150"/>
      <c r="VDH136" s="151"/>
      <c r="VDI136" s="152"/>
      <c r="VDJ136" s="146"/>
      <c r="VDK136" s="113"/>
      <c r="VDL136" s="147"/>
      <c r="VDM136" s="113"/>
      <c r="VDN136" s="148"/>
      <c r="VDO136" s="149"/>
      <c r="VDP136" s="150"/>
      <c r="VDQ136" s="151"/>
      <c r="VDR136" s="152"/>
      <c r="VDS136" s="146"/>
      <c r="VDT136" s="113"/>
      <c r="VDU136" s="147"/>
      <c r="VDV136" s="113"/>
      <c r="VDW136" s="148"/>
      <c r="VDX136" s="149"/>
      <c r="VDY136" s="150"/>
      <c r="VDZ136" s="151"/>
      <c r="VEA136" s="152"/>
      <c r="VEB136" s="146"/>
      <c r="VEC136" s="113"/>
      <c r="VED136" s="147"/>
      <c r="VEE136" s="113"/>
      <c r="VEF136" s="148"/>
      <c r="VEG136" s="149"/>
      <c r="VEH136" s="150"/>
      <c r="VEI136" s="151"/>
      <c r="VEJ136" s="152"/>
      <c r="VEK136" s="146"/>
      <c r="VEL136" s="113"/>
      <c r="VEM136" s="147"/>
      <c r="VEN136" s="113"/>
      <c r="VEO136" s="148"/>
      <c r="VEP136" s="149"/>
      <c r="VEQ136" s="150"/>
      <c r="VER136" s="151"/>
      <c r="VES136" s="152"/>
      <c r="VET136" s="146"/>
      <c r="VEU136" s="113"/>
      <c r="VEV136" s="147"/>
      <c r="VEW136" s="113"/>
      <c r="VEX136" s="148"/>
      <c r="VEY136" s="149"/>
      <c r="VEZ136" s="150"/>
      <c r="VFA136" s="151"/>
      <c r="VFB136" s="152"/>
      <c r="VFC136" s="146"/>
      <c r="VFD136" s="113"/>
      <c r="VFE136" s="147"/>
      <c r="VFF136" s="113"/>
      <c r="VFG136" s="148"/>
      <c r="VFH136" s="149"/>
      <c r="VFI136" s="150"/>
      <c r="VFJ136" s="151"/>
      <c r="VFK136" s="152"/>
      <c r="VFL136" s="146"/>
      <c r="VFM136" s="113"/>
      <c r="VFN136" s="147"/>
      <c r="VFO136" s="113"/>
      <c r="VFP136" s="148"/>
      <c r="VFQ136" s="149"/>
      <c r="VFR136" s="150"/>
      <c r="VFS136" s="151"/>
      <c r="VFT136" s="152"/>
      <c r="VFU136" s="146"/>
      <c r="VFV136" s="113"/>
      <c r="VFW136" s="147"/>
      <c r="VFX136" s="113"/>
      <c r="VFY136" s="148"/>
      <c r="VFZ136" s="149"/>
      <c r="VGA136" s="150"/>
      <c r="VGB136" s="151"/>
      <c r="VGC136" s="152"/>
      <c r="VGD136" s="146"/>
      <c r="VGE136" s="113"/>
      <c r="VGF136" s="147"/>
      <c r="VGG136" s="113"/>
      <c r="VGH136" s="148"/>
      <c r="VGI136" s="149"/>
      <c r="VGJ136" s="150"/>
      <c r="VGK136" s="151"/>
      <c r="VGL136" s="152"/>
      <c r="VGM136" s="146"/>
      <c r="VGN136" s="113"/>
      <c r="VGO136" s="147"/>
      <c r="VGP136" s="113"/>
      <c r="VGQ136" s="148"/>
      <c r="VGR136" s="149"/>
      <c r="VGS136" s="150"/>
      <c r="VGT136" s="151"/>
      <c r="VGU136" s="152"/>
      <c r="VGV136" s="146"/>
      <c r="VGW136" s="113"/>
      <c r="VGX136" s="147"/>
      <c r="VGY136" s="113"/>
      <c r="VGZ136" s="148"/>
      <c r="VHA136" s="149"/>
      <c r="VHB136" s="150"/>
      <c r="VHC136" s="151"/>
      <c r="VHD136" s="152"/>
      <c r="VHE136" s="146"/>
      <c r="VHF136" s="113"/>
      <c r="VHG136" s="147"/>
      <c r="VHH136" s="113"/>
      <c r="VHI136" s="148"/>
      <c r="VHJ136" s="149"/>
      <c r="VHK136" s="150"/>
      <c r="VHL136" s="151"/>
      <c r="VHM136" s="152"/>
      <c r="VHN136" s="146"/>
      <c r="VHO136" s="113"/>
      <c r="VHP136" s="147"/>
      <c r="VHQ136" s="113"/>
      <c r="VHR136" s="148"/>
      <c r="VHS136" s="149"/>
      <c r="VHT136" s="150"/>
      <c r="VHU136" s="151"/>
      <c r="VHV136" s="152"/>
      <c r="VHW136" s="146"/>
      <c r="VHX136" s="113"/>
      <c r="VHY136" s="147"/>
      <c r="VHZ136" s="113"/>
      <c r="VIA136" s="148"/>
      <c r="VIB136" s="149"/>
      <c r="VIC136" s="150"/>
      <c r="VID136" s="151"/>
      <c r="VIE136" s="152"/>
      <c r="VIF136" s="146"/>
      <c r="VIG136" s="113"/>
      <c r="VIH136" s="147"/>
      <c r="VII136" s="113"/>
      <c r="VIJ136" s="148"/>
      <c r="VIK136" s="149"/>
      <c r="VIL136" s="150"/>
      <c r="VIM136" s="151"/>
      <c r="VIN136" s="152"/>
      <c r="VIO136" s="146"/>
      <c r="VIP136" s="113"/>
      <c r="VIQ136" s="147"/>
      <c r="VIR136" s="113"/>
      <c r="VIS136" s="148"/>
      <c r="VIT136" s="149"/>
      <c r="VIU136" s="150"/>
      <c r="VIV136" s="151"/>
      <c r="VIW136" s="152"/>
      <c r="VIX136" s="146"/>
      <c r="VIY136" s="113"/>
      <c r="VIZ136" s="147"/>
      <c r="VJA136" s="113"/>
      <c r="VJB136" s="148"/>
      <c r="VJC136" s="149"/>
      <c r="VJD136" s="150"/>
      <c r="VJE136" s="151"/>
      <c r="VJF136" s="152"/>
      <c r="VJG136" s="146"/>
      <c r="VJH136" s="113"/>
      <c r="VJI136" s="147"/>
      <c r="VJJ136" s="113"/>
      <c r="VJK136" s="148"/>
      <c r="VJL136" s="149"/>
      <c r="VJM136" s="150"/>
      <c r="VJN136" s="151"/>
      <c r="VJO136" s="152"/>
      <c r="VJP136" s="146"/>
      <c r="VJQ136" s="113"/>
      <c r="VJR136" s="147"/>
      <c r="VJS136" s="113"/>
      <c r="VJT136" s="148"/>
      <c r="VJU136" s="149"/>
      <c r="VJV136" s="150"/>
      <c r="VJW136" s="151"/>
      <c r="VJX136" s="152"/>
      <c r="VJY136" s="146"/>
      <c r="VJZ136" s="113"/>
      <c r="VKA136" s="147"/>
      <c r="VKB136" s="113"/>
      <c r="VKC136" s="148"/>
      <c r="VKD136" s="149"/>
      <c r="VKE136" s="150"/>
      <c r="VKF136" s="151"/>
      <c r="VKG136" s="152"/>
      <c r="VKH136" s="146"/>
      <c r="VKI136" s="113"/>
      <c r="VKJ136" s="147"/>
      <c r="VKK136" s="113"/>
      <c r="VKL136" s="148"/>
      <c r="VKM136" s="149"/>
      <c r="VKN136" s="150"/>
      <c r="VKO136" s="151"/>
      <c r="VKP136" s="152"/>
      <c r="VKQ136" s="146"/>
      <c r="VKR136" s="113"/>
      <c r="VKS136" s="147"/>
      <c r="VKT136" s="113"/>
      <c r="VKU136" s="148"/>
      <c r="VKV136" s="149"/>
      <c r="VKW136" s="150"/>
      <c r="VKX136" s="151"/>
      <c r="VKY136" s="152"/>
      <c r="VKZ136" s="146"/>
      <c r="VLA136" s="113"/>
      <c r="VLB136" s="147"/>
      <c r="VLC136" s="113"/>
      <c r="VLD136" s="148"/>
      <c r="VLE136" s="149"/>
      <c r="VLF136" s="150"/>
      <c r="VLG136" s="151"/>
      <c r="VLH136" s="152"/>
      <c r="VLI136" s="146"/>
      <c r="VLJ136" s="113"/>
      <c r="VLK136" s="147"/>
      <c r="VLL136" s="113"/>
      <c r="VLM136" s="148"/>
      <c r="VLN136" s="149"/>
      <c r="VLO136" s="150"/>
      <c r="VLP136" s="151"/>
      <c r="VLQ136" s="152"/>
      <c r="VLR136" s="146"/>
      <c r="VLS136" s="113"/>
      <c r="VLT136" s="147"/>
      <c r="VLU136" s="113"/>
      <c r="VLV136" s="148"/>
      <c r="VLW136" s="149"/>
      <c r="VLX136" s="150"/>
      <c r="VLY136" s="151"/>
      <c r="VLZ136" s="152"/>
      <c r="VMA136" s="146"/>
      <c r="VMB136" s="113"/>
      <c r="VMC136" s="147"/>
      <c r="VMD136" s="113"/>
      <c r="VME136" s="148"/>
      <c r="VMF136" s="149"/>
      <c r="VMG136" s="150"/>
      <c r="VMH136" s="151"/>
      <c r="VMI136" s="152"/>
      <c r="VMJ136" s="146"/>
      <c r="VMK136" s="113"/>
      <c r="VML136" s="147"/>
      <c r="VMM136" s="113"/>
      <c r="VMN136" s="148"/>
      <c r="VMO136" s="149"/>
      <c r="VMP136" s="150"/>
      <c r="VMQ136" s="151"/>
      <c r="VMR136" s="152"/>
      <c r="VMS136" s="146"/>
      <c r="VMT136" s="113"/>
      <c r="VMU136" s="147"/>
      <c r="VMV136" s="113"/>
      <c r="VMW136" s="148"/>
      <c r="VMX136" s="149"/>
      <c r="VMY136" s="150"/>
      <c r="VMZ136" s="151"/>
      <c r="VNA136" s="152"/>
      <c r="VNB136" s="146"/>
      <c r="VNC136" s="113"/>
      <c r="VND136" s="147"/>
      <c r="VNE136" s="113"/>
      <c r="VNF136" s="148"/>
      <c r="VNG136" s="149"/>
      <c r="VNH136" s="150"/>
      <c r="VNI136" s="151"/>
      <c r="VNJ136" s="152"/>
      <c r="VNK136" s="146"/>
      <c r="VNL136" s="113"/>
      <c r="VNM136" s="147"/>
      <c r="VNN136" s="113"/>
      <c r="VNO136" s="148"/>
      <c r="VNP136" s="149"/>
      <c r="VNQ136" s="150"/>
      <c r="VNR136" s="151"/>
      <c r="VNS136" s="152"/>
      <c r="VNT136" s="146"/>
      <c r="VNU136" s="113"/>
      <c r="VNV136" s="147"/>
      <c r="VNW136" s="113"/>
      <c r="VNX136" s="148"/>
      <c r="VNY136" s="149"/>
      <c r="VNZ136" s="150"/>
      <c r="VOA136" s="151"/>
      <c r="VOB136" s="152"/>
      <c r="VOC136" s="146"/>
      <c r="VOD136" s="113"/>
      <c r="VOE136" s="147"/>
      <c r="VOF136" s="113"/>
      <c r="VOG136" s="148"/>
      <c r="VOH136" s="149"/>
      <c r="VOI136" s="150"/>
      <c r="VOJ136" s="151"/>
      <c r="VOK136" s="152"/>
      <c r="VOL136" s="146"/>
      <c r="VOM136" s="113"/>
      <c r="VON136" s="147"/>
      <c r="VOO136" s="113"/>
      <c r="VOP136" s="148"/>
      <c r="VOQ136" s="149"/>
      <c r="VOR136" s="150"/>
      <c r="VOS136" s="151"/>
      <c r="VOT136" s="152"/>
      <c r="VOU136" s="146"/>
      <c r="VOV136" s="113"/>
      <c r="VOW136" s="147"/>
      <c r="VOX136" s="113"/>
      <c r="VOY136" s="148"/>
      <c r="VOZ136" s="149"/>
      <c r="VPA136" s="150"/>
      <c r="VPB136" s="151"/>
      <c r="VPC136" s="152"/>
      <c r="VPD136" s="146"/>
      <c r="VPE136" s="113"/>
      <c r="VPF136" s="147"/>
      <c r="VPG136" s="113"/>
      <c r="VPH136" s="148"/>
      <c r="VPI136" s="149"/>
      <c r="VPJ136" s="150"/>
      <c r="VPK136" s="151"/>
      <c r="VPL136" s="152"/>
      <c r="VPM136" s="146"/>
      <c r="VPN136" s="113"/>
      <c r="VPO136" s="147"/>
      <c r="VPP136" s="113"/>
      <c r="VPQ136" s="148"/>
      <c r="VPR136" s="149"/>
      <c r="VPS136" s="150"/>
      <c r="VPT136" s="151"/>
      <c r="VPU136" s="152"/>
      <c r="VPV136" s="146"/>
      <c r="VPW136" s="113"/>
      <c r="VPX136" s="147"/>
      <c r="VPY136" s="113"/>
      <c r="VPZ136" s="148"/>
      <c r="VQA136" s="149"/>
      <c r="VQB136" s="150"/>
      <c r="VQC136" s="151"/>
      <c r="VQD136" s="152"/>
      <c r="VQE136" s="146"/>
      <c r="VQF136" s="113"/>
      <c r="VQG136" s="147"/>
      <c r="VQH136" s="113"/>
      <c r="VQI136" s="148"/>
      <c r="VQJ136" s="149"/>
      <c r="VQK136" s="150"/>
      <c r="VQL136" s="151"/>
      <c r="VQM136" s="152"/>
      <c r="VQN136" s="146"/>
      <c r="VQO136" s="113"/>
      <c r="VQP136" s="147"/>
      <c r="VQQ136" s="113"/>
      <c r="VQR136" s="148"/>
      <c r="VQS136" s="149"/>
      <c r="VQT136" s="150"/>
      <c r="VQU136" s="151"/>
      <c r="VQV136" s="152"/>
      <c r="VQW136" s="146"/>
      <c r="VQX136" s="113"/>
      <c r="VQY136" s="147"/>
      <c r="VQZ136" s="113"/>
      <c r="VRA136" s="148"/>
      <c r="VRB136" s="149"/>
      <c r="VRC136" s="150"/>
      <c r="VRD136" s="151"/>
      <c r="VRE136" s="152"/>
      <c r="VRF136" s="146"/>
      <c r="VRG136" s="113"/>
      <c r="VRH136" s="147"/>
      <c r="VRI136" s="113"/>
      <c r="VRJ136" s="148"/>
      <c r="VRK136" s="149"/>
      <c r="VRL136" s="150"/>
      <c r="VRM136" s="151"/>
      <c r="VRN136" s="152"/>
      <c r="VRO136" s="146"/>
      <c r="VRP136" s="113"/>
      <c r="VRQ136" s="147"/>
      <c r="VRR136" s="113"/>
      <c r="VRS136" s="148"/>
      <c r="VRT136" s="149"/>
      <c r="VRU136" s="150"/>
      <c r="VRV136" s="151"/>
      <c r="VRW136" s="152"/>
      <c r="VRX136" s="146"/>
      <c r="VRY136" s="113"/>
      <c r="VRZ136" s="147"/>
      <c r="VSA136" s="113"/>
      <c r="VSB136" s="148"/>
      <c r="VSC136" s="149"/>
      <c r="VSD136" s="150"/>
      <c r="VSE136" s="151"/>
      <c r="VSF136" s="152"/>
      <c r="VSG136" s="146"/>
      <c r="VSH136" s="113"/>
      <c r="VSI136" s="147"/>
      <c r="VSJ136" s="113"/>
      <c r="VSK136" s="148"/>
      <c r="VSL136" s="149"/>
      <c r="VSM136" s="150"/>
      <c r="VSN136" s="151"/>
      <c r="VSO136" s="152"/>
      <c r="VSP136" s="146"/>
      <c r="VSQ136" s="113"/>
      <c r="VSR136" s="147"/>
      <c r="VSS136" s="113"/>
      <c r="VST136" s="148"/>
      <c r="VSU136" s="149"/>
      <c r="VSV136" s="150"/>
      <c r="VSW136" s="151"/>
      <c r="VSX136" s="152"/>
      <c r="VSY136" s="146"/>
      <c r="VSZ136" s="113"/>
      <c r="VTA136" s="147"/>
      <c r="VTB136" s="113"/>
      <c r="VTC136" s="148"/>
      <c r="VTD136" s="149"/>
      <c r="VTE136" s="150"/>
      <c r="VTF136" s="151"/>
      <c r="VTG136" s="152"/>
      <c r="VTH136" s="146"/>
      <c r="VTI136" s="113"/>
      <c r="VTJ136" s="147"/>
      <c r="VTK136" s="113"/>
      <c r="VTL136" s="148"/>
      <c r="VTM136" s="149"/>
      <c r="VTN136" s="150"/>
      <c r="VTO136" s="151"/>
      <c r="VTP136" s="152"/>
      <c r="VTQ136" s="146"/>
      <c r="VTR136" s="113"/>
      <c r="VTS136" s="147"/>
      <c r="VTT136" s="113"/>
      <c r="VTU136" s="148"/>
      <c r="VTV136" s="149"/>
      <c r="VTW136" s="150"/>
      <c r="VTX136" s="151"/>
      <c r="VTY136" s="152"/>
      <c r="VTZ136" s="146"/>
      <c r="VUA136" s="113"/>
      <c r="VUB136" s="147"/>
      <c r="VUC136" s="113"/>
      <c r="VUD136" s="148"/>
      <c r="VUE136" s="149"/>
      <c r="VUF136" s="150"/>
      <c r="VUG136" s="151"/>
      <c r="VUH136" s="152"/>
      <c r="VUI136" s="146"/>
      <c r="VUJ136" s="113"/>
      <c r="VUK136" s="147"/>
      <c r="VUL136" s="113"/>
      <c r="VUM136" s="148"/>
      <c r="VUN136" s="149"/>
      <c r="VUO136" s="150"/>
      <c r="VUP136" s="151"/>
      <c r="VUQ136" s="152"/>
      <c r="VUR136" s="146"/>
      <c r="VUS136" s="113"/>
      <c r="VUT136" s="147"/>
      <c r="VUU136" s="113"/>
      <c r="VUV136" s="148"/>
      <c r="VUW136" s="149"/>
      <c r="VUX136" s="150"/>
      <c r="VUY136" s="151"/>
      <c r="VUZ136" s="152"/>
      <c r="VVA136" s="146"/>
      <c r="VVB136" s="113"/>
      <c r="VVC136" s="147"/>
      <c r="VVD136" s="113"/>
      <c r="VVE136" s="148"/>
      <c r="VVF136" s="149"/>
      <c r="VVG136" s="150"/>
      <c r="VVH136" s="151"/>
      <c r="VVI136" s="152"/>
      <c r="VVJ136" s="146"/>
      <c r="VVK136" s="113"/>
      <c r="VVL136" s="147"/>
      <c r="VVM136" s="113"/>
      <c r="VVN136" s="148"/>
      <c r="VVO136" s="149"/>
      <c r="VVP136" s="150"/>
      <c r="VVQ136" s="151"/>
      <c r="VVR136" s="152"/>
      <c r="VVS136" s="146"/>
      <c r="VVT136" s="113"/>
      <c r="VVU136" s="147"/>
      <c r="VVV136" s="113"/>
      <c r="VVW136" s="148"/>
      <c r="VVX136" s="149"/>
      <c r="VVY136" s="150"/>
      <c r="VVZ136" s="151"/>
      <c r="VWA136" s="152"/>
      <c r="VWB136" s="146"/>
      <c r="VWC136" s="113"/>
      <c r="VWD136" s="147"/>
      <c r="VWE136" s="113"/>
      <c r="VWF136" s="148"/>
      <c r="VWG136" s="149"/>
      <c r="VWH136" s="150"/>
      <c r="VWI136" s="151"/>
      <c r="VWJ136" s="152"/>
      <c r="VWK136" s="146"/>
      <c r="VWL136" s="113"/>
      <c r="VWM136" s="147"/>
      <c r="VWN136" s="113"/>
      <c r="VWO136" s="148"/>
      <c r="VWP136" s="149"/>
      <c r="VWQ136" s="150"/>
      <c r="VWR136" s="151"/>
      <c r="VWS136" s="152"/>
      <c r="VWT136" s="146"/>
      <c r="VWU136" s="113"/>
      <c r="VWV136" s="147"/>
      <c r="VWW136" s="113"/>
      <c r="VWX136" s="148"/>
      <c r="VWY136" s="149"/>
      <c r="VWZ136" s="150"/>
      <c r="VXA136" s="151"/>
      <c r="VXB136" s="152"/>
      <c r="VXC136" s="146"/>
      <c r="VXD136" s="113"/>
      <c r="VXE136" s="147"/>
      <c r="VXF136" s="113"/>
      <c r="VXG136" s="148"/>
      <c r="VXH136" s="149"/>
      <c r="VXI136" s="150"/>
      <c r="VXJ136" s="151"/>
      <c r="VXK136" s="152"/>
      <c r="VXL136" s="146"/>
      <c r="VXM136" s="113"/>
      <c r="VXN136" s="147"/>
      <c r="VXO136" s="113"/>
      <c r="VXP136" s="148"/>
      <c r="VXQ136" s="149"/>
      <c r="VXR136" s="150"/>
      <c r="VXS136" s="151"/>
      <c r="VXT136" s="152"/>
      <c r="VXU136" s="146"/>
      <c r="VXV136" s="113"/>
      <c r="VXW136" s="147"/>
      <c r="VXX136" s="113"/>
      <c r="VXY136" s="148"/>
      <c r="VXZ136" s="149"/>
      <c r="VYA136" s="150"/>
      <c r="VYB136" s="151"/>
      <c r="VYC136" s="152"/>
      <c r="VYD136" s="146"/>
      <c r="VYE136" s="113"/>
      <c r="VYF136" s="147"/>
      <c r="VYG136" s="113"/>
      <c r="VYH136" s="148"/>
      <c r="VYI136" s="149"/>
      <c r="VYJ136" s="150"/>
      <c r="VYK136" s="151"/>
      <c r="VYL136" s="152"/>
      <c r="VYM136" s="146"/>
      <c r="VYN136" s="113"/>
      <c r="VYO136" s="147"/>
      <c r="VYP136" s="113"/>
      <c r="VYQ136" s="148"/>
      <c r="VYR136" s="149"/>
      <c r="VYS136" s="150"/>
      <c r="VYT136" s="151"/>
      <c r="VYU136" s="152"/>
      <c r="VYV136" s="146"/>
      <c r="VYW136" s="113"/>
      <c r="VYX136" s="147"/>
      <c r="VYY136" s="113"/>
      <c r="VYZ136" s="148"/>
      <c r="VZA136" s="149"/>
      <c r="VZB136" s="150"/>
      <c r="VZC136" s="151"/>
      <c r="VZD136" s="152"/>
      <c r="VZE136" s="146"/>
      <c r="VZF136" s="113"/>
      <c r="VZG136" s="147"/>
      <c r="VZH136" s="113"/>
      <c r="VZI136" s="148"/>
      <c r="VZJ136" s="149"/>
      <c r="VZK136" s="150"/>
      <c r="VZL136" s="151"/>
      <c r="VZM136" s="152"/>
      <c r="VZN136" s="146"/>
      <c r="VZO136" s="113"/>
      <c r="VZP136" s="147"/>
      <c r="VZQ136" s="113"/>
      <c r="VZR136" s="148"/>
      <c r="VZS136" s="149"/>
      <c r="VZT136" s="150"/>
      <c r="VZU136" s="151"/>
      <c r="VZV136" s="152"/>
      <c r="VZW136" s="146"/>
      <c r="VZX136" s="113"/>
      <c r="VZY136" s="147"/>
      <c r="VZZ136" s="113"/>
      <c r="WAA136" s="148"/>
      <c r="WAB136" s="149"/>
      <c r="WAC136" s="150"/>
      <c r="WAD136" s="151"/>
      <c r="WAE136" s="152"/>
      <c r="WAF136" s="146"/>
      <c r="WAG136" s="113"/>
      <c r="WAH136" s="147"/>
      <c r="WAI136" s="113"/>
      <c r="WAJ136" s="148"/>
      <c r="WAK136" s="149"/>
      <c r="WAL136" s="150"/>
      <c r="WAM136" s="151"/>
      <c r="WAN136" s="152"/>
      <c r="WAO136" s="146"/>
      <c r="WAP136" s="113"/>
      <c r="WAQ136" s="147"/>
      <c r="WAR136" s="113"/>
      <c r="WAS136" s="148"/>
      <c r="WAT136" s="149"/>
      <c r="WAU136" s="150"/>
      <c r="WAV136" s="151"/>
      <c r="WAW136" s="152"/>
      <c r="WAX136" s="146"/>
      <c r="WAY136" s="113"/>
      <c r="WAZ136" s="147"/>
      <c r="WBA136" s="113"/>
      <c r="WBB136" s="148"/>
      <c r="WBC136" s="149"/>
      <c r="WBD136" s="150"/>
      <c r="WBE136" s="151"/>
      <c r="WBF136" s="152"/>
      <c r="WBG136" s="146"/>
      <c r="WBH136" s="113"/>
      <c r="WBI136" s="147"/>
      <c r="WBJ136" s="113"/>
      <c r="WBK136" s="148"/>
      <c r="WBL136" s="149"/>
      <c r="WBM136" s="150"/>
      <c r="WBN136" s="151"/>
      <c r="WBO136" s="152"/>
      <c r="WBP136" s="146"/>
      <c r="WBQ136" s="113"/>
      <c r="WBR136" s="147"/>
      <c r="WBS136" s="113"/>
      <c r="WBT136" s="148"/>
      <c r="WBU136" s="149"/>
      <c r="WBV136" s="150"/>
      <c r="WBW136" s="151"/>
      <c r="WBX136" s="152"/>
      <c r="WBY136" s="146"/>
      <c r="WBZ136" s="113"/>
      <c r="WCA136" s="147"/>
      <c r="WCB136" s="113"/>
      <c r="WCC136" s="148"/>
      <c r="WCD136" s="149"/>
      <c r="WCE136" s="150"/>
      <c r="WCF136" s="151"/>
      <c r="WCG136" s="152"/>
      <c r="WCH136" s="146"/>
      <c r="WCI136" s="113"/>
      <c r="WCJ136" s="147"/>
      <c r="WCK136" s="113"/>
      <c r="WCL136" s="148"/>
      <c r="WCM136" s="149"/>
      <c r="WCN136" s="150"/>
      <c r="WCO136" s="151"/>
      <c r="WCP136" s="152"/>
      <c r="WCQ136" s="146"/>
      <c r="WCR136" s="113"/>
      <c r="WCS136" s="147"/>
      <c r="WCT136" s="113"/>
      <c r="WCU136" s="148"/>
      <c r="WCV136" s="149"/>
      <c r="WCW136" s="150"/>
      <c r="WCX136" s="151"/>
      <c r="WCY136" s="152"/>
      <c r="WCZ136" s="146"/>
      <c r="WDA136" s="113"/>
      <c r="WDB136" s="147"/>
      <c r="WDC136" s="113"/>
      <c r="WDD136" s="148"/>
      <c r="WDE136" s="149"/>
      <c r="WDF136" s="150"/>
      <c r="WDG136" s="151"/>
      <c r="WDH136" s="152"/>
      <c r="WDI136" s="146"/>
      <c r="WDJ136" s="113"/>
      <c r="WDK136" s="147"/>
      <c r="WDL136" s="113"/>
      <c r="WDM136" s="148"/>
      <c r="WDN136" s="149"/>
      <c r="WDO136" s="150"/>
      <c r="WDP136" s="151"/>
      <c r="WDQ136" s="152"/>
      <c r="WDR136" s="146"/>
      <c r="WDS136" s="113"/>
      <c r="WDT136" s="147"/>
      <c r="WDU136" s="113"/>
      <c r="WDV136" s="148"/>
      <c r="WDW136" s="149"/>
      <c r="WDX136" s="150"/>
      <c r="WDY136" s="151"/>
      <c r="WDZ136" s="152"/>
      <c r="WEA136" s="146"/>
      <c r="WEB136" s="113"/>
      <c r="WEC136" s="147"/>
      <c r="WED136" s="113"/>
      <c r="WEE136" s="148"/>
      <c r="WEF136" s="149"/>
      <c r="WEG136" s="150"/>
      <c r="WEH136" s="151"/>
      <c r="WEI136" s="152"/>
      <c r="WEJ136" s="146"/>
      <c r="WEK136" s="113"/>
      <c r="WEL136" s="147"/>
      <c r="WEM136" s="113"/>
      <c r="WEN136" s="148"/>
      <c r="WEO136" s="149"/>
      <c r="WEP136" s="150"/>
      <c r="WEQ136" s="151"/>
      <c r="WER136" s="152"/>
      <c r="WES136" s="146"/>
      <c r="WET136" s="113"/>
      <c r="WEU136" s="147"/>
      <c r="WEV136" s="113"/>
      <c r="WEW136" s="148"/>
      <c r="WEX136" s="149"/>
      <c r="WEY136" s="150"/>
      <c r="WEZ136" s="151"/>
      <c r="WFA136" s="152"/>
      <c r="WFB136" s="146"/>
      <c r="WFC136" s="113"/>
      <c r="WFD136" s="147"/>
      <c r="WFE136" s="113"/>
      <c r="WFF136" s="148"/>
      <c r="WFG136" s="149"/>
      <c r="WFH136" s="150"/>
      <c r="WFI136" s="151"/>
      <c r="WFJ136" s="152"/>
      <c r="WFK136" s="146"/>
      <c r="WFL136" s="113"/>
      <c r="WFM136" s="147"/>
      <c r="WFN136" s="113"/>
      <c r="WFO136" s="148"/>
      <c r="WFP136" s="149"/>
      <c r="WFQ136" s="150"/>
      <c r="WFR136" s="151"/>
      <c r="WFS136" s="152"/>
      <c r="WFT136" s="146"/>
      <c r="WFU136" s="113"/>
      <c r="WFV136" s="147"/>
      <c r="WFW136" s="113"/>
      <c r="WFX136" s="148"/>
      <c r="WFY136" s="149"/>
      <c r="WFZ136" s="150"/>
      <c r="WGA136" s="151"/>
      <c r="WGB136" s="152"/>
      <c r="WGC136" s="146"/>
      <c r="WGD136" s="113"/>
      <c r="WGE136" s="147"/>
      <c r="WGF136" s="113"/>
      <c r="WGG136" s="148"/>
      <c r="WGH136" s="149"/>
      <c r="WGI136" s="150"/>
      <c r="WGJ136" s="151"/>
      <c r="WGK136" s="152"/>
      <c r="WGL136" s="146"/>
      <c r="WGM136" s="113"/>
      <c r="WGN136" s="147"/>
      <c r="WGO136" s="113"/>
      <c r="WGP136" s="148"/>
      <c r="WGQ136" s="149"/>
      <c r="WGR136" s="150"/>
      <c r="WGS136" s="151"/>
      <c r="WGT136" s="152"/>
      <c r="WGU136" s="146"/>
      <c r="WGV136" s="113"/>
      <c r="WGW136" s="147"/>
      <c r="WGX136" s="113"/>
      <c r="WGY136" s="148"/>
      <c r="WGZ136" s="149"/>
      <c r="WHA136" s="150"/>
      <c r="WHB136" s="151"/>
      <c r="WHC136" s="152"/>
      <c r="WHD136" s="146"/>
      <c r="WHE136" s="113"/>
      <c r="WHF136" s="147"/>
      <c r="WHG136" s="113"/>
      <c r="WHH136" s="148"/>
      <c r="WHI136" s="149"/>
      <c r="WHJ136" s="150"/>
      <c r="WHK136" s="151"/>
      <c r="WHL136" s="152"/>
      <c r="WHM136" s="146"/>
      <c r="WHN136" s="113"/>
      <c r="WHO136" s="147"/>
      <c r="WHP136" s="113"/>
      <c r="WHQ136" s="148"/>
      <c r="WHR136" s="149"/>
      <c r="WHS136" s="150"/>
      <c r="WHT136" s="151"/>
      <c r="WHU136" s="152"/>
      <c r="WHV136" s="146"/>
      <c r="WHW136" s="113"/>
      <c r="WHX136" s="147"/>
      <c r="WHY136" s="113"/>
      <c r="WHZ136" s="148"/>
      <c r="WIA136" s="149"/>
      <c r="WIB136" s="150"/>
      <c r="WIC136" s="151"/>
      <c r="WID136" s="152"/>
      <c r="WIE136" s="146"/>
      <c r="WIF136" s="113"/>
      <c r="WIG136" s="147"/>
      <c r="WIH136" s="113"/>
      <c r="WII136" s="148"/>
      <c r="WIJ136" s="149"/>
      <c r="WIK136" s="150"/>
      <c r="WIL136" s="151"/>
      <c r="WIM136" s="152"/>
      <c r="WIN136" s="146"/>
      <c r="WIO136" s="113"/>
      <c r="WIP136" s="147"/>
      <c r="WIQ136" s="113"/>
      <c r="WIR136" s="148"/>
      <c r="WIS136" s="149"/>
      <c r="WIT136" s="150"/>
      <c r="WIU136" s="151"/>
      <c r="WIV136" s="152"/>
      <c r="WIW136" s="146"/>
      <c r="WIX136" s="113"/>
      <c r="WIY136" s="147"/>
      <c r="WIZ136" s="113"/>
      <c r="WJA136" s="148"/>
      <c r="WJB136" s="149"/>
      <c r="WJC136" s="150"/>
      <c r="WJD136" s="151"/>
      <c r="WJE136" s="152"/>
      <c r="WJF136" s="146"/>
      <c r="WJG136" s="113"/>
      <c r="WJH136" s="147"/>
      <c r="WJI136" s="113"/>
      <c r="WJJ136" s="148"/>
      <c r="WJK136" s="149"/>
      <c r="WJL136" s="150"/>
      <c r="WJM136" s="151"/>
      <c r="WJN136" s="152"/>
      <c r="WJO136" s="146"/>
      <c r="WJP136" s="113"/>
      <c r="WJQ136" s="147"/>
      <c r="WJR136" s="113"/>
      <c r="WJS136" s="148"/>
      <c r="WJT136" s="149"/>
      <c r="WJU136" s="150"/>
      <c r="WJV136" s="151"/>
      <c r="WJW136" s="152"/>
      <c r="WJX136" s="146"/>
      <c r="WJY136" s="113"/>
      <c r="WJZ136" s="147"/>
      <c r="WKA136" s="113"/>
      <c r="WKB136" s="148"/>
      <c r="WKC136" s="149"/>
      <c r="WKD136" s="150"/>
      <c r="WKE136" s="151"/>
      <c r="WKF136" s="152"/>
      <c r="WKG136" s="146"/>
      <c r="WKH136" s="113"/>
      <c r="WKI136" s="147"/>
      <c r="WKJ136" s="113"/>
      <c r="WKK136" s="148"/>
      <c r="WKL136" s="149"/>
      <c r="WKM136" s="150"/>
      <c r="WKN136" s="151"/>
      <c r="WKO136" s="152"/>
      <c r="WKP136" s="146"/>
      <c r="WKQ136" s="113"/>
      <c r="WKR136" s="147"/>
      <c r="WKS136" s="113"/>
      <c r="WKT136" s="148"/>
      <c r="WKU136" s="149"/>
      <c r="WKV136" s="150"/>
      <c r="WKW136" s="151"/>
      <c r="WKX136" s="152"/>
      <c r="WKY136" s="146"/>
      <c r="WKZ136" s="113"/>
      <c r="WLA136" s="147"/>
      <c r="WLB136" s="113"/>
      <c r="WLC136" s="148"/>
      <c r="WLD136" s="149"/>
      <c r="WLE136" s="150"/>
      <c r="WLF136" s="151"/>
      <c r="WLG136" s="152"/>
      <c r="WLH136" s="146"/>
      <c r="WLI136" s="113"/>
      <c r="WLJ136" s="147"/>
      <c r="WLK136" s="113"/>
      <c r="WLL136" s="148"/>
      <c r="WLM136" s="149"/>
      <c r="WLN136" s="150"/>
      <c r="WLO136" s="151"/>
      <c r="WLP136" s="152"/>
      <c r="WLQ136" s="146"/>
      <c r="WLR136" s="113"/>
      <c r="WLS136" s="147"/>
      <c r="WLT136" s="113"/>
      <c r="WLU136" s="148"/>
      <c r="WLV136" s="149"/>
      <c r="WLW136" s="150"/>
      <c r="WLX136" s="151"/>
      <c r="WLY136" s="152"/>
      <c r="WLZ136" s="146"/>
      <c r="WMA136" s="113"/>
      <c r="WMB136" s="147"/>
      <c r="WMC136" s="113"/>
      <c r="WMD136" s="148"/>
      <c r="WME136" s="149"/>
      <c r="WMF136" s="150"/>
      <c r="WMG136" s="151"/>
      <c r="WMH136" s="152"/>
      <c r="WMI136" s="146"/>
      <c r="WMJ136" s="113"/>
      <c r="WMK136" s="147"/>
      <c r="WML136" s="113"/>
      <c r="WMM136" s="148"/>
      <c r="WMN136" s="149"/>
      <c r="WMO136" s="150"/>
      <c r="WMP136" s="151"/>
      <c r="WMQ136" s="152"/>
      <c r="WMR136" s="146"/>
      <c r="WMS136" s="113"/>
      <c r="WMT136" s="147"/>
      <c r="WMU136" s="113"/>
      <c r="WMV136" s="148"/>
      <c r="WMW136" s="149"/>
      <c r="WMX136" s="150"/>
      <c r="WMY136" s="151"/>
      <c r="WMZ136" s="152"/>
      <c r="WNA136" s="146"/>
      <c r="WNB136" s="113"/>
      <c r="WNC136" s="147"/>
      <c r="WND136" s="113"/>
      <c r="WNE136" s="148"/>
      <c r="WNF136" s="149"/>
      <c r="WNG136" s="150"/>
      <c r="WNH136" s="151"/>
      <c r="WNI136" s="152"/>
      <c r="WNJ136" s="146"/>
      <c r="WNK136" s="113"/>
      <c r="WNL136" s="147"/>
      <c r="WNM136" s="113"/>
      <c r="WNN136" s="148"/>
      <c r="WNO136" s="149"/>
      <c r="WNP136" s="150"/>
      <c r="WNQ136" s="151"/>
      <c r="WNR136" s="152"/>
      <c r="WNS136" s="146"/>
      <c r="WNT136" s="113"/>
      <c r="WNU136" s="147"/>
      <c r="WNV136" s="113"/>
      <c r="WNW136" s="148"/>
      <c r="WNX136" s="149"/>
      <c r="WNY136" s="150"/>
      <c r="WNZ136" s="151"/>
      <c r="WOA136" s="152"/>
      <c r="WOB136" s="146"/>
      <c r="WOC136" s="113"/>
      <c r="WOD136" s="147"/>
      <c r="WOE136" s="113"/>
      <c r="WOF136" s="148"/>
      <c r="WOG136" s="149"/>
      <c r="WOH136" s="150"/>
      <c r="WOI136" s="151"/>
      <c r="WOJ136" s="152"/>
      <c r="WOK136" s="146"/>
      <c r="WOL136" s="113"/>
      <c r="WOM136" s="147"/>
      <c r="WON136" s="113"/>
      <c r="WOO136" s="148"/>
      <c r="WOP136" s="149"/>
      <c r="WOQ136" s="150"/>
      <c r="WOR136" s="151"/>
      <c r="WOS136" s="152"/>
      <c r="WOT136" s="146"/>
      <c r="WOU136" s="113"/>
      <c r="WOV136" s="147"/>
      <c r="WOW136" s="113"/>
      <c r="WOX136" s="148"/>
      <c r="WOY136" s="149"/>
      <c r="WOZ136" s="150"/>
      <c r="WPA136" s="151"/>
      <c r="WPB136" s="152"/>
      <c r="WPC136" s="146"/>
      <c r="WPD136" s="113"/>
      <c r="WPE136" s="147"/>
      <c r="WPF136" s="113"/>
      <c r="WPG136" s="148"/>
      <c r="WPH136" s="149"/>
      <c r="WPI136" s="150"/>
      <c r="WPJ136" s="151"/>
      <c r="WPK136" s="152"/>
      <c r="WPL136" s="146"/>
      <c r="WPM136" s="113"/>
      <c r="WPN136" s="147"/>
      <c r="WPO136" s="113"/>
      <c r="WPP136" s="148"/>
      <c r="WPQ136" s="149"/>
      <c r="WPR136" s="150"/>
      <c r="WPS136" s="151"/>
      <c r="WPT136" s="152"/>
      <c r="WPU136" s="146"/>
      <c r="WPV136" s="113"/>
      <c r="WPW136" s="147"/>
      <c r="WPX136" s="113"/>
      <c r="WPY136" s="148"/>
      <c r="WPZ136" s="149"/>
      <c r="WQA136" s="150"/>
      <c r="WQB136" s="151"/>
      <c r="WQC136" s="152"/>
      <c r="WQD136" s="146"/>
      <c r="WQE136" s="113"/>
      <c r="WQF136" s="147"/>
      <c r="WQG136" s="113"/>
      <c r="WQH136" s="148"/>
      <c r="WQI136" s="149"/>
      <c r="WQJ136" s="150"/>
      <c r="WQK136" s="151"/>
      <c r="WQL136" s="152"/>
      <c r="WQM136" s="146"/>
      <c r="WQN136" s="113"/>
      <c r="WQO136" s="147"/>
      <c r="WQP136" s="113"/>
      <c r="WQQ136" s="148"/>
      <c r="WQR136" s="149"/>
      <c r="WQS136" s="150"/>
      <c r="WQT136" s="151"/>
      <c r="WQU136" s="152"/>
      <c r="WQV136" s="146"/>
      <c r="WQW136" s="113"/>
      <c r="WQX136" s="147"/>
      <c r="WQY136" s="113"/>
      <c r="WQZ136" s="148"/>
      <c r="WRA136" s="149"/>
      <c r="WRB136" s="150"/>
      <c r="WRC136" s="151"/>
      <c r="WRD136" s="152"/>
      <c r="WRE136" s="146"/>
      <c r="WRF136" s="113"/>
      <c r="WRG136" s="147"/>
      <c r="WRH136" s="113"/>
      <c r="WRI136" s="148"/>
      <c r="WRJ136" s="149"/>
      <c r="WRK136" s="150"/>
      <c r="WRL136" s="151"/>
      <c r="WRM136" s="152"/>
      <c r="WRN136" s="146"/>
      <c r="WRO136" s="113"/>
      <c r="WRP136" s="147"/>
      <c r="WRQ136" s="113"/>
      <c r="WRR136" s="148"/>
      <c r="WRS136" s="149"/>
      <c r="WRT136" s="150"/>
      <c r="WRU136" s="151"/>
      <c r="WRV136" s="152"/>
      <c r="WRW136" s="146"/>
      <c r="WRX136" s="113"/>
      <c r="WRY136" s="147"/>
      <c r="WRZ136" s="113"/>
      <c r="WSA136" s="148"/>
      <c r="WSB136" s="149"/>
      <c r="WSC136" s="150"/>
      <c r="WSD136" s="151"/>
      <c r="WSE136" s="152"/>
      <c r="WSF136" s="146"/>
      <c r="WSG136" s="113"/>
      <c r="WSH136" s="147"/>
      <c r="WSI136" s="113"/>
      <c r="WSJ136" s="148"/>
      <c r="WSK136" s="149"/>
      <c r="WSL136" s="150"/>
      <c r="WSM136" s="151"/>
      <c r="WSN136" s="152"/>
      <c r="WSO136" s="146"/>
      <c r="WSP136" s="113"/>
      <c r="WSQ136" s="147"/>
      <c r="WSR136" s="113"/>
      <c r="WSS136" s="148"/>
      <c r="WST136" s="149"/>
      <c r="WSU136" s="150"/>
      <c r="WSV136" s="151"/>
      <c r="WSW136" s="152"/>
      <c r="WSX136" s="146"/>
      <c r="WSY136" s="113"/>
      <c r="WSZ136" s="147"/>
      <c r="WTA136" s="113"/>
      <c r="WTB136" s="148"/>
      <c r="WTC136" s="149"/>
      <c r="WTD136" s="150"/>
      <c r="WTE136" s="151"/>
      <c r="WTF136" s="152"/>
      <c r="WTG136" s="146"/>
      <c r="WTH136" s="113"/>
      <c r="WTI136" s="147"/>
      <c r="WTJ136" s="113"/>
      <c r="WTK136" s="148"/>
      <c r="WTL136" s="149"/>
      <c r="WTM136" s="150"/>
      <c r="WTN136" s="151"/>
      <c r="WTO136" s="152"/>
      <c r="WTP136" s="146"/>
      <c r="WTQ136" s="113"/>
      <c r="WTR136" s="147"/>
      <c r="WTS136" s="113"/>
      <c r="WTT136" s="148"/>
      <c r="WTU136" s="149"/>
      <c r="WTV136" s="150"/>
      <c r="WTW136" s="151"/>
      <c r="WTX136" s="152"/>
      <c r="WTY136" s="146"/>
      <c r="WTZ136" s="113"/>
      <c r="WUA136" s="147"/>
      <c r="WUB136" s="113"/>
      <c r="WUC136" s="148"/>
      <c r="WUD136" s="149"/>
      <c r="WUE136" s="150"/>
      <c r="WUF136" s="151"/>
      <c r="WUG136" s="152"/>
      <c r="WUH136" s="146"/>
      <c r="WUI136" s="113"/>
      <c r="WUJ136" s="147"/>
      <c r="WUK136" s="113"/>
      <c r="WUL136" s="148"/>
      <c r="WUM136" s="149"/>
      <c r="WUN136" s="150"/>
      <c r="WUO136" s="151"/>
      <c r="WUP136" s="152"/>
      <c r="WUQ136" s="146"/>
      <c r="WUR136" s="113"/>
      <c r="WUS136" s="147"/>
      <c r="WUT136" s="113"/>
      <c r="WUU136" s="148"/>
      <c r="WUV136" s="149"/>
      <c r="WUW136" s="150"/>
      <c r="WUX136" s="151"/>
      <c r="WUY136" s="152"/>
      <c r="WUZ136" s="146"/>
      <c r="WVA136" s="113"/>
      <c r="WVB136" s="147"/>
      <c r="WVC136" s="113"/>
      <c r="WVD136" s="148"/>
      <c r="WVE136" s="149"/>
      <c r="WVF136" s="150"/>
      <c r="WVG136" s="151"/>
      <c r="WVH136" s="152"/>
      <c r="WVI136" s="146"/>
      <c r="WVJ136" s="113"/>
      <c r="WVK136" s="147"/>
      <c r="WVL136" s="113"/>
      <c r="WVM136" s="148"/>
      <c r="WVN136" s="149"/>
      <c r="WVO136" s="150"/>
      <c r="WVP136" s="151"/>
      <c r="WVQ136" s="152"/>
      <c r="WVR136" s="146"/>
      <c r="WVS136" s="113"/>
      <c r="WVT136" s="147"/>
      <c r="WVU136" s="113"/>
      <c r="WVV136" s="148"/>
      <c r="WVW136" s="149"/>
      <c r="WVX136" s="150"/>
      <c r="WVY136" s="151"/>
      <c r="WVZ136" s="152"/>
      <c r="WWA136" s="146"/>
      <c r="WWB136" s="113"/>
      <c r="WWC136" s="147"/>
      <c r="WWD136" s="113"/>
      <c r="WWE136" s="148"/>
      <c r="WWF136" s="149"/>
      <c r="WWG136" s="150"/>
      <c r="WWH136" s="151"/>
      <c r="WWI136" s="152"/>
      <c r="WWJ136" s="146"/>
      <c r="WWK136" s="113"/>
      <c r="WWL136" s="147"/>
      <c r="WWM136" s="113"/>
      <c r="WWN136" s="148"/>
      <c r="WWO136" s="149"/>
      <c r="WWP136" s="150"/>
      <c r="WWQ136" s="151"/>
      <c r="WWR136" s="152"/>
      <c r="WWS136" s="146"/>
      <c r="WWT136" s="113"/>
      <c r="WWU136" s="147"/>
      <c r="WWV136" s="113"/>
      <c r="WWW136" s="148"/>
      <c r="WWX136" s="149"/>
      <c r="WWY136" s="150"/>
      <c r="WWZ136" s="151"/>
      <c r="WXA136" s="152"/>
      <c r="WXB136" s="146"/>
      <c r="WXC136" s="113"/>
      <c r="WXD136" s="147"/>
      <c r="WXE136" s="113"/>
      <c r="WXF136" s="148"/>
      <c r="WXG136" s="149"/>
      <c r="WXH136" s="150"/>
      <c r="WXI136" s="151"/>
      <c r="WXJ136" s="152"/>
      <c r="WXK136" s="146"/>
      <c r="WXL136" s="113"/>
      <c r="WXM136" s="147"/>
      <c r="WXN136" s="113"/>
      <c r="WXO136" s="148"/>
      <c r="WXP136" s="149"/>
      <c r="WXQ136" s="150"/>
      <c r="WXR136" s="151"/>
      <c r="WXS136" s="152"/>
      <c r="WXT136" s="146"/>
      <c r="WXU136" s="113"/>
      <c r="WXV136" s="147"/>
      <c r="WXW136" s="113"/>
      <c r="WXX136" s="148"/>
      <c r="WXY136" s="149"/>
      <c r="WXZ136" s="150"/>
      <c r="WYA136" s="151"/>
      <c r="WYB136" s="152"/>
      <c r="WYC136" s="146"/>
      <c r="WYD136" s="113"/>
      <c r="WYE136" s="147"/>
      <c r="WYF136" s="113"/>
      <c r="WYG136" s="148"/>
      <c r="WYH136" s="149"/>
      <c r="WYI136" s="150"/>
      <c r="WYJ136" s="151"/>
      <c r="WYK136" s="152"/>
      <c r="WYL136" s="146"/>
      <c r="WYM136" s="113"/>
      <c r="WYN136" s="147"/>
      <c r="WYO136" s="113"/>
      <c r="WYP136" s="148"/>
      <c r="WYQ136" s="149"/>
      <c r="WYR136" s="150"/>
      <c r="WYS136" s="151"/>
      <c r="WYT136" s="152"/>
      <c r="WYU136" s="146"/>
      <c r="WYV136" s="113"/>
      <c r="WYW136" s="147"/>
      <c r="WYX136" s="113"/>
      <c r="WYY136" s="148"/>
      <c r="WYZ136" s="149"/>
      <c r="WZA136" s="150"/>
      <c r="WZB136" s="151"/>
      <c r="WZC136" s="152"/>
      <c r="WZD136" s="146"/>
      <c r="WZE136" s="113"/>
      <c r="WZF136" s="147"/>
      <c r="WZG136" s="113"/>
      <c r="WZH136" s="148"/>
      <c r="WZI136" s="149"/>
      <c r="WZJ136" s="150"/>
      <c r="WZK136" s="151"/>
      <c r="WZL136" s="152"/>
      <c r="WZM136" s="146"/>
      <c r="WZN136" s="113"/>
      <c r="WZO136" s="147"/>
      <c r="WZP136" s="113"/>
      <c r="WZQ136" s="148"/>
      <c r="WZR136" s="149"/>
      <c r="WZS136" s="150"/>
      <c r="WZT136" s="151"/>
      <c r="WZU136" s="152"/>
      <c r="WZV136" s="146"/>
      <c r="WZW136" s="113"/>
      <c r="WZX136" s="147"/>
      <c r="WZY136" s="113"/>
      <c r="WZZ136" s="148"/>
      <c r="XAA136" s="149"/>
      <c r="XAB136" s="150"/>
      <c r="XAC136" s="151"/>
      <c r="XAD136" s="152"/>
      <c r="XAE136" s="146"/>
      <c r="XAF136" s="113"/>
      <c r="XAG136" s="147"/>
      <c r="XAH136" s="113"/>
      <c r="XAI136" s="148"/>
      <c r="XAJ136" s="149"/>
      <c r="XAK136" s="150"/>
      <c r="XAL136" s="151"/>
      <c r="XAM136" s="152"/>
      <c r="XAN136" s="146"/>
      <c r="XAO136" s="113"/>
      <c r="XAP136" s="147"/>
      <c r="XAQ136" s="113"/>
      <c r="XAR136" s="148"/>
      <c r="XAS136" s="149"/>
      <c r="XAT136" s="150"/>
      <c r="XAU136" s="151"/>
      <c r="XAV136" s="152"/>
      <c r="XAW136" s="146"/>
      <c r="XAX136" s="113"/>
      <c r="XAY136" s="147"/>
      <c r="XAZ136" s="113"/>
      <c r="XBA136" s="148"/>
      <c r="XBB136" s="149"/>
      <c r="XBC136" s="150"/>
      <c r="XBD136" s="151"/>
      <c r="XBE136" s="152"/>
      <c r="XBF136" s="146"/>
      <c r="XBG136" s="113"/>
      <c r="XBH136" s="147"/>
      <c r="XBI136" s="113"/>
      <c r="XBJ136" s="148"/>
      <c r="XBK136" s="149"/>
      <c r="XBL136" s="150"/>
      <c r="XBM136" s="151"/>
      <c r="XBN136" s="152"/>
      <c r="XBO136" s="146"/>
      <c r="XBP136" s="113"/>
      <c r="XBQ136" s="147"/>
      <c r="XBR136" s="113"/>
      <c r="XBS136" s="148"/>
      <c r="XBT136" s="149"/>
      <c r="XBU136" s="150"/>
      <c r="XBV136" s="151"/>
      <c r="XBW136" s="152"/>
      <c r="XBX136" s="146"/>
      <c r="XBY136" s="113"/>
      <c r="XBZ136" s="147"/>
      <c r="XCA136" s="113"/>
      <c r="XCB136" s="148"/>
      <c r="XCC136" s="149"/>
      <c r="XCD136" s="150"/>
      <c r="XCE136" s="151"/>
      <c r="XCF136" s="152"/>
      <c r="XCG136" s="146"/>
      <c r="XCH136" s="113"/>
      <c r="XCI136" s="147"/>
      <c r="XCJ136" s="113"/>
      <c r="XCK136" s="148"/>
      <c r="XCL136" s="149"/>
      <c r="XCM136" s="150"/>
      <c r="XCN136" s="151"/>
      <c r="XCO136" s="152"/>
      <c r="XCP136" s="146"/>
      <c r="XCQ136" s="113"/>
      <c r="XCR136" s="147"/>
      <c r="XCS136" s="113"/>
      <c r="XCT136" s="148"/>
      <c r="XCU136" s="149"/>
      <c r="XCV136" s="150"/>
      <c r="XCW136" s="151"/>
      <c r="XCX136" s="152"/>
      <c r="XCY136" s="146"/>
      <c r="XCZ136" s="113"/>
      <c r="XDA136" s="147"/>
      <c r="XDB136" s="113"/>
      <c r="XDC136" s="148"/>
      <c r="XDD136" s="149"/>
      <c r="XDE136" s="150"/>
      <c r="XDF136" s="151"/>
      <c r="XDG136" s="152"/>
      <c r="XDH136" s="146"/>
      <c r="XDI136" s="113"/>
      <c r="XDJ136" s="147"/>
      <c r="XDK136" s="113"/>
      <c r="XDL136" s="148"/>
      <c r="XDM136" s="149"/>
      <c r="XDN136" s="150"/>
      <c r="XDO136" s="151"/>
      <c r="XDP136" s="152"/>
      <c r="XDQ136" s="146"/>
      <c r="XDR136" s="113"/>
      <c r="XDS136" s="147"/>
      <c r="XDT136" s="113"/>
      <c r="XDU136" s="148"/>
      <c r="XDV136" s="149"/>
      <c r="XDW136" s="150"/>
      <c r="XDX136" s="151"/>
      <c r="XDY136" s="152"/>
      <c r="XDZ136" s="146"/>
      <c r="XEA136" s="113"/>
      <c r="XEB136" s="147"/>
      <c r="XEC136" s="113"/>
      <c r="XED136" s="148"/>
      <c r="XEE136" s="149"/>
      <c r="XEF136" s="150"/>
      <c r="XEG136" s="151"/>
      <c r="XEH136" s="152"/>
      <c r="XEI136" s="146"/>
      <c r="XEJ136" s="113"/>
      <c r="XEK136" s="147"/>
      <c r="XEL136" s="113"/>
      <c r="XEM136" s="148"/>
      <c r="XEN136" s="149"/>
      <c r="XEO136" s="150"/>
      <c r="XEP136" s="151"/>
      <c r="XEQ136" s="152"/>
      <c r="XER136" s="146"/>
      <c r="XES136" s="113"/>
      <c r="XET136" s="147"/>
      <c r="XEU136" s="113"/>
      <c r="XEV136" s="148"/>
      <c r="XEW136" s="149"/>
      <c r="XEX136" s="150"/>
      <c r="XEY136" s="151"/>
      <c r="XEZ136" s="152"/>
      <c r="XFA136" s="146"/>
      <c r="XFB136" s="113"/>
      <c r="XFC136" s="147"/>
      <c r="XFD136" s="113"/>
    </row>
    <row r="137" spans="1:16384" s="57" customFormat="1" ht="26.25" customHeight="1">
      <c r="A137" s="100">
        <v>99</v>
      </c>
      <c r="B137" s="75" t="s">
        <v>176</v>
      </c>
      <c r="C137" s="76" t="s">
        <v>303</v>
      </c>
      <c r="D137" s="80" t="s">
        <v>302</v>
      </c>
      <c r="E137" s="102" t="s">
        <v>2</v>
      </c>
      <c r="F137" s="78">
        <v>1</v>
      </c>
      <c r="G137" s="101">
        <v>123.02</v>
      </c>
      <c r="H137" s="115">
        <f>ROUND(G137*1.3,2)</f>
        <v>159.93</v>
      </c>
      <c r="I137" s="131">
        <f>ROUND(H137*F137,2)</f>
        <v>159.93</v>
      </c>
      <c r="J137" s="146"/>
      <c r="K137" s="113"/>
      <c r="L137" s="147"/>
      <c r="M137" s="113"/>
      <c r="N137" s="148"/>
      <c r="O137" s="149"/>
      <c r="P137" s="150"/>
      <c r="Q137" s="151"/>
      <c r="R137" s="152"/>
      <c r="S137" s="146"/>
      <c r="T137" s="113"/>
      <c r="U137" s="147"/>
      <c r="V137" s="113"/>
      <c r="W137" s="148"/>
      <c r="X137" s="149"/>
      <c r="Y137" s="150"/>
      <c r="Z137" s="151"/>
      <c r="AA137" s="152"/>
      <c r="AB137" s="146"/>
      <c r="AC137" s="113"/>
      <c r="AD137" s="147"/>
      <c r="AE137" s="113"/>
      <c r="AF137" s="148"/>
      <c r="AG137" s="149"/>
      <c r="AH137" s="150"/>
      <c r="AI137" s="151"/>
      <c r="AJ137" s="152"/>
      <c r="AK137" s="146"/>
      <c r="AL137" s="113"/>
      <c r="AM137" s="147"/>
      <c r="AN137" s="113"/>
      <c r="AO137" s="148"/>
      <c r="AP137" s="149"/>
      <c r="AQ137" s="150"/>
      <c r="AR137" s="151"/>
      <c r="AS137" s="152"/>
      <c r="AT137" s="146"/>
      <c r="AU137" s="113"/>
      <c r="AV137" s="147"/>
      <c r="AW137" s="113"/>
      <c r="AX137" s="148"/>
      <c r="AY137" s="149"/>
      <c r="AZ137" s="150"/>
      <c r="BA137" s="151"/>
      <c r="BB137" s="152"/>
      <c r="BC137" s="146"/>
      <c r="BD137" s="113"/>
      <c r="BE137" s="147"/>
      <c r="BF137" s="113"/>
      <c r="BG137" s="148"/>
      <c r="BH137" s="149"/>
      <c r="BI137" s="150"/>
      <c r="BJ137" s="151"/>
      <c r="BK137" s="152"/>
      <c r="BL137" s="146"/>
      <c r="BM137" s="113"/>
      <c r="BN137" s="147"/>
      <c r="BO137" s="113"/>
      <c r="BP137" s="148"/>
      <c r="BQ137" s="149"/>
      <c r="BR137" s="150"/>
      <c r="BS137" s="151"/>
      <c r="BT137" s="152"/>
      <c r="BU137" s="146"/>
      <c r="BV137" s="113"/>
      <c r="BW137" s="147"/>
      <c r="BX137" s="113"/>
      <c r="BY137" s="148"/>
      <c r="BZ137" s="149"/>
      <c r="CA137" s="150"/>
      <c r="CB137" s="151"/>
      <c r="CC137" s="152"/>
      <c r="CD137" s="146"/>
      <c r="CE137" s="113"/>
      <c r="CF137" s="147"/>
      <c r="CG137" s="113"/>
      <c r="CH137" s="148"/>
      <c r="CI137" s="149"/>
      <c r="CJ137" s="150"/>
      <c r="CK137" s="151"/>
      <c r="CL137" s="152"/>
      <c r="CM137" s="146"/>
      <c r="CN137" s="113"/>
      <c r="CO137" s="147"/>
      <c r="CP137" s="113"/>
      <c r="CQ137" s="148"/>
      <c r="CR137" s="149"/>
      <c r="CS137" s="150"/>
      <c r="CT137" s="151"/>
      <c r="CU137" s="152"/>
      <c r="CV137" s="146"/>
      <c r="CW137" s="113"/>
      <c r="CX137" s="147"/>
      <c r="CY137" s="113"/>
      <c r="CZ137" s="148"/>
      <c r="DA137" s="149"/>
      <c r="DB137" s="150"/>
      <c r="DC137" s="151"/>
      <c r="DD137" s="152"/>
      <c r="DE137" s="146"/>
      <c r="DF137" s="113"/>
      <c r="DG137" s="147"/>
      <c r="DH137" s="113"/>
      <c r="DI137" s="148"/>
      <c r="DJ137" s="149"/>
      <c r="DK137" s="150"/>
      <c r="DL137" s="151"/>
      <c r="DM137" s="152"/>
      <c r="DN137" s="146"/>
      <c r="DO137" s="113"/>
      <c r="DP137" s="147"/>
      <c r="DQ137" s="113"/>
      <c r="DR137" s="148"/>
      <c r="DS137" s="149"/>
      <c r="DT137" s="150"/>
      <c r="DU137" s="151"/>
      <c r="DV137" s="152"/>
      <c r="DW137" s="146"/>
      <c r="DX137" s="113"/>
      <c r="DY137" s="147"/>
      <c r="DZ137" s="113"/>
      <c r="EA137" s="148"/>
      <c r="EB137" s="149"/>
      <c r="EC137" s="150"/>
      <c r="ED137" s="151"/>
      <c r="EE137" s="152"/>
      <c r="EF137" s="146"/>
      <c r="EG137" s="113"/>
      <c r="EH137" s="147"/>
      <c r="EI137" s="113"/>
      <c r="EJ137" s="148"/>
      <c r="EK137" s="149"/>
      <c r="EL137" s="150"/>
      <c r="EM137" s="151"/>
      <c r="EN137" s="152"/>
      <c r="EO137" s="146"/>
      <c r="EP137" s="113"/>
      <c r="EQ137" s="147"/>
      <c r="ER137" s="113"/>
      <c r="ES137" s="148"/>
      <c r="ET137" s="149"/>
      <c r="EU137" s="150"/>
      <c r="EV137" s="151"/>
      <c r="EW137" s="152"/>
      <c r="EX137" s="146"/>
      <c r="EY137" s="113"/>
      <c r="EZ137" s="147"/>
      <c r="FA137" s="113"/>
      <c r="FB137" s="148"/>
      <c r="FC137" s="149"/>
      <c r="FD137" s="150"/>
      <c r="FE137" s="151"/>
      <c r="FF137" s="152"/>
      <c r="FG137" s="146"/>
      <c r="FH137" s="113"/>
      <c r="FI137" s="147"/>
      <c r="FJ137" s="113"/>
      <c r="FK137" s="148"/>
      <c r="FL137" s="149"/>
      <c r="FM137" s="150"/>
      <c r="FN137" s="151"/>
      <c r="FO137" s="152"/>
      <c r="FP137" s="146"/>
      <c r="FQ137" s="113"/>
      <c r="FR137" s="147"/>
      <c r="FS137" s="113"/>
      <c r="FT137" s="148"/>
      <c r="FU137" s="149"/>
      <c r="FV137" s="150"/>
      <c r="FW137" s="151"/>
      <c r="FX137" s="152"/>
      <c r="FY137" s="146"/>
      <c r="FZ137" s="113"/>
      <c r="GA137" s="147"/>
      <c r="GB137" s="113"/>
      <c r="GC137" s="148"/>
      <c r="GD137" s="149"/>
      <c r="GE137" s="150"/>
      <c r="GF137" s="151"/>
      <c r="GG137" s="152"/>
      <c r="GH137" s="146"/>
      <c r="GI137" s="113"/>
      <c r="GJ137" s="147"/>
      <c r="GK137" s="113"/>
      <c r="GL137" s="148"/>
      <c r="GM137" s="149"/>
      <c r="GN137" s="150"/>
      <c r="GO137" s="151"/>
      <c r="GP137" s="152"/>
      <c r="GQ137" s="146"/>
      <c r="GR137" s="113"/>
      <c r="GS137" s="147"/>
      <c r="GT137" s="113"/>
      <c r="GU137" s="148"/>
      <c r="GV137" s="149"/>
      <c r="GW137" s="150"/>
      <c r="GX137" s="151"/>
      <c r="GY137" s="152"/>
      <c r="GZ137" s="146"/>
      <c r="HA137" s="113"/>
      <c r="HB137" s="147"/>
      <c r="HC137" s="113"/>
      <c r="HD137" s="148"/>
      <c r="HE137" s="149"/>
      <c r="HF137" s="150"/>
      <c r="HG137" s="151"/>
      <c r="HH137" s="152"/>
      <c r="HI137" s="146"/>
      <c r="HJ137" s="113"/>
      <c r="HK137" s="147"/>
      <c r="HL137" s="113"/>
      <c r="HM137" s="148"/>
      <c r="HN137" s="149"/>
      <c r="HO137" s="150"/>
      <c r="HP137" s="151"/>
      <c r="HQ137" s="152"/>
      <c r="HR137" s="146"/>
      <c r="HS137" s="113"/>
      <c r="HT137" s="147"/>
      <c r="HU137" s="113"/>
      <c r="HV137" s="148"/>
      <c r="HW137" s="149"/>
      <c r="HX137" s="150"/>
      <c r="HY137" s="151"/>
      <c r="HZ137" s="152"/>
      <c r="IA137" s="146"/>
      <c r="IB137" s="113"/>
      <c r="IC137" s="147"/>
      <c r="ID137" s="113"/>
      <c r="IE137" s="148"/>
      <c r="IF137" s="149"/>
      <c r="IG137" s="150"/>
      <c r="IH137" s="151"/>
      <c r="II137" s="152"/>
      <c r="IJ137" s="146"/>
      <c r="IK137" s="113"/>
      <c r="IL137" s="147"/>
      <c r="IM137" s="113"/>
      <c r="IN137" s="148"/>
      <c r="IO137" s="149"/>
      <c r="IP137" s="150"/>
      <c r="IQ137" s="151"/>
      <c r="IR137" s="152"/>
      <c r="IS137" s="146"/>
      <c r="IT137" s="113"/>
      <c r="IU137" s="147"/>
      <c r="IV137" s="113"/>
      <c r="IW137" s="148"/>
      <c r="IX137" s="149"/>
      <c r="IY137" s="150"/>
      <c r="IZ137" s="151"/>
      <c r="JA137" s="152"/>
      <c r="JB137" s="146"/>
      <c r="JC137" s="113"/>
      <c r="JD137" s="147"/>
      <c r="JE137" s="113"/>
      <c r="JF137" s="148"/>
      <c r="JG137" s="149"/>
      <c r="JH137" s="150"/>
      <c r="JI137" s="151"/>
      <c r="JJ137" s="152"/>
      <c r="JK137" s="146"/>
      <c r="JL137" s="113"/>
      <c r="JM137" s="147"/>
      <c r="JN137" s="113"/>
      <c r="JO137" s="148"/>
      <c r="JP137" s="149"/>
      <c r="JQ137" s="150"/>
      <c r="JR137" s="151"/>
      <c r="JS137" s="152"/>
      <c r="JT137" s="146"/>
      <c r="JU137" s="113"/>
      <c r="JV137" s="147"/>
      <c r="JW137" s="113"/>
      <c r="JX137" s="148"/>
      <c r="JY137" s="149"/>
      <c r="JZ137" s="150"/>
      <c r="KA137" s="151"/>
      <c r="KB137" s="152"/>
      <c r="KC137" s="146"/>
      <c r="KD137" s="113"/>
      <c r="KE137" s="147"/>
      <c r="KF137" s="113"/>
      <c r="KG137" s="148"/>
      <c r="KH137" s="149"/>
      <c r="KI137" s="150"/>
      <c r="KJ137" s="151"/>
      <c r="KK137" s="152"/>
      <c r="KL137" s="146"/>
      <c r="KM137" s="113"/>
      <c r="KN137" s="147"/>
      <c r="KO137" s="113"/>
      <c r="KP137" s="148"/>
      <c r="KQ137" s="149"/>
      <c r="KR137" s="150"/>
      <c r="KS137" s="151"/>
      <c r="KT137" s="152"/>
      <c r="KU137" s="146"/>
      <c r="KV137" s="113"/>
      <c r="KW137" s="147"/>
      <c r="KX137" s="113"/>
      <c r="KY137" s="148"/>
      <c r="KZ137" s="149"/>
      <c r="LA137" s="150"/>
      <c r="LB137" s="151"/>
      <c r="LC137" s="152"/>
      <c r="LD137" s="146"/>
      <c r="LE137" s="113"/>
      <c r="LF137" s="147"/>
      <c r="LG137" s="113"/>
      <c r="LH137" s="148"/>
      <c r="LI137" s="149"/>
      <c r="LJ137" s="150"/>
      <c r="LK137" s="151"/>
      <c r="LL137" s="152"/>
      <c r="LM137" s="146"/>
      <c r="LN137" s="113"/>
      <c r="LO137" s="147"/>
      <c r="LP137" s="113"/>
      <c r="LQ137" s="148"/>
      <c r="LR137" s="149"/>
      <c r="LS137" s="150"/>
      <c r="LT137" s="151"/>
      <c r="LU137" s="152"/>
      <c r="LV137" s="146"/>
      <c r="LW137" s="113"/>
      <c r="LX137" s="147"/>
      <c r="LY137" s="113"/>
      <c r="LZ137" s="148"/>
      <c r="MA137" s="149"/>
      <c r="MB137" s="150"/>
      <c r="MC137" s="151"/>
      <c r="MD137" s="152"/>
      <c r="ME137" s="146"/>
      <c r="MF137" s="113"/>
      <c r="MG137" s="147"/>
      <c r="MH137" s="113"/>
      <c r="MI137" s="148"/>
      <c r="MJ137" s="149"/>
      <c r="MK137" s="150"/>
      <c r="ML137" s="151"/>
      <c r="MM137" s="152"/>
      <c r="MN137" s="146"/>
      <c r="MO137" s="113"/>
      <c r="MP137" s="147"/>
      <c r="MQ137" s="113"/>
      <c r="MR137" s="148"/>
      <c r="MS137" s="149"/>
      <c r="MT137" s="150"/>
      <c r="MU137" s="151"/>
      <c r="MV137" s="152"/>
      <c r="MW137" s="146"/>
      <c r="MX137" s="113"/>
      <c r="MY137" s="147"/>
      <c r="MZ137" s="113"/>
      <c r="NA137" s="148"/>
      <c r="NB137" s="149"/>
      <c r="NC137" s="150"/>
      <c r="ND137" s="151"/>
      <c r="NE137" s="152"/>
      <c r="NF137" s="146"/>
      <c r="NG137" s="113"/>
      <c r="NH137" s="147"/>
      <c r="NI137" s="113"/>
      <c r="NJ137" s="148"/>
      <c r="NK137" s="149"/>
      <c r="NL137" s="150"/>
      <c r="NM137" s="151"/>
      <c r="NN137" s="152"/>
      <c r="NO137" s="146"/>
      <c r="NP137" s="113"/>
      <c r="NQ137" s="147"/>
      <c r="NR137" s="113"/>
      <c r="NS137" s="148"/>
      <c r="NT137" s="149"/>
      <c r="NU137" s="150"/>
      <c r="NV137" s="151"/>
      <c r="NW137" s="152"/>
      <c r="NX137" s="146"/>
      <c r="NY137" s="113"/>
      <c r="NZ137" s="147"/>
      <c r="OA137" s="113"/>
      <c r="OB137" s="148"/>
      <c r="OC137" s="149"/>
      <c r="OD137" s="150"/>
      <c r="OE137" s="151"/>
      <c r="OF137" s="152"/>
      <c r="OG137" s="146"/>
      <c r="OH137" s="113"/>
      <c r="OI137" s="147"/>
      <c r="OJ137" s="113"/>
      <c r="OK137" s="148"/>
      <c r="OL137" s="149"/>
      <c r="OM137" s="150"/>
      <c r="ON137" s="151"/>
      <c r="OO137" s="152"/>
      <c r="OP137" s="146"/>
      <c r="OQ137" s="113"/>
      <c r="OR137" s="147"/>
      <c r="OS137" s="113"/>
      <c r="OT137" s="148"/>
      <c r="OU137" s="149"/>
      <c r="OV137" s="150"/>
      <c r="OW137" s="151"/>
      <c r="OX137" s="152"/>
      <c r="OY137" s="146"/>
      <c r="OZ137" s="113"/>
      <c r="PA137" s="147"/>
      <c r="PB137" s="113"/>
      <c r="PC137" s="148"/>
      <c r="PD137" s="149"/>
      <c r="PE137" s="150"/>
      <c r="PF137" s="151"/>
      <c r="PG137" s="152"/>
      <c r="PH137" s="146"/>
      <c r="PI137" s="113"/>
      <c r="PJ137" s="147"/>
      <c r="PK137" s="113"/>
      <c r="PL137" s="148"/>
      <c r="PM137" s="149"/>
      <c r="PN137" s="150"/>
      <c r="PO137" s="151"/>
      <c r="PP137" s="152"/>
      <c r="PQ137" s="146"/>
      <c r="PR137" s="113"/>
      <c r="PS137" s="147"/>
      <c r="PT137" s="113"/>
      <c r="PU137" s="148"/>
      <c r="PV137" s="149"/>
      <c r="PW137" s="150"/>
      <c r="PX137" s="151"/>
      <c r="PY137" s="152"/>
      <c r="PZ137" s="146"/>
      <c r="QA137" s="113"/>
      <c r="QB137" s="147"/>
      <c r="QC137" s="113"/>
      <c r="QD137" s="148"/>
      <c r="QE137" s="149"/>
      <c r="QF137" s="150"/>
      <c r="QG137" s="151"/>
      <c r="QH137" s="152"/>
      <c r="QI137" s="146"/>
      <c r="QJ137" s="113"/>
      <c r="QK137" s="147"/>
      <c r="QL137" s="113"/>
      <c r="QM137" s="148"/>
      <c r="QN137" s="149"/>
      <c r="QO137" s="150"/>
      <c r="QP137" s="151"/>
      <c r="QQ137" s="152"/>
      <c r="QR137" s="146"/>
      <c r="QS137" s="113"/>
      <c r="QT137" s="147"/>
      <c r="QU137" s="113"/>
      <c r="QV137" s="148"/>
      <c r="QW137" s="149"/>
      <c r="QX137" s="150"/>
      <c r="QY137" s="151"/>
      <c r="QZ137" s="152"/>
      <c r="RA137" s="146"/>
      <c r="RB137" s="113"/>
      <c r="RC137" s="147"/>
      <c r="RD137" s="113"/>
      <c r="RE137" s="148"/>
      <c r="RF137" s="149"/>
      <c r="RG137" s="150"/>
      <c r="RH137" s="151"/>
      <c r="RI137" s="152"/>
      <c r="RJ137" s="146"/>
      <c r="RK137" s="113"/>
      <c r="RL137" s="147"/>
      <c r="RM137" s="113"/>
      <c r="RN137" s="148"/>
      <c r="RO137" s="149"/>
      <c r="RP137" s="150"/>
      <c r="RQ137" s="151"/>
      <c r="RR137" s="152"/>
      <c r="RS137" s="146"/>
      <c r="RT137" s="113"/>
      <c r="RU137" s="147"/>
      <c r="RV137" s="113"/>
      <c r="RW137" s="148"/>
      <c r="RX137" s="149"/>
      <c r="RY137" s="150"/>
      <c r="RZ137" s="151"/>
      <c r="SA137" s="152"/>
      <c r="SB137" s="146"/>
      <c r="SC137" s="113"/>
      <c r="SD137" s="147"/>
      <c r="SE137" s="113"/>
      <c r="SF137" s="148"/>
      <c r="SG137" s="149"/>
      <c r="SH137" s="150"/>
      <c r="SI137" s="151"/>
      <c r="SJ137" s="152"/>
      <c r="SK137" s="146"/>
      <c r="SL137" s="113"/>
      <c r="SM137" s="147"/>
      <c r="SN137" s="113"/>
      <c r="SO137" s="148"/>
      <c r="SP137" s="149"/>
      <c r="SQ137" s="150"/>
      <c r="SR137" s="151"/>
      <c r="SS137" s="152"/>
      <c r="ST137" s="146"/>
      <c r="SU137" s="113"/>
      <c r="SV137" s="147"/>
      <c r="SW137" s="113"/>
      <c r="SX137" s="148"/>
      <c r="SY137" s="149"/>
      <c r="SZ137" s="150"/>
      <c r="TA137" s="151"/>
      <c r="TB137" s="152"/>
      <c r="TC137" s="146"/>
      <c r="TD137" s="113"/>
      <c r="TE137" s="147"/>
      <c r="TF137" s="113"/>
      <c r="TG137" s="148"/>
      <c r="TH137" s="149"/>
      <c r="TI137" s="150"/>
      <c r="TJ137" s="151"/>
      <c r="TK137" s="152"/>
      <c r="TL137" s="146"/>
      <c r="TM137" s="113"/>
      <c r="TN137" s="147"/>
      <c r="TO137" s="113"/>
      <c r="TP137" s="148"/>
      <c r="TQ137" s="149"/>
      <c r="TR137" s="150"/>
      <c r="TS137" s="151"/>
      <c r="TT137" s="152"/>
      <c r="TU137" s="146"/>
      <c r="TV137" s="113"/>
      <c r="TW137" s="147"/>
      <c r="TX137" s="113"/>
      <c r="TY137" s="148"/>
      <c r="TZ137" s="149"/>
      <c r="UA137" s="150"/>
      <c r="UB137" s="151"/>
      <c r="UC137" s="152"/>
      <c r="UD137" s="146"/>
      <c r="UE137" s="113"/>
      <c r="UF137" s="147"/>
      <c r="UG137" s="113"/>
      <c r="UH137" s="148"/>
      <c r="UI137" s="149"/>
      <c r="UJ137" s="150"/>
      <c r="UK137" s="151"/>
      <c r="UL137" s="152"/>
      <c r="UM137" s="146"/>
      <c r="UN137" s="113"/>
      <c r="UO137" s="147"/>
      <c r="UP137" s="113"/>
      <c r="UQ137" s="148"/>
      <c r="UR137" s="149"/>
      <c r="US137" s="150"/>
      <c r="UT137" s="151"/>
      <c r="UU137" s="152"/>
      <c r="UV137" s="146"/>
      <c r="UW137" s="113"/>
      <c r="UX137" s="147"/>
      <c r="UY137" s="113"/>
      <c r="UZ137" s="148"/>
      <c r="VA137" s="149"/>
      <c r="VB137" s="150"/>
      <c r="VC137" s="151"/>
      <c r="VD137" s="152"/>
      <c r="VE137" s="146"/>
      <c r="VF137" s="113"/>
      <c r="VG137" s="147"/>
      <c r="VH137" s="113"/>
      <c r="VI137" s="148"/>
      <c r="VJ137" s="149"/>
      <c r="VK137" s="150"/>
      <c r="VL137" s="151"/>
      <c r="VM137" s="152"/>
      <c r="VN137" s="146"/>
      <c r="VO137" s="113"/>
      <c r="VP137" s="147"/>
      <c r="VQ137" s="113"/>
      <c r="VR137" s="148"/>
      <c r="VS137" s="149"/>
      <c r="VT137" s="150"/>
      <c r="VU137" s="151"/>
      <c r="VV137" s="152"/>
      <c r="VW137" s="146"/>
      <c r="VX137" s="113"/>
      <c r="VY137" s="147"/>
      <c r="VZ137" s="113"/>
      <c r="WA137" s="148"/>
      <c r="WB137" s="149"/>
      <c r="WC137" s="150"/>
      <c r="WD137" s="151"/>
      <c r="WE137" s="152"/>
      <c r="WF137" s="146"/>
      <c r="WG137" s="113"/>
      <c r="WH137" s="147"/>
      <c r="WI137" s="113"/>
      <c r="WJ137" s="148"/>
      <c r="WK137" s="149"/>
      <c r="WL137" s="150"/>
      <c r="WM137" s="151"/>
      <c r="WN137" s="152"/>
      <c r="WO137" s="146"/>
      <c r="WP137" s="113"/>
      <c r="WQ137" s="147"/>
      <c r="WR137" s="113"/>
      <c r="WS137" s="148"/>
      <c r="WT137" s="149"/>
      <c r="WU137" s="150"/>
      <c r="WV137" s="151"/>
      <c r="WW137" s="152"/>
      <c r="WX137" s="146"/>
      <c r="WY137" s="113"/>
      <c r="WZ137" s="147"/>
      <c r="XA137" s="113"/>
      <c r="XB137" s="148"/>
      <c r="XC137" s="149"/>
      <c r="XD137" s="150"/>
      <c r="XE137" s="151"/>
      <c r="XF137" s="152"/>
      <c r="XG137" s="146"/>
      <c r="XH137" s="113"/>
      <c r="XI137" s="147"/>
      <c r="XJ137" s="113"/>
      <c r="XK137" s="148"/>
      <c r="XL137" s="149"/>
      <c r="XM137" s="150"/>
      <c r="XN137" s="151"/>
      <c r="XO137" s="152"/>
      <c r="XP137" s="146"/>
      <c r="XQ137" s="113"/>
      <c r="XR137" s="147"/>
      <c r="XS137" s="113"/>
      <c r="XT137" s="148"/>
      <c r="XU137" s="149"/>
      <c r="XV137" s="150"/>
      <c r="XW137" s="151"/>
      <c r="XX137" s="152"/>
      <c r="XY137" s="146"/>
      <c r="XZ137" s="113"/>
      <c r="YA137" s="147"/>
      <c r="YB137" s="113"/>
      <c r="YC137" s="148"/>
      <c r="YD137" s="149"/>
      <c r="YE137" s="150"/>
      <c r="YF137" s="151"/>
      <c r="YG137" s="152"/>
      <c r="YH137" s="146"/>
      <c r="YI137" s="113"/>
      <c r="YJ137" s="147"/>
      <c r="YK137" s="113"/>
      <c r="YL137" s="148"/>
      <c r="YM137" s="149"/>
      <c r="YN137" s="150"/>
      <c r="YO137" s="151"/>
      <c r="YP137" s="152"/>
      <c r="YQ137" s="146"/>
      <c r="YR137" s="113"/>
      <c r="YS137" s="147"/>
      <c r="YT137" s="113"/>
      <c r="YU137" s="148"/>
      <c r="YV137" s="149"/>
      <c r="YW137" s="150"/>
      <c r="YX137" s="151"/>
      <c r="YY137" s="152"/>
      <c r="YZ137" s="146"/>
      <c r="ZA137" s="113"/>
      <c r="ZB137" s="147"/>
      <c r="ZC137" s="113"/>
      <c r="ZD137" s="148"/>
      <c r="ZE137" s="149"/>
      <c r="ZF137" s="150"/>
      <c r="ZG137" s="151"/>
      <c r="ZH137" s="152"/>
      <c r="ZI137" s="146"/>
      <c r="ZJ137" s="113"/>
      <c r="ZK137" s="147"/>
      <c r="ZL137" s="113"/>
      <c r="ZM137" s="148"/>
      <c r="ZN137" s="149"/>
      <c r="ZO137" s="150"/>
      <c r="ZP137" s="151"/>
      <c r="ZQ137" s="152"/>
      <c r="ZR137" s="146"/>
      <c r="ZS137" s="113"/>
      <c r="ZT137" s="147"/>
      <c r="ZU137" s="113"/>
      <c r="ZV137" s="148"/>
      <c r="ZW137" s="149"/>
      <c r="ZX137" s="150"/>
      <c r="ZY137" s="151"/>
      <c r="ZZ137" s="152"/>
      <c r="AAA137" s="146"/>
      <c r="AAB137" s="113"/>
      <c r="AAC137" s="147"/>
      <c r="AAD137" s="113"/>
      <c r="AAE137" s="148"/>
      <c r="AAF137" s="149"/>
      <c r="AAG137" s="150"/>
      <c r="AAH137" s="151"/>
      <c r="AAI137" s="152"/>
      <c r="AAJ137" s="146"/>
      <c r="AAK137" s="113"/>
      <c r="AAL137" s="147"/>
      <c r="AAM137" s="113"/>
      <c r="AAN137" s="148"/>
      <c r="AAO137" s="149"/>
      <c r="AAP137" s="150"/>
      <c r="AAQ137" s="151"/>
      <c r="AAR137" s="152"/>
      <c r="AAS137" s="146"/>
      <c r="AAT137" s="113"/>
      <c r="AAU137" s="147"/>
      <c r="AAV137" s="113"/>
      <c r="AAW137" s="148"/>
      <c r="AAX137" s="149"/>
      <c r="AAY137" s="150"/>
      <c r="AAZ137" s="151"/>
      <c r="ABA137" s="152"/>
      <c r="ABB137" s="146"/>
      <c r="ABC137" s="113"/>
      <c r="ABD137" s="147"/>
      <c r="ABE137" s="113"/>
      <c r="ABF137" s="148"/>
      <c r="ABG137" s="149"/>
      <c r="ABH137" s="150"/>
      <c r="ABI137" s="151"/>
      <c r="ABJ137" s="152"/>
      <c r="ABK137" s="146"/>
      <c r="ABL137" s="113"/>
      <c r="ABM137" s="147"/>
      <c r="ABN137" s="113"/>
      <c r="ABO137" s="148"/>
      <c r="ABP137" s="149"/>
      <c r="ABQ137" s="150"/>
      <c r="ABR137" s="151"/>
      <c r="ABS137" s="152"/>
      <c r="ABT137" s="146"/>
      <c r="ABU137" s="113"/>
      <c r="ABV137" s="147"/>
      <c r="ABW137" s="113"/>
      <c r="ABX137" s="148"/>
      <c r="ABY137" s="149"/>
      <c r="ABZ137" s="150"/>
      <c r="ACA137" s="151"/>
      <c r="ACB137" s="152"/>
      <c r="ACC137" s="146"/>
      <c r="ACD137" s="113"/>
      <c r="ACE137" s="147"/>
      <c r="ACF137" s="113"/>
      <c r="ACG137" s="148"/>
      <c r="ACH137" s="149"/>
      <c r="ACI137" s="150"/>
      <c r="ACJ137" s="151"/>
      <c r="ACK137" s="152"/>
      <c r="ACL137" s="146"/>
      <c r="ACM137" s="113"/>
      <c r="ACN137" s="147"/>
      <c r="ACO137" s="113"/>
      <c r="ACP137" s="148"/>
      <c r="ACQ137" s="149"/>
      <c r="ACR137" s="150"/>
      <c r="ACS137" s="151"/>
      <c r="ACT137" s="152"/>
      <c r="ACU137" s="146"/>
      <c r="ACV137" s="113"/>
      <c r="ACW137" s="147"/>
      <c r="ACX137" s="113"/>
      <c r="ACY137" s="148"/>
      <c r="ACZ137" s="149"/>
      <c r="ADA137" s="150"/>
      <c r="ADB137" s="151"/>
      <c r="ADC137" s="152"/>
      <c r="ADD137" s="146"/>
      <c r="ADE137" s="113"/>
      <c r="ADF137" s="147"/>
      <c r="ADG137" s="113"/>
      <c r="ADH137" s="148"/>
      <c r="ADI137" s="149"/>
      <c r="ADJ137" s="150"/>
      <c r="ADK137" s="151"/>
      <c r="ADL137" s="152"/>
      <c r="ADM137" s="146"/>
      <c r="ADN137" s="113"/>
      <c r="ADO137" s="147"/>
      <c r="ADP137" s="113"/>
      <c r="ADQ137" s="148"/>
      <c r="ADR137" s="149"/>
      <c r="ADS137" s="150"/>
      <c r="ADT137" s="151"/>
      <c r="ADU137" s="152"/>
      <c r="ADV137" s="146"/>
      <c r="ADW137" s="113"/>
      <c r="ADX137" s="147"/>
      <c r="ADY137" s="113"/>
      <c r="ADZ137" s="148"/>
      <c r="AEA137" s="149"/>
      <c r="AEB137" s="150"/>
      <c r="AEC137" s="151"/>
      <c r="AED137" s="152"/>
      <c r="AEE137" s="146"/>
      <c r="AEF137" s="113"/>
      <c r="AEG137" s="147"/>
      <c r="AEH137" s="113"/>
      <c r="AEI137" s="148"/>
      <c r="AEJ137" s="149"/>
      <c r="AEK137" s="150"/>
      <c r="AEL137" s="151"/>
      <c r="AEM137" s="152"/>
      <c r="AEN137" s="146"/>
      <c r="AEO137" s="113"/>
      <c r="AEP137" s="147"/>
      <c r="AEQ137" s="113"/>
      <c r="AER137" s="148"/>
      <c r="AES137" s="149"/>
      <c r="AET137" s="150"/>
      <c r="AEU137" s="151"/>
      <c r="AEV137" s="152"/>
      <c r="AEW137" s="146"/>
      <c r="AEX137" s="113"/>
      <c r="AEY137" s="147"/>
      <c r="AEZ137" s="113"/>
      <c r="AFA137" s="148"/>
      <c r="AFB137" s="149"/>
      <c r="AFC137" s="150"/>
      <c r="AFD137" s="151"/>
      <c r="AFE137" s="152"/>
      <c r="AFF137" s="146"/>
      <c r="AFG137" s="113"/>
      <c r="AFH137" s="147"/>
      <c r="AFI137" s="113"/>
      <c r="AFJ137" s="148"/>
      <c r="AFK137" s="149"/>
      <c r="AFL137" s="150"/>
      <c r="AFM137" s="151"/>
      <c r="AFN137" s="152"/>
      <c r="AFO137" s="146"/>
      <c r="AFP137" s="113"/>
      <c r="AFQ137" s="147"/>
      <c r="AFR137" s="113"/>
      <c r="AFS137" s="148"/>
      <c r="AFT137" s="149"/>
      <c r="AFU137" s="150"/>
      <c r="AFV137" s="151"/>
      <c r="AFW137" s="152"/>
      <c r="AFX137" s="146"/>
      <c r="AFY137" s="113"/>
      <c r="AFZ137" s="147"/>
      <c r="AGA137" s="113"/>
      <c r="AGB137" s="148"/>
      <c r="AGC137" s="149"/>
      <c r="AGD137" s="150"/>
      <c r="AGE137" s="151"/>
      <c r="AGF137" s="152"/>
      <c r="AGG137" s="146"/>
      <c r="AGH137" s="113"/>
      <c r="AGI137" s="147"/>
      <c r="AGJ137" s="113"/>
      <c r="AGK137" s="148"/>
      <c r="AGL137" s="149"/>
      <c r="AGM137" s="150"/>
      <c r="AGN137" s="151"/>
      <c r="AGO137" s="152"/>
      <c r="AGP137" s="146"/>
      <c r="AGQ137" s="113"/>
      <c r="AGR137" s="147"/>
      <c r="AGS137" s="113"/>
      <c r="AGT137" s="148"/>
      <c r="AGU137" s="149"/>
      <c r="AGV137" s="150"/>
      <c r="AGW137" s="151"/>
      <c r="AGX137" s="152"/>
      <c r="AGY137" s="146"/>
      <c r="AGZ137" s="113"/>
      <c r="AHA137" s="147"/>
      <c r="AHB137" s="113"/>
      <c r="AHC137" s="148"/>
      <c r="AHD137" s="149"/>
      <c r="AHE137" s="150"/>
      <c r="AHF137" s="151"/>
      <c r="AHG137" s="152"/>
      <c r="AHH137" s="146"/>
      <c r="AHI137" s="113"/>
      <c r="AHJ137" s="147"/>
      <c r="AHK137" s="113"/>
      <c r="AHL137" s="148"/>
      <c r="AHM137" s="149"/>
      <c r="AHN137" s="150"/>
      <c r="AHO137" s="151"/>
      <c r="AHP137" s="152"/>
      <c r="AHQ137" s="146"/>
      <c r="AHR137" s="113"/>
      <c r="AHS137" s="147"/>
      <c r="AHT137" s="113"/>
      <c r="AHU137" s="148"/>
      <c r="AHV137" s="149"/>
      <c r="AHW137" s="150"/>
      <c r="AHX137" s="151"/>
      <c r="AHY137" s="152"/>
      <c r="AHZ137" s="146"/>
      <c r="AIA137" s="113"/>
      <c r="AIB137" s="147"/>
      <c r="AIC137" s="113"/>
      <c r="AID137" s="148"/>
      <c r="AIE137" s="149"/>
      <c r="AIF137" s="150"/>
      <c r="AIG137" s="151"/>
      <c r="AIH137" s="152"/>
      <c r="AII137" s="146"/>
      <c r="AIJ137" s="113"/>
      <c r="AIK137" s="147"/>
      <c r="AIL137" s="113"/>
      <c r="AIM137" s="148"/>
      <c r="AIN137" s="149"/>
      <c r="AIO137" s="150"/>
      <c r="AIP137" s="151"/>
      <c r="AIQ137" s="152"/>
      <c r="AIR137" s="146"/>
      <c r="AIS137" s="113"/>
      <c r="AIT137" s="147"/>
      <c r="AIU137" s="113"/>
      <c r="AIV137" s="148"/>
      <c r="AIW137" s="149"/>
      <c r="AIX137" s="150"/>
      <c r="AIY137" s="151"/>
      <c r="AIZ137" s="152"/>
      <c r="AJA137" s="146"/>
      <c r="AJB137" s="113"/>
      <c r="AJC137" s="147"/>
      <c r="AJD137" s="113"/>
      <c r="AJE137" s="148"/>
      <c r="AJF137" s="149"/>
      <c r="AJG137" s="150"/>
      <c r="AJH137" s="151"/>
      <c r="AJI137" s="152"/>
      <c r="AJJ137" s="146"/>
      <c r="AJK137" s="113"/>
      <c r="AJL137" s="147"/>
      <c r="AJM137" s="113"/>
      <c r="AJN137" s="148"/>
      <c r="AJO137" s="149"/>
      <c r="AJP137" s="150"/>
      <c r="AJQ137" s="151"/>
      <c r="AJR137" s="152"/>
      <c r="AJS137" s="146"/>
      <c r="AJT137" s="113"/>
      <c r="AJU137" s="147"/>
      <c r="AJV137" s="113"/>
      <c r="AJW137" s="148"/>
      <c r="AJX137" s="149"/>
      <c r="AJY137" s="150"/>
      <c r="AJZ137" s="151"/>
      <c r="AKA137" s="152"/>
      <c r="AKB137" s="146"/>
      <c r="AKC137" s="113"/>
      <c r="AKD137" s="147"/>
      <c r="AKE137" s="113"/>
      <c r="AKF137" s="148"/>
      <c r="AKG137" s="149"/>
      <c r="AKH137" s="150"/>
      <c r="AKI137" s="151"/>
      <c r="AKJ137" s="152"/>
      <c r="AKK137" s="146"/>
      <c r="AKL137" s="113"/>
      <c r="AKM137" s="147"/>
      <c r="AKN137" s="113"/>
      <c r="AKO137" s="148"/>
      <c r="AKP137" s="149"/>
      <c r="AKQ137" s="150"/>
      <c r="AKR137" s="151"/>
      <c r="AKS137" s="152"/>
      <c r="AKT137" s="146"/>
      <c r="AKU137" s="113"/>
      <c r="AKV137" s="147"/>
      <c r="AKW137" s="113"/>
      <c r="AKX137" s="148"/>
      <c r="AKY137" s="149"/>
      <c r="AKZ137" s="150"/>
      <c r="ALA137" s="151"/>
      <c r="ALB137" s="152"/>
      <c r="ALC137" s="146"/>
      <c r="ALD137" s="113"/>
      <c r="ALE137" s="147"/>
      <c r="ALF137" s="113"/>
      <c r="ALG137" s="148"/>
      <c r="ALH137" s="149"/>
      <c r="ALI137" s="150"/>
      <c r="ALJ137" s="151"/>
      <c r="ALK137" s="152"/>
      <c r="ALL137" s="146"/>
      <c r="ALM137" s="113"/>
      <c r="ALN137" s="147"/>
      <c r="ALO137" s="113"/>
      <c r="ALP137" s="148"/>
      <c r="ALQ137" s="149"/>
      <c r="ALR137" s="150"/>
      <c r="ALS137" s="151"/>
      <c r="ALT137" s="152"/>
      <c r="ALU137" s="146"/>
      <c r="ALV137" s="113"/>
      <c r="ALW137" s="147"/>
      <c r="ALX137" s="113"/>
      <c r="ALY137" s="148"/>
      <c r="ALZ137" s="149"/>
      <c r="AMA137" s="150"/>
      <c r="AMB137" s="151"/>
      <c r="AMC137" s="152"/>
      <c r="AMD137" s="146"/>
      <c r="AME137" s="113"/>
      <c r="AMF137" s="147"/>
      <c r="AMG137" s="113"/>
      <c r="AMH137" s="148"/>
      <c r="AMI137" s="149"/>
      <c r="AMJ137" s="150"/>
      <c r="AMK137" s="151"/>
      <c r="AML137" s="152"/>
      <c r="AMM137" s="146"/>
      <c r="AMN137" s="113"/>
      <c r="AMO137" s="147"/>
      <c r="AMP137" s="113"/>
      <c r="AMQ137" s="148"/>
      <c r="AMR137" s="149"/>
      <c r="AMS137" s="150"/>
      <c r="AMT137" s="151"/>
      <c r="AMU137" s="152"/>
      <c r="AMV137" s="146"/>
      <c r="AMW137" s="113"/>
      <c r="AMX137" s="147"/>
      <c r="AMY137" s="113"/>
      <c r="AMZ137" s="148"/>
      <c r="ANA137" s="149"/>
      <c r="ANB137" s="150"/>
      <c r="ANC137" s="151"/>
      <c r="AND137" s="152"/>
      <c r="ANE137" s="146"/>
      <c r="ANF137" s="113"/>
      <c r="ANG137" s="147"/>
      <c r="ANH137" s="113"/>
      <c r="ANI137" s="148"/>
      <c r="ANJ137" s="149"/>
      <c r="ANK137" s="150"/>
      <c r="ANL137" s="151"/>
      <c r="ANM137" s="152"/>
      <c r="ANN137" s="146"/>
      <c r="ANO137" s="113"/>
      <c r="ANP137" s="147"/>
      <c r="ANQ137" s="113"/>
      <c r="ANR137" s="148"/>
      <c r="ANS137" s="149"/>
      <c r="ANT137" s="150"/>
      <c r="ANU137" s="151"/>
      <c r="ANV137" s="152"/>
      <c r="ANW137" s="146"/>
      <c r="ANX137" s="113"/>
      <c r="ANY137" s="147"/>
      <c r="ANZ137" s="113"/>
      <c r="AOA137" s="148"/>
      <c r="AOB137" s="149"/>
      <c r="AOC137" s="150"/>
      <c r="AOD137" s="151"/>
      <c r="AOE137" s="152"/>
      <c r="AOF137" s="146"/>
      <c r="AOG137" s="113"/>
      <c r="AOH137" s="147"/>
      <c r="AOI137" s="113"/>
      <c r="AOJ137" s="148"/>
      <c r="AOK137" s="149"/>
      <c r="AOL137" s="150"/>
      <c r="AOM137" s="151"/>
      <c r="AON137" s="152"/>
      <c r="AOO137" s="146"/>
      <c r="AOP137" s="113"/>
      <c r="AOQ137" s="147"/>
      <c r="AOR137" s="113"/>
      <c r="AOS137" s="148"/>
      <c r="AOT137" s="149"/>
      <c r="AOU137" s="150"/>
      <c r="AOV137" s="151"/>
      <c r="AOW137" s="152"/>
      <c r="AOX137" s="146"/>
      <c r="AOY137" s="113"/>
      <c r="AOZ137" s="147"/>
      <c r="APA137" s="113"/>
      <c r="APB137" s="148"/>
      <c r="APC137" s="149"/>
      <c r="APD137" s="150"/>
      <c r="APE137" s="151"/>
      <c r="APF137" s="152"/>
      <c r="APG137" s="146"/>
      <c r="APH137" s="113"/>
      <c r="API137" s="147"/>
      <c r="APJ137" s="113"/>
      <c r="APK137" s="148"/>
      <c r="APL137" s="149"/>
      <c r="APM137" s="150"/>
      <c r="APN137" s="151"/>
      <c r="APO137" s="152"/>
      <c r="APP137" s="146"/>
      <c r="APQ137" s="113"/>
      <c r="APR137" s="147"/>
      <c r="APS137" s="113"/>
      <c r="APT137" s="148"/>
      <c r="APU137" s="149"/>
      <c r="APV137" s="150"/>
      <c r="APW137" s="151"/>
      <c r="APX137" s="152"/>
      <c r="APY137" s="146"/>
      <c r="APZ137" s="113"/>
      <c r="AQA137" s="147"/>
      <c r="AQB137" s="113"/>
      <c r="AQC137" s="148"/>
      <c r="AQD137" s="149"/>
      <c r="AQE137" s="150"/>
      <c r="AQF137" s="151"/>
      <c r="AQG137" s="152"/>
      <c r="AQH137" s="146"/>
      <c r="AQI137" s="113"/>
      <c r="AQJ137" s="147"/>
      <c r="AQK137" s="113"/>
      <c r="AQL137" s="148"/>
      <c r="AQM137" s="149"/>
      <c r="AQN137" s="150"/>
      <c r="AQO137" s="151"/>
      <c r="AQP137" s="152"/>
      <c r="AQQ137" s="146"/>
      <c r="AQR137" s="113"/>
      <c r="AQS137" s="147"/>
      <c r="AQT137" s="113"/>
      <c r="AQU137" s="148"/>
      <c r="AQV137" s="149"/>
      <c r="AQW137" s="150"/>
      <c r="AQX137" s="151"/>
      <c r="AQY137" s="152"/>
      <c r="AQZ137" s="146"/>
      <c r="ARA137" s="113"/>
      <c r="ARB137" s="147"/>
      <c r="ARC137" s="113"/>
      <c r="ARD137" s="148"/>
      <c r="ARE137" s="149"/>
      <c r="ARF137" s="150"/>
      <c r="ARG137" s="151"/>
      <c r="ARH137" s="152"/>
      <c r="ARI137" s="146"/>
      <c r="ARJ137" s="113"/>
      <c r="ARK137" s="147"/>
      <c r="ARL137" s="113"/>
      <c r="ARM137" s="148"/>
      <c r="ARN137" s="149"/>
      <c r="ARO137" s="150"/>
      <c r="ARP137" s="151"/>
      <c r="ARQ137" s="152"/>
      <c r="ARR137" s="146"/>
      <c r="ARS137" s="113"/>
      <c r="ART137" s="147"/>
      <c r="ARU137" s="113"/>
      <c r="ARV137" s="148"/>
      <c r="ARW137" s="149"/>
      <c r="ARX137" s="150"/>
      <c r="ARY137" s="151"/>
      <c r="ARZ137" s="152"/>
      <c r="ASA137" s="146"/>
      <c r="ASB137" s="113"/>
      <c r="ASC137" s="147"/>
      <c r="ASD137" s="113"/>
      <c r="ASE137" s="148"/>
      <c r="ASF137" s="149"/>
      <c r="ASG137" s="150"/>
      <c r="ASH137" s="151"/>
      <c r="ASI137" s="152"/>
      <c r="ASJ137" s="146"/>
      <c r="ASK137" s="113"/>
      <c r="ASL137" s="147"/>
      <c r="ASM137" s="113"/>
      <c r="ASN137" s="148"/>
      <c r="ASO137" s="149"/>
      <c r="ASP137" s="150"/>
      <c r="ASQ137" s="151"/>
      <c r="ASR137" s="152"/>
      <c r="ASS137" s="146"/>
      <c r="AST137" s="113"/>
      <c r="ASU137" s="147"/>
      <c r="ASV137" s="113"/>
      <c r="ASW137" s="148"/>
      <c r="ASX137" s="149"/>
      <c r="ASY137" s="150"/>
      <c r="ASZ137" s="151"/>
      <c r="ATA137" s="152"/>
      <c r="ATB137" s="146"/>
      <c r="ATC137" s="113"/>
      <c r="ATD137" s="147"/>
      <c r="ATE137" s="113"/>
      <c r="ATF137" s="148"/>
      <c r="ATG137" s="149"/>
      <c r="ATH137" s="150"/>
      <c r="ATI137" s="151"/>
      <c r="ATJ137" s="152"/>
      <c r="ATK137" s="146"/>
      <c r="ATL137" s="113"/>
      <c r="ATM137" s="147"/>
      <c r="ATN137" s="113"/>
      <c r="ATO137" s="148"/>
      <c r="ATP137" s="149"/>
      <c r="ATQ137" s="150"/>
      <c r="ATR137" s="151"/>
      <c r="ATS137" s="152"/>
      <c r="ATT137" s="146"/>
      <c r="ATU137" s="113"/>
      <c r="ATV137" s="147"/>
      <c r="ATW137" s="113"/>
      <c r="ATX137" s="148"/>
      <c r="ATY137" s="149"/>
      <c r="ATZ137" s="150"/>
      <c r="AUA137" s="151"/>
      <c r="AUB137" s="152"/>
      <c r="AUC137" s="146"/>
      <c r="AUD137" s="113"/>
      <c r="AUE137" s="147"/>
      <c r="AUF137" s="113"/>
      <c r="AUG137" s="148"/>
      <c r="AUH137" s="149"/>
      <c r="AUI137" s="150"/>
      <c r="AUJ137" s="151"/>
      <c r="AUK137" s="152"/>
      <c r="AUL137" s="146"/>
      <c r="AUM137" s="113"/>
      <c r="AUN137" s="147"/>
      <c r="AUO137" s="113"/>
      <c r="AUP137" s="148"/>
      <c r="AUQ137" s="149"/>
      <c r="AUR137" s="150"/>
      <c r="AUS137" s="151"/>
      <c r="AUT137" s="152"/>
      <c r="AUU137" s="146"/>
      <c r="AUV137" s="113"/>
      <c r="AUW137" s="147"/>
      <c r="AUX137" s="113"/>
      <c r="AUY137" s="148"/>
      <c r="AUZ137" s="149"/>
      <c r="AVA137" s="150"/>
      <c r="AVB137" s="151"/>
      <c r="AVC137" s="152"/>
      <c r="AVD137" s="146"/>
      <c r="AVE137" s="113"/>
      <c r="AVF137" s="147"/>
      <c r="AVG137" s="113"/>
      <c r="AVH137" s="148"/>
      <c r="AVI137" s="149"/>
      <c r="AVJ137" s="150"/>
      <c r="AVK137" s="151"/>
      <c r="AVL137" s="152"/>
      <c r="AVM137" s="146"/>
      <c r="AVN137" s="113"/>
      <c r="AVO137" s="147"/>
      <c r="AVP137" s="113"/>
      <c r="AVQ137" s="148"/>
      <c r="AVR137" s="149"/>
      <c r="AVS137" s="150"/>
      <c r="AVT137" s="151"/>
      <c r="AVU137" s="152"/>
      <c r="AVV137" s="146"/>
      <c r="AVW137" s="113"/>
      <c r="AVX137" s="147"/>
      <c r="AVY137" s="113"/>
      <c r="AVZ137" s="148"/>
      <c r="AWA137" s="149"/>
      <c r="AWB137" s="150"/>
      <c r="AWC137" s="151"/>
      <c r="AWD137" s="152"/>
      <c r="AWE137" s="146"/>
      <c r="AWF137" s="113"/>
      <c r="AWG137" s="147"/>
      <c r="AWH137" s="113"/>
      <c r="AWI137" s="148"/>
      <c r="AWJ137" s="149"/>
      <c r="AWK137" s="150"/>
      <c r="AWL137" s="151"/>
      <c r="AWM137" s="152"/>
      <c r="AWN137" s="146"/>
      <c r="AWO137" s="113"/>
      <c r="AWP137" s="147"/>
      <c r="AWQ137" s="113"/>
      <c r="AWR137" s="148"/>
      <c r="AWS137" s="149"/>
      <c r="AWT137" s="150"/>
      <c r="AWU137" s="151"/>
      <c r="AWV137" s="152"/>
      <c r="AWW137" s="146"/>
      <c r="AWX137" s="113"/>
      <c r="AWY137" s="147"/>
      <c r="AWZ137" s="113"/>
      <c r="AXA137" s="148"/>
      <c r="AXB137" s="149"/>
      <c r="AXC137" s="150"/>
      <c r="AXD137" s="151"/>
      <c r="AXE137" s="152"/>
      <c r="AXF137" s="146"/>
      <c r="AXG137" s="113"/>
      <c r="AXH137" s="147"/>
      <c r="AXI137" s="113"/>
      <c r="AXJ137" s="148"/>
      <c r="AXK137" s="149"/>
      <c r="AXL137" s="150"/>
      <c r="AXM137" s="151"/>
      <c r="AXN137" s="152"/>
      <c r="AXO137" s="146"/>
      <c r="AXP137" s="113"/>
      <c r="AXQ137" s="147"/>
      <c r="AXR137" s="113"/>
      <c r="AXS137" s="148"/>
      <c r="AXT137" s="149"/>
      <c r="AXU137" s="150"/>
      <c r="AXV137" s="151"/>
      <c r="AXW137" s="152"/>
      <c r="AXX137" s="146"/>
      <c r="AXY137" s="113"/>
      <c r="AXZ137" s="147"/>
      <c r="AYA137" s="113"/>
      <c r="AYB137" s="148"/>
      <c r="AYC137" s="149"/>
      <c r="AYD137" s="150"/>
      <c r="AYE137" s="151"/>
      <c r="AYF137" s="152"/>
      <c r="AYG137" s="146"/>
      <c r="AYH137" s="113"/>
      <c r="AYI137" s="147"/>
      <c r="AYJ137" s="113"/>
      <c r="AYK137" s="148"/>
      <c r="AYL137" s="149"/>
      <c r="AYM137" s="150"/>
      <c r="AYN137" s="151"/>
      <c r="AYO137" s="152"/>
      <c r="AYP137" s="146"/>
      <c r="AYQ137" s="113"/>
      <c r="AYR137" s="147"/>
      <c r="AYS137" s="113"/>
      <c r="AYT137" s="148"/>
      <c r="AYU137" s="149"/>
      <c r="AYV137" s="150"/>
      <c r="AYW137" s="151"/>
      <c r="AYX137" s="152"/>
      <c r="AYY137" s="146"/>
      <c r="AYZ137" s="113"/>
      <c r="AZA137" s="147"/>
      <c r="AZB137" s="113"/>
      <c r="AZC137" s="148"/>
      <c r="AZD137" s="149"/>
      <c r="AZE137" s="150"/>
      <c r="AZF137" s="151"/>
      <c r="AZG137" s="152"/>
      <c r="AZH137" s="146"/>
      <c r="AZI137" s="113"/>
      <c r="AZJ137" s="147"/>
      <c r="AZK137" s="113"/>
      <c r="AZL137" s="148"/>
      <c r="AZM137" s="149"/>
      <c r="AZN137" s="150"/>
      <c r="AZO137" s="151"/>
      <c r="AZP137" s="152"/>
      <c r="AZQ137" s="146"/>
      <c r="AZR137" s="113"/>
      <c r="AZS137" s="147"/>
      <c r="AZT137" s="113"/>
      <c r="AZU137" s="148"/>
      <c r="AZV137" s="149"/>
      <c r="AZW137" s="150"/>
      <c r="AZX137" s="151"/>
      <c r="AZY137" s="152"/>
      <c r="AZZ137" s="146"/>
      <c r="BAA137" s="113"/>
      <c r="BAB137" s="147"/>
      <c r="BAC137" s="113"/>
      <c r="BAD137" s="148"/>
      <c r="BAE137" s="149"/>
      <c r="BAF137" s="150"/>
      <c r="BAG137" s="151"/>
      <c r="BAH137" s="152"/>
      <c r="BAI137" s="146"/>
      <c r="BAJ137" s="113"/>
      <c r="BAK137" s="147"/>
      <c r="BAL137" s="113"/>
      <c r="BAM137" s="148"/>
      <c r="BAN137" s="149"/>
      <c r="BAO137" s="150"/>
      <c r="BAP137" s="151"/>
      <c r="BAQ137" s="152"/>
      <c r="BAR137" s="146"/>
      <c r="BAS137" s="113"/>
      <c r="BAT137" s="147"/>
      <c r="BAU137" s="113"/>
      <c r="BAV137" s="148"/>
      <c r="BAW137" s="149"/>
      <c r="BAX137" s="150"/>
      <c r="BAY137" s="151"/>
      <c r="BAZ137" s="152"/>
      <c r="BBA137" s="146"/>
      <c r="BBB137" s="113"/>
      <c r="BBC137" s="147"/>
      <c r="BBD137" s="113"/>
      <c r="BBE137" s="148"/>
      <c r="BBF137" s="149"/>
      <c r="BBG137" s="150"/>
      <c r="BBH137" s="151"/>
      <c r="BBI137" s="152"/>
      <c r="BBJ137" s="146"/>
      <c r="BBK137" s="113"/>
      <c r="BBL137" s="147"/>
      <c r="BBM137" s="113"/>
      <c r="BBN137" s="148"/>
      <c r="BBO137" s="149"/>
      <c r="BBP137" s="150"/>
      <c r="BBQ137" s="151"/>
      <c r="BBR137" s="152"/>
      <c r="BBS137" s="146"/>
      <c r="BBT137" s="113"/>
      <c r="BBU137" s="147"/>
      <c r="BBV137" s="113"/>
      <c r="BBW137" s="148"/>
      <c r="BBX137" s="149"/>
      <c r="BBY137" s="150"/>
      <c r="BBZ137" s="151"/>
      <c r="BCA137" s="152"/>
      <c r="BCB137" s="146"/>
      <c r="BCC137" s="113"/>
      <c r="BCD137" s="147"/>
      <c r="BCE137" s="113"/>
      <c r="BCF137" s="148"/>
      <c r="BCG137" s="149"/>
      <c r="BCH137" s="150"/>
      <c r="BCI137" s="151"/>
      <c r="BCJ137" s="152"/>
      <c r="BCK137" s="146"/>
      <c r="BCL137" s="113"/>
      <c r="BCM137" s="147"/>
      <c r="BCN137" s="113"/>
      <c r="BCO137" s="148"/>
      <c r="BCP137" s="149"/>
      <c r="BCQ137" s="150"/>
      <c r="BCR137" s="151"/>
      <c r="BCS137" s="152"/>
      <c r="BCT137" s="146"/>
      <c r="BCU137" s="113"/>
      <c r="BCV137" s="147"/>
      <c r="BCW137" s="113"/>
      <c r="BCX137" s="148"/>
      <c r="BCY137" s="149"/>
      <c r="BCZ137" s="150"/>
      <c r="BDA137" s="151"/>
      <c r="BDB137" s="152"/>
      <c r="BDC137" s="146"/>
      <c r="BDD137" s="113"/>
      <c r="BDE137" s="147"/>
      <c r="BDF137" s="113"/>
      <c r="BDG137" s="148"/>
      <c r="BDH137" s="149"/>
      <c r="BDI137" s="150"/>
      <c r="BDJ137" s="151"/>
      <c r="BDK137" s="152"/>
      <c r="BDL137" s="146"/>
      <c r="BDM137" s="113"/>
      <c r="BDN137" s="147"/>
      <c r="BDO137" s="113"/>
      <c r="BDP137" s="148"/>
      <c r="BDQ137" s="149"/>
      <c r="BDR137" s="150"/>
      <c r="BDS137" s="151"/>
      <c r="BDT137" s="152"/>
      <c r="BDU137" s="146"/>
      <c r="BDV137" s="113"/>
      <c r="BDW137" s="147"/>
      <c r="BDX137" s="113"/>
      <c r="BDY137" s="148"/>
      <c r="BDZ137" s="149"/>
      <c r="BEA137" s="150"/>
      <c r="BEB137" s="151"/>
      <c r="BEC137" s="152"/>
      <c r="BED137" s="146"/>
      <c r="BEE137" s="113"/>
      <c r="BEF137" s="147"/>
      <c r="BEG137" s="113"/>
      <c r="BEH137" s="148"/>
      <c r="BEI137" s="149"/>
      <c r="BEJ137" s="150"/>
      <c r="BEK137" s="151"/>
      <c r="BEL137" s="152"/>
      <c r="BEM137" s="146"/>
      <c r="BEN137" s="113"/>
      <c r="BEO137" s="147"/>
      <c r="BEP137" s="113"/>
      <c r="BEQ137" s="148"/>
      <c r="BER137" s="149"/>
      <c r="BES137" s="150"/>
      <c r="BET137" s="151"/>
      <c r="BEU137" s="152"/>
      <c r="BEV137" s="146"/>
      <c r="BEW137" s="113"/>
      <c r="BEX137" s="147"/>
      <c r="BEY137" s="113"/>
      <c r="BEZ137" s="148"/>
      <c r="BFA137" s="149"/>
      <c r="BFB137" s="150"/>
      <c r="BFC137" s="151"/>
      <c r="BFD137" s="152"/>
      <c r="BFE137" s="146"/>
      <c r="BFF137" s="113"/>
      <c r="BFG137" s="147"/>
      <c r="BFH137" s="113"/>
      <c r="BFI137" s="148"/>
      <c r="BFJ137" s="149"/>
      <c r="BFK137" s="150"/>
      <c r="BFL137" s="151"/>
      <c r="BFM137" s="152"/>
      <c r="BFN137" s="146"/>
      <c r="BFO137" s="113"/>
      <c r="BFP137" s="147"/>
      <c r="BFQ137" s="113"/>
      <c r="BFR137" s="148"/>
      <c r="BFS137" s="149"/>
      <c r="BFT137" s="150"/>
      <c r="BFU137" s="151"/>
      <c r="BFV137" s="152"/>
      <c r="BFW137" s="146"/>
      <c r="BFX137" s="113"/>
      <c r="BFY137" s="147"/>
      <c r="BFZ137" s="113"/>
      <c r="BGA137" s="148"/>
      <c r="BGB137" s="149"/>
      <c r="BGC137" s="150"/>
      <c r="BGD137" s="151"/>
      <c r="BGE137" s="152"/>
      <c r="BGF137" s="146"/>
      <c r="BGG137" s="113"/>
      <c r="BGH137" s="147"/>
      <c r="BGI137" s="113"/>
      <c r="BGJ137" s="148"/>
      <c r="BGK137" s="149"/>
      <c r="BGL137" s="150"/>
      <c r="BGM137" s="151"/>
      <c r="BGN137" s="152"/>
      <c r="BGO137" s="146"/>
      <c r="BGP137" s="113"/>
      <c r="BGQ137" s="147"/>
      <c r="BGR137" s="113"/>
      <c r="BGS137" s="148"/>
      <c r="BGT137" s="149"/>
      <c r="BGU137" s="150"/>
      <c r="BGV137" s="151"/>
      <c r="BGW137" s="152"/>
      <c r="BGX137" s="146"/>
      <c r="BGY137" s="113"/>
      <c r="BGZ137" s="147"/>
      <c r="BHA137" s="113"/>
      <c r="BHB137" s="148"/>
      <c r="BHC137" s="149"/>
      <c r="BHD137" s="150"/>
      <c r="BHE137" s="151"/>
      <c r="BHF137" s="152"/>
      <c r="BHG137" s="146"/>
      <c r="BHH137" s="113"/>
      <c r="BHI137" s="147"/>
      <c r="BHJ137" s="113"/>
      <c r="BHK137" s="148"/>
      <c r="BHL137" s="149"/>
      <c r="BHM137" s="150"/>
      <c r="BHN137" s="151"/>
      <c r="BHO137" s="152"/>
      <c r="BHP137" s="146"/>
      <c r="BHQ137" s="113"/>
      <c r="BHR137" s="147"/>
      <c r="BHS137" s="113"/>
      <c r="BHT137" s="148"/>
      <c r="BHU137" s="149"/>
      <c r="BHV137" s="150"/>
      <c r="BHW137" s="151"/>
      <c r="BHX137" s="152"/>
      <c r="BHY137" s="146"/>
      <c r="BHZ137" s="113"/>
      <c r="BIA137" s="147"/>
      <c r="BIB137" s="113"/>
      <c r="BIC137" s="148"/>
      <c r="BID137" s="149"/>
      <c r="BIE137" s="150"/>
      <c r="BIF137" s="151"/>
      <c r="BIG137" s="152"/>
      <c r="BIH137" s="146"/>
      <c r="BII137" s="113"/>
      <c r="BIJ137" s="147"/>
      <c r="BIK137" s="113"/>
      <c r="BIL137" s="148"/>
      <c r="BIM137" s="149"/>
      <c r="BIN137" s="150"/>
      <c r="BIO137" s="151"/>
      <c r="BIP137" s="152"/>
      <c r="BIQ137" s="146"/>
      <c r="BIR137" s="113"/>
      <c r="BIS137" s="147"/>
      <c r="BIT137" s="113"/>
      <c r="BIU137" s="148"/>
      <c r="BIV137" s="149"/>
      <c r="BIW137" s="150"/>
      <c r="BIX137" s="151"/>
      <c r="BIY137" s="152"/>
      <c r="BIZ137" s="146"/>
      <c r="BJA137" s="113"/>
      <c r="BJB137" s="147"/>
      <c r="BJC137" s="113"/>
      <c r="BJD137" s="148"/>
      <c r="BJE137" s="149"/>
      <c r="BJF137" s="150"/>
      <c r="BJG137" s="151"/>
      <c r="BJH137" s="152"/>
      <c r="BJI137" s="146"/>
      <c r="BJJ137" s="113"/>
      <c r="BJK137" s="147"/>
      <c r="BJL137" s="113"/>
      <c r="BJM137" s="148"/>
      <c r="BJN137" s="149"/>
      <c r="BJO137" s="150"/>
      <c r="BJP137" s="151"/>
      <c r="BJQ137" s="152"/>
      <c r="BJR137" s="146"/>
      <c r="BJS137" s="113"/>
      <c r="BJT137" s="147"/>
      <c r="BJU137" s="113"/>
      <c r="BJV137" s="148"/>
      <c r="BJW137" s="149"/>
      <c r="BJX137" s="150"/>
      <c r="BJY137" s="151"/>
      <c r="BJZ137" s="152"/>
      <c r="BKA137" s="146"/>
      <c r="BKB137" s="113"/>
      <c r="BKC137" s="147"/>
      <c r="BKD137" s="113"/>
      <c r="BKE137" s="148"/>
      <c r="BKF137" s="149"/>
      <c r="BKG137" s="150"/>
      <c r="BKH137" s="151"/>
      <c r="BKI137" s="152"/>
      <c r="BKJ137" s="146"/>
      <c r="BKK137" s="113"/>
      <c r="BKL137" s="147"/>
      <c r="BKM137" s="113"/>
      <c r="BKN137" s="148"/>
      <c r="BKO137" s="149"/>
      <c r="BKP137" s="150"/>
      <c r="BKQ137" s="151"/>
      <c r="BKR137" s="152"/>
      <c r="BKS137" s="146"/>
      <c r="BKT137" s="113"/>
      <c r="BKU137" s="147"/>
      <c r="BKV137" s="113"/>
      <c r="BKW137" s="148"/>
      <c r="BKX137" s="149"/>
      <c r="BKY137" s="150"/>
      <c r="BKZ137" s="151"/>
      <c r="BLA137" s="152"/>
      <c r="BLB137" s="146"/>
      <c r="BLC137" s="113"/>
      <c r="BLD137" s="147"/>
      <c r="BLE137" s="113"/>
      <c r="BLF137" s="148"/>
      <c r="BLG137" s="149"/>
      <c r="BLH137" s="150"/>
      <c r="BLI137" s="151"/>
      <c r="BLJ137" s="152"/>
      <c r="BLK137" s="146"/>
      <c r="BLL137" s="113"/>
      <c r="BLM137" s="147"/>
      <c r="BLN137" s="113"/>
      <c r="BLO137" s="148"/>
      <c r="BLP137" s="149"/>
      <c r="BLQ137" s="150"/>
      <c r="BLR137" s="151"/>
      <c r="BLS137" s="152"/>
      <c r="BLT137" s="146"/>
      <c r="BLU137" s="113"/>
      <c r="BLV137" s="147"/>
      <c r="BLW137" s="113"/>
      <c r="BLX137" s="148"/>
      <c r="BLY137" s="149"/>
      <c r="BLZ137" s="150"/>
      <c r="BMA137" s="151"/>
      <c r="BMB137" s="152"/>
      <c r="BMC137" s="146"/>
      <c r="BMD137" s="113"/>
      <c r="BME137" s="147"/>
      <c r="BMF137" s="113"/>
      <c r="BMG137" s="148"/>
      <c r="BMH137" s="149"/>
      <c r="BMI137" s="150"/>
      <c r="BMJ137" s="151"/>
      <c r="BMK137" s="152"/>
      <c r="BML137" s="146"/>
      <c r="BMM137" s="113"/>
      <c r="BMN137" s="147"/>
      <c r="BMO137" s="113"/>
      <c r="BMP137" s="148"/>
      <c r="BMQ137" s="149"/>
      <c r="BMR137" s="150"/>
      <c r="BMS137" s="151"/>
      <c r="BMT137" s="152"/>
      <c r="BMU137" s="146"/>
      <c r="BMV137" s="113"/>
      <c r="BMW137" s="147"/>
      <c r="BMX137" s="113"/>
      <c r="BMY137" s="148"/>
      <c r="BMZ137" s="149"/>
      <c r="BNA137" s="150"/>
      <c r="BNB137" s="151"/>
      <c r="BNC137" s="152"/>
      <c r="BND137" s="146"/>
      <c r="BNE137" s="113"/>
      <c r="BNF137" s="147"/>
      <c r="BNG137" s="113"/>
      <c r="BNH137" s="148"/>
      <c r="BNI137" s="149"/>
      <c r="BNJ137" s="150"/>
      <c r="BNK137" s="151"/>
      <c r="BNL137" s="152"/>
      <c r="BNM137" s="146"/>
      <c r="BNN137" s="113"/>
      <c r="BNO137" s="147"/>
      <c r="BNP137" s="113"/>
      <c r="BNQ137" s="148"/>
      <c r="BNR137" s="149"/>
      <c r="BNS137" s="150"/>
      <c r="BNT137" s="151"/>
      <c r="BNU137" s="152"/>
      <c r="BNV137" s="146"/>
      <c r="BNW137" s="113"/>
      <c r="BNX137" s="147"/>
      <c r="BNY137" s="113"/>
      <c r="BNZ137" s="148"/>
      <c r="BOA137" s="149"/>
      <c r="BOB137" s="150"/>
      <c r="BOC137" s="151"/>
      <c r="BOD137" s="152"/>
      <c r="BOE137" s="146"/>
      <c r="BOF137" s="113"/>
      <c r="BOG137" s="147"/>
      <c r="BOH137" s="113"/>
      <c r="BOI137" s="148"/>
      <c r="BOJ137" s="149"/>
      <c r="BOK137" s="150"/>
      <c r="BOL137" s="151"/>
      <c r="BOM137" s="152"/>
      <c r="BON137" s="146"/>
      <c r="BOO137" s="113"/>
      <c r="BOP137" s="147"/>
      <c r="BOQ137" s="113"/>
      <c r="BOR137" s="148"/>
      <c r="BOS137" s="149"/>
      <c r="BOT137" s="150"/>
      <c r="BOU137" s="151"/>
      <c r="BOV137" s="152"/>
      <c r="BOW137" s="146"/>
      <c r="BOX137" s="113"/>
      <c r="BOY137" s="147"/>
      <c r="BOZ137" s="113"/>
      <c r="BPA137" s="148"/>
      <c r="BPB137" s="149"/>
      <c r="BPC137" s="150"/>
      <c r="BPD137" s="151"/>
      <c r="BPE137" s="152"/>
      <c r="BPF137" s="146"/>
      <c r="BPG137" s="113"/>
      <c r="BPH137" s="147"/>
      <c r="BPI137" s="113"/>
      <c r="BPJ137" s="148"/>
      <c r="BPK137" s="149"/>
      <c r="BPL137" s="150"/>
      <c r="BPM137" s="151"/>
      <c r="BPN137" s="152"/>
      <c r="BPO137" s="146"/>
      <c r="BPP137" s="113"/>
      <c r="BPQ137" s="147"/>
      <c r="BPR137" s="113"/>
      <c r="BPS137" s="148"/>
      <c r="BPT137" s="149"/>
      <c r="BPU137" s="150"/>
      <c r="BPV137" s="151"/>
      <c r="BPW137" s="152"/>
      <c r="BPX137" s="146"/>
      <c r="BPY137" s="113"/>
      <c r="BPZ137" s="147"/>
      <c r="BQA137" s="113"/>
      <c r="BQB137" s="148"/>
      <c r="BQC137" s="149"/>
      <c r="BQD137" s="150"/>
      <c r="BQE137" s="151"/>
      <c r="BQF137" s="152"/>
      <c r="BQG137" s="146"/>
      <c r="BQH137" s="113"/>
      <c r="BQI137" s="147"/>
      <c r="BQJ137" s="113"/>
      <c r="BQK137" s="148"/>
      <c r="BQL137" s="149"/>
      <c r="BQM137" s="150"/>
      <c r="BQN137" s="151"/>
      <c r="BQO137" s="152"/>
      <c r="BQP137" s="146"/>
      <c r="BQQ137" s="113"/>
      <c r="BQR137" s="147"/>
      <c r="BQS137" s="113"/>
      <c r="BQT137" s="148"/>
      <c r="BQU137" s="149"/>
      <c r="BQV137" s="150"/>
      <c r="BQW137" s="151"/>
      <c r="BQX137" s="152"/>
      <c r="BQY137" s="146"/>
      <c r="BQZ137" s="113"/>
      <c r="BRA137" s="147"/>
      <c r="BRB137" s="113"/>
      <c r="BRC137" s="148"/>
      <c r="BRD137" s="149"/>
      <c r="BRE137" s="150"/>
      <c r="BRF137" s="151"/>
      <c r="BRG137" s="152"/>
      <c r="BRH137" s="146"/>
      <c r="BRI137" s="113"/>
      <c r="BRJ137" s="147"/>
      <c r="BRK137" s="113"/>
      <c r="BRL137" s="148"/>
      <c r="BRM137" s="149"/>
      <c r="BRN137" s="150"/>
      <c r="BRO137" s="151"/>
      <c r="BRP137" s="152"/>
      <c r="BRQ137" s="146"/>
      <c r="BRR137" s="113"/>
      <c r="BRS137" s="147"/>
      <c r="BRT137" s="113"/>
      <c r="BRU137" s="148"/>
      <c r="BRV137" s="149"/>
      <c r="BRW137" s="150"/>
      <c r="BRX137" s="151"/>
      <c r="BRY137" s="152"/>
      <c r="BRZ137" s="146"/>
      <c r="BSA137" s="113"/>
      <c r="BSB137" s="147"/>
      <c r="BSC137" s="113"/>
      <c r="BSD137" s="148"/>
      <c r="BSE137" s="149"/>
      <c r="BSF137" s="150"/>
      <c r="BSG137" s="151"/>
      <c r="BSH137" s="152"/>
      <c r="BSI137" s="146"/>
      <c r="BSJ137" s="113"/>
      <c r="BSK137" s="147"/>
      <c r="BSL137" s="113"/>
      <c r="BSM137" s="148"/>
      <c r="BSN137" s="149"/>
      <c r="BSO137" s="150"/>
      <c r="BSP137" s="151"/>
      <c r="BSQ137" s="152"/>
      <c r="BSR137" s="146"/>
      <c r="BSS137" s="113"/>
      <c r="BST137" s="147"/>
      <c r="BSU137" s="113"/>
      <c r="BSV137" s="148"/>
      <c r="BSW137" s="149"/>
      <c r="BSX137" s="150"/>
      <c r="BSY137" s="151"/>
      <c r="BSZ137" s="152"/>
      <c r="BTA137" s="146"/>
      <c r="BTB137" s="113"/>
      <c r="BTC137" s="147"/>
      <c r="BTD137" s="113"/>
      <c r="BTE137" s="148"/>
      <c r="BTF137" s="149"/>
      <c r="BTG137" s="150"/>
      <c r="BTH137" s="151"/>
      <c r="BTI137" s="152"/>
      <c r="BTJ137" s="146"/>
      <c r="BTK137" s="113"/>
      <c r="BTL137" s="147"/>
      <c r="BTM137" s="113"/>
      <c r="BTN137" s="148"/>
      <c r="BTO137" s="149"/>
      <c r="BTP137" s="150"/>
      <c r="BTQ137" s="151"/>
      <c r="BTR137" s="152"/>
      <c r="BTS137" s="146"/>
      <c r="BTT137" s="113"/>
      <c r="BTU137" s="147"/>
      <c r="BTV137" s="113"/>
      <c r="BTW137" s="148"/>
      <c r="BTX137" s="149"/>
      <c r="BTY137" s="150"/>
      <c r="BTZ137" s="151"/>
      <c r="BUA137" s="152"/>
      <c r="BUB137" s="146"/>
      <c r="BUC137" s="113"/>
      <c r="BUD137" s="147"/>
      <c r="BUE137" s="113"/>
      <c r="BUF137" s="148"/>
      <c r="BUG137" s="149"/>
      <c r="BUH137" s="150"/>
      <c r="BUI137" s="151"/>
      <c r="BUJ137" s="152"/>
      <c r="BUK137" s="146"/>
      <c r="BUL137" s="113"/>
      <c r="BUM137" s="147"/>
      <c r="BUN137" s="113"/>
      <c r="BUO137" s="148"/>
      <c r="BUP137" s="149"/>
      <c r="BUQ137" s="150"/>
      <c r="BUR137" s="151"/>
      <c r="BUS137" s="152"/>
      <c r="BUT137" s="146"/>
      <c r="BUU137" s="113"/>
      <c r="BUV137" s="147"/>
      <c r="BUW137" s="113"/>
      <c r="BUX137" s="148"/>
      <c r="BUY137" s="149"/>
      <c r="BUZ137" s="150"/>
      <c r="BVA137" s="151"/>
      <c r="BVB137" s="152"/>
      <c r="BVC137" s="146"/>
      <c r="BVD137" s="113"/>
      <c r="BVE137" s="147"/>
      <c r="BVF137" s="113"/>
      <c r="BVG137" s="148"/>
      <c r="BVH137" s="149"/>
      <c r="BVI137" s="150"/>
      <c r="BVJ137" s="151"/>
      <c r="BVK137" s="152"/>
      <c r="BVL137" s="146"/>
      <c r="BVM137" s="113"/>
      <c r="BVN137" s="147"/>
      <c r="BVO137" s="113"/>
      <c r="BVP137" s="148"/>
      <c r="BVQ137" s="149"/>
      <c r="BVR137" s="150"/>
      <c r="BVS137" s="151"/>
      <c r="BVT137" s="152"/>
      <c r="BVU137" s="146"/>
      <c r="BVV137" s="113"/>
      <c r="BVW137" s="147"/>
      <c r="BVX137" s="113"/>
      <c r="BVY137" s="148"/>
      <c r="BVZ137" s="149"/>
      <c r="BWA137" s="150"/>
      <c r="BWB137" s="151"/>
      <c r="BWC137" s="152"/>
      <c r="BWD137" s="146"/>
      <c r="BWE137" s="113"/>
      <c r="BWF137" s="147"/>
      <c r="BWG137" s="113"/>
      <c r="BWH137" s="148"/>
      <c r="BWI137" s="149"/>
      <c r="BWJ137" s="150"/>
      <c r="BWK137" s="151"/>
      <c r="BWL137" s="152"/>
      <c r="BWM137" s="146"/>
      <c r="BWN137" s="113"/>
      <c r="BWO137" s="147"/>
      <c r="BWP137" s="113"/>
      <c r="BWQ137" s="148"/>
      <c r="BWR137" s="149"/>
      <c r="BWS137" s="150"/>
      <c r="BWT137" s="151"/>
      <c r="BWU137" s="152"/>
      <c r="BWV137" s="146"/>
      <c r="BWW137" s="113"/>
      <c r="BWX137" s="147"/>
      <c r="BWY137" s="113"/>
      <c r="BWZ137" s="148"/>
      <c r="BXA137" s="149"/>
      <c r="BXB137" s="150"/>
      <c r="BXC137" s="151"/>
      <c r="BXD137" s="152"/>
      <c r="BXE137" s="146"/>
      <c r="BXF137" s="113"/>
      <c r="BXG137" s="147"/>
      <c r="BXH137" s="113"/>
      <c r="BXI137" s="148"/>
      <c r="BXJ137" s="149"/>
      <c r="BXK137" s="150"/>
      <c r="BXL137" s="151"/>
      <c r="BXM137" s="152"/>
      <c r="BXN137" s="146"/>
      <c r="BXO137" s="113"/>
      <c r="BXP137" s="147"/>
      <c r="BXQ137" s="113"/>
      <c r="BXR137" s="148"/>
      <c r="BXS137" s="149"/>
      <c r="BXT137" s="150"/>
      <c r="BXU137" s="151"/>
      <c r="BXV137" s="152"/>
      <c r="BXW137" s="146"/>
      <c r="BXX137" s="113"/>
      <c r="BXY137" s="147"/>
      <c r="BXZ137" s="113"/>
      <c r="BYA137" s="148"/>
      <c r="BYB137" s="149"/>
      <c r="BYC137" s="150"/>
      <c r="BYD137" s="151"/>
      <c r="BYE137" s="152"/>
      <c r="BYF137" s="146"/>
      <c r="BYG137" s="113"/>
      <c r="BYH137" s="147"/>
      <c r="BYI137" s="113"/>
      <c r="BYJ137" s="148"/>
      <c r="BYK137" s="149"/>
      <c r="BYL137" s="150"/>
      <c r="BYM137" s="151"/>
      <c r="BYN137" s="152"/>
      <c r="BYO137" s="146"/>
      <c r="BYP137" s="113"/>
      <c r="BYQ137" s="147"/>
      <c r="BYR137" s="113"/>
      <c r="BYS137" s="148"/>
      <c r="BYT137" s="149"/>
      <c r="BYU137" s="150"/>
      <c r="BYV137" s="151"/>
      <c r="BYW137" s="152"/>
      <c r="BYX137" s="146"/>
      <c r="BYY137" s="113"/>
      <c r="BYZ137" s="147"/>
      <c r="BZA137" s="113"/>
      <c r="BZB137" s="148"/>
      <c r="BZC137" s="149"/>
      <c r="BZD137" s="150"/>
      <c r="BZE137" s="151"/>
      <c r="BZF137" s="152"/>
      <c r="BZG137" s="146"/>
      <c r="BZH137" s="113"/>
      <c r="BZI137" s="147"/>
      <c r="BZJ137" s="113"/>
      <c r="BZK137" s="148"/>
      <c r="BZL137" s="149"/>
      <c r="BZM137" s="150"/>
      <c r="BZN137" s="151"/>
      <c r="BZO137" s="152"/>
      <c r="BZP137" s="146"/>
      <c r="BZQ137" s="113"/>
      <c r="BZR137" s="147"/>
      <c r="BZS137" s="113"/>
      <c r="BZT137" s="148"/>
      <c r="BZU137" s="149"/>
      <c r="BZV137" s="150"/>
      <c r="BZW137" s="151"/>
      <c r="BZX137" s="152"/>
      <c r="BZY137" s="146"/>
      <c r="BZZ137" s="113"/>
      <c r="CAA137" s="147"/>
      <c r="CAB137" s="113"/>
      <c r="CAC137" s="148"/>
      <c r="CAD137" s="149"/>
      <c r="CAE137" s="150"/>
      <c r="CAF137" s="151"/>
      <c r="CAG137" s="152"/>
      <c r="CAH137" s="146"/>
      <c r="CAI137" s="113"/>
      <c r="CAJ137" s="147"/>
      <c r="CAK137" s="113"/>
      <c r="CAL137" s="148"/>
      <c r="CAM137" s="149"/>
      <c r="CAN137" s="150"/>
      <c r="CAO137" s="151"/>
      <c r="CAP137" s="152"/>
      <c r="CAQ137" s="146"/>
      <c r="CAR137" s="113"/>
      <c r="CAS137" s="147"/>
      <c r="CAT137" s="113"/>
      <c r="CAU137" s="148"/>
      <c r="CAV137" s="149"/>
      <c r="CAW137" s="150"/>
      <c r="CAX137" s="151"/>
      <c r="CAY137" s="152"/>
      <c r="CAZ137" s="146"/>
      <c r="CBA137" s="113"/>
      <c r="CBB137" s="147"/>
      <c r="CBC137" s="113"/>
      <c r="CBD137" s="148"/>
      <c r="CBE137" s="149"/>
      <c r="CBF137" s="150"/>
      <c r="CBG137" s="151"/>
      <c r="CBH137" s="152"/>
      <c r="CBI137" s="146"/>
      <c r="CBJ137" s="113"/>
      <c r="CBK137" s="147"/>
      <c r="CBL137" s="113"/>
      <c r="CBM137" s="148"/>
      <c r="CBN137" s="149"/>
      <c r="CBO137" s="150"/>
      <c r="CBP137" s="151"/>
      <c r="CBQ137" s="152"/>
      <c r="CBR137" s="146"/>
      <c r="CBS137" s="113"/>
      <c r="CBT137" s="147"/>
      <c r="CBU137" s="113"/>
      <c r="CBV137" s="148"/>
      <c r="CBW137" s="149"/>
      <c r="CBX137" s="150"/>
      <c r="CBY137" s="151"/>
      <c r="CBZ137" s="152"/>
      <c r="CCA137" s="146"/>
      <c r="CCB137" s="113"/>
      <c r="CCC137" s="147"/>
      <c r="CCD137" s="113"/>
      <c r="CCE137" s="148"/>
      <c r="CCF137" s="149"/>
      <c r="CCG137" s="150"/>
      <c r="CCH137" s="151"/>
      <c r="CCI137" s="152"/>
      <c r="CCJ137" s="146"/>
      <c r="CCK137" s="113"/>
      <c r="CCL137" s="147"/>
      <c r="CCM137" s="113"/>
      <c r="CCN137" s="148"/>
      <c r="CCO137" s="149"/>
      <c r="CCP137" s="150"/>
      <c r="CCQ137" s="151"/>
      <c r="CCR137" s="152"/>
      <c r="CCS137" s="146"/>
      <c r="CCT137" s="113"/>
      <c r="CCU137" s="147"/>
      <c r="CCV137" s="113"/>
      <c r="CCW137" s="148"/>
      <c r="CCX137" s="149"/>
      <c r="CCY137" s="150"/>
      <c r="CCZ137" s="151"/>
      <c r="CDA137" s="152"/>
      <c r="CDB137" s="146"/>
      <c r="CDC137" s="113"/>
      <c r="CDD137" s="147"/>
      <c r="CDE137" s="113"/>
      <c r="CDF137" s="148"/>
      <c r="CDG137" s="149"/>
      <c r="CDH137" s="150"/>
      <c r="CDI137" s="151"/>
      <c r="CDJ137" s="152"/>
      <c r="CDK137" s="146"/>
      <c r="CDL137" s="113"/>
      <c r="CDM137" s="147"/>
      <c r="CDN137" s="113"/>
      <c r="CDO137" s="148"/>
      <c r="CDP137" s="149"/>
      <c r="CDQ137" s="150"/>
      <c r="CDR137" s="151"/>
      <c r="CDS137" s="152"/>
      <c r="CDT137" s="146"/>
      <c r="CDU137" s="113"/>
      <c r="CDV137" s="147"/>
      <c r="CDW137" s="113"/>
      <c r="CDX137" s="148"/>
      <c r="CDY137" s="149"/>
      <c r="CDZ137" s="150"/>
      <c r="CEA137" s="151"/>
      <c r="CEB137" s="152"/>
      <c r="CEC137" s="146"/>
      <c r="CED137" s="113"/>
      <c r="CEE137" s="147"/>
      <c r="CEF137" s="113"/>
      <c r="CEG137" s="148"/>
      <c r="CEH137" s="149"/>
      <c r="CEI137" s="150"/>
      <c r="CEJ137" s="151"/>
      <c r="CEK137" s="152"/>
      <c r="CEL137" s="146"/>
      <c r="CEM137" s="113"/>
      <c r="CEN137" s="147"/>
      <c r="CEO137" s="113"/>
      <c r="CEP137" s="148"/>
      <c r="CEQ137" s="149"/>
      <c r="CER137" s="150"/>
      <c r="CES137" s="151"/>
      <c r="CET137" s="152"/>
      <c r="CEU137" s="146"/>
      <c r="CEV137" s="113"/>
      <c r="CEW137" s="147"/>
      <c r="CEX137" s="113"/>
      <c r="CEY137" s="148"/>
      <c r="CEZ137" s="149"/>
      <c r="CFA137" s="150"/>
      <c r="CFB137" s="151"/>
      <c r="CFC137" s="152"/>
      <c r="CFD137" s="146"/>
      <c r="CFE137" s="113"/>
      <c r="CFF137" s="147"/>
      <c r="CFG137" s="113"/>
      <c r="CFH137" s="148"/>
      <c r="CFI137" s="149"/>
      <c r="CFJ137" s="150"/>
      <c r="CFK137" s="151"/>
      <c r="CFL137" s="152"/>
      <c r="CFM137" s="146"/>
      <c r="CFN137" s="113"/>
      <c r="CFO137" s="147"/>
      <c r="CFP137" s="113"/>
      <c r="CFQ137" s="148"/>
      <c r="CFR137" s="149"/>
      <c r="CFS137" s="150"/>
      <c r="CFT137" s="151"/>
      <c r="CFU137" s="152"/>
      <c r="CFV137" s="146"/>
      <c r="CFW137" s="113"/>
      <c r="CFX137" s="147"/>
      <c r="CFY137" s="113"/>
      <c r="CFZ137" s="148"/>
      <c r="CGA137" s="149"/>
      <c r="CGB137" s="150"/>
      <c r="CGC137" s="151"/>
      <c r="CGD137" s="152"/>
      <c r="CGE137" s="146"/>
      <c r="CGF137" s="113"/>
      <c r="CGG137" s="147"/>
      <c r="CGH137" s="113"/>
      <c r="CGI137" s="148"/>
      <c r="CGJ137" s="149"/>
      <c r="CGK137" s="150"/>
      <c r="CGL137" s="151"/>
      <c r="CGM137" s="152"/>
      <c r="CGN137" s="146"/>
      <c r="CGO137" s="113"/>
      <c r="CGP137" s="147"/>
      <c r="CGQ137" s="113"/>
      <c r="CGR137" s="148"/>
      <c r="CGS137" s="149"/>
      <c r="CGT137" s="150"/>
      <c r="CGU137" s="151"/>
      <c r="CGV137" s="152"/>
      <c r="CGW137" s="146"/>
      <c r="CGX137" s="113"/>
      <c r="CGY137" s="147"/>
      <c r="CGZ137" s="113"/>
      <c r="CHA137" s="148"/>
      <c r="CHB137" s="149"/>
      <c r="CHC137" s="150"/>
      <c r="CHD137" s="151"/>
      <c r="CHE137" s="152"/>
      <c r="CHF137" s="146"/>
      <c r="CHG137" s="113"/>
      <c r="CHH137" s="147"/>
      <c r="CHI137" s="113"/>
      <c r="CHJ137" s="148"/>
      <c r="CHK137" s="149"/>
      <c r="CHL137" s="150"/>
      <c r="CHM137" s="151"/>
      <c r="CHN137" s="152"/>
      <c r="CHO137" s="146"/>
      <c r="CHP137" s="113"/>
      <c r="CHQ137" s="147"/>
      <c r="CHR137" s="113"/>
      <c r="CHS137" s="148"/>
      <c r="CHT137" s="149"/>
      <c r="CHU137" s="150"/>
      <c r="CHV137" s="151"/>
      <c r="CHW137" s="152"/>
      <c r="CHX137" s="146"/>
      <c r="CHY137" s="113"/>
      <c r="CHZ137" s="147"/>
      <c r="CIA137" s="113"/>
      <c r="CIB137" s="148"/>
      <c r="CIC137" s="149"/>
      <c r="CID137" s="150"/>
      <c r="CIE137" s="151"/>
      <c r="CIF137" s="152"/>
      <c r="CIG137" s="146"/>
      <c r="CIH137" s="113"/>
      <c r="CII137" s="147"/>
      <c r="CIJ137" s="113"/>
      <c r="CIK137" s="148"/>
      <c r="CIL137" s="149"/>
      <c r="CIM137" s="150"/>
      <c r="CIN137" s="151"/>
      <c r="CIO137" s="152"/>
      <c r="CIP137" s="146"/>
      <c r="CIQ137" s="113"/>
      <c r="CIR137" s="147"/>
      <c r="CIS137" s="113"/>
      <c r="CIT137" s="148"/>
      <c r="CIU137" s="149"/>
      <c r="CIV137" s="150"/>
      <c r="CIW137" s="151"/>
      <c r="CIX137" s="152"/>
      <c r="CIY137" s="146"/>
      <c r="CIZ137" s="113"/>
      <c r="CJA137" s="147"/>
      <c r="CJB137" s="113"/>
      <c r="CJC137" s="148"/>
      <c r="CJD137" s="149"/>
      <c r="CJE137" s="150"/>
      <c r="CJF137" s="151"/>
      <c r="CJG137" s="152"/>
      <c r="CJH137" s="146"/>
      <c r="CJI137" s="113"/>
      <c r="CJJ137" s="147"/>
      <c r="CJK137" s="113"/>
      <c r="CJL137" s="148"/>
      <c r="CJM137" s="149"/>
      <c r="CJN137" s="150"/>
      <c r="CJO137" s="151"/>
      <c r="CJP137" s="152"/>
      <c r="CJQ137" s="146"/>
      <c r="CJR137" s="113"/>
      <c r="CJS137" s="147"/>
      <c r="CJT137" s="113"/>
      <c r="CJU137" s="148"/>
      <c r="CJV137" s="149"/>
      <c r="CJW137" s="150"/>
      <c r="CJX137" s="151"/>
      <c r="CJY137" s="152"/>
      <c r="CJZ137" s="146"/>
      <c r="CKA137" s="113"/>
      <c r="CKB137" s="147"/>
      <c r="CKC137" s="113"/>
      <c r="CKD137" s="148"/>
      <c r="CKE137" s="149"/>
      <c r="CKF137" s="150"/>
      <c r="CKG137" s="151"/>
      <c r="CKH137" s="152"/>
      <c r="CKI137" s="146"/>
      <c r="CKJ137" s="113"/>
      <c r="CKK137" s="147"/>
      <c r="CKL137" s="113"/>
      <c r="CKM137" s="148"/>
      <c r="CKN137" s="149"/>
      <c r="CKO137" s="150"/>
      <c r="CKP137" s="151"/>
      <c r="CKQ137" s="152"/>
      <c r="CKR137" s="146"/>
      <c r="CKS137" s="113"/>
      <c r="CKT137" s="147"/>
      <c r="CKU137" s="113"/>
      <c r="CKV137" s="148"/>
      <c r="CKW137" s="149"/>
      <c r="CKX137" s="150"/>
      <c r="CKY137" s="151"/>
      <c r="CKZ137" s="152"/>
      <c r="CLA137" s="146"/>
      <c r="CLB137" s="113"/>
      <c r="CLC137" s="147"/>
      <c r="CLD137" s="113"/>
      <c r="CLE137" s="148"/>
      <c r="CLF137" s="149"/>
      <c r="CLG137" s="150"/>
      <c r="CLH137" s="151"/>
      <c r="CLI137" s="152"/>
      <c r="CLJ137" s="146"/>
      <c r="CLK137" s="113"/>
      <c r="CLL137" s="147"/>
      <c r="CLM137" s="113"/>
      <c r="CLN137" s="148"/>
      <c r="CLO137" s="149"/>
      <c r="CLP137" s="150"/>
      <c r="CLQ137" s="151"/>
      <c r="CLR137" s="152"/>
      <c r="CLS137" s="146"/>
      <c r="CLT137" s="113"/>
      <c r="CLU137" s="147"/>
      <c r="CLV137" s="113"/>
      <c r="CLW137" s="148"/>
      <c r="CLX137" s="149"/>
      <c r="CLY137" s="150"/>
      <c r="CLZ137" s="151"/>
      <c r="CMA137" s="152"/>
      <c r="CMB137" s="146"/>
      <c r="CMC137" s="113"/>
      <c r="CMD137" s="147"/>
      <c r="CME137" s="113"/>
      <c r="CMF137" s="148"/>
      <c r="CMG137" s="149"/>
      <c r="CMH137" s="150"/>
      <c r="CMI137" s="151"/>
      <c r="CMJ137" s="152"/>
      <c r="CMK137" s="146"/>
      <c r="CML137" s="113"/>
      <c r="CMM137" s="147"/>
      <c r="CMN137" s="113"/>
      <c r="CMO137" s="148"/>
      <c r="CMP137" s="149"/>
      <c r="CMQ137" s="150"/>
      <c r="CMR137" s="151"/>
      <c r="CMS137" s="152"/>
      <c r="CMT137" s="146"/>
      <c r="CMU137" s="113"/>
      <c r="CMV137" s="147"/>
      <c r="CMW137" s="113"/>
      <c r="CMX137" s="148"/>
      <c r="CMY137" s="149"/>
      <c r="CMZ137" s="150"/>
      <c r="CNA137" s="151"/>
      <c r="CNB137" s="152"/>
      <c r="CNC137" s="146"/>
      <c r="CND137" s="113"/>
      <c r="CNE137" s="147"/>
      <c r="CNF137" s="113"/>
      <c r="CNG137" s="148"/>
      <c r="CNH137" s="149"/>
      <c r="CNI137" s="150"/>
      <c r="CNJ137" s="151"/>
      <c r="CNK137" s="152"/>
      <c r="CNL137" s="146"/>
      <c r="CNM137" s="113"/>
      <c r="CNN137" s="147"/>
      <c r="CNO137" s="113"/>
      <c r="CNP137" s="148"/>
      <c r="CNQ137" s="149"/>
      <c r="CNR137" s="150"/>
      <c r="CNS137" s="151"/>
      <c r="CNT137" s="152"/>
      <c r="CNU137" s="146"/>
      <c r="CNV137" s="113"/>
      <c r="CNW137" s="147"/>
      <c r="CNX137" s="113"/>
      <c r="CNY137" s="148"/>
      <c r="CNZ137" s="149"/>
      <c r="COA137" s="150"/>
      <c r="COB137" s="151"/>
      <c r="COC137" s="152"/>
      <c r="COD137" s="146"/>
      <c r="COE137" s="113"/>
      <c r="COF137" s="147"/>
      <c r="COG137" s="113"/>
      <c r="COH137" s="148"/>
      <c r="COI137" s="149"/>
      <c r="COJ137" s="150"/>
      <c r="COK137" s="151"/>
      <c r="COL137" s="152"/>
      <c r="COM137" s="146"/>
      <c r="CON137" s="113"/>
      <c r="COO137" s="147"/>
      <c r="COP137" s="113"/>
      <c r="COQ137" s="148"/>
      <c r="COR137" s="149"/>
      <c r="COS137" s="150"/>
      <c r="COT137" s="151"/>
      <c r="COU137" s="152"/>
      <c r="COV137" s="146"/>
      <c r="COW137" s="113"/>
      <c r="COX137" s="147"/>
      <c r="COY137" s="113"/>
      <c r="COZ137" s="148"/>
      <c r="CPA137" s="149"/>
      <c r="CPB137" s="150"/>
      <c r="CPC137" s="151"/>
      <c r="CPD137" s="152"/>
      <c r="CPE137" s="146"/>
      <c r="CPF137" s="113"/>
      <c r="CPG137" s="147"/>
      <c r="CPH137" s="113"/>
      <c r="CPI137" s="148"/>
      <c r="CPJ137" s="149"/>
      <c r="CPK137" s="150"/>
      <c r="CPL137" s="151"/>
      <c r="CPM137" s="152"/>
      <c r="CPN137" s="146"/>
      <c r="CPO137" s="113"/>
      <c r="CPP137" s="147"/>
      <c r="CPQ137" s="113"/>
      <c r="CPR137" s="148"/>
      <c r="CPS137" s="149"/>
      <c r="CPT137" s="150"/>
      <c r="CPU137" s="151"/>
      <c r="CPV137" s="152"/>
      <c r="CPW137" s="146"/>
      <c r="CPX137" s="113"/>
      <c r="CPY137" s="147"/>
      <c r="CPZ137" s="113"/>
      <c r="CQA137" s="148"/>
      <c r="CQB137" s="149"/>
      <c r="CQC137" s="150"/>
      <c r="CQD137" s="151"/>
      <c r="CQE137" s="152"/>
      <c r="CQF137" s="146"/>
      <c r="CQG137" s="113"/>
      <c r="CQH137" s="147"/>
      <c r="CQI137" s="113"/>
      <c r="CQJ137" s="148"/>
      <c r="CQK137" s="149"/>
      <c r="CQL137" s="150"/>
      <c r="CQM137" s="151"/>
      <c r="CQN137" s="152"/>
      <c r="CQO137" s="146"/>
      <c r="CQP137" s="113"/>
      <c r="CQQ137" s="147"/>
      <c r="CQR137" s="113"/>
      <c r="CQS137" s="148"/>
      <c r="CQT137" s="149"/>
      <c r="CQU137" s="150"/>
      <c r="CQV137" s="151"/>
      <c r="CQW137" s="152"/>
      <c r="CQX137" s="146"/>
      <c r="CQY137" s="113"/>
      <c r="CQZ137" s="147"/>
      <c r="CRA137" s="113"/>
      <c r="CRB137" s="148"/>
      <c r="CRC137" s="149"/>
      <c r="CRD137" s="150"/>
      <c r="CRE137" s="151"/>
      <c r="CRF137" s="152"/>
      <c r="CRG137" s="146"/>
      <c r="CRH137" s="113"/>
      <c r="CRI137" s="147"/>
      <c r="CRJ137" s="113"/>
      <c r="CRK137" s="148"/>
      <c r="CRL137" s="149"/>
      <c r="CRM137" s="150"/>
      <c r="CRN137" s="151"/>
      <c r="CRO137" s="152"/>
      <c r="CRP137" s="146"/>
      <c r="CRQ137" s="113"/>
      <c r="CRR137" s="147"/>
      <c r="CRS137" s="113"/>
      <c r="CRT137" s="148"/>
      <c r="CRU137" s="149"/>
      <c r="CRV137" s="150"/>
      <c r="CRW137" s="151"/>
      <c r="CRX137" s="152"/>
      <c r="CRY137" s="146"/>
      <c r="CRZ137" s="113"/>
      <c r="CSA137" s="147"/>
      <c r="CSB137" s="113"/>
      <c r="CSC137" s="148"/>
      <c r="CSD137" s="149"/>
      <c r="CSE137" s="150"/>
      <c r="CSF137" s="151"/>
      <c r="CSG137" s="152"/>
      <c r="CSH137" s="146"/>
      <c r="CSI137" s="113"/>
      <c r="CSJ137" s="147"/>
      <c r="CSK137" s="113"/>
      <c r="CSL137" s="148"/>
      <c r="CSM137" s="149"/>
      <c r="CSN137" s="150"/>
      <c r="CSO137" s="151"/>
      <c r="CSP137" s="152"/>
      <c r="CSQ137" s="146"/>
      <c r="CSR137" s="113"/>
      <c r="CSS137" s="147"/>
      <c r="CST137" s="113"/>
      <c r="CSU137" s="148"/>
      <c r="CSV137" s="149"/>
      <c r="CSW137" s="150"/>
      <c r="CSX137" s="151"/>
      <c r="CSY137" s="152"/>
      <c r="CSZ137" s="146"/>
      <c r="CTA137" s="113"/>
      <c r="CTB137" s="147"/>
      <c r="CTC137" s="113"/>
      <c r="CTD137" s="148"/>
      <c r="CTE137" s="149"/>
      <c r="CTF137" s="150"/>
      <c r="CTG137" s="151"/>
      <c r="CTH137" s="152"/>
      <c r="CTI137" s="146"/>
      <c r="CTJ137" s="113"/>
      <c r="CTK137" s="147"/>
      <c r="CTL137" s="113"/>
      <c r="CTM137" s="148"/>
      <c r="CTN137" s="149"/>
      <c r="CTO137" s="150"/>
      <c r="CTP137" s="151"/>
      <c r="CTQ137" s="152"/>
      <c r="CTR137" s="146"/>
      <c r="CTS137" s="113"/>
      <c r="CTT137" s="147"/>
      <c r="CTU137" s="113"/>
      <c r="CTV137" s="148"/>
      <c r="CTW137" s="149"/>
      <c r="CTX137" s="150"/>
      <c r="CTY137" s="151"/>
      <c r="CTZ137" s="152"/>
      <c r="CUA137" s="146"/>
      <c r="CUB137" s="113"/>
      <c r="CUC137" s="147"/>
      <c r="CUD137" s="113"/>
      <c r="CUE137" s="148"/>
      <c r="CUF137" s="149"/>
      <c r="CUG137" s="150"/>
      <c r="CUH137" s="151"/>
      <c r="CUI137" s="152"/>
      <c r="CUJ137" s="146"/>
      <c r="CUK137" s="113"/>
      <c r="CUL137" s="147"/>
      <c r="CUM137" s="113"/>
      <c r="CUN137" s="148"/>
      <c r="CUO137" s="149"/>
      <c r="CUP137" s="150"/>
      <c r="CUQ137" s="151"/>
      <c r="CUR137" s="152"/>
      <c r="CUS137" s="146"/>
      <c r="CUT137" s="113"/>
      <c r="CUU137" s="147"/>
      <c r="CUV137" s="113"/>
      <c r="CUW137" s="148"/>
      <c r="CUX137" s="149"/>
      <c r="CUY137" s="150"/>
      <c r="CUZ137" s="151"/>
      <c r="CVA137" s="152"/>
      <c r="CVB137" s="146"/>
      <c r="CVC137" s="113"/>
      <c r="CVD137" s="147"/>
      <c r="CVE137" s="113"/>
      <c r="CVF137" s="148"/>
      <c r="CVG137" s="149"/>
      <c r="CVH137" s="150"/>
      <c r="CVI137" s="151"/>
      <c r="CVJ137" s="152"/>
      <c r="CVK137" s="146"/>
      <c r="CVL137" s="113"/>
      <c r="CVM137" s="147"/>
      <c r="CVN137" s="113"/>
      <c r="CVO137" s="148"/>
      <c r="CVP137" s="149"/>
      <c r="CVQ137" s="150"/>
      <c r="CVR137" s="151"/>
      <c r="CVS137" s="152"/>
      <c r="CVT137" s="146"/>
      <c r="CVU137" s="113"/>
      <c r="CVV137" s="147"/>
      <c r="CVW137" s="113"/>
      <c r="CVX137" s="148"/>
      <c r="CVY137" s="149"/>
      <c r="CVZ137" s="150"/>
      <c r="CWA137" s="151"/>
      <c r="CWB137" s="152"/>
      <c r="CWC137" s="146"/>
      <c r="CWD137" s="113"/>
      <c r="CWE137" s="147"/>
      <c r="CWF137" s="113"/>
      <c r="CWG137" s="148"/>
      <c r="CWH137" s="149"/>
      <c r="CWI137" s="150"/>
      <c r="CWJ137" s="151"/>
      <c r="CWK137" s="152"/>
      <c r="CWL137" s="146"/>
      <c r="CWM137" s="113"/>
      <c r="CWN137" s="147"/>
      <c r="CWO137" s="113"/>
      <c r="CWP137" s="148"/>
      <c r="CWQ137" s="149"/>
      <c r="CWR137" s="150"/>
      <c r="CWS137" s="151"/>
      <c r="CWT137" s="152"/>
      <c r="CWU137" s="146"/>
      <c r="CWV137" s="113"/>
      <c r="CWW137" s="147"/>
      <c r="CWX137" s="113"/>
      <c r="CWY137" s="148"/>
      <c r="CWZ137" s="149"/>
      <c r="CXA137" s="150"/>
      <c r="CXB137" s="151"/>
      <c r="CXC137" s="152"/>
      <c r="CXD137" s="146"/>
      <c r="CXE137" s="113"/>
      <c r="CXF137" s="147"/>
      <c r="CXG137" s="113"/>
      <c r="CXH137" s="148"/>
      <c r="CXI137" s="149"/>
      <c r="CXJ137" s="150"/>
      <c r="CXK137" s="151"/>
      <c r="CXL137" s="152"/>
      <c r="CXM137" s="146"/>
      <c r="CXN137" s="113"/>
      <c r="CXO137" s="147"/>
      <c r="CXP137" s="113"/>
      <c r="CXQ137" s="148"/>
      <c r="CXR137" s="149"/>
      <c r="CXS137" s="150"/>
      <c r="CXT137" s="151"/>
      <c r="CXU137" s="152"/>
      <c r="CXV137" s="146"/>
      <c r="CXW137" s="113"/>
      <c r="CXX137" s="147"/>
      <c r="CXY137" s="113"/>
      <c r="CXZ137" s="148"/>
      <c r="CYA137" s="149"/>
      <c r="CYB137" s="150"/>
      <c r="CYC137" s="151"/>
      <c r="CYD137" s="152"/>
      <c r="CYE137" s="146"/>
      <c r="CYF137" s="113"/>
      <c r="CYG137" s="147"/>
      <c r="CYH137" s="113"/>
      <c r="CYI137" s="148"/>
      <c r="CYJ137" s="149"/>
      <c r="CYK137" s="150"/>
      <c r="CYL137" s="151"/>
      <c r="CYM137" s="152"/>
      <c r="CYN137" s="146"/>
      <c r="CYO137" s="113"/>
      <c r="CYP137" s="147"/>
      <c r="CYQ137" s="113"/>
      <c r="CYR137" s="148"/>
      <c r="CYS137" s="149"/>
      <c r="CYT137" s="150"/>
      <c r="CYU137" s="151"/>
      <c r="CYV137" s="152"/>
      <c r="CYW137" s="146"/>
      <c r="CYX137" s="113"/>
      <c r="CYY137" s="147"/>
      <c r="CYZ137" s="113"/>
      <c r="CZA137" s="148"/>
      <c r="CZB137" s="149"/>
      <c r="CZC137" s="150"/>
      <c r="CZD137" s="151"/>
      <c r="CZE137" s="152"/>
      <c r="CZF137" s="146"/>
      <c r="CZG137" s="113"/>
      <c r="CZH137" s="147"/>
      <c r="CZI137" s="113"/>
      <c r="CZJ137" s="148"/>
      <c r="CZK137" s="149"/>
      <c r="CZL137" s="150"/>
      <c r="CZM137" s="151"/>
      <c r="CZN137" s="152"/>
      <c r="CZO137" s="146"/>
      <c r="CZP137" s="113"/>
      <c r="CZQ137" s="147"/>
      <c r="CZR137" s="113"/>
      <c r="CZS137" s="148"/>
      <c r="CZT137" s="149"/>
      <c r="CZU137" s="150"/>
      <c r="CZV137" s="151"/>
      <c r="CZW137" s="152"/>
      <c r="CZX137" s="146"/>
      <c r="CZY137" s="113"/>
      <c r="CZZ137" s="147"/>
      <c r="DAA137" s="113"/>
      <c r="DAB137" s="148"/>
      <c r="DAC137" s="149"/>
      <c r="DAD137" s="150"/>
      <c r="DAE137" s="151"/>
      <c r="DAF137" s="152"/>
      <c r="DAG137" s="146"/>
      <c r="DAH137" s="113"/>
      <c r="DAI137" s="147"/>
      <c r="DAJ137" s="113"/>
      <c r="DAK137" s="148"/>
      <c r="DAL137" s="149"/>
      <c r="DAM137" s="150"/>
      <c r="DAN137" s="151"/>
      <c r="DAO137" s="152"/>
      <c r="DAP137" s="146"/>
      <c r="DAQ137" s="113"/>
      <c r="DAR137" s="147"/>
      <c r="DAS137" s="113"/>
      <c r="DAT137" s="148"/>
      <c r="DAU137" s="149"/>
      <c r="DAV137" s="150"/>
      <c r="DAW137" s="151"/>
      <c r="DAX137" s="152"/>
      <c r="DAY137" s="146"/>
      <c r="DAZ137" s="113"/>
      <c r="DBA137" s="147"/>
      <c r="DBB137" s="113"/>
      <c r="DBC137" s="148"/>
      <c r="DBD137" s="149"/>
      <c r="DBE137" s="150"/>
      <c r="DBF137" s="151"/>
      <c r="DBG137" s="152"/>
      <c r="DBH137" s="146"/>
      <c r="DBI137" s="113"/>
      <c r="DBJ137" s="147"/>
      <c r="DBK137" s="113"/>
      <c r="DBL137" s="148"/>
      <c r="DBM137" s="149"/>
      <c r="DBN137" s="150"/>
      <c r="DBO137" s="151"/>
      <c r="DBP137" s="152"/>
      <c r="DBQ137" s="146"/>
      <c r="DBR137" s="113"/>
      <c r="DBS137" s="147"/>
      <c r="DBT137" s="113"/>
      <c r="DBU137" s="148"/>
      <c r="DBV137" s="149"/>
      <c r="DBW137" s="150"/>
      <c r="DBX137" s="151"/>
      <c r="DBY137" s="152"/>
      <c r="DBZ137" s="146"/>
      <c r="DCA137" s="113"/>
      <c r="DCB137" s="147"/>
      <c r="DCC137" s="113"/>
      <c r="DCD137" s="148"/>
      <c r="DCE137" s="149"/>
      <c r="DCF137" s="150"/>
      <c r="DCG137" s="151"/>
      <c r="DCH137" s="152"/>
      <c r="DCI137" s="146"/>
      <c r="DCJ137" s="113"/>
      <c r="DCK137" s="147"/>
      <c r="DCL137" s="113"/>
      <c r="DCM137" s="148"/>
      <c r="DCN137" s="149"/>
      <c r="DCO137" s="150"/>
      <c r="DCP137" s="151"/>
      <c r="DCQ137" s="152"/>
      <c r="DCR137" s="146"/>
      <c r="DCS137" s="113"/>
      <c r="DCT137" s="147"/>
      <c r="DCU137" s="113"/>
      <c r="DCV137" s="148"/>
      <c r="DCW137" s="149"/>
      <c r="DCX137" s="150"/>
      <c r="DCY137" s="151"/>
      <c r="DCZ137" s="152"/>
      <c r="DDA137" s="146"/>
      <c r="DDB137" s="113"/>
      <c r="DDC137" s="147"/>
      <c r="DDD137" s="113"/>
      <c r="DDE137" s="148"/>
      <c r="DDF137" s="149"/>
      <c r="DDG137" s="150"/>
      <c r="DDH137" s="151"/>
      <c r="DDI137" s="152"/>
      <c r="DDJ137" s="146"/>
      <c r="DDK137" s="113"/>
      <c r="DDL137" s="147"/>
      <c r="DDM137" s="113"/>
      <c r="DDN137" s="148"/>
      <c r="DDO137" s="149"/>
      <c r="DDP137" s="150"/>
      <c r="DDQ137" s="151"/>
      <c r="DDR137" s="152"/>
      <c r="DDS137" s="146"/>
      <c r="DDT137" s="113"/>
      <c r="DDU137" s="147"/>
      <c r="DDV137" s="113"/>
      <c r="DDW137" s="148"/>
      <c r="DDX137" s="149"/>
      <c r="DDY137" s="150"/>
      <c r="DDZ137" s="151"/>
      <c r="DEA137" s="152"/>
      <c r="DEB137" s="146"/>
      <c r="DEC137" s="113"/>
      <c r="DED137" s="147"/>
      <c r="DEE137" s="113"/>
      <c r="DEF137" s="148"/>
      <c r="DEG137" s="149"/>
      <c r="DEH137" s="150"/>
      <c r="DEI137" s="151"/>
      <c r="DEJ137" s="152"/>
      <c r="DEK137" s="146"/>
      <c r="DEL137" s="113"/>
      <c r="DEM137" s="147"/>
      <c r="DEN137" s="113"/>
      <c r="DEO137" s="148"/>
      <c r="DEP137" s="149"/>
      <c r="DEQ137" s="150"/>
      <c r="DER137" s="151"/>
      <c r="DES137" s="152"/>
      <c r="DET137" s="146"/>
      <c r="DEU137" s="113"/>
      <c r="DEV137" s="147"/>
      <c r="DEW137" s="113"/>
      <c r="DEX137" s="148"/>
      <c r="DEY137" s="149"/>
      <c r="DEZ137" s="150"/>
      <c r="DFA137" s="151"/>
      <c r="DFB137" s="152"/>
      <c r="DFC137" s="146"/>
      <c r="DFD137" s="113"/>
      <c r="DFE137" s="147"/>
      <c r="DFF137" s="113"/>
      <c r="DFG137" s="148"/>
      <c r="DFH137" s="149"/>
      <c r="DFI137" s="150"/>
      <c r="DFJ137" s="151"/>
      <c r="DFK137" s="152"/>
      <c r="DFL137" s="146"/>
      <c r="DFM137" s="113"/>
      <c r="DFN137" s="147"/>
      <c r="DFO137" s="113"/>
      <c r="DFP137" s="148"/>
      <c r="DFQ137" s="149"/>
      <c r="DFR137" s="150"/>
      <c r="DFS137" s="151"/>
      <c r="DFT137" s="152"/>
      <c r="DFU137" s="146"/>
      <c r="DFV137" s="113"/>
      <c r="DFW137" s="147"/>
      <c r="DFX137" s="113"/>
      <c r="DFY137" s="148"/>
      <c r="DFZ137" s="149"/>
      <c r="DGA137" s="150"/>
      <c r="DGB137" s="151"/>
      <c r="DGC137" s="152"/>
      <c r="DGD137" s="146"/>
      <c r="DGE137" s="113"/>
      <c r="DGF137" s="147"/>
      <c r="DGG137" s="113"/>
      <c r="DGH137" s="148"/>
      <c r="DGI137" s="149"/>
      <c r="DGJ137" s="150"/>
      <c r="DGK137" s="151"/>
      <c r="DGL137" s="152"/>
      <c r="DGM137" s="146"/>
      <c r="DGN137" s="113"/>
      <c r="DGO137" s="147"/>
      <c r="DGP137" s="113"/>
      <c r="DGQ137" s="148"/>
      <c r="DGR137" s="149"/>
      <c r="DGS137" s="150"/>
      <c r="DGT137" s="151"/>
      <c r="DGU137" s="152"/>
      <c r="DGV137" s="146"/>
      <c r="DGW137" s="113"/>
      <c r="DGX137" s="147"/>
      <c r="DGY137" s="113"/>
      <c r="DGZ137" s="148"/>
      <c r="DHA137" s="149"/>
      <c r="DHB137" s="150"/>
      <c r="DHC137" s="151"/>
      <c r="DHD137" s="152"/>
      <c r="DHE137" s="146"/>
      <c r="DHF137" s="113"/>
      <c r="DHG137" s="147"/>
      <c r="DHH137" s="113"/>
      <c r="DHI137" s="148"/>
      <c r="DHJ137" s="149"/>
      <c r="DHK137" s="150"/>
      <c r="DHL137" s="151"/>
      <c r="DHM137" s="152"/>
      <c r="DHN137" s="146"/>
      <c r="DHO137" s="113"/>
      <c r="DHP137" s="147"/>
      <c r="DHQ137" s="113"/>
      <c r="DHR137" s="148"/>
      <c r="DHS137" s="149"/>
      <c r="DHT137" s="150"/>
      <c r="DHU137" s="151"/>
      <c r="DHV137" s="152"/>
      <c r="DHW137" s="146"/>
      <c r="DHX137" s="113"/>
      <c r="DHY137" s="147"/>
      <c r="DHZ137" s="113"/>
      <c r="DIA137" s="148"/>
      <c r="DIB137" s="149"/>
      <c r="DIC137" s="150"/>
      <c r="DID137" s="151"/>
      <c r="DIE137" s="152"/>
      <c r="DIF137" s="146"/>
      <c r="DIG137" s="113"/>
      <c r="DIH137" s="147"/>
      <c r="DII137" s="113"/>
      <c r="DIJ137" s="148"/>
      <c r="DIK137" s="149"/>
      <c r="DIL137" s="150"/>
      <c r="DIM137" s="151"/>
      <c r="DIN137" s="152"/>
      <c r="DIO137" s="146"/>
      <c r="DIP137" s="113"/>
      <c r="DIQ137" s="147"/>
      <c r="DIR137" s="113"/>
      <c r="DIS137" s="148"/>
      <c r="DIT137" s="149"/>
      <c r="DIU137" s="150"/>
      <c r="DIV137" s="151"/>
      <c r="DIW137" s="152"/>
      <c r="DIX137" s="146"/>
      <c r="DIY137" s="113"/>
      <c r="DIZ137" s="147"/>
      <c r="DJA137" s="113"/>
      <c r="DJB137" s="148"/>
      <c r="DJC137" s="149"/>
      <c r="DJD137" s="150"/>
      <c r="DJE137" s="151"/>
      <c r="DJF137" s="152"/>
      <c r="DJG137" s="146"/>
      <c r="DJH137" s="113"/>
      <c r="DJI137" s="147"/>
      <c r="DJJ137" s="113"/>
      <c r="DJK137" s="148"/>
      <c r="DJL137" s="149"/>
      <c r="DJM137" s="150"/>
      <c r="DJN137" s="151"/>
      <c r="DJO137" s="152"/>
      <c r="DJP137" s="146"/>
      <c r="DJQ137" s="113"/>
      <c r="DJR137" s="147"/>
      <c r="DJS137" s="113"/>
      <c r="DJT137" s="148"/>
      <c r="DJU137" s="149"/>
      <c r="DJV137" s="150"/>
      <c r="DJW137" s="151"/>
      <c r="DJX137" s="152"/>
      <c r="DJY137" s="146"/>
      <c r="DJZ137" s="113"/>
      <c r="DKA137" s="147"/>
      <c r="DKB137" s="113"/>
      <c r="DKC137" s="148"/>
      <c r="DKD137" s="149"/>
      <c r="DKE137" s="150"/>
      <c r="DKF137" s="151"/>
      <c r="DKG137" s="152"/>
      <c r="DKH137" s="146"/>
      <c r="DKI137" s="113"/>
      <c r="DKJ137" s="147"/>
      <c r="DKK137" s="113"/>
      <c r="DKL137" s="148"/>
      <c r="DKM137" s="149"/>
      <c r="DKN137" s="150"/>
      <c r="DKO137" s="151"/>
      <c r="DKP137" s="152"/>
      <c r="DKQ137" s="146"/>
      <c r="DKR137" s="113"/>
      <c r="DKS137" s="147"/>
      <c r="DKT137" s="113"/>
      <c r="DKU137" s="148"/>
      <c r="DKV137" s="149"/>
      <c r="DKW137" s="150"/>
      <c r="DKX137" s="151"/>
      <c r="DKY137" s="152"/>
      <c r="DKZ137" s="146"/>
      <c r="DLA137" s="113"/>
      <c r="DLB137" s="147"/>
      <c r="DLC137" s="113"/>
      <c r="DLD137" s="148"/>
      <c r="DLE137" s="149"/>
      <c r="DLF137" s="150"/>
      <c r="DLG137" s="151"/>
      <c r="DLH137" s="152"/>
      <c r="DLI137" s="146"/>
      <c r="DLJ137" s="113"/>
      <c r="DLK137" s="147"/>
      <c r="DLL137" s="113"/>
      <c r="DLM137" s="148"/>
      <c r="DLN137" s="149"/>
      <c r="DLO137" s="150"/>
      <c r="DLP137" s="151"/>
      <c r="DLQ137" s="152"/>
      <c r="DLR137" s="146"/>
      <c r="DLS137" s="113"/>
      <c r="DLT137" s="147"/>
      <c r="DLU137" s="113"/>
      <c r="DLV137" s="148"/>
      <c r="DLW137" s="149"/>
      <c r="DLX137" s="150"/>
      <c r="DLY137" s="151"/>
      <c r="DLZ137" s="152"/>
      <c r="DMA137" s="146"/>
      <c r="DMB137" s="113"/>
      <c r="DMC137" s="147"/>
      <c r="DMD137" s="113"/>
      <c r="DME137" s="148"/>
      <c r="DMF137" s="149"/>
      <c r="DMG137" s="150"/>
      <c r="DMH137" s="151"/>
      <c r="DMI137" s="152"/>
      <c r="DMJ137" s="146"/>
      <c r="DMK137" s="113"/>
      <c r="DML137" s="147"/>
      <c r="DMM137" s="113"/>
      <c r="DMN137" s="148"/>
      <c r="DMO137" s="149"/>
      <c r="DMP137" s="150"/>
      <c r="DMQ137" s="151"/>
      <c r="DMR137" s="152"/>
      <c r="DMS137" s="146"/>
      <c r="DMT137" s="113"/>
      <c r="DMU137" s="147"/>
      <c r="DMV137" s="113"/>
      <c r="DMW137" s="148"/>
      <c r="DMX137" s="149"/>
      <c r="DMY137" s="150"/>
      <c r="DMZ137" s="151"/>
      <c r="DNA137" s="152"/>
      <c r="DNB137" s="146"/>
      <c r="DNC137" s="113"/>
      <c r="DND137" s="147"/>
      <c r="DNE137" s="113"/>
      <c r="DNF137" s="148"/>
      <c r="DNG137" s="149"/>
      <c r="DNH137" s="150"/>
      <c r="DNI137" s="151"/>
      <c r="DNJ137" s="152"/>
      <c r="DNK137" s="146"/>
      <c r="DNL137" s="113"/>
      <c r="DNM137" s="147"/>
      <c r="DNN137" s="113"/>
      <c r="DNO137" s="148"/>
      <c r="DNP137" s="149"/>
      <c r="DNQ137" s="150"/>
      <c r="DNR137" s="151"/>
      <c r="DNS137" s="152"/>
      <c r="DNT137" s="146"/>
      <c r="DNU137" s="113"/>
      <c r="DNV137" s="147"/>
      <c r="DNW137" s="113"/>
      <c r="DNX137" s="148"/>
      <c r="DNY137" s="149"/>
      <c r="DNZ137" s="150"/>
      <c r="DOA137" s="151"/>
      <c r="DOB137" s="152"/>
      <c r="DOC137" s="146"/>
      <c r="DOD137" s="113"/>
      <c r="DOE137" s="147"/>
      <c r="DOF137" s="113"/>
      <c r="DOG137" s="148"/>
      <c r="DOH137" s="149"/>
      <c r="DOI137" s="150"/>
      <c r="DOJ137" s="151"/>
      <c r="DOK137" s="152"/>
      <c r="DOL137" s="146"/>
      <c r="DOM137" s="113"/>
      <c r="DON137" s="147"/>
      <c r="DOO137" s="113"/>
      <c r="DOP137" s="148"/>
      <c r="DOQ137" s="149"/>
      <c r="DOR137" s="150"/>
      <c r="DOS137" s="151"/>
      <c r="DOT137" s="152"/>
      <c r="DOU137" s="146"/>
      <c r="DOV137" s="113"/>
      <c r="DOW137" s="147"/>
      <c r="DOX137" s="113"/>
      <c r="DOY137" s="148"/>
      <c r="DOZ137" s="149"/>
      <c r="DPA137" s="150"/>
      <c r="DPB137" s="151"/>
      <c r="DPC137" s="152"/>
      <c r="DPD137" s="146"/>
      <c r="DPE137" s="113"/>
      <c r="DPF137" s="147"/>
      <c r="DPG137" s="113"/>
      <c r="DPH137" s="148"/>
      <c r="DPI137" s="149"/>
      <c r="DPJ137" s="150"/>
      <c r="DPK137" s="151"/>
      <c r="DPL137" s="152"/>
      <c r="DPM137" s="146"/>
      <c r="DPN137" s="113"/>
      <c r="DPO137" s="147"/>
      <c r="DPP137" s="113"/>
      <c r="DPQ137" s="148"/>
      <c r="DPR137" s="149"/>
      <c r="DPS137" s="150"/>
      <c r="DPT137" s="151"/>
      <c r="DPU137" s="152"/>
      <c r="DPV137" s="146"/>
      <c r="DPW137" s="113"/>
      <c r="DPX137" s="147"/>
      <c r="DPY137" s="113"/>
      <c r="DPZ137" s="148"/>
      <c r="DQA137" s="149"/>
      <c r="DQB137" s="150"/>
      <c r="DQC137" s="151"/>
      <c r="DQD137" s="152"/>
      <c r="DQE137" s="146"/>
      <c r="DQF137" s="113"/>
      <c r="DQG137" s="147"/>
      <c r="DQH137" s="113"/>
      <c r="DQI137" s="148"/>
      <c r="DQJ137" s="149"/>
      <c r="DQK137" s="150"/>
      <c r="DQL137" s="151"/>
      <c r="DQM137" s="152"/>
      <c r="DQN137" s="146"/>
      <c r="DQO137" s="113"/>
      <c r="DQP137" s="147"/>
      <c r="DQQ137" s="113"/>
      <c r="DQR137" s="148"/>
      <c r="DQS137" s="149"/>
      <c r="DQT137" s="150"/>
      <c r="DQU137" s="151"/>
      <c r="DQV137" s="152"/>
      <c r="DQW137" s="146"/>
      <c r="DQX137" s="113"/>
      <c r="DQY137" s="147"/>
      <c r="DQZ137" s="113"/>
      <c r="DRA137" s="148"/>
      <c r="DRB137" s="149"/>
      <c r="DRC137" s="150"/>
      <c r="DRD137" s="151"/>
      <c r="DRE137" s="152"/>
      <c r="DRF137" s="146"/>
      <c r="DRG137" s="113"/>
      <c r="DRH137" s="147"/>
      <c r="DRI137" s="113"/>
      <c r="DRJ137" s="148"/>
      <c r="DRK137" s="149"/>
      <c r="DRL137" s="150"/>
      <c r="DRM137" s="151"/>
      <c r="DRN137" s="152"/>
      <c r="DRO137" s="146"/>
      <c r="DRP137" s="113"/>
      <c r="DRQ137" s="147"/>
      <c r="DRR137" s="113"/>
      <c r="DRS137" s="148"/>
      <c r="DRT137" s="149"/>
      <c r="DRU137" s="150"/>
      <c r="DRV137" s="151"/>
      <c r="DRW137" s="152"/>
      <c r="DRX137" s="146"/>
      <c r="DRY137" s="113"/>
      <c r="DRZ137" s="147"/>
      <c r="DSA137" s="113"/>
      <c r="DSB137" s="148"/>
      <c r="DSC137" s="149"/>
      <c r="DSD137" s="150"/>
      <c r="DSE137" s="151"/>
      <c r="DSF137" s="152"/>
      <c r="DSG137" s="146"/>
      <c r="DSH137" s="113"/>
      <c r="DSI137" s="147"/>
      <c r="DSJ137" s="113"/>
      <c r="DSK137" s="148"/>
      <c r="DSL137" s="149"/>
      <c r="DSM137" s="150"/>
      <c r="DSN137" s="151"/>
      <c r="DSO137" s="152"/>
      <c r="DSP137" s="146"/>
      <c r="DSQ137" s="113"/>
      <c r="DSR137" s="147"/>
      <c r="DSS137" s="113"/>
      <c r="DST137" s="148"/>
      <c r="DSU137" s="149"/>
      <c r="DSV137" s="150"/>
      <c r="DSW137" s="151"/>
      <c r="DSX137" s="152"/>
      <c r="DSY137" s="146"/>
      <c r="DSZ137" s="113"/>
      <c r="DTA137" s="147"/>
      <c r="DTB137" s="113"/>
      <c r="DTC137" s="148"/>
      <c r="DTD137" s="149"/>
      <c r="DTE137" s="150"/>
      <c r="DTF137" s="151"/>
      <c r="DTG137" s="152"/>
      <c r="DTH137" s="146"/>
      <c r="DTI137" s="113"/>
      <c r="DTJ137" s="147"/>
      <c r="DTK137" s="113"/>
      <c r="DTL137" s="148"/>
      <c r="DTM137" s="149"/>
      <c r="DTN137" s="150"/>
      <c r="DTO137" s="151"/>
      <c r="DTP137" s="152"/>
      <c r="DTQ137" s="146"/>
      <c r="DTR137" s="113"/>
      <c r="DTS137" s="147"/>
      <c r="DTT137" s="113"/>
      <c r="DTU137" s="148"/>
      <c r="DTV137" s="149"/>
      <c r="DTW137" s="150"/>
      <c r="DTX137" s="151"/>
      <c r="DTY137" s="152"/>
      <c r="DTZ137" s="146"/>
      <c r="DUA137" s="113"/>
      <c r="DUB137" s="147"/>
      <c r="DUC137" s="113"/>
      <c r="DUD137" s="148"/>
      <c r="DUE137" s="149"/>
      <c r="DUF137" s="150"/>
      <c r="DUG137" s="151"/>
      <c r="DUH137" s="152"/>
      <c r="DUI137" s="146"/>
      <c r="DUJ137" s="113"/>
      <c r="DUK137" s="147"/>
      <c r="DUL137" s="113"/>
      <c r="DUM137" s="148"/>
      <c r="DUN137" s="149"/>
      <c r="DUO137" s="150"/>
      <c r="DUP137" s="151"/>
      <c r="DUQ137" s="152"/>
      <c r="DUR137" s="146"/>
      <c r="DUS137" s="113"/>
      <c r="DUT137" s="147"/>
      <c r="DUU137" s="113"/>
      <c r="DUV137" s="148"/>
      <c r="DUW137" s="149"/>
      <c r="DUX137" s="150"/>
      <c r="DUY137" s="151"/>
      <c r="DUZ137" s="152"/>
      <c r="DVA137" s="146"/>
      <c r="DVB137" s="113"/>
      <c r="DVC137" s="147"/>
      <c r="DVD137" s="113"/>
      <c r="DVE137" s="148"/>
      <c r="DVF137" s="149"/>
      <c r="DVG137" s="150"/>
      <c r="DVH137" s="151"/>
      <c r="DVI137" s="152"/>
      <c r="DVJ137" s="146"/>
      <c r="DVK137" s="113"/>
      <c r="DVL137" s="147"/>
      <c r="DVM137" s="113"/>
      <c r="DVN137" s="148"/>
      <c r="DVO137" s="149"/>
      <c r="DVP137" s="150"/>
      <c r="DVQ137" s="151"/>
      <c r="DVR137" s="152"/>
      <c r="DVS137" s="146"/>
      <c r="DVT137" s="113"/>
      <c r="DVU137" s="147"/>
      <c r="DVV137" s="113"/>
      <c r="DVW137" s="148"/>
      <c r="DVX137" s="149"/>
      <c r="DVY137" s="150"/>
      <c r="DVZ137" s="151"/>
      <c r="DWA137" s="152"/>
      <c r="DWB137" s="146"/>
      <c r="DWC137" s="113"/>
      <c r="DWD137" s="147"/>
      <c r="DWE137" s="113"/>
      <c r="DWF137" s="148"/>
      <c r="DWG137" s="149"/>
      <c r="DWH137" s="150"/>
      <c r="DWI137" s="151"/>
      <c r="DWJ137" s="152"/>
      <c r="DWK137" s="146"/>
      <c r="DWL137" s="113"/>
      <c r="DWM137" s="147"/>
      <c r="DWN137" s="113"/>
      <c r="DWO137" s="148"/>
      <c r="DWP137" s="149"/>
      <c r="DWQ137" s="150"/>
      <c r="DWR137" s="151"/>
      <c r="DWS137" s="152"/>
      <c r="DWT137" s="146"/>
      <c r="DWU137" s="113"/>
      <c r="DWV137" s="147"/>
      <c r="DWW137" s="113"/>
      <c r="DWX137" s="148"/>
      <c r="DWY137" s="149"/>
      <c r="DWZ137" s="150"/>
      <c r="DXA137" s="151"/>
      <c r="DXB137" s="152"/>
      <c r="DXC137" s="146"/>
      <c r="DXD137" s="113"/>
      <c r="DXE137" s="147"/>
      <c r="DXF137" s="113"/>
      <c r="DXG137" s="148"/>
      <c r="DXH137" s="149"/>
      <c r="DXI137" s="150"/>
      <c r="DXJ137" s="151"/>
      <c r="DXK137" s="152"/>
      <c r="DXL137" s="146"/>
      <c r="DXM137" s="113"/>
      <c r="DXN137" s="147"/>
      <c r="DXO137" s="113"/>
      <c r="DXP137" s="148"/>
      <c r="DXQ137" s="149"/>
      <c r="DXR137" s="150"/>
      <c r="DXS137" s="151"/>
      <c r="DXT137" s="152"/>
      <c r="DXU137" s="146"/>
      <c r="DXV137" s="113"/>
      <c r="DXW137" s="147"/>
      <c r="DXX137" s="113"/>
      <c r="DXY137" s="148"/>
      <c r="DXZ137" s="149"/>
      <c r="DYA137" s="150"/>
      <c r="DYB137" s="151"/>
      <c r="DYC137" s="152"/>
      <c r="DYD137" s="146"/>
      <c r="DYE137" s="113"/>
      <c r="DYF137" s="147"/>
      <c r="DYG137" s="113"/>
      <c r="DYH137" s="148"/>
      <c r="DYI137" s="149"/>
      <c r="DYJ137" s="150"/>
      <c r="DYK137" s="151"/>
      <c r="DYL137" s="152"/>
      <c r="DYM137" s="146"/>
      <c r="DYN137" s="113"/>
      <c r="DYO137" s="147"/>
      <c r="DYP137" s="113"/>
      <c r="DYQ137" s="148"/>
      <c r="DYR137" s="149"/>
      <c r="DYS137" s="150"/>
      <c r="DYT137" s="151"/>
      <c r="DYU137" s="152"/>
      <c r="DYV137" s="146"/>
      <c r="DYW137" s="113"/>
      <c r="DYX137" s="147"/>
      <c r="DYY137" s="113"/>
      <c r="DYZ137" s="148"/>
      <c r="DZA137" s="149"/>
      <c r="DZB137" s="150"/>
      <c r="DZC137" s="151"/>
      <c r="DZD137" s="152"/>
      <c r="DZE137" s="146"/>
      <c r="DZF137" s="113"/>
      <c r="DZG137" s="147"/>
      <c r="DZH137" s="113"/>
      <c r="DZI137" s="148"/>
      <c r="DZJ137" s="149"/>
      <c r="DZK137" s="150"/>
      <c r="DZL137" s="151"/>
      <c r="DZM137" s="152"/>
      <c r="DZN137" s="146"/>
      <c r="DZO137" s="113"/>
      <c r="DZP137" s="147"/>
      <c r="DZQ137" s="113"/>
      <c r="DZR137" s="148"/>
      <c r="DZS137" s="149"/>
      <c r="DZT137" s="150"/>
      <c r="DZU137" s="151"/>
      <c r="DZV137" s="152"/>
      <c r="DZW137" s="146"/>
      <c r="DZX137" s="113"/>
      <c r="DZY137" s="147"/>
      <c r="DZZ137" s="113"/>
      <c r="EAA137" s="148"/>
      <c r="EAB137" s="149"/>
      <c r="EAC137" s="150"/>
      <c r="EAD137" s="151"/>
      <c r="EAE137" s="152"/>
      <c r="EAF137" s="146"/>
      <c r="EAG137" s="113"/>
      <c r="EAH137" s="147"/>
      <c r="EAI137" s="113"/>
      <c r="EAJ137" s="148"/>
      <c r="EAK137" s="149"/>
      <c r="EAL137" s="150"/>
      <c r="EAM137" s="151"/>
      <c r="EAN137" s="152"/>
      <c r="EAO137" s="146"/>
      <c r="EAP137" s="113"/>
      <c r="EAQ137" s="147"/>
      <c r="EAR137" s="113"/>
      <c r="EAS137" s="148"/>
      <c r="EAT137" s="149"/>
      <c r="EAU137" s="150"/>
      <c r="EAV137" s="151"/>
      <c r="EAW137" s="152"/>
      <c r="EAX137" s="146"/>
      <c r="EAY137" s="113"/>
      <c r="EAZ137" s="147"/>
      <c r="EBA137" s="113"/>
      <c r="EBB137" s="148"/>
      <c r="EBC137" s="149"/>
      <c r="EBD137" s="150"/>
      <c r="EBE137" s="151"/>
      <c r="EBF137" s="152"/>
      <c r="EBG137" s="146"/>
      <c r="EBH137" s="113"/>
      <c r="EBI137" s="147"/>
      <c r="EBJ137" s="113"/>
      <c r="EBK137" s="148"/>
      <c r="EBL137" s="149"/>
      <c r="EBM137" s="150"/>
      <c r="EBN137" s="151"/>
      <c r="EBO137" s="152"/>
      <c r="EBP137" s="146"/>
      <c r="EBQ137" s="113"/>
      <c r="EBR137" s="147"/>
      <c r="EBS137" s="113"/>
      <c r="EBT137" s="148"/>
      <c r="EBU137" s="149"/>
      <c r="EBV137" s="150"/>
      <c r="EBW137" s="151"/>
      <c r="EBX137" s="152"/>
      <c r="EBY137" s="146"/>
      <c r="EBZ137" s="113"/>
      <c r="ECA137" s="147"/>
      <c r="ECB137" s="113"/>
      <c r="ECC137" s="148"/>
      <c r="ECD137" s="149"/>
      <c r="ECE137" s="150"/>
      <c r="ECF137" s="151"/>
      <c r="ECG137" s="152"/>
      <c r="ECH137" s="146"/>
      <c r="ECI137" s="113"/>
      <c r="ECJ137" s="147"/>
      <c r="ECK137" s="113"/>
      <c r="ECL137" s="148"/>
      <c r="ECM137" s="149"/>
      <c r="ECN137" s="150"/>
      <c r="ECO137" s="151"/>
      <c r="ECP137" s="152"/>
      <c r="ECQ137" s="146"/>
      <c r="ECR137" s="113"/>
      <c r="ECS137" s="147"/>
      <c r="ECT137" s="113"/>
      <c r="ECU137" s="148"/>
      <c r="ECV137" s="149"/>
      <c r="ECW137" s="150"/>
      <c r="ECX137" s="151"/>
      <c r="ECY137" s="152"/>
      <c r="ECZ137" s="146"/>
      <c r="EDA137" s="113"/>
      <c r="EDB137" s="147"/>
      <c r="EDC137" s="113"/>
      <c r="EDD137" s="148"/>
      <c r="EDE137" s="149"/>
      <c r="EDF137" s="150"/>
      <c r="EDG137" s="151"/>
      <c r="EDH137" s="152"/>
      <c r="EDI137" s="146"/>
      <c r="EDJ137" s="113"/>
      <c r="EDK137" s="147"/>
      <c r="EDL137" s="113"/>
      <c r="EDM137" s="148"/>
      <c r="EDN137" s="149"/>
      <c r="EDO137" s="150"/>
      <c r="EDP137" s="151"/>
      <c r="EDQ137" s="152"/>
      <c r="EDR137" s="146"/>
      <c r="EDS137" s="113"/>
      <c r="EDT137" s="147"/>
      <c r="EDU137" s="113"/>
      <c r="EDV137" s="148"/>
      <c r="EDW137" s="149"/>
      <c r="EDX137" s="150"/>
      <c r="EDY137" s="151"/>
      <c r="EDZ137" s="152"/>
      <c r="EEA137" s="146"/>
      <c r="EEB137" s="113"/>
      <c r="EEC137" s="147"/>
      <c r="EED137" s="113"/>
      <c r="EEE137" s="148"/>
      <c r="EEF137" s="149"/>
      <c r="EEG137" s="150"/>
      <c r="EEH137" s="151"/>
      <c r="EEI137" s="152"/>
      <c r="EEJ137" s="146"/>
      <c r="EEK137" s="113"/>
      <c r="EEL137" s="147"/>
      <c r="EEM137" s="113"/>
      <c r="EEN137" s="148"/>
      <c r="EEO137" s="149"/>
      <c r="EEP137" s="150"/>
      <c r="EEQ137" s="151"/>
      <c r="EER137" s="152"/>
      <c r="EES137" s="146"/>
      <c r="EET137" s="113"/>
      <c r="EEU137" s="147"/>
      <c r="EEV137" s="113"/>
      <c r="EEW137" s="148"/>
      <c r="EEX137" s="149"/>
      <c r="EEY137" s="150"/>
      <c r="EEZ137" s="151"/>
      <c r="EFA137" s="152"/>
      <c r="EFB137" s="146"/>
      <c r="EFC137" s="113"/>
      <c r="EFD137" s="147"/>
      <c r="EFE137" s="113"/>
      <c r="EFF137" s="148"/>
      <c r="EFG137" s="149"/>
      <c r="EFH137" s="150"/>
      <c r="EFI137" s="151"/>
      <c r="EFJ137" s="152"/>
      <c r="EFK137" s="146"/>
      <c r="EFL137" s="113"/>
      <c r="EFM137" s="147"/>
      <c r="EFN137" s="113"/>
      <c r="EFO137" s="148"/>
      <c r="EFP137" s="149"/>
      <c r="EFQ137" s="150"/>
      <c r="EFR137" s="151"/>
      <c r="EFS137" s="152"/>
      <c r="EFT137" s="146"/>
      <c r="EFU137" s="113"/>
      <c r="EFV137" s="147"/>
      <c r="EFW137" s="113"/>
      <c r="EFX137" s="148"/>
      <c r="EFY137" s="149"/>
      <c r="EFZ137" s="150"/>
      <c r="EGA137" s="151"/>
      <c r="EGB137" s="152"/>
      <c r="EGC137" s="146"/>
      <c r="EGD137" s="113"/>
      <c r="EGE137" s="147"/>
      <c r="EGF137" s="113"/>
      <c r="EGG137" s="148"/>
      <c r="EGH137" s="149"/>
      <c r="EGI137" s="150"/>
      <c r="EGJ137" s="151"/>
      <c r="EGK137" s="152"/>
      <c r="EGL137" s="146"/>
      <c r="EGM137" s="113"/>
      <c r="EGN137" s="147"/>
      <c r="EGO137" s="113"/>
      <c r="EGP137" s="148"/>
      <c r="EGQ137" s="149"/>
      <c r="EGR137" s="150"/>
      <c r="EGS137" s="151"/>
      <c r="EGT137" s="152"/>
      <c r="EGU137" s="146"/>
      <c r="EGV137" s="113"/>
      <c r="EGW137" s="147"/>
      <c r="EGX137" s="113"/>
      <c r="EGY137" s="148"/>
      <c r="EGZ137" s="149"/>
      <c r="EHA137" s="150"/>
      <c r="EHB137" s="151"/>
      <c r="EHC137" s="152"/>
      <c r="EHD137" s="146"/>
      <c r="EHE137" s="113"/>
      <c r="EHF137" s="147"/>
      <c r="EHG137" s="113"/>
      <c r="EHH137" s="148"/>
      <c r="EHI137" s="149"/>
      <c r="EHJ137" s="150"/>
      <c r="EHK137" s="151"/>
      <c r="EHL137" s="152"/>
      <c r="EHM137" s="146"/>
      <c r="EHN137" s="113"/>
      <c r="EHO137" s="147"/>
      <c r="EHP137" s="113"/>
      <c r="EHQ137" s="148"/>
      <c r="EHR137" s="149"/>
      <c r="EHS137" s="150"/>
      <c r="EHT137" s="151"/>
      <c r="EHU137" s="152"/>
      <c r="EHV137" s="146"/>
      <c r="EHW137" s="113"/>
      <c r="EHX137" s="147"/>
      <c r="EHY137" s="113"/>
      <c r="EHZ137" s="148"/>
      <c r="EIA137" s="149"/>
      <c r="EIB137" s="150"/>
      <c r="EIC137" s="151"/>
      <c r="EID137" s="152"/>
      <c r="EIE137" s="146"/>
      <c r="EIF137" s="113"/>
      <c r="EIG137" s="147"/>
      <c r="EIH137" s="113"/>
      <c r="EII137" s="148"/>
      <c r="EIJ137" s="149"/>
      <c r="EIK137" s="150"/>
      <c r="EIL137" s="151"/>
      <c r="EIM137" s="152"/>
      <c r="EIN137" s="146"/>
      <c r="EIO137" s="113"/>
      <c r="EIP137" s="147"/>
      <c r="EIQ137" s="113"/>
      <c r="EIR137" s="148"/>
      <c r="EIS137" s="149"/>
      <c r="EIT137" s="150"/>
      <c r="EIU137" s="151"/>
      <c r="EIV137" s="152"/>
      <c r="EIW137" s="146"/>
      <c r="EIX137" s="113"/>
      <c r="EIY137" s="147"/>
      <c r="EIZ137" s="113"/>
      <c r="EJA137" s="148"/>
      <c r="EJB137" s="149"/>
      <c r="EJC137" s="150"/>
      <c r="EJD137" s="151"/>
      <c r="EJE137" s="152"/>
      <c r="EJF137" s="146"/>
      <c r="EJG137" s="113"/>
      <c r="EJH137" s="147"/>
      <c r="EJI137" s="113"/>
      <c r="EJJ137" s="148"/>
      <c r="EJK137" s="149"/>
      <c r="EJL137" s="150"/>
      <c r="EJM137" s="151"/>
      <c r="EJN137" s="152"/>
      <c r="EJO137" s="146"/>
      <c r="EJP137" s="113"/>
      <c r="EJQ137" s="147"/>
      <c r="EJR137" s="113"/>
      <c r="EJS137" s="148"/>
      <c r="EJT137" s="149"/>
      <c r="EJU137" s="150"/>
      <c r="EJV137" s="151"/>
      <c r="EJW137" s="152"/>
      <c r="EJX137" s="146"/>
      <c r="EJY137" s="113"/>
      <c r="EJZ137" s="147"/>
      <c r="EKA137" s="113"/>
      <c r="EKB137" s="148"/>
      <c r="EKC137" s="149"/>
      <c r="EKD137" s="150"/>
      <c r="EKE137" s="151"/>
      <c r="EKF137" s="152"/>
      <c r="EKG137" s="146"/>
      <c r="EKH137" s="113"/>
      <c r="EKI137" s="147"/>
      <c r="EKJ137" s="113"/>
      <c r="EKK137" s="148"/>
      <c r="EKL137" s="149"/>
      <c r="EKM137" s="150"/>
      <c r="EKN137" s="151"/>
      <c r="EKO137" s="152"/>
      <c r="EKP137" s="146"/>
      <c r="EKQ137" s="113"/>
      <c r="EKR137" s="147"/>
      <c r="EKS137" s="113"/>
      <c r="EKT137" s="148"/>
      <c r="EKU137" s="149"/>
      <c r="EKV137" s="150"/>
      <c r="EKW137" s="151"/>
      <c r="EKX137" s="152"/>
      <c r="EKY137" s="146"/>
      <c r="EKZ137" s="113"/>
      <c r="ELA137" s="147"/>
      <c r="ELB137" s="113"/>
      <c r="ELC137" s="148"/>
      <c r="ELD137" s="149"/>
      <c r="ELE137" s="150"/>
      <c r="ELF137" s="151"/>
      <c r="ELG137" s="152"/>
      <c r="ELH137" s="146"/>
      <c r="ELI137" s="113"/>
      <c r="ELJ137" s="147"/>
      <c r="ELK137" s="113"/>
      <c r="ELL137" s="148"/>
      <c r="ELM137" s="149"/>
      <c r="ELN137" s="150"/>
      <c r="ELO137" s="151"/>
      <c r="ELP137" s="152"/>
      <c r="ELQ137" s="146"/>
      <c r="ELR137" s="113"/>
      <c r="ELS137" s="147"/>
      <c r="ELT137" s="113"/>
      <c r="ELU137" s="148"/>
      <c r="ELV137" s="149"/>
      <c r="ELW137" s="150"/>
      <c r="ELX137" s="151"/>
      <c r="ELY137" s="152"/>
      <c r="ELZ137" s="146"/>
      <c r="EMA137" s="113"/>
      <c r="EMB137" s="147"/>
      <c r="EMC137" s="113"/>
      <c r="EMD137" s="148"/>
      <c r="EME137" s="149"/>
      <c r="EMF137" s="150"/>
      <c r="EMG137" s="151"/>
      <c r="EMH137" s="152"/>
      <c r="EMI137" s="146"/>
      <c r="EMJ137" s="113"/>
      <c r="EMK137" s="147"/>
      <c r="EML137" s="113"/>
      <c r="EMM137" s="148"/>
      <c r="EMN137" s="149"/>
      <c r="EMO137" s="150"/>
      <c r="EMP137" s="151"/>
      <c r="EMQ137" s="152"/>
      <c r="EMR137" s="146"/>
      <c r="EMS137" s="113"/>
      <c r="EMT137" s="147"/>
      <c r="EMU137" s="113"/>
      <c r="EMV137" s="148"/>
      <c r="EMW137" s="149"/>
      <c r="EMX137" s="150"/>
      <c r="EMY137" s="151"/>
      <c r="EMZ137" s="152"/>
      <c r="ENA137" s="146"/>
      <c r="ENB137" s="113"/>
      <c r="ENC137" s="147"/>
      <c r="END137" s="113"/>
      <c r="ENE137" s="148"/>
      <c r="ENF137" s="149"/>
      <c r="ENG137" s="150"/>
      <c r="ENH137" s="151"/>
      <c r="ENI137" s="152"/>
      <c r="ENJ137" s="146"/>
      <c r="ENK137" s="113"/>
      <c r="ENL137" s="147"/>
      <c r="ENM137" s="113"/>
      <c r="ENN137" s="148"/>
      <c r="ENO137" s="149"/>
      <c r="ENP137" s="150"/>
      <c r="ENQ137" s="151"/>
      <c r="ENR137" s="152"/>
      <c r="ENS137" s="146"/>
      <c r="ENT137" s="113"/>
      <c r="ENU137" s="147"/>
      <c r="ENV137" s="113"/>
      <c r="ENW137" s="148"/>
      <c r="ENX137" s="149"/>
      <c r="ENY137" s="150"/>
      <c r="ENZ137" s="151"/>
      <c r="EOA137" s="152"/>
      <c r="EOB137" s="146"/>
      <c r="EOC137" s="113"/>
      <c r="EOD137" s="147"/>
      <c r="EOE137" s="113"/>
      <c r="EOF137" s="148"/>
      <c r="EOG137" s="149"/>
      <c r="EOH137" s="150"/>
      <c r="EOI137" s="151"/>
      <c r="EOJ137" s="152"/>
      <c r="EOK137" s="146"/>
      <c r="EOL137" s="113"/>
      <c r="EOM137" s="147"/>
      <c r="EON137" s="113"/>
      <c r="EOO137" s="148"/>
      <c r="EOP137" s="149"/>
      <c r="EOQ137" s="150"/>
      <c r="EOR137" s="151"/>
      <c r="EOS137" s="152"/>
      <c r="EOT137" s="146"/>
      <c r="EOU137" s="113"/>
      <c r="EOV137" s="147"/>
      <c r="EOW137" s="113"/>
      <c r="EOX137" s="148"/>
      <c r="EOY137" s="149"/>
      <c r="EOZ137" s="150"/>
      <c r="EPA137" s="151"/>
      <c r="EPB137" s="152"/>
      <c r="EPC137" s="146"/>
      <c r="EPD137" s="113"/>
      <c r="EPE137" s="147"/>
      <c r="EPF137" s="113"/>
      <c r="EPG137" s="148"/>
      <c r="EPH137" s="149"/>
      <c r="EPI137" s="150"/>
      <c r="EPJ137" s="151"/>
      <c r="EPK137" s="152"/>
      <c r="EPL137" s="146"/>
      <c r="EPM137" s="113"/>
      <c r="EPN137" s="147"/>
      <c r="EPO137" s="113"/>
      <c r="EPP137" s="148"/>
      <c r="EPQ137" s="149"/>
      <c r="EPR137" s="150"/>
      <c r="EPS137" s="151"/>
      <c r="EPT137" s="152"/>
      <c r="EPU137" s="146"/>
      <c r="EPV137" s="113"/>
      <c r="EPW137" s="147"/>
      <c r="EPX137" s="113"/>
      <c r="EPY137" s="148"/>
      <c r="EPZ137" s="149"/>
      <c r="EQA137" s="150"/>
      <c r="EQB137" s="151"/>
      <c r="EQC137" s="152"/>
      <c r="EQD137" s="146"/>
      <c r="EQE137" s="113"/>
      <c r="EQF137" s="147"/>
      <c r="EQG137" s="113"/>
      <c r="EQH137" s="148"/>
      <c r="EQI137" s="149"/>
      <c r="EQJ137" s="150"/>
      <c r="EQK137" s="151"/>
      <c r="EQL137" s="152"/>
      <c r="EQM137" s="146"/>
      <c r="EQN137" s="113"/>
      <c r="EQO137" s="147"/>
      <c r="EQP137" s="113"/>
      <c r="EQQ137" s="148"/>
      <c r="EQR137" s="149"/>
      <c r="EQS137" s="150"/>
      <c r="EQT137" s="151"/>
      <c r="EQU137" s="152"/>
      <c r="EQV137" s="146"/>
      <c r="EQW137" s="113"/>
      <c r="EQX137" s="147"/>
      <c r="EQY137" s="113"/>
      <c r="EQZ137" s="148"/>
      <c r="ERA137" s="149"/>
      <c r="ERB137" s="150"/>
      <c r="ERC137" s="151"/>
      <c r="ERD137" s="152"/>
      <c r="ERE137" s="146"/>
      <c r="ERF137" s="113"/>
      <c r="ERG137" s="147"/>
      <c r="ERH137" s="113"/>
      <c r="ERI137" s="148"/>
      <c r="ERJ137" s="149"/>
      <c r="ERK137" s="150"/>
      <c r="ERL137" s="151"/>
      <c r="ERM137" s="152"/>
      <c r="ERN137" s="146"/>
      <c r="ERO137" s="113"/>
      <c r="ERP137" s="147"/>
      <c r="ERQ137" s="113"/>
      <c r="ERR137" s="148"/>
      <c r="ERS137" s="149"/>
      <c r="ERT137" s="150"/>
      <c r="ERU137" s="151"/>
      <c r="ERV137" s="152"/>
      <c r="ERW137" s="146"/>
      <c r="ERX137" s="113"/>
      <c r="ERY137" s="147"/>
      <c r="ERZ137" s="113"/>
      <c r="ESA137" s="148"/>
      <c r="ESB137" s="149"/>
      <c r="ESC137" s="150"/>
      <c r="ESD137" s="151"/>
      <c r="ESE137" s="152"/>
      <c r="ESF137" s="146"/>
      <c r="ESG137" s="113"/>
      <c r="ESH137" s="147"/>
      <c r="ESI137" s="113"/>
      <c r="ESJ137" s="148"/>
      <c r="ESK137" s="149"/>
      <c r="ESL137" s="150"/>
      <c r="ESM137" s="151"/>
      <c r="ESN137" s="152"/>
      <c r="ESO137" s="146"/>
      <c r="ESP137" s="113"/>
      <c r="ESQ137" s="147"/>
      <c r="ESR137" s="113"/>
      <c r="ESS137" s="148"/>
      <c r="EST137" s="149"/>
      <c r="ESU137" s="150"/>
      <c r="ESV137" s="151"/>
      <c r="ESW137" s="152"/>
      <c r="ESX137" s="146"/>
      <c r="ESY137" s="113"/>
      <c r="ESZ137" s="147"/>
      <c r="ETA137" s="113"/>
      <c r="ETB137" s="148"/>
      <c r="ETC137" s="149"/>
      <c r="ETD137" s="150"/>
      <c r="ETE137" s="151"/>
      <c r="ETF137" s="152"/>
      <c r="ETG137" s="146"/>
      <c r="ETH137" s="113"/>
      <c r="ETI137" s="147"/>
      <c r="ETJ137" s="113"/>
      <c r="ETK137" s="148"/>
      <c r="ETL137" s="149"/>
      <c r="ETM137" s="150"/>
      <c r="ETN137" s="151"/>
      <c r="ETO137" s="152"/>
      <c r="ETP137" s="146"/>
      <c r="ETQ137" s="113"/>
      <c r="ETR137" s="147"/>
      <c r="ETS137" s="113"/>
      <c r="ETT137" s="148"/>
      <c r="ETU137" s="149"/>
      <c r="ETV137" s="150"/>
      <c r="ETW137" s="151"/>
      <c r="ETX137" s="152"/>
      <c r="ETY137" s="146"/>
      <c r="ETZ137" s="113"/>
      <c r="EUA137" s="147"/>
      <c r="EUB137" s="113"/>
      <c r="EUC137" s="148"/>
      <c r="EUD137" s="149"/>
      <c r="EUE137" s="150"/>
      <c r="EUF137" s="151"/>
      <c r="EUG137" s="152"/>
      <c r="EUH137" s="146"/>
      <c r="EUI137" s="113"/>
      <c r="EUJ137" s="147"/>
      <c r="EUK137" s="113"/>
      <c r="EUL137" s="148"/>
      <c r="EUM137" s="149"/>
      <c r="EUN137" s="150"/>
      <c r="EUO137" s="151"/>
      <c r="EUP137" s="152"/>
      <c r="EUQ137" s="146"/>
      <c r="EUR137" s="113"/>
      <c r="EUS137" s="147"/>
      <c r="EUT137" s="113"/>
      <c r="EUU137" s="148"/>
      <c r="EUV137" s="149"/>
      <c r="EUW137" s="150"/>
      <c r="EUX137" s="151"/>
      <c r="EUY137" s="152"/>
      <c r="EUZ137" s="146"/>
      <c r="EVA137" s="113"/>
      <c r="EVB137" s="147"/>
      <c r="EVC137" s="113"/>
      <c r="EVD137" s="148"/>
      <c r="EVE137" s="149"/>
      <c r="EVF137" s="150"/>
      <c r="EVG137" s="151"/>
      <c r="EVH137" s="152"/>
      <c r="EVI137" s="146"/>
      <c r="EVJ137" s="113"/>
      <c r="EVK137" s="147"/>
      <c r="EVL137" s="113"/>
      <c r="EVM137" s="148"/>
      <c r="EVN137" s="149"/>
      <c r="EVO137" s="150"/>
      <c r="EVP137" s="151"/>
      <c r="EVQ137" s="152"/>
      <c r="EVR137" s="146"/>
      <c r="EVS137" s="113"/>
      <c r="EVT137" s="147"/>
      <c r="EVU137" s="113"/>
      <c r="EVV137" s="148"/>
      <c r="EVW137" s="149"/>
      <c r="EVX137" s="150"/>
      <c r="EVY137" s="151"/>
      <c r="EVZ137" s="152"/>
      <c r="EWA137" s="146"/>
      <c r="EWB137" s="113"/>
      <c r="EWC137" s="147"/>
      <c r="EWD137" s="113"/>
      <c r="EWE137" s="148"/>
      <c r="EWF137" s="149"/>
      <c r="EWG137" s="150"/>
      <c r="EWH137" s="151"/>
      <c r="EWI137" s="152"/>
      <c r="EWJ137" s="146"/>
      <c r="EWK137" s="113"/>
      <c r="EWL137" s="147"/>
      <c r="EWM137" s="113"/>
      <c r="EWN137" s="148"/>
      <c r="EWO137" s="149"/>
      <c r="EWP137" s="150"/>
      <c r="EWQ137" s="151"/>
      <c r="EWR137" s="152"/>
      <c r="EWS137" s="146"/>
      <c r="EWT137" s="113"/>
      <c r="EWU137" s="147"/>
      <c r="EWV137" s="113"/>
      <c r="EWW137" s="148"/>
      <c r="EWX137" s="149"/>
      <c r="EWY137" s="150"/>
      <c r="EWZ137" s="151"/>
      <c r="EXA137" s="152"/>
      <c r="EXB137" s="146"/>
      <c r="EXC137" s="113"/>
      <c r="EXD137" s="147"/>
      <c r="EXE137" s="113"/>
      <c r="EXF137" s="148"/>
      <c r="EXG137" s="149"/>
      <c r="EXH137" s="150"/>
      <c r="EXI137" s="151"/>
      <c r="EXJ137" s="152"/>
      <c r="EXK137" s="146"/>
      <c r="EXL137" s="113"/>
      <c r="EXM137" s="147"/>
      <c r="EXN137" s="113"/>
      <c r="EXO137" s="148"/>
      <c r="EXP137" s="149"/>
      <c r="EXQ137" s="150"/>
      <c r="EXR137" s="151"/>
      <c r="EXS137" s="152"/>
      <c r="EXT137" s="146"/>
      <c r="EXU137" s="113"/>
      <c r="EXV137" s="147"/>
      <c r="EXW137" s="113"/>
      <c r="EXX137" s="148"/>
      <c r="EXY137" s="149"/>
      <c r="EXZ137" s="150"/>
      <c r="EYA137" s="151"/>
      <c r="EYB137" s="152"/>
      <c r="EYC137" s="146"/>
      <c r="EYD137" s="113"/>
      <c r="EYE137" s="147"/>
      <c r="EYF137" s="113"/>
      <c r="EYG137" s="148"/>
      <c r="EYH137" s="149"/>
      <c r="EYI137" s="150"/>
      <c r="EYJ137" s="151"/>
      <c r="EYK137" s="152"/>
      <c r="EYL137" s="146"/>
      <c r="EYM137" s="113"/>
      <c r="EYN137" s="147"/>
      <c r="EYO137" s="113"/>
      <c r="EYP137" s="148"/>
      <c r="EYQ137" s="149"/>
      <c r="EYR137" s="150"/>
      <c r="EYS137" s="151"/>
      <c r="EYT137" s="152"/>
      <c r="EYU137" s="146"/>
      <c r="EYV137" s="113"/>
      <c r="EYW137" s="147"/>
      <c r="EYX137" s="113"/>
      <c r="EYY137" s="148"/>
      <c r="EYZ137" s="149"/>
      <c r="EZA137" s="150"/>
      <c r="EZB137" s="151"/>
      <c r="EZC137" s="152"/>
      <c r="EZD137" s="146"/>
      <c r="EZE137" s="113"/>
      <c r="EZF137" s="147"/>
      <c r="EZG137" s="113"/>
      <c r="EZH137" s="148"/>
      <c r="EZI137" s="149"/>
      <c r="EZJ137" s="150"/>
      <c r="EZK137" s="151"/>
      <c r="EZL137" s="152"/>
      <c r="EZM137" s="146"/>
      <c r="EZN137" s="113"/>
      <c r="EZO137" s="147"/>
      <c r="EZP137" s="113"/>
      <c r="EZQ137" s="148"/>
      <c r="EZR137" s="149"/>
      <c r="EZS137" s="150"/>
      <c r="EZT137" s="151"/>
      <c r="EZU137" s="152"/>
      <c r="EZV137" s="146"/>
      <c r="EZW137" s="113"/>
      <c r="EZX137" s="147"/>
      <c r="EZY137" s="113"/>
      <c r="EZZ137" s="148"/>
      <c r="FAA137" s="149"/>
      <c r="FAB137" s="150"/>
      <c r="FAC137" s="151"/>
      <c r="FAD137" s="152"/>
      <c r="FAE137" s="146"/>
      <c r="FAF137" s="113"/>
      <c r="FAG137" s="147"/>
      <c r="FAH137" s="113"/>
      <c r="FAI137" s="148"/>
      <c r="FAJ137" s="149"/>
      <c r="FAK137" s="150"/>
      <c r="FAL137" s="151"/>
      <c r="FAM137" s="152"/>
      <c r="FAN137" s="146"/>
      <c r="FAO137" s="113"/>
      <c r="FAP137" s="147"/>
      <c r="FAQ137" s="113"/>
      <c r="FAR137" s="148"/>
      <c r="FAS137" s="149"/>
      <c r="FAT137" s="150"/>
      <c r="FAU137" s="151"/>
      <c r="FAV137" s="152"/>
      <c r="FAW137" s="146"/>
      <c r="FAX137" s="113"/>
      <c r="FAY137" s="147"/>
      <c r="FAZ137" s="113"/>
      <c r="FBA137" s="148"/>
      <c r="FBB137" s="149"/>
      <c r="FBC137" s="150"/>
      <c r="FBD137" s="151"/>
      <c r="FBE137" s="152"/>
      <c r="FBF137" s="146"/>
      <c r="FBG137" s="113"/>
      <c r="FBH137" s="147"/>
      <c r="FBI137" s="113"/>
      <c r="FBJ137" s="148"/>
      <c r="FBK137" s="149"/>
      <c r="FBL137" s="150"/>
      <c r="FBM137" s="151"/>
      <c r="FBN137" s="152"/>
      <c r="FBO137" s="146"/>
      <c r="FBP137" s="113"/>
      <c r="FBQ137" s="147"/>
      <c r="FBR137" s="113"/>
      <c r="FBS137" s="148"/>
      <c r="FBT137" s="149"/>
      <c r="FBU137" s="150"/>
      <c r="FBV137" s="151"/>
      <c r="FBW137" s="152"/>
      <c r="FBX137" s="146"/>
      <c r="FBY137" s="113"/>
      <c r="FBZ137" s="147"/>
      <c r="FCA137" s="113"/>
      <c r="FCB137" s="148"/>
      <c r="FCC137" s="149"/>
      <c r="FCD137" s="150"/>
      <c r="FCE137" s="151"/>
      <c r="FCF137" s="152"/>
      <c r="FCG137" s="146"/>
      <c r="FCH137" s="113"/>
      <c r="FCI137" s="147"/>
      <c r="FCJ137" s="113"/>
      <c r="FCK137" s="148"/>
      <c r="FCL137" s="149"/>
      <c r="FCM137" s="150"/>
      <c r="FCN137" s="151"/>
      <c r="FCO137" s="152"/>
      <c r="FCP137" s="146"/>
      <c r="FCQ137" s="113"/>
      <c r="FCR137" s="147"/>
      <c r="FCS137" s="113"/>
      <c r="FCT137" s="148"/>
      <c r="FCU137" s="149"/>
      <c r="FCV137" s="150"/>
      <c r="FCW137" s="151"/>
      <c r="FCX137" s="152"/>
      <c r="FCY137" s="146"/>
      <c r="FCZ137" s="113"/>
      <c r="FDA137" s="147"/>
      <c r="FDB137" s="113"/>
      <c r="FDC137" s="148"/>
      <c r="FDD137" s="149"/>
      <c r="FDE137" s="150"/>
      <c r="FDF137" s="151"/>
      <c r="FDG137" s="152"/>
      <c r="FDH137" s="146"/>
      <c r="FDI137" s="113"/>
      <c r="FDJ137" s="147"/>
      <c r="FDK137" s="113"/>
      <c r="FDL137" s="148"/>
      <c r="FDM137" s="149"/>
      <c r="FDN137" s="150"/>
      <c r="FDO137" s="151"/>
      <c r="FDP137" s="152"/>
      <c r="FDQ137" s="146"/>
      <c r="FDR137" s="113"/>
      <c r="FDS137" s="147"/>
      <c r="FDT137" s="113"/>
      <c r="FDU137" s="148"/>
      <c r="FDV137" s="149"/>
      <c r="FDW137" s="150"/>
      <c r="FDX137" s="151"/>
      <c r="FDY137" s="152"/>
      <c r="FDZ137" s="146"/>
      <c r="FEA137" s="113"/>
      <c r="FEB137" s="147"/>
      <c r="FEC137" s="113"/>
      <c r="FED137" s="148"/>
      <c r="FEE137" s="149"/>
      <c r="FEF137" s="150"/>
      <c r="FEG137" s="151"/>
      <c r="FEH137" s="152"/>
      <c r="FEI137" s="146"/>
      <c r="FEJ137" s="113"/>
      <c r="FEK137" s="147"/>
      <c r="FEL137" s="113"/>
      <c r="FEM137" s="148"/>
      <c r="FEN137" s="149"/>
      <c r="FEO137" s="150"/>
      <c r="FEP137" s="151"/>
      <c r="FEQ137" s="152"/>
      <c r="FER137" s="146"/>
      <c r="FES137" s="113"/>
      <c r="FET137" s="147"/>
      <c r="FEU137" s="113"/>
      <c r="FEV137" s="148"/>
      <c r="FEW137" s="149"/>
      <c r="FEX137" s="150"/>
      <c r="FEY137" s="151"/>
      <c r="FEZ137" s="152"/>
      <c r="FFA137" s="146"/>
      <c r="FFB137" s="113"/>
      <c r="FFC137" s="147"/>
      <c r="FFD137" s="113"/>
      <c r="FFE137" s="148"/>
      <c r="FFF137" s="149"/>
      <c r="FFG137" s="150"/>
      <c r="FFH137" s="151"/>
      <c r="FFI137" s="152"/>
      <c r="FFJ137" s="146"/>
      <c r="FFK137" s="113"/>
      <c r="FFL137" s="147"/>
      <c r="FFM137" s="113"/>
      <c r="FFN137" s="148"/>
      <c r="FFO137" s="149"/>
      <c r="FFP137" s="150"/>
      <c r="FFQ137" s="151"/>
      <c r="FFR137" s="152"/>
      <c r="FFS137" s="146"/>
      <c r="FFT137" s="113"/>
      <c r="FFU137" s="147"/>
      <c r="FFV137" s="113"/>
      <c r="FFW137" s="148"/>
      <c r="FFX137" s="149"/>
      <c r="FFY137" s="150"/>
      <c r="FFZ137" s="151"/>
      <c r="FGA137" s="152"/>
      <c r="FGB137" s="146"/>
      <c r="FGC137" s="113"/>
      <c r="FGD137" s="147"/>
      <c r="FGE137" s="113"/>
      <c r="FGF137" s="148"/>
      <c r="FGG137" s="149"/>
      <c r="FGH137" s="150"/>
      <c r="FGI137" s="151"/>
      <c r="FGJ137" s="152"/>
      <c r="FGK137" s="146"/>
      <c r="FGL137" s="113"/>
      <c r="FGM137" s="147"/>
      <c r="FGN137" s="113"/>
      <c r="FGO137" s="148"/>
      <c r="FGP137" s="149"/>
      <c r="FGQ137" s="150"/>
      <c r="FGR137" s="151"/>
      <c r="FGS137" s="152"/>
      <c r="FGT137" s="146"/>
      <c r="FGU137" s="113"/>
      <c r="FGV137" s="147"/>
      <c r="FGW137" s="113"/>
      <c r="FGX137" s="148"/>
      <c r="FGY137" s="149"/>
      <c r="FGZ137" s="150"/>
      <c r="FHA137" s="151"/>
      <c r="FHB137" s="152"/>
      <c r="FHC137" s="146"/>
      <c r="FHD137" s="113"/>
      <c r="FHE137" s="147"/>
      <c r="FHF137" s="113"/>
      <c r="FHG137" s="148"/>
      <c r="FHH137" s="149"/>
      <c r="FHI137" s="150"/>
      <c r="FHJ137" s="151"/>
      <c r="FHK137" s="152"/>
      <c r="FHL137" s="146"/>
      <c r="FHM137" s="113"/>
      <c r="FHN137" s="147"/>
      <c r="FHO137" s="113"/>
      <c r="FHP137" s="148"/>
      <c r="FHQ137" s="149"/>
      <c r="FHR137" s="150"/>
      <c r="FHS137" s="151"/>
      <c r="FHT137" s="152"/>
      <c r="FHU137" s="146"/>
      <c r="FHV137" s="113"/>
      <c r="FHW137" s="147"/>
      <c r="FHX137" s="113"/>
      <c r="FHY137" s="148"/>
      <c r="FHZ137" s="149"/>
      <c r="FIA137" s="150"/>
      <c r="FIB137" s="151"/>
      <c r="FIC137" s="152"/>
      <c r="FID137" s="146"/>
      <c r="FIE137" s="113"/>
      <c r="FIF137" s="147"/>
      <c r="FIG137" s="113"/>
      <c r="FIH137" s="148"/>
      <c r="FII137" s="149"/>
      <c r="FIJ137" s="150"/>
      <c r="FIK137" s="151"/>
      <c r="FIL137" s="152"/>
      <c r="FIM137" s="146"/>
      <c r="FIN137" s="113"/>
      <c r="FIO137" s="147"/>
      <c r="FIP137" s="113"/>
      <c r="FIQ137" s="148"/>
      <c r="FIR137" s="149"/>
      <c r="FIS137" s="150"/>
      <c r="FIT137" s="151"/>
      <c r="FIU137" s="152"/>
      <c r="FIV137" s="146"/>
      <c r="FIW137" s="113"/>
      <c r="FIX137" s="147"/>
      <c r="FIY137" s="113"/>
      <c r="FIZ137" s="148"/>
      <c r="FJA137" s="149"/>
      <c r="FJB137" s="150"/>
      <c r="FJC137" s="151"/>
      <c r="FJD137" s="152"/>
      <c r="FJE137" s="146"/>
      <c r="FJF137" s="113"/>
      <c r="FJG137" s="147"/>
      <c r="FJH137" s="113"/>
      <c r="FJI137" s="148"/>
      <c r="FJJ137" s="149"/>
      <c r="FJK137" s="150"/>
      <c r="FJL137" s="151"/>
      <c r="FJM137" s="152"/>
      <c r="FJN137" s="146"/>
      <c r="FJO137" s="113"/>
      <c r="FJP137" s="147"/>
      <c r="FJQ137" s="113"/>
      <c r="FJR137" s="148"/>
      <c r="FJS137" s="149"/>
      <c r="FJT137" s="150"/>
      <c r="FJU137" s="151"/>
      <c r="FJV137" s="152"/>
      <c r="FJW137" s="146"/>
      <c r="FJX137" s="113"/>
      <c r="FJY137" s="147"/>
      <c r="FJZ137" s="113"/>
      <c r="FKA137" s="148"/>
      <c r="FKB137" s="149"/>
      <c r="FKC137" s="150"/>
      <c r="FKD137" s="151"/>
      <c r="FKE137" s="152"/>
      <c r="FKF137" s="146"/>
      <c r="FKG137" s="113"/>
      <c r="FKH137" s="147"/>
      <c r="FKI137" s="113"/>
      <c r="FKJ137" s="148"/>
      <c r="FKK137" s="149"/>
      <c r="FKL137" s="150"/>
      <c r="FKM137" s="151"/>
      <c r="FKN137" s="152"/>
      <c r="FKO137" s="146"/>
      <c r="FKP137" s="113"/>
      <c r="FKQ137" s="147"/>
      <c r="FKR137" s="113"/>
      <c r="FKS137" s="148"/>
      <c r="FKT137" s="149"/>
      <c r="FKU137" s="150"/>
      <c r="FKV137" s="151"/>
      <c r="FKW137" s="152"/>
      <c r="FKX137" s="146"/>
      <c r="FKY137" s="113"/>
      <c r="FKZ137" s="147"/>
      <c r="FLA137" s="113"/>
      <c r="FLB137" s="148"/>
      <c r="FLC137" s="149"/>
      <c r="FLD137" s="150"/>
      <c r="FLE137" s="151"/>
      <c r="FLF137" s="152"/>
      <c r="FLG137" s="146"/>
      <c r="FLH137" s="113"/>
      <c r="FLI137" s="147"/>
      <c r="FLJ137" s="113"/>
      <c r="FLK137" s="148"/>
      <c r="FLL137" s="149"/>
      <c r="FLM137" s="150"/>
      <c r="FLN137" s="151"/>
      <c r="FLO137" s="152"/>
      <c r="FLP137" s="146"/>
      <c r="FLQ137" s="113"/>
      <c r="FLR137" s="147"/>
      <c r="FLS137" s="113"/>
      <c r="FLT137" s="148"/>
      <c r="FLU137" s="149"/>
      <c r="FLV137" s="150"/>
      <c r="FLW137" s="151"/>
      <c r="FLX137" s="152"/>
      <c r="FLY137" s="146"/>
      <c r="FLZ137" s="113"/>
      <c r="FMA137" s="147"/>
      <c r="FMB137" s="113"/>
      <c r="FMC137" s="148"/>
      <c r="FMD137" s="149"/>
      <c r="FME137" s="150"/>
      <c r="FMF137" s="151"/>
      <c r="FMG137" s="152"/>
      <c r="FMH137" s="146"/>
      <c r="FMI137" s="113"/>
      <c r="FMJ137" s="147"/>
      <c r="FMK137" s="113"/>
      <c r="FML137" s="148"/>
      <c r="FMM137" s="149"/>
      <c r="FMN137" s="150"/>
      <c r="FMO137" s="151"/>
      <c r="FMP137" s="152"/>
      <c r="FMQ137" s="146"/>
      <c r="FMR137" s="113"/>
      <c r="FMS137" s="147"/>
      <c r="FMT137" s="113"/>
      <c r="FMU137" s="148"/>
      <c r="FMV137" s="149"/>
      <c r="FMW137" s="150"/>
      <c r="FMX137" s="151"/>
      <c r="FMY137" s="152"/>
      <c r="FMZ137" s="146"/>
      <c r="FNA137" s="113"/>
      <c r="FNB137" s="147"/>
      <c r="FNC137" s="113"/>
      <c r="FND137" s="148"/>
      <c r="FNE137" s="149"/>
      <c r="FNF137" s="150"/>
      <c r="FNG137" s="151"/>
      <c r="FNH137" s="152"/>
      <c r="FNI137" s="146"/>
      <c r="FNJ137" s="113"/>
      <c r="FNK137" s="147"/>
      <c r="FNL137" s="113"/>
      <c r="FNM137" s="148"/>
      <c r="FNN137" s="149"/>
      <c r="FNO137" s="150"/>
      <c r="FNP137" s="151"/>
      <c r="FNQ137" s="152"/>
      <c r="FNR137" s="146"/>
      <c r="FNS137" s="113"/>
      <c r="FNT137" s="147"/>
      <c r="FNU137" s="113"/>
      <c r="FNV137" s="148"/>
      <c r="FNW137" s="149"/>
      <c r="FNX137" s="150"/>
      <c r="FNY137" s="151"/>
      <c r="FNZ137" s="152"/>
      <c r="FOA137" s="146"/>
      <c r="FOB137" s="113"/>
      <c r="FOC137" s="147"/>
      <c r="FOD137" s="113"/>
      <c r="FOE137" s="148"/>
      <c r="FOF137" s="149"/>
      <c r="FOG137" s="150"/>
      <c r="FOH137" s="151"/>
      <c r="FOI137" s="152"/>
      <c r="FOJ137" s="146"/>
      <c r="FOK137" s="113"/>
      <c r="FOL137" s="147"/>
      <c r="FOM137" s="113"/>
      <c r="FON137" s="148"/>
      <c r="FOO137" s="149"/>
      <c r="FOP137" s="150"/>
      <c r="FOQ137" s="151"/>
      <c r="FOR137" s="152"/>
      <c r="FOS137" s="146"/>
      <c r="FOT137" s="113"/>
      <c r="FOU137" s="147"/>
      <c r="FOV137" s="113"/>
      <c r="FOW137" s="148"/>
      <c r="FOX137" s="149"/>
      <c r="FOY137" s="150"/>
      <c r="FOZ137" s="151"/>
      <c r="FPA137" s="152"/>
      <c r="FPB137" s="146"/>
      <c r="FPC137" s="113"/>
      <c r="FPD137" s="147"/>
      <c r="FPE137" s="113"/>
      <c r="FPF137" s="148"/>
      <c r="FPG137" s="149"/>
      <c r="FPH137" s="150"/>
      <c r="FPI137" s="151"/>
      <c r="FPJ137" s="152"/>
      <c r="FPK137" s="146"/>
      <c r="FPL137" s="113"/>
      <c r="FPM137" s="147"/>
      <c r="FPN137" s="113"/>
      <c r="FPO137" s="148"/>
      <c r="FPP137" s="149"/>
      <c r="FPQ137" s="150"/>
      <c r="FPR137" s="151"/>
      <c r="FPS137" s="152"/>
      <c r="FPT137" s="146"/>
      <c r="FPU137" s="113"/>
      <c r="FPV137" s="147"/>
      <c r="FPW137" s="113"/>
      <c r="FPX137" s="148"/>
      <c r="FPY137" s="149"/>
      <c r="FPZ137" s="150"/>
      <c r="FQA137" s="151"/>
      <c r="FQB137" s="152"/>
      <c r="FQC137" s="146"/>
      <c r="FQD137" s="113"/>
      <c r="FQE137" s="147"/>
      <c r="FQF137" s="113"/>
      <c r="FQG137" s="148"/>
      <c r="FQH137" s="149"/>
      <c r="FQI137" s="150"/>
      <c r="FQJ137" s="151"/>
      <c r="FQK137" s="152"/>
      <c r="FQL137" s="146"/>
      <c r="FQM137" s="113"/>
      <c r="FQN137" s="147"/>
      <c r="FQO137" s="113"/>
      <c r="FQP137" s="148"/>
      <c r="FQQ137" s="149"/>
      <c r="FQR137" s="150"/>
      <c r="FQS137" s="151"/>
      <c r="FQT137" s="152"/>
      <c r="FQU137" s="146"/>
      <c r="FQV137" s="113"/>
      <c r="FQW137" s="147"/>
      <c r="FQX137" s="113"/>
      <c r="FQY137" s="148"/>
      <c r="FQZ137" s="149"/>
      <c r="FRA137" s="150"/>
      <c r="FRB137" s="151"/>
      <c r="FRC137" s="152"/>
      <c r="FRD137" s="146"/>
      <c r="FRE137" s="113"/>
      <c r="FRF137" s="147"/>
      <c r="FRG137" s="113"/>
      <c r="FRH137" s="148"/>
      <c r="FRI137" s="149"/>
      <c r="FRJ137" s="150"/>
      <c r="FRK137" s="151"/>
      <c r="FRL137" s="152"/>
      <c r="FRM137" s="146"/>
      <c r="FRN137" s="113"/>
      <c r="FRO137" s="147"/>
      <c r="FRP137" s="113"/>
      <c r="FRQ137" s="148"/>
      <c r="FRR137" s="149"/>
      <c r="FRS137" s="150"/>
      <c r="FRT137" s="151"/>
      <c r="FRU137" s="152"/>
      <c r="FRV137" s="146"/>
      <c r="FRW137" s="113"/>
      <c r="FRX137" s="147"/>
      <c r="FRY137" s="113"/>
      <c r="FRZ137" s="148"/>
      <c r="FSA137" s="149"/>
      <c r="FSB137" s="150"/>
      <c r="FSC137" s="151"/>
      <c r="FSD137" s="152"/>
      <c r="FSE137" s="146"/>
      <c r="FSF137" s="113"/>
      <c r="FSG137" s="147"/>
      <c r="FSH137" s="113"/>
      <c r="FSI137" s="148"/>
      <c r="FSJ137" s="149"/>
      <c r="FSK137" s="150"/>
      <c r="FSL137" s="151"/>
      <c r="FSM137" s="152"/>
      <c r="FSN137" s="146"/>
      <c r="FSO137" s="113"/>
      <c r="FSP137" s="147"/>
      <c r="FSQ137" s="113"/>
      <c r="FSR137" s="148"/>
      <c r="FSS137" s="149"/>
      <c r="FST137" s="150"/>
      <c r="FSU137" s="151"/>
      <c r="FSV137" s="152"/>
      <c r="FSW137" s="146"/>
      <c r="FSX137" s="113"/>
      <c r="FSY137" s="147"/>
      <c r="FSZ137" s="113"/>
      <c r="FTA137" s="148"/>
      <c r="FTB137" s="149"/>
      <c r="FTC137" s="150"/>
      <c r="FTD137" s="151"/>
      <c r="FTE137" s="152"/>
      <c r="FTF137" s="146"/>
      <c r="FTG137" s="113"/>
      <c r="FTH137" s="147"/>
      <c r="FTI137" s="113"/>
      <c r="FTJ137" s="148"/>
      <c r="FTK137" s="149"/>
      <c r="FTL137" s="150"/>
      <c r="FTM137" s="151"/>
      <c r="FTN137" s="152"/>
      <c r="FTO137" s="146"/>
      <c r="FTP137" s="113"/>
      <c r="FTQ137" s="147"/>
      <c r="FTR137" s="113"/>
      <c r="FTS137" s="148"/>
      <c r="FTT137" s="149"/>
      <c r="FTU137" s="150"/>
      <c r="FTV137" s="151"/>
      <c r="FTW137" s="152"/>
      <c r="FTX137" s="146"/>
      <c r="FTY137" s="113"/>
      <c r="FTZ137" s="147"/>
      <c r="FUA137" s="113"/>
      <c r="FUB137" s="148"/>
      <c r="FUC137" s="149"/>
      <c r="FUD137" s="150"/>
      <c r="FUE137" s="151"/>
      <c r="FUF137" s="152"/>
      <c r="FUG137" s="146"/>
      <c r="FUH137" s="113"/>
      <c r="FUI137" s="147"/>
      <c r="FUJ137" s="113"/>
      <c r="FUK137" s="148"/>
      <c r="FUL137" s="149"/>
      <c r="FUM137" s="150"/>
      <c r="FUN137" s="151"/>
      <c r="FUO137" s="152"/>
      <c r="FUP137" s="146"/>
      <c r="FUQ137" s="113"/>
      <c r="FUR137" s="147"/>
      <c r="FUS137" s="113"/>
      <c r="FUT137" s="148"/>
      <c r="FUU137" s="149"/>
      <c r="FUV137" s="150"/>
      <c r="FUW137" s="151"/>
      <c r="FUX137" s="152"/>
      <c r="FUY137" s="146"/>
      <c r="FUZ137" s="113"/>
      <c r="FVA137" s="147"/>
      <c r="FVB137" s="113"/>
      <c r="FVC137" s="148"/>
      <c r="FVD137" s="149"/>
      <c r="FVE137" s="150"/>
      <c r="FVF137" s="151"/>
      <c r="FVG137" s="152"/>
      <c r="FVH137" s="146"/>
      <c r="FVI137" s="113"/>
      <c r="FVJ137" s="147"/>
      <c r="FVK137" s="113"/>
      <c r="FVL137" s="148"/>
      <c r="FVM137" s="149"/>
      <c r="FVN137" s="150"/>
      <c r="FVO137" s="151"/>
      <c r="FVP137" s="152"/>
      <c r="FVQ137" s="146"/>
      <c r="FVR137" s="113"/>
      <c r="FVS137" s="147"/>
      <c r="FVT137" s="113"/>
      <c r="FVU137" s="148"/>
      <c r="FVV137" s="149"/>
      <c r="FVW137" s="150"/>
      <c r="FVX137" s="151"/>
      <c r="FVY137" s="152"/>
      <c r="FVZ137" s="146"/>
      <c r="FWA137" s="113"/>
      <c r="FWB137" s="147"/>
      <c r="FWC137" s="113"/>
      <c r="FWD137" s="148"/>
      <c r="FWE137" s="149"/>
      <c r="FWF137" s="150"/>
      <c r="FWG137" s="151"/>
      <c r="FWH137" s="152"/>
      <c r="FWI137" s="146"/>
      <c r="FWJ137" s="113"/>
      <c r="FWK137" s="147"/>
      <c r="FWL137" s="113"/>
      <c r="FWM137" s="148"/>
      <c r="FWN137" s="149"/>
      <c r="FWO137" s="150"/>
      <c r="FWP137" s="151"/>
      <c r="FWQ137" s="152"/>
      <c r="FWR137" s="146"/>
      <c r="FWS137" s="113"/>
      <c r="FWT137" s="147"/>
      <c r="FWU137" s="113"/>
      <c r="FWV137" s="148"/>
      <c r="FWW137" s="149"/>
      <c r="FWX137" s="150"/>
      <c r="FWY137" s="151"/>
      <c r="FWZ137" s="152"/>
      <c r="FXA137" s="146"/>
      <c r="FXB137" s="113"/>
      <c r="FXC137" s="147"/>
      <c r="FXD137" s="113"/>
      <c r="FXE137" s="148"/>
      <c r="FXF137" s="149"/>
      <c r="FXG137" s="150"/>
      <c r="FXH137" s="151"/>
      <c r="FXI137" s="152"/>
      <c r="FXJ137" s="146"/>
      <c r="FXK137" s="113"/>
      <c r="FXL137" s="147"/>
      <c r="FXM137" s="113"/>
      <c r="FXN137" s="148"/>
      <c r="FXO137" s="149"/>
      <c r="FXP137" s="150"/>
      <c r="FXQ137" s="151"/>
      <c r="FXR137" s="152"/>
      <c r="FXS137" s="146"/>
      <c r="FXT137" s="113"/>
      <c r="FXU137" s="147"/>
      <c r="FXV137" s="113"/>
      <c r="FXW137" s="148"/>
      <c r="FXX137" s="149"/>
      <c r="FXY137" s="150"/>
      <c r="FXZ137" s="151"/>
      <c r="FYA137" s="152"/>
      <c r="FYB137" s="146"/>
      <c r="FYC137" s="113"/>
      <c r="FYD137" s="147"/>
      <c r="FYE137" s="113"/>
      <c r="FYF137" s="148"/>
      <c r="FYG137" s="149"/>
      <c r="FYH137" s="150"/>
      <c r="FYI137" s="151"/>
      <c r="FYJ137" s="152"/>
      <c r="FYK137" s="146"/>
      <c r="FYL137" s="113"/>
      <c r="FYM137" s="147"/>
      <c r="FYN137" s="113"/>
      <c r="FYO137" s="148"/>
      <c r="FYP137" s="149"/>
      <c r="FYQ137" s="150"/>
      <c r="FYR137" s="151"/>
      <c r="FYS137" s="152"/>
      <c r="FYT137" s="146"/>
      <c r="FYU137" s="113"/>
      <c r="FYV137" s="147"/>
      <c r="FYW137" s="113"/>
      <c r="FYX137" s="148"/>
      <c r="FYY137" s="149"/>
      <c r="FYZ137" s="150"/>
      <c r="FZA137" s="151"/>
      <c r="FZB137" s="152"/>
      <c r="FZC137" s="146"/>
      <c r="FZD137" s="113"/>
      <c r="FZE137" s="147"/>
      <c r="FZF137" s="113"/>
      <c r="FZG137" s="148"/>
      <c r="FZH137" s="149"/>
      <c r="FZI137" s="150"/>
      <c r="FZJ137" s="151"/>
      <c r="FZK137" s="152"/>
      <c r="FZL137" s="146"/>
      <c r="FZM137" s="113"/>
      <c r="FZN137" s="147"/>
      <c r="FZO137" s="113"/>
      <c r="FZP137" s="148"/>
      <c r="FZQ137" s="149"/>
      <c r="FZR137" s="150"/>
      <c r="FZS137" s="151"/>
      <c r="FZT137" s="152"/>
      <c r="FZU137" s="146"/>
      <c r="FZV137" s="113"/>
      <c r="FZW137" s="147"/>
      <c r="FZX137" s="113"/>
      <c r="FZY137" s="148"/>
      <c r="FZZ137" s="149"/>
      <c r="GAA137" s="150"/>
      <c r="GAB137" s="151"/>
      <c r="GAC137" s="152"/>
      <c r="GAD137" s="146"/>
      <c r="GAE137" s="113"/>
      <c r="GAF137" s="147"/>
      <c r="GAG137" s="113"/>
      <c r="GAH137" s="148"/>
      <c r="GAI137" s="149"/>
      <c r="GAJ137" s="150"/>
      <c r="GAK137" s="151"/>
      <c r="GAL137" s="152"/>
      <c r="GAM137" s="146"/>
      <c r="GAN137" s="113"/>
      <c r="GAO137" s="147"/>
      <c r="GAP137" s="113"/>
      <c r="GAQ137" s="148"/>
      <c r="GAR137" s="149"/>
      <c r="GAS137" s="150"/>
      <c r="GAT137" s="151"/>
      <c r="GAU137" s="152"/>
      <c r="GAV137" s="146"/>
      <c r="GAW137" s="113"/>
      <c r="GAX137" s="147"/>
      <c r="GAY137" s="113"/>
      <c r="GAZ137" s="148"/>
      <c r="GBA137" s="149"/>
      <c r="GBB137" s="150"/>
      <c r="GBC137" s="151"/>
      <c r="GBD137" s="152"/>
      <c r="GBE137" s="146"/>
      <c r="GBF137" s="113"/>
      <c r="GBG137" s="147"/>
      <c r="GBH137" s="113"/>
      <c r="GBI137" s="148"/>
      <c r="GBJ137" s="149"/>
      <c r="GBK137" s="150"/>
      <c r="GBL137" s="151"/>
      <c r="GBM137" s="152"/>
      <c r="GBN137" s="146"/>
      <c r="GBO137" s="113"/>
      <c r="GBP137" s="147"/>
      <c r="GBQ137" s="113"/>
      <c r="GBR137" s="148"/>
      <c r="GBS137" s="149"/>
      <c r="GBT137" s="150"/>
      <c r="GBU137" s="151"/>
      <c r="GBV137" s="152"/>
      <c r="GBW137" s="146"/>
      <c r="GBX137" s="113"/>
      <c r="GBY137" s="147"/>
      <c r="GBZ137" s="113"/>
      <c r="GCA137" s="148"/>
      <c r="GCB137" s="149"/>
      <c r="GCC137" s="150"/>
      <c r="GCD137" s="151"/>
      <c r="GCE137" s="152"/>
      <c r="GCF137" s="146"/>
      <c r="GCG137" s="113"/>
      <c r="GCH137" s="147"/>
      <c r="GCI137" s="113"/>
      <c r="GCJ137" s="148"/>
      <c r="GCK137" s="149"/>
      <c r="GCL137" s="150"/>
      <c r="GCM137" s="151"/>
      <c r="GCN137" s="152"/>
      <c r="GCO137" s="146"/>
      <c r="GCP137" s="113"/>
      <c r="GCQ137" s="147"/>
      <c r="GCR137" s="113"/>
      <c r="GCS137" s="148"/>
      <c r="GCT137" s="149"/>
      <c r="GCU137" s="150"/>
      <c r="GCV137" s="151"/>
      <c r="GCW137" s="152"/>
      <c r="GCX137" s="146"/>
      <c r="GCY137" s="113"/>
      <c r="GCZ137" s="147"/>
      <c r="GDA137" s="113"/>
      <c r="GDB137" s="148"/>
      <c r="GDC137" s="149"/>
      <c r="GDD137" s="150"/>
      <c r="GDE137" s="151"/>
      <c r="GDF137" s="152"/>
      <c r="GDG137" s="146"/>
      <c r="GDH137" s="113"/>
      <c r="GDI137" s="147"/>
      <c r="GDJ137" s="113"/>
      <c r="GDK137" s="148"/>
      <c r="GDL137" s="149"/>
      <c r="GDM137" s="150"/>
      <c r="GDN137" s="151"/>
      <c r="GDO137" s="152"/>
      <c r="GDP137" s="146"/>
      <c r="GDQ137" s="113"/>
      <c r="GDR137" s="147"/>
      <c r="GDS137" s="113"/>
      <c r="GDT137" s="148"/>
      <c r="GDU137" s="149"/>
      <c r="GDV137" s="150"/>
      <c r="GDW137" s="151"/>
      <c r="GDX137" s="152"/>
      <c r="GDY137" s="146"/>
      <c r="GDZ137" s="113"/>
      <c r="GEA137" s="147"/>
      <c r="GEB137" s="113"/>
      <c r="GEC137" s="148"/>
      <c r="GED137" s="149"/>
      <c r="GEE137" s="150"/>
      <c r="GEF137" s="151"/>
      <c r="GEG137" s="152"/>
      <c r="GEH137" s="146"/>
      <c r="GEI137" s="113"/>
      <c r="GEJ137" s="147"/>
      <c r="GEK137" s="113"/>
      <c r="GEL137" s="148"/>
      <c r="GEM137" s="149"/>
      <c r="GEN137" s="150"/>
      <c r="GEO137" s="151"/>
      <c r="GEP137" s="152"/>
      <c r="GEQ137" s="146"/>
      <c r="GER137" s="113"/>
      <c r="GES137" s="147"/>
      <c r="GET137" s="113"/>
      <c r="GEU137" s="148"/>
      <c r="GEV137" s="149"/>
      <c r="GEW137" s="150"/>
      <c r="GEX137" s="151"/>
      <c r="GEY137" s="152"/>
      <c r="GEZ137" s="146"/>
      <c r="GFA137" s="113"/>
      <c r="GFB137" s="147"/>
      <c r="GFC137" s="113"/>
      <c r="GFD137" s="148"/>
      <c r="GFE137" s="149"/>
      <c r="GFF137" s="150"/>
      <c r="GFG137" s="151"/>
      <c r="GFH137" s="152"/>
      <c r="GFI137" s="146"/>
      <c r="GFJ137" s="113"/>
      <c r="GFK137" s="147"/>
      <c r="GFL137" s="113"/>
      <c r="GFM137" s="148"/>
      <c r="GFN137" s="149"/>
      <c r="GFO137" s="150"/>
      <c r="GFP137" s="151"/>
      <c r="GFQ137" s="152"/>
      <c r="GFR137" s="146"/>
      <c r="GFS137" s="113"/>
      <c r="GFT137" s="147"/>
      <c r="GFU137" s="113"/>
      <c r="GFV137" s="148"/>
      <c r="GFW137" s="149"/>
      <c r="GFX137" s="150"/>
      <c r="GFY137" s="151"/>
      <c r="GFZ137" s="152"/>
      <c r="GGA137" s="146"/>
      <c r="GGB137" s="113"/>
      <c r="GGC137" s="147"/>
      <c r="GGD137" s="113"/>
      <c r="GGE137" s="148"/>
      <c r="GGF137" s="149"/>
      <c r="GGG137" s="150"/>
      <c r="GGH137" s="151"/>
      <c r="GGI137" s="152"/>
      <c r="GGJ137" s="146"/>
      <c r="GGK137" s="113"/>
      <c r="GGL137" s="147"/>
      <c r="GGM137" s="113"/>
      <c r="GGN137" s="148"/>
      <c r="GGO137" s="149"/>
      <c r="GGP137" s="150"/>
      <c r="GGQ137" s="151"/>
      <c r="GGR137" s="152"/>
      <c r="GGS137" s="146"/>
      <c r="GGT137" s="113"/>
      <c r="GGU137" s="147"/>
      <c r="GGV137" s="113"/>
      <c r="GGW137" s="148"/>
      <c r="GGX137" s="149"/>
      <c r="GGY137" s="150"/>
      <c r="GGZ137" s="151"/>
      <c r="GHA137" s="152"/>
      <c r="GHB137" s="146"/>
      <c r="GHC137" s="113"/>
      <c r="GHD137" s="147"/>
      <c r="GHE137" s="113"/>
      <c r="GHF137" s="148"/>
      <c r="GHG137" s="149"/>
      <c r="GHH137" s="150"/>
      <c r="GHI137" s="151"/>
      <c r="GHJ137" s="152"/>
      <c r="GHK137" s="146"/>
      <c r="GHL137" s="113"/>
      <c r="GHM137" s="147"/>
      <c r="GHN137" s="113"/>
      <c r="GHO137" s="148"/>
      <c r="GHP137" s="149"/>
      <c r="GHQ137" s="150"/>
      <c r="GHR137" s="151"/>
      <c r="GHS137" s="152"/>
      <c r="GHT137" s="146"/>
      <c r="GHU137" s="113"/>
      <c r="GHV137" s="147"/>
      <c r="GHW137" s="113"/>
      <c r="GHX137" s="148"/>
      <c r="GHY137" s="149"/>
      <c r="GHZ137" s="150"/>
      <c r="GIA137" s="151"/>
      <c r="GIB137" s="152"/>
      <c r="GIC137" s="146"/>
      <c r="GID137" s="113"/>
      <c r="GIE137" s="147"/>
      <c r="GIF137" s="113"/>
      <c r="GIG137" s="148"/>
      <c r="GIH137" s="149"/>
      <c r="GII137" s="150"/>
      <c r="GIJ137" s="151"/>
      <c r="GIK137" s="152"/>
      <c r="GIL137" s="146"/>
      <c r="GIM137" s="113"/>
      <c r="GIN137" s="147"/>
      <c r="GIO137" s="113"/>
      <c r="GIP137" s="148"/>
      <c r="GIQ137" s="149"/>
      <c r="GIR137" s="150"/>
      <c r="GIS137" s="151"/>
      <c r="GIT137" s="152"/>
      <c r="GIU137" s="146"/>
      <c r="GIV137" s="113"/>
      <c r="GIW137" s="147"/>
      <c r="GIX137" s="113"/>
      <c r="GIY137" s="148"/>
      <c r="GIZ137" s="149"/>
      <c r="GJA137" s="150"/>
      <c r="GJB137" s="151"/>
      <c r="GJC137" s="152"/>
      <c r="GJD137" s="146"/>
      <c r="GJE137" s="113"/>
      <c r="GJF137" s="147"/>
      <c r="GJG137" s="113"/>
      <c r="GJH137" s="148"/>
      <c r="GJI137" s="149"/>
      <c r="GJJ137" s="150"/>
      <c r="GJK137" s="151"/>
      <c r="GJL137" s="152"/>
      <c r="GJM137" s="146"/>
      <c r="GJN137" s="113"/>
      <c r="GJO137" s="147"/>
      <c r="GJP137" s="113"/>
      <c r="GJQ137" s="148"/>
      <c r="GJR137" s="149"/>
      <c r="GJS137" s="150"/>
      <c r="GJT137" s="151"/>
      <c r="GJU137" s="152"/>
      <c r="GJV137" s="146"/>
      <c r="GJW137" s="113"/>
      <c r="GJX137" s="147"/>
      <c r="GJY137" s="113"/>
      <c r="GJZ137" s="148"/>
      <c r="GKA137" s="149"/>
      <c r="GKB137" s="150"/>
      <c r="GKC137" s="151"/>
      <c r="GKD137" s="152"/>
      <c r="GKE137" s="146"/>
      <c r="GKF137" s="113"/>
      <c r="GKG137" s="147"/>
      <c r="GKH137" s="113"/>
      <c r="GKI137" s="148"/>
      <c r="GKJ137" s="149"/>
      <c r="GKK137" s="150"/>
      <c r="GKL137" s="151"/>
      <c r="GKM137" s="152"/>
      <c r="GKN137" s="146"/>
      <c r="GKO137" s="113"/>
      <c r="GKP137" s="147"/>
      <c r="GKQ137" s="113"/>
      <c r="GKR137" s="148"/>
      <c r="GKS137" s="149"/>
      <c r="GKT137" s="150"/>
      <c r="GKU137" s="151"/>
      <c r="GKV137" s="152"/>
      <c r="GKW137" s="146"/>
      <c r="GKX137" s="113"/>
      <c r="GKY137" s="147"/>
      <c r="GKZ137" s="113"/>
      <c r="GLA137" s="148"/>
      <c r="GLB137" s="149"/>
      <c r="GLC137" s="150"/>
      <c r="GLD137" s="151"/>
      <c r="GLE137" s="152"/>
      <c r="GLF137" s="146"/>
      <c r="GLG137" s="113"/>
      <c r="GLH137" s="147"/>
      <c r="GLI137" s="113"/>
      <c r="GLJ137" s="148"/>
      <c r="GLK137" s="149"/>
      <c r="GLL137" s="150"/>
      <c r="GLM137" s="151"/>
      <c r="GLN137" s="152"/>
      <c r="GLO137" s="146"/>
      <c r="GLP137" s="113"/>
      <c r="GLQ137" s="147"/>
      <c r="GLR137" s="113"/>
      <c r="GLS137" s="148"/>
      <c r="GLT137" s="149"/>
      <c r="GLU137" s="150"/>
      <c r="GLV137" s="151"/>
      <c r="GLW137" s="152"/>
      <c r="GLX137" s="146"/>
      <c r="GLY137" s="113"/>
      <c r="GLZ137" s="147"/>
      <c r="GMA137" s="113"/>
      <c r="GMB137" s="148"/>
      <c r="GMC137" s="149"/>
      <c r="GMD137" s="150"/>
      <c r="GME137" s="151"/>
      <c r="GMF137" s="152"/>
      <c r="GMG137" s="146"/>
      <c r="GMH137" s="113"/>
      <c r="GMI137" s="147"/>
      <c r="GMJ137" s="113"/>
      <c r="GMK137" s="148"/>
      <c r="GML137" s="149"/>
      <c r="GMM137" s="150"/>
      <c r="GMN137" s="151"/>
      <c r="GMO137" s="152"/>
      <c r="GMP137" s="146"/>
      <c r="GMQ137" s="113"/>
      <c r="GMR137" s="147"/>
      <c r="GMS137" s="113"/>
      <c r="GMT137" s="148"/>
      <c r="GMU137" s="149"/>
      <c r="GMV137" s="150"/>
      <c r="GMW137" s="151"/>
      <c r="GMX137" s="152"/>
      <c r="GMY137" s="146"/>
      <c r="GMZ137" s="113"/>
      <c r="GNA137" s="147"/>
      <c r="GNB137" s="113"/>
      <c r="GNC137" s="148"/>
      <c r="GND137" s="149"/>
      <c r="GNE137" s="150"/>
      <c r="GNF137" s="151"/>
      <c r="GNG137" s="152"/>
      <c r="GNH137" s="146"/>
      <c r="GNI137" s="113"/>
      <c r="GNJ137" s="147"/>
      <c r="GNK137" s="113"/>
      <c r="GNL137" s="148"/>
      <c r="GNM137" s="149"/>
      <c r="GNN137" s="150"/>
      <c r="GNO137" s="151"/>
      <c r="GNP137" s="152"/>
      <c r="GNQ137" s="146"/>
      <c r="GNR137" s="113"/>
      <c r="GNS137" s="147"/>
      <c r="GNT137" s="113"/>
      <c r="GNU137" s="148"/>
      <c r="GNV137" s="149"/>
      <c r="GNW137" s="150"/>
      <c r="GNX137" s="151"/>
      <c r="GNY137" s="152"/>
      <c r="GNZ137" s="146"/>
      <c r="GOA137" s="113"/>
      <c r="GOB137" s="147"/>
      <c r="GOC137" s="113"/>
      <c r="GOD137" s="148"/>
      <c r="GOE137" s="149"/>
      <c r="GOF137" s="150"/>
      <c r="GOG137" s="151"/>
      <c r="GOH137" s="152"/>
      <c r="GOI137" s="146"/>
      <c r="GOJ137" s="113"/>
      <c r="GOK137" s="147"/>
      <c r="GOL137" s="113"/>
      <c r="GOM137" s="148"/>
      <c r="GON137" s="149"/>
      <c r="GOO137" s="150"/>
      <c r="GOP137" s="151"/>
      <c r="GOQ137" s="152"/>
      <c r="GOR137" s="146"/>
      <c r="GOS137" s="113"/>
      <c r="GOT137" s="147"/>
      <c r="GOU137" s="113"/>
      <c r="GOV137" s="148"/>
      <c r="GOW137" s="149"/>
      <c r="GOX137" s="150"/>
      <c r="GOY137" s="151"/>
      <c r="GOZ137" s="152"/>
      <c r="GPA137" s="146"/>
      <c r="GPB137" s="113"/>
      <c r="GPC137" s="147"/>
      <c r="GPD137" s="113"/>
      <c r="GPE137" s="148"/>
      <c r="GPF137" s="149"/>
      <c r="GPG137" s="150"/>
      <c r="GPH137" s="151"/>
      <c r="GPI137" s="152"/>
      <c r="GPJ137" s="146"/>
      <c r="GPK137" s="113"/>
      <c r="GPL137" s="147"/>
      <c r="GPM137" s="113"/>
      <c r="GPN137" s="148"/>
      <c r="GPO137" s="149"/>
      <c r="GPP137" s="150"/>
      <c r="GPQ137" s="151"/>
      <c r="GPR137" s="152"/>
      <c r="GPS137" s="146"/>
      <c r="GPT137" s="113"/>
      <c r="GPU137" s="147"/>
      <c r="GPV137" s="113"/>
      <c r="GPW137" s="148"/>
      <c r="GPX137" s="149"/>
      <c r="GPY137" s="150"/>
      <c r="GPZ137" s="151"/>
      <c r="GQA137" s="152"/>
      <c r="GQB137" s="146"/>
      <c r="GQC137" s="113"/>
      <c r="GQD137" s="147"/>
      <c r="GQE137" s="113"/>
      <c r="GQF137" s="148"/>
      <c r="GQG137" s="149"/>
      <c r="GQH137" s="150"/>
      <c r="GQI137" s="151"/>
      <c r="GQJ137" s="152"/>
      <c r="GQK137" s="146"/>
      <c r="GQL137" s="113"/>
      <c r="GQM137" s="147"/>
      <c r="GQN137" s="113"/>
      <c r="GQO137" s="148"/>
      <c r="GQP137" s="149"/>
      <c r="GQQ137" s="150"/>
      <c r="GQR137" s="151"/>
      <c r="GQS137" s="152"/>
      <c r="GQT137" s="146"/>
      <c r="GQU137" s="113"/>
      <c r="GQV137" s="147"/>
      <c r="GQW137" s="113"/>
      <c r="GQX137" s="148"/>
      <c r="GQY137" s="149"/>
      <c r="GQZ137" s="150"/>
      <c r="GRA137" s="151"/>
      <c r="GRB137" s="152"/>
      <c r="GRC137" s="146"/>
      <c r="GRD137" s="113"/>
      <c r="GRE137" s="147"/>
      <c r="GRF137" s="113"/>
      <c r="GRG137" s="148"/>
      <c r="GRH137" s="149"/>
      <c r="GRI137" s="150"/>
      <c r="GRJ137" s="151"/>
      <c r="GRK137" s="152"/>
      <c r="GRL137" s="146"/>
      <c r="GRM137" s="113"/>
      <c r="GRN137" s="147"/>
      <c r="GRO137" s="113"/>
      <c r="GRP137" s="148"/>
      <c r="GRQ137" s="149"/>
      <c r="GRR137" s="150"/>
      <c r="GRS137" s="151"/>
      <c r="GRT137" s="152"/>
      <c r="GRU137" s="146"/>
      <c r="GRV137" s="113"/>
      <c r="GRW137" s="147"/>
      <c r="GRX137" s="113"/>
      <c r="GRY137" s="148"/>
      <c r="GRZ137" s="149"/>
      <c r="GSA137" s="150"/>
      <c r="GSB137" s="151"/>
      <c r="GSC137" s="152"/>
      <c r="GSD137" s="146"/>
      <c r="GSE137" s="113"/>
      <c r="GSF137" s="147"/>
      <c r="GSG137" s="113"/>
      <c r="GSH137" s="148"/>
      <c r="GSI137" s="149"/>
      <c r="GSJ137" s="150"/>
      <c r="GSK137" s="151"/>
      <c r="GSL137" s="152"/>
      <c r="GSM137" s="146"/>
      <c r="GSN137" s="113"/>
      <c r="GSO137" s="147"/>
      <c r="GSP137" s="113"/>
      <c r="GSQ137" s="148"/>
      <c r="GSR137" s="149"/>
      <c r="GSS137" s="150"/>
      <c r="GST137" s="151"/>
      <c r="GSU137" s="152"/>
      <c r="GSV137" s="146"/>
      <c r="GSW137" s="113"/>
      <c r="GSX137" s="147"/>
      <c r="GSY137" s="113"/>
      <c r="GSZ137" s="148"/>
      <c r="GTA137" s="149"/>
      <c r="GTB137" s="150"/>
      <c r="GTC137" s="151"/>
      <c r="GTD137" s="152"/>
      <c r="GTE137" s="146"/>
      <c r="GTF137" s="113"/>
      <c r="GTG137" s="147"/>
      <c r="GTH137" s="113"/>
      <c r="GTI137" s="148"/>
      <c r="GTJ137" s="149"/>
      <c r="GTK137" s="150"/>
      <c r="GTL137" s="151"/>
      <c r="GTM137" s="152"/>
      <c r="GTN137" s="146"/>
      <c r="GTO137" s="113"/>
      <c r="GTP137" s="147"/>
      <c r="GTQ137" s="113"/>
      <c r="GTR137" s="148"/>
      <c r="GTS137" s="149"/>
      <c r="GTT137" s="150"/>
      <c r="GTU137" s="151"/>
      <c r="GTV137" s="152"/>
      <c r="GTW137" s="146"/>
      <c r="GTX137" s="113"/>
      <c r="GTY137" s="147"/>
      <c r="GTZ137" s="113"/>
      <c r="GUA137" s="148"/>
      <c r="GUB137" s="149"/>
      <c r="GUC137" s="150"/>
      <c r="GUD137" s="151"/>
      <c r="GUE137" s="152"/>
      <c r="GUF137" s="146"/>
      <c r="GUG137" s="113"/>
      <c r="GUH137" s="147"/>
      <c r="GUI137" s="113"/>
      <c r="GUJ137" s="148"/>
      <c r="GUK137" s="149"/>
      <c r="GUL137" s="150"/>
      <c r="GUM137" s="151"/>
      <c r="GUN137" s="152"/>
      <c r="GUO137" s="146"/>
      <c r="GUP137" s="113"/>
      <c r="GUQ137" s="147"/>
      <c r="GUR137" s="113"/>
      <c r="GUS137" s="148"/>
      <c r="GUT137" s="149"/>
      <c r="GUU137" s="150"/>
      <c r="GUV137" s="151"/>
      <c r="GUW137" s="152"/>
      <c r="GUX137" s="146"/>
      <c r="GUY137" s="113"/>
      <c r="GUZ137" s="147"/>
      <c r="GVA137" s="113"/>
      <c r="GVB137" s="148"/>
      <c r="GVC137" s="149"/>
      <c r="GVD137" s="150"/>
      <c r="GVE137" s="151"/>
      <c r="GVF137" s="152"/>
      <c r="GVG137" s="146"/>
      <c r="GVH137" s="113"/>
      <c r="GVI137" s="147"/>
      <c r="GVJ137" s="113"/>
      <c r="GVK137" s="148"/>
      <c r="GVL137" s="149"/>
      <c r="GVM137" s="150"/>
      <c r="GVN137" s="151"/>
      <c r="GVO137" s="152"/>
      <c r="GVP137" s="146"/>
      <c r="GVQ137" s="113"/>
      <c r="GVR137" s="147"/>
      <c r="GVS137" s="113"/>
      <c r="GVT137" s="148"/>
      <c r="GVU137" s="149"/>
      <c r="GVV137" s="150"/>
      <c r="GVW137" s="151"/>
      <c r="GVX137" s="152"/>
      <c r="GVY137" s="146"/>
      <c r="GVZ137" s="113"/>
      <c r="GWA137" s="147"/>
      <c r="GWB137" s="113"/>
      <c r="GWC137" s="148"/>
      <c r="GWD137" s="149"/>
      <c r="GWE137" s="150"/>
      <c r="GWF137" s="151"/>
      <c r="GWG137" s="152"/>
      <c r="GWH137" s="146"/>
      <c r="GWI137" s="113"/>
      <c r="GWJ137" s="147"/>
      <c r="GWK137" s="113"/>
      <c r="GWL137" s="148"/>
      <c r="GWM137" s="149"/>
      <c r="GWN137" s="150"/>
      <c r="GWO137" s="151"/>
      <c r="GWP137" s="152"/>
      <c r="GWQ137" s="146"/>
      <c r="GWR137" s="113"/>
      <c r="GWS137" s="147"/>
      <c r="GWT137" s="113"/>
      <c r="GWU137" s="148"/>
      <c r="GWV137" s="149"/>
      <c r="GWW137" s="150"/>
      <c r="GWX137" s="151"/>
      <c r="GWY137" s="152"/>
      <c r="GWZ137" s="146"/>
      <c r="GXA137" s="113"/>
      <c r="GXB137" s="147"/>
      <c r="GXC137" s="113"/>
      <c r="GXD137" s="148"/>
      <c r="GXE137" s="149"/>
      <c r="GXF137" s="150"/>
      <c r="GXG137" s="151"/>
      <c r="GXH137" s="152"/>
      <c r="GXI137" s="146"/>
      <c r="GXJ137" s="113"/>
      <c r="GXK137" s="147"/>
      <c r="GXL137" s="113"/>
      <c r="GXM137" s="148"/>
      <c r="GXN137" s="149"/>
      <c r="GXO137" s="150"/>
      <c r="GXP137" s="151"/>
      <c r="GXQ137" s="152"/>
      <c r="GXR137" s="146"/>
      <c r="GXS137" s="113"/>
      <c r="GXT137" s="147"/>
      <c r="GXU137" s="113"/>
      <c r="GXV137" s="148"/>
      <c r="GXW137" s="149"/>
      <c r="GXX137" s="150"/>
      <c r="GXY137" s="151"/>
      <c r="GXZ137" s="152"/>
      <c r="GYA137" s="146"/>
      <c r="GYB137" s="113"/>
      <c r="GYC137" s="147"/>
      <c r="GYD137" s="113"/>
      <c r="GYE137" s="148"/>
      <c r="GYF137" s="149"/>
      <c r="GYG137" s="150"/>
      <c r="GYH137" s="151"/>
      <c r="GYI137" s="152"/>
      <c r="GYJ137" s="146"/>
      <c r="GYK137" s="113"/>
      <c r="GYL137" s="147"/>
      <c r="GYM137" s="113"/>
      <c r="GYN137" s="148"/>
      <c r="GYO137" s="149"/>
      <c r="GYP137" s="150"/>
      <c r="GYQ137" s="151"/>
      <c r="GYR137" s="152"/>
      <c r="GYS137" s="146"/>
      <c r="GYT137" s="113"/>
      <c r="GYU137" s="147"/>
      <c r="GYV137" s="113"/>
      <c r="GYW137" s="148"/>
      <c r="GYX137" s="149"/>
      <c r="GYY137" s="150"/>
      <c r="GYZ137" s="151"/>
      <c r="GZA137" s="152"/>
      <c r="GZB137" s="146"/>
      <c r="GZC137" s="113"/>
      <c r="GZD137" s="147"/>
      <c r="GZE137" s="113"/>
      <c r="GZF137" s="148"/>
      <c r="GZG137" s="149"/>
      <c r="GZH137" s="150"/>
      <c r="GZI137" s="151"/>
      <c r="GZJ137" s="152"/>
      <c r="GZK137" s="146"/>
      <c r="GZL137" s="113"/>
      <c r="GZM137" s="147"/>
      <c r="GZN137" s="113"/>
      <c r="GZO137" s="148"/>
      <c r="GZP137" s="149"/>
      <c r="GZQ137" s="150"/>
      <c r="GZR137" s="151"/>
      <c r="GZS137" s="152"/>
      <c r="GZT137" s="146"/>
      <c r="GZU137" s="113"/>
      <c r="GZV137" s="147"/>
      <c r="GZW137" s="113"/>
      <c r="GZX137" s="148"/>
      <c r="GZY137" s="149"/>
      <c r="GZZ137" s="150"/>
      <c r="HAA137" s="151"/>
      <c r="HAB137" s="152"/>
      <c r="HAC137" s="146"/>
      <c r="HAD137" s="113"/>
      <c r="HAE137" s="147"/>
      <c r="HAF137" s="113"/>
      <c r="HAG137" s="148"/>
      <c r="HAH137" s="149"/>
      <c r="HAI137" s="150"/>
      <c r="HAJ137" s="151"/>
      <c r="HAK137" s="152"/>
      <c r="HAL137" s="146"/>
      <c r="HAM137" s="113"/>
      <c r="HAN137" s="147"/>
      <c r="HAO137" s="113"/>
      <c r="HAP137" s="148"/>
      <c r="HAQ137" s="149"/>
      <c r="HAR137" s="150"/>
      <c r="HAS137" s="151"/>
      <c r="HAT137" s="152"/>
      <c r="HAU137" s="146"/>
      <c r="HAV137" s="113"/>
      <c r="HAW137" s="147"/>
      <c r="HAX137" s="113"/>
      <c r="HAY137" s="148"/>
      <c r="HAZ137" s="149"/>
      <c r="HBA137" s="150"/>
      <c r="HBB137" s="151"/>
      <c r="HBC137" s="152"/>
      <c r="HBD137" s="146"/>
      <c r="HBE137" s="113"/>
      <c r="HBF137" s="147"/>
      <c r="HBG137" s="113"/>
      <c r="HBH137" s="148"/>
      <c r="HBI137" s="149"/>
      <c r="HBJ137" s="150"/>
      <c r="HBK137" s="151"/>
      <c r="HBL137" s="152"/>
      <c r="HBM137" s="146"/>
      <c r="HBN137" s="113"/>
      <c r="HBO137" s="147"/>
      <c r="HBP137" s="113"/>
      <c r="HBQ137" s="148"/>
      <c r="HBR137" s="149"/>
      <c r="HBS137" s="150"/>
      <c r="HBT137" s="151"/>
      <c r="HBU137" s="152"/>
      <c r="HBV137" s="146"/>
      <c r="HBW137" s="113"/>
      <c r="HBX137" s="147"/>
      <c r="HBY137" s="113"/>
      <c r="HBZ137" s="148"/>
      <c r="HCA137" s="149"/>
      <c r="HCB137" s="150"/>
      <c r="HCC137" s="151"/>
      <c r="HCD137" s="152"/>
      <c r="HCE137" s="146"/>
      <c r="HCF137" s="113"/>
      <c r="HCG137" s="147"/>
      <c r="HCH137" s="113"/>
      <c r="HCI137" s="148"/>
      <c r="HCJ137" s="149"/>
      <c r="HCK137" s="150"/>
      <c r="HCL137" s="151"/>
      <c r="HCM137" s="152"/>
      <c r="HCN137" s="146"/>
      <c r="HCO137" s="113"/>
      <c r="HCP137" s="147"/>
      <c r="HCQ137" s="113"/>
      <c r="HCR137" s="148"/>
      <c r="HCS137" s="149"/>
      <c r="HCT137" s="150"/>
      <c r="HCU137" s="151"/>
      <c r="HCV137" s="152"/>
      <c r="HCW137" s="146"/>
      <c r="HCX137" s="113"/>
      <c r="HCY137" s="147"/>
      <c r="HCZ137" s="113"/>
      <c r="HDA137" s="148"/>
      <c r="HDB137" s="149"/>
      <c r="HDC137" s="150"/>
      <c r="HDD137" s="151"/>
      <c r="HDE137" s="152"/>
      <c r="HDF137" s="146"/>
      <c r="HDG137" s="113"/>
      <c r="HDH137" s="147"/>
      <c r="HDI137" s="113"/>
      <c r="HDJ137" s="148"/>
      <c r="HDK137" s="149"/>
      <c r="HDL137" s="150"/>
      <c r="HDM137" s="151"/>
      <c r="HDN137" s="152"/>
      <c r="HDO137" s="146"/>
      <c r="HDP137" s="113"/>
      <c r="HDQ137" s="147"/>
      <c r="HDR137" s="113"/>
      <c r="HDS137" s="148"/>
      <c r="HDT137" s="149"/>
      <c r="HDU137" s="150"/>
      <c r="HDV137" s="151"/>
      <c r="HDW137" s="152"/>
      <c r="HDX137" s="146"/>
      <c r="HDY137" s="113"/>
      <c r="HDZ137" s="147"/>
      <c r="HEA137" s="113"/>
      <c r="HEB137" s="148"/>
      <c r="HEC137" s="149"/>
      <c r="HED137" s="150"/>
      <c r="HEE137" s="151"/>
      <c r="HEF137" s="152"/>
      <c r="HEG137" s="146"/>
      <c r="HEH137" s="113"/>
      <c r="HEI137" s="147"/>
      <c r="HEJ137" s="113"/>
      <c r="HEK137" s="148"/>
      <c r="HEL137" s="149"/>
      <c r="HEM137" s="150"/>
      <c r="HEN137" s="151"/>
      <c r="HEO137" s="152"/>
      <c r="HEP137" s="146"/>
      <c r="HEQ137" s="113"/>
      <c r="HER137" s="147"/>
      <c r="HES137" s="113"/>
      <c r="HET137" s="148"/>
      <c r="HEU137" s="149"/>
      <c r="HEV137" s="150"/>
      <c r="HEW137" s="151"/>
      <c r="HEX137" s="152"/>
      <c r="HEY137" s="146"/>
      <c r="HEZ137" s="113"/>
      <c r="HFA137" s="147"/>
      <c r="HFB137" s="113"/>
      <c r="HFC137" s="148"/>
      <c r="HFD137" s="149"/>
      <c r="HFE137" s="150"/>
      <c r="HFF137" s="151"/>
      <c r="HFG137" s="152"/>
      <c r="HFH137" s="146"/>
      <c r="HFI137" s="113"/>
      <c r="HFJ137" s="147"/>
      <c r="HFK137" s="113"/>
      <c r="HFL137" s="148"/>
      <c r="HFM137" s="149"/>
      <c r="HFN137" s="150"/>
      <c r="HFO137" s="151"/>
      <c r="HFP137" s="152"/>
      <c r="HFQ137" s="146"/>
      <c r="HFR137" s="113"/>
      <c r="HFS137" s="147"/>
      <c r="HFT137" s="113"/>
      <c r="HFU137" s="148"/>
      <c r="HFV137" s="149"/>
      <c r="HFW137" s="150"/>
      <c r="HFX137" s="151"/>
      <c r="HFY137" s="152"/>
      <c r="HFZ137" s="146"/>
      <c r="HGA137" s="113"/>
      <c r="HGB137" s="147"/>
      <c r="HGC137" s="113"/>
      <c r="HGD137" s="148"/>
      <c r="HGE137" s="149"/>
      <c r="HGF137" s="150"/>
      <c r="HGG137" s="151"/>
      <c r="HGH137" s="152"/>
      <c r="HGI137" s="146"/>
      <c r="HGJ137" s="113"/>
      <c r="HGK137" s="147"/>
      <c r="HGL137" s="113"/>
      <c r="HGM137" s="148"/>
      <c r="HGN137" s="149"/>
      <c r="HGO137" s="150"/>
      <c r="HGP137" s="151"/>
      <c r="HGQ137" s="152"/>
      <c r="HGR137" s="146"/>
      <c r="HGS137" s="113"/>
      <c r="HGT137" s="147"/>
      <c r="HGU137" s="113"/>
      <c r="HGV137" s="148"/>
      <c r="HGW137" s="149"/>
      <c r="HGX137" s="150"/>
      <c r="HGY137" s="151"/>
      <c r="HGZ137" s="152"/>
      <c r="HHA137" s="146"/>
      <c r="HHB137" s="113"/>
      <c r="HHC137" s="147"/>
      <c r="HHD137" s="113"/>
      <c r="HHE137" s="148"/>
      <c r="HHF137" s="149"/>
      <c r="HHG137" s="150"/>
      <c r="HHH137" s="151"/>
      <c r="HHI137" s="152"/>
      <c r="HHJ137" s="146"/>
      <c r="HHK137" s="113"/>
      <c r="HHL137" s="147"/>
      <c r="HHM137" s="113"/>
      <c r="HHN137" s="148"/>
      <c r="HHO137" s="149"/>
      <c r="HHP137" s="150"/>
      <c r="HHQ137" s="151"/>
      <c r="HHR137" s="152"/>
      <c r="HHS137" s="146"/>
      <c r="HHT137" s="113"/>
      <c r="HHU137" s="147"/>
      <c r="HHV137" s="113"/>
      <c r="HHW137" s="148"/>
      <c r="HHX137" s="149"/>
      <c r="HHY137" s="150"/>
      <c r="HHZ137" s="151"/>
      <c r="HIA137" s="152"/>
      <c r="HIB137" s="146"/>
      <c r="HIC137" s="113"/>
      <c r="HID137" s="147"/>
      <c r="HIE137" s="113"/>
      <c r="HIF137" s="148"/>
      <c r="HIG137" s="149"/>
      <c r="HIH137" s="150"/>
      <c r="HII137" s="151"/>
      <c r="HIJ137" s="152"/>
      <c r="HIK137" s="146"/>
      <c r="HIL137" s="113"/>
      <c r="HIM137" s="147"/>
      <c r="HIN137" s="113"/>
      <c r="HIO137" s="148"/>
      <c r="HIP137" s="149"/>
      <c r="HIQ137" s="150"/>
      <c r="HIR137" s="151"/>
      <c r="HIS137" s="152"/>
      <c r="HIT137" s="146"/>
      <c r="HIU137" s="113"/>
      <c r="HIV137" s="147"/>
      <c r="HIW137" s="113"/>
      <c r="HIX137" s="148"/>
      <c r="HIY137" s="149"/>
      <c r="HIZ137" s="150"/>
      <c r="HJA137" s="151"/>
      <c r="HJB137" s="152"/>
      <c r="HJC137" s="146"/>
      <c r="HJD137" s="113"/>
      <c r="HJE137" s="147"/>
      <c r="HJF137" s="113"/>
      <c r="HJG137" s="148"/>
      <c r="HJH137" s="149"/>
      <c r="HJI137" s="150"/>
      <c r="HJJ137" s="151"/>
      <c r="HJK137" s="152"/>
      <c r="HJL137" s="146"/>
      <c r="HJM137" s="113"/>
      <c r="HJN137" s="147"/>
      <c r="HJO137" s="113"/>
      <c r="HJP137" s="148"/>
      <c r="HJQ137" s="149"/>
      <c r="HJR137" s="150"/>
      <c r="HJS137" s="151"/>
      <c r="HJT137" s="152"/>
      <c r="HJU137" s="146"/>
      <c r="HJV137" s="113"/>
      <c r="HJW137" s="147"/>
      <c r="HJX137" s="113"/>
      <c r="HJY137" s="148"/>
      <c r="HJZ137" s="149"/>
      <c r="HKA137" s="150"/>
      <c r="HKB137" s="151"/>
      <c r="HKC137" s="152"/>
      <c r="HKD137" s="146"/>
      <c r="HKE137" s="113"/>
      <c r="HKF137" s="147"/>
      <c r="HKG137" s="113"/>
      <c r="HKH137" s="148"/>
      <c r="HKI137" s="149"/>
      <c r="HKJ137" s="150"/>
      <c r="HKK137" s="151"/>
      <c r="HKL137" s="152"/>
      <c r="HKM137" s="146"/>
      <c r="HKN137" s="113"/>
      <c r="HKO137" s="147"/>
      <c r="HKP137" s="113"/>
      <c r="HKQ137" s="148"/>
      <c r="HKR137" s="149"/>
      <c r="HKS137" s="150"/>
      <c r="HKT137" s="151"/>
      <c r="HKU137" s="152"/>
      <c r="HKV137" s="146"/>
      <c r="HKW137" s="113"/>
      <c r="HKX137" s="147"/>
      <c r="HKY137" s="113"/>
      <c r="HKZ137" s="148"/>
      <c r="HLA137" s="149"/>
      <c r="HLB137" s="150"/>
      <c r="HLC137" s="151"/>
      <c r="HLD137" s="152"/>
      <c r="HLE137" s="146"/>
      <c r="HLF137" s="113"/>
      <c r="HLG137" s="147"/>
      <c r="HLH137" s="113"/>
      <c r="HLI137" s="148"/>
      <c r="HLJ137" s="149"/>
      <c r="HLK137" s="150"/>
      <c r="HLL137" s="151"/>
      <c r="HLM137" s="152"/>
      <c r="HLN137" s="146"/>
      <c r="HLO137" s="113"/>
      <c r="HLP137" s="147"/>
      <c r="HLQ137" s="113"/>
      <c r="HLR137" s="148"/>
      <c r="HLS137" s="149"/>
      <c r="HLT137" s="150"/>
      <c r="HLU137" s="151"/>
      <c r="HLV137" s="152"/>
      <c r="HLW137" s="146"/>
      <c r="HLX137" s="113"/>
      <c r="HLY137" s="147"/>
      <c r="HLZ137" s="113"/>
      <c r="HMA137" s="148"/>
      <c r="HMB137" s="149"/>
      <c r="HMC137" s="150"/>
      <c r="HMD137" s="151"/>
      <c r="HME137" s="152"/>
      <c r="HMF137" s="146"/>
      <c r="HMG137" s="113"/>
      <c r="HMH137" s="147"/>
      <c r="HMI137" s="113"/>
      <c r="HMJ137" s="148"/>
      <c r="HMK137" s="149"/>
      <c r="HML137" s="150"/>
      <c r="HMM137" s="151"/>
      <c r="HMN137" s="152"/>
      <c r="HMO137" s="146"/>
      <c r="HMP137" s="113"/>
      <c r="HMQ137" s="147"/>
      <c r="HMR137" s="113"/>
      <c r="HMS137" s="148"/>
      <c r="HMT137" s="149"/>
      <c r="HMU137" s="150"/>
      <c r="HMV137" s="151"/>
      <c r="HMW137" s="152"/>
      <c r="HMX137" s="146"/>
      <c r="HMY137" s="113"/>
      <c r="HMZ137" s="147"/>
      <c r="HNA137" s="113"/>
      <c r="HNB137" s="148"/>
      <c r="HNC137" s="149"/>
      <c r="HND137" s="150"/>
      <c r="HNE137" s="151"/>
      <c r="HNF137" s="152"/>
      <c r="HNG137" s="146"/>
      <c r="HNH137" s="113"/>
      <c r="HNI137" s="147"/>
      <c r="HNJ137" s="113"/>
      <c r="HNK137" s="148"/>
      <c r="HNL137" s="149"/>
      <c r="HNM137" s="150"/>
      <c r="HNN137" s="151"/>
      <c r="HNO137" s="152"/>
      <c r="HNP137" s="146"/>
      <c r="HNQ137" s="113"/>
      <c r="HNR137" s="147"/>
      <c r="HNS137" s="113"/>
      <c r="HNT137" s="148"/>
      <c r="HNU137" s="149"/>
      <c r="HNV137" s="150"/>
      <c r="HNW137" s="151"/>
      <c r="HNX137" s="152"/>
      <c r="HNY137" s="146"/>
      <c r="HNZ137" s="113"/>
      <c r="HOA137" s="147"/>
      <c r="HOB137" s="113"/>
      <c r="HOC137" s="148"/>
      <c r="HOD137" s="149"/>
      <c r="HOE137" s="150"/>
      <c r="HOF137" s="151"/>
      <c r="HOG137" s="152"/>
      <c r="HOH137" s="146"/>
      <c r="HOI137" s="113"/>
      <c r="HOJ137" s="147"/>
      <c r="HOK137" s="113"/>
      <c r="HOL137" s="148"/>
      <c r="HOM137" s="149"/>
      <c r="HON137" s="150"/>
      <c r="HOO137" s="151"/>
      <c r="HOP137" s="152"/>
      <c r="HOQ137" s="146"/>
      <c r="HOR137" s="113"/>
      <c r="HOS137" s="147"/>
      <c r="HOT137" s="113"/>
      <c r="HOU137" s="148"/>
      <c r="HOV137" s="149"/>
      <c r="HOW137" s="150"/>
      <c r="HOX137" s="151"/>
      <c r="HOY137" s="152"/>
      <c r="HOZ137" s="146"/>
      <c r="HPA137" s="113"/>
      <c r="HPB137" s="147"/>
      <c r="HPC137" s="113"/>
      <c r="HPD137" s="148"/>
      <c r="HPE137" s="149"/>
      <c r="HPF137" s="150"/>
      <c r="HPG137" s="151"/>
      <c r="HPH137" s="152"/>
      <c r="HPI137" s="146"/>
      <c r="HPJ137" s="113"/>
      <c r="HPK137" s="147"/>
      <c r="HPL137" s="113"/>
      <c r="HPM137" s="148"/>
      <c r="HPN137" s="149"/>
      <c r="HPO137" s="150"/>
      <c r="HPP137" s="151"/>
      <c r="HPQ137" s="152"/>
      <c r="HPR137" s="146"/>
      <c r="HPS137" s="113"/>
      <c r="HPT137" s="147"/>
      <c r="HPU137" s="113"/>
      <c r="HPV137" s="148"/>
      <c r="HPW137" s="149"/>
      <c r="HPX137" s="150"/>
      <c r="HPY137" s="151"/>
      <c r="HPZ137" s="152"/>
      <c r="HQA137" s="146"/>
      <c r="HQB137" s="113"/>
      <c r="HQC137" s="147"/>
      <c r="HQD137" s="113"/>
      <c r="HQE137" s="148"/>
      <c r="HQF137" s="149"/>
      <c r="HQG137" s="150"/>
      <c r="HQH137" s="151"/>
      <c r="HQI137" s="152"/>
      <c r="HQJ137" s="146"/>
      <c r="HQK137" s="113"/>
      <c r="HQL137" s="147"/>
      <c r="HQM137" s="113"/>
      <c r="HQN137" s="148"/>
      <c r="HQO137" s="149"/>
      <c r="HQP137" s="150"/>
      <c r="HQQ137" s="151"/>
      <c r="HQR137" s="152"/>
      <c r="HQS137" s="146"/>
      <c r="HQT137" s="113"/>
      <c r="HQU137" s="147"/>
      <c r="HQV137" s="113"/>
      <c r="HQW137" s="148"/>
      <c r="HQX137" s="149"/>
      <c r="HQY137" s="150"/>
      <c r="HQZ137" s="151"/>
      <c r="HRA137" s="152"/>
      <c r="HRB137" s="146"/>
      <c r="HRC137" s="113"/>
      <c r="HRD137" s="147"/>
      <c r="HRE137" s="113"/>
      <c r="HRF137" s="148"/>
      <c r="HRG137" s="149"/>
      <c r="HRH137" s="150"/>
      <c r="HRI137" s="151"/>
      <c r="HRJ137" s="152"/>
      <c r="HRK137" s="146"/>
      <c r="HRL137" s="113"/>
      <c r="HRM137" s="147"/>
      <c r="HRN137" s="113"/>
      <c r="HRO137" s="148"/>
      <c r="HRP137" s="149"/>
      <c r="HRQ137" s="150"/>
      <c r="HRR137" s="151"/>
      <c r="HRS137" s="152"/>
      <c r="HRT137" s="146"/>
      <c r="HRU137" s="113"/>
      <c r="HRV137" s="147"/>
      <c r="HRW137" s="113"/>
      <c r="HRX137" s="148"/>
      <c r="HRY137" s="149"/>
      <c r="HRZ137" s="150"/>
      <c r="HSA137" s="151"/>
      <c r="HSB137" s="152"/>
      <c r="HSC137" s="146"/>
      <c r="HSD137" s="113"/>
      <c r="HSE137" s="147"/>
      <c r="HSF137" s="113"/>
      <c r="HSG137" s="148"/>
      <c r="HSH137" s="149"/>
      <c r="HSI137" s="150"/>
      <c r="HSJ137" s="151"/>
      <c r="HSK137" s="152"/>
      <c r="HSL137" s="146"/>
      <c r="HSM137" s="113"/>
      <c r="HSN137" s="147"/>
      <c r="HSO137" s="113"/>
      <c r="HSP137" s="148"/>
      <c r="HSQ137" s="149"/>
      <c r="HSR137" s="150"/>
      <c r="HSS137" s="151"/>
      <c r="HST137" s="152"/>
      <c r="HSU137" s="146"/>
      <c r="HSV137" s="113"/>
      <c r="HSW137" s="147"/>
      <c r="HSX137" s="113"/>
      <c r="HSY137" s="148"/>
      <c r="HSZ137" s="149"/>
      <c r="HTA137" s="150"/>
      <c r="HTB137" s="151"/>
      <c r="HTC137" s="152"/>
      <c r="HTD137" s="146"/>
      <c r="HTE137" s="113"/>
      <c r="HTF137" s="147"/>
      <c r="HTG137" s="113"/>
      <c r="HTH137" s="148"/>
      <c r="HTI137" s="149"/>
      <c r="HTJ137" s="150"/>
      <c r="HTK137" s="151"/>
      <c r="HTL137" s="152"/>
      <c r="HTM137" s="146"/>
      <c r="HTN137" s="113"/>
      <c r="HTO137" s="147"/>
      <c r="HTP137" s="113"/>
      <c r="HTQ137" s="148"/>
      <c r="HTR137" s="149"/>
      <c r="HTS137" s="150"/>
      <c r="HTT137" s="151"/>
      <c r="HTU137" s="152"/>
      <c r="HTV137" s="146"/>
      <c r="HTW137" s="113"/>
      <c r="HTX137" s="147"/>
      <c r="HTY137" s="113"/>
      <c r="HTZ137" s="148"/>
      <c r="HUA137" s="149"/>
      <c r="HUB137" s="150"/>
      <c r="HUC137" s="151"/>
      <c r="HUD137" s="152"/>
      <c r="HUE137" s="146"/>
      <c r="HUF137" s="113"/>
      <c r="HUG137" s="147"/>
      <c r="HUH137" s="113"/>
      <c r="HUI137" s="148"/>
      <c r="HUJ137" s="149"/>
      <c r="HUK137" s="150"/>
      <c r="HUL137" s="151"/>
      <c r="HUM137" s="152"/>
      <c r="HUN137" s="146"/>
      <c r="HUO137" s="113"/>
      <c r="HUP137" s="147"/>
      <c r="HUQ137" s="113"/>
      <c r="HUR137" s="148"/>
      <c r="HUS137" s="149"/>
      <c r="HUT137" s="150"/>
      <c r="HUU137" s="151"/>
      <c r="HUV137" s="152"/>
      <c r="HUW137" s="146"/>
      <c r="HUX137" s="113"/>
      <c r="HUY137" s="147"/>
      <c r="HUZ137" s="113"/>
      <c r="HVA137" s="148"/>
      <c r="HVB137" s="149"/>
      <c r="HVC137" s="150"/>
      <c r="HVD137" s="151"/>
      <c r="HVE137" s="152"/>
      <c r="HVF137" s="146"/>
      <c r="HVG137" s="113"/>
      <c r="HVH137" s="147"/>
      <c r="HVI137" s="113"/>
      <c r="HVJ137" s="148"/>
      <c r="HVK137" s="149"/>
      <c r="HVL137" s="150"/>
      <c r="HVM137" s="151"/>
      <c r="HVN137" s="152"/>
      <c r="HVO137" s="146"/>
      <c r="HVP137" s="113"/>
      <c r="HVQ137" s="147"/>
      <c r="HVR137" s="113"/>
      <c r="HVS137" s="148"/>
      <c r="HVT137" s="149"/>
      <c r="HVU137" s="150"/>
      <c r="HVV137" s="151"/>
      <c r="HVW137" s="152"/>
      <c r="HVX137" s="146"/>
      <c r="HVY137" s="113"/>
      <c r="HVZ137" s="147"/>
      <c r="HWA137" s="113"/>
      <c r="HWB137" s="148"/>
      <c r="HWC137" s="149"/>
      <c r="HWD137" s="150"/>
      <c r="HWE137" s="151"/>
      <c r="HWF137" s="152"/>
      <c r="HWG137" s="146"/>
      <c r="HWH137" s="113"/>
      <c r="HWI137" s="147"/>
      <c r="HWJ137" s="113"/>
      <c r="HWK137" s="148"/>
      <c r="HWL137" s="149"/>
      <c r="HWM137" s="150"/>
      <c r="HWN137" s="151"/>
      <c r="HWO137" s="152"/>
      <c r="HWP137" s="146"/>
      <c r="HWQ137" s="113"/>
      <c r="HWR137" s="147"/>
      <c r="HWS137" s="113"/>
      <c r="HWT137" s="148"/>
      <c r="HWU137" s="149"/>
      <c r="HWV137" s="150"/>
      <c r="HWW137" s="151"/>
      <c r="HWX137" s="152"/>
      <c r="HWY137" s="146"/>
      <c r="HWZ137" s="113"/>
      <c r="HXA137" s="147"/>
      <c r="HXB137" s="113"/>
      <c r="HXC137" s="148"/>
      <c r="HXD137" s="149"/>
      <c r="HXE137" s="150"/>
      <c r="HXF137" s="151"/>
      <c r="HXG137" s="152"/>
      <c r="HXH137" s="146"/>
      <c r="HXI137" s="113"/>
      <c r="HXJ137" s="147"/>
      <c r="HXK137" s="113"/>
      <c r="HXL137" s="148"/>
      <c r="HXM137" s="149"/>
      <c r="HXN137" s="150"/>
      <c r="HXO137" s="151"/>
      <c r="HXP137" s="152"/>
      <c r="HXQ137" s="146"/>
      <c r="HXR137" s="113"/>
      <c r="HXS137" s="147"/>
      <c r="HXT137" s="113"/>
      <c r="HXU137" s="148"/>
      <c r="HXV137" s="149"/>
      <c r="HXW137" s="150"/>
      <c r="HXX137" s="151"/>
      <c r="HXY137" s="152"/>
      <c r="HXZ137" s="146"/>
      <c r="HYA137" s="113"/>
      <c r="HYB137" s="147"/>
      <c r="HYC137" s="113"/>
      <c r="HYD137" s="148"/>
      <c r="HYE137" s="149"/>
      <c r="HYF137" s="150"/>
      <c r="HYG137" s="151"/>
      <c r="HYH137" s="152"/>
      <c r="HYI137" s="146"/>
      <c r="HYJ137" s="113"/>
      <c r="HYK137" s="147"/>
      <c r="HYL137" s="113"/>
      <c r="HYM137" s="148"/>
      <c r="HYN137" s="149"/>
      <c r="HYO137" s="150"/>
      <c r="HYP137" s="151"/>
      <c r="HYQ137" s="152"/>
      <c r="HYR137" s="146"/>
      <c r="HYS137" s="113"/>
      <c r="HYT137" s="147"/>
      <c r="HYU137" s="113"/>
      <c r="HYV137" s="148"/>
      <c r="HYW137" s="149"/>
      <c r="HYX137" s="150"/>
      <c r="HYY137" s="151"/>
      <c r="HYZ137" s="152"/>
      <c r="HZA137" s="146"/>
      <c r="HZB137" s="113"/>
      <c r="HZC137" s="147"/>
      <c r="HZD137" s="113"/>
      <c r="HZE137" s="148"/>
      <c r="HZF137" s="149"/>
      <c r="HZG137" s="150"/>
      <c r="HZH137" s="151"/>
      <c r="HZI137" s="152"/>
      <c r="HZJ137" s="146"/>
      <c r="HZK137" s="113"/>
      <c r="HZL137" s="147"/>
      <c r="HZM137" s="113"/>
      <c r="HZN137" s="148"/>
      <c r="HZO137" s="149"/>
      <c r="HZP137" s="150"/>
      <c r="HZQ137" s="151"/>
      <c r="HZR137" s="152"/>
      <c r="HZS137" s="146"/>
      <c r="HZT137" s="113"/>
      <c r="HZU137" s="147"/>
      <c r="HZV137" s="113"/>
      <c r="HZW137" s="148"/>
      <c r="HZX137" s="149"/>
      <c r="HZY137" s="150"/>
      <c r="HZZ137" s="151"/>
      <c r="IAA137" s="152"/>
      <c r="IAB137" s="146"/>
      <c r="IAC137" s="113"/>
      <c r="IAD137" s="147"/>
      <c r="IAE137" s="113"/>
      <c r="IAF137" s="148"/>
      <c r="IAG137" s="149"/>
      <c r="IAH137" s="150"/>
      <c r="IAI137" s="151"/>
      <c r="IAJ137" s="152"/>
      <c r="IAK137" s="146"/>
      <c r="IAL137" s="113"/>
      <c r="IAM137" s="147"/>
      <c r="IAN137" s="113"/>
      <c r="IAO137" s="148"/>
      <c r="IAP137" s="149"/>
      <c r="IAQ137" s="150"/>
      <c r="IAR137" s="151"/>
      <c r="IAS137" s="152"/>
      <c r="IAT137" s="146"/>
      <c r="IAU137" s="113"/>
      <c r="IAV137" s="147"/>
      <c r="IAW137" s="113"/>
      <c r="IAX137" s="148"/>
      <c r="IAY137" s="149"/>
      <c r="IAZ137" s="150"/>
      <c r="IBA137" s="151"/>
      <c r="IBB137" s="152"/>
      <c r="IBC137" s="146"/>
      <c r="IBD137" s="113"/>
      <c r="IBE137" s="147"/>
      <c r="IBF137" s="113"/>
      <c r="IBG137" s="148"/>
      <c r="IBH137" s="149"/>
      <c r="IBI137" s="150"/>
      <c r="IBJ137" s="151"/>
      <c r="IBK137" s="152"/>
      <c r="IBL137" s="146"/>
      <c r="IBM137" s="113"/>
      <c r="IBN137" s="147"/>
      <c r="IBO137" s="113"/>
      <c r="IBP137" s="148"/>
      <c r="IBQ137" s="149"/>
      <c r="IBR137" s="150"/>
      <c r="IBS137" s="151"/>
      <c r="IBT137" s="152"/>
      <c r="IBU137" s="146"/>
      <c r="IBV137" s="113"/>
      <c r="IBW137" s="147"/>
      <c r="IBX137" s="113"/>
      <c r="IBY137" s="148"/>
      <c r="IBZ137" s="149"/>
      <c r="ICA137" s="150"/>
      <c r="ICB137" s="151"/>
      <c r="ICC137" s="152"/>
      <c r="ICD137" s="146"/>
      <c r="ICE137" s="113"/>
      <c r="ICF137" s="147"/>
      <c r="ICG137" s="113"/>
      <c r="ICH137" s="148"/>
      <c r="ICI137" s="149"/>
      <c r="ICJ137" s="150"/>
      <c r="ICK137" s="151"/>
      <c r="ICL137" s="152"/>
      <c r="ICM137" s="146"/>
      <c r="ICN137" s="113"/>
      <c r="ICO137" s="147"/>
      <c r="ICP137" s="113"/>
      <c r="ICQ137" s="148"/>
      <c r="ICR137" s="149"/>
      <c r="ICS137" s="150"/>
      <c r="ICT137" s="151"/>
      <c r="ICU137" s="152"/>
      <c r="ICV137" s="146"/>
      <c r="ICW137" s="113"/>
      <c r="ICX137" s="147"/>
      <c r="ICY137" s="113"/>
      <c r="ICZ137" s="148"/>
      <c r="IDA137" s="149"/>
      <c r="IDB137" s="150"/>
      <c r="IDC137" s="151"/>
      <c r="IDD137" s="152"/>
      <c r="IDE137" s="146"/>
      <c r="IDF137" s="113"/>
      <c r="IDG137" s="147"/>
      <c r="IDH137" s="113"/>
      <c r="IDI137" s="148"/>
      <c r="IDJ137" s="149"/>
      <c r="IDK137" s="150"/>
      <c r="IDL137" s="151"/>
      <c r="IDM137" s="152"/>
      <c r="IDN137" s="146"/>
      <c r="IDO137" s="113"/>
      <c r="IDP137" s="147"/>
      <c r="IDQ137" s="113"/>
      <c r="IDR137" s="148"/>
      <c r="IDS137" s="149"/>
      <c r="IDT137" s="150"/>
      <c r="IDU137" s="151"/>
      <c r="IDV137" s="152"/>
      <c r="IDW137" s="146"/>
      <c r="IDX137" s="113"/>
      <c r="IDY137" s="147"/>
      <c r="IDZ137" s="113"/>
      <c r="IEA137" s="148"/>
      <c r="IEB137" s="149"/>
      <c r="IEC137" s="150"/>
      <c r="IED137" s="151"/>
      <c r="IEE137" s="152"/>
      <c r="IEF137" s="146"/>
      <c r="IEG137" s="113"/>
      <c r="IEH137" s="147"/>
      <c r="IEI137" s="113"/>
      <c r="IEJ137" s="148"/>
      <c r="IEK137" s="149"/>
      <c r="IEL137" s="150"/>
      <c r="IEM137" s="151"/>
      <c r="IEN137" s="152"/>
      <c r="IEO137" s="146"/>
      <c r="IEP137" s="113"/>
      <c r="IEQ137" s="147"/>
      <c r="IER137" s="113"/>
      <c r="IES137" s="148"/>
      <c r="IET137" s="149"/>
      <c r="IEU137" s="150"/>
      <c r="IEV137" s="151"/>
      <c r="IEW137" s="152"/>
      <c r="IEX137" s="146"/>
      <c r="IEY137" s="113"/>
      <c r="IEZ137" s="147"/>
      <c r="IFA137" s="113"/>
      <c r="IFB137" s="148"/>
      <c r="IFC137" s="149"/>
      <c r="IFD137" s="150"/>
      <c r="IFE137" s="151"/>
      <c r="IFF137" s="152"/>
      <c r="IFG137" s="146"/>
      <c r="IFH137" s="113"/>
      <c r="IFI137" s="147"/>
      <c r="IFJ137" s="113"/>
      <c r="IFK137" s="148"/>
      <c r="IFL137" s="149"/>
      <c r="IFM137" s="150"/>
      <c r="IFN137" s="151"/>
      <c r="IFO137" s="152"/>
      <c r="IFP137" s="146"/>
      <c r="IFQ137" s="113"/>
      <c r="IFR137" s="147"/>
      <c r="IFS137" s="113"/>
      <c r="IFT137" s="148"/>
      <c r="IFU137" s="149"/>
      <c r="IFV137" s="150"/>
      <c r="IFW137" s="151"/>
      <c r="IFX137" s="152"/>
      <c r="IFY137" s="146"/>
      <c r="IFZ137" s="113"/>
      <c r="IGA137" s="147"/>
      <c r="IGB137" s="113"/>
      <c r="IGC137" s="148"/>
      <c r="IGD137" s="149"/>
      <c r="IGE137" s="150"/>
      <c r="IGF137" s="151"/>
      <c r="IGG137" s="152"/>
      <c r="IGH137" s="146"/>
      <c r="IGI137" s="113"/>
      <c r="IGJ137" s="147"/>
      <c r="IGK137" s="113"/>
      <c r="IGL137" s="148"/>
      <c r="IGM137" s="149"/>
      <c r="IGN137" s="150"/>
      <c r="IGO137" s="151"/>
      <c r="IGP137" s="152"/>
      <c r="IGQ137" s="146"/>
      <c r="IGR137" s="113"/>
      <c r="IGS137" s="147"/>
      <c r="IGT137" s="113"/>
      <c r="IGU137" s="148"/>
      <c r="IGV137" s="149"/>
      <c r="IGW137" s="150"/>
      <c r="IGX137" s="151"/>
      <c r="IGY137" s="152"/>
      <c r="IGZ137" s="146"/>
      <c r="IHA137" s="113"/>
      <c r="IHB137" s="147"/>
      <c r="IHC137" s="113"/>
      <c r="IHD137" s="148"/>
      <c r="IHE137" s="149"/>
      <c r="IHF137" s="150"/>
      <c r="IHG137" s="151"/>
      <c r="IHH137" s="152"/>
      <c r="IHI137" s="146"/>
      <c r="IHJ137" s="113"/>
      <c r="IHK137" s="147"/>
      <c r="IHL137" s="113"/>
      <c r="IHM137" s="148"/>
      <c r="IHN137" s="149"/>
      <c r="IHO137" s="150"/>
      <c r="IHP137" s="151"/>
      <c r="IHQ137" s="152"/>
      <c r="IHR137" s="146"/>
      <c r="IHS137" s="113"/>
      <c r="IHT137" s="147"/>
      <c r="IHU137" s="113"/>
      <c r="IHV137" s="148"/>
      <c r="IHW137" s="149"/>
      <c r="IHX137" s="150"/>
      <c r="IHY137" s="151"/>
      <c r="IHZ137" s="152"/>
      <c r="IIA137" s="146"/>
      <c r="IIB137" s="113"/>
      <c r="IIC137" s="147"/>
      <c r="IID137" s="113"/>
      <c r="IIE137" s="148"/>
      <c r="IIF137" s="149"/>
      <c r="IIG137" s="150"/>
      <c r="IIH137" s="151"/>
      <c r="III137" s="152"/>
      <c r="IIJ137" s="146"/>
      <c r="IIK137" s="113"/>
      <c r="IIL137" s="147"/>
      <c r="IIM137" s="113"/>
      <c r="IIN137" s="148"/>
      <c r="IIO137" s="149"/>
      <c r="IIP137" s="150"/>
      <c r="IIQ137" s="151"/>
      <c r="IIR137" s="152"/>
      <c r="IIS137" s="146"/>
      <c r="IIT137" s="113"/>
      <c r="IIU137" s="147"/>
      <c r="IIV137" s="113"/>
      <c r="IIW137" s="148"/>
      <c r="IIX137" s="149"/>
      <c r="IIY137" s="150"/>
      <c r="IIZ137" s="151"/>
      <c r="IJA137" s="152"/>
      <c r="IJB137" s="146"/>
      <c r="IJC137" s="113"/>
      <c r="IJD137" s="147"/>
      <c r="IJE137" s="113"/>
      <c r="IJF137" s="148"/>
      <c r="IJG137" s="149"/>
      <c r="IJH137" s="150"/>
      <c r="IJI137" s="151"/>
      <c r="IJJ137" s="152"/>
      <c r="IJK137" s="146"/>
      <c r="IJL137" s="113"/>
      <c r="IJM137" s="147"/>
      <c r="IJN137" s="113"/>
      <c r="IJO137" s="148"/>
      <c r="IJP137" s="149"/>
      <c r="IJQ137" s="150"/>
      <c r="IJR137" s="151"/>
      <c r="IJS137" s="152"/>
      <c r="IJT137" s="146"/>
      <c r="IJU137" s="113"/>
      <c r="IJV137" s="147"/>
      <c r="IJW137" s="113"/>
      <c r="IJX137" s="148"/>
      <c r="IJY137" s="149"/>
      <c r="IJZ137" s="150"/>
      <c r="IKA137" s="151"/>
      <c r="IKB137" s="152"/>
      <c r="IKC137" s="146"/>
      <c r="IKD137" s="113"/>
      <c r="IKE137" s="147"/>
      <c r="IKF137" s="113"/>
      <c r="IKG137" s="148"/>
      <c r="IKH137" s="149"/>
      <c r="IKI137" s="150"/>
      <c r="IKJ137" s="151"/>
      <c r="IKK137" s="152"/>
      <c r="IKL137" s="146"/>
      <c r="IKM137" s="113"/>
      <c r="IKN137" s="147"/>
      <c r="IKO137" s="113"/>
      <c r="IKP137" s="148"/>
      <c r="IKQ137" s="149"/>
      <c r="IKR137" s="150"/>
      <c r="IKS137" s="151"/>
      <c r="IKT137" s="152"/>
      <c r="IKU137" s="146"/>
      <c r="IKV137" s="113"/>
      <c r="IKW137" s="147"/>
      <c r="IKX137" s="113"/>
      <c r="IKY137" s="148"/>
      <c r="IKZ137" s="149"/>
      <c r="ILA137" s="150"/>
      <c r="ILB137" s="151"/>
      <c r="ILC137" s="152"/>
      <c r="ILD137" s="146"/>
      <c r="ILE137" s="113"/>
      <c r="ILF137" s="147"/>
      <c r="ILG137" s="113"/>
      <c r="ILH137" s="148"/>
      <c r="ILI137" s="149"/>
      <c r="ILJ137" s="150"/>
      <c r="ILK137" s="151"/>
      <c r="ILL137" s="152"/>
      <c r="ILM137" s="146"/>
      <c r="ILN137" s="113"/>
      <c r="ILO137" s="147"/>
      <c r="ILP137" s="113"/>
      <c r="ILQ137" s="148"/>
      <c r="ILR137" s="149"/>
      <c r="ILS137" s="150"/>
      <c r="ILT137" s="151"/>
      <c r="ILU137" s="152"/>
      <c r="ILV137" s="146"/>
      <c r="ILW137" s="113"/>
      <c r="ILX137" s="147"/>
      <c r="ILY137" s="113"/>
      <c r="ILZ137" s="148"/>
      <c r="IMA137" s="149"/>
      <c r="IMB137" s="150"/>
      <c r="IMC137" s="151"/>
      <c r="IMD137" s="152"/>
      <c r="IME137" s="146"/>
      <c r="IMF137" s="113"/>
      <c r="IMG137" s="147"/>
      <c r="IMH137" s="113"/>
      <c r="IMI137" s="148"/>
      <c r="IMJ137" s="149"/>
      <c r="IMK137" s="150"/>
      <c r="IML137" s="151"/>
      <c r="IMM137" s="152"/>
      <c r="IMN137" s="146"/>
      <c r="IMO137" s="113"/>
      <c r="IMP137" s="147"/>
      <c r="IMQ137" s="113"/>
      <c r="IMR137" s="148"/>
      <c r="IMS137" s="149"/>
      <c r="IMT137" s="150"/>
      <c r="IMU137" s="151"/>
      <c r="IMV137" s="152"/>
      <c r="IMW137" s="146"/>
      <c r="IMX137" s="113"/>
      <c r="IMY137" s="147"/>
      <c r="IMZ137" s="113"/>
      <c r="INA137" s="148"/>
      <c r="INB137" s="149"/>
      <c r="INC137" s="150"/>
      <c r="IND137" s="151"/>
      <c r="INE137" s="152"/>
      <c r="INF137" s="146"/>
      <c r="ING137" s="113"/>
      <c r="INH137" s="147"/>
      <c r="INI137" s="113"/>
      <c r="INJ137" s="148"/>
      <c r="INK137" s="149"/>
      <c r="INL137" s="150"/>
      <c r="INM137" s="151"/>
      <c r="INN137" s="152"/>
      <c r="INO137" s="146"/>
      <c r="INP137" s="113"/>
      <c r="INQ137" s="147"/>
      <c r="INR137" s="113"/>
      <c r="INS137" s="148"/>
      <c r="INT137" s="149"/>
      <c r="INU137" s="150"/>
      <c r="INV137" s="151"/>
      <c r="INW137" s="152"/>
      <c r="INX137" s="146"/>
      <c r="INY137" s="113"/>
      <c r="INZ137" s="147"/>
      <c r="IOA137" s="113"/>
      <c r="IOB137" s="148"/>
      <c r="IOC137" s="149"/>
      <c r="IOD137" s="150"/>
      <c r="IOE137" s="151"/>
      <c r="IOF137" s="152"/>
      <c r="IOG137" s="146"/>
      <c r="IOH137" s="113"/>
      <c r="IOI137" s="147"/>
      <c r="IOJ137" s="113"/>
      <c r="IOK137" s="148"/>
      <c r="IOL137" s="149"/>
      <c r="IOM137" s="150"/>
      <c r="ION137" s="151"/>
      <c r="IOO137" s="152"/>
      <c r="IOP137" s="146"/>
      <c r="IOQ137" s="113"/>
      <c r="IOR137" s="147"/>
      <c r="IOS137" s="113"/>
      <c r="IOT137" s="148"/>
      <c r="IOU137" s="149"/>
      <c r="IOV137" s="150"/>
      <c r="IOW137" s="151"/>
      <c r="IOX137" s="152"/>
      <c r="IOY137" s="146"/>
      <c r="IOZ137" s="113"/>
      <c r="IPA137" s="147"/>
      <c r="IPB137" s="113"/>
      <c r="IPC137" s="148"/>
      <c r="IPD137" s="149"/>
      <c r="IPE137" s="150"/>
      <c r="IPF137" s="151"/>
      <c r="IPG137" s="152"/>
      <c r="IPH137" s="146"/>
      <c r="IPI137" s="113"/>
      <c r="IPJ137" s="147"/>
      <c r="IPK137" s="113"/>
      <c r="IPL137" s="148"/>
      <c r="IPM137" s="149"/>
      <c r="IPN137" s="150"/>
      <c r="IPO137" s="151"/>
      <c r="IPP137" s="152"/>
      <c r="IPQ137" s="146"/>
      <c r="IPR137" s="113"/>
      <c r="IPS137" s="147"/>
      <c r="IPT137" s="113"/>
      <c r="IPU137" s="148"/>
      <c r="IPV137" s="149"/>
      <c r="IPW137" s="150"/>
      <c r="IPX137" s="151"/>
      <c r="IPY137" s="152"/>
      <c r="IPZ137" s="146"/>
      <c r="IQA137" s="113"/>
      <c r="IQB137" s="147"/>
      <c r="IQC137" s="113"/>
      <c r="IQD137" s="148"/>
      <c r="IQE137" s="149"/>
      <c r="IQF137" s="150"/>
      <c r="IQG137" s="151"/>
      <c r="IQH137" s="152"/>
      <c r="IQI137" s="146"/>
      <c r="IQJ137" s="113"/>
      <c r="IQK137" s="147"/>
      <c r="IQL137" s="113"/>
      <c r="IQM137" s="148"/>
      <c r="IQN137" s="149"/>
      <c r="IQO137" s="150"/>
      <c r="IQP137" s="151"/>
      <c r="IQQ137" s="152"/>
      <c r="IQR137" s="146"/>
      <c r="IQS137" s="113"/>
      <c r="IQT137" s="147"/>
      <c r="IQU137" s="113"/>
      <c r="IQV137" s="148"/>
      <c r="IQW137" s="149"/>
      <c r="IQX137" s="150"/>
      <c r="IQY137" s="151"/>
      <c r="IQZ137" s="152"/>
      <c r="IRA137" s="146"/>
      <c r="IRB137" s="113"/>
      <c r="IRC137" s="147"/>
      <c r="IRD137" s="113"/>
      <c r="IRE137" s="148"/>
      <c r="IRF137" s="149"/>
      <c r="IRG137" s="150"/>
      <c r="IRH137" s="151"/>
      <c r="IRI137" s="152"/>
      <c r="IRJ137" s="146"/>
      <c r="IRK137" s="113"/>
      <c r="IRL137" s="147"/>
      <c r="IRM137" s="113"/>
      <c r="IRN137" s="148"/>
      <c r="IRO137" s="149"/>
      <c r="IRP137" s="150"/>
      <c r="IRQ137" s="151"/>
      <c r="IRR137" s="152"/>
      <c r="IRS137" s="146"/>
      <c r="IRT137" s="113"/>
      <c r="IRU137" s="147"/>
      <c r="IRV137" s="113"/>
      <c r="IRW137" s="148"/>
      <c r="IRX137" s="149"/>
      <c r="IRY137" s="150"/>
      <c r="IRZ137" s="151"/>
      <c r="ISA137" s="152"/>
      <c r="ISB137" s="146"/>
      <c r="ISC137" s="113"/>
      <c r="ISD137" s="147"/>
      <c r="ISE137" s="113"/>
      <c r="ISF137" s="148"/>
      <c r="ISG137" s="149"/>
      <c r="ISH137" s="150"/>
      <c r="ISI137" s="151"/>
      <c r="ISJ137" s="152"/>
      <c r="ISK137" s="146"/>
      <c r="ISL137" s="113"/>
      <c r="ISM137" s="147"/>
      <c r="ISN137" s="113"/>
      <c r="ISO137" s="148"/>
      <c r="ISP137" s="149"/>
      <c r="ISQ137" s="150"/>
      <c r="ISR137" s="151"/>
      <c r="ISS137" s="152"/>
      <c r="IST137" s="146"/>
      <c r="ISU137" s="113"/>
      <c r="ISV137" s="147"/>
      <c r="ISW137" s="113"/>
      <c r="ISX137" s="148"/>
      <c r="ISY137" s="149"/>
      <c r="ISZ137" s="150"/>
      <c r="ITA137" s="151"/>
      <c r="ITB137" s="152"/>
      <c r="ITC137" s="146"/>
      <c r="ITD137" s="113"/>
      <c r="ITE137" s="147"/>
      <c r="ITF137" s="113"/>
      <c r="ITG137" s="148"/>
      <c r="ITH137" s="149"/>
      <c r="ITI137" s="150"/>
      <c r="ITJ137" s="151"/>
      <c r="ITK137" s="152"/>
      <c r="ITL137" s="146"/>
      <c r="ITM137" s="113"/>
      <c r="ITN137" s="147"/>
      <c r="ITO137" s="113"/>
      <c r="ITP137" s="148"/>
      <c r="ITQ137" s="149"/>
      <c r="ITR137" s="150"/>
      <c r="ITS137" s="151"/>
      <c r="ITT137" s="152"/>
      <c r="ITU137" s="146"/>
      <c r="ITV137" s="113"/>
      <c r="ITW137" s="147"/>
      <c r="ITX137" s="113"/>
      <c r="ITY137" s="148"/>
      <c r="ITZ137" s="149"/>
      <c r="IUA137" s="150"/>
      <c r="IUB137" s="151"/>
      <c r="IUC137" s="152"/>
      <c r="IUD137" s="146"/>
      <c r="IUE137" s="113"/>
      <c r="IUF137" s="147"/>
      <c r="IUG137" s="113"/>
      <c r="IUH137" s="148"/>
      <c r="IUI137" s="149"/>
      <c r="IUJ137" s="150"/>
      <c r="IUK137" s="151"/>
      <c r="IUL137" s="152"/>
      <c r="IUM137" s="146"/>
      <c r="IUN137" s="113"/>
      <c r="IUO137" s="147"/>
      <c r="IUP137" s="113"/>
      <c r="IUQ137" s="148"/>
      <c r="IUR137" s="149"/>
      <c r="IUS137" s="150"/>
      <c r="IUT137" s="151"/>
      <c r="IUU137" s="152"/>
      <c r="IUV137" s="146"/>
      <c r="IUW137" s="113"/>
      <c r="IUX137" s="147"/>
      <c r="IUY137" s="113"/>
      <c r="IUZ137" s="148"/>
      <c r="IVA137" s="149"/>
      <c r="IVB137" s="150"/>
      <c r="IVC137" s="151"/>
      <c r="IVD137" s="152"/>
      <c r="IVE137" s="146"/>
      <c r="IVF137" s="113"/>
      <c r="IVG137" s="147"/>
      <c r="IVH137" s="113"/>
      <c r="IVI137" s="148"/>
      <c r="IVJ137" s="149"/>
      <c r="IVK137" s="150"/>
      <c r="IVL137" s="151"/>
      <c r="IVM137" s="152"/>
      <c r="IVN137" s="146"/>
      <c r="IVO137" s="113"/>
      <c r="IVP137" s="147"/>
      <c r="IVQ137" s="113"/>
      <c r="IVR137" s="148"/>
      <c r="IVS137" s="149"/>
      <c r="IVT137" s="150"/>
      <c r="IVU137" s="151"/>
      <c r="IVV137" s="152"/>
      <c r="IVW137" s="146"/>
      <c r="IVX137" s="113"/>
      <c r="IVY137" s="147"/>
      <c r="IVZ137" s="113"/>
      <c r="IWA137" s="148"/>
      <c r="IWB137" s="149"/>
      <c r="IWC137" s="150"/>
      <c r="IWD137" s="151"/>
      <c r="IWE137" s="152"/>
      <c r="IWF137" s="146"/>
      <c r="IWG137" s="113"/>
      <c r="IWH137" s="147"/>
      <c r="IWI137" s="113"/>
      <c r="IWJ137" s="148"/>
      <c r="IWK137" s="149"/>
      <c r="IWL137" s="150"/>
      <c r="IWM137" s="151"/>
      <c r="IWN137" s="152"/>
      <c r="IWO137" s="146"/>
      <c r="IWP137" s="113"/>
      <c r="IWQ137" s="147"/>
      <c r="IWR137" s="113"/>
      <c r="IWS137" s="148"/>
      <c r="IWT137" s="149"/>
      <c r="IWU137" s="150"/>
      <c r="IWV137" s="151"/>
      <c r="IWW137" s="152"/>
      <c r="IWX137" s="146"/>
      <c r="IWY137" s="113"/>
      <c r="IWZ137" s="147"/>
      <c r="IXA137" s="113"/>
      <c r="IXB137" s="148"/>
      <c r="IXC137" s="149"/>
      <c r="IXD137" s="150"/>
      <c r="IXE137" s="151"/>
      <c r="IXF137" s="152"/>
      <c r="IXG137" s="146"/>
      <c r="IXH137" s="113"/>
      <c r="IXI137" s="147"/>
      <c r="IXJ137" s="113"/>
      <c r="IXK137" s="148"/>
      <c r="IXL137" s="149"/>
      <c r="IXM137" s="150"/>
      <c r="IXN137" s="151"/>
      <c r="IXO137" s="152"/>
      <c r="IXP137" s="146"/>
      <c r="IXQ137" s="113"/>
      <c r="IXR137" s="147"/>
      <c r="IXS137" s="113"/>
      <c r="IXT137" s="148"/>
      <c r="IXU137" s="149"/>
      <c r="IXV137" s="150"/>
      <c r="IXW137" s="151"/>
      <c r="IXX137" s="152"/>
      <c r="IXY137" s="146"/>
      <c r="IXZ137" s="113"/>
      <c r="IYA137" s="147"/>
      <c r="IYB137" s="113"/>
      <c r="IYC137" s="148"/>
      <c r="IYD137" s="149"/>
      <c r="IYE137" s="150"/>
      <c r="IYF137" s="151"/>
      <c r="IYG137" s="152"/>
      <c r="IYH137" s="146"/>
      <c r="IYI137" s="113"/>
      <c r="IYJ137" s="147"/>
      <c r="IYK137" s="113"/>
      <c r="IYL137" s="148"/>
      <c r="IYM137" s="149"/>
      <c r="IYN137" s="150"/>
      <c r="IYO137" s="151"/>
      <c r="IYP137" s="152"/>
      <c r="IYQ137" s="146"/>
      <c r="IYR137" s="113"/>
      <c r="IYS137" s="147"/>
      <c r="IYT137" s="113"/>
      <c r="IYU137" s="148"/>
      <c r="IYV137" s="149"/>
      <c r="IYW137" s="150"/>
      <c r="IYX137" s="151"/>
      <c r="IYY137" s="152"/>
      <c r="IYZ137" s="146"/>
      <c r="IZA137" s="113"/>
      <c r="IZB137" s="147"/>
      <c r="IZC137" s="113"/>
      <c r="IZD137" s="148"/>
      <c r="IZE137" s="149"/>
      <c r="IZF137" s="150"/>
      <c r="IZG137" s="151"/>
      <c r="IZH137" s="152"/>
      <c r="IZI137" s="146"/>
      <c r="IZJ137" s="113"/>
      <c r="IZK137" s="147"/>
      <c r="IZL137" s="113"/>
      <c r="IZM137" s="148"/>
      <c r="IZN137" s="149"/>
      <c r="IZO137" s="150"/>
      <c r="IZP137" s="151"/>
      <c r="IZQ137" s="152"/>
      <c r="IZR137" s="146"/>
      <c r="IZS137" s="113"/>
      <c r="IZT137" s="147"/>
      <c r="IZU137" s="113"/>
      <c r="IZV137" s="148"/>
      <c r="IZW137" s="149"/>
      <c r="IZX137" s="150"/>
      <c r="IZY137" s="151"/>
      <c r="IZZ137" s="152"/>
      <c r="JAA137" s="146"/>
      <c r="JAB137" s="113"/>
      <c r="JAC137" s="147"/>
      <c r="JAD137" s="113"/>
      <c r="JAE137" s="148"/>
      <c r="JAF137" s="149"/>
      <c r="JAG137" s="150"/>
      <c r="JAH137" s="151"/>
      <c r="JAI137" s="152"/>
      <c r="JAJ137" s="146"/>
      <c r="JAK137" s="113"/>
      <c r="JAL137" s="147"/>
      <c r="JAM137" s="113"/>
      <c r="JAN137" s="148"/>
      <c r="JAO137" s="149"/>
      <c r="JAP137" s="150"/>
      <c r="JAQ137" s="151"/>
      <c r="JAR137" s="152"/>
      <c r="JAS137" s="146"/>
      <c r="JAT137" s="113"/>
      <c r="JAU137" s="147"/>
      <c r="JAV137" s="113"/>
      <c r="JAW137" s="148"/>
      <c r="JAX137" s="149"/>
      <c r="JAY137" s="150"/>
      <c r="JAZ137" s="151"/>
      <c r="JBA137" s="152"/>
      <c r="JBB137" s="146"/>
      <c r="JBC137" s="113"/>
      <c r="JBD137" s="147"/>
      <c r="JBE137" s="113"/>
      <c r="JBF137" s="148"/>
      <c r="JBG137" s="149"/>
      <c r="JBH137" s="150"/>
      <c r="JBI137" s="151"/>
      <c r="JBJ137" s="152"/>
      <c r="JBK137" s="146"/>
      <c r="JBL137" s="113"/>
      <c r="JBM137" s="147"/>
      <c r="JBN137" s="113"/>
      <c r="JBO137" s="148"/>
      <c r="JBP137" s="149"/>
      <c r="JBQ137" s="150"/>
      <c r="JBR137" s="151"/>
      <c r="JBS137" s="152"/>
      <c r="JBT137" s="146"/>
      <c r="JBU137" s="113"/>
      <c r="JBV137" s="147"/>
      <c r="JBW137" s="113"/>
      <c r="JBX137" s="148"/>
      <c r="JBY137" s="149"/>
      <c r="JBZ137" s="150"/>
      <c r="JCA137" s="151"/>
      <c r="JCB137" s="152"/>
      <c r="JCC137" s="146"/>
      <c r="JCD137" s="113"/>
      <c r="JCE137" s="147"/>
      <c r="JCF137" s="113"/>
      <c r="JCG137" s="148"/>
      <c r="JCH137" s="149"/>
      <c r="JCI137" s="150"/>
      <c r="JCJ137" s="151"/>
      <c r="JCK137" s="152"/>
      <c r="JCL137" s="146"/>
      <c r="JCM137" s="113"/>
      <c r="JCN137" s="147"/>
      <c r="JCO137" s="113"/>
      <c r="JCP137" s="148"/>
      <c r="JCQ137" s="149"/>
      <c r="JCR137" s="150"/>
      <c r="JCS137" s="151"/>
      <c r="JCT137" s="152"/>
      <c r="JCU137" s="146"/>
      <c r="JCV137" s="113"/>
      <c r="JCW137" s="147"/>
      <c r="JCX137" s="113"/>
      <c r="JCY137" s="148"/>
      <c r="JCZ137" s="149"/>
      <c r="JDA137" s="150"/>
      <c r="JDB137" s="151"/>
      <c r="JDC137" s="152"/>
      <c r="JDD137" s="146"/>
      <c r="JDE137" s="113"/>
      <c r="JDF137" s="147"/>
      <c r="JDG137" s="113"/>
      <c r="JDH137" s="148"/>
      <c r="JDI137" s="149"/>
      <c r="JDJ137" s="150"/>
      <c r="JDK137" s="151"/>
      <c r="JDL137" s="152"/>
      <c r="JDM137" s="146"/>
      <c r="JDN137" s="113"/>
      <c r="JDO137" s="147"/>
      <c r="JDP137" s="113"/>
      <c r="JDQ137" s="148"/>
      <c r="JDR137" s="149"/>
      <c r="JDS137" s="150"/>
      <c r="JDT137" s="151"/>
      <c r="JDU137" s="152"/>
      <c r="JDV137" s="146"/>
      <c r="JDW137" s="113"/>
      <c r="JDX137" s="147"/>
      <c r="JDY137" s="113"/>
      <c r="JDZ137" s="148"/>
      <c r="JEA137" s="149"/>
      <c r="JEB137" s="150"/>
      <c r="JEC137" s="151"/>
      <c r="JED137" s="152"/>
      <c r="JEE137" s="146"/>
      <c r="JEF137" s="113"/>
      <c r="JEG137" s="147"/>
      <c r="JEH137" s="113"/>
      <c r="JEI137" s="148"/>
      <c r="JEJ137" s="149"/>
      <c r="JEK137" s="150"/>
      <c r="JEL137" s="151"/>
      <c r="JEM137" s="152"/>
      <c r="JEN137" s="146"/>
      <c r="JEO137" s="113"/>
      <c r="JEP137" s="147"/>
      <c r="JEQ137" s="113"/>
      <c r="JER137" s="148"/>
      <c r="JES137" s="149"/>
      <c r="JET137" s="150"/>
      <c r="JEU137" s="151"/>
      <c r="JEV137" s="152"/>
      <c r="JEW137" s="146"/>
      <c r="JEX137" s="113"/>
      <c r="JEY137" s="147"/>
      <c r="JEZ137" s="113"/>
      <c r="JFA137" s="148"/>
      <c r="JFB137" s="149"/>
      <c r="JFC137" s="150"/>
      <c r="JFD137" s="151"/>
      <c r="JFE137" s="152"/>
      <c r="JFF137" s="146"/>
      <c r="JFG137" s="113"/>
      <c r="JFH137" s="147"/>
      <c r="JFI137" s="113"/>
      <c r="JFJ137" s="148"/>
      <c r="JFK137" s="149"/>
      <c r="JFL137" s="150"/>
      <c r="JFM137" s="151"/>
      <c r="JFN137" s="152"/>
      <c r="JFO137" s="146"/>
      <c r="JFP137" s="113"/>
      <c r="JFQ137" s="147"/>
      <c r="JFR137" s="113"/>
      <c r="JFS137" s="148"/>
      <c r="JFT137" s="149"/>
      <c r="JFU137" s="150"/>
      <c r="JFV137" s="151"/>
      <c r="JFW137" s="152"/>
      <c r="JFX137" s="146"/>
      <c r="JFY137" s="113"/>
      <c r="JFZ137" s="147"/>
      <c r="JGA137" s="113"/>
      <c r="JGB137" s="148"/>
      <c r="JGC137" s="149"/>
      <c r="JGD137" s="150"/>
      <c r="JGE137" s="151"/>
      <c r="JGF137" s="152"/>
      <c r="JGG137" s="146"/>
      <c r="JGH137" s="113"/>
      <c r="JGI137" s="147"/>
      <c r="JGJ137" s="113"/>
      <c r="JGK137" s="148"/>
      <c r="JGL137" s="149"/>
      <c r="JGM137" s="150"/>
      <c r="JGN137" s="151"/>
      <c r="JGO137" s="152"/>
      <c r="JGP137" s="146"/>
      <c r="JGQ137" s="113"/>
      <c r="JGR137" s="147"/>
      <c r="JGS137" s="113"/>
      <c r="JGT137" s="148"/>
      <c r="JGU137" s="149"/>
      <c r="JGV137" s="150"/>
      <c r="JGW137" s="151"/>
      <c r="JGX137" s="152"/>
      <c r="JGY137" s="146"/>
      <c r="JGZ137" s="113"/>
      <c r="JHA137" s="147"/>
      <c r="JHB137" s="113"/>
      <c r="JHC137" s="148"/>
      <c r="JHD137" s="149"/>
      <c r="JHE137" s="150"/>
      <c r="JHF137" s="151"/>
      <c r="JHG137" s="152"/>
      <c r="JHH137" s="146"/>
      <c r="JHI137" s="113"/>
      <c r="JHJ137" s="147"/>
      <c r="JHK137" s="113"/>
      <c r="JHL137" s="148"/>
      <c r="JHM137" s="149"/>
      <c r="JHN137" s="150"/>
      <c r="JHO137" s="151"/>
      <c r="JHP137" s="152"/>
      <c r="JHQ137" s="146"/>
      <c r="JHR137" s="113"/>
      <c r="JHS137" s="147"/>
      <c r="JHT137" s="113"/>
      <c r="JHU137" s="148"/>
      <c r="JHV137" s="149"/>
      <c r="JHW137" s="150"/>
      <c r="JHX137" s="151"/>
      <c r="JHY137" s="152"/>
      <c r="JHZ137" s="146"/>
      <c r="JIA137" s="113"/>
      <c r="JIB137" s="147"/>
      <c r="JIC137" s="113"/>
      <c r="JID137" s="148"/>
      <c r="JIE137" s="149"/>
      <c r="JIF137" s="150"/>
      <c r="JIG137" s="151"/>
      <c r="JIH137" s="152"/>
      <c r="JII137" s="146"/>
      <c r="JIJ137" s="113"/>
      <c r="JIK137" s="147"/>
      <c r="JIL137" s="113"/>
      <c r="JIM137" s="148"/>
      <c r="JIN137" s="149"/>
      <c r="JIO137" s="150"/>
      <c r="JIP137" s="151"/>
      <c r="JIQ137" s="152"/>
      <c r="JIR137" s="146"/>
      <c r="JIS137" s="113"/>
      <c r="JIT137" s="147"/>
      <c r="JIU137" s="113"/>
      <c r="JIV137" s="148"/>
      <c r="JIW137" s="149"/>
      <c r="JIX137" s="150"/>
      <c r="JIY137" s="151"/>
      <c r="JIZ137" s="152"/>
      <c r="JJA137" s="146"/>
      <c r="JJB137" s="113"/>
      <c r="JJC137" s="147"/>
      <c r="JJD137" s="113"/>
      <c r="JJE137" s="148"/>
      <c r="JJF137" s="149"/>
      <c r="JJG137" s="150"/>
      <c r="JJH137" s="151"/>
      <c r="JJI137" s="152"/>
      <c r="JJJ137" s="146"/>
      <c r="JJK137" s="113"/>
      <c r="JJL137" s="147"/>
      <c r="JJM137" s="113"/>
      <c r="JJN137" s="148"/>
      <c r="JJO137" s="149"/>
      <c r="JJP137" s="150"/>
      <c r="JJQ137" s="151"/>
      <c r="JJR137" s="152"/>
      <c r="JJS137" s="146"/>
      <c r="JJT137" s="113"/>
      <c r="JJU137" s="147"/>
      <c r="JJV137" s="113"/>
      <c r="JJW137" s="148"/>
      <c r="JJX137" s="149"/>
      <c r="JJY137" s="150"/>
      <c r="JJZ137" s="151"/>
      <c r="JKA137" s="152"/>
      <c r="JKB137" s="146"/>
      <c r="JKC137" s="113"/>
      <c r="JKD137" s="147"/>
      <c r="JKE137" s="113"/>
      <c r="JKF137" s="148"/>
      <c r="JKG137" s="149"/>
      <c r="JKH137" s="150"/>
      <c r="JKI137" s="151"/>
      <c r="JKJ137" s="152"/>
      <c r="JKK137" s="146"/>
      <c r="JKL137" s="113"/>
      <c r="JKM137" s="147"/>
      <c r="JKN137" s="113"/>
      <c r="JKO137" s="148"/>
      <c r="JKP137" s="149"/>
      <c r="JKQ137" s="150"/>
      <c r="JKR137" s="151"/>
      <c r="JKS137" s="152"/>
      <c r="JKT137" s="146"/>
      <c r="JKU137" s="113"/>
      <c r="JKV137" s="147"/>
      <c r="JKW137" s="113"/>
      <c r="JKX137" s="148"/>
      <c r="JKY137" s="149"/>
      <c r="JKZ137" s="150"/>
      <c r="JLA137" s="151"/>
      <c r="JLB137" s="152"/>
      <c r="JLC137" s="146"/>
      <c r="JLD137" s="113"/>
      <c r="JLE137" s="147"/>
      <c r="JLF137" s="113"/>
      <c r="JLG137" s="148"/>
      <c r="JLH137" s="149"/>
      <c r="JLI137" s="150"/>
      <c r="JLJ137" s="151"/>
      <c r="JLK137" s="152"/>
      <c r="JLL137" s="146"/>
      <c r="JLM137" s="113"/>
      <c r="JLN137" s="147"/>
      <c r="JLO137" s="113"/>
      <c r="JLP137" s="148"/>
      <c r="JLQ137" s="149"/>
      <c r="JLR137" s="150"/>
      <c r="JLS137" s="151"/>
      <c r="JLT137" s="152"/>
      <c r="JLU137" s="146"/>
      <c r="JLV137" s="113"/>
      <c r="JLW137" s="147"/>
      <c r="JLX137" s="113"/>
      <c r="JLY137" s="148"/>
      <c r="JLZ137" s="149"/>
      <c r="JMA137" s="150"/>
      <c r="JMB137" s="151"/>
      <c r="JMC137" s="152"/>
      <c r="JMD137" s="146"/>
      <c r="JME137" s="113"/>
      <c r="JMF137" s="147"/>
      <c r="JMG137" s="113"/>
      <c r="JMH137" s="148"/>
      <c r="JMI137" s="149"/>
      <c r="JMJ137" s="150"/>
      <c r="JMK137" s="151"/>
      <c r="JML137" s="152"/>
      <c r="JMM137" s="146"/>
      <c r="JMN137" s="113"/>
      <c r="JMO137" s="147"/>
      <c r="JMP137" s="113"/>
      <c r="JMQ137" s="148"/>
      <c r="JMR137" s="149"/>
      <c r="JMS137" s="150"/>
      <c r="JMT137" s="151"/>
      <c r="JMU137" s="152"/>
      <c r="JMV137" s="146"/>
      <c r="JMW137" s="113"/>
      <c r="JMX137" s="147"/>
      <c r="JMY137" s="113"/>
      <c r="JMZ137" s="148"/>
      <c r="JNA137" s="149"/>
      <c r="JNB137" s="150"/>
      <c r="JNC137" s="151"/>
      <c r="JND137" s="152"/>
      <c r="JNE137" s="146"/>
      <c r="JNF137" s="113"/>
      <c r="JNG137" s="147"/>
      <c r="JNH137" s="113"/>
      <c r="JNI137" s="148"/>
      <c r="JNJ137" s="149"/>
      <c r="JNK137" s="150"/>
      <c r="JNL137" s="151"/>
      <c r="JNM137" s="152"/>
      <c r="JNN137" s="146"/>
      <c r="JNO137" s="113"/>
      <c r="JNP137" s="147"/>
      <c r="JNQ137" s="113"/>
      <c r="JNR137" s="148"/>
      <c r="JNS137" s="149"/>
      <c r="JNT137" s="150"/>
      <c r="JNU137" s="151"/>
      <c r="JNV137" s="152"/>
      <c r="JNW137" s="146"/>
      <c r="JNX137" s="113"/>
      <c r="JNY137" s="147"/>
      <c r="JNZ137" s="113"/>
      <c r="JOA137" s="148"/>
      <c r="JOB137" s="149"/>
      <c r="JOC137" s="150"/>
      <c r="JOD137" s="151"/>
      <c r="JOE137" s="152"/>
      <c r="JOF137" s="146"/>
      <c r="JOG137" s="113"/>
      <c r="JOH137" s="147"/>
      <c r="JOI137" s="113"/>
      <c r="JOJ137" s="148"/>
      <c r="JOK137" s="149"/>
      <c r="JOL137" s="150"/>
      <c r="JOM137" s="151"/>
      <c r="JON137" s="152"/>
      <c r="JOO137" s="146"/>
      <c r="JOP137" s="113"/>
      <c r="JOQ137" s="147"/>
      <c r="JOR137" s="113"/>
      <c r="JOS137" s="148"/>
      <c r="JOT137" s="149"/>
      <c r="JOU137" s="150"/>
      <c r="JOV137" s="151"/>
      <c r="JOW137" s="152"/>
      <c r="JOX137" s="146"/>
      <c r="JOY137" s="113"/>
      <c r="JOZ137" s="147"/>
      <c r="JPA137" s="113"/>
      <c r="JPB137" s="148"/>
      <c r="JPC137" s="149"/>
      <c r="JPD137" s="150"/>
      <c r="JPE137" s="151"/>
      <c r="JPF137" s="152"/>
      <c r="JPG137" s="146"/>
      <c r="JPH137" s="113"/>
      <c r="JPI137" s="147"/>
      <c r="JPJ137" s="113"/>
      <c r="JPK137" s="148"/>
      <c r="JPL137" s="149"/>
      <c r="JPM137" s="150"/>
      <c r="JPN137" s="151"/>
      <c r="JPO137" s="152"/>
      <c r="JPP137" s="146"/>
      <c r="JPQ137" s="113"/>
      <c r="JPR137" s="147"/>
      <c r="JPS137" s="113"/>
      <c r="JPT137" s="148"/>
      <c r="JPU137" s="149"/>
      <c r="JPV137" s="150"/>
      <c r="JPW137" s="151"/>
      <c r="JPX137" s="152"/>
      <c r="JPY137" s="146"/>
      <c r="JPZ137" s="113"/>
      <c r="JQA137" s="147"/>
      <c r="JQB137" s="113"/>
      <c r="JQC137" s="148"/>
      <c r="JQD137" s="149"/>
      <c r="JQE137" s="150"/>
      <c r="JQF137" s="151"/>
      <c r="JQG137" s="152"/>
      <c r="JQH137" s="146"/>
      <c r="JQI137" s="113"/>
      <c r="JQJ137" s="147"/>
      <c r="JQK137" s="113"/>
      <c r="JQL137" s="148"/>
      <c r="JQM137" s="149"/>
      <c r="JQN137" s="150"/>
      <c r="JQO137" s="151"/>
      <c r="JQP137" s="152"/>
      <c r="JQQ137" s="146"/>
      <c r="JQR137" s="113"/>
      <c r="JQS137" s="147"/>
      <c r="JQT137" s="113"/>
      <c r="JQU137" s="148"/>
      <c r="JQV137" s="149"/>
      <c r="JQW137" s="150"/>
      <c r="JQX137" s="151"/>
      <c r="JQY137" s="152"/>
      <c r="JQZ137" s="146"/>
      <c r="JRA137" s="113"/>
      <c r="JRB137" s="147"/>
      <c r="JRC137" s="113"/>
      <c r="JRD137" s="148"/>
      <c r="JRE137" s="149"/>
      <c r="JRF137" s="150"/>
      <c r="JRG137" s="151"/>
      <c r="JRH137" s="152"/>
      <c r="JRI137" s="146"/>
      <c r="JRJ137" s="113"/>
      <c r="JRK137" s="147"/>
      <c r="JRL137" s="113"/>
      <c r="JRM137" s="148"/>
      <c r="JRN137" s="149"/>
      <c r="JRO137" s="150"/>
      <c r="JRP137" s="151"/>
      <c r="JRQ137" s="152"/>
      <c r="JRR137" s="146"/>
      <c r="JRS137" s="113"/>
      <c r="JRT137" s="147"/>
      <c r="JRU137" s="113"/>
      <c r="JRV137" s="148"/>
      <c r="JRW137" s="149"/>
      <c r="JRX137" s="150"/>
      <c r="JRY137" s="151"/>
      <c r="JRZ137" s="152"/>
      <c r="JSA137" s="146"/>
      <c r="JSB137" s="113"/>
      <c r="JSC137" s="147"/>
      <c r="JSD137" s="113"/>
      <c r="JSE137" s="148"/>
      <c r="JSF137" s="149"/>
      <c r="JSG137" s="150"/>
      <c r="JSH137" s="151"/>
      <c r="JSI137" s="152"/>
      <c r="JSJ137" s="146"/>
      <c r="JSK137" s="113"/>
      <c r="JSL137" s="147"/>
      <c r="JSM137" s="113"/>
      <c r="JSN137" s="148"/>
      <c r="JSO137" s="149"/>
      <c r="JSP137" s="150"/>
      <c r="JSQ137" s="151"/>
      <c r="JSR137" s="152"/>
      <c r="JSS137" s="146"/>
      <c r="JST137" s="113"/>
      <c r="JSU137" s="147"/>
      <c r="JSV137" s="113"/>
      <c r="JSW137" s="148"/>
      <c r="JSX137" s="149"/>
      <c r="JSY137" s="150"/>
      <c r="JSZ137" s="151"/>
      <c r="JTA137" s="152"/>
      <c r="JTB137" s="146"/>
      <c r="JTC137" s="113"/>
      <c r="JTD137" s="147"/>
      <c r="JTE137" s="113"/>
      <c r="JTF137" s="148"/>
      <c r="JTG137" s="149"/>
      <c r="JTH137" s="150"/>
      <c r="JTI137" s="151"/>
      <c r="JTJ137" s="152"/>
      <c r="JTK137" s="146"/>
      <c r="JTL137" s="113"/>
      <c r="JTM137" s="147"/>
      <c r="JTN137" s="113"/>
      <c r="JTO137" s="148"/>
      <c r="JTP137" s="149"/>
      <c r="JTQ137" s="150"/>
      <c r="JTR137" s="151"/>
      <c r="JTS137" s="152"/>
      <c r="JTT137" s="146"/>
      <c r="JTU137" s="113"/>
      <c r="JTV137" s="147"/>
      <c r="JTW137" s="113"/>
      <c r="JTX137" s="148"/>
      <c r="JTY137" s="149"/>
      <c r="JTZ137" s="150"/>
      <c r="JUA137" s="151"/>
      <c r="JUB137" s="152"/>
      <c r="JUC137" s="146"/>
      <c r="JUD137" s="113"/>
      <c r="JUE137" s="147"/>
      <c r="JUF137" s="113"/>
      <c r="JUG137" s="148"/>
      <c r="JUH137" s="149"/>
      <c r="JUI137" s="150"/>
      <c r="JUJ137" s="151"/>
      <c r="JUK137" s="152"/>
      <c r="JUL137" s="146"/>
      <c r="JUM137" s="113"/>
      <c r="JUN137" s="147"/>
      <c r="JUO137" s="113"/>
      <c r="JUP137" s="148"/>
      <c r="JUQ137" s="149"/>
      <c r="JUR137" s="150"/>
      <c r="JUS137" s="151"/>
      <c r="JUT137" s="152"/>
      <c r="JUU137" s="146"/>
      <c r="JUV137" s="113"/>
      <c r="JUW137" s="147"/>
      <c r="JUX137" s="113"/>
      <c r="JUY137" s="148"/>
      <c r="JUZ137" s="149"/>
      <c r="JVA137" s="150"/>
      <c r="JVB137" s="151"/>
      <c r="JVC137" s="152"/>
      <c r="JVD137" s="146"/>
      <c r="JVE137" s="113"/>
      <c r="JVF137" s="147"/>
      <c r="JVG137" s="113"/>
      <c r="JVH137" s="148"/>
      <c r="JVI137" s="149"/>
      <c r="JVJ137" s="150"/>
      <c r="JVK137" s="151"/>
      <c r="JVL137" s="152"/>
      <c r="JVM137" s="146"/>
      <c r="JVN137" s="113"/>
      <c r="JVO137" s="147"/>
      <c r="JVP137" s="113"/>
      <c r="JVQ137" s="148"/>
      <c r="JVR137" s="149"/>
      <c r="JVS137" s="150"/>
      <c r="JVT137" s="151"/>
      <c r="JVU137" s="152"/>
      <c r="JVV137" s="146"/>
      <c r="JVW137" s="113"/>
      <c r="JVX137" s="147"/>
      <c r="JVY137" s="113"/>
      <c r="JVZ137" s="148"/>
      <c r="JWA137" s="149"/>
      <c r="JWB137" s="150"/>
      <c r="JWC137" s="151"/>
      <c r="JWD137" s="152"/>
      <c r="JWE137" s="146"/>
      <c r="JWF137" s="113"/>
      <c r="JWG137" s="147"/>
      <c r="JWH137" s="113"/>
      <c r="JWI137" s="148"/>
      <c r="JWJ137" s="149"/>
      <c r="JWK137" s="150"/>
      <c r="JWL137" s="151"/>
      <c r="JWM137" s="152"/>
      <c r="JWN137" s="146"/>
      <c r="JWO137" s="113"/>
      <c r="JWP137" s="147"/>
      <c r="JWQ137" s="113"/>
      <c r="JWR137" s="148"/>
      <c r="JWS137" s="149"/>
      <c r="JWT137" s="150"/>
      <c r="JWU137" s="151"/>
      <c r="JWV137" s="152"/>
      <c r="JWW137" s="146"/>
      <c r="JWX137" s="113"/>
      <c r="JWY137" s="147"/>
      <c r="JWZ137" s="113"/>
      <c r="JXA137" s="148"/>
      <c r="JXB137" s="149"/>
      <c r="JXC137" s="150"/>
      <c r="JXD137" s="151"/>
      <c r="JXE137" s="152"/>
      <c r="JXF137" s="146"/>
      <c r="JXG137" s="113"/>
      <c r="JXH137" s="147"/>
      <c r="JXI137" s="113"/>
      <c r="JXJ137" s="148"/>
      <c r="JXK137" s="149"/>
      <c r="JXL137" s="150"/>
      <c r="JXM137" s="151"/>
      <c r="JXN137" s="152"/>
      <c r="JXO137" s="146"/>
      <c r="JXP137" s="113"/>
      <c r="JXQ137" s="147"/>
      <c r="JXR137" s="113"/>
      <c r="JXS137" s="148"/>
      <c r="JXT137" s="149"/>
      <c r="JXU137" s="150"/>
      <c r="JXV137" s="151"/>
      <c r="JXW137" s="152"/>
      <c r="JXX137" s="146"/>
      <c r="JXY137" s="113"/>
      <c r="JXZ137" s="147"/>
      <c r="JYA137" s="113"/>
      <c r="JYB137" s="148"/>
      <c r="JYC137" s="149"/>
      <c r="JYD137" s="150"/>
      <c r="JYE137" s="151"/>
      <c r="JYF137" s="152"/>
      <c r="JYG137" s="146"/>
      <c r="JYH137" s="113"/>
      <c r="JYI137" s="147"/>
      <c r="JYJ137" s="113"/>
      <c r="JYK137" s="148"/>
      <c r="JYL137" s="149"/>
      <c r="JYM137" s="150"/>
      <c r="JYN137" s="151"/>
      <c r="JYO137" s="152"/>
      <c r="JYP137" s="146"/>
      <c r="JYQ137" s="113"/>
      <c r="JYR137" s="147"/>
      <c r="JYS137" s="113"/>
      <c r="JYT137" s="148"/>
      <c r="JYU137" s="149"/>
      <c r="JYV137" s="150"/>
      <c r="JYW137" s="151"/>
      <c r="JYX137" s="152"/>
      <c r="JYY137" s="146"/>
      <c r="JYZ137" s="113"/>
      <c r="JZA137" s="147"/>
      <c r="JZB137" s="113"/>
      <c r="JZC137" s="148"/>
      <c r="JZD137" s="149"/>
      <c r="JZE137" s="150"/>
      <c r="JZF137" s="151"/>
      <c r="JZG137" s="152"/>
      <c r="JZH137" s="146"/>
      <c r="JZI137" s="113"/>
      <c r="JZJ137" s="147"/>
      <c r="JZK137" s="113"/>
      <c r="JZL137" s="148"/>
      <c r="JZM137" s="149"/>
      <c r="JZN137" s="150"/>
      <c r="JZO137" s="151"/>
      <c r="JZP137" s="152"/>
      <c r="JZQ137" s="146"/>
      <c r="JZR137" s="113"/>
      <c r="JZS137" s="147"/>
      <c r="JZT137" s="113"/>
      <c r="JZU137" s="148"/>
      <c r="JZV137" s="149"/>
      <c r="JZW137" s="150"/>
      <c r="JZX137" s="151"/>
      <c r="JZY137" s="152"/>
      <c r="JZZ137" s="146"/>
      <c r="KAA137" s="113"/>
      <c r="KAB137" s="147"/>
      <c r="KAC137" s="113"/>
      <c r="KAD137" s="148"/>
      <c r="KAE137" s="149"/>
      <c r="KAF137" s="150"/>
      <c r="KAG137" s="151"/>
      <c r="KAH137" s="152"/>
      <c r="KAI137" s="146"/>
      <c r="KAJ137" s="113"/>
      <c r="KAK137" s="147"/>
      <c r="KAL137" s="113"/>
      <c r="KAM137" s="148"/>
      <c r="KAN137" s="149"/>
      <c r="KAO137" s="150"/>
      <c r="KAP137" s="151"/>
      <c r="KAQ137" s="152"/>
      <c r="KAR137" s="146"/>
      <c r="KAS137" s="113"/>
      <c r="KAT137" s="147"/>
      <c r="KAU137" s="113"/>
      <c r="KAV137" s="148"/>
      <c r="KAW137" s="149"/>
      <c r="KAX137" s="150"/>
      <c r="KAY137" s="151"/>
      <c r="KAZ137" s="152"/>
      <c r="KBA137" s="146"/>
      <c r="KBB137" s="113"/>
      <c r="KBC137" s="147"/>
      <c r="KBD137" s="113"/>
      <c r="KBE137" s="148"/>
      <c r="KBF137" s="149"/>
      <c r="KBG137" s="150"/>
      <c r="KBH137" s="151"/>
      <c r="KBI137" s="152"/>
      <c r="KBJ137" s="146"/>
      <c r="KBK137" s="113"/>
      <c r="KBL137" s="147"/>
      <c r="KBM137" s="113"/>
      <c r="KBN137" s="148"/>
      <c r="KBO137" s="149"/>
      <c r="KBP137" s="150"/>
      <c r="KBQ137" s="151"/>
      <c r="KBR137" s="152"/>
      <c r="KBS137" s="146"/>
      <c r="KBT137" s="113"/>
      <c r="KBU137" s="147"/>
      <c r="KBV137" s="113"/>
      <c r="KBW137" s="148"/>
      <c r="KBX137" s="149"/>
      <c r="KBY137" s="150"/>
      <c r="KBZ137" s="151"/>
      <c r="KCA137" s="152"/>
      <c r="KCB137" s="146"/>
      <c r="KCC137" s="113"/>
      <c r="KCD137" s="147"/>
      <c r="KCE137" s="113"/>
      <c r="KCF137" s="148"/>
      <c r="KCG137" s="149"/>
      <c r="KCH137" s="150"/>
      <c r="KCI137" s="151"/>
      <c r="KCJ137" s="152"/>
      <c r="KCK137" s="146"/>
      <c r="KCL137" s="113"/>
      <c r="KCM137" s="147"/>
      <c r="KCN137" s="113"/>
      <c r="KCO137" s="148"/>
      <c r="KCP137" s="149"/>
      <c r="KCQ137" s="150"/>
      <c r="KCR137" s="151"/>
      <c r="KCS137" s="152"/>
      <c r="KCT137" s="146"/>
      <c r="KCU137" s="113"/>
      <c r="KCV137" s="147"/>
      <c r="KCW137" s="113"/>
      <c r="KCX137" s="148"/>
      <c r="KCY137" s="149"/>
      <c r="KCZ137" s="150"/>
      <c r="KDA137" s="151"/>
      <c r="KDB137" s="152"/>
      <c r="KDC137" s="146"/>
      <c r="KDD137" s="113"/>
      <c r="KDE137" s="147"/>
      <c r="KDF137" s="113"/>
      <c r="KDG137" s="148"/>
      <c r="KDH137" s="149"/>
      <c r="KDI137" s="150"/>
      <c r="KDJ137" s="151"/>
      <c r="KDK137" s="152"/>
      <c r="KDL137" s="146"/>
      <c r="KDM137" s="113"/>
      <c r="KDN137" s="147"/>
      <c r="KDO137" s="113"/>
      <c r="KDP137" s="148"/>
      <c r="KDQ137" s="149"/>
      <c r="KDR137" s="150"/>
      <c r="KDS137" s="151"/>
      <c r="KDT137" s="152"/>
      <c r="KDU137" s="146"/>
      <c r="KDV137" s="113"/>
      <c r="KDW137" s="147"/>
      <c r="KDX137" s="113"/>
      <c r="KDY137" s="148"/>
      <c r="KDZ137" s="149"/>
      <c r="KEA137" s="150"/>
      <c r="KEB137" s="151"/>
      <c r="KEC137" s="152"/>
      <c r="KED137" s="146"/>
      <c r="KEE137" s="113"/>
      <c r="KEF137" s="147"/>
      <c r="KEG137" s="113"/>
      <c r="KEH137" s="148"/>
      <c r="KEI137" s="149"/>
      <c r="KEJ137" s="150"/>
      <c r="KEK137" s="151"/>
      <c r="KEL137" s="152"/>
      <c r="KEM137" s="146"/>
      <c r="KEN137" s="113"/>
      <c r="KEO137" s="147"/>
      <c r="KEP137" s="113"/>
      <c r="KEQ137" s="148"/>
      <c r="KER137" s="149"/>
      <c r="KES137" s="150"/>
      <c r="KET137" s="151"/>
      <c r="KEU137" s="152"/>
      <c r="KEV137" s="146"/>
      <c r="KEW137" s="113"/>
      <c r="KEX137" s="147"/>
      <c r="KEY137" s="113"/>
      <c r="KEZ137" s="148"/>
      <c r="KFA137" s="149"/>
      <c r="KFB137" s="150"/>
      <c r="KFC137" s="151"/>
      <c r="KFD137" s="152"/>
      <c r="KFE137" s="146"/>
      <c r="KFF137" s="113"/>
      <c r="KFG137" s="147"/>
      <c r="KFH137" s="113"/>
      <c r="KFI137" s="148"/>
      <c r="KFJ137" s="149"/>
      <c r="KFK137" s="150"/>
      <c r="KFL137" s="151"/>
      <c r="KFM137" s="152"/>
      <c r="KFN137" s="146"/>
      <c r="KFO137" s="113"/>
      <c r="KFP137" s="147"/>
      <c r="KFQ137" s="113"/>
      <c r="KFR137" s="148"/>
      <c r="KFS137" s="149"/>
      <c r="KFT137" s="150"/>
      <c r="KFU137" s="151"/>
      <c r="KFV137" s="152"/>
      <c r="KFW137" s="146"/>
      <c r="KFX137" s="113"/>
      <c r="KFY137" s="147"/>
      <c r="KFZ137" s="113"/>
      <c r="KGA137" s="148"/>
      <c r="KGB137" s="149"/>
      <c r="KGC137" s="150"/>
      <c r="KGD137" s="151"/>
      <c r="KGE137" s="152"/>
      <c r="KGF137" s="146"/>
      <c r="KGG137" s="113"/>
      <c r="KGH137" s="147"/>
      <c r="KGI137" s="113"/>
      <c r="KGJ137" s="148"/>
      <c r="KGK137" s="149"/>
      <c r="KGL137" s="150"/>
      <c r="KGM137" s="151"/>
      <c r="KGN137" s="152"/>
      <c r="KGO137" s="146"/>
      <c r="KGP137" s="113"/>
      <c r="KGQ137" s="147"/>
      <c r="KGR137" s="113"/>
      <c r="KGS137" s="148"/>
      <c r="KGT137" s="149"/>
      <c r="KGU137" s="150"/>
      <c r="KGV137" s="151"/>
      <c r="KGW137" s="152"/>
      <c r="KGX137" s="146"/>
      <c r="KGY137" s="113"/>
      <c r="KGZ137" s="147"/>
      <c r="KHA137" s="113"/>
      <c r="KHB137" s="148"/>
      <c r="KHC137" s="149"/>
      <c r="KHD137" s="150"/>
      <c r="KHE137" s="151"/>
      <c r="KHF137" s="152"/>
      <c r="KHG137" s="146"/>
      <c r="KHH137" s="113"/>
      <c r="KHI137" s="147"/>
      <c r="KHJ137" s="113"/>
      <c r="KHK137" s="148"/>
      <c r="KHL137" s="149"/>
      <c r="KHM137" s="150"/>
      <c r="KHN137" s="151"/>
      <c r="KHO137" s="152"/>
      <c r="KHP137" s="146"/>
      <c r="KHQ137" s="113"/>
      <c r="KHR137" s="147"/>
      <c r="KHS137" s="113"/>
      <c r="KHT137" s="148"/>
      <c r="KHU137" s="149"/>
      <c r="KHV137" s="150"/>
      <c r="KHW137" s="151"/>
      <c r="KHX137" s="152"/>
      <c r="KHY137" s="146"/>
      <c r="KHZ137" s="113"/>
      <c r="KIA137" s="147"/>
      <c r="KIB137" s="113"/>
      <c r="KIC137" s="148"/>
      <c r="KID137" s="149"/>
      <c r="KIE137" s="150"/>
      <c r="KIF137" s="151"/>
      <c r="KIG137" s="152"/>
      <c r="KIH137" s="146"/>
      <c r="KII137" s="113"/>
      <c r="KIJ137" s="147"/>
      <c r="KIK137" s="113"/>
      <c r="KIL137" s="148"/>
      <c r="KIM137" s="149"/>
      <c r="KIN137" s="150"/>
      <c r="KIO137" s="151"/>
      <c r="KIP137" s="152"/>
      <c r="KIQ137" s="146"/>
      <c r="KIR137" s="113"/>
      <c r="KIS137" s="147"/>
      <c r="KIT137" s="113"/>
      <c r="KIU137" s="148"/>
      <c r="KIV137" s="149"/>
      <c r="KIW137" s="150"/>
      <c r="KIX137" s="151"/>
      <c r="KIY137" s="152"/>
      <c r="KIZ137" s="146"/>
      <c r="KJA137" s="113"/>
      <c r="KJB137" s="147"/>
      <c r="KJC137" s="113"/>
      <c r="KJD137" s="148"/>
      <c r="KJE137" s="149"/>
      <c r="KJF137" s="150"/>
      <c r="KJG137" s="151"/>
      <c r="KJH137" s="152"/>
      <c r="KJI137" s="146"/>
      <c r="KJJ137" s="113"/>
      <c r="KJK137" s="147"/>
      <c r="KJL137" s="113"/>
      <c r="KJM137" s="148"/>
      <c r="KJN137" s="149"/>
      <c r="KJO137" s="150"/>
      <c r="KJP137" s="151"/>
      <c r="KJQ137" s="152"/>
      <c r="KJR137" s="146"/>
      <c r="KJS137" s="113"/>
      <c r="KJT137" s="147"/>
      <c r="KJU137" s="113"/>
      <c r="KJV137" s="148"/>
      <c r="KJW137" s="149"/>
      <c r="KJX137" s="150"/>
      <c r="KJY137" s="151"/>
      <c r="KJZ137" s="152"/>
      <c r="KKA137" s="146"/>
      <c r="KKB137" s="113"/>
      <c r="KKC137" s="147"/>
      <c r="KKD137" s="113"/>
      <c r="KKE137" s="148"/>
      <c r="KKF137" s="149"/>
      <c r="KKG137" s="150"/>
      <c r="KKH137" s="151"/>
      <c r="KKI137" s="152"/>
      <c r="KKJ137" s="146"/>
      <c r="KKK137" s="113"/>
      <c r="KKL137" s="147"/>
      <c r="KKM137" s="113"/>
      <c r="KKN137" s="148"/>
      <c r="KKO137" s="149"/>
      <c r="KKP137" s="150"/>
      <c r="KKQ137" s="151"/>
      <c r="KKR137" s="152"/>
      <c r="KKS137" s="146"/>
      <c r="KKT137" s="113"/>
      <c r="KKU137" s="147"/>
      <c r="KKV137" s="113"/>
      <c r="KKW137" s="148"/>
      <c r="KKX137" s="149"/>
      <c r="KKY137" s="150"/>
      <c r="KKZ137" s="151"/>
      <c r="KLA137" s="152"/>
      <c r="KLB137" s="146"/>
      <c r="KLC137" s="113"/>
      <c r="KLD137" s="147"/>
      <c r="KLE137" s="113"/>
      <c r="KLF137" s="148"/>
      <c r="KLG137" s="149"/>
      <c r="KLH137" s="150"/>
      <c r="KLI137" s="151"/>
      <c r="KLJ137" s="152"/>
      <c r="KLK137" s="146"/>
      <c r="KLL137" s="113"/>
      <c r="KLM137" s="147"/>
      <c r="KLN137" s="113"/>
      <c r="KLO137" s="148"/>
      <c r="KLP137" s="149"/>
      <c r="KLQ137" s="150"/>
      <c r="KLR137" s="151"/>
      <c r="KLS137" s="152"/>
      <c r="KLT137" s="146"/>
      <c r="KLU137" s="113"/>
      <c r="KLV137" s="147"/>
      <c r="KLW137" s="113"/>
      <c r="KLX137" s="148"/>
      <c r="KLY137" s="149"/>
      <c r="KLZ137" s="150"/>
      <c r="KMA137" s="151"/>
      <c r="KMB137" s="152"/>
      <c r="KMC137" s="146"/>
      <c r="KMD137" s="113"/>
      <c r="KME137" s="147"/>
      <c r="KMF137" s="113"/>
      <c r="KMG137" s="148"/>
      <c r="KMH137" s="149"/>
      <c r="KMI137" s="150"/>
      <c r="KMJ137" s="151"/>
      <c r="KMK137" s="152"/>
      <c r="KML137" s="146"/>
      <c r="KMM137" s="113"/>
      <c r="KMN137" s="147"/>
      <c r="KMO137" s="113"/>
      <c r="KMP137" s="148"/>
      <c r="KMQ137" s="149"/>
      <c r="KMR137" s="150"/>
      <c r="KMS137" s="151"/>
      <c r="KMT137" s="152"/>
      <c r="KMU137" s="146"/>
      <c r="KMV137" s="113"/>
      <c r="KMW137" s="147"/>
      <c r="KMX137" s="113"/>
      <c r="KMY137" s="148"/>
      <c r="KMZ137" s="149"/>
      <c r="KNA137" s="150"/>
      <c r="KNB137" s="151"/>
      <c r="KNC137" s="152"/>
      <c r="KND137" s="146"/>
      <c r="KNE137" s="113"/>
      <c r="KNF137" s="147"/>
      <c r="KNG137" s="113"/>
      <c r="KNH137" s="148"/>
      <c r="KNI137" s="149"/>
      <c r="KNJ137" s="150"/>
      <c r="KNK137" s="151"/>
      <c r="KNL137" s="152"/>
      <c r="KNM137" s="146"/>
      <c r="KNN137" s="113"/>
      <c r="KNO137" s="147"/>
      <c r="KNP137" s="113"/>
      <c r="KNQ137" s="148"/>
      <c r="KNR137" s="149"/>
      <c r="KNS137" s="150"/>
      <c r="KNT137" s="151"/>
      <c r="KNU137" s="152"/>
      <c r="KNV137" s="146"/>
      <c r="KNW137" s="113"/>
      <c r="KNX137" s="147"/>
      <c r="KNY137" s="113"/>
      <c r="KNZ137" s="148"/>
      <c r="KOA137" s="149"/>
      <c r="KOB137" s="150"/>
      <c r="KOC137" s="151"/>
      <c r="KOD137" s="152"/>
      <c r="KOE137" s="146"/>
      <c r="KOF137" s="113"/>
      <c r="KOG137" s="147"/>
      <c r="KOH137" s="113"/>
      <c r="KOI137" s="148"/>
      <c r="KOJ137" s="149"/>
      <c r="KOK137" s="150"/>
      <c r="KOL137" s="151"/>
      <c r="KOM137" s="152"/>
      <c r="KON137" s="146"/>
      <c r="KOO137" s="113"/>
      <c r="KOP137" s="147"/>
      <c r="KOQ137" s="113"/>
      <c r="KOR137" s="148"/>
      <c r="KOS137" s="149"/>
      <c r="KOT137" s="150"/>
      <c r="KOU137" s="151"/>
      <c r="KOV137" s="152"/>
      <c r="KOW137" s="146"/>
      <c r="KOX137" s="113"/>
      <c r="KOY137" s="147"/>
      <c r="KOZ137" s="113"/>
      <c r="KPA137" s="148"/>
      <c r="KPB137" s="149"/>
      <c r="KPC137" s="150"/>
      <c r="KPD137" s="151"/>
      <c r="KPE137" s="152"/>
      <c r="KPF137" s="146"/>
      <c r="KPG137" s="113"/>
      <c r="KPH137" s="147"/>
      <c r="KPI137" s="113"/>
      <c r="KPJ137" s="148"/>
      <c r="KPK137" s="149"/>
      <c r="KPL137" s="150"/>
      <c r="KPM137" s="151"/>
      <c r="KPN137" s="152"/>
      <c r="KPO137" s="146"/>
      <c r="KPP137" s="113"/>
      <c r="KPQ137" s="147"/>
      <c r="KPR137" s="113"/>
      <c r="KPS137" s="148"/>
      <c r="KPT137" s="149"/>
      <c r="KPU137" s="150"/>
      <c r="KPV137" s="151"/>
      <c r="KPW137" s="152"/>
      <c r="KPX137" s="146"/>
      <c r="KPY137" s="113"/>
      <c r="KPZ137" s="147"/>
      <c r="KQA137" s="113"/>
      <c r="KQB137" s="148"/>
      <c r="KQC137" s="149"/>
      <c r="KQD137" s="150"/>
      <c r="KQE137" s="151"/>
      <c r="KQF137" s="152"/>
      <c r="KQG137" s="146"/>
      <c r="KQH137" s="113"/>
      <c r="KQI137" s="147"/>
      <c r="KQJ137" s="113"/>
      <c r="KQK137" s="148"/>
      <c r="KQL137" s="149"/>
      <c r="KQM137" s="150"/>
      <c r="KQN137" s="151"/>
      <c r="KQO137" s="152"/>
      <c r="KQP137" s="146"/>
      <c r="KQQ137" s="113"/>
      <c r="KQR137" s="147"/>
      <c r="KQS137" s="113"/>
      <c r="KQT137" s="148"/>
      <c r="KQU137" s="149"/>
      <c r="KQV137" s="150"/>
      <c r="KQW137" s="151"/>
      <c r="KQX137" s="152"/>
      <c r="KQY137" s="146"/>
      <c r="KQZ137" s="113"/>
      <c r="KRA137" s="147"/>
      <c r="KRB137" s="113"/>
      <c r="KRC137" s="148"/>
      <c r="KRD137" s="149"/>
      <c r="KRE137" s="150"/>
      <c r="KRF137" s="151"/>
      <c r="KRG137" s="152"/>
      <c r="KRH137" s="146"/>
      <c r="KRI137" s="113"/>
      <c r="KRJ137" s="147"/>
      <c r="KRK137" s="113"/>
      <c r="KRL137" s="148"/>
      <c r="KRM137" s="149"/>
      <c r="KRN137" s="150"/>
      <c r="KRO137" s="151"/>
      <c r="KRP137" s="152"/>
      <c r="KRQ137" s="146"/>
      <c r="KRR137" s="113"/>
      <c r="KRS137" s="147"/>
      <c r="KRT137" s="113"/>
      <c r="KRU137" s="148"/>
      <c r="KRV137" s="149"/>
      <c r="KRW137" s="150"/>
      <c r="KRX137" s="151"/>
      <c r="KRY137" s="152"/>
      <c r="KRZ137" s="146"/>
      <c r="KSA137" s="113"/>
      <c r="KSB137" s="147"/>
      <c r="KSC137" s="113"/>
      <c r="KSD137" s="148"/>
      <c r="KSE137" s="149"/>
      <c r="KSF137" s="150"/>
      <c r="KSG137" s="151"/>
      <c r="KSH137" s="152"/>
      <c r="KSI137" s="146"/>
      <c r="KSJ137" s="113"/>
      <c r="KSK137" s="147"/>
      <c r="KSL137" s="113"/>
      <c r="KSM137" s="148"/>
      <c r="KSN137" s="149"/>
      <c r="KSO137" s="150"/>
      <c r="KSP137" s="151"/>
      <c r="KSQ137" s="152"/>
      <c r="KSR137" s="146"/>
      <c r="KSS137" s="113"/>
      <c r="KST137" s="147"/>
      <c r="KSU137" s="113"/>
      <c r="KSV137" s="148"/>
      <c r="KSW137" s="149"/>
      <c r="KSX137" s="150"/>
      <c r="KSY137" s="151"/>
      <c r="KSZ137" s="152"/>
      <c r="KTA137" s="146"/>
      <c r="KTB137" s="113"/>
      <c r="KTC137" s="147"/>
      <c r="KTD137" s="113"/>
      <c r="KTE137" s="148"/>
      <c r="KTF137" s="149"/>
      <c r="KTG137" s="150"/>
      <c r="KTH137" s="151"/>
      <c r="KTI137" s="152"/>
      <c r="KTJ137" s="146"/>
      <c r="KTK137" s="113"/>
      <c r="KTL137" s="147"/>
      <c r="KTM137" s="113"/>
      <c r="KTN137" s="148"/>
      <c r="KTO137" s="149"/>
      <c r="KTP137" s="150"/>
      <c r="KTQ137" s="151"/>
      <c r="KTR137" s="152"/>
      <c r="KTS137" s="146"/>
      <c r="KTT137" s="113"/>
      <c r="KTU137" s="147"/>
      <c r="KTV137" s="113"/>
      <c r="KTW137" s="148"/>
      <c r="KTX137" s="149"/>
      <c r="KTY137" s="150"/>
      <c r="KTZ137" s="151"/>
      <c r="KUA137" s="152"/>
      <c r="KUB137" s="146"/>
      <c r="KUC137" s="113"/>
      <c r="KUD137" s="147"/>
      <c r="KUE137" s="113"/>
      <c r="KUF137" s="148"/>
      <c r="KUG137" s="149"/>
      <c r="KUH137" s="150"/>
      <c r="KUI137" s="151"/>
      <c r="KUJ137" s="152"/>
      <c r="KUK137" s="146"/>
      <c r="KUL137" s="113"/>
      <c r="KUM137" s="147"/>
      <c r="KUN137" s="113"/>
      <c r="KUO137" s="148"/>
      <c r="KUP137" s="149"/>
      <c r="KUQ137" s="150"/>
      <c r="KUR137" s="151"/>
      <c r="KUS137" s="152"/>
      <c r="KUT137" s="146"/>
      <c r="KUU137" s="113"/>
      <c r="KUV137" s="147"/>
      <c r="KUW137" s="113"/>
      <c r="KUX137" s="148"/>
      <c r="KUY137" s="149"/>
      <c r="KUZ137" s="150"/>
      <c r="KVA137" s="151"/>
      <c r="KVB137" s="152"/>
      <c r="KVC137" s="146"/>
      <c r="KVD137" s="113"/>
      <c r="KVE137" s="147"/>
      <c r="KVF137" s="113"/>
      <c r="KVG137" s="148"/>
      <c r="KVH137" s="149"/>
      <c r="KVI137" s="150"/>
      <c r="KVJ137" s="151"/>
      <c r="KVK137" s="152"/>
      <c r="KVL137" s="146"/>
      <c r="KVM137" s="113"/>
      <c r="KVN137" s="147"/>
      <c r="KVO137" s="113"/>
      <c r="KVP137" s="148"/>
      <c r="KVQ137" s="149"/>
      <c r="KVR137" s="150"/>
      <c r="KVS137" s="151"/>
      <c r="KVT137" s="152"/>
      <c r="KVU137" s="146"/>
      <c r="KVV137" s="113"/>
      <c r="KVW137" s="147"/>
      <c r="KVX137" s="113"/>
      <c r="KVY137" s="148"/>
      <c r="KVZ137" s="149"/>
      <c r="KWA137" s="150"/>
      <c r="KWB137" s="151"/>
      <c r="KWC137" s="152"/>
      <c r="KWD137" s="146"/>
      <c r="KWE137" s="113"/>
      <c r="KWF137" s="147"/>
      <c r="KWG137" s="113"/>
      <c r="KWH137" s="148"/>
      <c r="KWI137" s="149"/>
      <c r="KWJ137" s="150"/>
      <c r="KWK137" s="151"/>
      <c r="KWL137" s="152"/>
      <c r="KWM137" s="146"/>
      <c r="KWN137" s="113"/>
      <c r="KWO137" s="147"/>
      <c r="KWP137" s="113"/>
      <c r="KWQ137" s="148"/>
      <c r="KWR137" s="149"/>
      <c r="KWS137" s="150"/>
      <c r="KWT137" s="151"/>
      <c r="KWU137" s="152"/>
      <c r="KWV137" s="146"/>
      <c r="KWW137" s="113"/>
      <c r="KWX137" s="147"/>
      <c r="KWY137" s="113"/>
      <c r="KWZ137" s="148"/>
      <c r="KXA137" s="149"/>
      <c r="KXB137" s="150"/>
      <c r="KXC137" s="151"/>
      <c r="KXD137" s="152"/>
      <c r="KXE137" s="146"/>
      <c r="KXF137" s="113"/>
      <c r="KXG137" s="147"/>
      <c r="KXH137" s="113"/>
      <c r="KXI137" s="148"/>
      <c r="KXJ137" s="149"/>
      <c r="KXK137" s="150"/>
      <c r="KXL137" s="151"/>
      <c r="KXM137" s="152"/>
      <c r="KXN137" s="146"/>
      <c r="KXO137" s="113"/>
      <c r="KXP137" s="147"/>
      <c r="KXQ137" s="113"/>
      <c r="KXR137" s="148"/>
      <c r="KXS137" s="149"/>
      <c r="KXT137" s="150"/>
      <c r="KXU137" s="151"/>
      <c r="KXV137" s="152"/>
      <c r="KXW137" s="146"/>
      <c r="KXX137" s="113"/>
      <c r="KXY137" s="147"/>
      <c r="KXZ137" s="113"/>
      <c r="KYA137" s="148"/>
      <c r="KYB137" s="149"/>
      <c r="KYC137" s="150"/>
      <c r="KYD137" s="151"/>
      <c r="KYE137" s="152"/>
      <c r="KYF137" s="146"/>
      <c r="KYG137" s="113"/>
      <c r="KYH137" s="147"/>
      <c r="KYI137" s="113"/>
      <c r="KYJ137" s="148"/>
      <c r="KYK137" s="149"/>
      <c r="KYL137" s="150"/>
      <c r="KYM137" s="151"/>
      <c r="KYN137" s="152"/>
      <c r="KYO137" s="146"/>
      <c r="KYP137" s="113"/>
      <c r="KYQ137" s="147"/>
      <c r="KYR137" s="113"/>
      <c r="KYS137" s="148"/>
      <c r="KYT137" s="149"/>
      <c r="KYU137" s="150"/>
      <c r="KYV137" s="151"/>
      <c r="KYW137" s="152"/>
      <c r="KYX137" s="146"/>
      <c r="KYY137" s="113"/>
      <c r="KYZ137" s="147"/>
      <c r="KZA137" s="113"/>
      <c r="KZB137" s="148"/>
      <c r="KZC137" s="149"/>
      <c r="KZD137" s="150"/>
      <c r="KZE137" s="151"/>
      <c r="KZF137" s="152"/>
      <c r="KZG137" s="146"/>
      <c r="KZH137" s="113"/>
      <c r="KZI137" s="147"/>
      <c r="KZJ137" s="113"/>
      <c r="KZK137" s="148"/>
      <c r="KZL137" s="149"/>
      <c r="KZM137" s="150"/>
      <c r="KZN137" s="151"/>
      <c r="KZO137" s="152"/>
      <c r="KZP137" s="146"/>
      <c r="KZQ137" s="113"/>
      <c r="KZR137" s="147"/>
      <c r="KZS137" s="113"/>
      <c r="KZT137" s="148"/>
      <c r="KZU137" s="149"/>
      <c r="KZV137" s="150"/>
      <c r="KZW137" s="151"/>
      <c r="KZX137" s="152"/>
      <c r="KZY137" s="146"/>
      <c r="KZZ137" s="113"/>
      <c r="LAA137" s="147"/>
      <c r="LAB137" s="113"/>
      <c r="LAC137" s="148"/>
      <c r="LAD137" s="149"/>
      <c r="LAE137" s="150"/>
      <c r="LAF137" s="151"/>
      <c r="LAG137" s="152"/>
      <c r="LAH137" s="146"/>
      <c r="LAI137" s="113"/>
      <c r="LAJ137" s="147"/>
      <c r="LAK137" s="113"/>
      <c r="LAL137" s="148"/>
      <c r="LAM137" s="149"/>
      <c r="LAN137" s="150"/>
      <c r="LAO137" s="151"/>
      <c r="LAP137" s="152"/>
      <c r="LAQ137" s="146"/>
      <c r="LAR137" s="113"/>
      <c r="LAS137" s="147"/>
      <c r="LAT137" s="113"/>
      <c r="LAU137" s="148"/>
      <c r="LAV137" s="149"/>
      <c r="LAW137" s="150"/>
      <c r="LAX137" s="151"/>
      <c r="LAY137" s="152"/>
      <c r="LAZ137" s="146"/>
      <c r="LBA137" s="113"/>
      <c r="LBB137" s="147"/>
      <c r="LBC137" s="113"/>
      <c r="LBD137" s="148"/>
      <c r="LBE137" s="149"/>
      <c r="LBF137" s="150"/>
      <c r="LBG137" s="151"/>
      <c r="LBH137" s="152"/>
      <c r="LBI137" s="146"/>
      <c r="LBJ137" s="113"/>
      <c r="LBK137" s="147"/>
      <c r="LBL137" s="113"/>
      <c r="LBM137" s="148"/>
      <c r="LBN137" s="149"/>
      <c r="LBO137" s="150"/>
      <c r="LBP137" s="151"/>
      <c r="LBQ137" s="152"/>
      <c r="LBR137" s="146"/>
      <c r="LBS137" s="113"/>
      <c r="LBT137" s="147"/>
      <c r="LBU137" s="113"/>
      <c r="LBV137" s="148"/>
      <c r="LBW137" s="149"/>
      <c r="LBX137" s="150"/>
      <c r="LBY137" s="151"/>
      <c r="LBZ137" s="152"/>
      <c r="LCA137" s="146"/>
      <c r="LCB137" s="113"/>
      <c r="LCC137" s="147"/>
      <c r="LCD137" s="113"/>
      <c r="LCE137" s="148"/>
      <c r="LCF137" s="149"/>
      <c r="LCG137" s="150"/>
      <c r="LCH137" s="151"/>
      <c r="LCI137" s="152"/>
      <c r="LCJ137" s="146"/>
      <c r="LCK137" s="113"/>
      <c r="LCL137" s="147"/>
      <c r="LCM137" s="113"/>
      <c r="LCN137" s="148"/>
      <c r="LCO137" s="149"/>
      <c r="LCP137" s="150"/>
      <c r="LCQ137" s="151"/>
      <c r="LCR137" s="152"/>
      <c r="LCS137" s="146"/>
      <c r="LCT137" s="113"/>
      <c r="LCU137" s="147"/>
      <c r="LCV137" s="113"/>
      <c r="LCW137" s="148"/>
      <c r="LCX137" s="149"/>
      <c r="LCY137" s="150"/>
      <c r="LCZ137" s="151"/>
      <c r="LDA137" s="152"/>
      <c r="LDB137" s="146"/>
      <c r="LDC137" s="113"/>
      <c r="LDD137" s="147"/>
      <c r="LDE137" s="113"/>
      <c r="LDF137" s="148"/>
      <c r="LDG137" s="149"/>
      <c r="LDH137" s="150"/>
      <c r="LDI137" s="151"/>
      <c r="LDJ137" s="152"/>
      <c r="LDK137" s="146"/>
      <c r="LDL137" s="113"/>
      <c r="LDM137" s="147"/>
      <c r="LDN137" s="113"/>
      <c r="LDO137" s="148"/>
      <c r="LDP137" s="149"/>
      <c r="LDQ137" s="150"/>
      <c r="LDR137" s="151"/>
      <c r="LDS137" s="152"/>
      <c r="LDT137" s="146"/>
      <c r="LDU137" s="113"/>
      <c r="LDV137" s="147"/>
      <c r="LDW137" s="113"/>
      <c r="LDX137" s="148"/>
      <c r="LDY137" s="149"/>
      <c r="LDZ137" s="150"/>
      <c r="LEA137" s="151"/>
      <c r="LEB137" s="152"/>
      <c r="LEC137" s="146"/>
      <c r="LED137" s="113"/>
      <c r="LEE137" s="147"/>
      <c r="LEF137" s="113"/>
      <c r="LEG137" s="148"/>
      <c r="LEH137" s="149"/>
      <c r="LEI137" s="150"/>
      <c r="LEJ137" s="151"/>
      <c r="LEK137" s="152"/>
      <c r="LEL137" s="146"/>
      <c r="LEM137" s="113"/>
      <c r="LEN137" s="147"/>
      <c r="LEO137" s="113"/>
      <c r="LEP137" s="148"/>
      <c r="LEQ137" s="149"/>
      <c r="LER137" s="150"/>
      <c r="LES137" s="151"/>
      <c r="LET137" s="152"/>
      <c r="LEU137" s="146"/>
      <c r="LEV137" s="113"/>
      <c r="LEW137" s="147"/>
      <c r="LEX137" s="113"/>
      <c r="LEY137" s="148"/>
      <c r="LEZ137" s="149"/>
      <c r="LFA137" s="150"/>
      <c r="LFB137" s="151"/>
      <c r="LFC137" s="152"/>
      <c r="LFD137" s="146"/>
      <c r="LFE137" s="113"/>
      <c r="LFF137" s="147"/>
      <c r="LFG137" s="113"/>
      <c r="LFH137" s="148"/>
      <c r="LFI137" s="149"/>
      <c r="LFJ137" s="150"/>
      <c r="LFK137" s="151"/>
      <c r="LFL137" s="152"/>
      <c r="LFM137" s="146"/>
      <c r="LFN137" s="113"/>
      <c r="LFO137" s="147"/>
      <c r="LFP137" s="113"/>
      <c r="LFQ137" s="148"/>
      <c r="LFR137" s="149"/>
      <c r="LFS137" s="150"/>
      <c r="LFT137" s="151"/>
      <c r="LFU137" s="152"/>
      <c r="LFV137" s="146"/>
      <c r="LFW137" s="113"/>
      <c r="LFX137" s="147"/>
      <c r="LFY137" s="113"/>
      <c r="LFZ137" s="148"/>
      <c r="LGA137" s="149"/>
      <c r="LGB137" s="150"/>
      <c r="LGC137" s="151"/>
      <c r="LGD137" s="152"/>
      <c r="LGE137" s="146"/>
      <c r="LGF137" s="113"/>
      <c r="LGG137" s="147"/>
      <c r="LGH137" s="113"/>
      <c r="LGI137" s="148"/>
      <c r="LGJ137" s="149"/>
      <c r="LGK137" s="150"/>
      <c r="LGL137" s="151"/>
      <c r="LGM137" s="152"/>
      <c r="LGN137" s="146"/>
      <c r="LGO137" s="113"/>
      <c r="LGP137" s="147"/>
      <c r="LGQ137" s="113"/>
      <c r="LGR137" s="148"/>
      <c r="LGS137" s="149"/>
      <c r="LGT137" s="150"/>
      <c r="LGU137" s="151"/>
      <c r="LGV137" s="152"/>
      <c r="LGW137" s="146"/>
      <c r="LGX137" s="113"/>
      <c r="LGY137" s="147"/>
      <c r="LGZ137" s="113"/>
      <c r="LHA137" s="148"/>
      <c r="LHB137" s="149"/>
      <c r="LHC137" s="150"/>
      <c r="LHD137" s="151"/>
      <c r="LHE137" s="152"/>
      <c r="LHF137" s="146"/>
      <c r="LHG137" s="113"/>
      <c r="LHH137" s="147"/>
      <c r="LHI137" s="113"/>
      <c r="LHJ137" s="148"/>
      <c r="LHK137" s="149"/>
      <c r="LHL137" s="150"/>
      <c r="LHM137" s="151"/>
      <c r="LHN137" s="152"/>
      <c r="LHO137" s="146"/>
      <c r="LHP137" s="113"/>
      <c r="LHQ137" s="147"/>
      <c r="LHR137" s="113"/>
      <c r="LHS137" s="148"/>
      <c r="LHT137" s="149"/>
      <c r="LHU137" s="150"/>
      <c r="LHV137" s="151"/>
      <c r="LHW137" s="152"/>
      <c r="LHX137" s="146"/>
      <c r="LHY137" s="113"/>
      <c r="LHZ137" s="147"/>
      <c r="LIA137" s="113"/>
      <c r="LIB137" s="148"/>
      <c r="LIC137" s="149"/>
      <c r="LID137" s="150"/>
      <c r="LIE137" s="151"/>
      <c r="LIF137" s="152"/>
      <c r="LIG137" s="146"/>
      <c r="LIH137" s="113"/>
      <c r="LII137" s="147"/>
      <c r="LIJ137" s="113"/>
      <c r="LIK137" s="148"/>
      <c r="LIL137" s="149"/>
      <c r="LIM137" s="150"/>
      <c r="LIN137" s="151"/>
      <c r="LIO137" s="152"/>
      <c r="LIP137" s="146"/>
      <c r="LIQ137" s="113"/>
      <c r="LIR137" s="147"/>
      <c r="LIS137" s="113"/>
      <c r="LIT137" s="148"/>
      <c r="LIU137" s="149"/>
      <c r="LIV137" s="150"/>
      <c r="LIW137" s="151"/>
      <c r="LIX137" s="152"/>
      <c r="LIY137" s="146"/>
      <c r="LIZ137" s="113"/>
      <c r="LJA137" s="147"/>
      <c r="LJB137" s="113"/>
      <c r="LJC137" s="148"/>
      <c r="LJD137" s="149"/>
      <c r="LJE137" s="150"/>
      <c r="LJF137" s="151"/>
      <c r="LJG137" s="152"/>
      <c r="LJH137" s="146"/>
      <c r="LJI137" s="113"/>
      <c r="LJJ137" s="147"/>
      <c r="LJK137" s="113"/>
      <c r="LJL137" s="148"/>
      <c r="LJM137" s="149"/>
      <c r="LJN137" s="150"/>
      <c r="LJO137" s="151"/>
      <c r="LJP137" s="152"/>
      <c r="LJQ137" s="146"/>
      <c r="LJR137" s="113"/>
      <c r="LJS137" s="147"/>
      <c r="LJT137" s="113"/>
      <c r="LJU137" s="148"/>
      <c r="LJV137" s="149"/>
      <c r="LJW137" s="150"/>
      <c r="LJX137" s="151"/>
      <c r="LJY137" s="152"/>
      <c r="LJZ137" s="146"/>
      <c r="LKA137" s="113"/>
      <c r="LKB137" s="147"/>
      <c r="LKC137" s="113"/>
      <c r="LKD137" s="148"/>
      <c r="LKE137" s="149"/>
      <c r="LKF137" s="150"/>
      <c r="LKG137" s="151"/>
      <c r="LKH137" s="152"/>
      <c r="LKI137" s="146"/>
      <c r="LKJ137" s="113"/>
      <c r="LKK137" s="147"/>
      <c r="LKL137" s="113"/>
      <c r="LKM137" s="148"/>
      <c r="LKN137" s="149"/>
      <c r="LKO137" s="150"/>
      <c r="LKP137" s="151"/>
      <c r="LKQ137" s="152"/>
      <c r="LKR137" s="146"/>
      <c r="LKS137" s="113"/>
      <c r="LKT137" s="147"/>
      <c r="LKU137" s="113"/>
      <c r="LKV137" s="148"/>
      <c r="LKW137" s="149"/>
      <c r="LKX137" s="150"/>
      <c r="LKY137" s="151"/>
      <c r="LKZ137" s="152"/>
      <c r="LLA137" s="146"/>
      <c r="LLB137" s="113"/>
      <c r="LLC137" s="147"/>
      <c r="LLD137" s="113"/>
      <c r="LLE137" s="148"/>
      <c r="LLF137" s="149"/>
      <c r="LLG137" s="150"/>
      <c r="LLH137" s="151"/>
      <c r="LLI137" s="152"/>
      <c r="LLJ137" s="146"/>
      <c r="LLK137" s="113"/>
      <c r="LLL137" s="147"/>
      <c r="LLM137" s="113"/>
      <c r="LLN137" s="148"/>
      <c r="LLO137" s="149"/>
      <c r="LLP137" s="150"/>
      <c r="LLQ137" s="151"/>
      <c r="LLR137" s="152"/>
      <c r="LLS137" s="146"/>
      <c r="LLT137" s="113"/>
      <c r="LLU137" s="147"/>
      <c r="LLV137" s="113"/>
      <c r="LLW137" s="148"/>
      <c r="LLX137" s="149"/>
      <c r="LLY137" s="150"/>
      <c r="LLZ137" s="151"/>
      <c r="LMA137" s="152"/>
      <c r="LMB137" s="146"/>
      <c r="LMC137" s="113"/>
      <c r="LMD137" s="147"/>
      <c r="LME137" s="113"/>
      <c r="LMF137" s="148"/>
      <c r="LMG137" s="149"/>
      <c r="LMH137" s="150"/>
      <c r="LMI137" s="151"/>
      <c r="LMJ137" s="152"/>
      <c r="LMK137" s="146"/>
      <c r="LML137" s="113"/>
      <c r="LMM137" s="147"/>
      <c r="LMN137" s="113"/>
      <c r="LMO137" s="148"/>
      <c r="LMP137" s="149"/>
      <c r="LMQ137" s="150"/>
      <c r="LMR137" s="151"/>
      <c r="LMS137" s="152"/>
      <c r="LMT137" s="146"/>
      <c r="LMU137" s="113"/>
      <c r="LMV137" s="147"/>
      <c r="LMW137" s="113"/>
      <c r="LMX137" s="148"/>
      <c r="LMY137" s="149"/>
      <c r="LMZ137" s="150"/>
      <c r="LNA137" s="151"/>
      <c r="LNB137" s="152"/>
      <c r="LNC137" s="146"/>
      <c r="LND137" s="113"/>
      <c r="LNE137" s="147"/>
      <c r="LNF137" s="113"/>
      <c r="LNG137" s="148"/>
      <c r="LNH137" s="149"/>
      <c r="LNI137" s="150"/>
      <c r="LNJ137" s="151"/>
      <c r="LNK137" s="152"/>
      <c r="LNL137" s="146"/>
      <c r="LNM137" s="113"/>
      <c r="LNN137" s="147"/>
      <c r="LNO137" s="113"/>
      <c r="LNP137" s="148"/>
      <c r="LNQ137" s="149"/>
      <c r="LNR137" s="150"/>
      <c r="LNS137" s="151"/>
      <c r="LNT137" s="152"/>
      <c r="LNU137" s="146"/>
      <c r="LNV137" s="113"/>
      <c r="LNW137" s="147"/>
      <c r="LNX137" s="113"/>
      <c r="LNY137" s="148"/>
      <c r="LNZ137" s="149"/>
      <c r="LOA137" s="150"/>
      <c r="LOB137" s="151"/>
      <c r="LOC137" s="152"/>
      <c r="LOD137" s="146"/>
      <c r="LOE137" s="113"/>
      <c r="LOF137" s="147"/>
      <c r="LOG137" s="113"/>
      <c r="LOH137" s="148"/>
      <c r="LOI137" s="149"/>
      <c r="LOJ137" s="150"/>
      <c r="LOK137" s="151"/>
      <c r="LOL137" s="152"/>
      <c r="LOM137" s="146"/>
      <c r="LON137" s="113"/>
      <c r="LOO137" s="147"/>
      <c r="LOP137" s="113"/>
      <c r="LOQ137" s="148"/>
      <c r="LOR137" s="149"/>
      <c r="LOS137" s="150"/>
      <c r="LOT137" s="151"/>
      <c r="LOU137" s="152"/>
      <c r="LOV137" s="146"/>
      <c r="LOW137" s="113"/>
      <c r="LOX137" s="147"/>
      <c r="LOY137" s="113"/>
      <c r="LOZ137" s="148"/>
      <c r="LPA137" s="149"/>
      <c r="LPB137" s="150"/>
      <c r="LPC137" s="151"/>
      <c r="LPD137" s="152"/>
      <c r="LPE137" s="146"/>
      <c r="LPF137" s="113"/>
      <c r="LPG137" s="147"/>
      <c r="LPH137" s="113"/>
      <c r="LPI137" s="148"/>
      <c r="LPJ137" s="149"/>
      <c r="LPK137" s="150"/>
      <c r="LPL137" s="151"/>
      <c r="LPM137" s="152"/>
      <c r="LPN137" s="146"/>
      <c r="LPO137" s="113"/>
      <c r="LPP137" s="147"/>
      <c r="LPQ137" s="113"/>
      <c r="LPR137" s="148"/>
      <c r="LPS137" s="149"/>
      <c r="LPT137" s="150"/>
      <c r="LPU137" s="151"/>
      <c r="LPV137" s="152"/>
      <c r="LPW137" s="146"/>
      <c r="LPX137" s="113"/>
      <c r="LPY137" s="147"/>
      <c r="LPZ137" s="113"/>
      <c r="LQA137" s="148"/>
      <c r="LQB137" s="149"/>
      <c r="LQC137" s="150"/>
      <c r="LQD137" s="151"/>
      <c r="LQE137" s="152"/>
      <c r="LQF137" s="146"/>
      <c r="LQG137" s="113"/>
      <c r="LQH137" s="147"/>
      <c r="LQI137" s="113"/>
      <c r="LQJ137" s="148"/>
      <c r="LQK137" s="149"/>
      <c r="LQL137" s="150"/>
      <c r="LQM137" s="151"/>
      <c r="LQN137" s="152"/>
      <c r="LQO137" s="146"/>
      <c r="LQP137" s="113"/>
      <c r="LQQ137" s="147"/>
      <c r="LQR137" s="113"/>
      <c r="LQS137" s="148"/>
      <c r="LQT137" s="149"/>
      <c r="LQU137" s="150"/>
      <c r="LQV137" s="151"/>
      <c r="LQW137" s="152"/>
      <c r="LQX137" s="146"/>
      <c r="LQY137" s="113"/>
      <c r="LQZ137" s="147"/>
      <c r="LRA137" s="113"/>
      <c r="LRB137" s="148"/>
      <c r="LRC137" s="149"/>
      <c r="LRD137" s="150"/>
      <c r="LRE137" s="151"/>
      <c r="LRF137" s="152"/>
      <c r="LRG137" s="146"/>
      <c r="LRH137" s="113"/>
      <c r="LRI137" s="147"/>
      <c r="LRJ137" s="113"/>
      <c r="LRK137" s="148"/>
      <c r="LRL137" s="149"/>
      <c r="LRM137" s="150"/>
      <c r="LRN137" s="151"/>
      <c r="LRO137" s="152"/>
      <c r="LRP137" s="146"/>
      <c r="LRQ137" s="113"/>
      <c r="LRR137" s="147"/>
      <c r="LRS137" s="113"/>
      <c r="LRT137" s="148"/>
      <c r="LRU137" s="149"/>
      <c r="LRV137" s="150"/>
      <c r="LRW137" s="151"/>
      <c r="LRX137" s="152"/>
      <c r="LRY137" s="146"/>
      <c r="LRZ137" s="113"/>
      <c r="LSA137" s="147"/>
      <c r="LSB137" s="113"/>
      <c r="LSC137" s="148"/>
      <c r="LSD137" s="149"/>
      <c r="LSE137" s="150"/>
      <c r="LSF137" s="151"/>
      <c r="LSG137" s="152"/>
      <c r="LSH137" s="146"/>
      <c r="LSI137" s="113"/>
      <c r="LSJ137" s="147"/>
      <c r="LSK137" s="113"/>
      <c r="LSL137" s="148"/>
      <c r="LSM137" s="149"/>
      <c r="LSN137" s="150"/>
      <c r="LSO137" s="151"/>
      <c r="LSP137" s="152"/>
      <c r="LSQ137" s="146"/>
      <c r="LSR137" s="113"/>
      <c r="LSS137" s="147"/>
      <c r="LST137" s="113"/>
      <c r="LSU137" s="148"/>
      <c r="LSV137" s="149"/>
      <c r="LSW137" s="150"/>
      <c r="LSX137" s="151"/>
      <c r="LSY137" s="152"/>
      <c r="LSZ137" s="146"/>
      <c r="LTA137" s="113"/>
      <c r="LTB137" s="147"/>
      <c r="LTC137" s="113"/>
      <c r="LTD137" s="148"/>
      <c r="LTE137" s="149"/>
      <c r="LTF137" s="150"/>
      <c r="LTG137" s="151"/>
      <c r="LTH137" s="152"/>
      <c r="LTI137" s="146"/>
      <c r="LTJ137" s="113"/>
      <c r="LTK137" s="147"/>
      <c r="LTL137" s="113"/>
      <c r="LTM137" s="148"/>
      <c r="LTN137" s="149"/>
      <c r="LTO137" s="150"/>
      <c r="LTP137" s="151"/>
      <c r="LTQ137" s="152"/>
      <c r="LTR137" s="146"/>
      <c r="LTS137" s="113"/>
      <c r="LTT137" s="147"/>
      <c r="LTU137" s="113"/>
      <c r="LTV137" s="148"/>
      <c r="LTW137" s="149"/>
      <c r="LTX137" s="150"/>
      <c r="LTY137" s="151"/>
      <c r="LTZ137" s="152"/>
      <c r="LUA137" s="146"/>
      <c r="LUB137" s="113"/>
      <c r="LUC137" s="147"/>
      <c r="LUD137" s="113"/>
      <c r="LUE137" s="148"/>
      <c r="LUF137" s="149"/>
      <c r="LUG137" s="150"/>
      <c r="LUH137" s="151"/>
      <c r="LUI137" s="152"/>
      <c r="LUJ137" s="146"/>
      <c r="LUK137" s="113"/>
      <c r="LUL137" s="147"/>
      <c r="LUM137" s="113"/>
      <c r="LUN137" s="148"/>
      <c r="LUO137" s="149"/>
      <c r="LUP137" s="150"/>
      <c r="LUQ137" s="151"/>
      <c r="LUR137" s="152"/>
      <c r="LUS137" s="146"/>
      <c r="LUT137" s="113"/>
      <c r="LUU137" s="147"/>
      <c r="LUV137" s="113"/>
      <c r="LUW137" s="148"/>
      <c r="LUX137" s="149"/>
      <c r="LUY137" s="150"/>
      <c r="LUZ137" s="151"/>
      <c r="LVA137" s="152"/>
      <c r="LVB137" s="146"/>
      <c r="LVC137" s="113"/>
      <c r="LVD137" s="147"/>
      <c r="LVE137" s="113"/>
      <c r="LVF137" s="148"/>
      <c r="LVG137" s="149"/>
      <c r="LVH137" s="150"/>
      <c r="LVI137" s="151"/>
      <c r="LVJ137" s="152"/>
      <c r="LVK137" s="146"/>
      <c r="LVL137" s="113"/>
      <c r="LVM137" s="147"/>
      <c r="LVN137" s="113"/>
      <c r="LVO137" s="148"/>
      <c r="LVP137" s="149"/>
      <c r="LVQ137" s="150"/>
      <c r="LVR137" s="151"/>
      <c r="LVS137" s="152"/>
      <c r="LVT137" s="146"/>
      <c r="LVU137" s="113"/>
      <c r="LVV137" s="147"/>
      <c r="LVW137" s="113"/>
      <c r="LVX137" s="148"/>
      <c r="LVY137" s="149"/>
      <c r="LVZ137" s="150"/>
      <c r="LWA137" s="151"/>
      <c r="LWB137" s="152"/>
      <c r="LWC137" s="146"/>
      <c r="LWD137" s="113"/>
      <c r="LWE137" s="147"/>
      <c r="LWF137" s="113"/>
      <c r="LWG137" s="148"/>
      <c r="LWH137" s="149"/>
      <c r="LWI137" s="150"/>
      <c r="LWJ137" s="151"/>
      <c r="LWK137" s="152"/>
      <c r="LWL137" s="146"/>
      <c r="LWM137" s="113"/>
      <c r="LWN137" s="147"/>
      <c r="LWO137" s="113"/>
      <c r="LWP137" s="148"/>
      <c r="LWQ137" s="149"/>
      <c r="LWR137" s="150"/>
      <c r="LWS137" s="151"/>
      <c r="LWT137" s="152"/>
      <c r="LWU137" s="146"/>
      <c r="LWV137" s="113"/>
      <c r="LWW137" s="147"/>
      <c r="LWX137" s="113"/>
      <c r="LWY137" s="148"/>
      <c r="LWZ137" s="149"/>
      <c r="LXA137" s="150"/>
      <c r="LXB137" s="151"/>
      <c r="LXC137" s="152"/>
      <c r="LXD137" s="146"/>
      <c r="LXE137" s="113"/>
      <c r="LXF137" s="147"/>
      <c r="LXG137" s="113"/>
      <c r="LXH137" s="148"/>
      <c r="LXI137" s="149"/>
      <c r="LXJ137" s="150"/>
      <c r="LXK137" s="151"/>
      <c r="LXL137" s="152"/>
      <c r="LXM137" s="146"/>
      <c r="LXN137" s="113"/>
      <c r="LXO137" s="147"/>
      <c r="LXP137" s="113"/>
      <c r="LXQ137" s="148"/>
      <c r="LXR137" s="149"/>
      <c r="LXS137" s="150"/>
      <c r="LXT137" s="151"/>
      <c r="LXU137" s="152"/>
      <c r="LXV137" s="146"/>
      <c r="LXW137" s="113"/>
      <c r="LXX137" s="147"/>
      <c r="LXY137" s="113"/>
      <c r="LXZ137" s="148"/>
      <c r="LYA137" s="149"/>
      <c r="LYB137" s="150"/>
      <c r="LYC137" s="151"/>
      <c r="LYD137" s="152"/>
      <c r="LYE137" s="146"/>
      <c r="LYF137" s="113"/>
      <c r="LYG137" s="147"/>
      <c r="LYH137" s="113"/>
      <c r="LYI137" s="148"/>
      <c r="LYJ137" s="149"/>
      <c r="LYK137" s="150"/>
      <c r="LYL137" s="151"/>
      <c r="LYM137" s="152"/>
      <c r="LYN137" s="146"/>
      <c r="LYO137" s="113"/>
      <c r="LYP137" s="147"/>
      <c r="LYQ137" s="113"/>
      <c r="LYR137" s="148"/>
      <c r="LYS137" s="149"/>
      <c r="LYT137" s="150"/>
      <c r="LYU137" s="151"/>
      <c r="LYV137" s="152"/>
      <c r="LYW137" s="146"/>
      <c r="LYX137" s="113"/>
      <c r="LYY137" s="147"/>
      <c r="LYZ137" s="113"/>
      <c r="LZA137" s="148"/>
      <c r="LZB137" s="149"/>
      <c r="LZC137" s="150"/>
      <c r="LZD137" s="151"/>
      <c r="LZE137" s="152"/>
      <c r="LZF137" s="146"/>
      <c r="LZG137" s="113"/>
      <c r="LZH137" s="147"/>
      <c r="LZI137" s="113"/>
      <c r="LZJ137" s="148"/>
      <c r="LZK137" s="149"/>
      <c r="LZL137" s="150"/>
      <c r="LZM137" s="151"/>
      <c r="LZN137" s="152"/>
      <c r="LZO137" s="146"/>
      <c r="LZP137" s="113"/>
      <c r="LZQ137" s="147"/>
      <c r="LZR137" s="113"/>
      <c r="LZS137" s="148"/>
      <c r="LZT137" s="149"/>
      <c r="LZU137" s="150"/>
      <c r="LZV137" s="151"/>
      <c r="LZW137" s="152"/>
      <c r="LZX137" s="146"/>
      <c r="LZY137" s="113"/>
      <c r="LZZ137" s="147"/>
      <c r="MAA137" s="113"/>
      <c r="MAB137" s="148"/>
      <c r="MAC137" s="149"/>
      <c r="MAD137" s="150"/>
      <c r="MAE137" s="151"/>
      <c r="MAF137" s="152"/>
      <c r="MAG137" s="146"/>
      <c r="MAH137" s="113"/>
      <c r="MAI137" s="147"/>
      <c r="MAJ137" s="113"/>
      <c r="MAK137" s="148"/>
      <c r="MAL137" s="149"/>
      <c r="MAM137" s="150"/>
      <c r="MAN137" s="151"/>
      <c r="MAO137" s="152"/>
      <c r="MAP137" s="146"/>
      <c r="MAQ137" s="113"/>
      <c r="MAR137" s="147"/>
      <c r="MAS137" s="113"/>
      <c r="MAT137" s="148"/>
      <c r="MAU137" s="149"/>
      <c r="MAV137" s="150"/>
      <c r="MAW137" s="151"/>
      <c r="MAX137" s="152"/>
      <c r="MAY137" s="146"/>
      <c r="MAZ137" s="113"/>
      <c r="MBA137" s="147"/>
      <c r="MBB137" s="113"/>
      <c r="MBC137" s="148"/>
      <c r="MBD137" s="149"/>
      <c r="MBE137" s="150"/>
      <c r="MBF137" s="151"/>
      <c r="MBG137" s="152"/>
      <c r="MBH137" s="146"/>
      <c r="MBI137" s="113"/>
      <c r="MBJ137" s="147"/>
      <c r="MBK137" s="113"/>
      <c r="MBL137" s="148"/>
      <c r="MBM137" s="149"/>
      <c r="MBN137" s="150"/>
      <c r="MBO137" s="151"/>
      <c r="MBP137" s="152"/>
      <c r="MBQ137" s="146"/>
      <c r="MBR137" s="113"/>
      <c r="MBS137" s="147"/>
      <c r="MBT137" s="113"/>
      <c r="MBU137" s="148"/>
      <c r="MBV137" s="149"/>
      <c r="MBW137" s="150"/>
      <c r="MBX137" s="151"/>
      <c r="MBY137" s="152"/>
      <c r="MBZ137" s="146"/>
      <c r="MCA137" s="113"/>
      <c r="MCB137" s="147"/>
      <c r="MCC137" s="113"/>
      <c r="MCD137" s="148"/>
      <c r="MCE137" s="149"/>
      <c r="MCF137" s="150"/>
      <c r="MCG137" s="151"/>
      <c r="MCH137" s="152"/>
      <c r="MCI137" s="146"/>
      <c r="MCJ137" s="113"/>
      <c r="MCK137" s="147"/>
      <c r="MCL137" s="113"/>
      <c r="MCM137" s="148"/>
      <c r="MCN137" s="149"/>
      <c r="MCO137" s="150"/>
      <c r="MCP137" s="151"/>
      <c r="MCQ137" s="152"/>
      <c r="MCR137" s="146"/>
      <c r="MCS137" s="113"/>
      <c r="MCT137" s="147"/>
      <c r="MCU137" s="113"/>
      <c r="MCV137" s="148"/>
      <c r="MCW137" s="149"/>
      <c r="MCX137" s="150"/>
      <c r="MCY137" s="151"/>
      <c r="MCZ137" s="152"/>
      <c r="MDA137" s="146"/>
      <c r="MDB137" s="113"/>
      <c r="MDC137" s="147"/>
      <c r="MDD137" s="113"/>
      <c r="MDE137" s="148"/>
      <c r="MDF137" s="149"/>
      <c r="MDG137" s="150"/>
      <c r="MDH137" s="151"/>
      <c r="MDI137" s="152"/>
      <c r="MDJ137" s="146"/>
      <c r="MDK137" s="113"/>
      <c r="MDL137" s="147"/>
      <c r="MDM137" s="113"/>
      <c r="MDN137" s="148"/>
      <c r="MDO137" s="149"/>
      <c r="MDP137" s="150"/>
      <c r="MDQ137" s="151"/>
      <c r="MDR137" s="152"/>
      <c r="MDS137" s="146"/>
      <c r="MDT137" s="113"/>
      <c r="MDU137" s="147"/>
      <c r="MDV137" s="113"/>
      <c r="MDW137" s="148"/>
      <c r="MDX137" s="149"/>
      <c r="MDY137" s="150"/>
      <c r="MDZ137" s="151"/>
      <c r="MEA137" s="152"/>
      <c r="MEB137" s="146"/>
      <c r="MEC137" s="113"/>
      <c r="MED137" s="147"/>
      <c r="MEE137" s="113"/>
      <c r="MEF137" s="148"/>
      <c r="MEG137" s="149"/>
      <c r="MEH137" s="150"/>
      <c r="MEI137" s="151"/>
      <c r="MEJ137" s="152"/>
      <c r="MEK137" s="146"/>
      <c r="MEL137" s="113"/>
      <c r="MEM137" s="147"/>
      <c r="MEN137" s="113"/>
      <c r="MEO137" s="148"/>
      <c r="MEP137" s="149"/>
      <c r="MEQ137" s="150"/>
      <c r="MER137" s="151"/>
      <c r="MES137" s="152"/>
      <c r="MET137" s="146"/>
      <c r="MEU137" s="113"/>
      <c r="MEV137" s="147"/>
      <c r="MEW137" s="113"/>
      <c r="MEX137" s="148"/>
      <c r="MEY137" s="149"/>
      <c r="MEZ137" s="150"/>
      <c r="MFA137" s="151"/>
      <c r="MFB137" s="152"/>
      <c r="MFC137" s="146"/>
      <c r="MFD137" s="113"/>
      <c r="MFE137" s="147"/>
      <c r="MFF137" s="113"/>
      <c r="MFG137" s="148"/>
      <c r="MFH137" s="149"/>
      <c r="MFI137" s="150"/>
      <c r="MFJ137" s="151"/>
      <c r="MFK137" s="152"/>
      <c r="MFL137" s="146"/>
      <c r="MFM137" s="113"/>
      <c r="MFN137" s="147"/>
      <c r="MFO137" s="113"/>
      <c r="MFP137" s="148"/>
      <c r="MFQ137" s="149"/>
      <c r="MFR137" s="150"/>
      <c r="MFS137" s="151"/>
      <c r="MFT137" s="152"/>
      <c r="MFU137" s="146"/>
      <c r="MFV137" s="113"/>
      <c r="MFW137" s="147"/>
      <c r="MFX137" s="113"/>
      <c r="MFY137" s="148"/>
      <c r="MFZ137" s="149"/>
      <c r="MGA137" s="150"/>
      <c r="MGB137" s="151"/>
      <c r="MGC137" s="152"/>
      <c r="MGD137" s="146"/>
      <c r="MGE137" s="113"/>
      <c r="MGF137" s="147"/>
      <c r="MGG137" s="113"/>
      <c r="MGH137" s="148"/>
      <c r="MGI137" s="149"/>
      <c r="MGJ137" s="150"/>
      <c r="MGK137" s="151"/>
      <c r="MGL137" s="152"/>
      <c r="MGM137" s="146"/>
      <c r="MGN137" s="113"/>
      <c r="MGO137" s="147"/>
      <c r="MGP137" s="113"/>
      <c r="MGQ137" s="148"/>
      <c r="MGR137" s="149"/>
      <c r="MGS137" s="150"/>
      <c r="MGT137" s="151"/>
      <c r="MGU137" s="152"/>
      <c r="MGV137" s="146"/>
      <c r="MGW137" s="113"/>
      <c r="MGX137" s="147"/>
      <c r="MGY137" s="113"/>
      <c r="MGZ137" s="148"/>
      <c r="MHA137" s="149"/>
      <c r="MHB137" s="150"/>
      <c r="MHC137" s="151"/>
      <c r="MHD137" s="152"/>
      <c r="MHE137" s="146"/>
      <c r="MHF137" s="113"/>
      <c r="MHG137" s="147"/>
      <c r="MHH137" s="113"/>
      <c r="MHI137" s="148"/>
      <c r="MHJ137" s="149"/>
      <c r="MHK137" s="150"/>
      <c r="MHL137" s="151"/>
      <c r="MHM137" s="152"/>
      <c r="MHN137" s="146"/>
      <c r="MHO137" s="113"/>
      <c r="MHP137" s="147"/>
      <c r="MHQ137" s="113"/>
      <c r="MHR137" s="148"/>
      <c r="MHS137" s="149"/>
      <c r="MHT137" s="150"/>
      <c r="MHU137" s="151"/>
      <c r="MHV137" s="152"/>
      <c r="MHW137" s="146"/>
      <c r="MHX137" s="113"/>
      <c r="MHY137" s="147"/>
      <c r="MHZ137" s="113"/>
      <c r="MIA137" s="148"/>
      <c r="MIB137" s="149"/>
      <c r="MIC137" s="150"/>
      <c r="MID137" s="151"/>
      <c r="MIE137" s="152"/>
      <c r="MIF137" s="146"/>
      <c r="MIG137" s="113"/>
      <c r="MIH137" s="147"/>
      <c r="MII137" s="113"/>
      <c r="MIJ137" s="148"/>
      <c r="MIK137" s="149"/>
      <c r="MIL137" s="150"/>
      <c r="MIM137" s="151"/>
      <c r="MIN137" s="152"/>
      <c r="MIO137" s="146"/>
      <c r="MIP137" s="113"/>
      <c r="MIQ137" s="147"/>
      <c r="MIR137" s="113"/>
      <c r="MIS137" s="148"/>
      <c r="MIT137" s="149"/>
      <c r="MIU137" s="150"/>
      <c r="MIV137" s="151"/>
      <c r="MIW137" s="152"/>
      <c r="MIX137" s="146"/>
      <c r="MIY137" s="113"/>
      <c r="MIZ137" s="147"/>
      <c r="MJA137" s="113"/>
      <c r="MJB137" s="148"/>
      <c r="MJC137" s="149"/>
      <c r="MJD137" s="150"/>
      <c r="MJE137" s="151"/>
      <c r="MJF137" s="152"/>
      <c r="MJG137" s="146"/>
      <c r="MJH137" s="113"/>
      <c r="MJI137" s="147"/>
      <c r="MJJ137" s="113"/>
      <c r="MJK137" s="148"/>
      <c r="MJL137" s="149"/>
      <c r="MJM137" s="150"/>
      <c r="MJN137" s="151"/>
      <c r="MJO137" s="152"/>
      <c r="MJP137" s="146"/>
      <c r="MJQ137" s="113"/>
      <c r="MJR137" s="147"/>
      <c r="MJS137" s="113"/>
      <c r="MJT137" s="148"/>
      <c r="MJU137" s="149"/>
      <c r="MJV137" s="150"/>
      <c r="MJW137" s="151"/>
      <c r="MJX137" s="152"/>
      <c r="MJY137" s="146"/>
      <c r="MJZ137" s="113"/>
      <c r="MKA137" s="147"/>
      <c r="MKB137" s="113"/>
      <c r="MKC137" s="148"/>
      <c r="MKD137" s="149"/>
      <c r="MKE137" s="150"/>
      <c r="MKF137" s="151"/>
      <c r="MKG137" s="152"/>
      <c r="MKH137" s="146"/>
      <c r="MKI137" s="113"/>
      <c r="MKJ137" s="147"/>
      <c r="MKK137" s="113"/>
      <c r="MKL137" s="148"/>
      <c r="MKM137" s="149"/>
      <c r="MKN137" s="150"/>
      <c r="MKO137" s="151"/>
      <c r="MKP137" s="152"/>
      <c r="MKQ137" s="146"/>
      <c r="MKR137" s="113"/>
      <c r="MKS137" s="147"/>
      <c r="MKT137" s="113"/>
      <c r="MKU137" s="148"/>
      <c r="MKV137" s="149"/>
      <c r="MKW137" s="150"/>
      <c r="MKX137" s="151"/>
      <c r="MKY137" s="152"/>
      <c r="MKZ137" s="146"/>
      <c r="MLA137" s="113"/>
      <c r="MLB137" s="147"/>
      <c r="MLC137" s="113"/>
      <c r="MLD137" s="148"/>
      <c r="MLE137" s="149"/>
      <c r="MLF137" s="150"/>
      <c r="MLG137" s="151"/>
      <c r="MLH137" s="152"/>
      <c r="MLI137" s="146"/>
      <c r="MLJ137" s="113"/>
      <c r="MLK137" s="147"/>
      <c r="MLL137" s="113"/>
      <c r="MLM137" s="148"/>
      <c r="MLN137" s="149"/>
      <c r="MLO137" s="150"/>
      <c r="MLP137" s="151"/>
      <c r="MLQ137" s="152"/>
      <c r="MLR137" s="146"/>
      <c r="MLS137" s="113"/>
      <c r="MLT137" s="147"/>
      <c r="MLU137" s="113"/>
      <c r="MLV137" s="148"/>
      <c r="MLW137" s="149"/>
      <c r="MLX137" s="150"/>
      <c r="MLY137" s="151"/>
      <c r="MLZ137" s="152"/>
      <c r="MMA137" s="146"/>
      <c r="MMB137" s="113"/>
      <c r="MMC137" s="147"/>
      <c r="MMD137" s="113"/>
      <c r="MME137" s="148"/>
      <c r="MMF137" s="149"/>
      <c r="MMG137" s="150"/>
      <c r="MMH137" s="151"/>
      <c r="MMI137" s="152"/>
      <c r="MMJ137" s="146"/>
      <c r="MMK137" s="113"/>
      <c r="MML137" s="147"/>
      <c r="MMM137" s="113"/>
      <c r="MMN137" s="148"/>
      <c r="MMO137" s="149"/>
      <c r="MMP137" s="150"/>
      <c r="MMQ137" s="151"/>
      <c r="MMR137" s="152"/>
      <c r="MMS137" s="146"/>
      <c r="MMT137" s="113"/>
      <c r="MMU137" s="147"/>
      <c r="MMV137" s="113"/>
      <c r="MMW137" s="148"/>
      <c r="MMX137" s="149"/>
      <c r="MMY137" s="150"/>
      <c r="MMZ137" s="151"/>
      <c r="MNA137" s="152"/>
      <c r="MNB137" s="146"/>
      <c r="MNC137" s="113"/>
      <c r="MND137" s="147"/>
      <c r="MNE137" s="113"/>
      <c r="MNF137" s="148"/>
      <c r="MNG137" s="149"/>
      <c r="MNH137" s="150"/>
      <c r="MNI137" s="151"/>
      <c r="MNJ137" s="152"/>
      <c r="MNK137" s="146"/>
      <c r="MNL137" s="113"/>
      <c r="MNM137" s="147"/>
      <c r="MNN137" s="113"/>
      <c r="MNO137" s="148"/>
      <c r="MNP137" s="149"/>
      <c r="MNQ137" s="150"/>
      <c r="MNR137" s="151"/>
      <c r="MNS137" s="152"/>
      <c r="MNT137" s="146"/>
      <c r="MNU137" s="113"/>
      <c r="MNV137" s="147"/>
      <c r="MNW137" s="113"/>
      <c r="MNX137" s="148"/>
      <c r="MNY137" s="149"/>
      <c r="MNZ137" s="150"/>
      <c r="MOA137" s="151"/>
      <c r="MOB137" s="152"/>
      <c r="MOC137" s="146"/>
      <c r="MOD137" s="113"/>
      <c r="MOE137" s="147"/>
      <c r="MOF137" s="113"/>
      <c r="MOG137" s="148"/>
      <c r="MOH137" s="149"/>
      <c r="MOI137" s="150"/>
      <c r="MOJ137" s="151"/>
      <c r="MOK137" s="152"/>
      <c r="MOL137" s="146"/>
      <c r="MOM137" s="113"/>
      <c r="MON137" s="147"/>
      <c r="MOO137" s="113"/>
      <c r="MOP137" s="148"/>
      <c r="MOQ137" s="149"/>
      <c r="MOR137" s="150"/>
      <c r="MOS137" s="151"/>
      <c r="MOT137" s="152"/>
      <c r="MOU137" s="146"/>
      <c r="MOV137" s="113"/>
      <c r="MOW137" s="147"/>
      <c r="MOX137" s="113"/>
      <c r="MOY137" s="148"/>
      <c r="MOZ137" s="149"/>
      <c r="MPA137" s="150"/>
      <c r="MPB137" s="151"/>
      <c r="MPC137" s="152"/>
      <c r="MPD137" s="146"/>
      <c r="MPE137" s="113"/>
      <c r="MPF137" s="147"/>
      <c r="MPG137" s="113"/>
      <c r="MPH137" s="148"/>
      <c r="MPI137" s="149"/>
      <c r="MPJ137" s="150"/>
      <c r="MPK137" s="151"/>
      <c r="MPL137" s="152"/>
      <c r="MPM137" s="146"/>
      <c r="MPN137" s="113"/>
      <c r="MPO137" s="147"/>
      <c r="MPP137" s="113"/>
      <c r="MPQ137" s="148"/>
      <c r="MPR137" s="149"/>
      <c r="MPS137" s="150"/>
      <c r="MPT137" s="151"/>
      <c r="MPU137" s="152"/>
      <c r="MPV137" s="146"/>
      <c r="MPW137" s="113"/>
      <c r="MPX137" s="147"/>
      <c r="MPY137" s="113"/>
      <c r="MPZ137" s="148"/>
      <c r="MQA137" s="149"/>
      <c r="MQB137" s="150"/>
      <c r="MQC137" s="151"/>
      <c r="MQD137" s="152"/>
      <c r="MQE137" s="146"/>
      <c r="MQF137" s="113"/>
      <c r="MQG137" s="147"/>
      <c r="MQH137" s="113"/>
      <c r="MQI137" s="148"/>
      <c r="MQJ137" s="149"/>
      <c r="MQK137" s="150"/>
      <c r="MQL137" s="151"/>
      <c r="MQM137" s="152"/>
      <c r="MQN137" s="146"/>
      <c r="MQO137" s="113"/>
      <c r="MQP137" s="147"/>
      <c r="MQQ137" s="113"/>
      <c r="MQR137" s="148"/>
      <c r="MQS137" s="149"/>
      <c r="MQT137" s="150"/>
      <c r="MQU137" s="151"/>
      <c r="MQV137" s="152"/>
      <c r="MQW137" s="146"/>
      <c r="MQX137" s="113"/>
      <c r="MQY137" s="147"/>
      <c r="MQZ137" s="113"/>
      <c r="MRA137" s="148"/>
      <c r="MRB137" s="149"/>
      <c r="MRC137" s="150"/>
      <c r="MRD137" s="151"/>
      <c r="MRE137" s="152"/>
      <c r="MRF137" s="146"/>
      <c r="MRG137" s="113"/>
      <c r="MRH137" s="147"/>
      <c r="MRI137" s="113"/>
      <c r="MRJ137" s="148"/>
      <c r="MRK137" s="149"/>
      <c r="MRL137" s="150"/>
      <c r="MRM137" s="151"/>
      <c r="MRN137" s="152"/>
      <c r="MRO137" s="146"/>
      <c r="MRP137" s="113"/>
      <c r="MRQ137" s="147"/>
      <c r="MRR137" s="113"/>
      <c r="MRS137" s="148"/>
      <c r="MRT137" s="149"/>
      <c r="MRU137" s="150"/>
      <c r="MRV137" s="151"/>
      <c r="MRW137" s="152"/>
      <c r="MRX137" s="146"/>
      <c r="MRY137" s="113"/>
      <c r="MRZ137" s="147"/>
      <c r="MSA137" s="113"/>
      <c r="MSB137" s="148"/>
      <c r="MSC137" s="149"/>
      <c r="MSD137" s="150"/>
      <c r="MSE137" s="151"/>
      <c r="MSF137" s="152"/>
      <c r="MSG137" s="146"/>
      <c r="MSH137" s="113"/>
      <c r="MSI137" s="147"/>
      <c r="MSJ137" s="113"/>
      <c r="MSK137" s="148"/>
      <c r="MSL137" s="149"/>
      <c r="MSM137" s="150"/>
      <c r="MSN137" s="151"/>
      <c r="MSO137" s="152"/>
      <c r="MSP137" s="146"/>
      <c r="MSQ137" s="113"/>
      <c r="MSR137" s="147"/>
      <c r="MSS137" s="113"/>
      <c r="MST137" s="148"/>
      <c r="MSU137" s="149"/>
      <c r="MSV137" s="150"/>
      <c r="MSW137" s="151"/>
      <c r="MSX137" s="152"/>
      <c r="MSY137" s="146"/>
      <c r="MSZ137" s="113"/>
      <c r="MTA137" s="147"/>
      <c r="MTB137" s="113"/>
      <c r="MTC137" s="148"/>
      <c r="MTD137" s="149"/>
      <c r="MTE137" s="150"/>
      <c r="MTF137" s="151"/>
      <c r="MTG137" s="152"/>
      <c r="MTH137" s="146"/>
      <c r="MTI137" s="113"/>
      <c r="MTJ137" s="147"/>
      <c r="MTK137" s="113"/>
      <c r="MTL137" s="148"/>
      <c r="MTM137" s="149"/>
      <c r="MTN137" s="150"/>
      <c r="MTO137" s="151"/>
      <c r="MTP137" s="152"/>
      <c r="MTQ137" s="146"/>
      <c r="MTR137" s="113"/>
      <c r="MTS137" s="147"/>
      <c r="MTT137" s="113"/>
      <c r="MTU137" s="148"/>
      <c r="MTV137" s="149"/>
      <c r="MTW137" s="150"/>
      <c r="MTX137" s="151"/>
      <c r="MTY137" s="152"/>
      <c r="MTZ137" s="146"/>
      <c r="MUA137" s="113"/>
      <c r="MUB137" s="147"/>
      <c r="MUC137" s="113"/>
      <c r="MUD137" s="148"/>
      <c r="MUE137" s="149"/>
      <c r="MUF137" s="150"/>
      <c r="MUG137" s="151"/>
      <c r="MUH137" s="152"/>
      <c r="MUI137" s="146"/>
      <c r="MUJ137" s="113"/>
      <c r="MUK137" s="147"/>
      <c r="MUL137" s="113"/>
      <c r="MUM137" s="148"/>
      <c r="MUN137" s="149"/>
      <c r="MUO137" s="150"/>
      <c r="MUP137" s="151"/>
      <c r="MUQ137" s="152"/>
      <c r="MUR137" s="146"/>
      <c r="MUS137" s="113"/>
      <c r="MUT137" s="147"/>
      <c r="MUU137" s="113"/>
      <c r="MUV137" s="148"/>
      <c r="MUW137" s="149"/>
      <c r="MUX137" s="150"/>
      <c r="MUY137" s="151"/>
      <c r="MUZ137" s="152"/>
      <c r="MVA137" s="146"/>
      <c r="MVB137" s="113"/>
      <c r="MVC137" s="147"/>
      <c r="MVD137" s="113"/>
      <c r="MVE137" s="148"/>
      <c r="MVF137" s="149"/>
      <c r="MVG137" s="150"/>
      <c r="MVH137" s="151"/>
      <c r="MVI137" s="152"/>
      <c r="MVJ137" s="146"/>
      <c r="MVK137" s="113"/>
      <c r="MVL137" s="147"/>
      <c r="MVM137" s="113"/>
      <c r="MVN137" s="148"/>
      <c r="MVO137" s="149"/>
      <c r="MVP137" s="150"/>
      <c r="MVQ137" s="151"/>
      <c r="MVR137" s="152"/>
      <c r="MVS137" s="146"/>
      <c r="MVT137" s="113"/>
      <c r="MVU137" s="147"/>
      <c r="MVV137" s="113"/>
      <c r="MVW137" s="148"/>
      <c r="MVX137" s="149"/>
      <c r="MVY137" s="150"/>
      <c r="MVZ137" s="151"/>
      <c r="MWA137" s="152"/>
      <c r="MWB137" s="146"/>
      <c r="MWC137" s="113"/>
      <c r="MWD137" s="147"/>
      <c r="MWE137" s="113"/>
      <c r="MWF137" s="148"/>
      <c r="MWG137" s="149"/>
      <c r="MWH137" s="150"/>
      <c r="MWI137" s="151"/>
      <c r="MWJ137" s="152"/>
      <c r="MWK137" s="146"/>
      <c r="MWL137" s="113"/>
      <c r="MWM137" s="147"/>
      <c r="MWN137" s="113"/>
      <c r="MWO137" s="148"/>
      <c r="MWP137" s="149"/>
      <c r="MWQ137" s="150"/>
      <c r="MWR137" s="151"/>
      <c r="MWS137" s="152"/>
      <c r="MWT137" s="146"/>
      <c r="MWU137" s="113"/>
      <c r="MWV137" s="147"/>
      <c r="MWW137" s="113"/>
      <c r="MWX137" s="148"/>
      <c r="MWY137" s="149"/>
      <c r="MWZ137" s="150"/>
      <c r="MXA137" s="151"/>
      <c r="MXB137" s="152"/>
      <c r="MXC137" s="146"/>
      <c r="MXD137" s="113"/>
      <c r="MXE137" s="147"/>
      <c r="MXF137" s="113"/>
      <c r="MXG137" s="148"/>
      <c r="MXH137" s="149"/>
      <c r="MXI137" s="150"/>
      <c r="MXJ137" s="151"/>
      <c r="MXK137" s="152"/>
      <c r="MXL137" s="146"/>
      <c r="MXM137" s="113"/>
      <c r="MXN137" s="147"/>
      <c r="MXO137" s="113"/>
      <c r="MXP137" s="148"/>
      <c r="MXQ137" s="149"/>
      <c r="MXR137" s="150"/>
      <c r="MXS137" s="151"/>
      <c r="MXT137" s="152"/>
      <c r="MXU137" s="146"/>
      <c r="MXV137" s="113"/>
      <c r="MXW137" s="147"/>
      <c r="MXX137" s="113"/>
      <c r="MXY137" s="148"/>
      <c r="MXZ137" s="149"/>
      <c r="MYA137" s="150"/>
      <c r="MYB137" s="151"/>
      <c r="MYC137" s="152"/>
      <c r="MYD137" s="146"/>
      <c r="MYE137" s="113"/>
      <c r="MYF137" s="147"/>
      <c r="MYG137" s="113"/>
      <c r="MYH137" s="148"/>
      <c r="MYI137" s="149"/>
      <c r="MYJ137" s="150"/>
      <c r="MYK137" s="151"/>
      <c r="MYL137" s="152"/>
      <c r="MYM137" s="146"/>
      <c r="MYN137" s="113"/>
      <c r="MYO137" s="147"/>
      <c r="MYP137" s="113"/>
      <c r="MYQ137" s="148"/>
      <c r="MYR137" s="149"/>
      <c r="MYS137" s="150"/>
      <c r="MYT137" s="151"/>
      <c r="MYU137" s="152"/>
      <c r="MYV137" s="146"/>
      <c r="MYW137" s="113"/>
      <c r="MYX137" s="147"/>
      <c r="MYY137" s="113"/>
      <c r="MYZ137" s="148"/>
      <c r="MZA137" s="149"/>
      <c r="MZB137" s="150"/>
      <c r="MZC137" s="151"/>
      <c r="MZD137" s="152"/>
      <c r="MZE137" s="146"/>
      <c r="MZF137" s="113"/>
      <c r="MZG137" s="147"/>
      <c r="MZH137" s="113"/>
      <c r="MZI137" s="148"/>
      <c r="MZJ137" s="149"/>
      <c r="MZK137" s="150"/>
      <c r="MZL137" s="151"/>
      <c r="MZM137" s="152"/>
      <c r="MZN137" s="146"/>
      <c r="MZO137" s="113"/>
      <c r="MZP137" s="147"/>
      <c r="MZQ137" s="113"/>
      <c r="MZR137" s="148"/>
      <c r="MZS137" s="149"/>
      <c r="MZT137" s="150"/>
      <c r="MZU137" s="151"/>
      <c r="MZV137" s="152"/>
      <c r="MZW137" s="146"/>
      <c r="MZX137" s="113"/>
      <c r="MZY137" s="147"/>
      <c r="MZZ137" s="113"/>
      <c r="NAA137" s="148"/>
      <c r="NAB137" s="149"/>
      <c r="NAC137" s="150"/>
      <c r="NAD137" s="151"/>
      <c r="NAE137" s="152"/>
      <c r="NAF137" s="146"/>
      <c r="NAG137" s="113"/>
      <c r="NAH137" s="147"/>
      <c r="NAI137" s="113"/>
      <c r="NAJ137" s="148"/>
      <c r="NAK137" s="149"/>
      <c r="NAL137" s="150"/>
      <c r="NAM137" s="151"/>
      <c r="NAN137" s="152"/>
      <c r="NAO137" s="146"/>
      <c r="NAP137" s="113"/>
      <c r="NAQ137" s="147"/>
      <c r="NAR137" s="113"/>
      <c r="NAS137" s="148"/>
      <c r="NAT137" s="149"/>
      <c r="NAU137" s="150"/>
      <c r="NAV137" s="151"/>
      <c r="NAW137" s="152"/>
      <c r="NAX137" s="146"/>
      <c r="NAY137" s="113"/>
      <c r="NAZ137" s="147"/>
      <c r="NBA137" s="113"/>
      <c r="NBB137" s="148"/>
      <c r="NBC137" s="149"/>
      <c r="NBD137" s="150"/>
      <c r="NBE137" s="151"/>
      <c r="NBF137" s="152"/>
      <c r="NBG137" s="146"/>
      <c r="NBH137" s="113"/>
      <c r="NBI137" s="147"/>
      <c r="NBJ137" s="113"/>
      <c r="NBK137" s="148"/>
      <c r="NBL137" s="149"/>
      <c r="NBM137" s="150"/>
      <c r="NBN137" s="151"/>
      <c r="NBO137" s="152"/>
      <c r="NBP137" s="146"/>
      <c r="NBQ137" s="113"/>
      <c r="NBR137" s="147"/>
      <c r="NBS137" s="113"/>
      <c r="NBT137" s="148"/>
      <c r="NBU137" s="149"/>
      <c r="NBV137" s="150"/>
      <c r="NBW137" s="151"/>
      <c r="NBX137" s="152"/>
      <c r="NBY137" s="146"/>
      <c r="NBZ137" s="113"/>
      <c r="NCA137" s="147"/>
      <c r="NCB137" s="113"/>
      <c r="NCC137" s="148"/>
      <c r="NCD137" s="149"/>
      <c r="NCE137" s="150"/>
      <c r="NCF137" s="151"/>
      <c r="NCG137" s="152"/>
      <c r="NCH137" s="146"/>
      <c r="NCI137" s="113"/>
      <c r="NCJ137" s="147"/>
      <c r="NCK137" s="113"/>
      <c r="NCL137" s="148"/>
      <c r="NCM137" s="149"/>
      <c r="NCN137" s="150"/>
      <c r="NCO137" s="151"/>
      <c r="NCP137" s="152"/>
      <c r="NCQ137" s="146"/>
      <c r="NCR137" s="113"/>
      <c r="NCS137" s="147"/>
      <c r="NCT137" s="113"/>
      <c r="NCU137" s="148"/>
      <c r="NCV137" s="149"/>
      <c r="NCW137" s="150"/>
      <c r="NCX137" s="151"/>
      <c r="NCY137" s="152"/>
      <c r="NCZ137" s="146"/>
      <c r="NDA137" s="113"/>
      <c r="NDB137" s="147"/>
      <c r="NDC137" s="113"/>
      <c r="NDD137" s="148"/>
      <c r="NDE137" s="149"/>
      <c r="NDF137" s="150"/>
      <c r="NDG137" s="151"/>
      <c r="NDH137" s="152"/>
      <c r="NDI137" s="146"/>
      <c r="NDJ137" s="113"/>
      <c r="NDK137" s="147"/>
      <c r="NDL137" s="113"/>
      <c r="NDM137" s="148"/>
      <c r="NDN137" s="149"/>
      <c r="NDO137" s="150"/>
      <c r="NDP137" s="151"/>
      <c r="NDQ137" s="152"/>
      <c r="NDR137" s="146"/>
      <c r="NDS137" s="113"/>
      <c r="NDT137" s="147"/>
      <c r="NDU137" s="113"/>
      <c r="NDV137" s="148"/>
      <c r="NDW137" s="149"/>
      <c r="NDX137" s="150"/>
      <c r="NDY137" s="151"/>
      <c r="NDZ137" s="152"/>
      <c r="NEA137" s="146"/>
      <c r="NEB137" s="113"/>
      <c r="NEC137" s="147"/>
      <c r="NED137" s="113"/>
      <c r="NEE137" s="148"/>
      <c r="NEF137" s="149"/>
      <c r="NEG137" s="150"/>
      <c r="NEH137" s="151"/>
      <c r="NEI137" s="152"/>
      <c r="NEJ137" s="146"/>
      <c r="NEK137" s="113"/>
      <c r="NEL137" s="147"/>
      <c r="NEM137" s="113"/>
      <c r="NEN137" s="148"/>
      <c r="NEO137" s="149"/>
      <c r="NEP137" s="150"/>
      <c r="NEQ137" s="151"/>
      <c r="NER137" s="152"/>
      <c r="NES137" s="146"/>
      <c r="NET137" s="113"/>
      <c r="NEU137" s="147"/>
      <c r="NEV137" s="113"/>
      <c r="NEW137" s="148"/>
      <c r="NEX137" s="149"/>
      <c r="NEY137" s="150"/>
      <c r="NEZ137" s="151"/>
      <c r="NFA137" s="152"/>
      <c r="NFB137" s="146"/>
      <c r="NFC137" s="113"/>
      <c r="NFD137" s="147"/>
      <c r="NFE137" s="113"/>
      <c r="NFF137" s="148"/>
      <c r="NFG137" s="149"/>
      <c r="NFH137" s="150"/>
      <c r="NFI137" s="151"/>
      <c r="NFJ137" s="152"/>
      <c r="NFK137" s="146"/>
      <c r="NFL137" s="113"/>
      <c r="NFM137" s="147"/>
      <c r="NFN137" s="113"/>
      <c r="NFO137" s="148"/>
      <c r="NFP137" s="149"/>
      <c r="NFQ137" s="150"/>
      <c r="NFR137" s="151"/>
      <c r="NFS137" s="152"/>
      <c r="NFT137" s="146"/>
      <c r="NFU137" s="113"/>
      <c r="NFV137" s="147"/>
      <c r="NFW137" s="113"/>
      <c r="NFX137" s="148"/>
      <c r="NFY137" s="149"/>
      <c r="NFZ137" s="150"/>
      <c r="NGA137" s="151"/>
      <c r="NGB137" s="152"/>
      <c r="NGC137" s="146"/>
      <c r="NGD137" s="113"/>
      <c r="NGE137" s="147"/>
      <c r="NGF137" s="113"/>
      <c r="NGG137" s="148"/>
      <c r="NGH137" s="149"/>
      <c r="NGI137" s="150"/>
      <c r="NGJ137" s="151"/>
      <c r="NGK137" s="152"/>
      <c r="NGL137" s="146"/>
      <c r="NGM137" s="113"/>
      <c r="NGN137" s="147"/>
      <c r="NGO137" s="113"/>
      <c r="NGP137" s="148"/>
      <c r="NGQ137" s="149"/>
      <c r="NGR137" s="150"/>
      <c r="NGS137" s="151"/>
      <c r="NGT137" s="152"/>
      <c r="NGU137" s="146"/>
      <c r="NGV137" s="113"/>
      <c r="NGW137" s="147"/>
      <c r="NGX137" s="113"/>
      <c r="NGY137" s="148"/>
      <c r="NGZ137" s="149"/>
      <c r="NHA137" s="150"/>
      <c r="NHB137" s="151"/>
      <c r="NHC137" s="152"/>
      <c r="NHD137" s="146"/>
      <c r="NHE137" s="113"/>
      <c r="NHF137" s="147"/>
      <c r="NHG137" s="113"/>
      <c r="NHH137" s="148"/>
      <c r="NHI137" s="149"/>
      <c r="NHJ137" s="150"/>
      <c r="NHK137" s="151"/>
      <c r="NHL137" s="152"/>
      <c r="NHM137" s="146"/>
      <c r="NHN137" s="113"/>
      <c r="NHO137" s="147"/>
      <c r="NHP137" s="113"/>
      <c r="NHQ137" s="148"/>
      <c r="NHR137" s="149"/>
      <c r="NHS137" s="150"/>
      <c r="NHT137" s="151"/>
      <c r="NHU137" s="152"/>
      <c r="NHV137" s="146"/>
      <c r="NHW137" s="113"/>
      <c r="NHX137" s="147"/>
      <c r="NHY137" s="113"/>
      <c r="NHZ137" s="148"/>
      <c r="NIA137" s="149"/>
      <c r="NIB137" s="150"/>
      <c r="NIC137" s="151"/>
      <c r="NID137" s="152"/>
      <c r="NIE137" s="146"/>
      <c r="NIF137" s="113"/>
      <c r="NIG137" s="147"/>
      <c r="NIH137" s="113"/>
      <c r="NII137" s="148"/>
      <c r="NIJ137" s="149"/>
      <c r="NIK137" s="150"/>
      <c r="NIL137" s="151"/>
      <c r="NIM137" s="152"/>
      <c r="NIN137" s="146"/>
      <c r="NIO137" s="113"/>
      <c r="NIP137" s="147"/>
      <c r="NIQ137" s="113"/>
      <c r="NIR137" s="148"/>
      <c r="NIS137" s="149"/>
      <c r="NIT137" s="150"/>
      <c r="NIU137" s="151"/>
      <c r="NIV137" s="152"/>
      <c r="NIW137" s="146"/>
      <c r="NIX137" s="113"/>
      <c r="NIY137" s="147"/>
      <c r="NIZ137" s="113"/>
      <c r="NJA137" s="148"/>
      <c r="NJB137" s="149"/>
      <c r="NJC137" s="150"/>
      <c r="NJD137" s="151"/>
      <c r="NJE137" s="152"/>
      <c r="NJF137" s="146"/>
      <c r="NJG137" s="113"/>
      <c r="NJH137" s="147"/>
      <c r="NJI137" s="113"/>
      <c r="NJJ137" s="148"/>
      <c r="NJK137" s="149"/>
      <c r="NJL137" s="150"/>
      <c r="NJM137" s="151"/>
      <c r="NJN137" s="152"/>
      <c r="NJO137" s="146"/>
      <c r="NJP137" s="113"/>
      <c r="NJQ137" s="147"/>
      <c r="NJR137" s="113"/>
      <c r="NJS137" s="148"/>
      <c r="NJT137" s="149"/>
      <c r="NJU137" s="150"/>
      <c r="NJV137" s="151"/>
      <c r="NJW137" s="152"/>
      <c r="NJX137" s="146"/>
      <c r="NJY137" s="113"/>
      <c r="NJZ137" s="147"/>
      <c r="NKA137" s="113"/>
      <c r="NKB137" s="148"/>
      <c r="NKC137" s="149"/>
      <c r="NKD137" s="150"/>
      <c r="NKE137" s="151"/>
      <c r="NKF137" s="152"/>
      <c r="NKG137" s="146"/>
      <c r="NKH137" s="113"/>
      <c r="NKI137" s="147"/>
      <c r="NKJ137" s="113"/>
      <c r="NKK137" s="148"/>
      <c r="NKL137" s="149"/>
      <c r="NKM137" s="150"/>
      <c r="NKN137" s="151"/>
      <c r="NKO137" s="152"/>
      <c r="NKP137" s="146"/>
      <c r="NKQ137" s="113"/>
      <c r="NKR137" s="147"/>
      <c r="NKS137" s="113"/>
      <c r="NKT137" s="148"/>
      <c r="NKU137" s="149"/>
      <c r="NKV137" s="150"/>
      <c r="NKW137" s="151"/>
      <c r="NKX137" s="152"/>
      <c r="NKY137" s="146"/>
      <c r="NKZ137" s="113"/>
      <c r="NLA137" s="147"/>
      <c r="NLB137" s="113"/>
      <c r="NLC137" s="148"/>
      <c r="NLD137" s="149"/>
      <c r="NLE137" s="150"/>
      <c r="NLF137" s="151"/>
      <c r="NLG137" s="152"/>
      <c r="NLH137" s="146"/>
      <c r="NLI137" s="113"/>
      <c r="NLJ137" s="147"/>
      <c r="NLK137" s="113"/>
      <c r="NLL137" s="148"/>
      <c r="NLM137" s="149"/>
      <c r="NLN137" s="150"/>
      <c r="NLO137" s="151"/>
      <c r="NLP137" s="152"/>
      <c r="NLQ137" s="146"/>
      <c r="NLR137" s="113"/>
      <c r="NLS137" s="147"/>
      <c r="NLT137" s="113"/>
      <c r="NLU137" s="148"/>
      <c r="NLV137" s="149"/>
      <c r="NLW137" s="150"/>
      <c r="NLX137" s="151"/>
      <c r="NLY137" s="152"/>
      <c r="NLZ137" s="146"/>
      <c r="NMA137" s="113"/>
      <c r="NMB137" s="147"/>
      <c r="NMC137" s="113"/>
      <c r="NMD137" s="148"/>
      <c r="NME137" s="149"/>
      <c r="NMF137" s="150"/>
      <c r="NMG137" s="151"/>
      <c r="NMH137" s="152"/>
      <c r="NMI137" s="146"/>
      <c r="NMJ137" s="113"/>
      <c r="NMK137" s="147"/>
      <c r="NML137" s="113"/>
      <c r="NMM137" s="148"/>
      <c r="NMN137" s="149"/>
      <c r="NMO137" s="150"/>
      <c r="NMP137" s="151"/>
      <c r="NMQ137" s="152"/>
      <c r="NMR137" s="146"/>
      <c r="NMS137" s="113"/>
      <c r="NMT137" s="147"/>
      <c r="NMU137" s="113"/>
      <c r="NMV137" s="148"/>
      <c r="NMW137" s="149"/>
      <c r="NMX137" s="150"/>
      <c r="NMY137" s="151"/>
      <c r="NMZ137" s="152"/>
      <c r="NNA137" s="146"/>
      <c r="NNB137" s="113"/>
      <c r="NNC137" s="147"/>
      <c r="NND137" s="113"/>
      <c r="NNE137" s="148"/>
      <c r="NNF137" s="149"/>
      <c r="NNG137" s="150"/>
      <c r="NNH137" s="151"/>
      <c r="NNI137" s="152"/>
      <c r="NNJ137" s="146"/>
      <c r="NNK137" s="113"/>
      <c r="NNL137" s="147"/>
      <c r="NNM137" s="113"/>
      <c r="NNN137" s="148"/>
      <c r="NNO137" s="149"/>
      <c r="NNP137" s="150"/>
      <c r="NNQ137" s="151"/>
      <c r="NNR137" s="152"/>
      <c r="NNS137" s="146"/>
      <c r="NNT137" s="113"/>
      <c r="NNU137" s="147"/>
      <c r="NNV137" s="113"/>
      <c r="NNW137" s="148"/>
      <c r="NNX137" s="149"/>
      <c r="NNY137" s="150"/>
      <c r="NNZ137" s="151"/>
      <c r="NOA137" s="152"/>
      <c r="NOB137" s="146"/>
      <c r="NOC137" s="113"/>
      <c r="NOD137" s="147"/>
      <c r="NOE137" s="113"/>
      <c r="NOF137" s="148"/>
      <c r="NOG137" s="149"/>
      <c r="NOH137" s="150"/>
      <c r="NOI137" s="151"/>
      <c r="NOJ137" s="152"/>
      <c r="NOK137" s="146"/>
      <c r="NOL137" s="113"/>
      <c r="NOM137" s="147"/>
      <c r="NON137" s="113"/>
      <c r="NOO137" s="148"/>
      <c r="NOP137" s="149"/>
      <c r="NOQ137" s="150"/>
      <c r="NOR137" s="151"/>
      <c r="NOS137" s="152"/>
      <c r="NOT137" s="146"/>
      <c r="NOU137" s="113"/>
      <c r="NOV137" s="147"/>
      <c r="NOW137" s="113"/>
      <c r="NOX137" s="148"/>
      <c r="NOY137" s="149"/>
      <c r="NOZ137" s="150"/>
      <c r="NPA137" s="151"/>
      <c r="NPB137" s="152"/>
      <c r="NPC137" s="146"/>
      <c r="NPD137" s="113"/>
      <c r="NPE137" s="147"/>
      <c r="NPF137" s="113"/>
      <c r="NPG137" s="148"/>
      <c r="NPH137" s="149"/>
      <c r="NPI137" s="150"/>
      <c r="NPJ137" s="151"/>
      <c r="NPK137" s="152"/>
      <c r="NPL137" s="146"/>
      <c r="NPM137" s="113"/>
      <c r="NPN137" s="147"/>
      <c r="NPO137" s="113"/>
      <c r="NPP137" s="148"/>
      <c r="NPQ137" s="149"/>
      <c r="NPR137" s="150"/>
      <c r="NPS137" s="151"/>
      <c r="NPT137" s="152"/>
      <c r="NPU137" s="146"/>
      <c r="NPV137" s="113"/>
      <c r="NPW137" s="147"/>
      <c r="NPX137" s="113"/>
      <c r="NPY137" s="148"/>
      <c r="NPZ137" s="149"/>
      <c r="NQA137" s="150"/>
      <c r="NQB137" s="151"/>
      <c r="NQC137" s="152"/>
      <c r="NQD137" s="146"/>
      <c r="NQE137" s="113"/>
      <c r="NQF137" s="147"/>
      <c r="NQG137" s="113"/>
      <c r="NQH137" s="148"/>
      <c r="NQI137" s="149"/>
      <c r="NQJ137" s="150"/>
      <c r="NQK137" s="151"/>
      <c r="NQL137" s="152"/>
      <c r="NQM137" s="146"/>
      <c r="NQN137" s="113"/>
      <c r="NQO137" s="147"/>
      <c r="NQP137" s="113"/>
      <c r="NQQ137" s="148"/>
      <c r="NQR137" s="149"/>
      <c r="NQS137" s="150"/>
      <c r="NQT137" s="151"/>
      <c r="NQU137" s="152"/>
      <c r="NQV137" s="146"/>
      <c r="NQW137" s="113"/>
      <c r="NQX137" s="147"/>
      <c r="NQY137" s="113"/>
      <c r="NQZ137" s="148"/>
      <c r="NRA137" s="149"/>
      <c r="NRB137" s="150"/>
      <c r="NRC137" s="151"/>
      <c r="NRD137" s="152"/>
      <c r="NRE137" s="146"/>
      <c r="NRF137" s="113"/>
      <c r="NRG137" s="147"/>
      <c r="NRH137" s="113"/>
      <c r="NRI137" s="148"/>
      <c r="NRJ137" s="149"/>
      <c r="NRK137" s="150"/>
      <c r="NRL137" s="151"/>
      <c r="NRM137" s="152"/>
      <c r="NRN137" s="146"/>
      <c r="NRO137" s="113"/>
      <c r="NRP137" s="147"/>
      <c r="NRQ137" s="113"/>
      <c r="NRR137" s="148"/>
      <c r="NRS137" s="149"/>
      <c r="NRT137" s="150"/>
      <c r="NRU137" s="151"/>
      <c r="NRV137" s="152"/>
      <c r="NRW137" s="146"/>
      <c r="NRX137" s="113"/>
      <c r="NRY137" s="147"/>
      <c r="NRZ137" s="113"/>
      <c r="NSA137" s="148"/>
      <c r="NSB137" s="149"/>
      <c r="NSC137" s="150"/>
      <c r="NSD137" s="151"/>
      <c r="NSE137" s="152"/>
      <c r="NSF137" s="146"/>
      <c r="NSG137" s="113"/>
      <c r="NSH137" s="147"/>
      <c r="NSI137" s="113"/>
      <c r="NSJ137" s="148"/>
      <c r="NSK137" s="149"/>
      <c r="NSL137" s="150"/>
      <c r="NSM137" s="151"/>
      <c r="NSN137" s="152"/>
      <c r="NSO137" s="146"/>
      <c r="NSP137" s="113"/>
      <c r="NSQ137" s="147"/>
      <c r="NSR137" s="113"/>
      <c r="NSS137" s="148"/>
      <c r="NST137" s="149"/>
      <c r="NSU137" s="150"/>
      <c r="NSV137" s="151"/>
      <c r="NSW137" s="152"/>
      <c r="NSX137" s="146"/>
      <c r="NSY137" s="113"/>
      <c r="NSZ137" s="147"/>
      <c r="NTA137" s="113"/>
      <c r="NTB137" s="148"/>
      <c r="NTC137" s="149"/>
      <c r="NTD137" s="150"/>
      <c r="NTE137" s="151"/>
      <c r="NTF137" s="152"/>
      <c r="NTG137" s="146"/>
      <c r="NTH137" s="113"/>
      <c r="NTI137" s="147"/>
      <c r="NTJ137" s="113"/>
      <c r="NTK137" s="148"/>
      <c r="NTL137" s="149"/>
      <c r="NTM137" s="150"/>
      <c r="NTN137" s="151"/>
      <c r="NTO137" s="152"/>
      <c r="NTP137" s="146"/>
      <c r="NTQ137" s="113"/>
      <c r="NTR137" s="147"/>
      <c r="NTS137" s="113"/>
      <c r="NTT137" s="148"/>
      <c r="NTU137" s="149"/>
      <c r="NTV137" s="150"/>
      <c r="NTW137" s="151"/>
      <c r="NTX137" s="152"/>
      <c r="NTY137" s="146"/>
      <c r="NTZ137" s="113"/>
      <c r="NUA137" s="147"/>
      <c r="NUB137" s="113"/>
      <c r="NUC137" s="148"/>
      <c r="NUD137" s="149"/>
      <c r="NUE137" s="150"/>
      <c r="NUF137" s="151"/>
      <c r="NUG137" s="152"/>
      <c r="NUH137" s="146"/>
      <c r="NUI137" s="113"/>
      <c r="NUJ137" s="147"/>
      <c r="NUK137" s="113"/>
      <c r="NUL137" s="148"/>
      <c r="NUM137" s="149"/>
      <c r="NUN137" s="150"/>
      <c r="NUO137" s="151"/>
      <c r="NUP137" s="152"/>
      <c r="NUQ137" s="146"/>
      <c r="NUR137" s="113"/>
      <c r="NUS137" s="147"/>
      <c r="NUT137" s="113"/>
      <c r="NUU137" s="148"/>
      <c r="NUV137" s="149"/>
      <c r="NUW137" s="150"/>
      <c r="NUX137" s="151"/>
      <c r="NUY137" s="152"/>
      <c r="NUZ137" s="146"/>
      <c r="NVA137" s="113"/>
      <c r="NVB137" s="147"/>
      <c r="NVC137" s="113"/>
      <c r="NVD137" s="148"/>
      <c r="NVE137" s="149"/>
      <c r="NVF137" s="150"/>
      <c r="NVG137" s="151"/>
      <c r="NVH137" s="152"/>
      <c r="NVI137" s="146"/>
      <c r="NVJ137" s="113"/>
      <c r="NVK137" s="147"/>
      <c r="NVL137" s="113"/>
      <c r="NVM137" s="148"/>
      <c r="NVN137" s="149"/>
      <c r="NVO137" s="150"/>
      <c r="NVP137" s="151"/>
      <c r="NVQ137" s="152"/>
      <c r="NVR137" s="146"/>
      <c r="NVS137" s="113"/>
      <c r="NVT137" s="147"/>
      <c r="NVU137" s="113"/>
      <c r="NVV137" s="148"/>
      <c r="NVW137" s="149"/>
      <c r="NVX137" s="150"/>
      <c r="NVY137" s="151"/>
      <c r="NVZ137" s="152"/>
      <c r="NWA137" s="146"/>
      <c r="NWB137" s="113"/>
      <c r="NWC137" s="147"/>
      <c r="NWD137" s="113"/>
      <c r="NWE137" s="148"/>
      <c r="NWF137" s="149"/>
      <c r="NWG137" s="150"/>
      <c r="NWH137" s="151"/>
      <c r="NWI137" s="152"/>
      <c r="NWJ137" s="146"/>
      <c r="NWK137" s="113"/>
      <c r="NWL137" s="147"/>
      <c r="NWM137" s="113"/>
      <c r="NWN137" s="148"/>
      <c r="NWO137" s="149"/>
      <c r="NWP137" s="150"/>
      <c r="NWQ137" s="151"/>
      <c r="NWR137" s="152"/>
      <c r="NWS137" s="146"/>
      <c r="NWT137" s="113"/>
      <c r="NWU137" s="147"/>
      <c r="NWV137" s="113"/>
      <c r="NWW137" s="148"/>
      <c r="NWX137" s="149"/>
      <c r="NWY137" s="150"/>
      <c r="NWZ137" s="151"/>
      <c r="NXA137" s="152"/>
      <c r="NXB137" s="146"/>
      <c r="NXC137" s="113"/>
      <c r="NXD137" s="147"/>
      <c r="NXE137" s="113"/>
      <c r="NXF137" s="148"/>
      <c r="NXG137" s="149"/>
      <c r="NXH137" s="150"/>
      <c r="NXI137" s="151"/>
      <c r="NXJ137" s="152"/>
      <c r="NXK137" s="146"/>
      <c r="NXL137" s="113"/>
      <c r="NXM137" s="147"/>
      <c r="NXN137" s="113"/>
      <c r="NXO137" s="148"/>
      <c r="NXP137" s="149"/>
      <c r="NXQ137" s="150"/>
      <c r="NXR137" s="151"/>
      <c r="NXS137" s="152"/>
      <c r="NXT137" s="146"/>
      <c r="NXU137" s="113"/>
      <c r="NXV137" s="147"/>
      <c r="NXW137" s="113"/>
      <c r="NXX137" s="148"/>
      <c r="NXY137" s="149"/>
      <c r="NXZ137" s="150"/>
      <c r="NYA137" s="151"/>
      <c r="NYB137" s="152"/>
      <c r="NYC137" s="146"/>
      <c r="NYD137" s="113"/>
      <c r="NYE137" s="147"/>
      <c r="NYF137" s="113"/>
      <c r="NYG137" s="148"/>
      <c r="NYH137" s="149"/>
      <c r="NYI137" s="150"/>
      <c r="NYJ137" s="151"/>
      <c r="NYK137" s="152"/>
      <c r="NYL137" s="146"/>
      <c r="NYM137" s="113"/>
      <c r="NYN137" s="147"/>
      <c r="NYO137" s="113"/>
      <c r="NYP137" s="148"/>
      <c r="NYQ137" s="149"/>
      <c r="NYR137" s="150"/>
      <c r="NYS137" s="151"/>
      <c r="NYT137" s="152"/>
      <c r="NYU137" s="146"/>
      <c r="NYV137" s="113"/>
      <c r="NYW137" s="147"/>
      <c r="NYX137" s="113"/>
      <c r="NYY137" s="148"/>
      <c r="NYZ137" s="149"/>
      <c r="NZA137" s="150"/>
      <c r="NZB137" s="151"/>
      <c r="NZC137" s="152"/>
      <c r="NZD137" s="146"/>
      <c r="NZE137" s="113"/>
      <c r="NZF137" s="147"/>
      <c r="NZG137" s="113"/>
      <c r="NZH137" s="148"/>
      <c r="NZI137" s="149"/>
      <c r="NZJ137" s="150"/>
      <c r="NZK137" s="151"/>
      <c r="NZL137" s="152"/>
      <c r="NZM137" s="146"/>
      <c r="NZN137" s="113"/>
      <c r="NZO137" s="147"/>
      <c r="NZP137" s="113"/>
      <c r="NZQ137" s="148"/>
      <c r="NZR137" s="149"/>
      <c r="NZS137" s="150"/>
      <c r="NZT137" s="151"/>
      <c r="NZU137" s="152"/>
      <c r="NZV137" s="146"/>
      <c r="NZW137" s="113"/>
      <c r="NZX137" s="147"/>
      <c r="NZY137" s="113"/>
      <c r="NZZ137" s="148"/>
      <c r="OAA137" s="149"/>
      <c r="OAB137" s="150"/>
      <c r="OAC137" s="151"/>
      <c r="OAD137" s="152"/>
      <c r="OAE137" s="146"/>
      <c r="OAF137" s="113"/>
      <c r="OAG137" s="147"/>
      <c r="OAH137" s="113"/>
      <c r="OAI137" s="148"/>
      <c r="OAJ137" s="149"/>
      <c r="OAK137" s="150"/>
      <c r="OAL137" s="151"/>
      <c r="OAM137" s="152"/>
      <c r="OAN137" s="146"/>
      <c r="OAO137" s="113"/>
      <c r="OAP137" s="147"/>
      <c r="OAQ137" s="113"/>
      <c r="OAR137" s="148"/>
      <c r="OAS137" s="149"/>
      <c r="OAT137" s="150"/>
      <c r="OAU137" s="151"/>
      <c r="OAV137" s="152"/>
      <c r="OAW137" s="146"/>
      <c r="OAX137" s="113"/>
      <c r="OAY137" s="147"/>
      <c r="OAZ137" s="113"/>
      <c r="OBA137" s="148"/>
      <c r="OBB137" s="149"/>
      <c r="OBC137" s="150"/>
      <c r="OBD137" s="151"/>
      <c r="OBE137" s="152"/>
      <c r="OBF137" s="146"/>
      <c r="OBG137" s="113"/>
      <c r="OBH137" s="147"/>
      <c r="OBI137" s="113"/>
      <c r="OBJ137" s="148"/>
      <c r="OBK137" s="149"/>
      <c r="OBL137" s="150"/>
      <c r="OBM137" s="151"/>
      <c r="OBN137" s="152"/>
      <c r="OBO137" s="146"/>
      <c r="OBP137" s="113"/>
      <c r="OBQ137" s="147"/>
      <c r="OBR137" s="113"/>
      <c r="OBS137" s="148"/>
      <c r="OBT137" s="149"/>
      <c r="OBU137" s="150"/>
      <c r="OBV137" s="151"/>
      <c r="OBW137" s="152"/>
      <c r="OBX137" s="146"/>
      <c r="OBY137" s="113"/>
      <c r="OBZ137" s="147"/>
      <c r="OCA137" s="113"/>
      <c r="OCB137" s="148"/>
      <c r="OCC137" s="149"/>
      <c r="OCD137" s="150"/>
      <c r="OCE137" s="151"/>
      <c r="OCF137" s="152"/>
      <c r="OCG137" s="146"/>
      <c r="OCH137" s="113"/>
      <c r="OCI137" s="147"/>
      <c r="OCJ137" s="113"/>
      <c r="OCK137" s="148"/>
      <c r="OCL137" s="149"/>
      <c r="OCM137" s="150"/>
      <c r="OCN137" s="151"/>
      <c r="OCO137" s="152"/>
      <c r="OCP137" s="146"/>
      <c r="OCQ137" s="113"/>
      <c r="OCR137" s="147"/>
      <c r="OCS137" s="113"/>
      <c r="OCT137" s="148"/>
      <c r="OCU137" s="149"/>
      <c r="OCV137" s="150"/>
      <c r="OCW137" s="151"/>
      <c r="OCX137" s="152"/>
      <c r="OCY137" s="146"/>
      <c r="OCZ137" s="113"/>
      <c r="ODA137" s="147"/>
      <c r="ODB137" s="113"/>
      <c r="ODC137" s="148"/>
      <c r="ODD137" s="149"/>
      <c r="ODE137" s="150"/>
      <c r="ODF137" s="151"/>
      <c r="ODG137" s="152"/>
      <c r="ODH137" s="146"/>
      <c r="ODI137" s="113"/>
      <c r="ODJ137" s="147"/>
      <c r="ODK137" s="113"/>
      <c r="ODL137" s="148"/>
      <c r="ODM137" s="149"/>
      <c r="ODN137" s="150"/>
      <c r="ODO137" s="151"/>
      <c r="ODP137" s="152"/>
      <c r="ODQ137" s="146"/>
      <c r="ODR137" s="113"/>
      <c r="ODS137" s="147"/>
      <c r="ODT137" s="113"/>
      <c r="ODU137" s="148"/>
      <c r="ODV137" s="149"/>
      <c r="ODW137" s="150"/>
      <c r="ODX137" s="151"/>
      <c r="ODY137" s="152"/>
      <c r="ODZ137" s="146"/>
      <c r="OEA137" s="113"/>
      <c r="OEB137" s="147"/>
      <c r="OEC137" s="113"/>
      <c r="OED137" s="148"/>
      <c r="OEE137" s="149"/>
      <c r="OEF137" s="150"/>
      <c r="OEG137" s="151"/>
      <c r="OEH137" s="152"/>
      <c r="OEI137" s="146"/>
      <c r="OEJ137" s="113"/>
      <c r="OEK137" s="147"/>
      <c r="OEL137" s="113"/>
      <c r="OEM137" s="148"/>
      <c r="OEN137" s="149"/>
      <c r="OEO137" s="150"/>
      <c r="OEP137" s="151"/>
      <c r="OEQ137" s="152"/>
      <c r="OER137" s="146"/>
      <c r="OES137" s="113"/>
      <c r="OET137" s="147"/>
      <c r="OEU137" s="113"/>
      <c r="OEV137" s="148"/>
      <c r="OEW137" s="149"/>
      <c r="OEX137" s="150"/>
      <c r="OEY137" s="151"/>
      <c r="OEZ137" s="152"/>
      <c r="OFA137" s="146"/>
      <c r="OFB137" s="113"/>
      <c r="OFC137" s="147"/>
      <c r="OFD137" s="113"/>
      <c r="OFE137" s="148"/>
      <c r="OFF137" s="149"/>
      <c r="OFG137" s="150"/>
      <c r="OFH137" s="151"/>
      <c r="OFI137" s="152"/>
      <c r="OFJ137" s="146"/>
      <c r="OFK137" s="113"/>
      <c r="OFL137" s="147"/>
      <c r="OFM137" s="113"/>
      <c r="OFN137" s="148"/>
      <c r="OFO137" s="149"/>
      <c r="OFP137" s="150"/>
      <c r="OFQ137" s="151"/>
      <c r="OFR137" s="152"/>
      <c r="OFS137" s="146"/>
      <c r="OFT137" s="113"/>
      <c r="OFU137" s="147"/>
      <c r="OFV137" s="113"/>
      <c r="OFW137" s="148"/>
      <c r="OFX137" s="149"/>
      <c r="OFY137" s="150"/>
      <c r="OFZ137" s="151"/>
      <c r="OGA137" s="152"/>
      <c r="OGB137" s="146"/>
      <c r="OGC137" s="113"/>
      <c r="OGD137" s="147"/>
      <c r="OGE137" s="113"/>
      <c r="OGF137" s="148"/>
      <c r="OGG137" s="149"/>
      <c r="OGH137" s="150"/>
      <c r="OGI137" s="151"/>
      <c r="OGJ137" s="152"/>
      <c r="OGK137" s="146"/>
      <c r="OGL137" s="113"/>
      <c r="OGM137" s="147"/>
      <c r="OGN137" s="113"/>
      <c r="OGO137" s="148"/>
      <c r="OGP137" s="149"/>
      <c r="OGQ137" s="150"/>
      <c r="OGR137" s="151"/>
      <c r="OGS137" s="152"/>
      <c r="OGT137" s="146"/>
      <c r="OGU137" s="113"/>
      <c r="OGV137" s="147"/>
      <c r="OGW137" s="113"/>
      <c r="OGX137" s="148"/>
      <c r="OGY137" s="149"/>
      <c r="OGZ137" s="150"/>
      <c r="OHA137" s="151"/>
      <c r="OHB137" s="152"/>
      <c r="OHC137" s="146"/>
      <c r="OHD137" s="113"/>
      <c r="OHE137" s="147"/>
      <c r="OHF137" s="113"/>
      <c r="OHG137" s="148"/>
      <c r="OHH137" s="149"/>
      <c r="OHI137" s="150"/>
      <c r="OHJ137" s="151"/>
      <c r="OHK137" s="152"/>
      <c r="OHL137" s="146"/>
      <c r="OHM137" s="113"/>
      <c r="OHN137" s="147"/>
      <c r="OHO137" s="113"/>
      <c r="OHP137" s="148"/>
      <c r="OHQ137" s="149"/>
      <c r="OHR137" s="150"/>
      <c r="OHS137" s="151"/>
      <c r="OHT137" s="152"/>
      <c r="OHU137" s="146"/>
      <c r="OHV137" s="113"/>
      <c r="OHW137" s="147"/>
      <c r="OHX137" s="113"/>
      <c r="OHY137" s="148"/>
      <c r="OHZ137" s="149"/>
      <c r="OIA137" s="150"/>
      <c r="OIB137" s="151"/>
      <c r="OIC137" s="152"/>
      <c r="OID137" s="146"/>
      <c r="OIE137" s="113"/>
      <c r="OIF137" s="147"/>
      <c r="OIG137" s="113"/>
      <c r="OIH137" s="148"/>
      <c r="OII137" s="149"/>
      <c r="OIJ137" s="150"/>
      <c r="OIK137" s="151"/>
      <c r="OIL137" s="152"/>
      <c r="OIM137" s="146"/>
      <c r="OIN137" s="113"/>
      <c r="OIO137" s="147"/>
      <c r="OIP137" s="113"/>
      <c r="OIQ137" s="148"/>
      <c r="OIR137" s="149"/>
      <c r="OIS137" s="150"/>
      <c r="OIT137" s="151"/>
      <c r="OIU137" s="152"/>
      <c r="OIV137" s="146"/>
      <c r="OIW137" s="113"/>
      <c r="OIX137" s="147"/>
      <c r="OIY137" s="113"/>
      <c r="OIZ137" s="148"/>
      <c r="OJA137" s="149"/>
      <c r="OJB137" s="150"/>
      <c r="OJC137" s="151"/>
      <c r="OJD137" s="152"/>
      <c r="OJE137" s="146"/>
      <c r="OJF137" s="113"/>
      <c r="OJG137" s="147"/>
      <c r="OJH137" s="113"/>
      <c r="OJI137" s="148"/>
      <c r="OJJ137" s="149"/>
      <c r="OJK137" s="150"/>
      <c r="OJL137" s="151"/>
      <c r="OJM137" s="152"/>
      <c r="OJN137" s="146"/>
      <c r="OJO137" s="113"/>
      <c r="OJP137" s="147"/>
      <c r="OJQ137" s="113"/>
      <c r="OJR137" s="148"/>
      <c r="OJS137" s="149"/>
      <c r="OJT137" s="150"/>
      <c r="OJU137" s="151"/>
      <c r="OJV137" s="152"/>
      <c r="OJW137" s="146"/>
      <c r="OJX137" s="113"/>
      <c r="OJY137" s="147"/>
      <c r="OJZ137" s="113"/>
      <c r="OKA137" s="148"/>
      <c r="OKB137" s="149"/>
      <c r="OKC137" s="150"/>
      <c r="OKD137" s="151"/>
      <c r="OKE137" s="152"/>
      <c r="OKF137" s="146"/>
      <c r="OKG137" s="113"/>
      <c r="OKH137" s="147"/>
      <c r="OKI137" s="113"/>
      <c r="OKJ137" s="148"/>
      <c r="OKK137" s="149"/>
      <c r="OKL137" s="150"/>
      <c r="OKM137" s="151"/>
      <c r="OKN137" s="152"/>
      <c r="OKO137" s="146"/>
      <c r="OKP137" s="113"/>
      <c r="OKQ137" s="147"/>
      <c r="OKR137" s="113"/>
      <c r="OKS137" s="148"/>
      <c r="OKT137" s="149"/>
      <c r="OKU137" s="150"/>
      <c r="OKV137" s="151"/>
      <c r="OKW137" s="152"/>
      <c r="OKX137" s="146"/>
      <c r="OKY137" s="113"/>
      <c r="OKZ137" s="147"/>
      <c r="OLA137" s="113"/>
      <c r="OLB137" s="148"/>
      <c r="OLC137" s="149"/>
      <c r="OLD137" s="150"/>
      <c r="OLE137" s="151"/>
      <c r="OLF137" s="152"/>
      <c r="OLG137" s="146"/>
      <c r="OLH137" s="113"/>
      <c r="OLI137" s="147"/>
      <c r="OLJ137" s="113"/>
      <c r="OLK137" s="148"/>
      <c r="OLL137" s="149"/>
      <c r="OLM137" s="150"/>
      <c r="OLN137" s="151"/>
      <c r="OLO137" s="152"/>
      <c r="OLP137" s="146"/>
      <c r="OLQ137" s="113"/>
      <c r="OLR137" s="147"/>
      <c r="OLS137" s="113"/>
      <c r="OLT137" s="148"/>
      <c r="OLU137" s="149"/>
      <c r="OLV137" s="150"/>
      <c r="OLW137" s="151"/>
      <c r="OLX137" s="152"/>
      <c r="OLY137" s="146"/>
      <c r="OLZ137" s="113"/>
      <c r="OMA137" s="147"/>
      <c r="OMB137" s="113"/>
      <c r="OMC137" s="148"/>
      <c r="OMD137" s="149"/>
      <c r="OME137" s="150"/>
      <c r="OMF137" s="151"/>
      <c r="OMG137" s="152"/>
      <c r="OMH137" s="146"/>
      <c r="OMI137" s="113"/>
      <c r="OMJ137" s="147"/>
      <c r="OMK137" s="113"/>
      <c r="OML137" s="148"/>
      <c r="OMM137" s="149"/>
      <c r="OMN137" s="150"/>
      <c r="OMO137" s="151"/>
      <c r="OMP137" s="152"/>
      <c r="OMQ137" s="146"/>
      <c r="OMR137" s="113"/>
      <c r="OMS137" s="147"/>
      <c r="OMT137" s="113"/>
      <c r="OMU137" s="148"/>
      <c r="OMV137" s="149"/>
      <c r="OMW137" s="150"/>
      <c r="OMX137" s="151"/>
      <c r="OMY137" s="152"/>
      <c r="OMZ137" s="146"/>
      <c r="ONA137" s="113"/>
      <c r="ONB137" s="147"/>
      <c r="ONC137" s="113"/>
      <c r="OND137" s="148"/>
      <c r="ONE137" s="149"/>
      <c r="ONF137" s="150"/>
      <c r="ONG137" s="151"/>
      <c r="ONH137" s="152"/>
      <c r="ONI137" s="146"/>
      <c r="ONJ137" s="113"/>
      <c r="ONK137" s="147"/>
      <c r="ONL137" s="113"/>
      <c r="ONM137" s="148"/>
      <c r="ONN137" s="149"/>
      <c r="ONO137" s="150"/>
      <c r="ONP137" s="151"/>
      <c r="ONQ137" s="152"/>
      <c r="ONR137" s="146"/>
      <c r="ONS137" s="113"/>
      <c r="ONT137" s="147"/>
      <c r="ONU137" s="113"/>
      <c r="ONV137" s="148"/>
      <c r="ONW137" s="149"/>
      <c r="ONX137" s="150"/>
      <c r="ONY137" s="151"/>
      <c r="ONZ137" s="152"/>
      <c r="OOA137" s="146"/>
      <c r="OOB137" s="113"/>
      <c r="OOC137" s="147"/>
      <c r="OOD137" s="113"/>
      <c r="OOE137" s="148"/>
      <c r="OOF137" s="149"/>
      <c r="OOG137" s="150"/>
      <c r="OOH137" s="151"/>
      <c r="OOI137" s="152"/>
      <c r="OOJ137" s="146"/>
      <c r="OOK137" s="113"/>
      <c r="OOL137" s="147"/>
      <c r="OOM137" s="113"/>
      <c r="OON137" s="148"/>
      <c r="OOO137" s="149"/>
      <c r="OOP137" s="150"/>
      <c r="OOQ137" s="151"/>
      <c r="OOR137" s="152"/>
      <c r="OOS137" s="146"/>
      <c r="OOT137" s="113"/>
      <c r="OOU137" s="147"/>
      <c r="OOV137" s="113"/>
      <c r="OOW137" s="148"/>
      <c r="OOX137" s="149"/>
      <c r="OOY137" s="150"/>
      <c r="OOZ137" s="151"/>
      <c r="OPA137" s="152"/>
      <c r="OPB137" s="146"/>
      <c r="OPC137" s="113"/>
      <c r="OPD137" s="147"/>
      <c r="OPE137" s="113"/>
      <c r="OPF137" s="148"/>
      <c r="OPG137" s="149"/>
      <c r="OPH137" s="150"/>
      <c r="OPI137" s="151"/>
      <c r="OPJ137" s="152"/>
      <c r="OPK137" s="146"/>
      <c r="OPL137" s="113"/>
      <c r="OPM137" s="147"/>
      <c r="OPN137" s="113"/>
      <c r="OPO137" s="148"/>
      <c r="OPP137" s="149"/>
      <c r="OPQ137" s="150"/>
      <c r="OPR137" s="151"/>
      <c r="OPS137" s="152"/>
      <c r="OPT137" s="146"/>
      <c r="OPU137" s="113"/>
      <c r="OPV137" s="147"/>
      <c r="OPW137" s="113"/>
      <c r="OPX137" s="148"/>
      <c r="OPY137" s="149"/>
      <c r="OPZ137" s="150"/>
      <c r="OQA137" s="151"/>
      <c r="OQB137" s="152"/>
      <c r="OQC137" s="146"/>
      <c r="OQD137" s="113"/>
      <c r="OQE137" s="147"/>
      <c r="OQF137" s="113"/>
      <c r="OQG137" s="148"/>
      <c r="OQH137" s="149"/>
      <c r="OQI137" s="150"/>
      <c r="OQJ137" s="151"/>
      <c r="OQK137" s="152"/>
      <c r="OQL137" s="146"/>
      <c r="OQM137" s="113"/>
      <c r="OQN137" s="147"/>
      <c r="OQO137" s="113"/>
      <c r="OQP137" s="148"/>
      <c r="OQQ137" s="149"/>
      <c r="OQR137" s="150"/>
      <c r="OQS137" s="151"/>
      <c r="OQT137" s="152"/>
      <c r="OQU137" s="146"/>
      <c r="OQV137" s="113"/>
      <c r="OQW137" s="147"/>
      <c r="OQX137" s="113"/>
      <c r="OQY137" s="148"/>
      <c r="OQZ137" s="149"/>
      <c r="ORA137" s="150"/>
      <c r="ORB137" s="151"/>
      <c r="ORC137" s="152"/>
      <c r="ORD137" s="146"/>
      <c r="ORE137" s="113"/>
      <c r="ORF137" s="147"/>
      <c r="ORG137" s="113"/>
      <c r="ORH137" s="148"/>
      <c r="ORI137" s="149"/>
      <c r="ORJ137" s="150"/>
      <c r="ORK137" s="151"/>
      <c r="ORL137" s="152"/>
      <c r="ORM137" s="146"/>
      <c r="ORN137" s="113"/>
      <c r="ORO137" s="147"/>
      <c r="ORP137" s="113"/>
      <c r="ORQ137" s="148"/>
      <c r="ORR137" s="149"/>
      <c r="ORS137" s="150"/>
      <c r="ORT137" s="151"/>
      <c r="ORU137" s="152"/>
      <c r="ORV137" s="146"/>
      <c r="ORW137" s="113"/>
      <c r="ORX137" s="147"/>
      <c r="ORY137" s="113"/>
      <c r="ORZ137" s="148"/>
      <c r="OSA137" s="149"/>
      <c r="OSB137" s="150"/>
      <c r="OSC137" s="151"/>
      <c r="OSD137" s="152"/>
      <c r="OSE137" s="146"/>
      <c r="OSF137" s="113"/>
      <c r="OSG137" s="147"/>
      <c r="OSH137" s="113"/>
      <c r="OSI137" s="148"/>
      <c r="OSJ137" s="149"/>
      <c r="OSK137" s="150"/>
      <c r="OSL137" s="151"/>
      <c r="OSM137" s="152"/>
      <c r="OSN137" s="146"/>
      <c r="OSO137" s="113"/>
      <c r="OSP137" s="147"/>
      <c r="OSQ137" s="113"/>
      <c r="OSR137" s="148"/>
      <c r="OSS137" s="149"/>
      <c r="OST137" s="150"/>
      <c r="OSU137" s="151"/>
      <c r="OSV137" s="152"/>
      <c r="OSW137" s="146"/>
      <c r="OSX137" s="113"/>
      <c r="OSY137" s="147"/>
      <c r="OSZ137" s="113"/>
      <c r="OTA137" s="148"/>
      <c r="OTB137" s="149"/>
      <c r="OTC137" s="150"/>
      <c r="OTD137" s="151"/>
      <c r="OTE137" s="152"/>
      <c r="OTF137" s="146"/>
      <c r="OTG137" s="113"/>
      <c r="OTH137" s="147"/>
      <c r="OTI137" s="113"/>
      <c r="OTJ137" s="148"/>
      <c r="OTK137" s="149"/>
      <c r="OTL137" s="150"/>
      <c r="OTM137" s="151"/>
      <c r="OTN137" s="152"/>
      <c r="OTO137" s="146"/>
      <c r="OTP137" s="113"/>
      <c r="OTQ137" s="147"/>
      <c r="OTR137" s="113"/>
      <c r="OTS137" s="148"/>
      <c r="OTT137" s="149"/>
      <c r="OTU137" s="150"/>
      <c r="OTV137" s="151"/>
      <c r="OTW137" s="152"/>
      <c r="OTX137" s="146"/>
      <c r="OTY137" s="113"/>
      <c r="OTZ137" s="147"/>
      <c r="OUA137" s="113"/>
      <c r="OUB137" s="148"/>
      <c r="OUC137" s="149"/>
      <c r="OUD137" s="150"/>
      <c r="OUE137" s="151"/>
      <c r="OUF137" s="152"/>
      <c r="OUG137" s="146"/>
      <c r="OUH137" s="113"/>
      <c r="OUI137" s="147"/>
      <c r="OUJ137" s="113"/>
      <c r="OUK137" s="148"/>
      <c r="OUL137" s="149"/>
      <c r="OUM137" s="150"/>
      <c r="OUN137" s="151"/>
      <c r="OUO137" s="152"/>
      <c r="OUP137" s="146"/>
      <c r="OUQ137" s="113"/>
      <c r="OUR137" s="147"/>
      <c r="OUS137" s="113"/>
      <c r="OUT137" s="148"/>
      <c r="OUU137" s="149"/>
      <c r="OUV137" s="150"/>
      <c r="OUW137" s="151"/>
      <c r="OUX137" s="152"/>
      <c r="OUY137" s="146"/>
      <c r="OUZ137" s="113"/>
      <c r="OVA137" s="147"/>
      <c r="OVB137" s="113"/>
      <c r="OVC137" s="148"/>
      <c r="OVD137" s="149"/>
      <c r="OVE137" s="150"/>
      <c r="OVF137" s="151"/>
      <c r="OVG137" s="152"/>
      <c r="OVH137" s="146"/>
      <c r="OVI137" s="113"/>
      <c r="OVJ137" s="147"/>
      <c r="OVK137" s="113"/>
      <c r="OVL137" s="148"/>
      <c r="OVM137" s="149"/>
      <c r="OVN137" s="150"/>
      <c r="OVO137" s="151"/>
      <c r="OVP137" s="152"/>
      <c r="OVQ137" s="146"/>
      <c r="OVR137" s="113"/>
      <c r="OVS137" s="147"/>
      <c r="OVT137" s="113"/>
      <c r="OVU137" s="148"/>
      <c r="OVV137" s="149"/>
      <c r="OVW137" s="150"/>
      <c r="OVX137" s="151"/>
      <c r="OVY137" s="152"/>
      <c r="OVZ137" s="146"/>
      <c r="OWA137" s="113"/>
      <c r="OWB137" s="147"/>
      <c r="OWC137" s="113"/>
      <c r="OWD137" s="148"/>
      <c r="OWE137" s="149"/>
      <c r="OWF137" s="150"/>
      <c r="OWG137" s="151"/>
      <c r="OWH137" s="152"/>
      <c r="OWI137" s="146"/>
      <c r="OWJ137" s="113"/>
      <c r="OWK137" s="147"/>
      <c r="OWL137" s="113"/>
      <c r="OWM137" s="148"/>
      <c r="OWN137" s="149"/>
      <c r="OWO137" s="150"/>
      <c r="OWP137" s="151"/>
      <c r="OWQ137" s="152"/>
      <c r="OWR137" s="146"/>
      <c r="OWS137" s="113"/>
      <c r="OWT137" s="147"/>
      <c r="OWU137" s="113"/>
      <c r="OWV137" s="148"/>
      <c r="OWW137" s="149"/>
      <c r="OWX137" s="150"/>
      <c r="OWY137" s="151"/>
      <c r="OWZ137" s="152"/>
      <c r="OXA137" s="146"/>
      <c r="OXB137" s="113"/>
      <c r="OXC137" s="147"/>
      <c r="OXD137" s="113"/>
      <c r="OXE137" s="148"/>
      <c r="OXF137" s="149"/>
      <c r="OXG137" s="150"/>
      <c r="OXH137" s="151"/>
      <c r="OXI137" s="152"/>
      <c r="OXJ137" s="146"/>
      <c r="OXK137" s="113"/>
      <c r="OXL137" s="147"/>
      <c r="OXM137" s="113"/>
      <c r="OXN137" s="148"/>
      <c r="OXO137" s="149"/>
      <c r="OXP137" s="150"/>
      <c r="OXQ137" s="151"/>
      <c r="OXR137" s="152"/>
      <c r="OXS137" s="146"/>
      <c r="OXT137" s="113"/>
      <c r="OXU137" s="147"/>
      <c r="OXV137" s="113"/>
      <c r="OXW137" s="148"/>
      <c r="OXX137" s="149"/>
      <c r="OXY137" s="150"/>
      <c r="OXZ137" s="151"/>
      <c r="OYA137" s="152"/>
      <c r="OYB137" s="146"/>
      <c r="OYC137" s="113"/>
      <c r="OYD137" s="147"/>
      <c r="OYE137" s="113"/>
      <c r="OYF137" s="148"/>
      <c r="OYG137" s="149"/>
      <c r="OYH137" s="150"/>
      <c r="OYI137" s="151"/>
      <c r="OYJ137" s="152"/>
      <c r="OYK137" s="146"/>
      <c r="OYL137" s="113"/>
      <c r="OYM137" s="147"/>
      <c r="OYN137" s="113"/>
      <c r="OYO137" s="148"/>
      <c r="OYP137" s="149"/>
      <c r="OYQ137" s="150"/>
      <c r="OYR137" s="151"/>
      <c r="OYS137" s="152"/>
      <c r="OYT137" s="146"/>
      <c r="OYU137" s="113"/>
      <c r="OYV137" s="147"/>
      <c r="OYW137" s="113"/>
      <c r="OYX137" s="148"/>
      <c r="OYY137" s="149"/>
      <c r="OYZ137" s="150"/>
      <c r="OZA137" s="151"/>
      <c r="OZB137" s="152"/>
      <c r="OZC137" s="146"/>
      <c r="OZD137" s="113"/>
      <c r="OZE137" s="147"/>
      <c r="OZF137" s="113"/>
      <c r="OZG137" s="148"/>
      <c r="OZH137" s="149"/>
      <c r="OZI137" s="150"/>
      <c r="OZJ137" s="151"/>
      <c r="OZK137" s="152"/>
      <c r="OZL137" s="146"/>
      <c r="OZM137" s="113"/>
      <c r="OZN137" s="147"/>
      <c r="OZO137" s="113"/>
      <c r="OZP137" s="148"/>
      <c r="OZQ137" s="149"/>
      <c r="OZR137" s="150"/>
      <c r="OZS137" s="151"/>
      <c r="OZT137" s="152"/>
      <c r="OZU137" s="146"/>
      <c r="OZV137" s="113"/>
      <c r="OZW137" s="147"/>
      <c r="OZX137" s="113"/>
      <c r="OZY137" s="148"/>
      <c r="OZZ137" s="149"/>
      <c r="PAA137" s="150"/>
      <c r="PAB137" s="151"/>
      <c r="PAC137" s="152"/>
      <c r="PAD137" s="146"/>
      <c r="PAE137" s="113"/>
      <c r="PAF137" s="147"/>
      <c r="PAG137" s="113"/>
      <c r="PAH137" s="148"/>
      <c r="PAI137" s="149"/>
      <c r="PAJ137" s="150"/>
      <c r="PAK137" s="151"/>
      <c r="PAL137" s="152"/>
      <c r="PAM137" s="146"/>
      <c r="PAN137" s="113"/>
      <c r="PAO137" s="147"/>
      <c r="PAP137" s="113"/>
      <c r="PAQ137" s="148"/>
      <c r="PAR137" s="149"/>
      <c r="PAS137" s="150"/>
      <c r="PAT137" s="151"/>
      <c r="PAU137" s="152"/>
      <c r="PAV137" s="146"/>
      <c r="PAW137" s="113"/>
      <c r="PAX137" s="147"/>
      <c r="PAY137" s="113"/>
      <c r="PAZ137" s="148"/>
      <c r="PBA137" s="149"/>
      <c r="PBB137" s="150"/>
      <c r="PBC137" s="151"/>
      <c r="PBD137" s="152"/>
      <c r="PBE137" s="146"/>
      <c r="PBF137" s="113"/>
      <c r="PBG137" s="147"/>
      <c r="PBH137" s="113"/>
      <c r="PBI137" s="148"/>
      <c r="PBJ137" s="149"/>
      <c r="PBK137" s="150"/>
      <c r="PBL137" s="151"/>
      <c r="PBM137" s="152"/>
      <c r="PBN137" s="146"/>
      <c r="PBO137" s="113"/>
      <c r="PBP137" s="147"/>
      <c r="PBQ137" s="113"/>
      <c r="PBR137" s="148"/>
      <c r="PBS137" s="149"/>
      <c r="PBT137" s="150"/>
      <c r="PBU137" s="151"/>
      <c r="PBV137" s="152"/>
      <c r="PBW137" s="146"/>
      <c r="PBX137" s="113"/>
      <c r="PBY137" s="147"/>
      <c r="PBZ137" s="113"/>
      <c r="PCA137" s="148"/>
      <c r="PCB137" s="149"/>
      <c r="PCC137" s="150"/>
      <c r="PCD137" s="151"/>
      <c r="PCE137" s="152"/>
      <c r="PCF137" s="146"/>
      <c r="PCG137" s="113"/>
      <c r="PCH137" s="147"/>
      <c r="PCI137" s="113"/>
      <c r="PCJ137" s="148"/>
      <c r="PCK137" s="149"/>
      <c r="PCL137" s="150"/>
      <c r="PCM137" s="151"/>
      <c r="PCN137" s="152"/>
      <c r="PCO137" s="146"/>
      <c r="PCP137" s="113"/>
      <c r="PCQ137" s="147"/>
      <c r="PCR137" s="113"/>
      <c r="PCS137" s="148"/>
      <c r="PCT137" s="149"/>
      <c r="PCU137" s="150"/>
      <c r="PCV137" s="151"/>
      <c r="PCW137" s="152"/>
      <c r="PCX137" s="146"/>
      <c r="PCY137" s="113"/>
      <c r="PCZ137" s="147"/>
      <c r="PDA137" s="113"/>
      <c r="PDB137" s="148"/>
      <c r="PDC137" s="149"/>
      <c r="PDD137" s="150"/>
      <c r="PDE137" s="151"/>
      <c r="PDF137" s="152"/>
      <c r="PDG137" s="146"/>
      <c r="PDH137" s="113"/>
      <c r="PDI137" s="147"/>
      <c r="PDJ137" s="113"/>
      <c r="PDK137" s="148"/>
      <c r="PDL137" s="149"/>
      <c r="PDM137" s="150"/>
      <c r="PDN137" s="151"/>
      <c r="PDO137" s="152"/>
      <c r="PDP137" s="146"/>
      <c r="PDQ137" s="113"/>
      <c r="PDR137" s="147"/>
      <c r="PDS137" s="113"/>
      <c r="PDT137" s="148"/>
      <c r="PDU137" s="149"/>
      <c r="PDV137" s="150"/>
      <c r="PDW137" s="151"/>
      <c r="PDX137" s="152"/>
      <c r="PDY137" s="146"/>
      <c r="PDZ137" s="113"/>
      <c r="PEA137" s="147"/>
      <c r="PEB137" s="113"/>
      <c r="PEC137" s="148"/>
      <c r="PED137" s="149"/>
      <c r="PEE137" s="150"/>
      <c r="PEF137" s="151"/>
      <c r="PEG137" s="152"/>
      <c r="PEH137" s="146"/>
      <c r="PEI137" s="113"/>
      <c r="PEJ137" s="147"/>
      <c r="PEK137" s="113"/>
      <c r="PEL137" s="148"/>
      <c r="PEM137" s="149"/>
      <c r="PEN137" s="150"/>
      <c r="PEO137" s="151"/>
      <c r="PEP137" s="152"/>
      <c r="PEQ137" s="146"/>
      <c r="PER137" s="113"/>
      <c r="PES137" s="147"/>
      <c r="PET137" s="113"/>
      <c r="PEU137" s="148"/>
      <c r="PEV137" s="149"/>
      <c r="PEW137" s="150"/>
      <c r="PEX137" s="151"/>
      <c r="PEY137" s="152"/>
      <c r="PEZ137" s="146"/>
      <c r="PFA137" s="113"/>
      <c r="PFB137" s="147"/>
      <c r="PFC137" s="113"/>
      <c r="PFD137" s="148"/>
      <c r="PFE137" s="149"/>
      <c r="PFF137" s="150"/>
      <c r="PFG137" s="151"/>
      <c r="PFH137" s="152"/>
      <c r="PFI137" s="146"/>
      <c r="PFJ137" s="113"/>
      <c r="PFK137" s="147"/>
      <c r="PFL137" s="113"/>
      <c r="PFM137" s="148"/>
      <c r="PFN137" s="149"/>
      <c r="PFO137" s="150"/>
      <c r="PFP137" s="151"/>
      <c r="PFQ137" s="152"/>
      <c r="PFR137" s="146"/>
      <c r="PFS137" s="113"/>
      <c r="PFT137" s="147"/>
      <c r="PFU137" s="113"/>
      <c r="PFV137" s="148"/>
      <c r="PFW137" s="149"/>
      <c r="PFX137" s="150"/>
      <c r="PFY137" s="151"/>
      <c r="PFZ137" s="152"/>
      <c r="PGA137" s="146"/>
      <c r="PGB137" s="113"/>
      <c r="PGC137" s="147"/>
      <c r="PGD137" s="113"/>
      <c r="PGE137" s="148"/>
      <c r="PGF137" s="149"/>
      <c r="PGG137" s="150"/>
      <c r="PGH137" s="151"/>
      <c r="PGI137" s="152"/>
      <c r="PGJ137" s="146"/>
      <c r="PGK137" s="113"/>
      <c r="PGL137" s="147"/>
      <c r="PGM137" s="113"/>
      <c r="PGN137" s="148"/>
      <c r="PGO137" s="149"/>
      <c r="PGP137" s="150"/>
      <c r="PGQ137" s="151"/>
      <c r="PGR137" s="152"/>
      <c r="PGS137" s="146"/>
      <c r="PGT137" s="113"/>
      <c r="PGU137" s="147"/>
      <c r="PGV137" s="113"/>
      <c r="PGW137" s="148"/>
      <c r="PGX137" s="149"/>
      <c r="PGY137" s="150"/>
      <c r="PGZ137" s="151"/>
      <c r="PHA137" s="152"/>
      <c r="PHB137" s="146"/>
      <c r="PHC137" s="113"/>
      <c r="PHD137" s="147"/>
      <c r="PHE137" s="113"/>
      <c r="PHF137" s="148"/>
      <c r="PHG137" s="149"/>
      <c r="PHH137" s="150"/>
      <c r="PHI137" s="151"/>
      <c r="PHJ137" s="152"/>
      <c r="PHK137" s="146"/>
      <c r="PHL137" s="113"/>
      <c r="PHM137" s="147"/>
      <c r="PHN137" s="113"/>
      <c r="PHO137" s="148"/>
      <c r="PHP137" s="149"/>
      <c r="PHQ137" s="150"/>
      <c r="PHR137" s="151"/>
      <c r="PHS137" s="152"/>
      <c r="PHT137" s="146"/>
      <c r="PHU137" s="113"/>
      <c r="PHV137" s="147"/>
      <c r="PHW137" s="113"/>
      <c r="PHX137" s="148"/>
      <c r="PHY137" s="149"/>
      <c r="PHZ137" s="150"/>
      <c r="PIA137" s="151"/>
      <c r="PIB137" s="152"/>
      <c r="PIC137" s="146"/>
      <c r="PID137" s="113"/>
      <c r="PIE137" s="147"/>
      <c r="PIF137" s="113"/>
      <c r="PIG137" s="148"/>
      <c r="PIH137" s="149"/>
      <c r="PII137" s="150"/>
      <c r="PIJ137" s="151"/>
      <c r="PIK137" s="152"/>
      <c r="PIL137" s="146"/>
      <c r="PIM137" s="113"/>
      <c r="PIN137" s="147"/>
      <c r="PIO137" s="113"/>
      <c r="PIP137" s="148"/>
      <c r="PIQ137" s="149"/>
      <c r="PIR137" s="150"/>
      <c r="PIS137" s="151"/>
      <c r="PIT137" s="152"/>
      <c r="PIU137" s="146"/>
      <c r="PIV137" s="113"/>
      <c r="PIW137" s="147"/>
      <c r="PIX137" s="113"/>
      <c r="PIY137" s="148"/>
      <c r="PIZ137" s="149"/>
      <c r="PJA137" s="150"/>
      <c r="PJB137" s="151"/>
      <c r="PJC137" s="152"/>
      <c r="PJD137" s="146"/>
      <c r="PJE137" s="113"/>
      <c r="PJF137" s="147"/>
      <c r="PJG137" s="113"/>
      <c r="PJH137" s="148"/>
      <c r="PJI137" s="149"/>
      <c r="PJJ137" s="150"/>
      <c r="PJK137" s="151"/>
      <c r="PJL137" s="152"/>
      <c r="PJM137" s="146"/>
      <c r="PJN137" s="113"/>
      <c r="PJO137" s="147"/>
      <c r="PJP137" s="113"/>
      <c r="PJQ137" s="148"/>
      <c r="PJR137" s="149"/>
      <c r="PJS137" s="150"/>
      <c r="PJT137" s="151"/>
      <c r="PJU137" s="152"/>
      <c r="PJV137" s="146"/>
      <c r="PJW137" s="113"/>
      <c r="PJX137" s="147"/>
      <c r="PJY137" s="113"/>
      <c r="PJZ137" s="148"/>
      <c r="PKA137" s="149"/>
      <c r="PKB137" s="150"/>
      <c r="PKC137" s="151"/>
      <c r="PKD137" s="152"/>
      <c r="PKE137" s="146"/>
      <c r="PKF137" s="113"/>
      <c r="PKG137" s="147"/>
      <c r="PKH137" s="113"/>
      <c r="PKI137" s="148"/>
      <c r="PKJ137" s="149"/>
      <c r="PKK137" s="150"/>
      <c r="PKL137" s="151"/>
      <c r="PKM137" s="152"/>
      <c r="PKN137" s="146"/>
      <c r="PKO137" s="113"/>
      <c r="PKP137" s="147"/>
      <c r="PKQ137" s="113"/>
      <c r="PKR137" s="148"/>
      <c r="PKS137" s="149"/>
      <c r="PKT137" s="150"/>
      <c r="PKU137" s="151"/>
      <c r="PKV137" s="152"/>
      <c r="PKW137" s="146"/>
      <c r="PKX137" s="113"/>
      <c r="PKY137" s="147"/>
      <c r="PKZ137" s="113"/>
      <c r="PLA137" s="148"/>
      <c r="PLB137" s="149"/>
      <c r="PLC137" s="150"/>
      <c r="PLD137" s="151"/>
      <c r="PLE137" s="152"/>
      <c r="PLF137" s="146"/>
      <c r="PLG137" s="113"/>
      <c r="PLH137" s="147"/>
      <c r="PLI137" s="113"/>
      <c r="PLJ137" s="148"/>
      <c r="PLK137" s="149"/>
      <c r="PLL137" s="150"/>
      <c r="PLM137" s="151"/>
      <c r="PLN137" s="152"/>
      <c r="PLO137" s="146"/>
      <c r="PLP137" s="113"/>
      <c r="PLQ137" s="147"/>
      <c r="PLR137" s="113"/>
      <c r="PLS137" s="148"/>
      <c r="PLT137" s="149"/>
      <c r="PLU137" s="150"/>
      <c r="PLV137" s="151"/>
      <c r="PLW137" s="152"/>
      <c r="PLX137" s="146"/>
      <c r="PLY137" s="113"/>
      <c r="PLZ137" s="147"/>
      <c r="PMA137" s="113"/>
      <c r="PMB137" s="148"/>
      <c r="PMC137" s="149"/>
      <c r="PMD137" s="150"/>
      <c r="PME137" s="151"/>
      <c r="PMF137" s="152"/>
      <c r="PMG137" s="146"/>
      <c r="PMH137" s="113"/>
      <c r="PMI137" s="147"/>
      <c r="PMJ137" s="113"/>
      <c r="PMK137" s="148"/>
      <c r="PML137" s="149"/>
      <c r="PMM137" s="150"/>
      <c r="PMN137" s="151"/>
      <c r="PMO137" s="152"/>
      <c r="PMP137" s="146"/>
      <c r="PMQ137" s="113"/>
      <c r="PMR137" s="147"/>
      <c r="PMS137" s="113"/>
      <c r="PMT137" s="148"/>
      <c r="PMU137" s="149"/>
      <c r="PMV137" s="150"/>
      <c r="PMW137" s="151"/>
      <c r="PMX137" s="152"/>
      <c r="PMY137" s="146"/>
      <c r="PMZ137" s="113"/>
      <c r="PNA137" s="147"/>
      <c r="PNB137" s="113"/>
      <c r="PNC137" s="148"/>
      <c r="PND137" s="149"/>
      <c r="PNE137" s="150"/>
      <c r="PNF137" s="151"/>
      <c r="PNG137" s="152"/>
      <c r="PNH137" s="146"/>
      <c r="PNI137" s="113"/>
      <c r="PNJ137" s="147"/>
      <c r="PNK137" s="113"/>
      <c r="PNL137" s="148"/>
      <c r="PNM137" s="149"/>
      <c r="PNN137" s="150"/>
      <c r="PNO137" s="151"/>
      <c r="PNP137" s="152"/>
      <c r="PNQ137" s="146"/>
      <c r="PNR137" s="113"/>
      <c r="PNS137" s="147"/>
      <c r="PNT137" s="113"/>
      <c r="PNU137" s="148"/>
      <c r="PNV137" s="149"/>
      <c r="PNW137" s="150"/>
      <c r="PNX137" s="151"/>
      <c r="PNY137" s="152"/>
      <c r="PNZ137" s="146"/>
      <c r="POA137" s="113"/>
      <c r="POB137" s="147"/>
      <c r="POC137" s="113"/>
      <c r="POD137" s="148"/>
      <c r="POE137" s="149"/>
      <c r="POF137" s="150"/>
      <c r="POG137" s="151"/>
      <c r="POH137" s="152"/>
      <c r="POI137" s="146"/>
      <c r="POJ137" s="113"/>
      <c r="POK137" s="147"/>
      <c r="POL137" s="113"/>
      <c r="POM137" s="148"/>
      <c r="PON137" s="149"/>
      <c r="POO137" s="150"/>
      <c r="POP137" s="151"/>
      <c r="POQ137" s="152"/>
      <c r="POR137" s="146"/>
      <c r="POS137" s="113"/>
      <c r="POT137" s="147"/>
      <c r="POU137" s="113"/>
      <c r="POV137" s="148"/>
      <c r="POW137" s="149"/>
      <c r="POX137" s="150"/>
      <c r="POY137" s="151"/>
      <c r="POZ137" s="152"/>
      <c r="PPA137" s="146"/>
      <c r="PPB137" s="113"/>
      <c r="PPC137" s="147"/>
      <c r="PPD137" s="113"/>
      <c r="PPE137" s="148"/>
      <c r="PPF137" s="149"/>
      <c r="PPG137" s="150"/>
      <c r="PPH137" s="151"/>
      <c r="PPI137" s="152"/>
      <c r="PPJ137" s="146"/>
      <c r="PPK137" s="113"/>
      <c r="PPL137" s="147"/>
      <c r="PPM137" s="113"/>
      <c r="PPN137" s="148"/>
      <c r="PPO137" s="149"/>
      <c r="PPP137" s="150"/>
      <c r="PPQ137" s="151"/>
      <c r="PPR137" s="152"/>
      <c r="PPS137" s="146"/>
      <c r="PPT137" s="113"/>
      <c r="PPU137" s="147"/>
      <c r="PPV137" s="113"/>
      <c r="PPW137" s="148"/>
      <c r="PPX137" s="149"/>
      <c r="PPY137" s="150"/>
      <c r="PPZ137" s="151"/>
      <c r="PQA137" s="152"/>
      <c r="PQB137" s="146"/>
      <c r="PQC137" s="113"/>
      <c r="PQD137" s="147"/>
      <c r="PQE137" s="113"/>
      <c r="PQF137" s="148"/>
      <c r="PQG137" s="149"/>
      <c r="PQH137" s="150"/>
      <c r="PQI137" s="151"/>
      <c r="PQJ137" s="152"/>
      <c r="PQK137" s="146"/>
      <c r="PQL137" s="113"/>
      <c r="PQM137" s="147"/>
      <c r="PQN137" s="113"/>
      <c r="PQO137" s="148"/>
      <c r="PQP137" s="149"/>
      <c r="PQQ137" s="150"/>
      <c r="PQR137" s="151"/>
      <c r="PQS137" s="152"/>
      <c r="PQT137" s="146"/>
      <c r="PQU137" s="113"/>
      <c r="PQV137" s="147"/>
      <c r="PQW137" s="113"/>
      <c r="PQX137" s="148"/>
      <c r="PQY137" s="149"/>
      <c r="PQZ137" s="150"/>
      <c r="PRA137" s="151"/>
      <c r="PRB137" s="152"/>
      <c r="PRC137" s="146"/>
      <c r="PRD137" s="113"/>
      <c r="PRE137" s="147"/>
      <c r="PRF137" s="113"/>
      <c r="PRG137" s="148"/>
      <c r="PRH137" s="149"/>
      <c r="PRI137" s="150"/>
      <c r="PRJ137" s="151"/>
      <c r="PRK137" s="152"/>
      <c r="PRL137" s="146"/>
      <c r="PRM137" s="113"/>
      <c r="PRN137" s="147"/>
      <c r="PRO137" s="113"/>
      <c r="PRP137" s="148"/>
      <c r="PRQ137" s="149"/>
      <c r="PRR137" s="150"/>
      <c r="PRS137" s="151"/>
      <c r="PRT137" s="152"/>
      <c r="PRU137" s="146"/>
      <c r="PRV137" s="113"/>
      <c r="PRW137" s="147"/>
      <c r="PRX137" s="113"/>
      <c r="PRY137" s="148"/>
      <c r="PRZ137" s="149"/>
      <c r="PSA137" s="150"/>
      <c r="PSB137" s="151"/>
      <c r="PSC137" s="152"/>
      <c r="PSD137" s="146"/>
      <c r="PSE137" s="113"/>
      <c r="PSF137" s="147"/>
      <c r="PSG137" s="113"/>
      <c r="PSH137" s="148"/>
      <c r="PSI137" s="149"/>
      <c r="PSJ137" s="150"/>
      <c r="PSK137" s="151"/>
      <c r="PSL137" s="152"/>
      <c r="PSM137" s="146"/>
      <c r="PSN137" s="113"/>
      <c r="PSO137" s="147"/>
      <c r="PSP137" s="113"/>
      <c r="PSQ137" s="148"/>
      <c r="PSR137" s="149"/>
      <c r="PSS137" s="150"/>
      <c r="PST137" s="151"/>
      <c r="PSU137" s="152"/>
      <c r="PSV137" s="146"/>
      <c r="PSW137" s="113"/>
      <c r="PSX137" s="147"/>
      <c r="PSY137" s="113"/>
      <c r="PSZ137" s="148"/>
      <c r="PTA137" s="149"/>
      <c r="PTB137" s="150"/>
      <c r="PTC137" s="151"/>
      <c r="PTD137" s="152"/>
      <c r="PTE137" s="146"/>
      <c r="PTF137" s="113"/>
      <c r="PTG137" s="147"/>
      <c r="PTH137" s="113"/>
      <c r="PTI137" s="148"/>
      <c r="PTJ137" s="149"/>
      <c r="PTK137" s="150"/>
      <c r="PTL137" s="151"/>
      <c r="PTM137" s="152"/>
      <c r="PTN137" s="146"/>
      <c r="PTO137" s="113"/>
      <c r="PTP137" s="147"/>
      <c r="PTQ137" s="113"/>
      <c r="PTR137" s="148"/>
      <c r="PTS137" s="149"/>
      <c r="PTT137" s="150"/>
      <c r="PTU137" s="151"/>
      <c r="PTV137" s="152"/>
      <c r="PTW137" s="146"/>
      <c r="PTX137" s="113"/>
      <c r="PTY137" s="147"/>
      <c r="PTZ137" s="113"/>
      <c r="PUA137" s="148"/>
      <c r="PUB137" s="149"/>
      <c r="PUC137" s="150"/>
      <c r="PUD137" s="151"/>
      <c r="PUE137" s="152"/>
      <c r="PUF137" s="146"/>
      <c r="PUG137" s="113"/>
      <c r="PUH137" s="147"/>
      <c r="PUI137" s="113"/>
      <c r="PUJ137" s="148"/>
      <c r="PUK137" s="149"/>
      <c r="PUL137" s="150"/>
      <c r="PUM137" s="151"/>
      <c r="PUN137" s="152"/>
      <c r="PUO137" s="146"/>
      <c r="PUP137" s="113"/>
      <c r="PUQ137" s="147"/>
      <c r="PUR137" s="113"/>
      <c r="PUS137" s="148"/>
      <c r="PUT137" s="149"/>
      <c r="PUU137" s="150"/>
      <c r="PUV137" s="151"/>
      <c r="PUW137" s="152"/>
      <c r="PUX137" s="146"/>
      <c r="PUY137" s="113"/>
      <c r="PUZ137" s="147"/>
      <c r="PVA137" s="113"/>
      <c r="PVB137" s="148"/>
      <c r="PVC137" s="149"/>
      <c r="PVD137" s="150"/>
      <c r="PVE137" s="151"/>
      <c r="PVF137" s="152"/>
      <c r="PVG137" s="146"/>
      <c r="PVH137" s="113"/>
      <c r="PVI137" s="147"/>
      <c r="PVJ137" s="113"/>
      <c r="PVK137" s="148"/>
      <c r="PVL137" s="149"/>
      <c r="PVM137" s="150"/>
      <c r="PVN137" s="151"/>
      <c r="PVO137" s="152"/>
      <c r="PVP137" s="146"/>
      <c r="PVQ137" s="113"/>
      <c r="PVR137" s="147"/>
      <c r="PVS137" s="113"/>
      <c r="PVT137" s="148"/>
      <c r="PVU137" s="149"/>
      <c r="PVV137" s="150"/>
      <c r="PVW137" s="151"/>
      <c r="PVX137" s="152"/>
      <c r="PVY137" s="146"/>
      <c r="PVZ137" s="113"/>
      <c r="PWA137" s="147"/>
      <c r="PWB137" s="113"/>
      <c r="PWC137" s="148"/>
      <c r="PWD137" s="149"/>
      <c r="PWE137" s="150"/>
      <c r="PWF137" s="151"/>
      <c r="PWG137" s="152"/>
      <c r="PWH137" s="146"/>
      <c r="PWI137" s="113"/>
      <c r="PWJ137" s="147"/>
      <c r="PWK137" s="113"/>
      <c r="PWL137" s="148"/>
      <c r="PWM137" s="149"/>
      <c r="PWN137" s="150"/>
      <c r="PWO137" s="151"/>
      <c r="PWP137" s="152"/>
      <c r="PWQ137" s="146"/>
      <c r="PWR137" s="113"/>
      <c r="PWS137" s="147"/>
      <c r="PWT137" s="113"/>
      <c r="PWU137" s="148"/>
      <c r="PWV137" s="149"/>
      <c r="PWW137" s="150"/>
      <c r="PWX137" s="151"/>
      <c r="PWY137" s="152"/>
      <c r="PWZ137" s="146"/>
      <c r="PXA137" s="113"/>
      <c r="PXB137" s="147"/>
      <c r="PXC137" s="113"/>
      <c r="PXD137" s="148"/>
      <c r="PXE137" s="149"/>
      <c r="PXF137" s="150"/>
      <c r="PXG137" s="151"/>
      <c r="PXH137" s="152"/>
      <c r="PXI137" s="146"/>
      <c r="PXJ137" s="113"/>
      <c r="PXK137" s="147"/>
      <c r="PXL137" s="113"/>
      <c r="PXM137" s="148"/>
      <c r="PXN137" s="149"/>
      <c r="PXO137" s="150"/>
      <c r="PXP137" s="151"/>
      <c r="PXQ137" s="152"/>
      <c r="PXR137" s="146"/>
      <c r="PXS137" s="113"/>
      <c r="PXT137" s="147"/>
      <c r="PXU137" s="113"/>
      <c r="PXV137" s="148"/>
      <c r="PXW137" s="149"/>
      <c r="PXX137" s="150"/>
      <c r="PXY137" s="151"/>
      <c r="PXZ137" s="152"/>
      <c r="PYA137" s="146"/>
      <c r="PYB137" s="113"/>
      <c r="PYC137" s="147"/>
      <c r="PYD137" s="113"/>
      <c r="PYE137" s="148"/>
      <c r="PYF137" s="149"/>
      <c r="PYG137" s="150"/>
      <c r="PYH137" s="151"/>
      <c r="PYI137" s="152"/>
      <c r="PYJ137" s="146"/>
      <c r="PYK137" s="113"/>
      <c r="PYL137" s="147"/>
      <c r="PYM137" s="113"/>
      <c r="PYN137" s="148"/>
      <c r="PYO137" s="149"/>
      <c r="PYP137" s="150"/>
      <c r="PYQ137" s="151"/>
      <c r="PYR137" s="152"/>
      <c r="PYS137" s="146"/>
      <c r="PYT137" s="113"/>
      <c r="PYU137" s="147"/>
      <c r="PYV137" s="113"/>
      <c r="PYW137" s="148"/>
      <c r="PYX137" s="149"/>
      <c r="PYY137" s="150"/>
      <c r="PYZ137" s="151"/>
      <c r="PZA137" s="152"/>
      <c r="PZB137" s="146"/>
      <c r="PZC137" s="113"/>
      <c r="PZD137" s="147"/>
      <c r="PZE137" s="113"/>
      <c r="PZF137" s="148"/>
      <c r="PZG137" s="149"/>
      <c r="PZH137" s="150"/>
      <c r="PZI137" s="151"/>
      <c r="PZJ137" s="152"/>
      <c r="PZK137" s="146"/>
      <c r="PZL137" s="113"/>
      <c r="PZM137" s="147"/>
      <c r="PZN137" s="113"/>
      <c r="PZO137" s="148"/>
      <c r="PZP137" s="149"/>
      <c r="PZQ137" s="150"/>
      <c r="PZR137" s="151"/>
      <c r="PZS137" s="152"/>
      <c r="PZT137" s="146"/>
      <c r="PZU137" s="113"/>
      <c r="PZV137" s="147"/>
      <c r="PZW137" s="113"/>
      <c r="PZX137" s="148"/>
      <c r="PZY137" s="149"/>
      <c r="PZZ137" s="150"/>
      <c r="QAA137" s="151"/>
      <c r="QAB137" s="152"/>
      <c r="QAC137" s="146"/>
      <c r="QAD137" s="113"/>
      <c r="QAE137" s="147"/>
      <c r="QAF137" s="113"/>
      <c r="QAG137" s="148"/>
      <c r="QAH137" s="149"/>
      <c r="QAI137" s="150"/>
      <c r="QAJ137" s="151"/>
      <c r="QAK137" s="152"/>
      <c r="QAL137" s="146"/>
      <c r="QAM137" s="113"/>
      <c r="QAN137" s="147"/>
      <c r="QAO137" s="113"/>
      <c r="QAP137" s="148"/>
      <c r="QAQ137" s="149"/>
      <c r="QAR137" s="150"/>
      <c r="QAS137" s="151"/>
      <c r="QAT137" s="152"/>
      <c r="QAU137" s="146"/>
      <c r="QAV137" s="113"/>
      <c r="QAW137" s="147"/>
      <c r="QAX137" s="113"/>
      <c r="QAY137" s="148"/>
      <c r="QAZ137" s="149"/>
      <c r="QBA137" s="150"/>
      <c r="QBB137" s="151"/>
      <c r="QBC137" s="152"/>
      <c r="QBD137" s="146"/>
      <c r="QBE137" s="113"/>
      <c r="QBF137" s="147"/>
      <c r="QBG137" s="113"/>
      <c r="QBH137" s="148"/>
      <c r="QBI137" s="149"/>
      <c r="QBJ137" s="150"/>
      <c r="QBK137" s="151"/>
      <c r="QBL137" s="152"/>
      <c r="QBM137" s="146"/>
      <c r="QBN137" s="113"/>
      <c r="QBO137" s="147"/>
      <c r="QBP137" s="113"/>
      <c r="QBQ137" s="148"/>
      <c r="QBR137" s="149"/>
      <c r="QBS137" s="150"/>
      <c r="QBT137" s="151"/>
      <c r="QBU137" s="152"/>
      <c r="QBV137" s="146"/>
      <c r="QBW137" s="113"/>
      <c r="QBX137" s="147"/>
      <c r="QBY137" s="113"/>
      <c r="QBZ137" s="148"/>
      <c r="QCA137" s="149"/>
      <c r="QCB137" s="150"/>
      <c r="QCC137" s="151"/>
      <c r="QCD137" s="152"/>
      <c r="QCE137" s="146"/>
      <c r="QCF137" s="113"/>
      <c r="QCG137" s="147"/>
      <c r="QCH137" s="113"/>
      <c r="QCI137" s="148"/>
      <c r="QCJ137" s="149"/>
      <c r="QCK137" s="150"/>
      <c r="QCL137" s="151"/>
      <c r="QCM137" s="152"/>
      <c r="QCN137" s="146"/>
      <c r="QCO137" s="113"/>
      <c r="QCP137" s="147"/>
      <c r="QCQ137" s="113"/>
      <c r="QCR137" s="148"/>
      <c r="QCS137" s="149"/>
      <c r="QCT137" s="150"/>
      <c r="QCU137" s="151"/>
      <c r="QCV137" s="152"/>
      <c r="QCW137" s="146"/>
      <c r="QCX137" s="113"/>
      <c r="QCY137" s="147"/>
      <c r="QCZ137" s="113"/>
      <c r="QDA137" s="148"/>
      <c r="QDB137" s="149"/>
      <c r="QDC137" s="150"/>
      <c r="QDD137" s="151"/>
      <c r="QDE137" s="152"/>
      <c r="QDF137" s="146"/>
      <c r="QDG137" s="113"/>
      <c r="QDH137" s="147"/>
      <c r="QDI137" s="113"/>
      <c r="QDJ137" s="148"/>
      <c r="QDK137" s="149"/>
      <c r="QDL137" s="150"/>
      <c r="QDM137" s="151"/>
      <c r="QDN137" s="152"/>
      <c r="QDO137" s="146"/>
      <c r="QDP137" s="113"/>
      <c r="QDQ137" s="147"/>
      <c r="QDR137" s="113"/>
      <c r="QDS137" s="148"/>
      <c r="QDT137" s="149"/>
      <c r="QDU137" s="150"/>
      <c r="QDV137" s="151"/>
      <c r="QDW137" s="152"/>
      <c r="QDX137" s="146"/>
      <c r="QDY137" s="113"/>
      <c r="QDZ137" s="147"/>
      <c r="QEA137" s="113"/>
      <c r="QEB137" s="148"/>
      <c r="QEC137" s="149"/>
      <c r="QED137" s="150"/>
      <c r="QEE137" s="151"/>
      <c r="QEF137" s="152"/>
      <c r="QEG137" s="146"/>
      <c r="QEH137" s="113"/>
      <c r="QEI137" s="147"/>
      <c r="QEJ137" s="113"/>
      <c r="QEK137" s="148"/>
      <c r="QEL137" s="149"/>
      <c r="QEM137" s="150"/>
      <c r="QEN137" s="151"/>
      <c r="QEO137" s="152"/>
      <c r="QEP137" s="146"/>
      <c r="QEQ137" s="113"/>
      <c r="QER137" s="147"/>
      <c r="QES137" s="113"/>
      <c r="QET137" s="148"/>
      <c r="QEU137" s="149"/>
      <c r="QEV137" s="150"/>
      <c r="QEW137" s="151"/>
      <c r="QEX137" s="152"/>
      <c r="QEY137" s="146"/>
      <c r="QEZ137" s="113"/>
      <c r="QFA137" s="147"/>
      <c r="QFB137" s="113"/>
      <c r="QFC137" s="148"/>
      <c r="QFD137" s="149"/>
      <c r="QFE137" s="150"/>
      <c r="QFF137" s="151"/>
      <c r="QFG137" s="152"/>
      <c r="QFH137" s="146"/>
      <c r="QFI137" s="113"/>
      <c r="QFJ137" s="147"/>
      <c r="QFK137" s="113"/>
      <c r="QFL137" s="148"/>
      <c r="QFM137" s="149"/>
      <c r="QFN137" s="150"/>
      <c r="QFO137" s="151"/>
      <c r="QFP137" s="152"/>
      <c r="QFQ137" s="146"/>
      <c r="QFR137" s="113"/>
      <c r="QFS137" s="147"/>
      <c r="QFT137" s="113"/>
      <c r="QFU137" s="148"/>
      <c r="QFV137" s="149"/>
      <c r="QFW137" s="150"/>
      <c r="QFX137" s="151"/>
      <c r="QFY137" s="152"/>
      <c r="QFZ137" s="146"/>
      <c r="QGA137" s="113"/>
      <c r="QGB137" s="147"/>
      <c r="QGC137" s="113"/>
      <c r="QGD137" s="148"/>
      <c r="QGE137" s="149"/>
      <c r="QGF137" s="150"/>
      <c r="QGG137" s="151"/>
      <c r="QGH137" s="152"/>
      <c r="QGI137" s="146"/>
      <c r="QGJ137" s="113"/>
      <c r="QGK137" s="147"/>
      <c r="QGL137" s="113"/>
      <c r="QGM137" s="148"/>
      <c r="QGN137" s="149"/>
      <c r="QGO137" s="150"/>
      <c r="QGP137" s="151"/>
      <c r="QGQ137" s="152"/>
      <c r="QGR137" s="146"/>
      <c r="QGS137" s="113"/>
      <c r="QGT137" s="147"/>
      <c r="QGU137" s="113"/>
      <c r="QGV137" s="148"/>
      <c r="QGW137" s="149"/>
      <c r="QGX137" s="150"/>
      <c r="QGY137" s="151"/>
      <c r="QGZ137" s="152"/>
      <c r="QHA137" s="146"/>
      <c r="QHB137" s="113"/>
      <c r="QHC137" s="147"/>
      <c r="QHD137" s="113"/>
      <c r="QHE137" s="148"/>
      <c r="QHF137" s="149"/>
      <c r="QHG137" s="150"/>
      <c r="QHH137" s="151"/>
      <c r="QHI137" s="152"/>
      <c r="QHJ137" s="146"/>
      <c r="QHK137" s="113"/>
      <c r="QHL137" s="147"/>
      <c r="QHM137" s="113"/>
      <c r="QHN137" s="148"/>
      <c r="QHO137" s="149"/>
      <c r="QHP137" s="150"/>
      <c r="QHQ137" s="151"/>
      <c r="QHR137" s="152"/>
      <c r="QHS137" s="146"/>
      <c r="QHT137" s="113"/>
      <c r="QHU137" s="147"/>
      <c r="QHV137" s="113"/>
      <c r="QHW137" s="148"/>
      <c r="QHX137" s="149"/>
      <c r="QHY137" s="150"/>
      <c r="QHZ137" s="151"/>
      <c r="QIA137" s="152"/>
      <c r="QIB137" s="146"/>
      <c r="QIC137" s="113"/>
      <c r="QID137" s="147"/>
      <c r="QIE137" s="113"/>
      <c r="QIF137" s="148"/>
      <c r="QIG137" s="149"/>
      <c r="QIH137" s="150"/>
      <c r="QII137" s="151"/>
      <c r="QIJ137" s="152"/>
      <c r="QIK137" s="146"/>
      <c r="QIL137" s="113"/>
      <c r="QIM137" s="147"/>
      <c r="QIN137" s="113"/>
      <c r="QIO137" s="148"/>
      <c r="QIP137" s="149"/>
      <c r="QIQ137" s="150"/>
      <c r="QIR137" s="151"/>
      <c r="QIS137" s="152"/>
      <c r="QIT137" s="146"/>
      <c r="QIU137" s="113"/>
      <c r="QIV137" s="147"/>
      <c r="QIW137" s="113"/>
      <c r="QIX137" s="148"/>
      <c r="QIY137" s="149"/>
      <c r="QIZ137" s="150"/>
      <c r="QJA137" s="151"/>
      <c r="QJB137" s="152"/>
      <c r="QJC137" s="146"/>
      <c r="QJD137" s="113"/>
      <c r="QJE137" s="147"/>
      <c r="QJF137" s="113"/>
      <c r="QJG137" s="148"/>
      <c r="QJH137" s="149"/>
      <c r="QJI137" s="150"/>
      <c r="QJJ137" s="151"/>
      <c r="QJK137" s="152"/>
      <c r="QJL137" s="146"/>
      <c r="QJM137" s="113"/>
      <c r="QJN137" s="147"/>
      <c r="QJO137" s="113"/>
      <c r="QJP137" s="148"/>
      <c r="QJQ137" s="149"/>
      <c r="QJR137" s="150"/>
      <c r="QJS137" s="151"/>
      <c r="QJT137" s="152"/>
      <c r="QJU137" s="146"/>
      <c r="QJV137" s="113"/>
      <c r="QJW137" s="147"/>
      <c r="QJX137" s="113"/>
      <c r="QJY137" s="148"/>
      <c r="QJZ137" s="149"/>
      <c r="QKA137" s="150"/>
      <c r="QKB137" s="151"/>
      <c r="QKC137" s="152"/>
      <c r="QKD137" s="146"/>
      <c r="QKE137" s="113"/>
      <c r="QKF137" s="147"/>
      <c r="QKG137" s="113"/>
      <c r="QKH137" s="148"/>
      <c r="QKI137" s="149"/>
      <c r="QKJ137" s="150"/>
      <c r="QKK137" s="151"/>
      <c r="QKL137" s="152"/>
      <c r="QKM137" s="146"/>
      <c r="QKN137" s="113"/>
      <c r="QKO137" s="147"/>
      <c r="QKP137" s="113"/>
      <c r="QKQ137" s="148"/>
      <c r="QKR137" s="149"/>
      <c r="QKS137" s="150"/>
      <c r="QKT137" s="151"/>
      <c r="QKU137" s="152"/>
      <c r="QKV137" s="146"/>
      <c r="QKW137" s="113"/>
      <c r="QKX137" s="147"/>
      <c r="QKY137" s="113"/>
      <c r="QKZ137" s="148"/>
      <c r="QLA137" s="149"/>
      <c r="QLB137" s="150"/>
      <c r="QLC137" s="151"/>
      <c r="QLD137" s="152"/>
      <c r="QLE137" s="146"/>
      <c r="QLF137" s="113"/>
      <c r="QLG137" s="147"/>
      <c r="QLH137" s="113"/>
      <c r="QLI137" s="148"/>
      <c r="QLJ137" s="149"/>
      <c r="QLK137" s="150"/>
      <c r="QLL137" s="151"/>
      <c r="QLM137" s="152"/>
      <c r="QLN137" s="146"/>
      <c r="QLO137" s="113"/>
      <c r="QLP137" s="147"/>
      <c r="QLQ137" s="113"/>
      <c r="QLR137" s="148"/>
      <c r="QLS137" s="149"/>
      <c r="QLT137" s="150"/>
      <c r="QLU137" s="151"/>
      <c r="QLV137" s="152"/>
      <c r="QLW137" s="146"/>
      <c r="QLX137" s="113"/>
      <c r="QLY137" s="147"/>
      <c r="QLZ137" s="113"/>
      <c r="QMA137" s="148"/>
      <c r="QMB137" s="149"/>
      <c r="QMC137" s="150"/>
      <c r="QMD137" s="151"/>
      <c r="QME137" s="152"/>
      <c r="QMF137" s="146"/>
      <c r="QMG137" s="113"/>
      <c r="QMH137" s="147"/>
      <c r="QMI137" s="113"/>
      <c r="QMJ137" s="148"/>
      <c r="QMK137" s="149"/>
      <c r="QML137" s="150"/>
      <c r="QMM137" s="151"/>
      <c r="QMN137" s="152"/>
      <c r="QMO137" s="146"/>
      <c r="QMP137" s="113"/>
      <c r="QMQ137" s="147"/>
      <c r="QMR137" s="113"/>
      <c r="QMS137" s="148"/>
      <c r="QMT137" s="149"/>
      <c r="QMU137" s="150"/>
      <c r="QMV137" s="151"/>
      <c r="QMW137" s="152"/>
      <c r="QMX137" s="146"/>
      <c r="QMY137" s="113"/>
      <c r="QMZ137" s="147"/>
      <c r="QNA137" s="113"/>
      <c r="QNB137" s="148"/>
      <c r="QNC137" s="149"/>
      <c r="QND137" s="150"/>
      <c r="QNE137" s="151"/>
      <c r="QNF137" s="152"/>
      <c r="QNG137" s="146"/>
      <c r="QNH137" s="113"/>
      <c r="QNI137" s="147"/>
      <c r="QNJ137" s="113"/>
      <c r="QNK137" s="148"/>
      <c r="QNL137" s="149"/>
      <c r="QNM137" s="150"/>
      <c r="QNN137" s="151"/>
      <c r="QNO137" s="152"/>
      <c r="QNP137" s="146"/>
      <c r="QNQ137" s="113"/>
      <c r="QNR137" s="147"/>
      <c r="QNS137" s="113"/>
      <c r="QNT137" s="148"/>
      <c r="QNU137" s="149"/>
      <c r="QNV137" s="150"/>
      <c r="QNW137" s="151"/>
      <c r="QNX137" s="152"/>
      <c r="QNY137" s="146"/>
      <c r="QNZ137" s="113"/>
      <c r="QOA137" s="147"/>
      <c r="QOB137" s="113"/>
      <c r="QOC137" s="148"/>
      <c r="QOD137" s="149"/>
      <c r="QOE137" s="150"/>
      <c r="QOF137" s="151"/>
      <c r="QOG137" s="152"/>
      <c r="QOH137" s="146"/>
      <c r="QOI137" s="113"/>
      <c r="QOJ137" s="147"/>
      <c r="QOK137" s="113"/>
      <c r="QOL137" s="148"/>
      <c r="QOM137" s="149"/>
      <c r="QON137" s="150"/>
      <c r="QOO137" s="151"/>
      <c r="QOP137" s="152"/>
      <c r="QOQ137" s="146"/>
      <c r="QOR137" s="113"/>
      <c r="QOS137" s="147"/>
      <c r="QOT137" s="113"/>
      <c r="QOU137" s="148"/>
      <c r="QOV137" s="149"/>
      <c r="QOW137" s="150"/>
      <c r="QOX137" s="151"/>
      <c r="QOY137" s="152"/>
      <c r="QOZ137" s="146"/>
      <c r="QPA137" s="113"/>
      <c r="QPB137" s="147"/>
      <c r="QPC137" s="113"/>
      <c r="QPD137" s="148"/>
      <c r="QPE137" s="149"/>
      <c r="QPF137" s="150"/>
      <c r="QPG137" s="151"/>
      <c r="QPH137" s="152"/>
      <c r="QPI137" s="146"/>
      <c r="QPJ137" s="113"/>
      <c r="QPK137" s="147"/>
      <c r="QPL137" s="113"/>
      <c r="QPM137" s="148"/>
      <c r="QPN137" s="149"/>
      <c r="QPO137" s="150"/>
      <c r="QPP137" s="151"/>
      <c r="QPQ137" s="152"/>
      <c r="QPR137" s="146"/>
      <c r="QPS137" s="113"/>
      <c r="QPT137" s="147"/>
      <c r="QPU137" s="113"/>
      <c r="QPV137" s="148"/>
      <c r="QPW137" s="149"/>
      <c r="QPX137" s="150"/>
      <c r="QPY137" s="151"/>
      <c r="QPZ137" s="152"/>
      <c r="QQA137" s="146"/>
      <c r="QQB137" s="113"/>
      <c r="QQC137" s="147"/>
      <c r="QQD137" s="113"/>
      <c r="QQE137" s="148"/>
      <c r="QQF137" s="149"/>
      <c r="QQG137" s="150"/>
      <c r="QQH137" s="151"/>
      <c r="QQI137" s="152"/>
      <c r="QQJ137" s="146"/>
      <c r="QQK137" s="113"/>
      <c r="QQL137" s="147"/>
      <c r="QQM137" s="113"/>
      <c r="QQN137" s="148"/>
      <c r="QQO137" s="149"/>
      <c r="QQP137" s="150"/>
      <c r="QQQ137" s="151"/>
      <c r="QQR137" s="152"/>
      <c r="QQS137" s="146"/>
      <c r="QQT137" s="113"/>
      <c r="QQU137" s="147"/>
      <c r="QQV137" s="113"/>
      <c r="QQW137" s="148"/>
      <c r="QQX137" s="149"/>
      <c r="QQY137" s="150"/>
      <c r="QQZ137" s="151"/>
      <c r="QRA137" s="152"/>
      <c r="QRB137" s="146"/>
      <c r="QRC137" s="113"/>
      <c r="QRD137" s="147"/>
      <c r="QRE137" s="113"/>
      <c r="QRF137" s="148"/>
      <c r="QRG137" s="149"/>
      <c r="QRH137" s="150"/>
      <c r="QRI137" s="151"/>
      <c r="QRJ137" s="152"/>
      <c r="QRK137" s="146"/>
      <c r="QRL137" s="113"/>
      <c r="QRM137" s="147"/>
      <c r="QRN137" s="113"/>
      <c r="QRO137" s="148"/>
      <c r="QRP137" s="149"/>
      <c r="QRQ137" s="150"/>
      <c r="QRR137" s="151"/>
      <c r="QRS137" s="152"/>
      <c r="QRT137" s="146"/>
      <c r="QRU137" s="113"/>
      <c r="QRV137" s="147"/>
      <c r="QRW137" s="113"/>
      <c r="QRX137" s="148"/>
      <c r="QRY137" s="149"/>
      <c r="QRZ137" s="150"/>
      <c r="QSA137" s="151"/>
      <c r="QSB137" s="152"/>
      <c r="QSC137" s="146"/>
      <c r="QSD137" s="113"/>
      <c r="QSE137" s="147"/>
      <c r="QSF137" s="113"/>
      <c r="QSG137" s="148"/>
      <c r="QSH137" s="149"/>
      <c r="QSI137" s="150"/>
      <c r="QSJ137" s="151"/>
      <c r="QSK137" s="152"/>
      <c r="QSL137" s="146"/>
      <c r="QSM137" s="113"/>
      <c r="QSN137" s="147"/>
      <c r="QSO137" s="113"/>
      <c r="QSP137" s="148"/>
      <c r="QSQ137" s="149"/>
      <c r="QSR137" s="150"/>
      <c r="QSS137" s="151"/>
      <c r="QST137" s="152"/>
      <c r="QSU137" s="146"/>
      <c r="QSV137" s="113"/>
      <c r="QSW137" s="147"/>
      <c r="QSX137" s="113"/>
      <c r="QSY137" s="148"/>
      <c r="QSZ137" s="149"/>
      <c r="QTA137" s="150"/>
      <c r="QTB137" s="151"/>
      <c r="QTC137" s="152"/>
      <c r="QTD137" s="146"/>
      <c r="QTE137" s="113"/>
      <c r="QTF137" s="147"/>
      <c r="QTG137" s="113"/>
      <c r="QTH137" s="148"/>
      <c r="QTI137" s="149"/>
      <c r="QTJ137" s="150"/>
      <c r="QTK137" s="151"/>
      <c r="QTL137" s="152"/>
      <c r="QTM137" s="146"/>
      <c r="QTN137" s="113"/>
      <c r="QTO137" s="147"/>
      <c r="QTP137" s="113"/>
      <c r="QTQ137" s="148"/>
      <c r="QTR137" s="149"/>
      <c r="QTS137" s="150"/>
      <c r="QTT137" s="151"/>
      <c r="QTU137" s="152"/>
      <c r="QTV137" s="146"/>
      <c r="QTW137" s="113"/>
      <c r="QTX137" s="147"/>
      <c r="QTY137" s="113"/>
      <c r="QTZ137" s="148"/>
      <c r="QUA137" s="149"/>
      <c r="QUB137" s="150"/>
      <c r="QUC137" s="151"/>
      <c r="QUD137" s="152"/>
      <c r="QUE137" s="146"/>
      <c r="QUF137" s="113"/>
      <c r="QUG137" s="147"/>
      <c r="QUH137" s="113"/>
      <c r="QUI137" s="148"/>
      <c r="QUJ137" s="149"/>
      <c r="QUK137" s="150"/>
      <c r="QUL137" s="151"/>
      <c r="QUM137" s="152"/>
      <c r="QUN137" s="146"/>
      <c r="QUO137" s="113"/>
      <c r="QUP137" s="147"/>
      <c r="QUQ137" s="113"/>
      <c r="QUR137" s="148"/>
      <c r="QUS137" s="149"/>
      <c r="QUT137" s="150"/>
      <c r="QUU137" s="151"/>
      <c r="QUV137" s="152"/>
      <c r="QUW137" s="146"/>
      <c r="QUX137" s="113"/>
      <c r="QUY137" s="147"/>
      <c r="QUZ137" s="113"/>
      <c r="QVA137" s="148"/>
      <c r="QVB137" s="149"/>
      <c r="QVC137" s="150"/>
      <c r="QVD137" s="151"/>
      <c r="QVE137" s="152"/>
      <c r="QVF137" s="146"/>
      <c r="QVG137" s="113"/>
      <c r="QVH137" s="147"/>
      <c r="QVI137" s="113"/>
      <c r="QVJ137" s="148"/>
      <c r="QVK137" s="149"/>
      <c r="QVL137" s="150"/>
      <c r="QVM137" s="151"/>
      <c r="QVN137" s="152"/>
      <c r="QVO137" s="146"/>
      <c r="QVP137" s="113"/>
      <c r="QVQ137" s="147"/>
      <c r="QVR137" s="113"/>
      <c r="QVS137" s="148"/>
      <c r="QVT137" s="149"/>
      <c r="QVU137" s="150"/>
      <c r="QVV137" s="151"/>
      <c r="QVW137" s="152"/>
      <c r="QVX137" s="146"/>
      <c r="QVY137" s="113"/>
      <c r="QVZ137" s="147"/>
      <c r="QWA137" s="113"/>
      <c r="QWB137" s="148"/>
      <c r="QWC137" s="149"/>
      <c r="QWD137" s="150"/>
      <c r="QWE137" s="151"/>
      <c r="QWF137" s="152"/>
      <c r="QWG137" s="146"/>
      <c r="QWH137" s="113"/>
      <c r="QWI137" s="147"/>
      <c r="QWJ137" s="113"/>
      <c r="QWK137" s="148"/>
      <c r="QWL137" s="149"/>
      <c r="QWM137" s="150"/>
      <c r="QWN137" s="151"/>
      <c r="QWO137" s="152"/>
      <c r="QWP137" s="146"/>
      <c r="QWQ137" s="113"/>
      <c r="QWR137" s="147"/>
      <c r="QWS137" s="113"/>
      <c r="QWT137" s="148"/>
      <c r="QWU137" s="149"/>
      <c r="QWV137" s="150"/>
      <c r="QWW137" s="151"/>
      <c r="QWX137" s="152"/>
      <c r="QWY137" s="146"/>
      <c r="QWZ137" s="113"/>
      <c r="QXA137" s="147"/>
      <c r="QXB137" s="113"/>
      <c r="QXC137" s="148"/>
      <c r="QXD137" s="149"/>
      <c r="QXE137" s="150"/>
      <c r="QXF137" s="151"/>
      <c r="QXG137" s="152"/>
      <c r="QXH137" s="146"/>
      <c r="QXI137" s="113"/>
      <c r="QXJ137" s="147"/>
      <c r="QXK137" s="113"/>
      <c r="QXL137" s="148"/>
      <c r="QXM137" s="149"/>
      <c r="QXN137" s="150"/>
      <c r="QXO137" s="151"/>
      <c r="QXP137" s="152"/>
      <c r="QXQ137" s="146"/>
      <c r="QXR137" s="113"/>
      <c r="QXS137" s="147"/>
      <c r="QXT137" s="113"/>
      <c r="QXU137" s="148"/>
      <c r="QXV137" s="149"/>
      <c r="QXW137" s="150"/>
      <c r="QXX137" s="151"/>
      <c r="QXY137" s="152"/>
      <c r="QXZ137" s="146"/>
      <c r="QYA137" s="113"/>
      <c r="QYB137" s="147"/>
      <c r="QYC137" s="113"/>
      <c r="QYD137" s="148"/>
      <c r="QYE137" s="149"/>
      <c r="QYF137" s="150"/>
      <c r="QYG137" s="151"/>
      <c r="QYH137" s="152"/>
      <c r="QYI137" s="146"/>
      <c r="QYJ137" s="113"/>
      <c r="QYK137" s="147"/>
      <c r="QYL137" s="113"/>
      <c r="QYM137" s="148"/>
      <c r="QYN137" s="149"/>
      <c r="QYO137" s="150"/>
      <c r="QYP137" s="151"/>
      <c r="QYQ137" s="152"/>
      <c r="QYR137" s="146"/>
      <c r="QYS137" s="113"/>
      <c r="QYT137" s="147"/>
      <c r="QYU137" s="113"/>
      <c r="QYV137" s="148"/>
      <c r="QYW137" s="149"/>
      <c r="QYX137" s="150"/>
      <c r="QYY137" s="151"/>
      <c r="QYZ137" s="152"/>
      <c r="QZA137" s="146"/>
      <c r="QZB137" s="113"/>
      <c r="QZC137" s="147"/>
      <c r="QZD137" s="113"/>
      <c r="QZE137" s="148"/>
      <c r="QZF137" s="149"/>
      <c r="QZG137" s="150"/>
      <c r="QZH137" s="151"/>
      <c r="QZI137" s="152"/>
      <c r="QZJ137" s="146"/>
      <c r="QZK137" s="113"/>
      <c r="QZL137" s="147"/>
      <c r="QZM137" s="113"/>
      <c r="QZN137" s="148"/>
      <c r="QZO137" s="149"/>
      <c r="QZP137" s="150"/>
      <c r="QZQ137" s="151"/>
      <c r="QZR137" s="152"/>
      <c r="QZS137" s="146"/>
      <c r="QZT137" s="113"/>
      <c r="QZU137" s="147"/>
      <c r="QZV137" s="113"/>
      <c r="QZW137" s="148"/>
      <c r="QZX137" s="149"/>
      <c r="QZY137" s="150"/>
      <c r="QZZ137" s="151"/>
      <c r="RAA137" s="152"/>
      <c r="RAB137" s="146"/>
      <c r="RAC137" s="113"/>
      <c r="RAD137" s="147"/>
      <c r="RAE137" s="113"/>
      <c r="RAF137" s="148"/>
      <c r="RAG137" s="149"/>
      <c r="RAH137" s="150"/>
      <c r="RAI137" s="151"/>
      <c r="RAJ137" s="152"/>
      <c r="RAK137" s="146"/>
      <c r="RAL137" s="113"/>
      <c r="RAM137" s="147"/>
      <c r="RAN137" s="113"/>
      <c r="RAO137" s="148"/>
      <c r="RAP137" s="149"/>
      <c r="RAQ137" s="150"/>
      <c r="RAR137" s="151"/>
      <c r="RAS137" s="152"/>
      <c r="RAT137" s="146"/>
      <c r="RAU137" s="113"/>
      <c r="RAV137" s="147"/>
      <c r="RAW137" s="113"/>
      <c r="RAX137" s="148"/>
      <c r="RAY137" s="149"/>
      <c r="RAZ137" s="150"/>
      <c r="RBA137" s="151"/>
      <c r="RBB137" s="152"/>
      <c r="RBC137" s="146"/>
      <c r="RBD137" s="113"/>
      <c r="RBE137" s="147"/>
      <c r="RBF137" s="113"/>
      <c r="RBG137" s="148"/>
      <c r="RBH137" s="149"/>
      <c r="RBI137" s="150"/>
      <c r="RBJ137" s="151"/>
      <c r="RBK137" s="152"/>
      <c r="RBL137" s="146"/>
      <c r="RBM137" s="113"/>
      <c r="RBN137" s="147"/>
      <c r="RBO137" s="113"/>
      <c r="RBP137" s="148"/>
      <c r="RBQ137" s="149"/>
      <c r="RBR137" s="150"/>
      <c r="RBS137" s="151"/>
      <c r="RBT137" s="152"/>
      <c r="RBU137" s="146"/>
      <c r="RBV137" s="113"/>
      <c r="RBW137" s="147"/>
      <c r="RBX137" s="113"/>
      <c r="RBY137" s="148"/>
      <c r="RBZ137" s="149"/>
      <c r="RCA137" s="150"/>
      <c r="RCB137" s="151"/>
      <c r="RCC137" s="152"/>
      <c r="RCD137" s="146"/>
      <c r="RCE137" s="113"/>
      <c r="RCF137" s="147"/>
      <c r="RCG137" s="113"/>
      <c r="RCH137" s="148"/>
      <c r="RCI137" s="149"/>
      <c r="RCJ137" s="150"/>
      <c r="RCK137" s="151"/>
      <c r="RCL137" s="152"/>
      <c r="RCM137" s="146"/>
      <c r="RCN137" s="113"/>
      <c r="RCO137" s="147"/>
      <c r="RCP137" s="113"/>
      <c r="RCQ137" s="148"/>
      <c r="RCR137" s="149"/>
      <c r="RCS137" s="150"/>
      <c r="RCT137" s="151"/>
      <c r="RCU137" s="152"/>
      <c r="RCV137" s="146"/>
      <c r="RCW137" s="113"/>
      <c r="RCX137" s="147"/>
      <c r="RCY137" s="113"/>
      <c r="RCZ137" s="148"/>
      <c r="RDA137" s="149"/>
      <c r="RDB137" s="150"/>
      <c r="RDC137" s="151"/>
      <c r="RDD137" s="152"/>
      <c r="RDE137" s="146"/>
      <c r="RDF137" s="113"/>
      <c r="RDG137" s="147"/>
      <c r="RDH137" s="113"/>
      <c r="RDI137" s="148"/>
      <c r="RDJ137" s="149"/>
      <c r="RDK137" s="150"/>
      <c r="RDL137" s="151"/>
      <c r="RDM137" s="152"/>
      <c r="RDN137" s="146"/>
      <c r="RDO137" s="113"/>
      <c r="RDP137" s="147"/>
      <c r="RDQ137" s="113"/>
      <c r="RDR137" s="148"/>
      <c r="RDS137" s="149"/>
      <c r="RDT137" s="150"/>
      <c r="RDU137" s="151"/>
      <c r="RDV137" s="152"/>
      <c r="RDW137" s="146"/>
      <c r="RDX137" s="113"/>
      <c r="RDY137" s="147"/>
      <c r="RDZ137" s="113"/>
      <c r="REA137" s="148"/>
      <c r="REB137" s="149"/>
      <c r="REC137" s="150"/>
      <c r="RED137" s="151"/>
      <c r="REE137" s="152"/>
      <c r="REF137" s="146"/>
      <c r="REG137" s="113"/>
      <c r="REH137" s="147"/>
      <c r="REI137" s="113"/>
      <c r="REJ137" s="148"/>
      <c r="REK137" s="149"/>
      <c r="REL137" s="150"/>
      <c r="REM137" s="151"/>
      <c r="REN137" s="152"/>
      <c r="REO137" s="146"/>
      <c r="REP137" s="113"/>
      <c r="REQ137" s="147"/>
      <c r="RER137" s="113"/>
      <c r="RES137" s="148"/>
      <c r="RET137" s="149"/>
      <c r="REU137" s="150"/>
      <c r="REV137" s="151"/>
      <c r="REW137" s="152"/>
      <c r="REX137" s="146"/>
      <c r="REY137" s="113"/>
      <c r="REZ137" s="147"/>
      <c r="RFA137" s="113"/>
      <c r="RFB137" s="148"/>
      <c r="RFC137" s="149"/>
      <c r="RFD137" s="150"/>
      <c r="RFE137" s="151"/>
      <c r="RFF137" s="152"/>
      <c r="RFG137" s="146"/>
      <c r="RFH137" s="113"/>
      <c r="RFI137" s="147"/>
      <c r="RFJ137" s="113"/>
      <c r="RFK137" s="148"/>
      <c r="RFL137" s="149"/>
      <c r="RFM137" s="150"/>
      <c r="RFN137" s="151"/>
      <c r="RFO137" s="152"/>
      <c r="RFP137" s="146"/>
      <c r="RFQ137" s="113"/>
      <c r="RFR137" s="147"/>
      <c r="RFS137" s="113"/>
      <c r="RFT137" s="148"/>
      <c r="RFU137" s="149"/>
      <c r="RFV137" s="150"/>
      <c r="RFW137" s="151"/>
      <c r="RFX137" s="152"/>
      <c r="RFY137" s="146"/>
      <c r="RFZ137" s="113"/>
      <c r="RGA137" s="147"/>
      <c r="RGB137" s="113"/>
      <c r="RGC137" s="148"/>
      <c r="RGD137" s="149"/>
      <c r="RGE137" s="150"/>
      <c r="RGF137" s="151"/>
      <c r="RGG137" s="152"/>
      <c r="RGH137" s="146"/>
      <c r="RGI137" s="113"/>
      <c r="RGJ137" s="147"/>
      <c r="RGK137" s="113"/>
      <c r="RGL137" s="148"/>
      <c r="RGM137" s="149"/>
      <c r="RGN137" s="150"/>
      <c r="RGO137" s="151"/>
      <c r="RGP137" s="152"/>
      <c r="RGQ137" s="146"/>
      <c r="RGR137" s="113"/>
      <c r="RGS137" s="147"/>
      <c r="RGT137" s="113"/>
      <c r="RGU137" s="148"/>
      <c r="RGV137" s="149"/>
      <c r="RGW137" s="150"/>
      <c r="RGX137" s="151"/>
      <c r="RGY137" s="152"/>
      <c r="RGZ137" s="146"/>
      <c r="RHA137" s="113"/>
      <c r="RHB137" s="147"/>
      <c r="RHC137" s="113"/>
      <c r="RHD137" s="148"/>
      <c r="RHE137" s="149"/>
      <c r="RHF137" s="150"/>
      <c r="RHG137" s="151"/>
      <c r="RHH137" s="152"/>
      <c r="RHI137" s="146"/>
      <c r="RHJ137" s="113"/>
      <c r="RHK137" s="147"/>
      <c r="RHL137" s="113"/>
      <c r="RHM137" s="148"/>
      <c r="RHN137" s="149"/>
      <c r="RHO137" s="150"/>
      <c r="RHP137" s="151"/>
      <c r="RHQ137" s="152"/>
      <c r="RHR137" s="146"/>
      <c r="RHS137" s="113"/>
      <c r="RHT137" s="147"/>
      <c r="RHU137" s="113"/>
      <c r="RHV137" s="148"/>
      <c r="RHW137" s="149"/>
      <c r="RHX137" s="150"/>
      <c r="RHY137" s="151"/>
      <c r="RHZ137" s="152"/>
      <c r="RIA137" s="146"/>
      <c r="RIB137" s="113"/>
      <c r="RIC137" s="147"/>
      <c r="RID137" s="113"/>
      <c r="RIE137" s="148"/>
      <c r="RIF137" s="149"/>
      <c r="RIG137" s="150"/>
      <c r="RIH137" s="151"/>
      <c r="RII137" s="152"/>
      <c r="RIJ137" s="146"/>
      <c r="RIK137" s="113"/>
      <c r="RIL137" s="147"/>
      <c r="RIM137" s="113"/>
      <c r="RIN137" s="148"/>
      <c r="RIO137" s="149"/>
      <c r="RIP137" s="150"/>
      <c r="RIQ137" s="151"/>
      <c r="RIR137" s="152"/>
      <c r="RIS137" s="146"/>
      <c r="RIT137" s="113"/>
      <c r="RIU137" s="147"/>
      <c r="RIV137" s="113"/>
      <c r="RIW137" s="148"/>
      <c r="RIX137" s="149"/>
      <c r="RIY137" s="150"/>
      <c r="RIZ137" s="151"/>
      <c r="RJA137" s="152"/>
      <c r="RJB137" s="146"/>
      <c r="RJC137" s="113"/>
      <c r="RJD137" s="147"/>
      <c r="RJE137" s="113"/>
      <c r="RJF137" s="148"/>
      <c r="RJG137" s="149"/>
      <c r="RJH137" s="150"/>
      <c r="RJI137" s="151"/>
      <c r="RJJ137" s="152"/>
      <c r="RJK137" s="146"/>
      <c r="RJL137" s="113"/>
      <c r="RJM137" s="147"/>
      <c r="RJN137" s="113"/>
      <c r="RJO137" s="148"/>
      <c r="RJP137" s="149"/>
      <c r="RJQ137" s="150"/>
      <c r="RJR137" s="151"/>
      <c r="RJS137" s="152"/>
      <c r="RJT137" s="146"/>
      <c r="RJU137" s="113"/>
      <c r="RJV137" s="147"/>
      <c r="RJW137" s="113"/>
      <c r="RJX137" s="148"/>
      <c r="RJY137" s="149"/>
      <c r="RJZ137" s="150"/>
      <c r="RKA137" s="151"/>
      <c r="RKB137" s="152"/>
      <c r="RKC137" s="146"/>
      <c r="RKD137" s="113"/>
      <c r="RKE137" s="147"/>
      <c r="RKF137" s="113"/>
      <c r="RKG137" s="148"/>
      <c r="RKH137" s="149"/>
      <c r="RKI137" s="150"/>
      <c r="RKJ137" s="151"/>
      <c r="RKK137" s="152"/>
      <c r="RKL137" s="146"/>
      <c r="RKM137" s="113"/>
      <c r="RKN137" s="147"/>
      <c r="RKO137" s="113"/>
      <c r="RKP137" s="148"/>
      <c r="RKQ137" s="149"/>
      <c r="RKR137" s="150"/>
      <c r="RKS137" s="151"/>
      <c r="RKT137" s="152"/>
      <c r="RKU137" s="146"/>
      <c r="RKV137" s="113"/>
      <c r="RKW137" s="147"/>
      <c r="RKX137" s="113"/>
      <c r="RKY137" s="148"/>
      <c r="RKZ137" s="149"/>
      <c r="RLA137" s="150"/>
      <c r="RLB137" s="151"/>
      <c r="RLC137" s="152"/>
      <c r="RLD137" s="146"/>
      <c r="RLE137" s="113"/>
      <c r="RLF137" s="147"/>
      <c r="RLG137" s="113"/>
      <c r="RLH137" s="148"/>
      <c r="RLI137" s="149"/>
      <c r="RLJ137" s="150"/>
      <c r="RLK137" s="151"/>
      <c r="RLL137" s="152"/>
      <c r="RLM137" s="146"/>
      <c r="RLN137" s="113"/>
      <c r="RLO137" s="147"/>
      <c r="RLP137" s="113"/>
      <c r="RLQ137" s="148"/>
      <c r="RLR137" s="149"/>
      <c r="RLS137" s="150"/>
      <c r="RLT137" s="151"/>
      <c r="RLU137" s="152"/>
      <c r="RLV137" s="146"/>
      <c r="RLW137" s="113"/>
      <c r="RLX137" s="147"/>
      <c r="RLY137" s="113"/>
      <c r="RLZ137" s="148"/>
      <c r="RMA137" s="149"/>
      <c r="RMB137" s="150"/>
      <c r="RMC137" s="151"/>
      <c r="RMD137" s="152"/>
      <c r="RME137" s="146"/>
      <c r="RMF137" s="113"/>
      <c r="RMG137" s="147"/>
      <c r="RMH137" s="113"/>
      <c r="RMI137" s="148"/>
      <c r="RMJ137" s="149"/>
      <c r="RMK137" s="150"/>
      <c r="RML137" s="151"/>
      <c r="RMM137" s="152"/>
      <c r="RMN137" s="146"/>
      <c r="RMO137" s="113"/>
      <c r="RMP137" s="147"/>
      <c r="RMQ137" s="113"/>
      <c r="RMR137" s="148"/>
      <c r="RMS137" s="149"/>
      <c r="RMT137" s="150"/>
      <c r="RMU137" s="151"/>
      <c r="RMV137" s="152"/>
      <c r="RMW137" s="146"/>
      <c r="RMX137" s="113"/>
      <c r="RMY137" s="147"/>
      <c r="RMZ137" s="113"/>
      <c r="RNA137" s="148"/>
      <c r="RNB137" s="149"/>
      <c r="RNC137" s="150"/>
      <c r="RND137" s="151"/>
      <c r="RNE137" s="152"/>
      <c r="RNF137" s="146"/>
      <c r="RNG137" s="113"/>
      <c r="RNH137" s="147"/>
      <c r="RNI137" s="113"/>
      <c r="RNJ137" s="148"/>
      <c r="RNK137" s="149"/>
      <c r="RNL137" s="150"/>
      <c r="RNM137" s="151"/>
      <c r="RNN137" s="152"/>
      <c r="RNO137" s="146"/>
      <c r="RNP137" s="113"/>
      <c r="RNQ137" s="147"/>
      <c r="RNR137" s="113"/>
      <c r="RNS137" s="148"/>
      <c r="RNT137" s="149"/>
      <c r="RNU137" s="150"/>
      <c r="RNV137" s="151"/>
      <c r="RNW137" s="152"/>
      <c r="RNX137" s="146"/>
      <c r="RNY137" s="113"/>
      <c r="RNZ137" s="147"/>
      <c r="ROA137" s="113"/>
      <c r="ROB137" s="148"/>
      <c r="ROC137" s="149"/>
      <c r="ROD137" s="150"/>
      <c r="ROE137" s="151"/>
      <c r="ROF137" s="152"/>
      <c r="ROG137" s="146"/>
      <c r="ROH137" s="113"/>
      <c r="ROI137" s="147"/>
      <c r="ROJ137" s="113"/>
      <c r="ROK137" s="148"/>
      <c r="ROL137" s="149"/>
      <c r="ROM137" s="150"/>
      <c r="RON137" s="151"/>
      <c r="ROO137" s="152"/>
      <c r="ROP137" s="146"/>
      <c r="ROQ137" s="113"/>
      <c r="ROR137" s="147"/>
      <c r="ROS137" s="113"/>
      <c r="ROT137" s="148"/>
      <c r="ROU137" s="149"/>
      <c r="ROV137" s="150"/>
      <c r="ROW137" s="151"/>
      <c r="ROX137" s="152"/>
      <c r="ROY137" s="146"/>
      <c r="ROZ137" s="113"/>
      <c r="RPA137" s="147"/>
      <c r="RPB137" s="113"/>
      <c r="RPC137" s="148"/>
      <c r="RPD137" s="149"/>
      <c r="RPE137" s="150"/>
      <c r="RPF137" s="151"/>
      <c r="RPG137" s="152"/>
      <c r="RPH137" s="146"/>
      <c r="RPI137" s="113"/>
      <c r="RPJ137" s="147"/>
      <c r="RPK137" s="113"/>
      <c r="RPL137" s="148"/>
      <c r="RPM137" s="149"/>
      <c r="RPN137" s="150"/>
      <c r="RPO137" s="151"/>
      <c r="RPP137" s="152"/>
      <c r="RPQ137" s="146"/>
      <c r="RPR137" s="113"/>
      <c r="RPS137" s="147"/>
      <c r="RPT137" s="113"/>
      <c r="RPU137" s="148"/>
      <c r="RPV137" s="149"/>
      <c r="RPW137" s="150"/>
      <c r="RPX137" s="151"/>
      <c r="RPY137" s="152"/>
      <c r="RPZ137" s="146"/>
      <c r="RQA137" s="113"/>
      <c r="RQB137" s="147"/>
      <c r="RQC137" s="113"/>
      <c r="RQD137" s="148"/>
      <c r="RQE137" s="149"/>
      <c r="RQF137" s="150"/>
      <c r="RQG137" s="151"/>
      <c r="RQH137" s="152"/>
      <c r="RQI137" s="146"/>
      <c r="RQJ137" s="113"/>
      <c r="RQK137" s="147"/>
      <c r="RQL137" s="113"/>
      <c r="RQM137" s="148"/>
      <c r="RQN137" s="149"/>
      <c r="RQO137" s="150"/>
      <c r="RQP137" s="151"/>
      <c r="RQQ137" s="152"/>
      <c r="RQR137" s="146"/>
      <c r="RQS137" s="113"/>
      <c r="RQT137" s="147"/>
      <c r="RQU137" s="113"/>
      <c r="RQV137" s="148"/>
      <c r="RQW137" s="149"/>
      <c r="RQX137" s="150"/>
      <c r="RQY137" s="151"/>
      <c r="RQZ137" s="152"/>
      <c r="RRA137" s="146"/>
      <c r="RRB137" s="113"/>
      <c r="RRC137" s="147"/>
      <c r="RRD137" s="113"/>
      <c r="RRE137" s="148"/>
      <c r="RRF137" s="149"/>
      <c r="RRG137" s="150"/>
      <c r="RRH137" s="151"/>
      <c r="RRI137" s="152"/>
      <c r="RRJ137" s="146"/>
      <c r="RRK137" s="113"/>
      <c r="RRL137" s="147"/>
      <c r="RRM137" s="113"/>
      <c r="RRN137" s="148"/>
      <c r="RRO137" s="149"/>
      <c r="RRP137" s="150"/>
      <c r="RRQ137" s="151"/>
      <c r="RRR137" s="152"/>
      <c r="RRS137" s="146"/>
      <c r="RRT137" s="113"/>
      <c r="RRU137" s="147"/>
      <c r="RRV137" s="113"/>
      <c r="RRW137" s="148"/>
      <c r="RRX137" s="149"/>
      <c r="RRY137" s="150"/>
      <c r="RRZ137" s="151"/>
      <c r="RSA137" s="152"/>
      <c r="RSB137" s="146"/>
      <c r="RSC137" s="113"/>
      <c r="RSD137" s="147"/>
      <c r="RSE137" s="113"/>
      <c r="RSF137" s="148"/>
      <c r="RSG137" s="149"/>
      <c r="RSH137" s="150"/>
      <c r="RSI137" s="151"/>
      <c r="RSJ137" s="152"/>
      <c r="RSK137" s="146"/>
      <c r="RSL137" s="113"/>
      <c r="RSM137" s="147"/>
      <c r="RSN137" s="113"/>
      <c r="RSO137" s="148"/>
      <c r="RSP137" s="149"/>
      <c r="RSQ137" s="150"/>
      <c r="RSR137" s="151"/>
      <c r="RSS137" s="152"/>
      <c r="RST137" s="146"/>
      <c r="RSU137" s="113"/>
      <c r="RSV137" s="147"/>
      <c r="RSW137" s="113"/>
      <c r="RSX137" s="148"/>
      <c r="RSY137" s="149"/>
      <c r="RSZ137" s="150"/>
      <c r="RTA137" s="151"/>
      <c r="RTB137" s="152"/>
      <c r="RTC137" s="146"/>
      <c r="RTD137" s="113"/>
      <c r="RTE137" s="147"/>
      <c r="RTF137" s="113"/>
      <c r="RTG137" s="148"/>
      <c r="RTH137" s="149"/>
      <c r="RTI137" s="150"/>
      <c r="RTJ137" s="151"/>
      <c r="RTK137" s="152"/>
      <c r="RTL137" s="146"/>
      <c r="RTM137" s="113"/>
      <c r="RTN137" s="147"/>
      <c r="RTO137" s="113"/>
      <c r="RTP137" s="148"/>
      <c r="RTQ137" s="149"/>
      <c r="RTR137" s="150"/>
      <c r="RTS137" s="151"/>
      <c r="RTT137" s="152"/>
      <c r="RTU137" s="146"/>
      <c r="RTV137" s="113"/>
      <c r="RTW137" s="147"/>
      <c r="RTX137" s="113"/>
      <c r="RTY137" s="148"/>
      <c r="RTZ137" s="149"/>
      <c r="RUA137" s="150"/>
      <c r="RUB137" s="151"/>
      <c r="RUC137" s="152"/>
      <c r="RUD137" s="146"/>
      <c r="RUE137" s="113"/>
      <c r="RUF137" s="147"/>
      <c r="RUG137" s="113"/>
      <c r="RUH137" s="148"/>
      <c r="RUI137" s="149"/>
      <c r="RUJ137" s="150"/>
      <c r="RUK137" s="151"/>
      <c r="RUL137" s="152"/>
      <c r="RUM137" s="146"/>
      <c r="RUN137" s="113"/>
      <c r="RUO137" s="147"/>
      <c r="RUP137" s="113"/>
      <c r="RUQ137" s="148"/>
      <c r="RUR137" s="149"/>
      <c r="RUS137" s="150"/>
      <c r="RUT137" s="151"/>
      <c r="RUU137" s="152"/>
      <c r="RUV137" s="146"/>
      <c r="RUW137" s="113"/>
      <c r="RUX137" s="147"/>
      <c r="RUY137" s="113"/>
      <c r="RUZ137" s="148"/>
      <c r="RVA137" s="149"/>
      <c r="RVB137" s="150"/>
      <c r="RVC137" s="151"/>
      <c r="RVD137" s="152"/>
      <c r="RVE137" s="146"/>
      <c r="RVF137" s="113"/>
      <c r="RVG137" s="147"/>
      <c r="RVH137" s="113"/>
      <c r="RVI137" s="148"/>
      <c r="RVJ137" s="149"/>
      <c r="RVK137" s="150"/>
      <c r="RVL137" s="151"/>
      <c r="RVM137" s="152"/>
      <c r="RVN137" s="146"/>
      <c r="RVO137" s="113"/>
      <c r="RVP137" s="147"/>
      <c r="RVQ137" s="113"/>
      <c r="RVR137" s="148"/>
      <c r="RVS137" s="149"/>
      <c r="RVT137" s="150"/>
      <c r="RVU137" s="151"/>
      <c r="RVV137" s="152"/>
      <c r="RVW137" s="146"/>
      <c r="RVX137" s="113"/>
      <c r="RVY137" s="147"/>
      <c r="RVZ137" s="113"/>
      <c r="RWA137" s="148"/>
      <c r="RWB137" s="149"/>
      <c r="RWC137" s="150"/>
      <c r="RWD137" s="151"/>
      <c r="RWE137" s="152"/>
      <c r="RWF137" s="146"/>
      <c r="RWG137" s="113"/>
      <c r="RWH137" s="147"/>
      <c r="RWI137" s="113"/>
      <c r="RWJ137" s="148"/>
      <c r="RWK137" s="149"/>
      <c r="RWL137" s="150"/>
      <c r="RWM137" s="151"/>
      <c r="RWN137" s="152"/>
      <c r="RWO137" s="146"/>
      <c r="RWP137" s="113"/>
      <c r="RWQ137" s="147"/>
      <c r="RWR137" s="113"/>
      <c r="RWS137" s="148"/>
      <c r="RWT137" s="149"/>
      <c r="RWU137" s="150"/>
      <c r="RWV137" s="151"/>
      <c r="RWW137" s="152"/>
      <c r="RWX137" s="146"/>
      <c r="RWY137" s="113"/>
      <c r="RWZ137" s="147"/>
      <c r="RXA137" s="113"/>
      <c r="RXB137" s="148"/>
      <c r="RXC137" s="149"/>
      <c r="RXD137" s="150"/>
      <c r="RXE137" s="151"/>
      <c r="RXF137" s="152"/>
      <c r="RXG137" s="146"/>
      <c r="RXH137" s="113"/>
      <c r="RXI137" s="147"/>
      <c r="RXJ137" s="113"/>
      <c r="RXK137" s="148"/>
      <c r="RXL137" s="149"/>
      <c r="RXM137" s="150"/>
      <c r="RXN137" s="151"/>
      <c r="RXO137" s="152"/>
      <c r="RXP137" s="146"/>
      <c r="RXQ137" s="113"/>
      <c r="RXR137" s="147"/>
      <c r="RXS137" s="113"/>
      <c r="RXT137" s="148"/>
      <c r="RXU137" s="149"/>
      <c r="RXV137" s="150"/>
      <c r="RXW137" s="151"/>
      <c r="RXX137" s="152"/>
      <c r="RXY137" s="146"/>
      <c r="RXZ137" s="113"/>
      <c r="RYA137" s="147"/>
      <c r="RYB137" s="113"/>
      <c r="RYC137" s="148"/>
      <c r="RYD137" s="149"/>
      <c r="RYE137" s="150"/>
      <c r="RYF137" s="151"/>
      <c r="RYG137" s="152"/>
      <c r="RYH137" s="146"/>
      <c r="RYI137" s="113"/>
      <c r="RYJ137" s="147"/>
      <c r="RYK137" s="113"/>
      <c r="RYL137" s="148"/>
      <c r="RYM137" s="149"/>
      <c r="RYN137" s="150"/>
      <c r="RYO137" s="151"/>
      <c r="RYP137" s="152"/>
      <c r="RYQ137" s="146"/>
      <c r="RYR137" s="113"/>
      <c r="RYS137" s="147"/>
      <c r="RYT137" s="113"/>
      <c r="RYU137" s="148"/>
      <c r="RYV137" s="149"/>
      <c r="RYW137" s="150"/>
      <c r="RYX137" s="151"/>
      <c r="RYY137" s="152"/>
      <c r="RYZ137" s="146"/>
      <c r="RZA137" s="113"/>
      <c r="RZB137" s="147"/>
      <c r="RZC137" s="113"/>
      <c r="RZD137" s="148"/>
      <c r="RZE137" s="149"/>
      <c r="RZF137" s="150"/>
      <c r="RZG137" s="151"/>
      <c r="RZH137" s="152"/>
      <c r="RZI137" s="146"/>
      <c r="RZJ137" s="113"/>
      <c r="RZK137" s="147"/>
      <c r="RZL137" s="113"/>
      <c r="RZM137" s="148"/>
      <c r="RZN137" s="149"/>
      <c r="RZO137" s="150"/>
      <c r="RZP137" s="151"/>
      <c r="RZQ137" s="152"/>
      <c r="RZR137" s="146"/>
      <c r="RZS137" s="113"/>
      <c r="RZT137" s="147"/>
      <c r="RZU137" s="113"/>
      <c r="RZV137" s="148"/>
      <c r="RZW137" s="149"/>
      <c r="RZX137" s="150"/>
      <c r="RZY137" s="151"/>
      <c r="RZZ137" s="152"/>
      <c r="SAA137" s="146"/>
      <c r="SAB137" s="113"/>
      <c r="SAC137" s="147"/>
      <c r="SAD137" s="113"/>
      <c r="SAE137" s="148"/>
      <c r="SAF137" s="149"/>
      <c r="SAG137" s="150"/>
      <c r="SAH137" s="151"/>
      <c r="SAI137" s="152"/>
      <c r="SAJ137" s="146"/>
      <c r="SAK137" s="113"/>
      <c r="SAL137" s="147"/>
      <c r="SAM137" s="113"/>
      <c r="SAN137" s="148"/>
      <c r="SAO137" s="149"/>
      <c r="SAP137" s="150"/>
      <c r="SAQ137" s="151"/>
      <c r="SAR137" s="152"/>
      <c r="SAS137" s="146"/>
      <c r="SAT137" s="113"/>
      <c r="SAU137" s="147"/>
      <c r="SAV137" s="113"/>
      <c r="SAW137" s="148"/>
      <c r="SAX137" s="149"/>
      <c r="SAY137" s="150"/>
      <c r="SAZ137" s="151"/>
      <c r="SBA137" s="152"/>
      <c r="SBB137" s="146"/>
      <c r="SBC137" s="113"/>
      <c r="SBD137" s="147"/>
      <c r="SBE137" s="113"/>
      <c r="SBF137" s="148"/>
      <c r="SBG137" s="149"/>
      <c r="SBH137" s="150"/>
      <c r="SBI137" s="151"/>
      <c r="SBJ137" s="152"/>
      <c r="SBK137" s="146"/>
      <c r="SBL137" s="113"/>
      <c r="SBM137" s="147"/>
      <c r="SBN137" s="113"/>
      <c r="SBO137" s="148"/>
      <c r="SBP137" s="149"/>
      <c r="SBQ137" s="150"/>
      <c r="SBR137" s="151"/>
      <c r="SBS137" s="152"/>
      <c r="SBT137" s="146"/>
      <c r="SBU137" s="113"/>
      <c r="SBV137" s="147"/>
      <c r="SBW137" s="113"/>
      <c r="SBX137" s="148"/>
      <c r="SBY137" s="149"/>
      <c r="SBZ137" s="150"/>
      <c r="SCA137" s="151"/>
      <c r="SCB137" s="152"/>
      <c r="SCC137" s="146"/>
      <c r="SCD137" s="113"/>
      <c r="SCE137" s="147"/>
      <c r="SCF137" s="113"/>
      <c r="SCG137" s="148"/>
      <c r="SCH137" s="149"/>
      <c r="SCI137" s="150"/>
      <c r="SCJ137" s="151"/>
      <c r="SCK137" s="152"/>
      <c r="SCL137" s="146"/>
      <c r="SCM137" s="113"/>
      <c r="SCN137" s="147"/>
      <c r="SCO137" s="113"/>
      <c r="SCP137" s="148"/>
      <c r="SCQ137" s="149"/>
      <c r="SCR137" s="150"/>
      <c r="SCS137" s="151"/>
      <c r="SCT137" s="152"/>
      <c r="SCU137" s="146"/>
      <c r="SCV137" s="113"/>
      <c r="SCW137" s="147"/>
      <c r="SCX137" s="113"/>
      <c r="SCY137" s="148"/>
      <c r="SCZ137" s="149"/>
      <c r="SDA137" s="150"/>
      <c r="SDB137" s="151"/>
      <c r="SDC137" s="152"/>
      <c r="SDD137" s="146"/>
      <c r="SDE137" s="113"/>
      <c r="SDF137" s="147"/>
      <c r="SDG137" s="113"/>
      <c r="SDH137" s="148"/>
      <c r="SDI137" s="149"/>
      <c r="SDJ137" s="150"/>
      <c r="SDK137" s="151"/>
      <c r="SDL137" s="152"/>
      <c r="SDM137" s="146"/>
      <c r="SDN137" s="113"/>
      <c r="SDO137" s="147"/>
      <c r="SDP137" s="113"/>
      <c r="SDQ137" s="148"/>
      <c r="SDR137" s="149"/>
      <c r="SDS137" s="150"/>
      <c r="SDT137" s="151"/>
      <c r="SDU137" s="152"/>
      <c r="SDV137" s="146"/>
      <c r="SDW137" s="113"/>
      <c r="SDX137" s="147"/>
      <c r="SDY137" s="113"/>
      <c r="SDZ137" s="148"/>
      <c r="SEA137" s="149"/>
      <c r="SEB137" s="150"/>
      <c r="SEC137" s="151"/>
      <c r="SED137" s="152"/>
      <c r="SEE137" s="146"/>
      <c r="SEF137" s="113"/>
      <c r="SEG137" s="147"/>
      <c r="SEH137" s="113"/>
      <c r="SEI137" s="148"/>
      <c r="SEJ137" s="149"/>
      <c r="SEK137" s="150"/>
      <c r="SEL137" s="151"/>
      <c r="SEM137" s="152"/>
      <c r="SEN137" s="146"/>
      <c r="SEO137" s="113"/>
      <c r="SEP137" s="147"/>
      <c r="SEQ137" s="113"/>
      <c r="SER137" s="148"/>
      <c r="SES137" s="149"/>
      <c r="SET137" s="150"/>
      <c r="SEU137" s="151"/>
      <c r="SEV137" s="152"/>
      <c r="SEW137" s="146"/>
      <c r="SEX137" s="113"/>
      <c r="SEY137" s="147"/>
      <c r="SEZ137" s="113"/>
      <c r="SFA137" s="148"/>
      <c r="SFB137" s="149"/>
      <c r="SFC137" s="150"/>
      <c r="SFD137" s="151"/>
      <c r="SFE137" s="152"/>
      <c r="SFF137" s="146"/>
      <c r="SFG137" s="113"/>
      <c r="SFH137" s="147"/>
      <c r="SFI137" s="113"/>
      <c r="SFJ137" s="148"/>
      <c r="SFK137" s="149"/>
      <c r="SFL137" s="150"/>
      <c r="SFM137" s="151"/>
      <c r="SFN137" s="152"/>
      <c r="SFO137" s="146"/>
      <c r="SFP137" s="113"/>
      <c r="SFQ137" s="147"/>
      <c r="SFR137" s="113"/>
      <c r="SFS137" s="148"/>
      <c r="SFT137" s="149"/>
      <c r="SFU137" s="150"/>
      <c r="SFV137" s="151"/>
      <c r="SFW137" s="152"/>
      <c r="SFX137" s="146"/>
      <c r="SFY137" s="113"/>
      <c r="SFZ137" s="147"/>
      <c r="SGA137" s="113"/>
      <c r="SGB137" s="148"/>
      <c r="SGC137" s="149"/>
      <c r="SGD137" s="150"/>
      <c r="SGE137" s="151"/>
      <c r="SGF137" s="152"/>
      <c r="SGG137" s="146"/>
      <c r="SGH137" s="113"/>
      <c r="SGI137" s="147"/>
      <c r="SGJ137" s="113"/>
      <c r="SGK137" s="148"/>
      <c r="SGL137" s="149"/>
      <c r="SGM137" s="150"/>
      <c r="SGN137" s="151"/>
      <c r="SGO137" s="152"/>
      <c r="SGP137" s="146"/>
      <c r="SGQ137" s="113"/>
      <c r="SGR137" s="147"/>
      <c r="SGS137" s="113"/>
      <c r="SGT137" s="148"/>
      <c r="SGU137" s="149"/>
      <c r="SGV137" s="150"/>
      <c r="SGW137" s="151"/>
      <c r="SGX137" s="152"/>
      <c r="SGY137" s="146"/>
      <c r="SGZ137" s="113"/>
      <c r="SHA137" s="147"/>
      <c r="SHB137" s="113"/>
      <c r="SHC137" s="148"/>
      <c r="SHD137" s="149"/>
      <c r="SHE137" s="150"/>
      <c r="SHF137" s="151"/>
      <c r="SHG137" s="152"/>
      <c r="SHH137" s="146"/>
      <c r="SHI137" s="113"/>
      <c r="SHJ137" s="147"/>
      <c r="SHK137" s="113"/>
      <c r="SHL137" s="148"/>
      <c r="SHM137" s="149"/>
      <c r="SHN137" s="150"/>
      <c r="SHO137" s="151"/>
      <c r="SHP137" s="152"/>
      <c r="SHQ137" s="146"/>
      <c r="SHR137" s="113"/>
      <c r="SHS137" s="147"/>
      <c r="SHT137" s="113"/>
      <c r="SHU137" s="148"/>
      <c r="SHV137" s="149"/>
      <c r="SHW137" s="150"/>
      <c r="SHX137" s="151"/>
      <c r="SHY137" s="152"/>
      <c r="SHZ137" s="146"/>
      <c r="SIA137" s="113"/>
      <c r="SIB137" s="147"/>
      <c r="SIC137" s="113"/>
      <c r="SID137" s="148"/>
      <c r="SIE137" s="149"/>
      <c r="SIF137" s="150"/>
      <c r="SIG137" s="151"/>
      <c r="SIH137" s="152"/>
      <c r="SII137" s="146"/>
      <c r="SIJ137" s="113"/>
      <c r="SIK137" s="147"/>
      <c r="SIL137" s="113"/>
      <c r="SIM137" s="148"/>
      <c r="SIN137" s="149"/>
      <c r="SIO137" s="150"/>
      <c r="SIP137" s="151"/>
      <c r="SIQ137" s="152"/>
      <c r="SIR137" s="146"/>
      <c r="SIS137" s="113"/>
      <c r="SIT137" s="147"/>
      <c r="SIU137" s="113"/>
      <c r="SIV137" s="148"/>
      <c r="SIW137" s="149"/>
      <c r="SIX137" s="150"/>
      <c r="SIY137" s="151"/>
      <c r="SIZ137" s="152"/>
      <c r="SJA137" s="146"/>
      <c r="SJB137" s="113"/>
      <c r="SJC137" s="147"/>
      <c r="SJD137" s="113"/>
      <c r="SJE137" s="148"/>
      <c r="SJF137" s="149"/>
      <c r="SJG137" s="150"/>
      <c r="SJH137" s="151"/>
      <c r="SJI137" s="152"/>
      <c r="SJJ137" s="146"/>
      <c r="SJK137" s="113"/>
      <c r="SJL137" s="147"/>
      <c r="SJM137" s="113"/>
      <c r="SJN137" s="148"/>
      <c r="SJO137" s="149"/>
      <c r="SJP137" s="150"/>
      <c r="SJQ137" s="151"/>
      <c r="SJR137" s="152"/>
      <c r="SJS137" s="146"/>
      <c r="SJT137" s="113"/>
      <c r="SJU137" s="147"/>
      <c r="SJV137" s="113"/>
      <c r="SJW137" s="148"/>
      <c r="SJX137" s="149"/>
      <c r="SJY137" s="150"/>
      <c r="SJZ137" s="151"/>
      <c r="SKA137" s="152"/>
      <c r="SKB137" s="146"/>
      <c r="SKC137" s="113"/>
      <c r="SKD137" s="147"/>
      <c r="SKE137" s="113"/>
      <c r="SKF137" s="148"/>
      <c r="SKG137" s="149"/>
      <c r="SKH137" s="150"/>
      <c r="SKI137" s="151"/>
      <c r="SKJ137" s="152"/>
      <c r="SKK137" s="146"/>
      <c r="SKL137" s="113"/>
      <c r="SKM137" s="147"/>
      <c r="SKN137" s="113"/>
      <c r="SKO137" s="148"/>
      <c r="SKP137" s="149"/>
      <c r="SKQ137" s="150"/>
      <c r="SKR137" s="151"/>
      <c r="SKS137" s="152"/>
      <c r="SKT137" s="146"/>
      <c r="SKU137" s="113"/>
      <c r="SKV137" s="147"/>
      <c r="SKW137" s="113"/>
      <c r="SKX137" s="148"/>
      <c r="SKY137" s="149"/>
      <c r="SKZ137" s="150"/>
      <c r="SLA137" s="151"/>
      <c r="SLB137" s="152"/>
      <c r="SLC137" s="146"/>
      <c r="SLD137" s="113"/>
      <c r="SLE137" s="147"/>
      <c r="SLF137" s="113"/>
      <c r="SLG137" s="148"/>
      <c r="SLH137" s="149"/>
      <c r="SLI137" s="150"/>
      <c r="SLJ137" s="151"/>
      <c r="SLK137" s="152"/>
      <c r="SLL137" s="146"/>
      <c r="SLM137" s="113"/>
      <c r="SLN137" s="147"/>
      <c r="SLO137" s="113"/>
      <c r="SLP137" s="148"/>
      <c r="SLQ137" s="149"/>
      <c r="SLR137" s="150"/>
      <c r="SLS137" s="151"/>
      <c r="SLT137" s="152"/>
      <c r="SLU137" s="146"/>
      <c r="SLV137" s="113"/>
      <c r="SLW137" s="147"/>
      <c r="SLX137" s="113"/>
      <c r="SLY137" s="148"/>
      <c r="SLZ137" s="149"/>
      <c r="SMA137" s="150"/>
      <c r="SMB137" s="151"/>
      <c r="SMC137" s="152"/>
      <c r="SMD137" s="146"/>
      <c r="SME137" s="113"/>
      <c r="SMF137" s="147"/>
      <c r="SMG137" s="113"/>
      <c r="SMH137" s="148"/>
      <c r="SMI137" s="149"/>
      <c r="SMJ137" s="150"/>
      <c r="SMK137" s="151"/>
      <c r="SML137" s="152"/>
      <c r="SMM137" s="146"/>
      <c r="SMN137" s="113"/>
      <c r="SMO137" s="147"/>
      <c r="SMP137" s="113"/>
      <c r="SMQ137" s="148"/>
      <c r="SMR137" s="149"/>
      <c r="SMS137" s="150"/>
      <c r="SMT137" s="151"/>
      <c r="SMU137" s="152"/>
      <c r="SMV137" s="146"/>
      <c r="SMW137" s="113"/>
      <c r="SMX137" s="147"/>
      <c r="SMY137" s="113"/>
      <c r="SMZ137" s="148"/>
      <c r="SNA137" s="149"/>
      <c r="SNB137" s="150"/>
      <c r="SNC137" s="151"/>
      <c r="SND137" s="152"/>
      <c r="SNE137" s="146"/>
      <c r="SNF137" s="113"/>
      <c r="SNG137" s="147"/>
      <c r="SNH137" s="113"/>
      <c r="SNI137" s="148"/>
      <c r="SNJ137" s="149"/>
      <c r="SNK137" s="150"/>
      <c r="SNL137" s="151"/>
      <c r="SNM137" s="152"/>
      <c r="SNN137" s="146"/>
      <c r="SNO137" s="113"/>
      <c r="SNP137" s="147"/>
      <c r="SNQ137" s="113"/>
      <c r="SNR137" s="148"/>
      <c r="SNS137" s="149"/>
      <c r="SNT137" s="150"/>
      <c r="SNU137" s="151"/>
      <c r="SNV137" s="152"/>
      <c r="SNW137" s="146"/>
      <c r="SNX137" s="113"/>
      <c r="SNY137" s="147"/>
      <c r="SNZ137" s="113"/>
      <c r="SOA137" s="148"/>
      <c r="SOB137" s="149"/>
      <c r="SOC137" s="150"/>
      <c r="SOD137" s="151"/>
      <c r="SOE137" s="152"/>
      <c r="SOF137" s="146"/>
      <c r="SOG137" s="113"/>
      <c r="SOH137" s="147"/>
      <c r="SOI137" s="113"/>
      <c r="SOJ137" s="148"/>
      <c r="SOK137" s="149"/>
      <c r="SOL137" s="150"/>
      <c r="SOM137" s="151"/>
      <c r="SON137" s="152"/>
      <c r="SOO137" s="146"/>
      <c r="SOP137" s="113"/>
      <c r="SOQ137" s="147"/>
      <c r="SOR137" s="113"/>
      <c r="SOS137" s="148"/>
      <c r="SOT137" s="149"/>
      <c r="SOU137" s="150"/>
      <c r="SOV137" s="151"/>
      <c r="SOW137" s="152"/>
      <c r="SOX137" s="146"/>
      <c r="SOY137" s="113"/>
      <c r="SOZ137" s="147"/>
      <c r="SPA137" s="113"/>
      <c r="SPB137" s="148"/>
      <c r="SPC137" s="149"/>
      <c r="SPD137" s="150"/>
      <c r="SPE137" s="151"/>
      <c r="SPF137" s="152"/>
      <c r="SPG137" s="146"/>
      <c r="SPH137" s="113"/>
      <c r="SPI137" s="147"/>
      <c r="SPJ137" s="113"/>
      <c r="SPK137" s="148"/>
      <c r="SPL137" s="149"/>
      <c r="SPM137" s="150"/>
      <c r="SPN137" s="151"/>
      <c r="SPO137" s="152"/>
      <c r="SPP137" s="146"/>
      <c r="SPQ137" s="113"/>
      <c r="SPR137" s="147"/>
      <c r="SPS137" s="113"/>
      <c r="SPT137" s="148"/>
      <c r="SPU137" s="149"/>
      <c r="SPV137" s="150"/>
      <c r="SPW137" s="151"/>
      <c r="SPX137" s="152"/>
      <c r="SPY137" s="146"/>
      <c r="SPZ137" s="113"/>
      <c r="SQA137" s="147"/>
      <c r="SQB137" s="113"/>
      <c r="SQC137" s="148"/>
      <c r="SQD137" s="149"/>
      <c r="SQE137" s="150"/>
      <c r="SQF137" s="151"/>
      <c r="SQG137" s="152"/>
      <c r="SQH137" s="146"/>
      <c r="SQI137" s="113"/>
      <c r="SQJ137" s="147"/>
      <c r="SQK137" s="113"/>
      <c r="SQL137" s="148"/>
      <c r="SQM137" s="149"/>
      <c r="SQN137" s="150"/>
      <c r="SQO137" s="151"/>
      <c r="SQP137" s="152"/>
      <c r="SQQ137" s="146"/>
      <c r="SQR137" s="113"/>
      <c r="SQS137" s="147"/>
      <c r="SQT137" s="113"/>
      <c r="SQU137" s="148"/>
      <c r="SQV137" s="149"/>
      <c r="SQW137" s="150"/>
      <c r="SQX137" s="151"/>
      <c r="SQY137" s="152"/>
      <c r="SQZ137" s="146"/>
      <c r="SRA137" s="113"/>
      <c r="SRB137" s="147"/>
      <c r="SRC137" s="113"/>
      <c r="SRD137" s="148"/>
      <c r="SRE137" s="149"/>
      <c r="SRF137" s="150"/>
      <c r="SRG137" s="151"/>
      <c r="SRH137" s="152"/>
      <c r="SRI137" s="146"/>
      <c r="SRJ137" s="113"/>
      <c r="SRK137" s="147"/>
      <c r="SRL137" s="113"/>
      <c r="SRM137" s="148"/>
      <c r="SRN137" s="149"/>
      <c r="SRO137" s="150"/>
      <c r="SRP137" s="151"/>
      <c r="SRQ137" s="152"/>
      <c r="SRR137" s="146"/>
      <c r="SRS137" s="113"/>
      <c r="SRT137" s="147"/>
      <c r="SRU137" s="113"/>
      <c r="SRV137" s="148"/>
      <c r="SRW137" s="149"/>
      <c r="SRX137" s="150"/>
      <c r="SRY137" s="151"/>
      <c r="SRZ137" s="152"/>
      <c r="SSA137" s="146"/>
      <c r="SSB137" s="113"/>
      <c r="SSC137" s="147"/>
      <c r="SSD137" s="113"/>
      <c r="SSE137" s="148"/>
      <c r="SSF137" s="149"/>
      <c r="SSG137" s="150"/>
      <c r="SSH137" s="151"/>
      <c r="SSI137" s="152"/>
      <c r="SSJ137" s="146"/>
      <c r="SSK137" s="113"/>
      <c r="SSL137" s="147"/>
      <c r="SSM137" s="113"/>
      <c r="SSN137" s="148"/>
      <c r="SSO137" s="149"/>
      <c r="SSP137" s="150"/>
      <c r="SSQ137" s="151"/>
      <c r="SSR137" s="152"/>
      <c r="SSS137" s="146"/>
      <c r="SST137" s="113"/>
      <c r="SSU137" s="147"/>
      <c r="SSV137" s="113"/>
      <c r="SSW137" s="148"/>
      <c r="SSX137" s="149"/>
      <c r="SSY137" s="150"/>
      <c r="SSZ137" s="151"/>
      <c r="STA137" s="152"/>
      <c r="STB137" s="146"/>
      <c r="STC137" s="113"/>
      <c r="STD137" s="147"/>
      <c r="STE137" s="113"/>
      <c r="STF137" s="148"/>
      <c r="STG137" s="149"/>
      <c r="STH137" s="150"/>
      <c r="STI137" s="151"/>
      <c r="STJ137" s="152"/>
      <c r="STK137" s="146"/>
      <c r="STL137" s="113"/>
      <c r="STM137" s="147"/>
      <c r="STN137" s="113"/>
      <c r="STO137" s="148"/>
      <c r="STP137" s="149"/>
      <c r="STQ137" s="150"/>
      <c r="STR137" s="151"/>
      <c r="STS137" s="152"/>
      <c r="STT137" s="146"/>
      <c r="STU137" s="113"/>
      <c r="STV137" s="147"/>
      <c r="STW137" s="113"/>
      <c r="STX137" s="148"/>
      <c r="STY137" s="149"/>
      <c r="STZ137" s="150"/>
      <c r="SUA137" s="151"/>
      <c r="SUB137" s="152"/>
      <c r="SUC137" s="146"/>
      <c r="SUD137" s="113"/>
      <c r="SUE137" s="147"/>
      <c r="SUF137" s="113"/>
      <c r="SUG137" s="148"/>
      <c r="SUH137" s="149"/>
      <c r="SUI137" s="150"/>
      <c r="SUJ137" s="151"/>
      <c r="SUK137" s="152"/>
      <c r="SUL137" s="146"/>
      <c r="SUM137" s="113"/>
      <c r="SUN137" s="147"/>
      <c r="SUO137" s="113"/>
      <c r="SUP137" s="148"/>
      <c r="SUQ137" s="149"/>
      <c r="SUR137" s="150"/>
      <c r="SUS137" s="151"/>
      <c r="SUT137" s="152"/>
      <c r="SUU137" s="146"/>
      <c r="SUV137" s="113"/>
      <c r="SUW137" s="147"/>
      <c r="SUX137" s="113"/>
      <c r="SUY137" s="148"/>
      <c r="SUZ137" s="149"/>
      <c r="SVA137" s="150"/>
      <c r="SVB137" s="151"/>
      <c r="SVC137" s="152"/>
      <c r="SVD137" s="146"/>
      <c r="SVE137" s="113"/>
      <c r="SVF137" s="147"/>
      <c r="SVG137" s="113"/>
      <c r="SVH137" s="148"/>
      <c r="SVI137" s="149"/>
      <c r="SVJ137" s="150"/>
      <c r="SVK137" s="151"/>
      <c r="SVL137" s="152"/>
      <c r="SVM137" s="146"/>
      <c r="SVN137" s="113"/>
      <c r="SVO137" s="147"/>
      <c r="SVP137" s="113"/>
      <c r="SVQ137" s="148"/>
      <c r="SVR137" s="149"/>
      <c r="SVS137" s="150"/>
      <c r="SVT137" s="151"/>
      <c r="SVU137" s="152"/>
      <c r="SVV137" s="146"/>
      <c r="SVW137" s="113"/>
      <c r="SVX137" s="147"/>
      <c r="SVY137" s="113"/>
      <c r="SVZ137" s="148"/>
      <c r="SWA137" s="149"/>
      <c r="SWB137" s="150"/>
      <c r="SWC137" s="151"/>
      <c r="SWD137" s="152"/>
      <c r="SWE137" s="146"/>
      <c r="SWF137" s="113"/>
      <c r="SWG137" s="147"/>
      <c r="SWH137" s="113"/>
      <c r="SWI137" s="148"/>
      <c r="SWJ137" s="149"/>
      <c r="SWK137" s="150"/>
      <c r="SWL137" s="151"/>
      <c r="SWM137" s="152"/>
      <c r="SWN137" s="146"/>
      <c r="SWO137" s="113"/>
      <c r="SWP137" s="147"/>
      <c r="SWQ137" s="113"/>
      <c r="SWR137" s="148"/>
      <c r="SWS137" s="149"/>
      <c r="SWT137" s="150"/>
      <c r="SWU137" s="151"/>
      <c r="SWV137" s="152"/>
      <c r="SWW137" s="146"/>
      <c r="SWX137" s="113"/>
      <c r="SWY137" s="147"/>
      <c r="SWZ137" s="113"/>
      <c r="SXA137" s="148"/>
      <c r="SXB137" s="149"/>
      <c r="SXC137" s="150"/>
      <c r="SXD137" s="151"/>
      <c r="SXE137" s="152"/>
      <c r="SXF137" s="146"/>
      <c r="SXG137" s="113"/>
      <c r="SXH137" s="147"/>
      <c r="SXI137" s="113"/>
      <c r="SXJ137" s="148"/>
      <c r="SXK137" s="149"/>
      <c r="SXL137" s="150"/>
      <c r="SXM137" s="151"/>
      <c r="SXN137" s="152"/>
      <c r="SXO137" s="146"/>
      <c r="SXP137" s="113"/>
      <c r="SXQ137" s="147"/>
      <c r="SXR137" s="113"/>
      <c r="SXS137" s="148"/>
      <c r="SXT137" s="149"/>
      <c r="SXU137" s="150"/>
      <c r="SXV137" s="151"/>
      <c r="SXW137" s="152"/>
      <c r="SXX137" s="146"/>
      <c r="SXY137" s="113"/>
      <c r="SXZ137" s="147"/>
      <c r="SYA137" s="113"/>
      <c r="SYB137" s="148"/>
      <c r="SYC137" s="149"/>
      <c r="SYD137" s="150"/>
      <c r="SYE137" s="151"/>
      <c r="SYF137" s="152"/>
      <c r="SYG137" s="146"/>
      <c r="SYH137" s="113"/>
      <c r="SYI137" s="147"/>
      <c r="SYJ137" s="113"/>
      <c r="SYK137" s="148"/>
      <c r="SYL137" s="149"/>
      <c r="SYM137" s="150"/>
      <c r="SYN137" s="151"/>
      <c r="SYO137" s="152"/>
      <c r="SYP137" s="146"/>
      <c r="SYQ137" s="113"/>
      <c r="SYR137" s="147"/>
      <c r="SYS137" s="113"/>
      <c r="SYT137" s="148"/>
      <c r="SYU137" s="149"/>
      <c r="SYV137" s="150"/>
      <c r="SYW137" s="151"/>
      <c r="SYX137" s="152"/>
      <c r="SYY137" s="146"/>
      <c r="SYZ137" s="113"/>
      <c r="SZA137" s="147"/>
      <c r="SZB137" s="113"/>
      <c r="SZC137" s="148"/>
      <c r="SZD137" s="149"/>
      <c r="SZE137" s="150"/>
      <c r="SZF137" s="151"/>
      <c r="SZG137" s="152"/>
      <c r="SZH137" s="146"/>
      <c r="SZI137" s="113"/>
      <c r="SZJ137" s="147"/>
      <c r="SZK137" s="113"/>
      <c r="SZL137" s="148"/>
      <c r="SZM137" s="149"/>
      <c r="SZN137" s="150"/>
      <c r="SZO137" s="151"/>
      <c r="SZP137" s="152"/>
      <c r="SZQ137" s="146"/>
      <c r="SZR137" s="113"/>
      <c r="SZS137" s="147"/>
      <c r="SZT137" s="113"/>
      <c r="SZU137" s="148"/>
      <c r="SZV137" s="149"/>
      <c r="SZW137" s="150"/>
      <c r="SZX137" s="151"/>
      <c r="SZY137" s="152"/>
      <c r="SZZ137" s="146"/>
      <c r="TAA137" s="113"/>
      <c r="TAB137" s="147"/>
      <c r="TAC137" s="113"/>
      <c r="TAD137" s="148"/>
      <c r="TAE137" s="149"/>
      <c r="TAF137" s="150"/>
      <c r="TAG137" s="151"/>
      <c r="TAH137" s="152"/>
      <c r="TAI137" s="146"/>
      <c r="TAJ137" s="113"/>
      <c r="TAK137" s="147"/>
      <c r="TAL137" s="113"/>
      <c r="TAM137" s="148"/>
      <c r="TAN137" s="149"/>
      <c r="TAO137" s="150"/>
      <c r="TAP137" s="151"/>
      <c r="TAQ137" s="152"/>
      <c r="TAR137" s="146"/>
      <c r="TAS137" s="113"/>
      <c r="TAT137" s="147"/>
      <c r="TAU137" s="113"/>
      <c r="TAV137" s="148"/>
      <c r="TAW137" s="149"/>
      <c r="TAX137" s="150"/>
      <c r="TAY137" s="151"/>
      <c r="TAZ137" s="152"/>
      <c r="TBA137" s="146"/>
      <c r="TBB137" s="113"/>
      <c r="TBC137" s="147"/>
      <c r="TBD137" s="113"/>
      <c r="TBE137" s="148"/>
      <c r="TBF137" s="149"/>
      <c r="TBG137" s="150"/>
      <c r="TBH137" s="151"/>
      <c r="TBI137" s="152"/>
      <c r="TBJ137" s="146"/>
      <c r="TBK137" s="113"/>
      <c r="TBL137" s="147"/>
      <c r="TBM137" s="113"/>
      <c r="TBN137" s="148"/>
      <c r="TBO137" s="149"/>
      <c r="TBP137" s="150"/>
      <c r="TBQ137" s="151"/>
      <c r="TBR137" s="152"/>
      <c r="TBS137" s="146"/>
      <c r="TBT137" s="113"/>
      <c r="TBU137" s="147"/>
      <c r="TBV137" s="113"/>
      <c r="TBW137" s="148"/>
      <c r="TBX137" s="149"/>
      <c r="TBY137" s="150"/>
      <c r="TBZ137" s="151"/>
      <c r="TCA137" s="152"/>
      <c r="TCB137" s="146"/>
      <c r="TCC137" s="113"/>
      <c r="TCD137" s="147"/>
      <c r="TCE137" s="113"/>
      <c r="TCF137" s="148"/>
      <c r="TCG137" s="149"/>
      <c r="TCH137" s="150"/>
      <c r="TCI137" s="151"/>
      <c r="TCJ137" s="152"/>
      <c r="TCK137" s="146"/>
      <c r="TCL137" s="113"/>
      <c r="TCM137" s="147"/>
      <c r="TCN137" s="113"/>
      <c r="TCO137" s="148"/>
      <c r="TCP137" s="149"/>
      <c r="TCQ137" s="150"/>
      <c r="TCR137" s="151"/>
      <c r="TCS137" s="152"/>
      <c r="TCT137" s="146"/>
      <c r="TCU137" s="113"/>
      <c r="TCV137" s="147"/>
      <c r="TCW137" s="113"/>
      <c r="TCX137" s="148"/>
      <c r="TCY137" s="149"/>
      <c r="TCZ137" s="150"/>
      <c r="TDA137" s="151"/>
      <c r="TDB137" s="152"/>
      <c r="TDC137" s="146"/>
      <c r="TDD137" s="113"/>
      <c r="TDE137" s="147"/>
      <c r="TDF137" s="113"/>
      <c r="TDG137" s="148"/>
      <c r="TDH137" s="149"/>
      <c r="TDI137" s="150"/>
      <c r="TDJ137" s="151"/>
      <c r="TDK137" s="152"/>
      <c r="TDL137" s="146"/>
      <c r="TDM137" s="113"/>
      <c r="TDN137" s="147"/>
      <c r="TDO137" s="113"/>
      <c r="TDP137" s="148"/>
      <c r="TDQ137" s="149"/>
      <c r="TDR137" s="150"/>
      <c r="TDS137" s="151"/>
      <c r="TDT137" s="152"/>
      <c r="TDU137" s="146"/>
      <c r="TDV137" s="113"/>
      <c r="TDW137" s="147"/>
      <c r="TDX137" s="113"/>
      <c r="TDY137" s="148"/>
      <c r="TDZ137" s="149"/>
      <c r="TEA137" s="150"/>
      <c r="TEB137" s="151"/>
      <c r="TEC137" s="152"/>
      <c r="TED137" s="146"/>
      <c r="TEE137" s="113"/>
      <c r="TEF137" s="147"/>
      <c r="TEG137" s="113"/>
      <c r="TEH137" s="148"/>
      <c r="TEI137" s="149"/>
      <c r="TEJ137" s="150"/>
      <c r="TEK137" s="151"/>
      <c r="TEL137" s="152"/>
      <c r="TEM137" s="146"/>
      <c r="TEN137" s="113"/>
      <c r="TEO137" s="147"/>
      <c r="TEP137" s="113"/>
      <c r="TEQ137" s="148"/>
      <c r="TER137" s="149"/>
      <c r="TES137" s="150"/>
      <c r="TET137" s="151"/>
      <c r="TEU137" s="152"/>
      <c r="TEV137" s="146"/>
      <c r="TEW137" s="113"/>
      <c r="TEX137" s="147"/>
      <c r="TEY137" s="113"/>
      <c r="TEZ137" s="148"/>
      <c r="TFA137" s="149"/>
      <c r="TFB137" s="150"/>
      <c r="TFC137" s="151"/>
      <c r="TFD137" s="152"/>
      <c r="TFE137" s="146"/>
      <c r="TFF137" s="113"/>
      <c r="TFG137" s="147"/>
      <c r="TFH137" s="113"/>
      <c r="TFI137" s="148"/>
      <c r="TFJ137" s="149"/>
      <c r="TFK137" s="150"/>
      <c r="TFL137" s="151"/>
      <c r="TFM137" s="152"/>
      <c r="TFN137" s="146"/>
      <c r="TFO137" s="113"/>
      <c r="TFP137" s="147"/>
      <c r="TFQ137" s="113"/>
      <c r="TFR137" s="148"/>
      <c r="TFS137" s="149"/>
      <c r="TFT137" s="150"/>
      <c r="TFU137" s="151"/>
      <c r="TFV137" s="152"/>
      <c r="TFW137" s="146"/>
      <c r="TFX137" s="113"/>
      <c r="TFY137" s="147"/>
      <c r="TFZ137" s="113"/>
      <c r="TGA137" s="148"/>
      <c r="TGB137" s="149"/>
      <c r="TGC137" s="150"/>
      <c r="TGD137" s="151"/>
      <c r="TGE137" s="152"/>
      <c r="TGF137" s="146"/>
      <c r="TGG137" s="113"/>
      <c r="TGH137" s="147"/>
      <c r="TGI137" s="113"/>
      <c r="TGJ137" s="148"/>
      <c r="TGK137" s="149"/>
      <c r="TGL137" s="150"/>
      <c r="TGM137" s="151"/>
      <c r="TGN137" s="152"/>
      <c r="TGO137" s="146"/>
      <c r="TGP137" s="113"/>
      <c r="TGQ137" s="147"/>
      <c r="TGR137" s="113"/>
      <c r="TGS137" s="148"/>
      <c r="TGT137" s="149"/>
      <c r="TGU137" s="150"/>
      <c r="TGV137" s="151"/>
      <c r="TGW137" s="152"/>
      <c r="TGX137" s="146"/>
      <c r="TGY137" s="113"/>
      <c r="TGZ137" s="147"/>
      <c r="THA137" s="113"/>
      <c r="THB137" s="148"/>
      <c r="THC137" s="149"/>
      <c r="THD137" s="150"/>
      <c r="THE137" s="151"/>
      <c r="THF137" s="152"/>
      <c r="THG137" s="146"/>
      <c r="THH137" s="113"/>
      <c r="THI137" s="147"/>
      <c r="THJ137" s="113"/>
      <c r="THK137" s="148"/>
      <c r="THL137" s="149"/>
      <c r="THM137" s="150"/>
      <c r="THN137" s="151"/>
      <c r="THO137" s="152"/>
      <c r="THP137" s="146"/>
      <c r="THQ137" s="113"/>
      <c r="THR137" s="147"/>
      <c r="THS137" s="113"/>
      <c r="THT137" s="148"/>
      <c r="THU137" s="149"/>
      <c r="THV137" s="150"/>
      <c r="THW137" s="151"/>
      <c r="THX137" s="152"/>
      <c r="THY137" s="146"/>
      <c r="THZ137" s="113"/>
      <c r="TIA137" s="147"/>
      <c r="TIB137" s="113"/>
      <c r="TIC137" s="148"/>
      <c r="TID137" s="149"/>
      <c r="TIE137" s="150"/>
      <c r="TIF137" s="151"/>
      <c r="TIG137" s="152"/>
      <c r="TIH137" s="146"/>
      <c r="TII137" s="113"/>
      <c r="TIJ137" s="147"/>
      <c r="TIK137" s="113"/>
      <c r="TIL137" s="148"/>
      <c r="TIM137" s="149"/>
      <c r="TIN137" s="150"/>
      <c r="TIO137" s="151"/>
      <c r="TIP137" s="152"/>
      <c r="TIQ137" s="146"/>
      <c r="TIR137" s="113"/>
      <c r="TIS137" s="147"/>
      <c r="TIT137" s="113"/>
      <c r="TIU137" s="148"/>
      <c r="TIV137" s="149"/>
      <c r="TIW137" s="150"/>
      <c r="TIX137" s="151"/>
      <c r="TIY137" s="152"/>
      <c r="TIZ137" s="146"/>
      <c r="TJA137" s="113"/>
      <c r="TJB137" s="147"/>
      <c r="TJC137" s="113"/>
      <c r="TJD137" s="148"/>
      <c r="TJE137" s="149"/>
      <c r="TJF137" s="150"/>
      <c r="TJG137" s="151"/>
      <c r="TJH137" s="152"/>
      <c r="TJI137" s="146"/>
      <c r="TJJ137" s="113"/>
      <c r="TJK137" s="147"/>
      <c r="TJL137" s="113"/>
      <c r="TJM137" s="148"/>
      <c r="TJN137" s="149"/>
      <c r="TJO137" s="150"/>
      <c r="TJP137" s="151"/>
      <c r="TJQ137" s="152"/>
      <c r="TJR137" s="146"/>
      <c r="TJS137" s="113"/>
      <c r="TJT137" s="147"/>
      <c r="TJU137" s="113"/>
      <c r="TJV137" s="148"/>
      <c r="TJW137" s="149"/>
      <c r="TJX137" s="150"/>
      <c r="TJY137" s="151"/>
      <c r="TJZ137" s="152"/>
      <c r="TKA137" s="146"/>
      <c r="TKB137" s="113"/>
      <c r="TKC137" s="147"/>
      <c r="TKD137" s="113"/>
      <c r="TKE137" s="148"/>
      <c r="TKF137" s="149"/>
      <c r="TKG137" s="150"/>
      <c r="TKH137" s="151"/>
      <c r="TKI137" s="152"/>
      <c r="TKJ137" s="146"/>
      <c r="TKK137" s="113"/>
      <c r="TKL137" s="147"/>
      <c r="TKM137" s="113"/>
      <c r="TKN137" s="148"/>
      <c r="TKO137" s="149"/>
      <c r="TKP137" s="150"/>
      <c r="TKQ137" s="151"/>
      <c r="TKR137" s="152"/>
      <c r="TKS137" s="146"/>
      <c r="TKT137" s="113"/>
      <c r="TKU137" s="147"/>
      <c r="TKV137" s="113"/>
      <c r="TKW137" s="148"/>
      <c r="TKX137" s="149"/>
      <c r="TKY137" s="150"/>
      <c r="TKZ137" s="151"/>
      <c r="TLA137" s="152"/>
      <c r="TLB137" s="146"/>
      <c r="TLC137" s="113"/>
      <c r="TLD137" s="147"/>
      <c r="TLE137" s="113"/>
      <c r="TLF137" s="148"/>
      <c r="TLG137" s="149"/>
      <c r="TLH137" s="150"/>
      <c r="TLI137" s="151"/>
      <c r="TLJ137" s="152"/>
      <c r="TLK137" s="146"/>
      <c r="TLL137" s="113"/>
      <c r="TLM137" s="147"/>
      <c r="TLN137" s="113"/>
      <c r="TLO137" s="148"/>
      <c r="TLP137" s="149"/>
      <c r="TLQ137" s="150"/>
      <c r="TLR137" s="151"/>
      <c r="TLS137" s="152"/>
      <c r="TLT137" s="146"/>
      <c r="TLU137" s="113"/>
      <c r="TLV137" s="147"/>
      <c r="TLW137" s="113"/>
      <c r="TLX137" s="148"/>
      <c r="TLY137" s="149"/>
      <c r="TLZ137" s="150"/>
      <c r="TMA137" s="151"/>
      <c r="TMB137" s="152"/>
      <c r="TMC137" s="146"/>
      <c r="TMD137" s="113"/>
      <c r="TME137" s="147"/>
      <c r="TMF137" s="113"/>
      <c r="TMG137" s="148"/>
      <c r="TMH137" s="149"/>
      <c r="TMI137" s="150"/>
      <c r="TMJ137" s="151"/>
      <c r="TMK137" s="152"/>
      <c r="TML137" s="146"/>
      <c r="TMM137" s="113"/>
      <c r="TMN137" s="147"/>
      <c r="TMO137" s="113"/>
      <c r="TMP137" s="148"/>
      <c r="TMQ137" s="149"/>
      <c r="TMR137" s="150"/>
      <c r="TMS137" s="151"/>
      <c r="TMT137" s="152"/>
      <c r="TMU137" s="146"/>
      <c r="TMV137" s="113"/>
      <c r="TMW137" s="147"/>
      <c r="TMX137" s="113"/>
      <c r="TMY137" s="148"/>
      <c r="TMZ137" s="149"/>
      <c r="TNA137" s="150"/>
      <c r="TNB137" s="151"/>
      <c r="TNC137" s="152"/>
      <c r="TND137" s="146"/>
      <c r="TNE137" s="113"/>
      <c r="TNF137" s="147"/>
      <c r="TNG137" s="113"/>
      <c r="TNH137" s="148"/>
      <c r="TNI137" s="149"/>
      <c r="TNJ137" s="150"/>
      <c r="TNK137" s="151"/>
      <c r="TNL137" s="152"/>
      <c r="TNM137" s="146"/>
      <c r="TNN137" s="113"/>
      <c r="TNO137" s="147"/>
      <c r="TNP137" s="113"/>
      <c r="TNQ137" s="148"/>
      <c r="TNR137" s="149"/>
      <c r="TNS137" s="150"/>
      <c r="TNT137" s="151"/>
      <c r="TNU137" s="152"/>
      <c r="TNV137" s="146"/>
      <c r="TNW137" s="113"/>
      <c r="TNX137" s="147"/>
      <c r="TNY137" s="113"/>
      <c r="TNZ137" s="148"/>
      <c r="TOA137" s="149"/>
      <c r="TOB137" s="150"/>
      <c r="TOC137" s="151"/>
      <c r="TOD137" s="152"/>
      <c r="TOE137" s="146"/>
      <c r="TOF137" s="113"/>
      <c r="TOG137" s="147"/>
      <c r="TOH137" s="113"/>
      <c r="TOI137" s="148"/>
      <c r="TOJ137" s="149"/>
      <c r="TOK137" s="150"/>
      <c r="TOL137" s="151"/>
      <c r="TOM137" s="152"/>
      <c r="TON137" s="146"/>
      <c r="TOO137" s="113"/>
      <c r="TOP137" s="147"/>
      <c r="TOQ137" s="113"/>
      <c r="TOR137" s="148"/>
      <c r="TOS137" s="149"/>
      <c r="TOT137" s="150"/>
      <c r="TOU137" s="151"/>
      <c r="TOV137" s="152"/>
      <c r="TOW137" s="146"/>
      <c r="TOX137" s="113"/>
      <c r="TOY137" s="147"/>
      <c r="TOZ137" s="113"/>
      <c r="TPA137" s="148"/>
      <c r="TPB137" s="149"/>
      <c r="TPC137" s="150"/>
      <c r="TPD137" s="151"/>
      <c r="TPE137" s="152"/>
      <c r="TPF137" s="146"/>
      <c r="TPG137" s="113"/>
      <c r="TPH137" s="147"/>
      <c r="TPI137" s="113"/>
      <c r="TPJ137" s="148"/>
      <c r="TPK137" s="149"/>
      <c r="TPL137" s="150"/>
      <c r="TPM137" s="151"/>
      <c r="TPN137" s="152"/>
      <c r="TPO137" s="146"/>
      <c r="TPP137" s="113"/>
      <c r="TPQ137" s="147"/>
      <c r="TPR137" s="113"/>
      <c r="TPS137" s="148"/>
      <c r="TPT137" s="149"/>
      <c r="TPU137" s="150"/>
      <c r="TPV137" s="151"/>
      <c r="TPW137" s="152"/>
      <c r="TPX137" s="146"/>
      <c r="TPY137" s="113"/>
      <c r="TPZ137" s="147"/>
      <c r="TQA137" s="113"/>
      <c r="TQB137" s="148"/>
      <c r="TQC137" s="149"/>
      <c r="TQD137" s="150"/>
      <c r="TQE137" s="151"/>
      <c r="TQF137" s="152"/>
      <c r="TQG137" s="146"/>
      <c r="TQH137" s="113"/>
      <c r="TQI137" s="147"/>
      <c r="TQJ137" s="113"/>
      <c r="TQK137" s="148"/>
      <c r="TQL137" s="149"/>
      <c r="TQM137" s="150"/>
      <c r="TQN137" s="151"/>
      <c r="TQO137" s="152"/>
      <c r="TQP137" s="146"/>
      <c r="TQQ137" s="113"/>
      <c r="TQR137" s="147"/>
      <c r="TQS137" s="113"/>
      <c r="TQT137" s="148"/>
      <c r="TQU137" s="149"/>
      <c r="TQV137" s="150"/>
      <c r="TQW137" s="151"/>
      <c r="TQX137" s="152"/>
      <c r="TQY137" s="146"/>
      <c r="TQZ137" s="113"/>
      <c r="TRA137" s="147"/>
      <c r="TRB137" s="113"/>
      <c r="TRC137" s="148"/>
      <c r="TRD137" s="149"/>
      <c r="TRE137" s="150"/>
      <c r="TRF137" s="151"/>
      <c r="TRG137" s="152"/>
      <c r="TRH137" s="146"/>
      <c r="TRI137" s="113"/>
      <c r="TRJ137" s="147"/>
      <c r="TRK137" s="113"/>
      <c r="TRL137" s="148"/>
      <c r="TRM137" s="149"/>
      <c r="TRN137" s="150"/>
      <c r="TRO137" s="151"/>
      <c r="TRP137" s="152"/>
      <c r="TRQ137" s="146"/>
      <c r="TRR137" s="113"/>
      <c r="TRS137" s="147"/>
      <c r="TRT137" s="113"/>
      <c r="TRU137" s="148"/>
      <c r="TRV137" s="149"/>
      <c r="TRW137" s="150"/>
      <c r="TRX137" s="151"/>
      <c r="TRY137" s="152"/>
      <c r="TRZ137" s="146"/>
      <c r="TSA137" s="113"/>
      <c r="TSB137" s="147"/>
      <c r="TSC137" s="113"/>
      <c r="TSD137" s="148"/>
      <c r="TSE137" s="149"/>
      <c r="TSF137" s="150"/>
      <c r="TSG137" s="151"/>
      <c r="TSH137" s="152"/>
      <c r="TSI137" s="146"/>
      <c r="TSJ137" s="113"/>
      <c r="TSK137" s="147"/>
      <c r="TSL137" s="113"/>
      <c r="TSM137" s="148"/>
      <c r="TSN137" s="149"/>
      <c r="TSO137" s="150"/>
      <c r="TSP137" s="151"/>
      <c r="TSQ137" s="152"/>
      <c r="TSR137" s="146"/>
      <c r="TSS137" s="113"/>
      <c r="TST137" s="147"/>
      <c r="TSU137" s="113"/>
      <c r="TSV137" s="148"/>
      <c r="TSW137" s="149"/>
      <c r="TSX137" s="150"/>
      <c r="TSY137" s="151"/>
      <c r="TSZ137" s="152"/>
      <c r="TTA137" s="146"/>
      <c r="TTB137" s="113"/>
      <c r="TTC137" s="147"/>
      <c r="TTD137" s="113"/>
      <c r="TTE137" s="148"/>
      <c r="TTF137" s="149"/>
      <c r="TTG137" s="150"/>
      <c r="TTH137" s="151"/>
      <c r="TTI137" s="152"/>
      <c r="TTJ137" s="146"/>
      <c r="TTK137" s="113"/>
      <c r="TTL137" s="147"/>
      <c r="TTM137" s="113"/>
      <c r="TTN137" s="148"/>
      <c r="TTO137" s="149"/>
      <c r="TTP137" s="150"/>
      <c r="TTQ137" s="151"/>
      <c r="TTR137" s="152"/>
      <c r="TTS137" s="146"/>
      <c r="TTT137" s="113"/>
      <c r="TTU137" s="147"/>
      <c r="TTV137" s="113"/>
      <c r="TTW137" s="148"/>
      <c r="TTX137" s="149"/>
      <c r="TTY137" s="150"/>
      <c r="TTZ137" s="151"/>
      <c r="TUA137" s="152"/>
      <c r="TUB137" s="146"/>
      <c r="TUC137" s="113"/>
      <c r="TUD137" s="147"/>
      <c r="TUE137" s="113"/>
      <c r="TUF137" s="148"/>
      <c r="TUG137" s="149"/>
      <c r="TUH137" s="150"/>
      <c r="TUI137" s="151"/>
      <c r="TUJ137" s="152"/>
      <c r="TUK137" s="146"/>
      <c r="TUL137" s="113"/>
      <c r="TUM137" s="147"/>
      <c r="TUN137" s="113"/>
      <c r="TUO137" s="148"/>
      <c r="TUP137" s="149"/>
      <c r="TUQ137" s="150"/>
      <c r="TUR137" s="151"/>
      <c r="TUS137" s="152"/>
      <c r="TUT137" s="146"/>
      <c r="TUU137" s="113"/>
      <c r="TUV137" s="147"/>
      <c r="TUW137" s="113"/>
      <c r="TUX137" s="148"/>
      <c r="TUY137" s="149"/>
      <c r="TUZ137" s="150"/>
      <c r="TVA137" s="151"/>
      <c r="TVB137" s="152"/>
      <c r="TVC137" s="146"/>
      <c r="TVD137" s="113"/>
      <c r="TVE137" s="147"/>
      <c r="TVF137" s="113"/>
      <c r="TVG137" s="148"/>
      <c r="TVH137" s="149"/>
      <c r="TVI137" s="150"/>
      <c r="TVJ137" s="151"/>
      <c r="TVK137" s="152"/>
      <c r="TVL137" s="146"/>
      <c r="TVM137" s="113"/>
      <c r="TVN137" s="147"/>
      <c r="TVO137" s="113"/>
      <c r="TVP137" s="148"/>
      <c r="TVQ137" s="149"/>
      <c r="TVR137" s="150"/>
      <c r="TVS137" s="151"/>
      <c r="TVT137" s="152"/>
      <c r="TVU137" s="146"/>
      <c r="TVV137" s="113"/>
      <c r="TVW137" s="147"/>
      <c r="TVX137" s="113"/>
      <c r="TVY137" s="148"/>
      <c r="TVZ137" s="149"/>
      <c r="TWA137" s="150"/>
      <c r="TWB137" s="151"/>
      <c r="TWC137" s="152"/>
      <c r="TWD137" s="146"/>
      <c r="TWE137" s="113"/>
      <c r="TWF137" s="147"/>
      <c r="TWG137" s="113"/>
      <c r="TWH137" s="148"/>
      <c r="TWI137" s="149"/>
      <c r="TWJ137" s="150"/>
      <c r="TWK137" s="151"/>
      <c r="TWL137" s="152"/>
      <c r="TWM137" s="146"/>
      <c r="TWN137" s="113"/>
      <c r="TWO137" s="147"/>
      <c r="TWP137" s="113"/>
      <c r="TWQ137" s="148"/>
      <c r="TWR137" s="149"/>
      <c r="TWS137" s="150"/>
      <c r="TWT137" s="151"/>
      <c r="TWU137" s="152"/>
      <c r="TWV137" s="146"/>
      <c r="TWW137" s="113"/>
      <c r="TWX137" s="147"/>
      <c r="TWY137" s="113"/>
      <c r="TWZ137" s="148"/>
      <c r="TXA137" s="149"/>
      <c r="TXB137" s="150"/>
      <c r="TXC137" s="151"/>
      <c r="TXD137" s="152"/>
      <c r="TXE137" s="146"/>
      <c r="TXF137" s="113"/>
      <c r="TXG137" s="147"/>
      <c r="TXH137" s="113"/>
      <c r="TXI137" s="148"/>
      <c r="TXJ137" s="149"/>
      <c r="TXK137" s="150"/>
      <c r="TXL137" s="151"/>
      <c r="TXM137" s="152"/>
      <c r="TXN137" s="146"/>
      <c r="TXO137" s="113"/>
      <c r="TXP137" s="147"/>
      <c r="TXQ137" s="113"/>
      <c r="TXR137" s="148"/>
      <c r="TXS137" s="149"/>
      <c r="TXT137" s="150"/>
      <c r="TXU137" s="151"/>
      <c r="TXV137" s="152"/>
      <c r="TXW137" s="146"/>
      <c r="TXX137" s="113"/>
      <c r="TXY137" s="147"/>
      <c r="TXZ137" s="113"/>
      <c r="TYA137" s="148"/>
      <c r="TYB137" s="149"/>
      <c r="TYC137" s="150"/>
      <c r="TYD137" s="151"/>
      <c r="TYE137" s="152"/>
      <c r="TYF137" s="146"/>
      <c r="TYG137" s="113"/>
      <c r="TYH137" s="147"/>
      <c r="TYI137" s="113"/>
      <c r="TYJ137" s="148"/>
      <c r="TYK137" s="149"/>
      <c r="TYL137" s="150"/>
      <c r="TYM137" s="151"/>
      <c r="TYN137" s="152"/>
      <c r="TYO137" s="146"/>
      <c r="TYP137" s="113"/>
      <c r="TYQ137" s="147"/>
      <c r="TYR137" s="113"/>
      <c r="TYS137" s="148"/>
      <c r="TYT137" s="149"/>
      <c r="TYU137" s="150"/>
      <c r="TYV137" s="151"/>
      <c r="TYW137" s="152"/>
      <c r="TYX137" s="146"/>
      <c r="TYY137" s="113"/>
      <c r="TYZ137" s="147"/>
      <c r="TZA137" s="113"/>
      <c r="TZB137" s="148"/>
      <c r="TZC137" s="149"/>
      <c r="TZD137" s="150"/>
      <c r="TZE137" s="151"/>
      <c r="TZF137" s="152"/>
      <c r="TZG137" s="146"/>
      <c r="TZH137" s="113"/>
      <c r="TZI137" s="147"/>
      <c r="TZJ137" s="113"/>
      <c r="TZK137" s="148"/>
      <c r="TZL137" s="149"/>
      <c r="TZM137" s="150"/>
      <c r="TZN137" s="151"/>
      <c r="TZO137" s="152"/>
      <c r="TZP137" s="146"/>
      <c r="TZQ137" s="113"/>
      <c r="TZR137" s="147"/>
      <c r="TZS137" s="113"/>
      <c r="TZT137" s="148"/>
      <c r="TZU137" s="149"/>
      <c r="TZV137" s="150"/>
      <c r="TZW137" s="151"/>
      <c r="TZX137" s="152"/>
      <c r="TZY137" s="146"/>
      <c r="TZZ137" s="113"/>
      <c r="UAA137" s="147"/>
      <c r="UAB137" s="113"/>
      <c r="UAC137" s="148"/>
      <c r="UAD137" s="149"/>
      <c r="UAE137" s="150"/>
      <c r="UAF137" s="151"/>
      <c r="UAG137" s="152"/>
      <c r="UAH137" s="146"/>
      <c r="UAI137" s="113"/>
      <c r="UAJ137" s="147"/>
      <c r="UAK137" s="113"/>
      <c r="UAL137" s="148"/>
      <c r="UAM137" s="149"/>
      <c r="UAN137" s="150"/>
      <c r="UAO137" s="151"/>
      <c r="UAP137" s="152"/>
      <c r="UAQ137" s="146"/>
      <c r="UAR137" s="113"/>
      <c r="UAS137" s="147"/>
      <c r="UAT137" s="113"/>
      <c r="UAU137" s="148"/>
      <c r="UAV137" s="149"/>
      <c r="UAW137" s="150"/>
      <c r="UAX137" s="151"/>
      <c r="UAY137" s="152"/>
      <c r="UAZ137" s="146"/>
      <c r="UBA137" s="113"/>
      <c r="UBB137" s="147"/>
      <c r="UBC137" s="113"/>
      <c r="UBD137" s="148"/>
      <c r="UBE137" s="149"/>
      <c r="UBF137" s="150"/>
      <c r="UBG137" s="151"/>
      <c r="UBH137" s="152"/>
      <c r="UBI137" s="146"/>
      <c r="UBJ137" s="113"/>
      <c r="UBK137" s="147"/>
      <c r="UBL137" s="113"/>
      <c r="UBM137" s="148"/>
      <c r="UBN137" s="149"/>
      <c r="UBO137" s="150"/>
      <c r="UBP137" s="151"/>
      <c r="UBQ137" s="152"/>
      <c r="UBR137" s="146"/>
      <c r="UBS137" s="113"/>
      <c r="UBT137" s="147"/>
      <c r="UBU137" s="113"/>
      <c r="UBV137" s="148"/>
      <c r="UBW137" s="149"/>
      <c r="UBX137" s="150"/>
      <c r="UBY137" s="151"/>
      <c r="UBZ137" s="152"/>
      <c r="UCA137" s="146"/>
      <c r="UCB137" s="113"/>
      <c r="UCC137" s="147"/>
      <c r="UCD137" s="113"/>
      <c r="UCE137" s="148"/>
      <c r="UCF137" s="149"/>
      <c r="UCG137" s="150"/>
      <c r="UCH137" s="151"/>
      <c r="UCI137" s="152"/>
      <c r="UCJ137" s="146"/>
      <c r="UCK137" s="113"/>
      <c r="UCL137" s="147"/>
      <c r="UCM137" s="113"/>
      <c r="UCN137" s="148"/>
      <c r="UCO137" s="149"/>
      <c r="UCP137" s="150"/>
      <c r="UCQ137" s="151"/>
      <c r="UCR137" s="152"/>
      <c r="UCS137" s="146"/>
      <c r="UCT137" s="113"/>
      <c r="UCU137" s="147"/>
      <c r="UCV137" s="113"/>
      <c r="UCW137" s="148"/>
      <c r="UCX137" s="149"/>
      <c r="UCY137" s="150"/>
      <c r="UCZ137" s="151"/>
      <c r="UDA137" s="152"/>
      <c r="UDB137" s="146"/>
      <c r="UDC137" s="113"/>
      <c r="UDD137" s="147"/>
      <c r="UDE137" s="113"/>
      <c r="UDF137" s="148"/>
      <c r="UDG137" s="149"/>
      <c r="UDH137" s="150"/>
      <c r="UDI137" s="151"/>
      <c r="UDJ137" s="152"/>
      <c r="UDK137" s="146"/>
      <c r="UDL137" s="113"/>
      <c r="UDM137" s="147"/>
      <c r="UDN137" s="113"/>
      <c r="UDO137" s="148"/>
      <c r="UDP137" s="149"/>
      <c r="UDQ137" s="150"/>
      <c r="UDR137" s="151"/>
      <c r="UDS137" s="152"/>
      <c r="UDT137" s="146"/>
      <c r="UDU137" s="113"/>
      <c r="UDV137" s="147"/>
      <c r="UDW137" s="113"/>
      <c r="UDX137" s="148"/>
      <c r="UDY137" s="149"/>
      <c r="UDZ137" s="150"/>
      <c r="UEA137" s="151"/>
      <c r="UEB137" s="152"/>
      <c r="UEC137" s="146"/>
      <c r="UED137" s="113"/>
      <c r="UEE137" s="147"/>
      <c r="UEF137" s="113"/>
      <c r="UEG137" s="148"/>
      <c r="UEH137" s="149"/>
      <c r="UEI137" s="150"/>
      <c r="UEJ137" s="151"/>
      <c r="UEK137" s="152"/>
      <c r="UEL137" s="146"/>
      <c r="UEM137" s="113"/>
      <c r="UEN137" s="147"/>
      <c r="UEO137" s="113"/>
      <c r="UEP137" s="148"/>
      <c r="UEQ137" s="149"/>
      <c r="UER137" s="150"/>
      <c r="UES137" s="151"/>
      <c r="UET137" s="152"/>
      <c r="UEU137" s="146"/>
      <c r="UEV137" s="113"/>
      <c r="UEW137" s="147"/>
      <c r="UEX137" s="113"/>
      <c r="UEY137" s="148"/>
      <c r="UEZ137" s="149"/>
      <c r="UFA137" s="150"/>
      <c r="UFB137" s="151"/>
      <c r="UFC137" s="152"/>
      <c r="UFD137" s="146"/>
      <c r="UFE137" s="113"/>
      <c r="UFF137" s="147"/>
      <c r="UFG137" s="113"/>
      <c r="UFH137" s="148"/>
      <c r="UFI137" s="149"/>
      <c r="UFJ137" s="150"/>
      <c r="UFK137" s="151"/>
      <c r="UFL137" s="152"/>
      <c r="UFM137" s="146"/>
      <c r="UFN137" s="113"/>
      <c r="UFO137" s="147"/>
      <c r="UFP137" s="113"/>
      <c r="UFQ137" s="148"/>
      <c r="UFR137" s="149"/>
      <c r="UFS137" s="150"/>
      <c r="UFT137" s="151"/>
      <c r="UFU137" s="152"/>
      <c r="UFV137" s="146"/>
      <c r="UFW137" s="113"/>
      <c r="UFX137" s="147"/>
      <c r="UFY137" s="113"/>
      <c r="UFZ137" s="148"/>
      <c r="UGA137" s="149"/>
      <c r="UGB137" s="150"/>
      <c r="UGC137" s="151"/>
      <c r="UGD137" s="152"/>
      <c r="UGE137" s="146"/>
      <c r="UGF137" s="113"/>
      <c r="UGG137" s="147"/>
      <c r="UGH137" s="113"/>
      <c r="UGI137" s="148"/>
      <c r="UGJ137" s="149"/>
      <c r="UGK137" s="150"/>
      <c r="UGL137" s="151"/>
      <c r="UGM137" s="152"/>
      <c r="UGN137" s="146"/>
      <c r="UGO137" s="113"/>
      <c r="UGP137" s="147"/>
      <c r="UGQ137" s="113"/>
      <c r="UGR137" s="148"/>
      <c r="UGS137" s="149"/>
      <c r="UGT137" s="150"/>
      <c r="UGU137" s="151"/>
      <c r="UGV137" s="152"/>
      <c r="UGW137" s="146"/>
      <c r="UGX137" s="113"/>
      <c r="UGY137" s="147"/>
      <c r="UGZ137" s="113"/>
      <c r="UHA137" s="148"/>
      <c r="UHB137" s="149"/>
      <c r="UHC137" s="150"/>
      <c r="UHD137" s="151"/>
      <c r="UHE137" s="152"/>
      <c r="UHF137" s="146"/>
      <c r="UHG137" s="113"/>
      <c r="UHH137" s="147"/>
      <c r="UHI137" s="113"/>
      <c r="UHJ137" s="148"/>
      <c r="UHK137" s="149"/>
      <c r="UHL137" s="150"/>
      <c r="UHM137" s="151"/>
      <c r="UHN137" s="152"/>
      <c r="UHO137" s="146"/>
      <c r="UHP137" s="113"/>
      <c r="UHQ137" s="147"/>
      <c r="UHR137" s="113"/>
      <c r="UHS137" s="148"/>
      <c r="UHT137" s="149"/>
      <c r="UHU137" s="150"/>
      <c r="UHV137" s="151"/>
      <c r="UHW137" s="152"/>
      <c r="UHX137" s="146"/>
      <c r="UHY137" s="113"/>
      <c r="UHZ137" s="147"/>
      <c r="UIA137" s="113"/>
      <c r="UIB137" s="148"/>
      <c r="UIC137" s="149"/>
      <c r="UID137" s="150"/>
      <c r="UIE137" s="151"/>
      <c r="UIF137" s="152"/>
      <c r="UIG137" s="146"/>
      <c r="UIH137" s="113"/>
      <c r="UII137" s="147"/>
      <c r="UIJ137" s="113"/>
      <c r="UIK137" s="148"/>
      <c r="UIL137" s="149"/>
      <c r="UIM137" s="150"/>
      <c r="UIN137" s="151"/>
      <c r="UIO137" s="152"/>
      <c r="UIP137" s="146"/>
      <c r="UIQ137" s="113"/>
      <c r="UIR137" s="147"/>
      <c r="UIS137" s="113"/>
      <c r="UIT137" s="148"/>
      <c r="UIU137" s="149"/>
      <c r="UIV137" s="150"/>
      <c r="UIW137" s="151"/>
      <c r="UIX137" s="152"/>
      <c r="UIY137" s="146"/>
      <c r="UIZ137" s="113"/>
      <c r="UJA137" s="147"/>
      <c r="UJB137" s="113"/>
      <c r="UJC137" s="148"/>
      <c r="UJD137" s="149"/>
      <c r="UJE137" s="150"/>
      <c r="UJF137" s="151"/>
      <c r="UJG137" s="152"/>
      <c r="UJH137" s="146"/>
      <c r="UJI137" s="113"/>
      <c r="UJJ137" s="147"/>
      <c r="UJK137" s="113"/>
      <c r="UJL137" s="148"/>
      <c r="UJM137" s="149"/>
      <c r="UJN137" s="150"/>
      <c r="UJO137" s="151"/>
      <c r="UJP137" s="152"/>
      <c r="UJQ137" s="146"/>
      <c r="UJR137" s="113"/>
      <c r="UJS137" s="147"/>
      <c r="UJT137" s="113"/>
      <c r="UJU137" s="148"/>
      <c r="UJV137" s="149"/>
      <c r="UJW137" s="150"/>
      <c r="UJX137" s="151"/>
      <c r="UJY137" s="152"/>
      <c r="UJZ137" s="146"/>
      <c r="UKA137" s="113"/>
      <c r="UKB137" s="147"/>
      <c r="UKC137" s="113"/>
      <c r="UKD137" s="148"/>
      <c r="UKE137" s="149"/>
      <c r="UKF137" s="150"/>
      <c r="UKG137" s="151"/>
      <c r="UKH137" s="152"/>
      <c r="UKI137" s="146"/>
      <c r="UKJ137" s="113"/>
      <c r="UKK137" s="147"/>
      <c r="UKL137" s="113"/>
      <c r="UKM137" s="148"/>
      <c r="UKN137" s="149"/>
      <c r="UKO137" s="150"/>
      <c r="UKP137" s="151"/>
      <c r="UKQ137" s="152"/>
      <c r="UKR137" s="146"/>
      <c r="UKS137" s="113"/>
      <c r="UKT137" s="147"/>
      <c r="UKU137" s="113"/>
      <c r="UKV137" s="148"/>
      <c r="UKW137" s="149"/>
      <c r="UKX137" s="150"/>
      <c r="UKY137" s="151"/>
      <c r="UKZ137" s="152"/>
      <c r="ULA137" s="146"/>
      <c r="ULB137" s="113"/>
      <c r="ULC137" s="147"/>
      <c r="ULD137" s="113"/>
      <c r="ULE137" s="148"/>
      <c r="ULF137" s="149"/>
      <c r="ULG137" s="150"/>
      <c r="ULH137" s="151"/>
      <c r="ULI137" s="152"/>
      <c r="ULJ137" s="146"/>
      <c r="ULK137" s="113"/>
      <c r="ULL137" s="147"/>
      <c r="ULM137" s="113"/>
      <c r="ULN137" s="148"/>
      <c r="ULO137" s="149"/>
      <c r="ULP137" s="150"/>
      <c r="ULQ137" s="151"/>
      <c r="ULR137" s="152"/>
      <c r="ULS137" s="146"/>
      <c r="ULT137" s="113"/>
      <c r="ULU137" s="147"/>
      <c r="ULV137" s="113"/>
      <c r="ULW137" s="148"/>
      <c r="ULX137" s="149"/>
      <c r="ULY137" s="150"/>
      <c r="ULZ137" s="151"/>
      <c r="UMA137" s="152"/>
      <c r="UMB137" s="146"/>
      <c r="UMC137" s="113"/>
      <c r="UMD137" s="147"/>
      <c r="UME137" s="113"/>
      <c r="UMF137" s="148"/>
      <c r="UMG137" s="149"/>
      <c r="UMH137" s="150"/>
      <c r="UMI137" s="151"/>
      <c r="UMJ137" s="152"/>
      <c r="UMK137" s="146"/>
      <c r="UML137" s="113"/>
      <c r="UMM137" s="147"/>
      <c r="UMN137" s="113"/>
      <c r="UMO137" s="148"/>
      <c r="UMP137" s="149"/>
      <c r="UMQ137" s="150"/>
      <c r="UMR137" s="151"/>
      <c r="UMS137" s="152"/>
      <c r="UMT137" s="146"/>
      <c r="UMU137" s="113"/>
      <c r="UMV137" s="147"/>
      <c r="UMW137" s="113"/>
      <c r="UMX137" s="148"/>
      <c r="UMY137" s="149"/>
      <c r="UMZ137" s="150"/>
      <c r="UNA137" s="151"/>
      <c r="UNB137" s="152"/>
      <c r="UNC137" s="146"/>
      <c r="UND137" s="113"/>
      <c r="UNE137" s="147"/>
      <c r="UNF137" s="113"/>
      <c r="UNG137" s="148"/>
      <c r="UNH137" s="149"/>
      <c r="UNI137" s="150"/>
      <c r="UNJ137" s="151"/>
      <c r="UNK137" s="152"/>
      <c r="UNL137" s="146"/>
      <c r="UNM137" s="113"/>
      <c r="UNN137" s="147"/>
      <c r="UNO137" s="113"/>
      <c r="UNP137" s="148"/>
      <c r="UNQ137" s="149"/>
      <c r="UNR137" s="150"/>
      <c r="UNS137" s="151"/>
      <c r="UNT137" s="152"/>
      <c r="UNU137" s="146"/>
      <c r="UNV137" s="113"/>
      <c r="UNW137" s="147"/>
      <c r="UNX137" s="113"/>
      <c r="UNY137" s="148"/>
      <c r="UNZ137" s="149"/>
      <c r="UOA137" s="150"/>
      <c r="UOB137" s="151"/>
      <c r="UOC137" s="152"/>
      <c r="UOD137" s="146"/>
      <c r="UOE137" s="113"/>
      <c r="UOF137" s="147"/>
      <c r="UOG137" s="113"/>
      <c r="UOH137" s="148"/>
      <c r="UOI137" s="149"/>
      <c r="UOJ137" s="150"/>
      <c r="UOK137" s="151"/>
      <c r="UOL137" s="152"/>
      <c r="UOM137" s="146"/>
      <c r="UON137" s="113"/>
      <c r="UOO137" s="147"/>
      <c r="UOP137" s="113"/>
      <c r="UOQ137" s="148"/>
      <c r="UOR137" s="149"/>
      <c r="UOS137" s="150"/>
      <c r="UOT137" s="151"/>
      <c r="UOU137" s="152"/>
      <c r="UOV137" s="146"/>
      <c r="UOW137" s="113"/>
      <c r="UOX137" s="147"/>
      <c r="UOY137" s="113"/>
      <c r="UOZ137" s="148"/>
      <c r="UPA137" s="149"/>
      <c r="UPB137" s="150"/>
      <c r="UPC137" s="151"/>
      <c r="UPD137" s="152"/>
      <c r="UPE137" s="146"/>
      <c r="UPF137" s="113"/>
      <c r="UPG137" s="147"/>
      <c r="UPH137" s="113"/>
      <c r="UPI137" s="148"/>
      <c r="UPJ137" s="149"/>
      <c r="UPK137" s="150"/>
      <c r="UPL137" s="151"/>
      <c r="UPM137" s="152"/>
      <c r="UPN137" s="146"/>
      <c r="UPO137" s="113"/>
      <c r="UPP137" s="147"/>
      <c r="UPQ137" s="113"/>
      <c r="UPR137" s="148"/>
      <c r="UPS137" s="149"/>
      <c r="UPT137" s="150"/>
      <c r="UPU137" s="151"/>
      <c r="UPV137" s="152"/>
      <c r="UPW137" s="146"/>
      <c r="UPX137" s="113"/>
      <c r="UPY137" s="147"/>
      <c r="UPZ137" s="113"/>
      <c r="UQA137" s="148"/>
      <c r="UQB137" s="149"/>
      <c r="UQC137" s="150"/>
      <c r="UQD137" s="151"/>
      <c r="UQE137" s="152"/>
      <c r="UQF137" s="146"/>
      <c r="UQG137" s="113"/>
      <c r="UQH137" s="147"/>
      <c r="UQI137" s="113"/>
      <c r="UQJ137" s="148"/>
      <c r="UQK137" s="149"/>
      <c r="UQL137" s="150"/>
      <c r="UQM137" s="151"/>
      <c r="UQN137" s="152"/>
      <c r="UQO137" s="146"/>
      <c r="UQP137" s="113"/>
      <c r="UQQ137" s="147"/>
      <c r="UQR137" s="113"/>
      <c r="UQS137" s="148"/>
      <c r="UQT137" s="149"/>
      <c r="UQU137" s="150"/>
      <c r="UQV137" s="151"/>
      <c r="UQW137" s="152"/>
      <c r="UQX137" s="146"/>
      <c r="UQY137" s="113"/>
      <c r="UQZ137" s="147"/>
      <c r="URA137" s="113"/>
      <c r="URB137" s="148"/>
      <c r="URC137" s="149"/>
      <c r="URD137" s="150"/>
      <c r="URE137" s="151"/>
      <c r="URF137" s="152"/>
      <c r="URG137" s="146"/>
      <c r="URH137" s="113"/>
      <c r="URI137" s="147"/>
      <c r="URJ137" s="113"/>
      <c r="URK137" s="148"/>
      <c r="URL137" s="149"/>
      <c r="URM137" s="150"/>
      <c r="URN137" s="151"/>
      <c r="URO137" s="152"/>
      <c r="URP137" s="146"/>
      <c r="URQ137" s="113"/>
      <c r="URR137" s="147"/>
      <c r="URS137" s="113"/>
      <c r="URT137" s="148"/>
      <c r="URU137" s="149"/>
      <c r="URV137" s="150"/>
      <c r="URW137" s="151"/>
      <c r="URX137" s="152"/>
      <c r="URY137" s="146"/>
      <c r="URZ137" s="113"/>
      <c r="USA137" s="147"/>
      <c r="USB137" s="113"/>
      <c r="USC137" s="148"/>
      <c r="USD137" s="149"/>
      <c r="USE137" s="150"/>
      <c r="USF137" s="151"/>
      <c r="USG137" s="152"/>
      <c r="USH137" s="146"/>
      <c r="USI137" s="113"/>
      <c r="USJ137" s="147"/>
      <c r="USK137" s="113"/>
      <c r="USL137" s="148"/>
      <c r="USM137" s="149"/>
      <c r="USN137" s="150"/>
      <c r="USO137" s="151"/>
      <c r="USP137" s="152"/>
      <c r="USQ137" s="146"/>
      <c r="USR137" s="113"/>
      <c r="USS137" s="147"/>
      <c r="UST137" s="113"/>
      <c r="USU137" s="148"/>
      <c r="USV137" s="149"/>
      <c r="USW137" s="150"/>
      <c r="USX137" s="151"/>
      <c r="USY137" s="152"/>
      <c r="USZ137" s="146"/>
      <c r="UTA137" s="113"/>
      <c r="UTB137" s="147"/>
      <c r="UTC137" s="113"/>
      <c r="UTD137" s="148"/>
      <c r="UTE137" s="149"/>
      <c r="UTF137" s="150"/>
      <c r="UTG137" s="151"/>
      <c r="UTH137" s="152"/>
      <c r="UTI137" s="146"/>
      <c r="UTJ137" s="113"/>
      <c r="UTK137" s="147"/>
      <c r="UTL137" s="113"/>
      <c r="UTM137" s="148"/>
      <c r="UTN137" s="149"/>
      <c r="UTO137" s="150"/>
      <c r="UTP137" s="151"/>
      <c r="UTQ137" s="152"/>
      <c r="UTR137" s="146"/>
      <c r="UTS137" s="113"/>
      <c r="UTT137" s="147"/>
      <c r="UTU137" s="113"/>
      <c r="UTV137" s="148"/>
      <c r="UTW137" s="149"/>
      <c r="UTX137" s="150"/>
      <c r="UTY137" s="151"/>
      <c r="UTZ137" s="152"/>
      <c r="UUA137" s="146"/>
      <c r="UUB137" s="113"/>
      <c r="UUC137" s="147"/>
      <c r="UUD137" s="113"/>
      <c r="UUE137" s="148"/>
      <c r="UUF137" s="149"/>
      <c r="UUG137" s="150"/>
      <c r="UUH137" s="151"/>
      <c r="UUI137" s="152"/>
      <c r="UUJ137" s="146"/>
      <c r="UUK137" s="113"/>
      <c r="UUL137" s="147"/>
      <c r="UUM137" s="113"/>
      <c r="UUN137" s="148"/>
      <c r="UUO137" s="149"/>
      <c r="UUP137" s="150"/>
      <c r="UUQ137" s="151"/>
      <c r="UUR137" s="152"/>
      <c r="UUS137" s="146"/>
      <c r="UUT137" s="113"/>
      <c r="UUU137" s="147"/>
      <c r="UUV137" s="113"/>
      <c r="UUW137" s="148"/>
      <c r="UUX137" s="149"/>
      <c r="UUY137" s="150"/>
      <c r="UUZ137" s="151"/>
      <c r="UVA137" s="152"/>
      <c r="UVB137" s="146"/>
      <c r="UVC137" s="113"/>
      <c r="UVD137" s="147"/>
      <c r="UVE137" s="113"/>
      <c r="UVF137" s="148"/>
      <c r="UVG137" s="149"/>
      <c r="UVH137" s="150"/>
      <c r="UVI137" s="151"/>
      <c r="UVJ137" s="152"/>
      <c r="UVK137" s="146"/>
      <c r="UVL137" s="113"/>
      <c r="UVM137" s="147"/>
      <c r="UVN137" s="113"/>
      <c r="UVO137" s="148"/>
      <c r="UVP137" s="149"/>
      <c r="UVQ137" s="150"/>
      <c r="UVR137" s="151"/>
      <c r="UVS137" s="152"/>
      <c r="UVT137" s="146"/>
      <c r="UVU137" s="113"/>
      <c r="UVV137" s="147"/>
      <c r="UVW137" s="113"/>
      <c r="UVX137" s="148"/>
      <c r="UVY137" s="149"/>
      <c r="UVZ137" s="150"/>
      <c r="UWA137" s="151"/>
      <c r="UWB137" s="152"/>
      <c r="UWC137" s="146"/>
      <c r="UWD137" s="113"/>
      <c r="UWE137" s="147"/>
      <c r="UWF137" s="113"/>
      <c r="UWG137" s="148"/>
      <c r="UWH137" s="149"/>
      <c r="UWI137" s="150"/>
      <c r="UWJ137" s="151"/>
      <c r="UWK137" s="152"/>
      <c r="UWL137" s="146"/>
      <c r="UWM137" s="113"/>
      <c r="UWN137" s="147"/>
      <c r="UWO137" s="113"/>
      <c r="UWP137" s="148"/>
      <c r="UWQ137" s="149"/>
      <c r="UWR137" s="150"/>
      <c r="UWS137" s="151"/>
      <c r="UWT137" s="152"/>
      <c r="UWU137" s="146"/>
      <c r="UWV137" s="113"/>
      <c r="UWW137" s="147"/>
      <c r="UWX137" s="113"/>
      <c r="UWY137" s="148"/>
      <c r="UWZ137" s="149"/>
      <c r="UXA137" s="150"/>
      <c r="UXB137" s="151"/>
      <c r="UXC137" s="152"/>
      <c r="UXD137" s="146"/>
      <c r="UXE137" s="113"/>
      <c r="UXF137" s="147"/>
      <c r="UXG137" s="113"/>
      <c r="UXH137" s="148"/>
      <c r="UXI137" s="149"/>
      <c r="UXJ137" s="150"/>
      <c r="UXK137" s="151"/>
      <c r="UXL137" s="152"/>
      <c r="UXM137" s="146"/>
      <c r="UXN137" s="113"/>
      <c r="UXO137" s="147"/>
      <c r="UXP137" s="113"/>
      <c r="UXQ137" s="148"/>
      <c r="UXR137" s="149"/>
      <c r="UXS137" s="150"/>
      <c r="UXT137" s="151"/>
      <c r="UXU137" s="152"/>
      <c r="UXV137" s="146"/>
      <c r="UXW137" s="113"/>
      <c r="UXX137" s="147"/>
      <c r="UXY137" s="113"/>
      <c r="UXZ137" s="148"/>
      <c r="UYA137" s="149"/>
      <c r="UYB137" s="150"/>
      <c r="UYC137" s="151"/>
      <c r="UYD137" s="152"/>
      <c r="UYE137" s="146"/>
      <c r="UYF137" s="113"/>
      <c r="UYG137" s="147"/>
      <c r="UYH137" s="113"/>
      <c r="UYI137" s="148"/>
      <c r="UYJ137" s="149"/>
      <c r="UYK137" s="150"/>
      <c r="UYL137" s="151"/>
      <c r="UYM137" s="152"/>
      <c r="UYN137" s="146"/>
      <c r="UYO137" s="113"/>
      <c r="UYP137" s="147"/>
      <c r="UYQ137" s="113"/>
      <c r="UYR137" s="148"/>
      <c r="UYS137" s="149"/>
      <c r="UYT137" s="150"/>
      <c r="UYU137" s="151"/>
      <c r="UYV137" s="152"/>
      <c r="UYW137" s="146"/>
      <c r="UYX137" s="113"/>
      <c r="UYY137" s="147"/>
      <c r="UYZ137" s="113"/>
      <c r="UZA137" s="148"/>
      <c r="UZB137" s="149"/>
      <c r="UZC137" s="150"/>
      <c r="UZD137" s="151"/>
      <c r="UZE137" s="152"/>
      <c r="UZF137" s="146"/>
      <c r="UZG137" s="113"/>
      <c r="UZH137" s="147"/>
      <c r="UZI137" s="113"/>
      <c r="UZJ137" s="148"/>
      <c r="UZK137" s="149"/>
      <c r="UZL137" s="150"/>
      <c r="UZM137" s="151"/>
      <c r="UZN137" s="152"/>
      <c r="UZO137" s="146"/>
      <c r="UZP137" s="113"/>
      <c r="UZQ137" s="147"/>
      <c r="UZR137" s="113"/>
      <c r="UZS137" s="148"/>
      <c r="UZT137" s="149"/>
      <c r="UZU137" s="150"/>
      <c r="UZV137" s="151"/>
      <c r="UZW137" s="152"/>
      <c r="UZX137" s="146"/>
      <c r="UZY137" s="113"/>
      <c r="UZZ137" s="147"/>
      <c r="VAA137" s="113"/>
      <c r="VAB137" s="148"/>
      <c r="VAC137" s="149"/>
      <c r="VAD137" s="150"/>
      <c r="VAE137" s="151"/>
      <c r="VAF137" s="152"/>
      <c r="VAG137" s="146"/>
      <c r="VAH137" s="113"/>
      <c r="VAI137" s="147"/>
      <c r="VAJ137" s="113"/>
      <c r="VAK137" s="148"/>
      <c r="VAL137" s="149"/>
      <c r="VAM137" s="150"/>
      <c r="VAN137" s="151"/>
      <c r="VAO137" s="152"/>
      <c r="VAP137" s="146"/>
      <c r="VAQ137" s="113"/>
      <c r="VAR137" s="147"/>
      <c r="VAS137" s="113"/>
      <c r="VAT137" s="148"/>
      <c r="VAU137" s="149"/>
      <c r="VAV137" s="150"/>
      <c r="VAW137" s="151"/>
      <c r="VAX137" s="152"/>
      <c r="VAY137" s="146"/>
      <c r="VAZ137" s="113"/>
      <c r="VBA137" s="147"/>
      <c r="VBB137" s="113"/>
      <c r="VBC137" s="148"/>
      <c r="VBD137" s="149"/>
      <c r="VBE137" s="150"/>
      <c r="VBF137" s="151"/>
      <c r="VBG137" s="152"/>
      <c r="VBH137" s="146"/>
      <c r="VBI137" s="113"/>
      <c r="VBJ137" s="147"/>
      <c r="VBK137" s="113"/>
      <c r="VBL137" s="148"/>
      <c r="VBM137" s="149"/>
      <c r="VBN137" s="150"/>
      <c r="VBO137" s="151"/>
      <c r="VBP137" s="152"/>
      <c r="VBQ137" s="146"/>
      <c r="VBR137" s="113"/>
      <c r="VBS137" s="147"/>
      <c r="VBT137" s="113"/>
      <c r="VBU137" s="148"/>
      <c r="VBV137" s="149"/>
      <c r="VBW137" s="150"/>
      <c r="VBX137" s="151"/>
      <c r="VBY137" s="152"/>
      <c r="VBZ137" s="146"/>
      <c r="VCA137" s="113"/>
      <c r="VCB137" s="147"/>
      <c r="VCC137" s="113"/>
      <c r="VCD137" s="148"/>
      <c r="VCE137" s="149"/>
      <c r="VCF137" s="150"/>
      <c r="VCG137" s="151"/>
      <c r="VCH137" s="152"/>
      <c r="VCI137" s="146"/>
      <c r="VCJ137" s="113"/>
      <c r="VCK137" s="147"/>
      <c r="VCL137" s="113"/>
      <c r="VCM137" s="148"/>
      <c r="VCN137" s="149"/>
      <c r="VCO137" s="150"/>
      <c r="VCP137" s="151"/>
      <c r="VCQ137" s="152"/>
      <c r="VCR137" s="146"/>
      <c r="VCS137" s="113"/>
      <c r="VCT137" s="147"/>
      <c r="VCU137" s="113"/>
      <c r="VCV137" s="148"/>
      <c r="VCW137" s="149"/>
      <c r="VCX137" s="150"/>
      <c r="VCY137" s="151"/>
      <c r="VCZ137" s="152"/>
      <c r="VDA137" s="146"/>
      <c r="VDB137" s="113"/>
      <c r="VDC137" s="147"/>
      <c r="VDD137" s="113"/>
      <c r="VDE137" s="148"/>
      <c r="VDF137" s="149"/>
      <c r="VDG137" s="150"/>
      <c r="VDH137" s="151"/>
      <c r="VDI137" s="152"/>
      <c r="VDJ137" s="146"/>
      <c r="VDK137" s="113"/>
      <c r="VDL137" s="147"/>
      <c r="VDM137" s="113"/>
      <c r="VDN137" s="148"/>
      <c r="VDO137" s="149"/>
      <c r="VDP137" s="150"/>
      <c r="VDQ137" s="151"/>
      <c r="VDR137" s="152"/>
      <c r="VDS137" s="146"/>
      <c r="VDT137" s="113"/>
      <c r="VDU137" s="147"/>
      <c r="VDV137" s="113"/>
      <c r="VDW137" s="148"/>
      <c r="VDX137" s="149"/>
      <c r="VDY137" s="150"/>
      <c r="VDZ137" s="151"/>
      <c r="VEA137" s="152"/>
      <c r="VEB137" s="146"/>
      <c r="VEC137" s="113"/>
      <c r="VED137" s="147"/>
      <c r="VEE137" s="113"/>
      <c r="VEF137" s="148"/>
      <c r="VEG137" s="149"/>
      <c r="VEH137" s="150"/>
      <c r="VEI137" s="151"/>
      <c r="VEJ137" s="152"/>
      <c r="VEK137" s="146"/>
      <c r="VEL137" s="113"/>
      <c r="VEM137" s="147"/>
      <c r="VEN137" s="113"/>
      <c r="VEO137" s="148"/>
      <c r="VEP137" s="149"/>
      <c r="VEQ137" s="150"/>
      <c r="VER137" s="151"/>
      <c r="VES137" s="152"/>
      <c r="VET137" s="146"/>
      <c r="VEU137" s="113"/>
      <c r="VEV137" s="147"/>
      <c r="VEW137" s="113"/>
      <c r="VEX137" s="148"/>
      <c r="VEY137" s="149"/>
      <c r="VEZ137" s="150"/>
      <c r="VFA137" s="151"/>
      <c r="VFB137" s="152"/>
      <c r="VFC137" s="146"/>
      <c r="VFD137" s="113"/>
      <c r="VFE137" s="147"/>
      <c r="VFF137" s="113"/>
      <c r="VFG137" s="148"/>
      <c r="VFH137" s="149"/>
      <c r="VFI137" s="150"/>
      <c r="VFJ137" s="151"/>
      <c r="VFK137" s="152"/>
      <c r="VFL137" s="146"/>
      <c r="VFM137" s="113"/>
      <c r="VFN137" s="147"/>
      <c r="VFO137" s="113"/>
      <c r="VFP137" s="148"/>
      <c r="VFQ137" s="149"/>
      <c r="VFR137" s="150"/>
      <c r="VFS137" s="151"/>
      <c r="VFT137" s="152"/>
      <c r="VFU137" s="146"/>
      <c r="VFV137" s="113"/>
      <c r="VFW137" s="147"/>
      <c r="VFX137" s="113"/>
      <c r="VFY137" s="148"/>
      <c r="VFZ137" s="149"/>
      <c r="VGA137" s="150"/>
      <c r="VGB137" s="151"/>
      <c r="VGC137" s="152"/>
      <c r="VGD137" s="146"/>
      <c r="VGE137" s="113"/>
      <c r="VGF137" s="147"/>
      <c r="VGG137" s="113"/>
      <c r="VGH137" s="148"/>
      <c r="VGI137" s="149"/>
      <c r="VGJ137" s="150"/>
      <c r="VGK137" s="151"/>
      <c r="VGL137" s="152"/>
      <c r="VGM137" s="146"/>
      <c r="VGN137" s="113"/>
      <c r="VGO137" s="147"/>
      <c r="VGP137" s="113"/>
      <c r="VGQ137" s="148"/>
      <c r="VGR137" s="149"/>
      <c r="VGS137" s="150"/>
      <c r="VGT137" s="151"/>
      <c r="VGU137" s="152"/>
      <c r="VGV137" s="146"/>
      <c r="VGW137" s="113"/>
      <c r="VGX137" s="147"/>
      <c r="VGY137" s="113"/>
      <c r="VGZ137" s="148"/>
      <c r="VHA137" s="149"/>
      <c r="VHB137" s="150"/>
      <c r="VHC137" s="151"/>
      <c r="VHD137" s="152"/>
      <c r="VHE137" s="146"/>
      <c r="VHF137" s="113"/>
      <c r="VHG137" s="147"/>
      <c r="VHH137" s="113"/>
      <c r="VHI137" s="148"/>
      <c r="VHJ137" s="149"/>
      <c r="VHK137" s="150"/>
      <c r="VHL137" s="151"/>
      <c r="VHM137" s="152"/>
      <c r="VHN137" s="146"/>
      <c r="VHO137" s="113"/>
      <c r="VHP137" s="147"/>
      <c r="VHQ137" s="113"/>
      <c r="VHR137" s="148"/>
      <c r="VHS137" s="149"/>
      <c r="VHT137" s="150"/>
      <c r="VHU137" s="151"/>
      <c r="VHV137" s="152"/>
      <c r="VHW137" s="146"/>
      <c r="VHX137" s="113"/>
      <c r="VHY137" s="147"/>
      <c r="VHZ137" s="113"/>
      <c r="VIA137" s="148"/>
      <c r="VIB137" s="149"/>
      <c r="VIC137" s="150"/>
      <c r="VID137" s="151"/>
      <c r="VIE137" s="152"/>
      <c r="VIF137" s="146"/>
      <c r="VIG137" s="113"/>
      <c r="VIH137" s="147"/>
      <c r="VII137" s="113"/>
      <c r="VIJ137" s="148"/>
      <c r="VIK137" s="149"/>
      <c r="VIL137" s="150"/>
      <c r="VIM137" s="151"/>
      <c r="VIN137" s="152"/>
      <c r="VIO137" s="146"/>
      <c r="VIP137" s="113"/>
      <c r="VIQ137" s="147"/>
      <c r="VIR137" s="113"/>
      <c r="VIS137" s="148"/>
      <c r="VIT137" s="149"/>
      <c r="VIU137" s="150"/>
      <c r="VIV137" s="151"/>
      <c r="VIW137" s="152"/>
      <c r="VIX137" s="146"/>
      <c r="VIY137" s="113"/>
      <c r="VIZ137" s="147"/>
      <c r="VJA137" s="113"/>
      <c r="VJB137" s="148"/>
      <c r="VJC137" s="149"/>
      <c r="VJD137" s="150"/>
      <c r="VJE137" s="151"/>
      <c r="VJF137" s="152"/>
      <c r="VJG137" s="146"/>
      <c r="VJH137" s="113"/>
      <c r="VJI137" s="147"/>
      <c r="VJJ137" s="113"/>
      <c r="VJK137" s="148"/>
      <c r="VJL137" s="149"/>
      <c r="VJM137" s="150"/>
      <c r="VJN137" s="151"/>
      <c r="VJO137" s="152"/>
      <c r="VJP137" s="146"/>
      <c r="VJQ137" s="113"/>
      <c r="VJR137" s="147"/>
      <c r="VJS137" s="113"/>
      <c r="VJT137" s="148"/>
      <c r="VJU137" s="149"/>
      <c r="VJV137" s="150"/>
      <c r="VJW137" s="151"/>
      <c r="VJX137" s="152"/>
      <c r="VJY137" s="146"/>
      <c r="VJZ137" s="113"/>
      <c r="VKA137" s="147"/>
      <c r="VKB137" s="113"/>
      <c r="VKC137" s="148"/>
      <c r="VKD137" s="149"/>
      <c r="VKE137" s="150"/>
      <c r="VKF137" s="151"/>
      <c r="VKG137" s="152"/>
      <c r="VKH137" s="146"/>
      <c r="VKI137" s="113"/>
      <c r="VKJ137" s="147"/>
      <c r="VKK137" s="113"/>
      <c r="VKL137" s="148"/>
      <c r="VKM137" s="149"/>
      <c r="VKN137" s="150"/>
      <c r="VKO137" s="151"/>
      <c r="VKP137" s="152"/>
      <c r="VKQ137" s="146"/>
      <c r="VKR137" s="113"/>
      <c r="VKS137" s="147"/>
      <c r="VKT137" s="113"/>
      <c r="VKU137" s="148"/>
      <c r="VKV137" s="149"/>
      <c r="VKW137" s="150"/>
      <c r="VKX137" s="151"/>
      <c r="VKY137" s="152"/>
      <c r="VKZ137" s="146"/>
      <c r="VLA137" s="113"/>
      <c r="VLB137" s="147"/>
      <c r="VLC137" s="113"/>
      <c r="VLD137" s="148"/>
      <c r="VLE137" s="149"/>
      <c r="VLF137" s="150"/>
      <c r="VLG137" s="151"/>
      <c r="VLH137" s="152"/>
      <c r="VLI137" s="146"/>
      <c r="VLJ137" s="113"/>
      <c r="VLK137" s="147"/>
      <c r="VLL137" s="113"/>
      <c r="VLM137" s="148"/>
      <c r="VLN137" s="149"/>
      <c r="VLO137" s="150"/>
      <c r="VLP137" s="151"/>
      <c r="VLQ137" s="152"/>
      <c r="VLR137" s="146"/>
      <c r="VLS137" s="113"/>
      <c r="VLT137" s="147"/>
      <c r="VLU137" s="113"/>
      <c r="VLV137" s="148"/>
      <c r="VLW137" s="149"/>
      <c r="VLX137" s="150"/>
      <c r="VLY137" s="151"/>
      <c r="VLZ137" s="152"/>
      <c r="VMA137" s="146"/>
      <c r="VMB137" s="113"/>
      <c r="VMC137" s="147"/>
      <c r="VMD137" s="113"/>
      <c r="VME137" s="148"/>
      <c r="VMF137" s="149"/>
      <c r="VMG137" s="150"/>
      <c r="VMH137" s="151"/>
      <c r="VMI137" s="152"/>
      <c r="VMJ137" s="146"/>
      <c r="VMK137" s="113"/>
      <c r="VML137" s="147"/>
      <c r="VMM137" s="113"/>
      <c r="VMN137" s="148"/>
      <c r="VMO137" s="149"/>
      <c r="VMP137" s="150"/>
      <c r="VMQ137" s="151"/>
      <c r="VMR137" s="152"/>
      <c r="VMS137" s="146"/>
      <c r="VMT137" s="113"/>
      <c r="VMU137" s="147"/>
      <c r="VMV137" s="113"/>
      <c r="VMW137" s="148"/>
      <c r="VMX137" s="149"/>
      <c r="VMY137" s="150"/>
      <c r="VMZ137" s="151"/>
      <c r="VNA137" s="152"/>
      <c r="VNB137" s="146"/>
      <c r="VNC137" s="113"/>
      <c r="VND137" s="147"/>
      <c r="VNE137" s="113"/>
      <c r="VNF137" s="148"/>
      <c r="VNG137" s="149"/>
      <c r="VNH137" s="150"/>
      <c r="VNI137" s="151"/>
      <c r="VNJ137" s="152"/>
      <c r="VNK137" s="146"/>
      <c r="VNL137" s="113"/>
      <c r="VNM137" s="147"/>
      <c r="VNN137" s="113"/>
      <c r="VNO137" s="148"/>
      <c r="VNP137" s="149"/>
      <c r="VNQ137" s="150"/>
      <c r="VNR137" s="151"/>
      <c r="VNS137" s="152"/>
      <c r="VNT137" s="146"/>
      <c r="VNU137" s="113"/>
      <c r="VNV137" s="147"/>
      <c r="VNW137" s="113"/>
      <c r="VNX137" s="148"/>
      <c r="VNY137" s="149"/>
      <c r="VNZ137" s="150"/>
      <c r="VOA137" s="151"/>
      <c r="VOB137" s="152"/>
      <c r="VOC137" s="146"/>
      <c r="VOD137" s="113"/>
      <c r="VOE137" s="147"/>
      <c r="VOF137" s="113"/>
      <c r="VOG137" s="148"/>
      <c r="VOH137" s="149"/>
      <c r="VOI137" s="150"/>
      <c r="VOJ137" s="151"/>
      <c r="VOK137" s="152"/>
      <c r="VOL137" s="146"/>
      <c r="VOM137" s="113"/>
      <c r="VON137" s="147"/>
      <c r="VOO137" s="113"/>
      <c r="VOP137" s="148"/>
      <c r="VOQ137" s="149"/>
      <c r="VOR137" s="150"/>
      <c r="VOS137" s="151"/>
      <c r="VOT137" s="152"/>
      <c r="VOU137" s="146"/>
      <c r="VOV137" s="113"/>
      <c r="VOW137" s="147"/>
      <c r="VOX137" s="113"/>
      <c r="VOY137" s="148"/>
      <c r="VOZ137" s="149"/>
      <c r="VPA137" s="150"/>
      <c r="VPB137" s="151"/>
      <c r="VPC137" s="152"/>
      <c r="VPD137" s="146"/>
      <c r="VPE137" s="113"/>
      <c r="VPF137" s="147"/>
      <c r="VPG137" s="113"/>
      <c r="VPH137" s="148"/>
      <c r="VPI137" s="149"/>
      <c r="VPJ137" s="150"/>
      <c r="VPK137" s="151"/>
      <c r="VPL137" s="152"/>
      <c r="VPM137" s="146"/>
      <c r="VPN137" s="113"/>
      <c r="VPO137" s="147"/>
      <c r="VPP137" s="113"/>
      <c r="VPQ137" s="148"/>
      <c r="VPR137" s="149"/>
      <c r="VPS137" s="150"/>
      <c r="VPT137" s="151"/>
      <c r="VPU137" s="152"/>
      <c r="VPV137" s="146"/>
      <c r="VPW137" s="113"/>
      <c r="VPX137" s="147"/>
      <c r="VPY137" s="113"/>
      <c r="VPZ137" s="148"/>
      <c r="VQA137" s="149"/>
      <c r="VQB137" s="150"/>
      <c r="VQC137" s="151"/>
      <c r="VQD137" s="152"/>
      <c r="VQE137" s="146"/>
      <c r="VQF137" s="113"/>
      <c r="VQG137" s="147"/>
      <c r="VQH137" s="113"/>
      <c r="VQI137" s="148"/>
      <c r="VQJ137" s="149"/>
      <c r="VQK137" s="150"/>
      <c r="VQL137" s="151"/>
      <c r="VQM137" s="152"/>
      <c r="VQN137" s="146"/>
      <c r="VQO137" s="113"/>
      <c r="VQP137" s="147"/>
      <c r="VQQ137" s="113"/>
      <c r="VQR137" s="148"/>
      <c r="VQS137" s="149"/>
      <c r="VQT137" s="150"/>
      <c r="VQU137" s="151"/>
      <c r="VQV137" s="152"/>
      <c r="VQW137" s="146"/>
      <c r="VQX137" s="113"/>
      <c r="VQY137" s="147"/>
      <c r="VQZ137" s="113"/>
      <c r="VRA137" s="148"/>
      <c r="VRB137" s="149"/>
      <c r="VRC137" s="150"/>
      <c r="VRD137" s="151"/>
      <c r="VRE137" s="152"/>
      <c r="VRF137" s="146"/>
      <c r="VRG137" s="113"/>
      <c r="VRH137" s="147"/>
      <c r="VRI137" s="113"/>
      <c r="VRJ137" s="148"/>
      <c r="VRK137" s="149"/>
      <c r="VRL137" s="150"/>
      <c r="VRM137" s="151"/>
      <c r="VRN137" s="152"/>
      <c r="VRO137" s="146"/>
      <c r="VRP137" s="113"/>
      <c r="VRQ137" s="147"/>
      <c r="VRR137" s="113"/>
      <c r="VRS137" s="148"/>
      <c r="VRT137" s="149"/>
      <c r="VRU137" s="150"/>
      <c r="VRV137" s="151"/>
      <c r="VRW137" s="152"/>
      <c r="VRX137" s="146"/>
      <c r="VRY137" s="113"/>
      <c r="VRZ137" s="147"/>
      <c r="VSA137" s="113"/>
      <c r="VSB137" s="148"/>
      <c r="VSC137" s="149"/>
      <c r="VSD137" s="150"/>
      <c r="VSE137" s="151"/>
      <c r="VSF137" s="152"/>
      <c r="VSG137" s="146"/>
      <c r="VSH137" s="113"/>
      <c r="VSI137" s="147"/>
      <c r="VSJ137" s="113"/>
      <c r="VSK137" s="148"/>
      <c r="VSL137" s="149"/>
      <c r="VSM137" s="150"/>
      <c r="VSN137" s="151"/>
      <c r="VSO137" s="152"/>
      <c r="VSP137" s="146"/>
      <c r="VSQ137" s="113"/>
      <c r="VSR137" s="147"/>
      <c r="VSS137" s="113"/>
      <c r="VST137" s="148"/>
      <c r="VSU137" s="149"/>
      <c r="VSV137" s="150"/>
      <c r="VSW137" s="151"/>
      <c r="VSX137" s="152"/>
      <c r="VSY137" s="146"/>
      <c r="VSZ137" s="113"/>
      <c r="VTA137" s="147"/>
      <c r="VTB137" s="113"/>
      <c r="VTC137" s="148"/>
      <c r="VTD137" s="149"/>
      <c r="VTE137" s="150"/>
      <c r="VTF137" s="151"/>
      <c r="VTG137" s="152"/>
      <c r="VTH137" s="146"/>
      <c r="VTI137" s="113"/>
      <c r="VTJ137" s="147"/>
      <c r="VTK137" s="113"/>
      <c r="VTL137" s="148"/>
      <c r="VTM137" s="149"/>
      <c r="VTN137" s="150"/>
      <c r="VTO137" s="151"/>
      <c r="VTP137" s="152"/>
      <c r="VTQ137" s="146"/>
      <c r="VTR137" s="113"/>
      <c r="VTS137" s="147"/>
      <c r="VTT137" s="113"/>
      <c r="VTU137" s="148"/>
      <c r="VTV137" s="149"/>
      <c r="VTW137" s="150"/>
      <c r="VTX137" s="151"/>
      <c r="VTY137" s="152"/>
      <c r="VTZ137" s="146"/>
      <c r="VUA137" s="113"/>
      <c r="VUB137" s="147"/>
      <c r="VUC137" s="113"/>
      <c r="VUD137" s="148"/>
      <c r="VUE137" s="149"/>
      <c r="VUF137" s="150"/>
      <c r="VUG137" s="151"/>
      <c r="VUH137" s="152"/>
      <c r="VUI137" s="146"/>
      <c r="VUJ137" s="113"/>
      <c r="VUK137" s="147"/>
      <c r="VUL137" s="113"/>
      <c r="VUM137" s="148"/>
      <c r="VUN137" s="149"/>
      <c r="VUO137" s="150"/>
      <c r="VUP137" s="151"/>
      <c r="VUQ137" s="152"/>
      <c r="VUR137" s="146"/>
      <c r="VUS137" s="113"/>
      <c r="VUT137" s="147"/>
      <c r="VUU137" s="113"/>
      <c r="VUV137" s="148"/>
      <c r="VUW137" s="149"/>
      <c r="VUX137" s="150"/>
      <c r="VUY137" s="151"/>
      <c r="VUZ137" s="152"/>
      <c r="VVA137" s="146"/>
      <c r="VVB137" s="113"/>
      <c r="VVC137" s="147"/>
      <c r="VVD137" s="113"/>
      <c r="VVE137" s="148"/>
      <c r="VVF137" s="149"/>
      <c r="VVG137" s="150"/>
      <c r="VVH137" s="151"/>
      <c r="VVI137" s="152"/>
      <c r="VVJ137" s="146"/>
      <c r="VVK137" s="113"/>
      <c r="VVL137" s="147"/>
      <c r="VVM137" s="113"/>
      <c r="VVN137" s="148"/>
      <c r="VVO137" s="149"/>
      <c r="VVP137" s="150"/>
      <c r="VVQ137" s="151"/>
      <c r="VVR137" s="152"/>
      <c r="VVS137" s="146"/>
      <c r="VVT137" s="113"/>
      <c r="VVU137" s="147"/>
      <c r="VVV137" s="113"/>
      <c r="VVW137" s="148"/>
      <c r="VVX137" s="149"/>
      <c r="VVY137" s="150"/>
      <c r="VVZ137" s="151"/>
      <c r="VWA137" s="152"/>
      <c r="VWB137" s="146"/>
      <c r="VWC137" s="113"/>
      <c r="VWD137" s="147"/>
      <c r="VWE137" s="113"/>
      <c r="VWF137" s="148"/>
      <c r="VWG137" s="149"/>
      <c r="VWH137" s="150"/>
      <c r="VWI137" s="151"/>
      <c r="VWJ137" s="152"/>
      <c r="VWK137" s="146"/>
      <c r="VWL137" s="113"/>
      <c r="VWM137" s="147"/>
      <c r="VWN137" s="113"/>
      <c r="VWO137" s="148"/>
      <c r="VWP137" s="149"/>
      <c r="VWQ137" s="150"/>
      <c r="VWR137" s="151"/>
      <c r="VWS137" s="152"/>
      <c r="VWT137" s="146"/>
      <c r="VWU137" s="113"/>
      <c r="VWV137" s="147"/>
      <c r="VWW137" s="113"/>
      <c r="VWX137" s="148"/>
      <c r="VWY137" s="149"/>
      <c r="VWZ137" s="150"/>
      <c r="VXA137" s="151"/>
      <c r="VXB137" s="152"/>
      <c r="VXC137" s="146"/>
      <c r="VXD137" s="113"/>
      <c r="VXE137" s="147"/>
      <c r="VXF137" s="113"/>
      <c r="VXG137" s="148"/>
      <c r="VXH137" s="149"/>
      <c r="VXI137" s="150"/>
      <c r="VXJ137" s="151"/>
      <c r="VXK137" s="152"/>
      <c r="VXL137" s="146"/>
      <c r="VXM137" s="113"/>
      <c r="VXN137" s="147"/>
      <c r="VXO137" s="113"/>
      <c r="VXP137" s="148"/>
      <c r="VXQ137" s="149"/>
      <c r="VXR137" s="150"/>
      <c r="VXS137" s="151"/>
      <c r="VXT137" s="152"/>
      <c r="VXU137" s="146"/>
      <c r="VXV137" s="113"/>
      <c r="VXW137" s="147"/>
      <c r="VXX137" s="113"/>
      <c r="VXY137" s="148"/>
      <c r="VXZ137" s="149"/>
      <c r="VYA137" s="150"/>
      <c r="VYB137" s="151"/>
      <c r="VYC137" s="152"/>
      <c r="VYD137" s="146"/>
      <c r="VYE137" s="113"/>
      <c r="VYF137" s="147"/>
      <c r="VYG137" s="113"/>
      <c r="VYH137" s="148"/>
      <c r="VYI137" s="149"/>
      <c r="VYJ137" s="150"/>
      <c r="VYK137" s="151"/>
      <c r="VYL137" s="152"/>
      <c r="VYM137" s="146"/>
      <c r="VYN137" s="113"/>
      <c r="VYO137" s="147"/>
      <c r="VYP137" s="113"/>
      <c r="VYQ137" s="148"/>
      <c r="VYR137" s="149"/>
      <c r="VYS137" s="150"/>
      <c r="VYT137" s="151"/>
      <c r="VYU137" s="152"/>
      <c r="VYV137" s="146"/>
      <c r="VYW137" s="113"/>
      <c r="VYX137" s="147"/>
      <c r="VYY137" s="113"/>
      <c r="VYZ137" s="148"/>
      <c r="VZA137" s="149"/>
      <c r="VZB137" s="150"/>
      <c r="VZC137" s="151"/>
      <c r="VZD137" s="152"/>
      <c r="VZE137" s="146"/>
      <c r="VZF137" s="113"/>
      <c r="VZG137" s="147"/>
      <c r="VZH137" s="113"/>
      <c r="VZI137" s="148"/>
      <c r="VZJ137" s="149"/>
      <c r="VZK137" s="150"/>
      <c r="VZL137" s="151"/>
      <c r="VZM137" s="152"/>
      <c r="VZN137" s="146"/>
      <c r="VZO137" s="113"/>
      <c r="VZP137" s="147"/>
      <c r="VZQ137" s="113"/>
      <c r="VZR137" s="148"/>
      <c r="VZS137" s="149"/>
      <c r="VZT137" s="150"/>
      <c r="VZU137" s="151"/>
      <c r="VZV137" s="152"/>
      <c r="VZW137" s="146"/>
      <c r="VZX137" s="113"/>
      <c r="VZY137" s="147"/>
      <c r="VZZ137" s="113"/>
      <c r="WAA137" s="148"/>
      <c r="WAB137" s="149"/>
      <c r="WAC137" s="150"/>
      <c r="WAD137" s="151"/>
      <c r="WAE137" s="152"/>
      <c r="WAF137" s="146"/>
      <c r="WAG137" s="113"/>
      <c r="WAH137" s="147"/>
      <c r="WAI137" s="113"/>
      <c r="WAJ137" s="148"/>
      <c r="WAK137" s="149"/>
      <c r="WAL137" s="150"/>
      <c r="WAM137" s="151"/>
      <c r="WAN137" s="152"/>
      <c r="WAO137" s="146"/>
      <c r="WAP137" s="113"/>
      <c r="WAQ137" s="147"/>
      <c r="WAR137" s="113"/>
      <c r="WAS137" s="148"/>
      <c r="WAT137" s="149"/>
      <c r="WAU137" s="150"/>
      <c r="WAV137" s="151"/>
      <c r="WAW137" s="152"/>
      <c r="WAX137" s="146"/>
      <c r="WAY137" s="113"/>
      <c r="WAZ137" s="147"/>
      <c r="WBA137" s="113"/>
      <c r="WBB137" s="148"/>
      <c r="WBC137" s="149"/>
      <c r="WBD137" s="150"/>
      <c r="WBE137" s="151"/>
      <c r="WBF137" s="152"/>
      <c r="WBG137" s="146"/>
      <c r="WBH137" s="113"/>
      <c r="WBI137" s="147"/>
      <c r="WBJ137" s="113"/>
      <c r="WBK137" s="148"/>
      <c r="WBL137" s="149"/>
      <c r="WBM137" s="150"/>
      <c r="WBN137" s="151"/>
      <c r="WBO137" s="152"/>
      <c r="WBP137" s="146"/>
      <c r="WBQ137" s="113"/>
      <c r="WBR137" s="147"/>
      <c r="WBS137" s="113"/>
      <c r="WBT137" s="148"/>
      <c r="WBU137" s="149"/>
      <c r="WBV137" s="150"/>
      <c r="WBW137" s="151"/>
      <c r="WBX137" s="152"/>
      <c r="WBY137" s="146"/>
      <c r="WBZ137" s="113"/>
      <c r="WCA137" s="147"/>
      <c r="WCB137" s="113"/>
      <c r="WCC137" s="148"/>
      <c r="WCD137" s="149"/>
      <c r="WCE137" s="150"/>
      <c r="WCF137" s="151"/>
      <c r="WCG137" s="152"/>
      <c r="WCH137" s="146"/>
      <c r="WCI137" s="113"/>
      <c r="WCJ137" s="147"/>
      <c r="WCK137" s="113"/>
      <c r="WCL137" s="148"/>
      <c r="WCM137" s="149"/>
      <c r="WCN137" s="150"/>
      <c r="WCO137" s="151"/>
      <c r="WCP137" s="152"/>
      <c r="WCQ137" s="146"/>
      <c r="WCR137" s="113"/>
      <c r="WCS137" s="147"/>
      <c r="WCT137" s="113"/>
      <c r="WCU137" s="148"/>
      <c r="WCV137" s="149"/>
      <c r="WCW137" s="150"/>
      <c r="WCX137" s="151"/>
      <c r="WCY137" s="152"/>
      <c r="WCZ137" s="146"/>
      <c r="WDA137" s="113"/>
      <c r="WDB137" s="147"/>
      <c r="WDC137" s="113"/>
      <c r="WDD137" s="148"/>
      <c r="WDE137" s="149"/>
      <c r="WDF137" s="150"/>
      <c r="WDG137" s="151"/>
      <c r="WDH137" s="152"/>
      <c r="WDI137" s="146"/>
      <c r="WDJ137" s="113"/>
      <c r="WDK137" s="147"/>
      <c r="WDL137" s="113"/>
      <c r="WDM137" s="148"/>
      <c r="WDN137" s="149"/>
      <c r="WDO137" s="150"/>
      <c r="WDP137" s="151"/>
      <c r="WDQ137" s="152"/>
      <c r="WDR137" s="146"/>
      <c r="WDS137" s="113"/>
      <c r="WDT137" s="147"/>
      <c r="WDU137" s="113"/>
      <c r="WDV137" s="148"/>
      <c r="WDW137" s="149"/>
      <c r="WDX137" s="150"/>
      <c r="WDY137" s="151"/>
      <c r="WDZ137" s="152"/>
      <c r="WEA137" s="146"/>
      <c r="WEB137" s="113"/>
      <c r="WEC137" s="147"/>
      <c r="WED137" s="113"/>
      <c r="WEE137" s="148"/>
      <c r="WEF137" s="149"/>
      <c r="WEG137" s="150"/>
      <c r="WEH137" s="151"/>
      <c r="WEI137" s="152"/>
      <c r="WEJ137" s="146"/>
      <c r="WEK137" s="113"/>
      <c r="WEL137" s="147"/>
      <c r="WEM137" s="113"/>
      <c r="WEN137" s="148"/>
      <c r="WEO137" s="149"/>
      <c r="WEP137" s="150"/>
      <c r="WEQ137" s="151"/>
      <c r="WER137" s="152"/>
      <c r="WES137" s="146"/>
      <c r="WET137" s="113"/>
      <c r="WEU137" s="147"/>
      <c r="WEV137" s="113"/>
      <c r="WEW137" s="148"/>
      <c r="WEX137" s="149"/>
      <c r="WEY137" s="150"/>
      <c r="WEZ137" s="151"/>
      <c r="WFA137" s="152"/>
      <c r="WFB137" s="146"/>
      <c r="WFC137" s="113"/>
      <c r="WFD137" s="147"/>
      <c r="WFE137" s="113"/>
      <c r="WFF137" s="148"/>
      <c r="WFG137" s="149"/>
      <c r="WFH137" s="150"/>
      <c r="WFI137" s="151"/>
      <c r="WFJ137" s="152"/>
      <c r="WFK137" s="146"/>
      <c r="WFL137" s="113"/>
      <c r="WFM137" s="147"/>
      <c r="WFN137" s="113"/>
      <c r="WFO137" s="148"/>
      <c r="WFP137" s="149"/>
      <c r="WFQ137" s="150"/>
      <c r="WFR137" s="151"/>
      <c r="WFS137" s="152"/>
      <c r="WFT137" s="146"/>
      <c r="WFU137" s="113"/>
      <c r="WFV137" s="147"/>
      <c r="WFW137" s="113"/>
      <c r="WFX137" s="148"/>
      <c r="WFY137" s="149"/>
      <c r="WFZ137" s="150"/>
      <c r="WGA137" s="151"/>
      <c r="WGB137" s="152"/>
      <c r="WGC137" s="146"/>
      <c r="WGD137" s="113"/>
      <c r="WGE137" s="147"/>
      <c r="WGF137" s="113"/>
      <c r="WGG137" s="148"/>
      <c r="WGH137" s="149"/>
      <c r="WGI137" s="150"/>
      <c r="WGJ137" s="151"/>
      <c r="WGK137" s="152"/>
      <c r="WGL137" s="146"/>
      <c r="WGM137" s="113"/>
      <c r="WGN137" s="147"/>
      <c r="WGO137" s="113"/>
      <c r="WGP137" s="148"/>
      <c r="WGQ137" s="149"/>
      <c r="WGR137" s="150"/>
      <c r="WGS137" s="151"/>
      <c r="WGT137" s="152"/>
      <c r="WGU137" s="146"/>
      <c r="WGV137" s="113"/>
      <c r="WGW137" s="147"/>
      <c r="WGX137" s="113"/>
      <c r="WGY137" s="148"/>
      <c r="WGZ137" s="149"/>
      <c r="WHA137" s="150"/>
      <c r="WHB137" s="151"/>
      <c r="WHC137" s="152"/>
      <c r="WHD137" s="146"/>
      <c r="WHE137" s="113"/>
      <c r="WHF137" s="147"/>
      <c r="WHG137" s="113"/>
      <c r="WHH137" s="148"/>
      <c r="WHI137" s="149"/>
      <c r="WHJ137" s="150"/>
      <c r="WHK137" s="151"/>
      <c r="WHL137" s="152"/>
      <c r="WHM137" s="146"/>
      <c r="WHN137" s="113"/>
      <c r="WHO137" s="147"/>
      <c r="WHP137" s="113"/>
      <c r="WHQ137" s="148"/>
      <c r="WHR137" s="149"/>
      <c r="WHS137" s="150"/>
      <c r="WHT137" s="151"/>
      <c r="WHU137" s="152"/>
      <c r="WHV137" s="146"/>
      <c r="WHW137" s="113"/>
      <c r="WHX137" s="147"/>
      <c r="WHY137" s="113"/>
      <c r="WHZ137" s="148"/>
      <c r="WIA137" s="149"/>
      <c r="WIB137" s="150"/>
      <c r="WIC137" s="151"/>
      <c r="WID137" s="152"/>
      <c r="WIE137" s="146"/>
      <c r="WIF137" s="113"/>
      <c r="WIG137" s="147"/>
      <c r="WIH137" s="113"/>
      <c r="WII137" s="148"/>
      <c r="WIJ137" s="149"/>
      <c r="WIK137" s="150"/>
      <c r="WIL137" s="151"/>
      <c r="WIM137" s="152"/>
      <c r="WIN137" s="146"/>
      <c r="WIO137" s="113"/>
      <c r="WIP137" s="147"/>
      <c r="WIQ137" s="113"/>
      <c r="WIR137" s="148"/>
      <c r="WIS137" s="149"/>
      <c r="WIT137" s="150"/>
      <c r="WIU137" s="151"/>
      <c r="WIV137" s="152"/>
      <c r="WIW137" s="146"/>
      <c r="WIX137" s="113"/>
      <c r="WIY137" s="147"/>
      <c r="WIZ137" s="113"/>
      <c r="WJA137" s="148"/>
      <c r="WJB137" s="149"/>
      <c r="WJC137" s="150"/>
      <c r="WJD137" s="151"/>
      <c r="WJE137" s="152"/>
      <c r="WJF137" s="146"/>
      <c r="WJG137" s="113"/>
      <c r="WJH137" s="147"/>
      <c r="WJI137" s="113"/>
      <c r="WJJ137" s="148"/>
      <c r="WJK137" s="149"/>
      <c r="WJL137" s="150"/>
      <c r="WJM137" s="151"/>
      <c r="WJN137" s="152"/>
      <c r="WJO137" s="146"/>
      <c r="WJP137" s="113"/>
      <c r="WJQ137" s="147"/>
      <c r="WJR137" s="113"/>
      <c r="WJS137" s="148"/>
      <c r="WJT137" s="149"/>
      <c r="WJU137" s="150"/>
      <c r="WJV137" s="151"/>
      <c r="WJW137" s="152"/>
      <c r="WJX137" s="146"/>
      <c r="WJY137" s="113"/>
      <c r="WJZ137" s="147"/>
      <c r="WKA137" s="113"/>
      <c r="WKB137" s="148"/>
      <c r="WKC137" s="149"/>
      <c r="WKD137" s="150"/>
      <c r="WKE137" s="151"/>
      <c r="WKF137" s="152"/>
      <c r="WKG137" s="146"/>
      <c r="WKH137" s="113"/>
      <c r="WKI137" s="147"/>
      <c r="WKJ137" s="113"/>
      <c r="WKK137" s="148"/>
      <c r="WKL137" s="149"/>
      <c r="WKM137" s="150"/>
      <c r="WKN137" s="151"/>
      <c r="WKO137" s="152"/>
      <c r="WKP137" s="146"/>
      <c r="WKQ137" s="113"/>
      <c r="WKR137" s="147"/>
      <c r="WKS137" s="113"/>
      <c r="WKT137" s="148"/>
      <c r="WKU137" s="149"/>
      <c r="WKV137" s="150"/>
      <c r="WKW137" s="151"/>
      <c r="WKX137" s="152"/>
      <c r="WKY137" s="146"/>
      <c r="WKZ137" s="113"/>
      <c r="WLA137" s="147"/>
      <c r="WLB137" s="113"/>
      <c r="WLC137" s="148"/>
      <c r="WLD137" s="149"/>
      <c r="WLE137" s="150"/>
      <c r="WLF137" s="151"/>
      <c r="WLG137" s="152"/>
      <c r="WLH137" s="146"/>
      <c r="WLI137" s="113"/>
      <c r="WLJ137" s="147"/>
      <c r="WLK137" s="113"/>
      <c r="WLL137" s="148"/>
      <c r="WLM137" s="149"/>
      <c r="WLN137" s="150"/>
      <c r="WLO137" s="151"/>
      <c r="WLP137" s="152"/>
      <c r="WLQ137" s="146"/>
      <c r="WLR137" s="113"/>
      <c r="WLS137" s="147"/>
      <c r="WLT137" s="113"/>
      <c r="WLU137" s="148"/>
      <c r="WLV137" s="149"/>
      <c r="WLW137" s="150"/>
      <c r="WLX137" s="151"/>
      <c r="WLY137" s="152"/>
      <c r="WLZ137" s="146"/>
      <c r="WMA137" s="113"/>
      <c r="WMB137" s="147"/>
      <c r="WMC137" s="113"/>
      <c r="WMD137" s="148"/>
      <c r="WME137" s="149"/>
      <c r="WMF137" s="150"/>
      <c r="WMG137" s="151"/>
      <c r="WMH137" s="152"/>
      <c r="WMI137" s="146"/>
      <c r="WMJ137" s="113"/>
      <c r="WMK137" s="147"/>
      <c r="WML137" s="113"/>
      <c r="WMM137" s="148"/>
      <c r="WMN137" s="149"/>
      <c r="WMO137" s="150"/>
      <c r="WMP137" s="151"/>
      <c r="WMQ137" s="152"/>
      <c r="WMR137" s="146"/>
      <c r="WMS137" s="113"/>
      <c r="WMT137" s="147"/>
      <c r="WMU137" s="113"/>
      <c r="WMV137" s="148"/>
      <c r="WMW137" s="149"/>
      <c r="WMX137" s="150"/>
      <c r="WMY137" s="151"/>
      <c r="WMZ137" s="152"/>
      <c r="WNA137" s="146"/>
      <c r="WNB137" s="113"/>
      <c r="WNC137" s="147"/>
      <c r="WND137" s="113"/>
      <c r="WNE137" s="148"/>
      <c r="WNF137" s="149"/>
      <c r="WNG137" s="150"/>
      <c r="WNH137" s="151"/>
      <c r="WNI137" s="152"/>
      <c r="WNJ137" s="146"/>
      <c r="WNK137" s="113"/>
      <c r="WNL137" s="147"/>
      <c r="WNM137" s="113"/>
      <c r="WNN137" s="148"/>
      <c r="WNO137" s="149"/>
      <c r="WNP137" s="150"/>
      <c r="WNQ137" s="151"/>
      <c r="WNR137" s="152"/>
      <c r="WNS137" s="146"/>
      <c r="WNT137" s="113"/>
      <c r="WNU137" s="147"/>
      <c r="WNV137" s="113"/>
      <c r="WNW137" s="148"/>
      <c r="WNX137" s="149"/>
      <c r="WNY137" s="150"/>
      <c r="WNZ137" s="151"/>
      <c r="WOA137" s="152"/>
      <c r="WOB137" s="146"/>
      <c r="WOC137" s="113"/>
      <c r="WOD137" s="147"/>
      <c r="WOE137" s="113"/>
      <c r="WOF137" s="148"/>
      <c r="WOG137" s="149"/>
      <c r="WOH137" s="150"/>
      <c r="WOI137" s="151"/>
      <c r="WOJ137" s="152"/>
      <c r="WOK137" s="146"/>
      <c r="WOL137" s="113"/>
      <c r="WOM137" s="147"/>
      <c r="WON137" s="113"/>
      <c r="WOO137" s="148"/>
      <c r="WOP137" s="149"/>
      <c r="WOQ137" s="150"/>
      <c r="WOR137" s="151"/>
      <c r="WOS137" s="152"/>
      <c r="WOT137" s="146"/>
      <c r="WOU137" s="113"/>
      <c r="WOV137" s="147"/>
      <c r="WOW137" s="113"/>
      <c r="WOX137" s="148"/>
      <c r="WOY137" s="149"/>
      <c r="WOZ137" s="150"/>
      <c r="WPA137" s="151"/>
      <c r="WPB137" s="152"/>
      <c r="WPC137" s="146"/>
      <c r="WPD137" s="113"/>
      <c r="WPE137" s="147"/>
      <c r="WPF137" s="113"/>
      <c r="WPG137" s="148"/>
      <c r="WPH137" s="149"/>
      <c r="WPI137" s="150"/>
      <c r="WPJ137" s="151"/>
      <c r="WPK137" s="152"/>
      <c r="WPL137" s="146"/>
      <c r="WPM137" s="113"/>
      <c r="WPN137" s="147"/>
      <c r="WPO137" s="113"/>
      <c r="WPP137" s="148"/>
      <c r="WPQ137" s="149"/>
      <c r="WPR137" s="150"/>
      <c r="WPS137" s="151"/>
      <c r="WPT137" s="152"/>
      <c r="WPU137" s="146"/>
      <c r="WPV137" s="113"/>
      <c r="WPW137" s="147"/>
      <c r="WPX137" s="113"/>
      <c r="WPY137" s="148"/>
      <c r="WPZ137" s="149"/>
      <c r="WQA137" s="150"/>
      <c r="WQB137" s="151"/>
      <c r="WQC137" s="152"/>
      <c r="WQD137" s="146"/>
      <c r="WQE137" s="113"/>
      <c r="WQF137" s="147"/>
      <c r="WQG137" s="113"/>
      <c r="WQH137" s="148"/>
      <c r="WQI137" s="149"/>
      <c r="WQJ137" s="150"/>
      <c r="WQK137" s="151"/>
      <c r="WQL137" s="152"/>
      <c r="WQM137" s="146"/>
      <c r="WQN137" s="113"/>
      <c r="WQO137" s="147"/>
      <c r="WQP137" s="113"/>
      <c r="WQQ137" s="148"/>
      <c r="WQR137" s="149"/>
      <c r="WQS137" s="150"/>
      <c r="WQT137" s="151"/>
      <c r="WQU137" s="152"/>
      <c r="WQV137" s="146"/>
      <c r="WQW137" s="113"/>
      <c r="WQX137" s="147"/>
      <c r="WQY137" s="113"/>
      <c r="WQZ137" s="148"/>
      <c r="WRA137" s="149"/>
      <c r="WRB137" s="150"/>
      <c r="WRC137" s="151"/>
      <c r="WRD137" s="152"/>
      <c r="WRE137" s="146"/>
      <c r="WRF137" s="113"/>
      <c r="WRG137" s="147"/>
      <c r="WRH137" s="113"/>
      <c r="WRI137" s="148"/>
      <c r="WRJ137" s="149"/>
      <c r="WRK137" s="150"/>
      <c r="WRL137" s="151"/>
      <c r="WRM137" s="152"/>
      <c r="WRN137" s="146"/>
      <c r="WRO137" s="113"/>
      <c r="WRP137" s="147"/>
      <c r="WRQ137" s="113"/>
      <c r="WRR137" s="148"/>
      <c r="WRS137" s="149"/>
      <c r="WRT137" s="150"/>
      <c r="WRU137" s="151"/>
      <c r="WRV137" s="152"/>
      <c r="WRW137" s="146"/>
      <c r="WRX137" s="113"/>
      <c r="WRY137" s="147"/>
      <c r="WRZ137" s="113"/>
      <c r="WSA137" s="148"/>
      <c r="WSB137" s="149"/>
      <c r="WSC137" s="150"/>
      <c r="WSD137" s="151"/>
      <c r="WSE137" s="152"/>
      <c r="WSF137" s="146"/>
      <c r="WSG137" s="113"/>
      <c r="WSH137" s="147"/>
      <c r="WSI137" s="113"/>
      <c r="WSJ137" s="148"/>
      <c r="WSK137" s="149"/>
      <c r="WSL137" s="150"/>
      <c r="WSM137" s="151"/>
      <c r="WSN137" s="152"/>
      <c r="WSO137" s="146"/>
      <c r="WSP137" s="113"/>
      <c r="WSQ137" s="147"/>
      <c r="WSR137" s="113"/>
      <c r="WSS137" s="148"/>
      <c r="WST137" s="149"/>
      <c r="WSU137" s="150"/>
      <c r="WSV137" s="151"/>
      <c r="WSW137" s="152"/>
      <c r="WSX137" s="146"/>
      <c r="WSY137" s="113"/>
      <c r="WSZ137" s="147"/>
      <c r="WTA137" s="113"/>
      <c r="WTB137" s="148"/>
      <c r="WTC137" s="149"/>
      <c r="WTD137" s="150"/>
      <c r="WTE137" s="151"/>
      <c r="WTF137" s="152"/>
      <c r="WTG137" s="146"/>
      <c r="WTH137" s="113"/>
      <c r="WTI137" s="147"/>
      <c r="WTJ137" s="113"/>
      <c r="WTK137" s="148"/>
      <c r="WTL137" s="149"/>
      <c r="WTM137" s="150"/>
      <c r="WTN137" s="151"/>
      <c r="WTO137" s="152"/>
      <c r="WTP137" s="146"/>
      <c r="WTQ137" s="113"/>
      <c r="WTR137" s="147"/>
      <c r="WTS137" s="113"/>
      <c r="WTT137" s="148"/>
      <c r="WTU137" s="149"/>
      <c r="WTV137" s="150"/>
      <c r="WTW137" s="151"/>
      <c r="WTX137" s="152"/>
      <c r="WTY137" s="146"/>
      <c r="WTZ137" s="113"/>
      <c r="WUA137" s="147"/>
      <c r="WUB137" s="113"/>
      <c r="WUC137" s="148"/>
      <c r="WUD137" s="149"/>
      <c r="WUE137" s="150"/>
      <c r="WUF137" s="151"/>
      <c r="WUG137" s="152"/>
      <c r="WUH137" s="146"/>
      <c r="WUI137" s="113"/>
      <c r="WUJ137" s="147"/>
      <c r="WUK137" s="113"/>
      <c r="WUL137" s="148"/>
      <c r="WUM137" s="149"/>
      <c r="WUN137" s="150"/>
      <c r="WUO137" s="151"/>
      <c r="WUP137" s="152"/>
      <c r="WUQ137" s="146"/>
      <c r="WUR137" s="113"/>
      <c r="WUS137" s="147"/>
      <c r="WUT137" s="113"/>
      <c r="WUU137" s="148"/>
      <c r="WUV137" s="149"/>
      <c r="WUW137" s="150"/>
      <c r="WUX137" s="151"/>
      <c r="WUY137" s="152"/>
      <c r="WUZ137" s="146"/>
      <c r="WVA137" s="113"/>
      <c r="WVB137" s="147"/>
      <c r="WVC137" s="113"/>
      <c r="WVD137" s="148"/>
      <c r="WVE137" s="149"/>
      <c r="WVF137" s="150"/>
      <c r="WVG137" s="151"/>
      <c r="WVH137" s="152"/>
      <c r="WVI137" s="146"/>
      <c r="WVJ137" s="113"/>
      <c r="WVK137" s="147"/>
      <c r="WVL137" s="113"/>
      <c r="WVM137" s="148"/>
      <c r="WVN137" s="149"/>
      <c r="WVO137" s="150"/>
      <c r="WVP137" s="151"/>
      <c r="WVQ137" s="152"/>
      <c r="WVR137" s="146"/>
      <c r="WVS137" s="113"/>
      <c r="WVT137" s="147"/>
      <c r="WVU137" s="113"/>
      <c r="WVV137" s="148"/>
      <c r="WVW137" s="149"/>
      <c r="WVX137" s="150"/>
      <c r="WVY137" s="151"/>
      <c r="WVZ137" s="152"/>
      <c r="WWA137" s="146"/>
      <c r="WWB137" s="113"/>
      <c r="WWC137" s="147"/>
      <c r="WWD137" s="113"/>
      <c r="WWE137" s="148"/>
      <c r="WWF137" s="149"/>
      <c r="WWG137" s="150"/>
      <c r="WWH137" s="151"/>
      <c r="WWI137" s="152"/>
      <c r="WWJ137" s="146"/>
      <c r="WWK137" s="113"/>
      <c r="WWL137" s="147"/>
      <c r="WWM137" s="113"/>
      <c r="WWN137" s="148"/>
      <c r="WWO137" s="149"/>
      <c r="WWP137" s="150"/>
      <c r="WWQ137" s="151"/>
      <c r="WWR137" s="152"/>
      <c r="WWS137" s="146"/>
      <c r="WWT137" s="113"/>
      <c r="WWU137" s="147"/>
      <c r="WWV137" s="113"/>
      <c r="WWW137" s="148"/>
      <c r="WWX137" s="149"/>
      <c r="WWY137" s="150"/>
      <c r="WWZ137" s="151"/>
      <c r="WXA137" s="152"/>
      <c r="WXB137" s="146"/>
      <c r="WXC137" s="113"/>
      <c r="WXD137" s="147"/>
      <c r="WXE137" s="113"/>
      <c r="WXF137" s="148"/>
      <c r="WXG137" s="149"/>
      <c r="WXH137" s="150"/>
      <c r="WXI137" s="151"/>
      <c r="WXJ137" s="152"/>
      <c r="WXK137" s="146"/>
      <c r="WXL137" s="113"/>
      <c r="WXM137" s="147"/>
      <c r="WXN137" s="113"/>
      <c r="WXO137" s="148"/>
      <c r="WXP137" s="149"/>
      <c r="WXQ137" s="150"/>
      <c r="WXR137" s="151"/>
      <c r="WXS137" s="152"/>
      <c r="WXT137" s="146"/>
      <c r="WXU137" s="113"/>
      <c r="WXV137" s="147"/>
      <c r="WXW137" s="113"/>
      <c r="WXX137" s="148"/>
      <c r="WXY137" s="149"/>
      <c r="WXZ137" s="150"/>
      <c r="WYA137" s="151"/>
      <c r="WYB137" s="152"/>
      <c r="WYC137" s="146"/>
      <c r="WYD137" s="113"/>
      <c r="WYE137" s="147"/>
      <c r="WYF137" s="113"/>
      <c r="WYG137" s="148"/>
      <c r="WYH137" s="149"/>
      <c r="WYI137" s="150"/>
      <c r="WYJ137" s="151"/>
      <c r="WYK137" s="152"/>
      <c r="WYL137" s="146"/>
      <c r="WYM137" s="113"/>
      <c r="WYN137" s="147"/>
      <c r="WYO137" s="113"/>
      <c r="WYP137" s="148"/>
      <c r="WYQ137" s="149"/>
      <c r="WYR137" s="150"/>
      <c r="WYS137" s="151"/>
      <c r="WYT137" s="152"/>
      <c r="WYU137" s="146"/>
      <c r="WYV137" s="113"/>
      <c r="WYW137" s="147"/>
      <c r="WYX137" s="113"/>
      <c r="WYY137" s="148"/>
      <c r="WYZ137" s="149"/>
      <c r="WZA137" s="150"/>
      <c r="WZB137" s="151"/>
      <c r="WZC137" s="152"/>
      <c r="WZD137" s="146"/>
      <c r="WZE137" s="113"/>
      <c r="WZF137" s="147"/>
      <c r="WZG137" s="113"/>
      <c r="WZH137" s="148"/>
      <c r="WZI137" s="149"/>
      <c r="WZJ137" s="150"/>
      <c r="WZK137" s="151"/>
      <c r="WZL137" s="152"/>
      <c r="WZM137" s="146"/>
      <c r="WZN137" s="113"/>
      <c r="WZO137" s="147"/>
      <c r="WZP137" s="113"/>
      <c r="WZQ137" s="148"/>
      <c r="WZR137" s="149"/>
      <c r="WZS137" s="150"/>
      <c r="WZT137" s="151"/>
      <c r="WZU137" s="152"/>
      <c r="WZV137" s="146"/>
      <c r="WZW137" s="113"/>
      <c r="WZX137" s="147"/>
      <c r="WZY137" s="113"/>
      <c r="WZZ137" s="148"/>
      <c r="XAA137" s="149"/>
      <c r="XAB137" s="150"/>
      <c r="XAC137" s="151"/>
      <c r="XAD137" s="152"/>
      <c r="XAE137" s="146"/>
      <c r="XAF137" s="113"/>
      <c r="XAG137" s="147"/>
      <c r="XAH137" s="113"/>
      <c r="XAI137" s="148"/>
      <c r="XAJ137" s="149"/>
      <c r="XAK137" s="150"/>
      <c r="XAL137" s="151"/>
      <c r="XAM137" s="152"/>
      <c r="XAN137" s="146"/>
      <c r="XAO137" s="113"/>
      <c r="XAP137" s="147"/>
      <c r="XAQ137" s="113"/>
      <c r="XAR137" s="148"/>
      <c r="XAS137" s="149"/>
      <c r="XAT137" s="150"/>
      <c r="XAU137" s="151"/>
      <c r="XAV137" s="152"/>
      <c r="XAW137" s="146"/>
      <c r="XAX137" s="113"/>
      <c r="XAY137" s="147"/>
      <c r="XAZ137" s="113"/>
      <c r="XBA137" s="148"/>
      <c r="XBB137" s="149"/>
      <c r="XBC137" s="150"/>
      <c r="XBD137" s="151"/>
      <c r="XBE137" s="152"/>
      <c r="XBF137" s="146"/>
      <c r="XBG137" s="113"/>
      <c r="XBH137" s="147"/>
      <c r="XBI137" s="113"/>
      <c r="XBJ137" s="148"/>
      <c r="XBK137" s="149"/>
      <c r="XBL137" s="150"/>
      <c r="XBM137" s="151"/>
      <c r="XBN137" s="152"/>
      <c r="XBO137" s="146"/>
      <c r="XBP137" s="113"/>
      <c r="XBQ137" s="147"/>
      <c r="XBR137" s="113"/>
      <c r="XBS137" s="148"/>
      <c r="XBT137" s="149"/>
      <c r="XBU137" s="150"/>
      <c r="XBV137" s="151"/>
      <c r="XBW137" s="152"/>
      <c r="XBX137" s="146"/>
      <c r="XBY137" s="113"/>
      <c r="XBZ137" s="147"/>
      <c r="XCA137" s="113"/>
      <c r="XCB137" s="148"/>
      <c r="XCC137" s="149"/>
      <c r="XCD137" s="150"/>
      <c r="XCE137" s="151"/>
      <c r="XCF137" s="152"/>
      <c r="XCG137" s="146"/>
      <c r="XCH137" s="113"/>
      <c r="XCI137" s="147"/>
      <c r="XCJ137" s="113"/>
      <c r="XCK137" s="148"/>
      <c r="XCL137" s="149"/>
      <c r="XCM137" s="150"/>
      <c r="XCN137" s="151"/>
      <c r="XCO137" s="152"/>
      <c r="XCP137" s="146"/>
      <c r="XCQ137" s="113"/>
      <c r="XCR137" s="147"/>
      <c r="XCS137" s="113"/>
      <c r="XCT137" s="148"/>
      <c r="XCU137" s="149"/>
      <c r="XCV137" s="150"/>
      <c r="XCW137" s="151"/>
      <c r="XCX137" s="152"/>
      <c r="XCY137" s="146"/>
      <c r="XCZ137" s="113"/>
      <c r="XDA137" s="147"/>
      <c r="XDB137" s="113"/>
      <c r="XDC137" s="148"/>
      <c r="XDD137" s="149"/>
      <c r="XDE137" s="150"/>
      <c r="XDF137" s="151"/>
      <c r="XDG137" s="152"/>
      <c r="XDH137" s="146"/>
      <c r="XDI137" s="113"/>
      <c r="XDJ137" s="147"/>
      <c r="XDK137" s="113"/>
      <c r="XDL137" s="148"/>
      <c r="XDM137" s="149"/>
      <c r="XDN137" s="150"/>
      <c r="XDO137" s="151"/>
      <c r="XDP137" s="152"/>
      <c r="XDQ137" s="146"/>
      <c r="XDR137" s="113"/>
      <c r="XDS137" s="147"/>
      <c r="XDT137" s="113"/>
      <c r="XDU137" s="148"/>
      <c r="XDV137" s="149"/>
      <c r="XDW137" s="150"/>
      <c r="XDX137" s="151"/>
      <c r="XDY137" s="152"/>
      <c r="XDZ137" s="146"/>
      <c r="XEA137" s="113"/>
      <c r="XEB137" s="147"/>
      <c r="XEC137" s="113"/>
      <c r="XED137" s="148"/>
      <c r="XEE137" s="149"/>
      <c r="XEF137" s="150"/>
      <c r="XEG137" s="151"/>
      <c r="XEH137" s="152"/>
      <c r="XEI137" s="146"/>
      <c r="XEJ137" s="113"/>
      <c r="XEK137" s="147"/>
      <c r="XEL137" s="113"/>
      <c r="XEM137" s="148"/>
      <c r="XEN137" s="149"/>
      <c r="XEO137" s="150"/>
      <c r="XEP137" s="151"/>
      <c r="XEQ137" s="152"/>
      <c r="XER137" s="146"/>
      <c r="XES137" s="113"/>
      <c r="XET137" s="147"/>
      <c r="XEU137" s="113"/>
      <c r="XEV137" s="148"/>
      <c r="XEW137" s="149"/>
      <c r="XEX137" s="150"/>
      <c r="XEY137" s="151"/>
      <c r="XEZ137" s="152"/>
      <c r="XFA137" s="146"/>
      <c r="XFB137" s="113"/>
      <c r="XFC137" s="147"/>
      <c r="XFD137" s="113"/>
    </row>
    <row r="138" spans="1:16384" s="31" customFormat="1" ht="19.5" customHeight="1">
      <c r="A138" s="220" t="s">
        <v>30</v>
      </c>
      <c r="B138" s="275" t="s">
        <v>30</v>
      </c>
      <c r="C138" s="276" t="s">
        <v>140</v>
      </c>
      <c r="D138" s="277"/>
      <c r="E138" s="243"/>
      <c r="F138" s="244"/>
      <c r="G138" s="283"/>
      <c r="H138" s="284"/>
      <c r="I138" s="285"/>
    </row>
    <row r="139" spans="1:16384" s="31" customFormat="1" ht="50.25" customHeight="1">
      <c r="A139" s="100">
        <v>100</v>
      </c>
      <c r="B139" s="75" t="s">
        <v>177</v>
      </c>
      <c r="C139" s="76" t="s">
        <v>99</v>
      </c>
      <c r="D139" s="80" t="s">
        <v>98</v>
      </c>
      <c r="E139" s="102" t="s">
        <v>2</v>
      </c>
      <c r="F139" s="78">
        <v>2</v>
      </c>
      <c r="G139" s="101">
        <v>143.22999999999999</v>
      </c>
      <c r="H139" s="115">
        <f>ROUND(G139*1.3,2)</f>
        <v>186.2</v>
      </c>
      <c r="I139" s="131">
        <f>ROUND(H139*F139,2)</f>
        <v>372.4</v>
      </c>
    </row>
    <row r="140" spans="1:16384" s="31" customFormat="1" ht="41.25" customHeight="1">
      <c r="A140" s="100">
        <v>101</v>
      </c>
      <c r="B140" s="75" t="s">
        <v>431</v>
      </c>
      <c r="C140" s="76" t="s">
        <v>183</v>
      </c>
      <c r="D140" s="80" t="s">
        <v>100</v>
      </c>
      <c r="E140" s="102" t="s">
        <v>2</v>
      </c>
      <c r="F140" s="78">
        <v>4</v>
      </c>
      <c r="G140" s="101">
        <v>284.05</v>
      </c>
      <c r="H140" s="115">
        <f>ROUND(G140*1.3,2)</f>
        <v>369.27</v>
      </c>
      <c r="I140" s="131">
        <f>ROUND(H140*F140,2)</f>
        <v>1477.08</v>
      </c>
    </row>
    <row r="141" spans="1:16384" s="31" customFormat="1" ht="24.75" customHeight="1">
      <c r="A141" s="100">
        <v>102</v>
      </c>
      <c r="B141" s="75" t="s">
        <v>432</v>
      </c>
      <c r="C141" s="76" t="s">
        <v>101</v>
      </c>
      <c r="D141" s="80">
        <v>89709</v>
      </c>
      <c r="E141" s="102" t="s">
        <v>2</v>
      </c>
      <c r="F141" s="78">
        <v>2</v>
      </c>
      <c r="G141" s="101">
        <v>17.96</v>
      </c>
      <c r="H141" s="115">
        <f>ROUND(G141*1.3,2)</f>
        <v>23.35</v>
      </c>
      <c r="I141" s="131">
        <f>ROUND(H141*F141,2)</f>
        <v>46.7</v>
      </c>
    </row>
    <row r="142" spans="1:16384" s="31" customFormat="1" ht="17.25" customHeight="1">
      <c r="A142" s="138" t="s">
        <v>30</v>
      </c>
      <c r="B142" s="253" t="s">
        <v>30</v>
      </c>
      <c r="C142" s="276" t="s">
        <v>141</v>
      </c>
      <c r="D142"/>
      <c r="E142" s="218"/>
      <c r="F142" s="219"/>
      <c r="G142"/>
      <c r="H142" s="115"/>
      <c r="I142" s="213"/>
    </row>
    <row r="143" spans="1:16384" s="31" customFormat="1" ht="27" customHeight="1">
      <c r="A143" s="100">
        <v>103</v>
      </c>
      <c r="B143" s="75" t="s">
        <v>433</v>
      </c>
      <c r="C143" s="76" t="s">
        <v>411</v>
      </c>
      <c r="D143" s="80">
        <v>95470</v>
      </c>
      <c r="E143" s="102" t="s">
        <v>2</v>
      </c>
      <c r="F143" s="78">
        <v>1</v>
      </c>
      <c r="G143" s="101">
        <v>304.87</v>
      </c>
      <c r="H143" s="115">
        <f t="shared" ref="H143:H149" si="49">ROUND(G143*1.3,2)</f>
        <v>396.33</v>
      </c>
      <c r="I143" s="131">
        <f t="shared" ref="I143:I149" si="50">ROUND(H143*F143,2)</f>
        <v>396.33</v>
      </c>
    </row>
    <row r="144" spans="1:16384" s="31" customFormat="1" ht="27" customHeight="1">
      <c r="A144" s="100">
        <v>104</v>
      </c>
      <c r="B144" s="75" t="s">
        <v>434</v>
      </c>
      <c r="C144" s="76" t="s">
        <v>236</v>
      </c>
      <c r="D144" s="80" t="s">
        <v>235</v>
      </c>
      <c r="E144" s="102" t="s">
        <v>2</v>
      </c>
      <c r="F144" s="78">
        <v>1</v>
      </c>
      <c r="G144" s="101">
        <v>232.69</v>
      </c>
      <c r="H144" s="115">
        <f t="shared" si="49"/>
        <v>302.5</v>
      </c>
      <c r="I144" s="131">
        <f t="shared" si="50"/>
        <v>302.5</v>
      </c>
    </row>
    <row r="145" spans="1:16384" s="31" customFormat="1" ht="37.5" customHeight="1">
      <c r="A145" s="100">
        <v>105</v>
      </c>
      <c r="B145" s="75" t="s">
        <v>435</v>
      </c>
      <c r="C145" s="76" t="s">
        <v>184</v>
      </c>
      <c r="D145" s="80">
        <v>86939</v>
      </c>
      <c r="E145" s="102" t="s">
        <v>2</v>
      </c>
      <c r="F145" s="78">
        <v>2</v>
      </c>
      <c r="G145" s="101">
        <v>433.45</v>
      </c>
      <c r="H145" s="115">
        <f t="shared" si="49"/>
        <v>563.49</v>
      </c>
      <c r="I145" s="131">
        <f t="shared" si="50"/>
        <v>1126.98</v>
      </c>
    </row>
    <row r="146" spans="1:16384" s="31" customFormat="1" ht="75" customHeight="1">
      <c r="A146" s="100">
        <v>106</v>
      </c>
      <c r="B146" s="75" t="s">
        <v>436</v>
      </c>
      <c r="C146" s="76" t="s">
        <v>259</v>
      </c>
      <c r="D146" s="80" t="s">
        <v>258</v>
      </c>
      <c r="E146" s="102" t="s">
        <v>2</v>
      </c>
      <c r="F146" s="78">
        <v>1</v>
      </c>
      <c r="G146" s="101">
        <v>752.79</v>
      </c>
      <c r="H146" s="115">
        <f t="shared" si="49"/>
        <v>978.63</v>
      </c>
      <c r="I146" s="131">
        <f t="shared" si="50"/>
        <v>978.63</v>
      </c>
    </row>
    <row r="147" spans="1:16384" s="31" customFormat="1" ht="27" customHeight="1">
      <c r="A147" s="100">
        <v>107</v>
      </c>
      <c r="B147" s="75" t="s">
        <v>437</v>
      </c>
      <c r="C147" s="76" t="s">
        <v>238</v>
      </c>
      <c r="D147" s="80" t="s">
        <v>237</v>
      </c>
      <c r="E147" s="102" t="s">
        <v>2</v>
      </c>
      <c r="F147" s="78">
        <v>1</v>
      </c>
      <c r="G147" s="101">
        <v>528.07000000000005</v>
      </c>
      <c r="H147" s="115">
        <f t="shared" si="49"/>
        <v>686.49</v>
      </c>
      <c r="I147" s="131">
        <f t="shared" si="50"/>
        <v>686.49</v>
      </c>
    </row>
    <row r="148" spans="1:16384" s="31" customFormat="1" ht="27" customHeight="1">
      <c r="A148" s="100">
        <v>108</v>
      </c>
      <c r="B148" s="75" t="s">
        <v>438</v>
      </c>
      <c r="C148" s="76" t="s">
        <v>455</v>
      </c>
      <c r="D148" s="80" t="s">
        <v>453</v>
      </c>
      <c r="E148" s="102" t="s">
        <v>2</v>
      </c>
      <c r="F148" s="78">
        <v>1</v>
      </c>
      <c r="G148" s="101">
        <v>91.59</v>
      </c>
      <c r="H148" s="115">
        <f t="shared" si="49"/>
        <v>119.07</v>
      </c>
      <c r="I148" s="131">
        <f t="shared" si="50"/>
        <v>119.07</v>
      </c>
    </row>
    <row r="149" spans="1:16384" s="57" customFormat="1" ht="51.75" customHeight="1">
      <c r="A149" s="100">
        <v>109</v>
      </c>
      <c r="B149" s="75" t="s">
        <v>439</v>
      </c>
      <c r="C149" s="76" t="s">
        <v>119</v>
      </c>
      <c r="D149" s="80" t="s">
        <v>118</v>
      </c>
      <c r="E149" s="210" t="s">
        <v>2</v>
      </c>
      <c r="F149" s="153">
        <v>1</v>
      </c>
      <c r="G149" s="101">
        <v>950.72</v>
      </c>
      <c r="H149" s="108">
        <f t="shared" si="49"/>
        <v>1235.94</v>
      </c>
      <c r="I149" s="292">
        <f t="shared" si="50"/>
        <v>1235.94</v>
      </c>
      <c r="J149" s="146"/>
      <c r="K149" s="113"/>
      <c r="L149" s="147"/>
      <c r="M149" s="113"/>
      <c r="N149" s="148"/>
      <c r="O149" s="149"/>
      <c r="P149" s="150"/>
      <c r="Q149" s="151"/>
      <c r="R149" s="152"/>
      <c r="S149" s="146"/>
      <c r="T149" s="113"/>
      <c r="U149" s="147"/>
      <c r="V149" s="113"/>
      <c r="W149" s="148"/>
      <c r="X149" s="149"/>
      <c r="Y149" s="150"/>
      <c r="Z149" s="151"/>
      <c r="AA149" s="152"/>
      <c r="AB149" s="146"/>
      <c r="AC149" s="113"/>
      <c r="AD149" s="147"/>
      <c r="AE149" s="113"/>
      <c r="AF149" s="148"/>
      <c r="AG149" s="149"/>
      <c r="AH149" s="150"/>
      <c r="AI149" s="151"/>
      <c r="AJ149" s="152"/>
      <c r="AK149" s="146"/>
      <c r="AL149" s="113"/>
      <c r="AM149" s="147"/>
      <c r="AN149" s="113"/>
      <c r="AO149" s="148"/>
      <c r="AP149" s="149"/>
      <c r="AQ149" s="150"/>
      <c r="AR149" s="151"/>
      <c r="AS149" s="152"/>
      <c r="AT149" s="146"/>
      <c r="AU149" s="113"/>
      <c r="AV149" s="147"/>
      <c r="AW149" s="113"/>
      <c r="AX149" s="148"/>
      <c r="AY149" s="149"/>
      <c r="AZ149" s="150"/>
      <c r="BA149" s="151"/>
      <c r="BB149" s="152"/>
      <c r="BC149" s="146"/>
      <c r="BD149" s="113"/>
      <c r="BE149" s="147"/>
      <c r="BF149" s="113"/>
      <c r="BG149" s="148"/>
      <c r="BH149" s="149"/>
      <c r="BI149" s="150"/>
      <c r="BJ149" s="151"/>
      <c r="BK149" s="152"/>
      <c r="BL149" s="146"/>
      <c r="BM149" s="113"/>
      <c r="BN149" s="147"/>
      <c r="BO149" s="113"/>
      <c r="BP149" s="148"/>
      <c r="BQ149" s="149"/>
      <c r="BR149" s="150"/>
      <c r="BS149" s="151"/>
      <c r="BT149" s="152"/>
      <c r="BU149" s="146"/>
      <c r="BV149" s="113"/>
      <c r="BW149" s="147"/>
      <c r="BX149" s="113"/>
      <c r="BY149" s="148"/>
      <c r="BZ149" s="149"/>
      <c r="CA149" s="150"/>
      <c r="CB149" s="151"/>
      <c r="CC149" s="152"/>
      <c r="CD149" s="146"/>
      <c r="CE149" s="113"/>
      <c r="CF149" s="147"/>
      <c r="CG149" s="113"/>
      <c r="CH149" s="148"/>
      <c r="CI149" s="149"/>
      <c r="CJ149" s="150"/>
      <c r="CK149" s="151"/>
      <c r="CL149" s="152"/>
      <c r="CM149" s="146"/>
      <c r="CN149" s="113"/>
      <c r="CO149" s="147"/>
      <c r="CP149" s="113"/>
      <c r="CQ149" s="148"/>
      <c r="CR149" s="149"/>
      <c r="CS149" s="150"/>
      <c r="CT149" s="151"/>
      <c r="CU149" s="152"/>
      <c r="CV149" s="146"/>
      <c r="CW149" s="113"/>
      <c r="CX149" s="147"/>
      <c r="CY149" s="113"/>
      <c r="CZ149" s="148"/>
      <c r="DA149" s="149"/>
      <c r="DB149" s="150"/>
      <c r="DC149" s="151"/>
      <c r="DD149" s="152"/>
      <c r="DE149" s="146"/>
      <c r="DF149" s="113"/>
      <c r="DG149" s="147"/>
      <c r="DH149" s="113"/>
      <c r="DI149" s="148"/>
      <c r="DJ149" s="149"/>
      <c r="DK149" s="150"/>
      <c r="DL149" s="151"/>
      <c r="DM149" s="152"/>
      <c r="DN149" s="146"/>
      <c r="DO149" s="113"/>
      <c r="DP149" s="147"/>
      <c r="DQ149" s="113"/>
      <c r="DR149" s="148"/>
      <c r="DS149" s="149"/>
      <c r="DT149" s="150"/>
      <c r="DU149" s="151"/>
      <c r="DV149" s="152"/>
      <c r="DW149" s="146"/>
      <c r="DX149" s="113"/>
      <c r="DY149" s="147"/>
      <c r="DZ149" s="113"/>
      <c r="EA149" s="148"/>
      <c r="EB149" s="149"/>
      <c r="EC149" s="150"/>
      <c r="ED149" s="151"/>
      <c r="EE149" s="152"/>
      <c r="EF149" s="146"/>
      <c r="EG149" s="113"/>
      <c r="EH149" s="147"/>
      <c r="EI149" s="113"/>
      <c r="EJ149" s="148"/>
      <c r="EK149" s="149"/>
      <c r="EL149" s="150"/>
      <c r="EM149" s="151"/>
      <c r="EN149" s="152"/>
      <c r="EO149" s="146"/>
      <c r="EP149" s="113"/>
      <c r="EQ149" s="147"/>
      <c r="ER149" s="113"/>
      <c r="ES149" s="148"/>
      <c r="ET149" s="149"/>
      <c r="EU149" s="150"/>
      <c r="EV149" s="151"/>
      <c r="EW149" s="152"/>
      <c r="EX149" s="146"/>
      <c r="EY149" s="113"/>
      <c r="EZ149" s="147"/>
      <c r="FA149" s="113"/>
      <c r="FB149" s="148"/>
      <c r="FC149" s="149"/>
      <c r="FD149" s="150"/>
      <c r="FE149" s="151"/>
      <c r="FF149" s="152"/>
      <c r="FG149" s="146"/>
      <c r="FH149" s="113"/>
      <c r="FI149" s="147"/>
      <c r="FJ149" s="113"/>
      <c r="FK149" s="148"/>
      <c r="FL149" s="149"/>
      <c r="FM149" s="150"/>
      <c r="FN149" s="151"/>
      <c r="FO149" s="152"/>
      <c r="FP149" s="146"/>
      <c r="FQ149" s="113"/>
      <c r="FR149" s="147"/>
      <c r="FS149" s="113"/>
      <c r="FT149" s="148"/>
      <c r="FU149" s="149"/>
      <c r="FV149" s="150"/>
      <c r="FW149" s="151"/>
      <c r="FX149" s="152"/>
      <c r="FY149" s="146"/>
      <c r="FZ149" s="113"/>
      <c r="GA149" s="147"/>
      <c r="GB149" s="113"/>
      <c r="GC149" s="148"/>
      <c r="GD149" s="149"/>
      <c r="GE149" s="150"/>
      <c r="GF149" s="151"/>
      <c r="GG149" s="152"/>
      <c r="GH149" s="146"/>
      <c r="GI149" s="113"/>
      <c r="GJ149" s="147"/>
      <c r="GK149" s="113"/>
      <c r="GL149" s="148"/>
      <c r="GM149" s="149"/>
      <c r="GN149" s="150"/>
      <c r="GO149" s="151"/>
      <c r="GP149" s="152"/>
      <c r="GQ149" s="146"/>
      <c r="GR149" s="113"/>
      <c r="GS149" s="147"/>
      <c r="GT149" s="113"/>
      <c r="GU149" s="148"/>
      <c r="GV149" s="149"/>
      <c r="GW149" s="150"/>
      <c r="GX149" s="151"/>
      <c r="GY149" s="152"/>
      <c r="GZ149" s="146"/>
      <c r="HA149" s="113"/>
      <c r="HB149" s="147"/>
      <c r="HC149" s="113"/>
      <c r="HD149" s="148"/>
      <c r="HE149" s="149"/>
      <c r="HF149" s="150"/>
      <c r="HG149" s="151"/>
      <c r="HH149" s="152"/>
      <c r="HI149" s="146"/>
      <c r="HJ149" s="113"/>
      <c r="HK149" s="147"/>
      <c r="HL149" s="113"/>
      <c r="HM149" s="148"/>
      <c r="HN149" s="149"/>
      <c r="HO149" s="150"/>
      <c r="HP149" s="151"/>
      <c r="HQ149" s="152"/>
      <c r="HR149" s="146"/>
      <c r="HS149" s="113"/>
      <c r="HT149" s="147"/>
      <c r="HU149" s="113"/>
      <c r="HV149" s="148"/>
      <c r="HW149" s="149"/>
      <c r="HX149" s="150"/>
      <c r="HY149" s="151"/>
      <c r="HZ149" s="152"/>
      <c r="IA149" s="146"/>
      <c r="IB149" s="113"/>
      <c r="IC149" s="147"/>
      <c r="ID149" s="113"/>
      <c r="IE149" s="148"/>
      <c r="IF149" s="149"/>
      <c r="IG149" s="150"/>
      <c r="IH149" s="151"/>
      <c r="II149" s="152"/>
      <c r="IJ149" s="146"/>
      <c r="IK149" s="113"/>
      <c r="IL149" s="147"/>
      <c r="IM149" s="113"/>
      <c r="IN149" s="148"/>
      <c r="IO149" s="149"/>
      <c r="IP149" s="150"/>
      <c r="IQ149" s="151"/>
      <c r="IR149" s="152"/>
      <c r="IS149" s="146"/>
      <c r="IT149" s="113"/>
      <c r="IU149" s="147"/>
      <c r="IV149" s="113"/>
      <c r="IW149" s="148"/>
      <c r="IX149" s="149"/>
      <c r="IY149" s="150"/>
      <c r="IZ149" s="151"/>
      <c r="JA149" s="152"/>
      <c r="JB149" s="146"/>
      <c r="JC149" s="113"/>
      <c r="JD149" s="147"/>
      <c r="JE149" s="113"/>
      <c r="JF149" s="148"/>
      <c r="JG149" s="149"/>
      <c r="JH149" s="150"/>
      <c r="JI149" s="151"/>
      <c r="JJ149" s="152"/>
      <c r="JK149" s="146"/>
      <c r="JL149" s="113"/>
      <c r="JM149" s="147"/>
      <c r="JN149" s="113"/>
      <c r="JO149" s="148"/>
      <c r="JP149" s="149"/>
      <c r="JQ149" s="150"/>
      <c r="JR149" s="151"/>
      <c r="JS149" s="152"/>
      <c r="JT149" s="146"/>
      <c r="JU149" s="113"/>
      <c r="JV149" s="147"/>
      <c r="JW149" s="113"/>
      <c r="JX149" s="148"/>
      <c r="JY149" s="149"/>
      <c r="JZ149" s="150"/>
      <c r="KA149" s="151"/>
      <c r="KB149" s="152"/>
      <c r="KC149" s="146"/>
      <c r="KD149" s="113"/>
      <c r="KE149" s="147"/>
      <c r="KF149" s="113"/>
      <c r="KG149" s="148"/>
      <c r="KH149" s="149"/>
      <c r="KI149" s="150"/>
      <c r="KJ149" s="151"/>
      <c r="KK149" s="152"/>
      <c r="KL149" s="146"/>
      <c r="KM149" s="113"/>
      <c r="KN149" s="147"/>
      <c r="KO149" s="113"/>
      <c r="KP149" s="148"/>
      <c r="KQ149" s="149"/>
      <c r="KR149" s="150"/>
      <c r="KS149" s="151"/>
      <c r="KT149" s="152"/>
      <c r="KU149" s="146"/>
      <c r="KV149" s="113"/>
      <c r="KW149" s="147"/>
      <c r="KX149" s="113"/>
      <c r="KY149" s="148"/>
      <c r="KZ149" s="149"/>
      <c r="LA149" s="150"/>
      <c r="LB149" s="151"/>
      <c r="LC149" s="152"/>
      <c r="LD149" s="146"/>
      <c r="LE149" s="113"/>
      <c r="LF149" s="147"/>
      <c r="LG149" s="113"/>
      <c r="LH149" s="148"/>
      <c r="LI149" s="149"/>
      <c r="LJ149" s="150"/>
      <c r="LK149" s="151"/>
      <c r="LL149" s="152"/>
      <c r="LM149" s="146"/>
      <c r="LN149" s="113"/>
      <c r="LO149" s="147"/>
      <c r="LP149" s="113"/>
      <c r="LQ149" s="148"/>
      <c r="LR149" s="149"/>
      <c r="LS149" s="150"/>
      <c r="LT149" s="151"/>
      <c r="LU149" s="152"/>
      <c r="LV149" s="146"/>
      <c r="LW149" s="113"/>
      <c r="LX149" s="147"/>
      <c r="LY149" s="113"/>
      <c r="LZ149" s="148"/>
      <c r="MA149" s="149"/>
      <c r="MB149" s="150"/>
      <c r="MC149" s="151"/>
      <c r="MD149" s="152"/>
      <c r="ME149" s="146"/>
      <c r="MF149" s="113"/>
      <c r="MG149" s="147"/>
      <c r="MH149" s="113"/>
      <c r="MI149" s="148"/>
      <c r="MJ149" s="149"/>
      <c r="MK149" s="150"/>
      <c r="ML149" s="151"/>
      <c r="MM149" s="152"/>
      <c r="MN149" s="146"/>
      <c r="MO149" s="113"/>
      <c r="MP149" s="147"/>
      <c r="MQ149" s="113"/>
      <c r="MR149" s="148"/>
      <c r="MS149" s="149"/>
      <c r="MT149" s="150"/>
      <c r="MU149" s="151"/>
      <c r="MV149" s="152"/>
      <c r="MW149" s="146"/>
      <c r="MX149" s="113"/>
      <c r="MY149" s="147"/>
      <c r="MZ149" s="113"/>
      <c r="NA149" s="148"/>
      <c r="NB149" s="149"/>
      <c r="NC149" s="150"/>
      <c r="ND149" s="151"/>
      <c r="NE149" s="152"/>
      <c r="NF149" s="146"/>
      <c r="NG149" s="113"/>
      <c r="NH149" s="147"/>
      <c r="NI149" s="113"/>
      <c r="NJ149" s="148"/>
      <c r="NK149" s="149"/>
      <c r="NL149" s="150"/>
      <c r="NM149" s="151"/>
      <c r="NN149" s="152"/>
      <c r="NO149" s="146"/>
      <c r="NP149" s="113"/>
      <c r="NQ149" s="147"/>
      <c r="NR149" s="113"/>
      <c r="NS149" s="148"/>
      <c r="NT149" s="149"/>
      <c r="NU149" s="150"/>
      <c r="NV149" s="151"/>
      <c r="NW149" s="152"/>
      <c r="NX149" s="146"/>
      <c r="NY149" s="113"/>
      <c r="NZ149" s="147"/>
      <c r="OA149" s="113"/>
      <c r="OB149" s="148"/>
      <c r="OC149" s="149"/>
      <c r="OD149" s="150"/>
      <c r="OE149" s="151"/>
      <c r="OF149" s="152"/>
      <c r="OG149" s="146"/>
      <c r="OH149" s="113"/>
      <c r="OI149" s="147"/>
      <c r="OJ149" s="113"/>
      <c r="OK149" s="148"/>
      <c r="OL149" s="149"/>
      <c r="OM149" s="150"/>
      <c r="ON149" s="151"/>
      <c r="OO149" s="152"/>
      <c r="OP149" s="146"/>
      <c r="OQ149" s="113"/>
      <c r="OR149" s="147"/>
      <c r="OS149" s="113"/>
      <c r="OT149" s="148"/>
      <c r="OU149" s="149"/>
      <c r="OV149" s="150"/>
      <c r="OW149" s="151"/>
      <c r="OX149" s="152"/>
      <c r="OY149" s="146"/>
      <c r="OZ149" s="113"/>
      <c r="PA149" s="147"/>
      <c r="PB149" s="113"/>
      <c r="PC149" s="148"/>
      <c r="PD149" s="149"/>
      <c r="PE149" s="150"/>
      <c r="PF149" s="151"/>
      <c r="PG149" s="152"/>
      <c r="PH149" s="146"/>
      <c r="PI149" s="113"/>
      <c r="PJ149" s="147"/>
      <c r="PK149" s="113"/>
      <c r="PL149" s="148"/>
      <c r="PM149" s="149"/>
      <c r="PN149" s="150"/>
      <c r="PO149" s="151"/>
      <c r="PP149" s="152"/>
      <c r="PQ149" s="146"/>
      <c r="PR149" s="113"/>
      <c r="PS149" s="147"/>
      <c r="PT149" s="113"/>
      <c r="PU149" s="148"/>
      <c r="PV149" s="149"/>
      <c r="PW149" s="150"/>
      <c r="PX149" s="151"/>
      <c r="PY149" s="152"/>
      <c r="PZ149" s="146"/>
      <c r="QA149" s="113"/>
      <c r="QB149" s="147"/>
      <c r="QC149" s="113"/>
      <c r="QD149" s="148"/>
      <c r="QE149" s="149"/>
      <c r="QF149" s="150"/>
      <c r="QG149" s="151"/>
      <c r="QH149" s="152"/>
      <c r="QI149" s="146"/>
      <c r="QJ149" s="113"/>
      <c r="QK149" s="147"/>
      <c r="QL149" s="113"/>
      <c r="QM149" s="148"/>
      <c r="QN149" s="149"/>
      <c r="QO149" s="150"/>
      <c r="QP149" s="151"/>
      <c r="QQ149" s="152"/>
      <c r="QR149" s="146"/>
      <c r="QS149" s="113"/>
      <c r="QT149" s="147"/>
      <c r="QU149" s="113"/>
      <c r="QV149" s="148"/>
      <c r="QW149" s="149"/>
      <c r="QX149" s="150"/>
      <c r="QY149" s="151"/>
      <c r="QZ149" s="152"/>
      <c r="RA149" s="146"/>
      <c r="RB149" s="113"/>
      <c r="RC149" s="147"/>
      <c r="RD149" s="113"/>
      <c r="RE149" s="148"/>
      <c r="RF149" s="149"/>
      <c r="RG149" s="150"/>
      <c r="RH149" s="151"/>
      <c r="RI149" s="152"/>
      <c r="RJ149" s="146"/>
      <c r="RK149" s="113"/>
      <c r="RL149" s="147"/>
      <c r="RM149" s="113"/>
      <c r="RN149" s="148"/>
      <c r="RO149" s="149"/>
      <c r="RP149" s="150"/>
      <c r="RQ149" s="151"/>
      <c r="RR149" s="152"/>
      <c r="RS149" s="146"/>
      <c r="RT149" s="113"/>
      <c r="RU149" s="147"/>
      <c r="RV149" s="113"/>
      <c r="RW149" s="148"/>
      <c r="RX149" s="149"/>
      <c r="RY149" s="150"/>
      <c r="RZ149" s="151"/>
      <c r="SA149" s="152"/>
      <c r="SB149" s="146"/>
      <c r="SC149" s="113"/>
      <c r="SD149" s="147"/>
      <c r="SE149" s="113"/>
      <c r="SF149" s="148"/>
      <c r="SG149" s="149"/>
      <c r="SH149" s="150"/>
      <c r="SI149" s="151"/>
      <c r="SJ149" s="152"/>
      <c r="SK149" s="146"/>
      <c r="SL149" s="113"/>
      <c r="SM149" s="147"/>
      <c r="SN149" s="113"/>
      <c r="SO149" s="148"/>
      <c r="SP149" s="149"/>
      <c r="SQ149" s="150"/>
      <c r="SR149" s="151"/>
      <c r="SS149" s="152"/>
      <c r="ST149" s="146"/>
      <c r="SU149" s="113"/>
      <c r="SV149" s="147"/>
      <c r="SW149" s="113"/>
      <c r="SX149" s="148"/>
      <c r="SY149" s="149"/>
      <c r="SZ149" s="150"/>
      <c r="TA149" s="151"/>
      <c r="TB149" s="152"/>
      <c r="TC149" s="146"/>
      <c r="TD149" s="113"/>
      <c r="TE149" s="147"/>
      <c r="TF149" s="113"/>
      <c r="TG149" s="148"/>
      <c r="TH149" s="149"/>
      <c r="TI149" s="150"/>
      <c r="TJ149" s="151"/>
      <c r="TK149" s="152"/>
      <c r="TL149" s="146"/>
      <c r="TM149" s="113"/>
      <c r="TN149" s="147"/>
      <c r="TO149" s="113"/>
      <c r="TP149" s="148"/>
      <c r="TQ149" s="149"/>
      <c r="TR149" s="150"/>
      <c r="TS149" s="151"/>
      <c r="TT149" s="152"/>
      <c r="TU149" s="146"/>
      <c r="TV149" s="113"/>
      <c r="TW149" s="147"/>
      <c r="TX149" s="113"/>
      <c r="TY149" s="148"/>
      <c r="TZ149" s="149"/>
      <c r="UA149" s="150"/>
      <c r="UB149" s="151"/>
      <c r="UC149" s="152"/>
      <c r="UD149" s="146"/>
      <c r="UE149" s="113"/>
      <c r="UF149" s="147"/>
      <c r="UG149" s="113"/>
      <c r="UH149" s="148"/>
      <c r="UI149" s="149"/>
      <c r="UJ149" s="150"/>
      <c r="UK149" s="151"/>
      <c r="UL149" s="152"/>
      <c r="UM149" s="146"/>
      <c r="UN149" s="113"/>
      <c r="UO149" s="147"/>
      <c r="UP149" s="113"/>
      <c r="UQ149" s="148"/>
      <c r="UR149" s="149"/>
      <c r="US149" s="150"/>
      <c r="UT149" s="151"/>
      <c r="UU149" s="152"/>
      <c r="UV149" s="146"/>
      <c r="UW149" s="113"/>
      <c r="UX149" s="147"/>
      <c r="UY149" s="113"/>
      <c r="UZ149" s="148"/>
      <c r="VA149" s="149"/>
      <c r="VB149" s="150"/>
      <c r="VC149" s="151"/>
      <c r="VD149" s="152"/>
      <c r="VE149" s="146"/>
      <c r="VF149" s="113"/>
      <c r="VG149" s="147"/>
      <c r="VH149" s="113"/>
      <c r="VI149" s="148"/>
      <c r="VJ149" s="149"/>
      <c r="VK149" s="150"/>
      <c r="VL149" s="151"/>
      <c r="VM149" s="152"/>
      <c r="VN149" s="146"/>
      <c r="VO149" s="113"/>
      <c r="VP149" s="147"/>
      <c r="VQ149" s="113"/>
      <c r="VR149" s="148"/>
      <c r="VS149" s="149"/>
      <c r="VT149" s="150"/>
      <c r="VU149" s="151"/>
      <c r="VV149" s="152"/>
      <c r="VW149" s="146"/>
      <c r="VX149" s="113"/>
      <c r="VY149" s="147"/>
      <c r="VZ149" s="113"/>
      <c r="WA149" s="148"/>
      <c r="WB149" s="149"/>
      <c r="WC149" s="150"/>
      <c r="WD149" s="151"/>
      <c r="WE149" s="152"/>
      <c r="WF149" s="146"/>
      <c r="WG149" s="113"/>
      <c r="WH149" s="147"/>
      <c r="WI149" s="113"/>
      <c r="WJ149" s="148"/>
      <c r="WK149" s="149"/>
      <c r="WL149" s="150"/>
      <c r="WM149" s="151"/>
      <c r="WN149" s="152"/>
      <c r="WO149" s="146"/>
      <c r="WP149" s="113"/>
      <c r="WQ149" s="147"/>
      <c r="WR149" s="113"/>
      <c r="WS149" s="148"/>
      <c r="WT149" s="149"/>
      <c r="WU149" s="150"/>
      <c r="WV149" s="151"/>
      <c r="WW149" s="152"/>
      <c r="WX149" s="146"/>
      <c r="WY149" s="113"/>
      <c r="WZ149" s="147"/>
      <c r="XA149" s="113"/>
      <c r="XB149" s="148"/>
      <c r="XC149" s="149"/>
      <c r="XD149" s="150"/>
      <c r="XE149" s="151"/>
      <c r="XF149" s="152"/>
      <c r="XG149" s="146"/>
      <c r="XH149" s="113"/>
      <c r="XI149" s="147"/>
      <c r="XJ149" s="113"/>
      <c r="XK149" s="148"/>
      <c r="XL149" s="149"/>
      <c r="XM149" s="150"/>
      <c r="XN149" s="151"/>
      <c r="XO149" s="152"/>
      <c r="XP149" s="146"/>
      <c r="XQ149" s="113"/>
      <c r="XR149" s="147"/>
      <c r="XS149" s="113"/>
      <c r="XT149" s="148"/>
      <c r="XU149" s="149"/>
      <c r="XV149" s="150"/>
      <c r="XW149" s="151"/>
      <c r="XX149" s="152"/>
      <c r="XY149" s="146"/>
      <c r="XZ149" s="113"/>
      <c r="YA149" s="147"/>
      <c r="YB149" s="113"/>
      <c r="YC149" s="148"/>
      <c r="YD149" s="149"/>
      <c r="YE149" s="150"/>
      <c r="YF149" s="151"/>
      <c r="YG149" s="152"/>
      <c r="YH149" s="146"/>
      <c r="YI149" s="113"/>
      <c r="YJ149" s="147"/>
      <c r="YK149" s="113"/>
      <c r="YL149" s="148"/>
      <c r="YM149" s="149"/>
      <c r="YN149" s="150"/>
      <c r="YO149" s="151"/>
      <c r="YP149" s="152"/>
      <c r="YQ149" s="146"/>
      <c r="YR149" s="113"/>
      <c r="YS149" s="147"/>
      <c r="YT149" s="113"/>
      <c r="YU149" s="148"/>
      <c r="YV149" s="149"/>
      <c r="YW149" s="150"/>
      <c r="YX149" s="151"/>
      <c r="YY149" s="152"/>
      <c r="YZ149" s="146"/>
      <c r="ZA149" s="113"/>
      <c r="ZB149" s="147"/>
      <c r="ZC149" s="113"/>
      <c r="ZD149" s="148"/>
      <c r="ZE149" s="149"/>
      <c r="ZF149" s="150"/>
      <c r="ZG149" s="151"/>
      <c r="ZH149" s="152"/>
      <c r="ZI149" s="146"/>
      <c r="ZJ149" s="113"/>
      <c r="ZK149" s="147"/>
      <c r="ZL149" s="113"/>
      <c r="ZM149" s="148"/>
      <c r="ZN149" s="149"/>
      <c r="ZO149" s="150"/>
      <c r="ZP149" s="151"/>
      <c r="ZQ149" s="152"/>
      <c r="ZR149" s="146"/>
      <c r="ZS149" s="113"/>
      <c r="ZT149" s="147"/>
      <c r="ZU149" s="113"/>
      <c r="ZV149" s="148"/>
      <c r="ZW149" s="149"/>
      <c r="ZX149" s="150"/>
      <c r="ZY149" s="151"/>
      <c r="ZZ149" s="152"/>
      <c r="AAA149" s="146"/>
      <c r="AAB149" s="113"/>
      <c r="AAC149" s="147"/>
      <c r="AAD149" s="113"/>
      <c r="AAE149" s="148"/>
      <c r="AAF149" s="149"/>
      <c r="AAG149" s="150"/>
      <c r="AAH149" s="151"/>
      <c r="AAI149" s="152"/>
      <c r="AAJ149" s="146"/>
      <c r="AAK149" s="113"/>
      <c r="AAL149" s="147"/>
      <c r="AAM149" s="113"/>
      <c r="AAN149" s="148"/>
      <c r="AAO149" s="149"/>
      <c r="AAP149" s="150"/>
      <c r="AAQ149" s="151"/>
      <c r="AAR149" s="152"/>
      <c r="AAS149" s="146"/>
      <c r="AAT149" s="113"/>
      <c r="AAU149" s="147"/>
      <c r="AAV149" s="113"/>
      <c r="AAW149" s="148"/>
      <c r="AAX149" s="149"/>
      <c r="AAY149" s="150"/>
      <c r="AAZ149" s="151"/>
      <c r="ABA149" s="152"/>
      <c r="ABB149" s="146"/>
      <c r="ABC149" s="113"/>
      <c r="ABD149" s="147"/>
      <c r="ABE149" s="113"/>
      <c r="ABF149" s="148"/>
      <c r="ABG149" s="149"/>
      <c r="ABH149" s="150"/>
      <c r="ABI149" s="151"/>
      <c r="ABJ149" s="152"/>
      <c r="ABK149" s="146"/>
      <c r="ABL149" s="113"/>
      <c r="ABM149" s="147"/>
      <c r="ABN149" s="113"/>
      <c r="ABO149" s="148"/>
      <c r="ABP149" s="149"/>
      <c r="ABQ149" s="150"/>
      <c r="ABR149" s="151"/>
      <c r="ABS149" s="152"/>
      <c r="ABT149" s="146"/>
      <c r="ABU149" s="113"/>
      <c r="ABV149" s="147"/>
      <c r="ABW149" s="113"/>
      <c r="ABX149" s="148"/>
      <c r="ABY149" s="149"/>
      <c r="ABZ149" s="150"/>
      <c r="ACA149" s="151"/>
      <c r="ACB149" s="152"/>
      <c r="ACC149" s="146"/>
      <c r="ACD149" s="113"/>
      <c r="ACE149" s="147"/>
      <c r="ACF149" s="113"/>
      <c r="ACG149" s="148"/>
      <c r="ACH149" s="149"/>
      <c r="ACI149" s="150"/>
      <c r="ACJ149" s="151"/>
      <c r="ACK149" s="152"/>
      <c r="ACL149" s="146"/>
      <c r="ACM149" s="113"/>
      <c r="ACN149" s="147"/>
      <c r="ACO149" s="113"/>
      <c r="ACP149" s="148"/>
      <c r="ACQ149" s="149"/>
      <c r="ACR149" s="150"/>
      <c r="ACS149" s="151"/>
      <c r="ACT149" s="152"/>
      <c r="ACU149" s="146"/>
      <c r="ACV149" s="113"/>
      <c r="ACW149" s="147"/>
      <c r="ACX149" s="113"/>
      <c r="ACY149" s="148"/>
      <c r="ACZ149" s="149"/>
      <c r="ADA149" s="150"/>
      <c r="ADB149" s="151"/>
      <c r="ADC149" s="152"/>
      <c r="ADD149" s="146"/>
      <c r="ADE149" s="113"/>
      <c r="ADF149" s="147"/>
      <c r="ADG149" s="113"/>
      <c r="ADH149" s="148"/>
      <c r="ADI149" s="149"/>
      <c r="ADJ149" s="150"/>
      <c r="ADK149" s="151"/>
      <c r="ADL149" s="152"/>
      <c r="ADM149" s="146"/>
      <c r="ADN149" s="113"/>
      <c r="ADO149" s="147"/>
      <c r="ADP149" s="113"/>
      <c r="ADQ149" s="148"/>
      <c r="ADR149" s="149"/>
      <c r="ADS149" s="150"/>
      <c r="ADT149" s="151"/>
      <c r="ADU149" s="152"/>
      <c r="ADV149" s="146"/>
      <c r="ADW149" s="113"/>
      <c r="ADX149" s="147"/>
      <c r="ADY149" s="113"/>
      <c r="ADZ149" s="148"/>
      <c r="AEA149" s="149"/>
      <c r="AEB149" s="150"/>
      <c r="AEC149" s="151"/>
      <c r="AED149" s="152"/>
      <c r="AEE149" s="146"/>
      <c r="AEF149" s="113"/>
      <c r="AEG149" s="147"/>
      <c r="AEH149" s="113"/>
      <c r="AEI149" s="148"/>
      <c r="AEJ149" s="149"/>
      <c r="AEK149" s="150"/>
      <c r="AEL149" s="151"/>
      <c r="AEM149" s="152"/>
      <c r="AEN149" s="146"/>
      <c r="AEO149" s="113"/>
      <c r="AEP149" s="147"/>
      <c r="AEQ149" s="113"/>
      <c r="AER149" s="148"/>
      <c r="AES149" s="149"/>
      <c r="AET149" s="150"/>
      <c r="AEU149" s="151"/>
      <c r="AEV149" s="152"/>
      <c r="AEW149" s="146"/>
      <c r="AEX149" s="113"/>
      <c r="AEY149" s="147"/>
      <c r="AEZ149" s="113"/>
      <c r="AFA149" s="148"/>
      <c r="AFB149" s="149"/>
      <c r="AFC149" s="150"/>
      <c r="AFD149" s="151"/>
      <c r="AFE149" s="152"/>
      <c r="AFF149" s="146"/>
      <c r="AFG149" s="113"/>
      <c r="AFH149" s="147"/>
      <c r="AFI149" s="113"/>
      <c r="AFJ149" s="148"/>
      <c r="AFK149" s="149"/>
      <c r="AFL149" s="150"/>
      <c r="AFM149" s="151"/>
      <c r="AFN149" s="152"/>
      <c r="AFO149" s="146"/>
      <c r="AFP149" s="113"/>
      <c r="AFQ149" s="147"/>
      <c r="AFR149" s="113"/>
      <c r="AFS149" s="148"/>
      <c r="AFT149" s="149"/>
      <c r="AFU149" s="150"/>
      <c r="AFV149" s="151"/>
      <c r="AFW149" s="152"/>
      <c r="AFX149" s="146"/>
      <c r="AFY149" s="113"/>
      <c r="AFZ149" s="147"/>
      <c r="AGA149" s="113"/>
      <c r="AGB149" s="148"/>
      <c r="AGC149" s="149"/>
      <c r="AGD149" s="150"/>
      <c r="AGE149" s="151"/>
      <c r="AGF149" s="152"/>
      <c r="AGG149" s="146"/>
      <c r="AGH149" s="113"/>
      <c r="AGI149" s="147"/>
      <c r="AGJ149" s="113"/>
      <c r="AGK149" s="148"/>
      <c r="AGL149" s="149"/>
      <c r="AGM149" s="150"/>
      <c r="AGN149" s="151"/>
      <c r="AGO149" s="152"/>
      <c r="AGP149" s="146"/>
      <c r="AGQ149" s="113"/>
      <c r="AGR149" s="147"/>
      <c r="AGS149" s="113"/>
      <c r="AGT149" s="148"/>
      <c r="AGU149" s="149"/>
      <c r="AGV149" s="150"/>
      <c r="AGW149" s="151"/>
      <c r="AGX149" s="152"/>
      <c r="AGY149" s="146"/>
      <c r="AGZ149" s="113"/>
      <c r="AHA149" s="147"/>
      <c r="AHB149" s="113"/>
      <c r="AHC149" s="148"/>
      <c r="AHD149" s="149"/>
      <c r="AHE149" s="150"/>
      <c r="AHF149" s="151"/>
      <c r="AHG149" s="152"/>
      <c r="AHH149" s="146"/>
      <c r="AHI149" s="113"/>
      <c r="AHJ149" s="147"/>
      <c r="AHK149" s="113"/>
      <c r="AHL149" s="148"/>
      <c r="AHM149" s="149"/>
      <c r="AHN149" s="150"/>
      <c r="AHO149" s="151"/>
      <c r="AHP149" s="152"/>
      <c r="AHQ149" s="146"/>
      <c r="AHR149" s="113"/>
      <c r="AHS149" s="147"/>
      <c r="AHT149" s="113"/>
      <c r="AHU149" s="148"/>
      <c r="AHV149" s="149"/>
      <c r="AHW149" s="150"/>
      <c r="AHX149" s="151"/>
      <c r="AHY149" s="152"/>
      <c r="AHZ149" s="146"/>
      <c r="AIA149" s="113"/>
      <c r="AIB149" s="147"/>
      <c r="AIC149" s="113"/>
      <c r="AID149" s="148"/>
      <c r="AIE149" s="149"/>
      <c r="AIF149" s="150"/>
      <c r="AIG149" s="151"/>
      <c r="AIH149" s="152"/>
      <c r="AII149" s="146"/>
      <c r="AIJ149" s="113"/>
      <c r="AIK149" s="147"/>
      <c r="AIL149" s="113"/>
      <c r="AIM149" s="148"/>
      <c r="AIN149" s="149"/>
      <c r="AIO149" s="150"/>
      <c r="AIP149" s="151"/>
      <c r="AIQ149" s="152"/>
      <c r="AIR149" s="146"/>
      <c r="AIS149" s="113"/>
      <c r="AIT149" s="147"/>
      <c r="AIU149" s="113"/>
      <c r="AIV149" s="148"/>
      <c r="AIW149" s="149"/>
      <c r="AIX149" s="150"/>
      <c r="AIY149" s="151"/>
      <c r="AIZ149" s="152"/>
      <c r="AJA149" s="146"/>
      <c r="AJB149" s="113"/>
      <c r="AJC149" s="147"/>
      <c r="AJD149" s="113"/>
      <c r="AJE149" s="148"/>
      <c r="AJF149" s="149"/>
      <c r="AJG149" s="150"/>
      <c r="AJH149" s="151"/>
      <c r="AJI149" s="152"/>
      <c r="AJJ149" s="146"/>
      <c r="AJK149" s="113"/>
      <c r="AJL149" s="147"/>
      <c r="AJM149" s="113"/>
      <c r="AJN149" s="148"/>
      <c r="AJO149" s="149"/>
      <c r="AJP149" s="150"/>
      <c r="AJQ149" s="151"/>
      <c r="AJR149" s="152"/>
      <c r="AJS149" s="146"/>
      <c r="AJT149" s="113"/>
      <c r="AJU149" s="147"/>
      <c r="AJV149" s="113"/>
      <c r="AJW149" s="148"/>
      <c r="AJX149" s="149"/>
      <c r="AJY149" s="150"/>
      <c r="AJZ149" s="151"/>
      <c r="AKA149" s="152"/>
      <c r="AKB149" s="146"/>
      <c r="AKC149" s="113"/>
      <c r="AKD149" s="147"/>
      <c r="AKE149" s="113"/>
      <c r="AKF149" s="148"/>
      <c r="AKG149" s="149"/>
      <c r="AKH149" s="150"/>
      <c r="AKI149" s="151"/>
      <c r="AKJ149" s="152"/>
      <c r="AKK149" s="146"/>
      <c r="AKL149" s="113"/>
      <c r="AKM149" s="147"/>
      <c r="AKN149" s="113"/>
      <c r="AKO149" s="148"/>
      <c r="AKP149" s="149"/>
      <c r="AKQ149" s="150"/>
      <c r="AKR149" s="151"/>
      <c r="AKS149" s="152"/>
      <c r="AKT149" s="146"/>
      <c r="AKU149" s="113"/>
      <c r="AKV149" s="147"/>
      <c r="AKW149" s="113"/>
      <c r="AKX149" s="148"/>
      <c r="AKY149" s="149"/>
      <c r="AKZ149" s="150"/>
      <c r="ALA149" s="151"/>
      <c r="ALB149" s="152"/>
      <c r="ALC149" s="146"/>
      <c r="ALD149" s="113"/>
      <c r="ALE149" s="147"/>
      <c r="ALF149" s="113"/>
      <c r="ALG149" s="148"/>
      <c r="ALH149" s="149"/>
      <c r="ALI149" s="150"/>
      <c r="ALJ149" s="151"/>
      <c r="ALK149" s="152"/>
      <c r="ALL149" s="146"/>
      <c r="ALM149" s="113"/>
      <c r="ALN149" s="147"/>
      <c r="ALO149" s="113"/>
      <c r="ALP149" s="148"/>
      <c r="ALQ149" s="149"/>
      <c r="ALR149" s="150"/>
      <c r="ALS149" s="151"/>
      <c r="ALT149" s="152"/>
      <c r="ALU149" s="146"/>
      <c r="ALV149" s="113"/>
      <c r="ALW149" s="147"/>
      <c r="ALX149" s="113"/>
      <c r="ALY149" s="148"/>
      <c r="ALZ149" s="149"/>
      <c r="AMA149" s="150"/>
      <c r="AMB149" s="151"/>
      <c r="AMC149" s="152"/>
      <c r="AMD149" s="146"/>
      <c r="AME149" s="113"/>
      <c r="AMF149" s="147"/>
      <c r="AMG149" s="113"/>
      <c r="AMH149" s="148"/>
      <c r="AMI149" s="149"/>
      <c r="AMJ149" s="150"/>
      <c r="AMK149" s="151"/>
      <c r="AML149" s="152"/>
      <c r="AMM149" s="146"/>
      <c r="AMN149" s="113"/>
      <c r="AMO149" s="147"/>
      <c r="AMP149" s="113"/>
      <c r="AMQ149" s="148"/>
      <c r="AMR149" s="149"/>
      <c r="AMS149" s="150"/>
      <c r="AMT149" s="151"/>
      <c r="AMU149" s="152"/>
      <c r="AMV149" s="146"/>
      <c r="AMW149" s="113"/>
      <c r="AMX149" s="147"/>
      <c r="AMY149" s="113"/>
      <c r="AMZ149" s="148"/>
      <c r="ANA149" s="149"/>
      <c r="ANB149" s="150"/>
      <c r="ANC149" s="151"/>
      <c r="AND149" s="152"/>
      <c r="ANE149" s="146"/>
      <c r="ANF149" s="113"/>
      <c r="ANG149" s="147"/>
      <c r="ANH149" s="113"/>
      <c r="ANI149" s="148"/>
      <c r="ANJ149" s="149"/>
      <c r="ANK149" s="150"/>
      <c r="ANL149" s="151"/>
      <c r="ANM149" s="152"/>
      <c r="ANN149" s="146"/>
      <c r="ANO149" s="113"/>
      <c r="ANP149" s="147"/>
      <c r="ANQ149" s="113"/>
      <c r="ANR149" s="148"/>
      <c r="ANS149" s="149"/>
      <c r="ANT149" s="150"/>
      <c r="ANU149" s="151"/>
      <c r="ANV149" s="152"/>
      <c r="ANW149" s="146"/>
      <c r="ANX149" s="113"/>
      <c r="ANY149" s="147"/>
      <c r="ANZ149" s="113"/>
      <c r="AOA149" s="148"/>
      <c r="AOB149" s="149"/>
      <c r="AOC149" s="150"/>
      <c r="AOD149" s="151"/>
      <c r="AOE149" s="152"/>
      <c r="AOF149" s="146"/>
      <c r="AOG149" s="113"/>
      <c r="AOH149" s="147"/>
      <c r="AOI149" s="113"/>
      <c r="AOJ149" s="148"/>
      <c r="AOK149" s="149"/>
      <c r="AOL149" s="150"/>
      <c r="AOM149" s="151"/>
      <c r="AON149" s="152"/>
      <c r="AOO149" s="146"/>
      <c r="AOP149" s="113"/>
      <c r="AOQ149" s="147"/>
      <c r="AOR149" s="113"/>
      <c r="AOS149" s="148"/>
      <c r="AOT149" s="149"/>
      <c r="AOU149" s="150"/>
      <c r="AOV149" s="151"/>
      <c r="AOW149" s="152"/>
      <c r="AOX149" s="146"/>
      <c r="AOY149" s="113"/>
      <c r="AOZ149" s="147"/>
      <c r="APA149" s="113"/>
      <c r="APB149" s="148"/>
      <c r="APC149" s="149"/>
      <c r="APD149" s="150"/>
      <c r="APE149" s="151"/>
      <c r="APF149" s="152"/>
      <c r="APG149" s="146"/>
      <c r="APH149" s="113"/>
      <c r="API149" s="147"/>
      <c r="APJ149" s="113"/>
      <c r="APK149" s="148"/>
      <c r="APL149" s="149"/>
      <c r="APM149" s="150"/>
      <c r="APN149" s="151"/>
      <c r="APO149" s="152"/>
      <c r="APP149" s="146"/>
      <c r="APQ149" s="113"/>
      <c r="APR149" s="147"/>
      <c r="APS149" s="113"/>
      <c r="APT149" s="148"/>
      <c r="APU149" s="149"/>
      <c r="APV149" s="150"/>
      <c r="APW149" s="151"/>
      <c r="APX149" s="152"/>
      <c r="APY149" s="146"/>
      <c r="APZ149" s="113"/>
      <c r="AQA149" s="147"/>
      <c r="AQB149" s="113"/>
      <c r="AQC149" s="148"/>
      <c r="AQD149" s="149"/>
      <c r="AQE149" s="150"/>
      <c r="AQF149" s="151"/>
      <c r="AQG149" s="152"/>
      <c r="AQH149" s="146"/>
      <c r="AQI149" s="113"/>
      <c r="AQJ149" s="147"/>
      <c r="AQK149" s="113"/>
      <c r="AQL149" s="148"/>
      <c r="AQM149" s="149"/>
      <c r="AQN149" s="150"/>
      <c r="AQO149" s="151"/>
      <c r="AQP149" s="152"/>
      <c r="AQQ149" s="146"/>
      <c r="AQR149" s="113"/>
      <c r="AQS149" s="147"/>
      <c r="AQT149" s="113"/>
      <c r="AQU149" s="148"/>
      <c r="AQV149" s="149"/>
      <c r="AQW149" s="150"/>
      <c r="AQX149" s="151"/>
      <c r="AQY149" s="152"/>
      <c r="AQZ149" s="146"/>
      <c r="ARA149" s="113"/>
      <c r="ARB149" s="147"/>
      <c r="ARC149" s="113"/>
      <c r="ARD149" s="148"/>
      <c r="ARE149" s="149"/>
      <c r="ARF149" s="150"/>
      <c r="ARG149" s="151"/>
      <c r="ARH149" s="152"/>
      <c r="ARI149" s="146"/>
      <c r="ARJ149" s="113"/>
      <c r="ARK149" s="147"/>
      <c r="ARL149" s="113"/>
      <c r="ARM149" s="148"/>
      <c r="ARN149" s="149"/>
      <c r="ARO149" s="150"/>
      <c r="ARP149" s="151"/>
      <c r="ARQ149" s="152"/>
      <c r="ARR149" s="146"/>
      <c r="ARS149" s="113"/>
      <c r="ART149" s="147"/>
      <c r="ARU149" s="113"/>
      <c r="ARV149" s="148"/>
      <c r="ARW149" s="149"/>
      <c r="ARX149" s="150"/>
      <c r="ARY149" s="151"/>
      <c r="ARZ149" s="152"/>
      <c r="ASA149" s="146"/>
      <c r="ASB149" s="113"/>
      <c r="ASC149" s="147"/>
      <c r="ASD149" s="113"/>
      <c r="ASE149" s="148"/>
      <c r="ASF149" s="149"/>
      <c r="ASG149" s="150"/>
      <c r="ASH149" s="151"/>
      <c r="ASI149" s="152"/>
      <c r="ASJ149" s="146"/>
      <c r="ASK149" s="113"/>
      <c r="ASL149" s="147"/>
      <c r="ASM149" s="113"/>
      <c r="ASN149" s="148"/>
      <c r="ASO149" s="149"/>
      <c r="ASP149" s="150"/>
      <c r="ASQ149" s="151"/>
      <c r="ASR149" s="152"/>
      <c r="ASS149" s="146"/>
      <c r="AST149" s="113"/>
      <c r="ASU149" s="147"/>
      <c r="ASV149" s="113"/>
      <c r="ASW149" s="148"/>
      <c r="ASX149" s="149"/>
      <c r="ASY149" s="150"/>
      <c r="ASZ149" s="151"/>
      <c r="ATA149" s="152"/>
      <c r="ATB149" s="146"/>
      <c r="ATC149" s="113"/>
      <c r="ATD149" s="147"/>
      <c r="ATE149" s="113"/>
      <c r="ATF149" s="148"/>
      <c r="ATG149" s="149"/>
      <c r="ATH149" s="150"/>
      <c r="ATI149" s="151"/>
      <c r="ATJ149" s="152"/>
      <c r="ATK149" s="146"/>
      <c r="ATL149" s="113"/>
      <c r="ATM149" s="147"/>
      <c r="ATN149" s="113"/>
      <c r="ATO149" s="148"/>
      <c r="ATP149" s="149"/>
      <c r="ATQ149" s="150"/>
      <c r="ATR149" s="151"/>
      <c r="ATS149" s="152"/>
      <c r="ATT149" s="146"/>
      <c r="ATU149" s="113"/>
      <c r="ATV149" s="147"/>
      <c r="ATW149" s="113"/>
      <c r="ATX149" s="148"/>
      <c r="ATY149" s="149"/>
      <c r="ATZ149" s="150"/>
      <c r="AUA149" s="151"/>
      <c r="AUB149" s="152"/>
      <c r="AUC149" s="146"/>
      <c r="AUD149" s="113"/>
      <c r="AUE149" s="147"/>
      <c r="AUF149" s="113"/>
      <c r="AUG149" s="148"/>
      <c r="AUH149" s="149"/>
      <c r="AUI149" s="150"/>
      <c r="AUJ149" s="151"/>
      <c r="AUK149" s="152"/>
      <c r="AUL149" s="146"/>
      <c r="AUM149" s="113"/>
      <c r="AUN149" s="147"/>
      <c r="AUO149" s="113"/>
      <c r="AUP149" s="148"/>
      <c r="AUQ149" s="149"/>
      <c r="AUR149" s="150"/>
      <c r="AUS149" s="151"/>
      <c r="AUT149" s="152"/>
      <c r="AUU149" s="146"/>
      <c r="AUV149" s="113"/>
      <c r="AUW149" s="147"/>
      <c r="AUX149" s="113"/>
      <c r="AUY149" s="148"/>
      <c r="AUZ149" s="149"/>
      <c r="AVA149" s="150"/>
      <c r="AVB149" s="151"/>
      <c r="AVC149" s="152"/>
      <c r="AVD149" s="146"/>
      <c r="AVE149" s="113"/>
      <c r="AVF149" s="147"/>
      <c r="AVG149" s="113"/>
      <c r="AVH149" s="148"/>
      <c r="AVI149" s="149"/>
      <c r="AVJ149" s="150"/>
      <c r="AVK149" s="151"/>
      <c r="AVL149" s="152"/>
      <c r="AVM149" s="146"/>
      <c r="AVN149" s="113"/>
      <c r="AVO149" s="147"/>
      <c r="AVP149" s="113"/>
      <c r="AVQ149" s="148"/>
      <c r="AVR149" s="149"/>
      <c r="AVS149" s="150"/>
      <c r="AVT149" s="151"/>
      <c r="AVU149" s="152"/>
      <c r="AVV149" s="146"/>
      <c r="AVW149" s="113"/>
      <c r="AVX149" s="147"/>
      <c r="AVY149" s="113"/>
      <c r="AVZ149" s="148"/>
      <c r="AWA149" s="149"/>
      <c r="AWB149" s="150"/>
      <c r="AWC149" s="151"/>
      <c r="AWD149" s="152"/>
      <c r="AWE149" s="146"/>
      <c r="AWF149" s="113"/>
      <c r="AWG149" s="147"/>
      <c r="AWH149" s="113"/>
      <c r="AWI149" s="148"/>
      <c r="AWJ149" s="149"/>
      <c r="AWK149" s="150"/>
      <c r="AWL149" s="151"/>
      <c r="AWM149" s="152"/>
      <c r="AWN149" s="146"/>
      <c r="AWO149" s="113"/>
      <c r="AWP149" s="147"/>
      <c r="AWQ149" s="113"/>
      <c r="AWR149" s="148"/>
      <c r="AWS149" s="149"/>
      <c r="AWT149" s="150"/>
      <c r="AWU149" s="151"/>
      <c r="AWV149" s="152"/>
      <c r="AWW149" s="146"/>
      <c r="AWX149" s="113"/>
      <c r="AWY149" s="147"/>
      <c r="AWZ149" s="113"/>
      <c r="AXA149" s="148"/>
      <c r="AXB149" s="149"/>
      <c r="AXC149" s="150"/>
      <c r="AXD149" s="151"/>
      <c r="AXE149" s="152"/>
      <c r="AXF149" s="146"/>
      <c r="AXG149" s="113"/>
      <c r="AXH149" s="147"/>
      <c r="AXI149" s="113"/>
      <c r="AXJ149" s="148"/>
      <c r="AXK149" s="149"/>
      <c r="AXL149" s="150"/>
      <c r="AXM149" s="151"/>
      <c r="AXN149" s="152"/>
      <c r="AXO149" s="146"/>
      <c r="AXP149" s="113"/>
      <c r="AXQ149" s="147"/>
      <c r="AXR149" s="113"/>
      <c r="AXS149" s="148"/>
      <c r="AXT149" s="149"/>
      <c r="AXU149" s="150"/>
      <c r="AXV149" s="151"/>
      <c r="AXW149" s="152"/>
      <c r="AXX149" s="146"/>
      <c r="AXY149" s="113"/>
      <c r="AXZ149" s="147"/>
      <c r="AYA149" s="113"/>
      <c r="AYB149" s="148"/>
      <c r="AYC149" s="149"/>
      <c r="AYD149" s="150"/>
      <c r="AYE149" s="151"/>
      <c r="AYF149" s="152"/>
      <c r="AYG149" s="146"/>
      <c r="AYH149" s="113"/>
      <c r="AYI149" s="147"/>
      <c r="AYJ149" s="113"/>
      <c r="AYK149" s="148"/>
      <c r="AYL149" s="149"/>
      <c r="AYM149" s="150"/>
      <c r="AYN149" s="151"/>
      <c r="AYO149" s="152"/>
      <c r="AYP149" s="146"/>
      <c r="AYQ149" s="113"/>
      <c r="AYR149" s="147"/>
      <c r="AYS149" s="113"/>
      <c r="AYT149" s="148"/>
      <c r="AYU149" s="149"/>
      <c r="AYV149" s="150"/>
      <c r="AYW149" s="151"/>
      <c r="AYX149" s="152"/>
      <c r="AYY149" s="146"/>
      <c r="AYZ149" s="113"/>
      <c r="AZA149" s="147"/>
      <c r="AZB149" s="113"/>
      <c r="AZC149" s="148"/>
      <c r="AZD149" s="149"/>
      <c r="AZE149" s="150"/>
      <c r="AZF149" s="151"/>
      <c r="AZG149" s="152"/>
      <c r="AZH149" s="146"/>
      <c r="AZI149" s="113"/>
      <c r="AZJ149" s="147"/>
      <c r="AZK149" s="113"/>
      <c r="AZL149" s="148"/>
      <c r="AZM149" s="149"/>
      <c r="AZN149" s="150"/>
      <c r="AZO149" s="151"/>
      <c r="AZP149" s="152"/>
      <c r="AZQ149" s="146"/>
      <c r="AZR149" s="113"/>
      <c r="AZS149" s="147"/>
      <c r="AZT149" s="113"/>
      <c r="AZU149" s="148"/>
      <c r="AZV149" s="149"/>
      <c r="AZW149" s="150"/>
      <c r="AZX149" s="151"/>
      <c r="AZY149" s="152"/>
      <c r="AZZ149" s="146"/>
      <c r="BAA149" s="113"/>
      <c r="BAB149" s="147"/>
      <c r="BAC149" s="113"/>
      <c r="BAD149" s="148"/>
      <c r="BAE149" s="149"/>
      <c r="BAF149" s="150"/>
      <c r="BAG149" s="151"/>
      <c r="BAH149" s="152"/>
      <c r="BAI149" s="146"/>
      <c r="BAJ149" s="113"/>
      <c r="BAK149" s="147"/>
      <c r="BAL149" s="113"/>
      <c r="BAM149" s="148"/>
      <c r="BAN149" s="149"/>
      <c r="BAO149" s="150"/>
      <c r="BAP149" s="151"/>
      <c r="BAQ149" s="152"/>
      <c r="BAR149" s="146"/>
      <c r="BAS149" s="113"/>
      <c r="BAT149" s="147"/>
      <c r="BAU149" s="113"/>
      <c r="BAV149" s="148"/>
      <c r="BAW149" s="149"/>
      <c r="BAX149" s="150"/>
      <c r="BAY149" s="151"/>
      <c r="BAZ149" s="152"/>
      <c r="BBA149" s="146"/>
      <c r="BBB149" s="113"/>
      <c r="BBC149" s="147"/>
      <c r="BBD149" s="113"/>
      <c r="BBE149" s="148"/>
      <c r="BBF149" s="149"/>
      <c r="BBG149" s="150"/>
      <c r="BBH149" s="151"/>
      <c r="BBI149" s="152"/>
      <c r="BBJ149" s="146"/>
      <c r="BBK149" s="113"/>
      <c r="BBL149" s="147"/>
      <c r="BBM149" s="113"/>
      <c r="BBN149" s="148"/>
      <c r="BBO149" s="149"/>
      <c r="BBP149" s="150"/>
      <c r="BBQ149" s="151"/>
      <c r="BBR149" s="152"/>
      <c r="BBS149" s="146"/>
      <c r="BBT149" s="113"/>
      <c r="BBU149" s="147"/>
      <c r="BBV149" s="113"/>
      <c r="BBW149" s="148"/>
      <c r="BBX149" s="149"/>
      <c r="BBY149" s="150"/>
      <c r="BBZ149" s="151"/>
      <c r="BCA149" s="152"/>
      <c r="BCB149" s="146"/>
      <c r="BCC149" s="113"/>
      <c r="BCD149" s="147"/>
      <c r="BCE149" s="113"/>
      <c r="BCF149" s="148"/>
      <c r="BCG149" s="149"/>
      <c r="BCH149" s="150"/>
      <c r="BCI149" s="151"/>
      <c r="BCJ149" s="152"/>
      <c r="BCK149" s="146"/>
      <c r="BCL149" s="113"/>
      <c r="BCM149" s="147"/>
      <c r="BCN149" s="113"/>
      <c r="BCO149" s="148"/>
      <c r="BCP149" s="149"/>
      <c r="BCQ149" s="150"/>
      <c r="BCR149" s="151"/>
      <c r="BCS149" s="152"/>
      <c r="BCT149" s="146"/>
      <c r="BCU149" s="113"/>
      <c r="BCV149" s="147"/>
      <c r="BCW149" s="113"/>
      <c r="BCX149" s="148"/>
      <c r="BCY149" s="149"/>
      <c r="BCZ149" s="150"/>
      <c r="BDA149" s="151"/>
      <c r="BDB149" s="152"/>
      <c r="BDC149" s="146"/>
      <c r="BDD149" s="113"/>
      <c r="BDE149" s="147"/>
      <c r="BDF149" s="113"/>
      <c r="BDG149" s="148"/>
      <c r="BDH149" s="149"/>
      <c r="BDI149" s="150"/>
      <c r="BDJ149" s="151"/>
      <c r="BDK149" s="152"/>
      <c r="BDL149" s="146"/>
      <c r="BDM149" s="113"/>
      <c r="BDN149" s="147"/>
      <c r="BDO149" s="113"/>
      <c r="BDP149" s="148"/>
      <c r="BDQ149" s="149"/>
      <c r="BDR149" s="150"/>
      <c r="BDS149" s="151"/>
      <c r="BDT149" s="152"/>
      <c r="BDU149" s="146"/>
      <c r="BDV149" s="113"/>
      <c r="BDW149" s="147"/>
      <c r="BDX149" s="113"/>
      <c r="BDY149" s="148"/>
      <c r="BDZ149" s="149"/>
      <c r="BEA149" s="150"/>
      <c r="BEB149" s="151"/>
      <c r="BEC149" s="152"/>
      <c r="BED149" s="146"/>
      <c r="BEE149" s="113"/>
      <c r="BEF149" s="147"/>
      <c r="BEG149" s="113"/>
      <c r="BEH149" s="148"/>
      <c r="BEI149" s="149"/>
      <c r="BEJ149" s="150"/>
      <c r="BEK149" s="151"/>
      <c r="BEL149" s="152"/>
      <c r="BEM149" s="146"/>
      <c r="BEN149" s="113"/>
      <c r="BEO149" s="147"/>
      <c r="BEP149" s="113"/>
      <c r="BEQ149" s="148"/>
      <c r="BER149" s="149"/>
      <c r="BES149" s="150"/>
      <c r="BET149" s="151"/>
      <c r="BEU149" s="152"/>
      <c r="BEV149" s="146"/>
      <c r="BEW149" s="113"/>
      <c r="BEX149" s="147"/>
      <c r="BEY149" s="113"/>
      <c r="BEZ149" s="148"/>
      <c r="BFA149" s="149"/>
      <c r="BFB149" s="150"/>
      <c r="BFC149" s="151"/>
      <c r="BFD149" s="152"/>
      <c r="BFE149" s="146"/>
      <c r="BFF149" s="113"/>
      <c r="BFG149" s="147"/>
      <c r="BFH149" s="113"/>
      <c r="BFI149" s="148"/>
      <c r="BFJ149" s="149"/>
      <c r="BFK149" s="150"/>
      <c r="BFL149" s="151"/>
      <c r="BFM149" s="152"/>
      <c r="BFN149" s="146"/>
      <c r="BFO149" s="113"/>
      <c r="BFP149" s="147"/>
      <c r="BFQ149" s="113"/>
      <c r="BFR149" s="148"/>
      <c r="BFS149" s="149"/>
      <c r="BFT149" s="150"/>
      <c r="BFU149" s="151"/>
      <c r="BFV149" s="152"/>
      <c r="BFW149" s="146"/>
      <c r="BFX149" s="113"/>
      <c r="BFY149" s="147"/>
      <c r="BFZ149" s="113"/>
      <c r="BGA149" s="148"/>
      <c r="BGB149" s="149"/>
      <c r="BGC149" s="150"/>
      <c r="BGD149" s="151"/>
      <c r="BGE149" s="152"/>
      <c r="BGF149" s="146"/>
      <c r="BGG149" s="113"/>
      <c r="BGH149" s="147"/>
      <c r="BGI149" s="113"/>
      <c r="BGJ149" s="148"/>
      <c r="BGK149" s="149"/>
      <c r="BGL149" s="150"/>
      <c r="BGM149" s="151"/>
      <c r="BGN149" s="152"/>
      <c r="BGO149" s="146"/>
      <c r="BGP149" s="113"/>
      <c r="BGQ149" s="147"/>
      <c r="BGR149" s="113"/>
      <c r="BGS149" s="148"/>
      <c r="BGT149" s="149"/>
      <c r="BGU149" s="150"/>
      <c r="BGV149" s="151"/>
      <c r="BGW149" s="152"/>
      <c r="BGX149" s="146"/>
      <c r="BGY149" s="113"/>
      <c r="BGZ149" s="147"/>
      <c r="BHA149" s="113"/>
      <c r="BHB149" s="148"/>
      <c r="BHC149" s="149"/>
      <c r="BHD149" s="150"/>
      <c r="BHE149" s="151"/>
      <c r="BHF149" s="152"/>
      <c r="BHG149" s="146"/>
      <c r="BHH149" s="113"/>
      <c r="BHI149" s="147"/>
      <c r="BHJ149" s="113"/>
      <c r="BHK149" s="148"/>
      <c r="BHL149" s="149"/>
      <c r="BHM149" s="150"/>
      <c r="BHN149" s="151"/>
      <c r="BHO149" s="152"/>
      <c r="BHP149" s="146"/>
      <c r="BHQ149" s="113"/>
      <c r="BHR149" s="147"/>
      <c r="BHS149" s="113"/>
      <c r="BHT149" s="148"/>
      <c r="BHU149" s="149"/>
      <c r="BHV149" s="150"/>
      <c r="BHW149" s="151"/>
      <c r="BHX149" s="152"/>
      <c r="BHY149" s="146"/>
      <c r="BHZ149" s="113"/>
      <c r="BIA149" s="147"/>
      <c r="BIB149" s="113"/>
      <c r="BIC149" s="148"/>
      <c r="BID149" s="149"/>
      <c r="BIE149" s="150"/>
      <c r="BIF149" s="151"/>
      <c r="BIG149" s="152"/>
      <c r="BIH149" s="146"/>
      <c r="BII149" s="113"/>
      <c r="BIJ149" s="147"/>
      <c r="BIK149" s="113"/>
      <c r="BIL149" s="148"/>
      <c r="BIM149" s="149"/>
      <c r="BIN149" s="150"/>
      <c r="BIO149" s="151"/>
      <c r="BIP149" s="152"/>
      <c r="BIQ149" s="146"/>
      <c r="BIR149" s="113"/>
      <c r="BIS149" s="147"/>
      <c r="BIT149" s="113"/>
      <c r="BIU149" s="148"/>
      <c r="BIV149" s="149"/>
      <c r="BIW149" s="150"/>
      <c r="BIX149" s="151"/>
      <c r="BIY149" s="152"/>
      <c r="BIZ149" s="146"/>
      <c r="BJA149" s="113"/>
      <c r="BJB149" s="147"/>
      <c r="BJC149" s="113"/>
      <c r="BJD149" s="148"/>
      <c r="BJE149" s="149"/>
      <c r="BJF149" s="150"/>
      <c r="BJG149" s="151"/>
      <c r="BJH149" s="152"/>
      <c r="BJI149" s="146"/>
      <c r="BJJ149" s="113"/>
      <c r="BJK149" s="147"/>
      <c r="BJL149" s="113"/>
      <c r="BJM149" s="148"/>
      <c r="BJN149" s="149"/>
      <c r="BJO149" s="150"/>
      <c r="BJP149" s="151"/>
      <c r="BJQ149" s="152"/>
      <c r="BJR149" s="146"/>
      <c r="BJS149" s="113"/>
      <c r="BJT149" s="147"/>
      <c r="BJU149" s="113"/>
      <c r="BJV149" s="148"/>
      <c r="BJW149" s="149"/>
      <c r="BJX149" s="150"/>
      <c r="BJY149" s="151"/>
      <c r="BJZ149" s="152"/>
      <c r="BKA149" s="146"/>
      <c r="BKB149" s="113"/>
      <c r="BKC149" s="147"/>
      <c r="BKD149" s="113"/>
      <c r="BKE149" s="148"/>
      <c r="BKF149" s="149"/>
      <c r="BKG149" s="150"/>
      <c r="BKH149" s="151"/>
      <c r="BKI149" s="152"/>
      <c r="BKJ149" s="146"/>
      <c r="BKK149" s="113"/>
      <c r="BKL149" s="147"/>
      <c r="BKM149" s="113"/>
      <c r="BKN149" s="148"/>
      <c r="BKO149" s="149"/>
      <c r="BKP149" s="150"/>
      <c r="BKQ149" s="151"/>
      <c r="BKR149" s="152"/>
      <c r="BKS149" s="146"/>
      <c r="BKT149" s="113"/>
      <c r="BKU149" s="147"/>
      <c r="BKV149" s="113"/>
      <c r="BKW149" s="148"/>
      <c r="BKX149" s="149"/>
      <c r="BKY149" s="150"/>
      <c r="BKZ149" s="151"/>
      <c r="BLA149" s="152"/>
      <c r="BLB149" s="146"/>
      <c r="BLC149" s="113"/>
      <c r="BLD149" s="147"/>
      <c r="BLE149" s="113"/>
      <c r="BLF149" s="148"/>
      <c r="BLG149" s="149"/>
      <c r="BLH149" s="150"/>
      <c r="BLI149" s="151"/>
      <c r="BLJ149" s="152"/>
      <c r="BLK149" s="146"/>
      <c r="BLL149" s="113"/>
      <c r="BLM149" s="147"/>
      <c r="BLN149" s="113"/>
      <c r="BLO149" s="148"/>
      <c r="BLP149" s="149"/>
      <c r="BLQ149" s="150"/>
      <c r="BLR149" s="151"/>
      <c r="BLS149" s="152"/>
      <c r="BLT149" s="146"/>
      <c r="BLU149" s="113"/>
      <c r="BLV149" s="147"/>
      <c r="BLW149" s="113"/>
      <c r="BLX149" s="148"/>
      <c r="BLY149" s="149"/>
      <c r="BLZ149" s="150"/>
      <c r="BMA149" s="151"/>
      <c r="BMB149" s="152"/>
      <c r="BMC149" s="146"/>
      <c r="BMD149" s="113"/>
      <c r="BME149" s="147"/>
      <c r="BMF149" s="113"/>
      <c r="BMG149" s="148"/>
      <c r="BMH149" s="149"/>
      <c r="BMI149" s="150"/>
      <c r="BMJ149" s="151"/>
      <c r="BMK149" s="152"/>
      <c r="BML149" s="146"/>
      <c r="BMM149" s="113"/>
      <c r="BMN149" s="147"/>
      <c r="BMO149" s="113"/>
      <c r="BMP149" s="148"/>
      <c r="BMQ149" s="149"/>
      <c r="BMR149" s="150"/>
      <c r="BMS149" s="151"/>
      <c r="BMT149" s="152"/>
      <c r="BMU149" s="146"/>
      <c r="BMV149" s="113"/>
      <c r="BMW149" s="147"/>
      <c r="BMX149" s="113"/>
      <c r="BMY149" s="148"/>
      <c r="BMZ149" s="149"/>
      <c r="BNA149" s="150"/>
      <c r="BNB149" s="151"/>
      <c r="BNC149" s="152"/>
      <c r="BND149" s="146"/>
      <c r="BNE149" s="113"/>
      <c r="BNF149" s="147"/>
      <c r="BNG149" s="113"/>
      <c r="BNH149" s="148"/>
      <c r="BNI149" s="149"/>
      <c r="BNJ149" s="150"/>
      <c r="BNK149" s="151"/>
      <c r="BNL149" s="152"/>
      <c r="BNM149" s="146"/>
      <c r="BNN149" s="113"/>
      <c r="BNO149" s="147"/>
      <c r="BNP149" s="113"/>
      <c r="BNQ149" s="148"/>
      <c r="BNR149" s="149"/>
      <c r="BNS149" s="150"/>
      <c r="BNT149" s="151"/>
      <c r="BNU149" s="152"/>
      <c r="BNV149" s="146"/>
      <c r="BNW149" s="113"/>
      <c r="BNX149" s="147"/>
      <c r="BNY149" s="113"/>
      <c r="BNZ149" s="148"/>
      <c r="BOA149" s="149"/>
      <c r="BOB149" s="150"/>
      <c r="BOC149" s="151"/>
      <c r="BOD149" s="152"/>
      <c r="BOE149" s="146"/>
      <c r="BOF149" s="113"/>
      <c r="BOG149" s="147"/>
      <c r="BOH149" s="113"/>
      <c r="BOI149" s="148"/>
      <c r="BOJ149" s="149"/>
      <c r="BOK149" s="150"/>
      <c r="BOL149" s="151"/>
      <c r="BOM149" s="152"/>
      <c r="BON149" s="146"/>
      <c r="BOO149" s="113"/>
      <c r="BOP149" s="147"/>
      <c r="BOQ149" s="113"/>
      <c r="BOR149" s="148"/>
      <c r="BOS149" s="149"/>
      <c r="BOT149" s="150"/>
      <c r="BOU149" s="151"/>
      <c r="BOV149" s="152"/>
      <c r="BOW149" s="146"/>
      <c r="BOX149" s="113"/>
      <c r="BOY149" s="147"/>
      <c r="BOZ149" s="113"/>
      <c r="BPA149" s="148"/>
      <c r="BPB149" s="149"/>
      <c r="BPC149" s="150"/>
      <c r="BPD149" s="151"/>
      <c r="BPE149" s="152"/>
      <c r="BPF149" s="146"/>
      <c r="BPG149" s="113"/>
      <c r="BPH149" s="147"/>
      <c r="BPI149" s="113"/>
      <c r="BPJ149" s="148"/>
      <c r="BPK149" s="149"/>
      <c r="BPL149" s="150"/>
      <c r="BPM149" s="151"/>
      <c r="BPN149" s="152"/>
      <c r="BPO149" s="146"/>
      <c r="BPP149" s="113"/>
      <c r="BPQ149" s="147"/>
      <c r="BPR149" s="113"/>
      <c r="BPS149" s="148"/>
      <c r="BPT149" s="149"/>
      <c r="BPU149" s="150"/>
      <c r="BPV149" s="151"/>
      <c r="BPW149" s="152"/>
      <c r="BPX149" s="146"/>
      <c r="BPY149" s="113"/>
      <c r="BPZ149" s="147"/>
      <c r="BQA149" s="113"/>
      <c r="BQB149" s="148"/>
      <c r="BQC149" s="149"/>
      <c r="BQD149" s="150"/>
      <c r="BQE149" s="151"/>
      <c r="BQF149" s="152"/>
      <c r="BQG149" s="146"/>
      <c r="BQH149" s="113"/>
      <c r="BQI149" s="147"/>
      <c r="BQJ149" s="113"/>
      <c r="BQK149" s="148"/>
      <c r="BQL149" s="149"/>
      <c r="BQM149" s="150"/>
      <c r="BQN149" s="151"/>
      <c r="BQO149" s="152"/>
      <c r="BQP149" s="146"/>
      <c r="BQQ149" s="113"/>
      <c r="BQR149" s="147"/>
      <c r="BQS149" s="113"/>
      <c r="BQT149" s="148"/>
      <c r="BQU149" s="149"/>
      <c r="BQV149" s="150"/>
      <c r="BQW149" s="151"/>
      <c r="BQX149" s="152"/>
      <c r="BQY149" s="146"/>
      <c r="BQZ149" s="113"/>
      <c r="BRA149" s="147"/>
      <c r="BRB149" s="113"/>
      <c r="BRC149" s="148"/>
      <c r="BRD149" s="149"/>
      <c r="BRE149" s="150"/>
      <c r="BRF149" s="151"/>
      <c r="BRG149" s="152"/>
      <c r="BRH149" s="146"/>
      <c r="BRI149" s="113"/>
      <c r="BRJ149" s="147"/>
      <c r="BRK149" s="113"/>
      <c r="BRL149" s="148"/>
      <c r="BRM149" s="149"/>
      <c r="BRN149" s="150"/>
      <c r="BRO149" s="151"/>
      <c r="BRP149" s="152"/>
      <c r="BRQ149" s="146"/>
      <c r="BRR149" s="113"/>
      <c r="BRS149" s="147"/>
      <c r="BRT149" s="113"/>
      <c r="BRU149" s="148"/>
      <c r="BRV149" s="149"/>
      <c r="BRW149" s="150"/>
      <c r="BRX149" s="151"/>
      <c r="BRY149" s="152"/>
      <c r="BRZ149" s="146"/>
      <c r="BSA149" s="113"/>
      <c r="BSB149" s="147"/>
      <c r="BSC149" s="113"/>
      <c r="BSD149" s="148"/>
      <c r="BSE149" s="149"/>
      <c r="BSF149" s="150"/>
      <c r="BSG149" s="151"/>
      <c r="BSH149" s="152"/>
      <c r="BSI149" s="146"/>
      <c r="BSJ149" s="113"/>
      <c r="BSK149" s="147"/>
      <c r="BSL149" s="113"/>
      <c r="BSM149" s="148"/>
      <c r="BSN149" s="149"/>
      <c r="BSO149" s="150"/>
      <c r="BSP149" s="151"/>
      <c r="BSQ149" s="152"/>
      <c r="BSR149" s="146"/>
      <c r="BSS149" s="113"/>
      <c r="BST149" s="147"/>
      <c r="BSU149" s="113"/>
      <c r="BSV149" s="148"/>
      <c r="BSW149" s="149"/>
      <c r="BSX149" s="150"/>
      <c r="BSY149" s="151"/>
      <c r="BSZ149" s="152"/>
      <c r="BTA149" s="146"/>
      <c r="BTB149" s="113"/>
      <c r="BTC149" s="147"/>
      <c r="BTD149" s="113"/>
      <c r="BTE149" s="148"/>
      <c r="BTF149" s="149"/>
      <c r="BTG149" s="150"/>
      <c r="BTH149" s="151"/>
      <c r="BTI149" s="152"/>
      <c r="BTJ149" s="146"/>
      <c r="BTK149" s="113"/>
      <c r="BTL149" s="147"/>
      <c r="BTM149" s="113"/>
      <c r="BTN149" s="148"/>
      <c r="BTO149" s="149"/>
      <c r="BTP149" s="150"/>
      <c r="BTQ149" s="151"/>
      <c r="BTR149" s="152"/>
      <c r="BTS149" s="146"/>
      <c r="BTT149" s="113"/>
      <c r="BTU149" s="147"/>
      <c r="BTV149" s="113"/>
      <c r="BTW149" s="148"/>
      <c r="BTX149" s="149"/>
      <c r="BTY149" s="150"/>
      <c r="BTZ149" s="151"/>
      <c r="BUA149" s="152"/>
      <c r="BUB149" s="146"/>
      <c r="BUC149" s="113"/>
      <c r="BUD149" s="147"/>
      <c r="BUE149" s="113"/>
      <c r="BUF149" s="148"/>
      <c r="BUG149" s="149"/>
      <c r="BUH149" s="150"/>
      <c r="BUI149" s="151"/>
      <c r="BUJ149" s="152"/>
      <c r="BUK149" s="146"/>
      <c r="BUL149" s="113"/>
      <c r="BUM149" s="147"/>
      <c r="BUN149" s="113"/>
      <c r="BUO149" s="148"/>
      <c r="BUP149" s="149"/>
      <c r="BUQ149" s="150"/>
      <c r="BUR149" s="151"/>
      <c r="BUS149" s="152"/>
      <c r="BUT149" s="146"/>
      <c r="BUU149" s="113"/>
      <c r="BUV149" s="147"/>
      <c r="BUW149" s="113"/>
      <c r="BUX149" s="148"/>
      <c r="BUY149" s="149"/>
      <c r="BUZ149" s="150"/>
      <c r="BVA149" s="151"/>
      <c r="BVB149" s="152"/>
      <c r="BVC149" s="146"/>
      <c r="BVD149" s="113"/>
      <c r="BVE149" s="147"/>
      <c r="BVF149" s="113"/>
      <c r="BVG149" s="148"/>
      <c r="BVH149" s="149"/>
      <c r="BVI149" s="150"/>
      <c r="BVJ149" s="151"/>
      <c r="BVK149" s="152"/>
      <c r="BVL149" s="146"/>
      <c r="BVM149" s="113"/>
      <c r="BVN149" s="147"/>
      <c r="BVO149" s="113"/>
      <c r="BVP149" s="148"/>
      <c r="BVQ149" s="149"/>
      <c r="BVR149" s="150"/>
      <c r="BVS149" s="151"/>
      <c r="BVT149" s="152"/>
      <c r="BVU149" s="146"/>
      <c r="BVV149" s="113"/>
      <c r="BVW149" s="147"/>
      <c r="BVX149" s="113"/>
      <c r="BVY149" s="148"/>
      <c r="BVZ149" s="149"/>
      <c r="BWA149" s="150"/>
      <c r="BWB149" s="151"/>
      <c r="BWC149" s="152"/>
      <c r="BWD149" s="146"/>
      <c r="BWE149" s="113"/>
      <c r="BWF149" s="147"/>
      <c r="BWG149" s="113"/>
      <c r="BWH149" s="148"/>
      <c r="BWI149" s="149"/>
      <c r="BWJ149" s="150"/>
      <c r="BWK149" s="151"/>
      <c r="BWL149" s="152"/>
      <c r="BWM149" s="146"/>
      <c r="BWN149" s="113"/>
      <c r="BWO149" s="147"/>
      <c r="BWP149" s="113"/>
      <c r="BWQ149" s="148"/>
      <c r="BWR149" s="149"/>
      <c r="BWS149" s="150"/>
      <c r="BWT149" s="151"/>
      <c r="BWU149" s="152"/>
      <c r="BWV149" s="146"/>
      <c r="BWW149" s="113"/>
      <c r="BWX149" s="147"/>
      <c r="BWY149" s="113"/>
      <c r="BWZ149" s="148"/>
      <c r="BXA149" s="149"/>
      <c r="BXB149" s="150"/>
      <c r="BXC149" s="151"/>
      <c r="BXD149" s="152"/>
      <c r="BXE149" s="146"/>
      <c r="BXF149" s="113"/>
      <c r="BXG149" s="147"/>
      <c r="BXH149" s="113"/>
      <c r="BXI149" s="148"/>
      <c r="BXJ149" s="149"/>
      <c r="BXK149" s="150"/>
      <c r="BXL149" s="151"/>
      <c r="BXM149" s="152"/>
      <c r="BXN149" s="146"/>
      <c r="BXO149" s="113"/>
      <c r="BXP149" s="147"/>
      <c r="BXQ149" s="113"/>
      <c r="BXR149" s="148"/>
      <c r="BXS149" s="149"/>
      <c r="BXT149" s="150"/>
      <c r="BXU149" s="151"/>
      <c r="BXV149" s="152"/>
      <c r="BXW149" s="146"/>
      <c r="BXX149" s="113"/>
      <c r="BXY149" s="147"/>
      <c r="BXZ149" s="113"/>
      <c r="BYA149" s="148"/>
      <c r="BYB149" s="149"/>
      <c r="BYC149" s="150"/>
      <c r="BYD149" s="151"/>
      <c r="BYE149" s="152"/>
      <c r="BYF149" s="146"/>
      <c r="BYG149" s="113"/>
      <c r="BYH149" s="147"/>
      <c r="BYI149" s="113"/>
      <c r="BYJ149" s="148"/>
      <c r="BYK149" s="149"/>
      <c r="BYL149" s="150"/>
      <c r="BYM149" s="151"/>
      <c r="BYN149" s="152"/>
      <c r="BYO149" s="146"/>
      <c r="BYP149" s="113"/>
      <c r="BYQ149" s="147"/>
      <c r="BYR149" s="113"/>
      <c r="BYS149" s="148"/>
      <c r="BYT149" s="149"/>
      <c r="BYU149" s="150"/>
      <c r="BYV149" s="151"/>
      <c r="BYW149" s="152"/>
      <c r="BYX149" s="146"/>
      <c r="BYY149" s="113"/>
      <c r="BYZ149" s="147"/>
      <c r="BZA149" s="113"/>
      <c r="BZB149" s="148"/>
      <c r="BZC149" s="149"/>
      <c r="BZD149" s="150"/>
      <c r="BZE149" s="151"/>
      <c r="BZF149" s="152"/>
      <c r="BZG149" s="146"/>
      <c r="BZH149" s="113"/>
      <c r="BZI149" s="147"/>
      <c r="BZJ149" s="113"/>
      <c r="BZK149" s="148"/>
      <c r="BZL149" s="149"/>
      <c r="BZM149" s="150"/>
      <c r="BZN149" s="151"/>
      <c r="BZO149" s="152"/>
      <c r="BZP149" s="146"/>
      <c r="BZQ149" s="113"/>
      <c r="BZR149" s="147"/>
      <c r="BZS149" s="113"/>
      <c r="BZT149" s="148"/>
      <c r="BZU149" s="149"/>
      <c r="BZV149" s="150"/>
      <c r="BZW149" s="151"/>
      <c r="BZX149" s="152"/>
      <c r="BZY149" s="146"/>
      <c r="BZZ149" s="113"/>
      <c r="CAA149" s="147"/>
      <c r="CAB149" s="113"/>
      <c r="CAC149" s="148"/>
      <c r="CAD149" s="149"/>
      <c r="CAE149" s="150"/>
      <c r="CAF149" s="151"/>
      <c r="CAG149" s="152"/>
      <c r="CAH149" s="146"/>
      <c r="CAI149" s="113"/>
      <c r="CAJ149" s="147"/>
      <c r="CAK149" s="113"/>
      <c r="CAL149" s="148"/>
      <c r="CAM149" s="149"/>
      <c r="CAN149" s="150"/>
      <c r="CAO149" s="151"/>
      <c r="CAP149" s="152"/>
      <c r="CAQ149" s="146"/>
      <c r="CAR149" s="113"/>
      <c r="CAS149" s="147"/>
      <c r="CAT149" s="113"/>
      <c r="CAU149" s="148"/>
      <c r="CAV149" s="149"/>
      <c r="CAW149" s="150"/>
      <c r="CAX149" s="151"/>
      <c r="CAY149" s="152"/>
      <c r="CAZ149" s="146"/>
      <c r="CBA149" s="113"/>
      <c r="CBB149" s="147"/>
      <c r="CBC149" s="113"/>
      <c r="CBD149" s="148"/>
      <c r="CBE149" s="149"/>
      <c r="CBF149" s="150"/>
      <c r="CBG149" s="151"/>
      <c r="CBH149" s="152"/>
      <c r="CBI149" s="146"/>
      <c r="CBJ149" s="113"/>
      <c r="CBK149" s="147"/>
      <c r="CBL149" s="113"/>
      <c r="CBM149" s="148"/>
      <c r="CBN149" s="149"/>
      <c r="CBO149" s="150"/>
      <c r="CBP149" s="151"/>
      <c r="CBQ149" s="152"/>
      <c r="CBR149" s="146"/>
      <c r="CBS149" s="113"/>
      <c r="CBT149" s="147"/>
      <c r="CBU149" s="113"/>
      <c r="CBV149" s="148"/>
      <c r="CBW149" s="149"/>
      <c r="CBX149" s="150"/>
      <c r="CBY149" s="151"/>
      <c r="CBZ149" s="152"/>
      <c r="CCA149" s="146"/>
      <c r="CCB149" s="113"/>
      <c r="CCC149" s="147"/>
      <c r="CCD149" s="113"/>
      <c r="CCE149" s="148"/>
      <c r="CCF149" s="149"/>
      <c r="CCG149" s="150"/>
      <c r="CCH149" s="151"/>
      <c r="CCI149" s="152"/>
      <c r="CCJ149" s="146"/>
      <c r="CCK149" s="113"/>
      <c r="CCL149" s="147"/>
      <c r="CCM149" s="113"/>
      <c r="CCN149" s="148"/>
      <c r="CCO149" s="149"/>
      <c r="CCP149" s="150"/>
      <c r="CCQ149" s="151"/>
      <c r="CCR149" s="152"/>
      <c r="CCS149" s="146"/>
      <c r="CCT149" s="113"/>
      <c r="CCU149" s="147"/>
      <c r="CCV149" s="113"/>
      <c r="CCW149" s="148"/>
      <c r="CCX149" s="149"/>
      <c r="CCY149" s="150"/>
      <c r="CCZ149" s="151"/>
      <c r="CDA149" s="152"/>
      <c r="CDB149" s="146"/>
      <c r="CDC149" s="113"/>
      <c r="CDD149" s="147"/>
      <c r="CDE149" s="113"/>
      <c r="CDF149" s="148"/>
      <c r="CDG149" s="149"/>
      <c r="CDH149" s="150"/>
      <c r="CDI149" s="151"/>
      <c r="CDJ149" s="152"/>
      <c r="CDK149" s="146"/>
      <c r="CDL149" s="113"/>
      <c r="CDM149" s="147"/>
      <c r="CDN149" s="113"/>
      <c r="CDO149" s="148"/>
      <c r="CDP149" s="149"/>
      <c r="CDQ149" s="150"/>
      <c r="CDR149" s="151"/>
      <c r="CDS149" s="152"/>
      <c r="CDT149" s="146"/>
      <c r="CDU149" s="113"/>
      <c r="CDV149" s="147"/>
      <c r="CDW149" s="113"/>
      <c r="CDX149" s="148"/>
      <c r="CDY149" s="149"/>
      <c r="CDZ149" s="150"/>
      <c r="CEA149" s="151"/>
      <c r="CEB149" s="152"/>
      <c r="CEC149" s="146"/>
      <c r="CED149" s="113"/>
      <c r="CEE149" s="147"/>
      <c r="CEF149" s="113"/>
      <c r="CEG149" s="148"/>
      <c r="CEH149" s="149"/>
      <c r="CEI149" s="150"/>
      <c r="CEJ149" s="151"/>
      <c r="CEK149" s="152"/>
      <c r="CEL149" s="146"/>
      <c r="CEM149" s="113"/>
      <c r="CEN149" s="147"/>
      <c r="CEO149" s="113"/>
      <c r="CEP149" s="148"/>
      <c r="CEQ149" s="149"/>
      <c r="CER149" s="150"/>
      <c r="CES149" s="151"/>
      <c r="CET149" s="152"/>
      <c r="CEU149" s="146"/>
      <c r="CEV149" s="113"/>
      <c r="CEW149" s="147"/>
      <c r="CEX149" s="113"/>
      <c r="CEY149" s="148"/>
      <c r="CEZ149" s="149"/>
      <c r="CFA149" s="150"/>
      <c r="CFB149" s="151"/>
      <c r="CFC149" s="152"/>
      <c r="CFD149" s="146"/>
      <c r="CFE149" s="113"/>
      <c r="CFF149" s="147"/>
      <c r="CFG149" s="113"/>
      <c r="CFH149" s="148"/>
      <c r="CFI149" s="149"/>
      <c r="CFJ149" s="150"/>
      <c r="CFK149" s="151"/>
      <c r="CFL149" s="152"/>
      <c r="CFM149" s="146"/>
      <c r="CFN149" s="113"/>
      <c r="CFO149" s="147"/>
      <c r="CFP149" s="113"/>
      <c r="CFQ149" s="148"/>
      <c r="CFR149" s="149"/>
      <c r="CFS149" s="150"/>
      <c r="CFT149" s="151"/>
      <c r="CFU149" s="152"/>
      <c r="CFV149" s="146"/>
      <c r="CFW149" s="113"/>
      <c r="CFX149" s="147"/>
      <c r="CFY149" s="113"/>
      <c r="CFZ149" s="148"/>
      <c r="CGA149" s="149"/>
      <c r="CGB149" s="150"/>
      <c r="CGC149" s="151"/>
      <c r="CGD149" s="152"/>
      <c r="CGE149" s="146"/>
      <c r="CGF149" s="113"/>
      <c r="CGG149" s="147"/>
      <c r="CGH149" s="113"/>
      <c r="CGI149" s="148"/>
      <c r="CGJ149" s="149"/>
      <c r="CGK149" s="150"/>
      <c r="CGL149" s="151"/>
      <c r="CGM149" s="152"/>
      <c r="CGN149" s="146"/>
      <c r="CGO149" s="113"/>
      <c r="CGP149" s="147"/>
      <c r="CGQ149" s="113"/>
      <c r="CGR149" s="148"/>
      <c r="CGS149" s="149"/>
      <c r="CGT149" s="150"/>
      <c r="CGU149" s="151"/>
      <c r="CGV149" s="152"/>
      <c r="CGW149" s="146"/>
      <c r="CGX149" s="113"/>
      <c r="CGY149" s="147"/>
      <c r="CGZ149" s="113"/>
      <c r="CHA149" s="148"/>
      <c r="CHB149" s="149"/>
      <c r="CHC149" s="150"/>
      <c r="CHD149" s="151"/>
      <c r="CHE149" s="152"/>
      <c r="CHF149" s="146"/>
      <c r="CHG149" s="113"/>
      <c r="CHH149" s="147"/>
      <c r="CHI149" s="113"/>
      <c r="CHJ149" s="148"/>
      <c r="CHK149" s="149"/>
      <c r="CHL149" s="150"/>
      <c r="CHM149" s="151"/>
      <c r="CHN149" s="152"/>
      <c r="CHO149" s="146"/>
      <c r="CHP149" s="113"/>
      <c r="CHQ149" s="147"/>
      <c r="CHR149" s="113"/>
      <c r="CHS149" s="148"/>
      <c r="CHT149" s="149"/>
      <c r="CHU149" s="150"/>
      <c r="CHV149" s="151"/>
      <c r="CHW149" s="152"/>
      <c r="CHX149" s="146"/>
      <c r="CHY149" s="113"/>
      <c r="CHZ149" s="147"/>
      <c r="CIA149" s="113"/>
      <c r="CIB149" s="148"/>
      <c r="CIC149" s="149"/>
      <c r="CID149" s="150"/>
      <c r="CIE149" s="151"/>
      <c r="CIF149" s="152"/>
      <c r="CIG149" s="146"/>
      <c r="CIH149" s="113"/>
      <c r="CII149" s="147"/>
      <c r="CIJ149" s="113"/>
      <c r="CIK149" s="148"/>
      <c r="CIL149" s="149"/>
      <c r="CIM149" s="150"/>
      <c r="CIN149" s="151"/>
      <c r="CIO149" s="152"/>
      <c r="CIP149" s="146"/>
      <c r="CIQ149" s="113"/>
      <c r="CIR149" s="147"/>
      <c r="CIS149" s="113"/>
      <c r="CIT149" s="148"/>
      <c r="CIU149" s="149"/>
      <c r="CIV149" s="150"/>
      <c r="CIW149" s="151"/>
      <c r="CIX149" s="152"/>
      <c r="CIY149" s="146"/>
      <c r="CIZ149" s="113"/>
      <c r="CJA149" s="147"/>
      <c r="CJB149" s="113"/>
      <c r="CJC149" s="148"/>
      <c r="CJD149" s="149"/>
      <c r="CJE149" s="150"/>
      <c r="CJF149" s="151"/>
      <c r="CJG149" s="152"/>
      <c r="CJH149" s="146"/>
      <c r="CJI149" s="113"/>
      <c r="CJJ149" s="147"/>
      <c r="CJK149" s="113"/>
      <c r="CJL149" s="148"/>
      <c r="CJM149" s="149"/>
      <c r="CJN149" s="150"/>
      <c r="CJO149" s="151"/>
      <c r="CJP149" s="152"/>
      <c r="CJQ149" s="146"/>
      <c r="CJR149" s="113"/>
      <c r="CJS149" s="147"/>
      <c r="CJT149" s="113"/>
      <c r="CJU149" s="148"/>
      <c r="CJV149" s="149"/>
      <c r="CJW149" s="150"/>
      <c r="CJX149" s="151"/>
      <c r="CJY149" s="152"/>
      <c r="CJZ149" s="146"/>
      <c r="CKA149" s="113"/>
      <c r="CKB149" s="147"/>
      <c r="CKC149" s="113"/>
      <c r="CKD149" s="148"/>
      <c r="CKE149" s="149"/>
      <c r="CKF149" s="150"/>
      <c r="CKG149" s="151"/>
      <c r="CKH149" s="152"/>
      <c r="CKI149" s="146"/>
      <c r="CKJ149" s="113"/>
      <c r="CKK149" s="147"/>
      <c r="CKL149" s="113"/>
      <c r="CKM149" s="148"/>
      <c r="CKN149" s="149"/>
      <c r="CKO149" s="150"/>
      <c r="CKP149" s="151"/>
      <c r="CKQ149" s="152"/>
      <c r="CKR149" s="146"/>
      <c r="CKS149" s="113"/>
      <c r="CKT149" s="147"/>
      <c r="CKU149" s="113"/>
      <c r="CKV149" s="148"/>
      <c r="CKW149" s="149"/>
      <c r="CKX149" s="150"/>
      <c r="CKY149" s="151"/>
      <c r="CKZ149" s="152"/>
      <c r="CLA149" s="146"/>
      <c r="CLB149" s="113"/>
      <c r="CLC149" s="147"/>
      <c r="CLD149" s="113"/>
      <c r="CLE149" s="148"/>
      <c r="CLF149" s="149"/>
      <c r="CLG149" s="150"/>
      <c r="CLH149" s="151"/>
      <c r="CLI149" s="152"/>
      <c r="CLJ149" s="146"/>
      <c r="CLK149" s="113"/>
      <c r="CLL149" s="147"/>
      <c r="CLM149" s="113"/>
      <c r="CLN149" s="148"/>
      <c r="CLO149" s="149"/>
      <c r="CLP149" s="150"/>
      <c r="CLQ149" s="151"/>
      <c r="CLR149" s="152"/>
      <c r="CLS149" s="146"/>
      <c r="CLT149" s="113"/>
      <c r="CLU149" s="147"/>
      <c r="CLV149" s="113"/>
      <c r="CLW149" s="148"/>
      <c r="CLX149" s="149"/>
      <c r="CLY149" s="150"/>
      <c r="CLZ149" s="151"/>
      <c r="CMA149" s="152"/>
      <c r="CMB149" s="146"/>
      <c r="CMC149" s="113"/>
      <c r="CMD149" s="147"/>
      <c r="CME149" s="113"/>
      <c r="CMF149" s="148"/>
      <c r="CMG149" s="149"/>
      <c r="CMH149" s="150"/>
      <c r="CMI149" s="151"/>
      <c r="CMJ149" s="152"/>
      <c r="CMK149" s="146"/>
      <c r="CML149" s="113"/>
      <c r="CMM149" s="147"/>
      <c r="CMN149" s="113"/>
      <c r="CMO149" s="148"/>
      <c r="CMP149" s="149"/>
      <c r="CMQ149" s="150"/>
      <c r="CMR149" s="151"/>
      <c r="CMS149" s="152"/>
      <c r="CMT149" s="146"/>
      <c r="CMU149" s="113"/>
      <c r="CMV149" s="147"/>
      <c r="CMW149" s="113"/>
      <c r="CMX149" s="148"/>
      <c r="CMY149" s="149"/>
      <c r="CMZ149" s="150"/>
      <c r="CNA149" s="151"/>
      <c r="CNB149" s="152"/>
      <c r="CNC149" s="146"/>
      <c r="CND149" s="113"/>
      <c r="CNE149" s="147"/>
      <c r="CNF149" s="113"/>
      <c r="CNG149" s="148"/>
      <c r="CNH149" s="149"/>
      <c r="CNI149" s="150"/>
      <c r="CNJ149" s="151"/>
      <c r="CNK149" s="152"/>
      <c r="CNL149" s="146"/>
      <c r="CNM149" s="113"/>
      <c r="CNN149" s="147"/>
      <c r="CNO149" s="113"/>
      <c r="CNP149" s="148"/>
      <c r="CNQ149" s="149"/>
      <c r="CNR149" s="150"/>
      <c r="CNS149" s="151"/>
      <c r="CNT149" s="152"/>
      <c r="CNU149" s="146"/>
      <c r="CNV149" s="113"/>
      <c r="CNW149" s="147"/>
      <c r="CNX149" s="113"/>
      <c r="CNY149" s="148"/>
      <c r="CNZ149" s="149"/>
      <c r="COA149" s="150"/>
      <c r="COB149" s="151"/>
      <c r="COC149" s="152"/>
      <c r="COD149" s="146"/>
      <c r="COE149" s="113"/>
      <c r="COF149" s="147"/>
      <c r="COG149" s="113"/>
      <c r="COH149" s="148"/>
      <c r="COI149" s="149"/>
      <c r="COJ149" s="150"/>
      <c r="COK149" s="151"/>
      <c r="COL149" s="152"/>
      <c r="COM149" s="146"/>
      <c r="CON149" s="113"/>
      <c r="COO149" s="147"/>
      <c r="COP149" s="113"/>
      <c r="COQ149" s="148"/>
      <c r="COR149" s="149"/>
      <c r="COS149" s="150"/>
      <c r="COT149" s="151"/>
      <c r="COU149" s="152"/>
      <c r="COV149" s="146"/>
      <c r="COW149" s="113"/>
      <c r="COX149" s="147"/>
      <c r="COY149" s="113"/>
      <c r="COZ149" s="148"/>
      <c r="CPA149" s="149"/>
      <c r="CPB149" s="150"/>
      <c r="CPC149" s="151"/>
      <c r="CPD149" s="152"/>
      <c r="CPE149" s="146"/>
      <c r="CPF149" s="113"/>
      <c r="CPG149" s="147"/>
      <c r="CPH149" s="113"/>
      <c r="CPI149" s="148"/>
      <c r="CPJ149" s="149"/>
      <c r="CPK149" s="150"/>
      <c r="CPL149" s="151"/>
      <c r="CPM149" s="152"/>
      <c r="CPN149" s="146"/>
      <c r="CPO149" s="113"/>
      <c r="CPP149" s="147"/>
      <c r="CPQ149" s="113"/>
      <c r="CPR149" s="148"/>
      <c r="CPS149" s="149"/>
      <c r="CPT149" s="150"/>
      <c r="CPU149" s="151"/>
      <c r="CPV149" s="152"/>
      <c r="CPW149" s="146"/>
      <c r="CPX149" s="113"/>
      <c r="CPY149" s="147"/>
      <c r="CPZ149" s="113"/>
      <c r="CQA149" s="148"/>
      <c r="CQB149" s="149"/>
      <c r="CQC149" s="150"/>
      <c r="CQD149" s="151"/>
      <c r="CQE149" s="152"/>
      <c r="CQF149" s="146"/>
      <c r="CQG149" s="113"/>
      <c r="CQH149" s="147"/>
      <c r="CQI149" s="113"/>
      <c r="CQJ149" s="148"/>
      <c r="CQK149" s="149"/>
      <c r="CQL149" s="150"/>
      <c r="CQM149" s="151"/>
      <c r="CQN149" s="152"/>
      <c r="CQO149" s="146"/>
      <c r="CQP149" s="113"/>
      <c r="CQQ149" s="147"/>
      <c r="CQR149" s="113"/>
      <c r="CQS149" s="148"/>
      <c r="CQT149" s="149"/>
      <c r="CQU149" s="150"/>
      <c r="CQV149" s="151"/>
      <c r="CQW149" s="152"/>
      <c r="CQX149" s="146"/>
      <c r="CQY149" s="113"/>
      <c r="CQZ149" s="147"/>
      <c r="CRA149" s="113"/>
      <c r="CRB149" s="148"/>
      <c r="CRC149" s="149"/>
      <c r="CRD149" s="150"/>
      <c r="CRE149" s="151"/>
      <c r="CRF149" s="152"/>
      <c r="CRG149" s="146"/>
      <c r="CRH149" s="113"/>
      <c r="CRI149" s="147"/>
      <c r="CRJ149" s="113"/>
      <c r="CRK149" s="148"/>
      <c r="CRL149" s="149"/>
      <c r="CRM149" s="150"/>
      <c r="CRN149" s="151"/>
      <c r="CRO149" s="152"/>
      <c r="CRP149" s="146"/>
      <c r="CRQ149" s="113"/>
      <c r="CRR149" s="147"/>
      <c r="CRS149" s="113"/>
      <c r="CRT149" s="148"/>
      <c r="CRU149" s="149"/>
      <c r="CRV149" s="150"/>
      <c r="CRW149" s="151"/>
      <c r="CRX149" s="152"/>
      <c r="CRY149" s="146"/>
      <c r="CRZ149" s="113"/>
      <c r="CSA149" s="147"/>
      <c r="CSB149" s="113"/>
      <c r="CSC149" s="148"/>
      <c r="CSD149" s="149"/>
      <c r="CSE149" s="150"/>
      <c r="CSF149" s="151"/>
      <c r="CSG149" s="152"/>
      <c r="CSH149" s="146"/>
      <c r="CSI149" s="113"/>
      <c r="CSJ149" s="147"/>
      <c r="CSK149" s="113"/>
      <c r="CSL149" s="148"/>
      <c r="CSM149" s="149"/>
      <c r="CSN149" s="150"/>
      <c r="CSO149" s="151"/>
      <c r="CSP149" s="152"/>
      <c r="CSQ149" s="146"/>
      <c r="CSR149" s="113"/>
      <c r="CSS149" s="147"/>
      <c r="CST149" s="113"/>
      <c r="CSU149" s="148"/>
      <c r="CSV149" s="149"/>
      <c r="CSW149" s="150"/>
      <c r="CSX149" s="151"/>
      <c r="CSY149" s="152"/>
      <c r="CSZ149" s="146"/>
      <c r="CTA149" s="113"/>
      <c r="CTB149" s="147"/>
      <c r="CTC149" s="113"/>
      <c r="CTD149" s="148"/>
      <c r="CTE149" s="149"/>
      <c r="CTF149" s="150"/>
      <c r="CTG149" s="151"/>
      <c r="CTH149" s="152"/>
      <c r="CTI149" s="146"/>
      <c r="CTJ149" s="113"/>
      <c r="CTK149" s="147"/>
      <c r="CTL149" s="113"/>
      <c r="CTM149" s="148"/>
      <c r="CTN149" s="149"/>
      <c r="CTO149" s="150"/>
      <c r="CTP149" s="151"/>
      <c r="CTQ149" s="152"/>
      <c r="CTR149" s="146"/>
      <c r="CTS149" s="113"/>
      <c r="CTT149" s="147"/>
      <c r="CTU149" s="113"/>
      <c r="CTV149" s="148"/>
      <c r="CTW149" s="149"/>
      <c r="CTX149" s="150"/>
      <c r="CTY149" s="151"/>
      <c r="CTZ149" s="152"/>
      <c r="CUA149" s="146"/>
      <c r="CUB149" s="113"/>
      <c r="CUC149" s="147"/>
      <c r="CUD149" s="113"/>
      <c r="CUE149" s="148"/>
      <c r="CUF149" s="149"/>
      <c r="CUG149" s="150"/>
      <c r="CUH149" s="151"/>
      <c r="CUI149" s="152"/>
      <c r="CUJ149" s="146"/>
      <c r="CUK149" s="113"/>
      <c r="CUL149" s="147"/>
      <c r="CUM149" s="113"/>
      <c r="CUN149" s="148"/>
      <c r="CUO149" s="149"/>
      <c r="CUP149" s="150"/>
      <c r="CUQ149" s="151"/>
      <c r="CUR149" s="152"/>
      <c r="CUS149" s="146"/>
      <c r="CUT149" s="113"/>
      <c r="CUU149" s="147"/>
      <c r="CUV149" s="113"/>
      <c r="CUW149" s="148"/>
      <c r="CUX149" s="149"/>
      <c r="CUY149" s="150"/>
      <c r="CUZ149" s="151"/>
      <c r="CVA149" s="152"/>
      <c r="CVB149" s="146"/>
      <c r="CVC149" s="113"/>
      <c r="CVD149" s="147"/>
      <c r="CVE149" s="113"/>
      <c r="CVF149" s="148"/>
      <c r="CVG149" s="149"/>
      <c r="CVH149" s="150"/>
      <c r="CVI149" s="151"/>
      <c r="CVJ149" s="152"/>
      <c r="CVK149" s="146"/>
      <c r="CVL149" s="113"/>
      <c r="CVM149" s="147"/>
      <c r="CVN149" s="113"/>
      <c r="CVO149" s="148"/>
      <c r="CVP149" s="149"/>
      <c r="CVQ149" s="150"/>
      <c r="CVR149" s="151"/>
      <c r="CVS149" s="152"/>
      <c r="CVT149" s="146"/>
      <c r="CVU149" s="113"/>
      <c r="CVV149" s="147"/>
      <c r="CVW149" s="113"/>
      <c r="CVX149" s="148"/>
      <c r="CVY149" s="149"/>
      <c r="CVZ149" s="150"/>
      <c r="CWA149" s="151"/>
      <c r="CWB149" s="152"/>
      <c r="CWC149" s="146"/>
      <c r="CWD149" s="113"/>
      <c r="CWE149" s="147"/>
      <c r="CWF149" s="113"/>
      <c r="CWG149" s="148"/>
      <c r="CWH149" s="149"/>
      <c r="CWI149" s="150"/>
      <c r="CWJ149" s="151"/>
      <c r="CWK149" s="152"/>
      <c r="CWL149" s="146"/>
      <c r="CWM149" s="113"/>
      <c r="CWN149" s="147"/>
      <c r="CWO149" s="113"/>
      <c r="CWP149" s="148"/>
      <c r="CWQ149" s="149"/>
      <c r="CWR149" s="150"/>
      <c r="CWS149" s="151"/>
      <c r="CWT149" s="152"/>
      <c r="CWU149" s="146"/>
      <c r="CWV149" s="113"/>
      <c r="CWW149" s="147"/>
      <c r="CWX149" s="113"/>
      <c r="CWY149" s="148"/>
      <c r="CWZ149" s="149"/>
      <c r="CXA149" s="150"/>
      <c r="CXB149" s="151"/>
      <c r="CXC149" s="152"/>
      <c r="CXD149" s="146"/>
      <c r="CXE149" s="113"/>
      <c r="CXF149" s="147"/>
      <c r="CXG149" s="113"/>
      <c r="CXH149" s="148"/>
      <c r="CXI149" s="149"/>
      <c r="CXJ149" s="150"/>
      <c r="CXK149" s="151"/>
      <c r="CXL149" s="152"/>
      <c r="CXM149" s="146"/>
      <c r="CXN149" s="113"/>
      <c r="CXO149" s="147"/>
      <c r="CXP149" s="113"/>
      <c r="CXQ149" s="148"/>
      <c r="CXR149" s="149"/>
      <c r="CXS149" s="150"/>
      <c r="CXT149" s="151"/>
      <c r="CXU149" s="152"/>
      <c r="CXV149" s="146"/>
      <c r="CXW149" s="113"/>
      <c r="CXX149" s="147"/>
      <c r="CXY149" s="113"/>
      <c r="CXZ149" s="148"/>
      <c r="CYA149" s="149"/>
      <c r="CYB149" s="150"/>
      <c r="CYC149" s="151"/>
      <c r="CYD149" s="152"/>
      <c r="CYE149" s="146"/>
      <c r="CYF149" s="113"/>
      <c r="CYG149" s="147"/>
      <c r="CYH149" s="113"/>
      <c r="CYI149" s="148"/>
      <c r="CYJ149" s="149"/>
      <c r="CYK149" s="150"/>
      <c r="CYL149" s="151"/>
      <c r="CYM149" s="152"/>
      <c r="CYN149" s="146"/>
      <c r="CYO149" s="113"/>
      <c r="CYP149" s="147"/>
      <c r="CYQ149" s="113"/>
      <c r="CYR149" s="148"/>
      <c r="CYS149" s="149"/>
      <c r="CYT149" s="150"/>
      <c r="CYU149" s="151"/>
      <c r="CYV149" s="152"/>
      <c r="CYW149" s="146"/>
      <c r="CYX149" s="113"/>
      <c r="CYY149" s="147"/>
      <c r="CYZ149" s="113"/>
      <c r="CZA149" s="148"/>
      <c r="CZB149" s="149"/>
      <c r="CZC149" s="150"/>
      <c r="CZD149" s="151"/>
      <c r="CZE149" s="152"/>
      <c r="CZF149" s="146"/>
      <c r="CZG149" s="113"/>
      <c r="CZH149" s="147"/>
      <c r="CZI149" s="113"/>
      <c r="CZJ149" s="148"/>
      <c r="CZK149" s="149"/>
      <c r="CZL149" s="150"/>
      <c r="CZM149" s="151"/>
      <c r="CZN149" s="152"/>
      <c r="CZO149" s="146"/>
      <c r="CZP149" s="113"/>
      <c r="CZQ149" s="147"/>
      <c r="CZR149" s="113"/>
      <c r="CZS149" s="148"/>
      <c r="CZT149" s="149"/>
      <c r="CZU149" s="150"/>
      <c r="CZV149" s="151"/>
      <c r="CZW149" s="152"/>
      <c r="CZX149" s="146"/>
      <c r="CZY149" s="113"/>
      <c r="CZZ149" s="147"/>
      <c r="DAA149" s="113"/>
      <c r="DAB149" s="148"/>
      <c r="DAC149" s="149"/>
      <c r="DAD149" s="150"/>
      <c r="DAE149" s="151"/>
      <c r="DAF149" s="152"/>
      <c r="DAG149" s="146"/>
      <c r="DAH149" s="113"/>
      <c r="DAI149" s="147"/>
      <c r="DAJ149" s="113"/>
      <c r="DAK149" s="148"/>
      <c r="DAL149" s="149"/>
      <c r="DAM149" s="150"/>
      <c r="DAN149" s="151"/>
      <c r="DAO149" s="152"/>
      <c r="DAP149" s="146"/>
      <c r="DAQ149" s="113"/>
      <c r="DAR149" s="147"/>
      <c r="DAS149" s="113"/>
      <c r="DAT149" s="148"/>
      <c r="DAU149" s="149"/>
      <c r="DAV149" s="150"/>
      <c r="DAW149" s="151"/>
      <c r="DAX149" s="152"/>
      <c r="DAY149" s="146"/>
      <c r="DAZ149" s="113"/>
      <c r="DBA149" s="147"/>
      <c r="DBB149" s="113"/>
      <c r="DBC149" s="148"/>
      <c r="DBD149" s="149"/>
      <c r="DBE149" s="150"/>
      <c r="DBF149" s="151"/>
      <c r="DBG149" s="152"/>
      <c r="DBH149" s="146"/>
      <c r="DBI149" s="113"/>
      <c r="DBJ149" s="147"/>
      <c r="DBK149" s="113"/>
      <c r="DBL149" s="148"/>
      <c r="DBM149" s="149"/>
      <c r="DBN149" s="150"/>
      <c r="DBO149" s="151"/>
      <c r="DBP149" s="152"/>
      <c r="DBQ149" s="146"/>
      <c r="DBR149" s="113"/>
      <c r="DBS149" s="147"/>
      <c r="DBT149" s="113"/>
      <c r="DBU149" s="148"/>
      <c r="DBV149" s="149"/>
      <c r="DBW149" s="150"/>
      <c r="DBX149" s="151"/>
      <c r="DBY149" s="152"/>
      <c r="DBZ149" s="146"/>
      <c r="DCA149" s="113"/>
      <c r="DCB149" s="147"/>
      <c r="DCC149" s="113"/>
      <c r="DCD149" s="148"/>
      <c r="DCE149" s="149"/>
      <c r="DCF149" s="150"/>
      <c r="DCG149" s="151"/>
      <c r="DCH149" s="152"/>
      <c r="DCI149" s="146"/>
      <c r="DCJ149" s="113"/>
      <c r="DCK149" s="147"/>
      <c r="DCL149" s="113"/>
      <c r="DCM149" s="148"/>
      <c r="DCN149" s="149"/>
      <c r="DCO149" s="150"/>
      <c r="DCP149" s="151"/>
      <c r="DCQ149" s="152"/>
      <c r="DCR149" s="146"/>
      <c r="DCS149" s="113"/>
      <c r="DCT149" s="147"/>
      <c r="DCU149" s="113"/>
      <c r="DCV149" s="148"/>
      <c r="DCW149" s="149"/>
      <c r="DCX149" s="150"/>
      <c r="DCY149" s="151"/>
      <c r="DCZ149" s="152"/>
      <c r="DDA149" s="146"/>
      <c r="DDB149" s="113"/>
      <c r="DDC149" s="147"/>
      <c r="DDD149" s="113"/>
      <c r="DDE149" s="148"/>
      <c r="DDF149" s="149"/>
      <c r="DDG149" s="150"/>
      <c r="DDH149" s="151"/>
      <c r="DDI149" s="152"/>
      <c r="DDJ149" s="146"/>
      <c r="DDK149" s="113"/>
      <c r="DDL149" s="147"/>
      <c r="DDM149" s="113"/>
      <c r="DDN149" s="148"/>
      <c r="DDO149" s="149"/>
      <c r="DDP149" s="150"/>
      <c r="DDQ149" s="151"/>
      <c r="DDR149" s="152"/>
      <c r="DDS149" s="146"/>
      <c r="DDT149" s="113"/>
      <c r="DDU149" s="147"/>
      <c r="DDV149" s="113"/>
      <c r="DDW149" s="148"/>
      <c r="DDX149" s="149"/>
      <c r="DDY149" s="150"/>
      <c r="DDZ149" s="151"/>
      <c r="DEA149" s="152"/>
      <c r="DEB149" s="146"/>
      <c r="DEC149" s="113"/>
      <c r="DED149" s="147"/>
      <c r="DEE149" s="113"/>
      <c r="DEF149" s="148"/>
      <c r="DEG149" s="149"/>
      <c r="DEH149" s="150"/>
      <c r="DEI149" s="151"/>
      <c r="DEJ149" s="152"/>
      <c r="DEK149" s="146"/>
      <c r="DEL149" s="113"/>
      <c r="DEM149" s="147"/>
      <c r="DEN149" s="113"/>
      <c r="DEO149" s="148"/>
      <c r="DEP149" s="149"/>
      <c r="DEQ149" s="150"/>
      <c r="DER149" s="151"/>
      <c r="DES149" s="152"/>
      <c r="DET149" s="146"/>
      <c r="DEU149" s="113"/>
      <c r="DEV149" s="147"/>
      <c r="DEW149" s="113"/>
      <c r="DEX149" s="148"/>
      <c r="DEY149" s="149"/>
      <c r="DEZ149" s="150"/>
      <c r="DFA149" s="151"/>
      <c r="DFB149" s="152"/>
      <c r="DFC149" s="146"/>
      <c r="DFD149" s="113"/>
      <c r="DFE149" s="147"/>
      <c r="DFF149" s="113"/>
      <c r="DFG149" s="148"/>
      <c r="DFH149" s="149"/>
      <c r="DFI149" s="150"/>
      <c r="DFJ149" s="151"/>
      <c r="DFK149" s="152"/>
      <c r="DFL149" s="146"/>
      <c r="DFM149" s="113"/>
      <c r="DFN149" s="147"/>
      <c r="DFO149" s="113"/>
      <c r="DFP149" s="148"/>
      <c r="DFQ149" s="149"/>
      <c r="DFR149" s="150"/>
      <c r="DFS149" s="151"/>
      <c r="DFT149" s="152"/>
      <c r="DFU149" s="146"/>
      <c r="DFV149" s="113"/>
      <c r="DFW149" s="147"/>
      <c r="DFX149" s="113"/>
      <c r="DFY149" s="148"/>
      <c r="DFZ149" s="149"/>
      <c r="DGA149" s="150"/>
      <c r="DGB149" s="151"/>
      <c r="DGC149" s="152"/>
      <c r="DGD149" s="146"/>
      <c r="DGE149" s="113"/>
      <c r="DGF149" s="147"/>
      <c r="DGG149" s="113"/>
      <c r="DGH149" s="148"/>
      <c r="DGI149" s="149"/>
      <c r="DGJ149" s="150"/>
      <c r="DGK149" s="151"/>
      <c r="DGL149" s="152"/>
      <c r="DGM149" s="146"/>
      <c r="DGN149" s="113"/>
      <c r="DGO149" s="147"/>
      <c r="DGP149" s="113"/>
      <c r="DGQ149" s="148"/>
      <c r="DGR149" s="149"/>
      <c r="DGS149" s="150"/>
      <c r="DGT149" s="151"/>
      <c r="DGU149" s="152"/>
      <c r="DGV149" s="146"/>
      <c r="DGW149" s="113"/>
      <c r="DGX149" s="147"/>
      <c r="DGY149" s="113"/>
      <c r="DGZ149" s="148"/>
      <c r="DHA149" s="149"/>
      <c r="DHB149" s="150"/>
      <c r="DHC149" s="151"/>
      <c r="DHD149" s="152"/>
      <c r="DHE149" s="146"/>
      <c r="DHF149" s="113"/>
      <c r="DHG149" s="147"/>
      <c r="DHH149" s="113"/>
      <c r="DHI149" s="148"/>
      <c r="DHJ149" s="149"/>
      <c r="DHK149" s="150"/>
      <c r="DHL149" s="151"/>
      <c r="DHM149" s="152"/>
      <c r="DHN149" s="146"/>
      <c r="DHO149" s="113"/>
      <c r="DHP149" s="147"/>
      <c r="DHQ149" s="113"/>
      <c r="DHR149" s="148"/>
      <c r="DHS149" s="149"/>
      <c r="DHT149" s="150"/>
      <c r="DHU149" s="151"/>
      <c r="DHV149" s="152"/>
      <c r="DHW149" s="146"/>
      <c r="DHX149" s="113"/>
      <c r="DHY149" s="147"/>
      <c r="DHZ149" s="113"/>
      <c r="DIA149" s="148"/>
      <c r="DIB149" s="149"/>
      <c r="DIC149" s="150"/>
      <c r="DID149" s="151"/>
      <c r="DIE149" s="152"/>
      <c r="DIF149" s="146"/>
      <c r="DIG149" s="113"/>
      <c r="DIH149" s="147"/>
      <c r="DII149" s="113"/>
      <c r="DIJ149" s="148"/>
      <c r="DIK149" s="149"/>
      <c r="DIL149" s="150"/>
      <c r="DIM149" s="151"/>
      <c r="DIN149" s="152"/>
      <c r="DIO149" s="146"/>
      <c r="DIP149" s="113"/>
      <c r="DIQ149" s="147"/>
      <c r="DIR149" s="113"/>
      <c r="DIS149" s="148"/>
      <c r="DIT149" s="149"/>
      <c r="DIU149" s="150"/>
      <c r="DIV149" s="151"/>
      <c r="DIW149" s="152"/>
      <c r="DIX149" s="146"/>
      <c r="DIY149" s="113"/>
      <c r="DIZ149" s="147"/>
      <c r="DJA149" s="113"/>
      <c r="DJB149" s="148"/>
      <c r="DJC149" s="149"/>
      <c r="DJD149" s="150"/>
      <c r="DJE149" s="151"/>
      <c r="DJF149" s="152"/>
      <c r="DJG149" s="146"/>
      <c r="DJH149" s="113"/>
      <c r="DJI149" s="147"/>
      <c r="DJJ149" s="113"/>
      <c r="DJK149" s="148"/>
      <c r="DJL149" s="149"/>
      <c r="DJM149" s="150"/>
      <c r="DJN149" s="151"/>
      <c r="DJO149" s="152"/>
      <c r="DJP149" s="146"/>
      <c r="DJQ149" s="113"/>
      <c r="DJR149" s="147"/>
      <c r="DJS149" s="113"/>
      <c r="DJT149" s="148"/>
      <c r="DJU149" s="149"/>
      <c r="DJV149" s="150"/>
      <c r="DJW149" s="151"/>
      <c r="DJX149" s="152"/>
      <c r="DJY149" s="146"/>
      <c r="DJZ149" s="113"/>
      <c r="DKA149" s="147"/>
      <c r="DKB149" s="113"/>
      <c r="DKC149" s="148"/>
      <c r="DKD149" s="149"/>
      <c r="DKE149" s="150"/>
      <c r="DKF149" s="151"/>
      <c r="DKG149" s="152"/>
      <c r="DKH149" s="146"/>
      <c r="DKI149" s="113"/>
      <c r="DKJ149" s="147"/>
      <c r="DKK149" s="113"/>
      <c r="DKL149" s="148"/>
      <c r="DKM149" s="149"/>
      <c r="DKN149" s="150"/>
      <c r="DKO149" s="151"/>
      <c r="DKP149" s="152"/>
      <c r="DKQ149" s="146"/>
      <c r="DKR149" s="113"/>
      <c r="DKS149" s="147"/>
      <c r="DKT149" s="113"/>
      <c r="DKU149" s="148"/>
      <c r="DKV149" s="149"/>
      <c r="DKW149" s="150"/>
      <c r="DKX149" s="151"/>
      <c r="DKY149" s="152"/>
      <c r="DKZ149" s="146"/>
      <c r="DLA149" s="113"/>
      <c r="DLB149" s="147"/>
      <c r="DLC149" s="113"/>
      <c r="DLD149" s="148"/>
      <c r="DLE149" s="149"/>
      <c r="DLF149" s="150"/>
      <c r="DLG149" s="151"/>
      <c r="DLH149" s="152"/>
      <c r="DLI149" s="146"/>
      <c r="DLJ149" s="113"/>
      <c r="DLK149" s="147"/>
      <c r="DLL149" s="113"/>
      <c r="DLM149" s="148"/>
      <c r="DLN149" s="149"/>
      <c r="DLO149" s="150"/>
      <c r="DLP149" s="151"/>
      <c r="DLQ149" s="152"/>
      <c r="DLR149" s="146"/>
      <c r="DLS149" s="113"/>
      <c r="DLT149" s="147"/>
      <c r="DLU149" s="113"/>
      <c r="DLV149" s="148"/>
      <c r="DLW149" s="149"/>
      <c r="DLX149" s="150"/>
      <c r="DLY149" s="151"/>
      <c r="DLZ149" s="152"/>
      <c r="DMA149" s="146"/>
      <c r="DMB149" s="113"/>
      <c r="DMC149" s="147"/>
      <c r="DMD149" s="113"/>
      <c r="DME149" s="148"/>
      <c r="DMF149" s="149"/>
      <c r="DMG149" s="150"/>
      <c r="DMH149" s="151"/>
      <c r="DMI149" s="152"/>
      <c r="DMJ149" s="146"/>
      <c r="DMK149" s="113"/>
      <c r="DML149" s="147"/>
      <c r="DMM149" s="113"/>
      <c r="DMN149" s="148"/>
      <c r="DMO149" s="149"/>
      <c r="DMP149" s="150"/>
      <c r="DMQ149" s="151"/>
      <c r="DMR149" s="152"/>
      <c r="DMS149" s="146"/>
      <c r="DMT149" s="113"/>
      <c r="DMU149" s="147"/>
      <c r="DMV149" s="113"/>
      <c r="DMW149" s="148"/>
      <c r="DMX149" s="149"/>
      <c r="DMY149" s="150"/>
      <c r="DMZ149" s="151"/>
      <c r="DNA149" s="152"/>
      <c r="DNB149" s="146"/>
      <c r="DNC149" s="113"/>
      <c r="DND149" s="147"/>
      <c r="DNE149" s="113"/>
      <c r="DNF149" s="148"/>
      <c r="DNG149" s="149"/>
      <c r="DNH149" s="150"/>
      <c r="DNI149" s="151"/>
      <c r="DNJ149" s="152"/>
      <c r="DNK149" s="146"/>
      <c r="DNL149" s="113"/>
      <c r="DNM149" s="147"/>
      <c r="DNN149" s="113"/>
      <c r="DNO149" s="148"/>
      <c r="DNP149" s="149"/>
      <c r="DNQ149" s="150"/>
      <c r="DNR149" s="151"/>
      <c r="DNS149" s="152"/>
      <c r="DNT149" s="146"/>
      <c r="DNU149" s="113"/>
      <c r="DNV149" s="147"/>
      <c r="DNW149" s="113"/>
      <c r="DNX149" s="148"/>
      <c r="DNY149" s="149"/>
      <c r="DNZ149" s="150"/>
      <c r="DOA149" s="151"/>
      <c r="DOB149" s="152"/>
      <c r="DOC149" s="146"/>
      <c r="DOD149" s="113"/>
      <c r="DOE149" s="147"/>
      <c r="DOF149" s="113"/>
      <c r="DOG149" s="148"/>
      <c r="DOH149" s="149"/>
      <c r="DOI149" s="150"/>
      <c r="DOJ149" s="151"/>
      <c r="DOK149" s="152"/>
      <c r="DOL149" s="146"/>
      <c r="DOM149" s="113"/>
      <c r="DON149" s="147"/>
      <c r="DOO149" s="113"/>
      <c r="DOP149" s="148"/>
      <c r="DOQ149" s="149"/>
      <c r="DOR149" s="150"/>
      <c r="DOS149" s="151"/>
      <c r="DOT149" s="152"/>
      <c r="DOU149" s="146"/>
      <c r="DOV149" s="113"/>
      <c r="DOW149" s="147"/>
      <c r="DOX149" s="113"/>
      <c r="DOY149" s="148"/>
      <c r="DOZ149" s="149"/>
      <c r="DPA149" s="150"/>
      <c r="DPB149" s="151"/>
      <c r="DPC149" s="152"/>
      <c r="DPD149" s="146"/>
      <c r="DPE149" s="113"/>
      <c r="DPF149" s="147"/>
      <c r="DPG149" s="113"/>
      <c r="DPH149" s="148"/>
      <c r="DPI149" s="149"/>
      <c r="DPJ149" s="150"/>
      <c r="DPK149" s="151"/>
      <c r="DPL149" s="152"/>
      <c r="DPM149" s="146"/>
      <c r="DPN149" s="113"/>
      <c r="DPO149" s="147"/>
      <c r="DPP149" s="113"/>
      <c r="DPQ149" s="148"/>
      <c r="DPR149" s="149"/>
      <c r="DPS149" s="150"/>
      <c r="DPT149" s="151"/>
      <c r="DPU149" s="152"/>
      <c r="DPV149" s="146"/>
      <c r="DPW149" s="113"/>
      <c r="DPX149" s="147"/>
      <c r="DPY149" s="113"/>
      <c r="DPZ149" s="148"/>
      <c r="DQA149" s="149"/>
      <c r="DQB149" s="150"/>
      <c r="DQC149" s="151"/>
      <c r="DQD149" s="152"/>
      <c r="DQE149" s="146"/>
      <c r="DQF149" s="113"/>
      <c r="DQG149" s="147"/>
      <c r="DQH149" s="113"/>
      <c r="DQI149" s="148"/>
      <c r="DQJ149" s="149"/>
      <c r="DQK149" s="150"/>
      <c r="DQL149" s="151"/>
      <c r="DQM149" s="152"/>
      <c r="DQN149" s="146"/>
      <c r="DQO149" s="113"/>
      <c r="DQP149" s="147"/>
      <c r="DQQ149" s="113"/>
      <c r="DQR149" s="148"/>
      <c r="DQS149" s="149"/>
      <c r="DQT149" s="150"/>
      <c r="DQU149" s="151"/>
      <c r="DQV149" s="152"/>
      <c r="DQW149" s="146"/>
      <c r="DQX149" s="113"/>
      <c r="DQY149" s="147"/>
      <c r="DQZ149" s="113"/>
      <c r="DRA149" s="148"/>
      <c r="DRB149" s="149"/>
      <c r="DRC149" s="150"/>
      <c r="DRD149" s="151"/>
      <c r="DRE149" s="152"/>
      <c r="DRF149" s="146"/>
      <c r="DRG149" s="113"/>
      <c r="DRH149" s="147"/>
      <c r="DRI149" s="113"/>
      <c r="DRJ149" s="148"/>
      <c r="DRK149" s="149"/>
      <c r="DRL149" s="150"/>
      <c r="DRM149" s="151"/>
      <c r="DRN149" s="152"/>
      <c r="DRO149" s="146"/>
      <c r="DRP149" s="113"/>
      <c r="DRQ149" s="147"/>
      <c r="DRR149" s="113"/>
      <c r="DRS149" s="148"/>
      <c r="DRT149" s="149"/>
      <c r="DRU149" s="150"/>
      <c r="DRV149" s="151"/>
      <c r="DRW149" s="152"/>
      <c r="DRX149" s="146"/>
      <c r="DRY149" s="113"/>
      <c r="DRZ149" s="147"/>
      <c r="DSA149" s="113"/>
      <c r="DSB149" s="148"/>
      <c r="DSC149" s="149"/>
      <c r="DSD149" s="150"/>
      <c r="DSE149" s="151"/>
      <c r="DSF149" s="152"/>
      <c r="DSG149" s="146"/>
      <c r="DSH149" s="113"/>
      <c r="DSI149" s="147"/>
      <c r="DSJ149" s="113"/>
      <c r="DSK149" s="148"/>
      <c r="DSL149" s="149"/>
      <c r="DSM149" s="150"/>
      <c r="DSN149" s="151"/>
      <c r="DSO149" s="152"/>
      <c r="DSP149" s="146"/>
      <c r="DSQ149" s="113"/>
      <c r="DSR149" s="147"/>
      <c r="DSS149" s="113"/>
      <c r="DST149" s="148"/>
      <c r="DSU149" s="149"/>
      <c r="DSV149" s="150"/>
      <c r="DSW149" s="151"/>
      <c r="DSX149" s="152"/>
      <c r="DSY149" s="146"/>
      <c r="DSZ149" s="113"/>
      <c r="DTA149" s="147"/>
      <c r="DTB149" s="113"/>
      <c r="DTC149" s="148"/>
      <c r="DTD149" s="149"/>
      <c r="DTE149" s="150"/>
      <c r="DTF149" s="151"/>
      <c r="DTG149" s="152"/>
      <c r="DTH149" s="146"/>
      <c r="DTI149" s="113"/>
      <c r="DTJ149" s="147"/>
      <c r="DTK149" s="113"/>
      <c r="DTL149" s="148"/>
      <c r="DTM149" s="149"/>
      <c r="DTN149" s="150"/>
      <c r="DTO149" s="151"/>
      <c r="DTP149" s="152"/>
      <c r="DTQ149" s="146"/>
      <c r="DTR149" s="113"/>
      <c r="DTS149" s="147"/>
      <c r="DTT149" s="113"/>
      <c r="DTU149" s="148"/>
      <c r="DTV149" s="149"/>
      <c r="DTW149" s="150"/>
      <c r="DTX149" s="151"/>
      <c r="DTY149" s="152"/>
      <c r="DTZ149" s="146"/>
      <c r="DUA149" s="113"/>
      <c r="DUB149" s="147"/>
      <c r="DUC149" s="113"/>
      <c r="DUD149" s="148"/>
      <c r="DUE149" s="149"/>
      <c r="DUF149" s="150"/>
      <c r="DUG149" s="151"/>
      <c r="DUH149" s="152"/>
      <c r="DUI149" s="146"/>
      <c r="DUJ149" s="113"/>
      <c r="DUK149" s="147"/>
      <c r="DUL149" s="113"/>
      <c r="DUM149" s="148"/>
      <c r="DUN149" s="149"/>
      <c r="DUO149" s="150"/>
      <c r="DUP149" s="151"/>
      <c r="DUQ149" s="152"/>
      <c r="DUR149" s="146"/>
      <c r="DUS149" s="113"/>
      <c r="DUT149" s="147"/>
      <c r="DUU149" s="113"/>
      <c r="DUV149" s="148"/>
      <c r="DUW149" s="149"/>
      <c r="DUX149" s="150"/>
      <c r="DUY149" s="151"/>
      <c r="DUZ149" s="152"/>
      <c r="DVA149" s="146"/>
      <c r="DVB149" s="113"/>
      <c r="DVC149" s="147"/>
      <c r="DVD149" s="113"/>
      <c r="DVE149" s="148"/>
      <c r="DVF149" s="149"/>
      <c r="DVG149" s="150"/>
      <c r="DVH149" s="151"/>
      <c r="DVI149" s="152"/>
      <c r="DVJ149" s="146"/>
      <c r="DVK149" s="113"/>
      <c r="DVL149" s="147"/>
      <c r="DVM149" s="113"/>
      <c r="DVN149" s="148"/>
      <c r="DVO149" s="149"/>
      <c r="DVP149" s="150"/>
      <c r="DVQ149" s="151"/>
      <c r="DVR149" s="152"/>
      <c r="DVS149" s="146"/>
      <c r="DVT149" s="113"/>
      <c r="DVU149" s="147"/>
      <c r="DVV149" s="113"/>
      <c r="DVW149" s="148"/>
      <c r="DVX149" s="149"/>
      <c r="DVY149" s="150"/>
      <c r="DVZ149" s="151"/>
      <c r="DWA149" s="152"/>
      <c r="DWB149" s="146"/>
      <c r="DWC149" s="113"/>
      <c r="DWD149" s="147"/>
      <c r="DWE149" s="113"/>
      <c r="DWF149" s="148"/>
      <c r="DWG149" s="149"/>
      <c r="DWH149" s="150"/>
      <c r="DWI149" s="151"/>
      <c r="DWJ149" s="152"/>
      <c r="DWK149" s="146"/>
      <c r="DWL149" s="113"/>
      <c r="DWM149" s="147"/>
      <c r="DWN149" s="113"/>
      <c r="DWO149" s="148"/>
      <c r="DWP149" s="149"/>
      <c r="DWQ149" s="150"/>
      <c r="DWR149" s="151"/>
      <c r="DWS149" s="152"/>
      <c r="DWT149" s="146"/>
      <c r="DWU149" s="113"/>
      <c r="DWV149" s="147"/>
      <c r="DWW149" s="113"/>
      <c r="DWX149" s="148"/>
      <c r="DWY149" s="149"/>
      <c r="DWZ149" s="150"/>
      <c r="DXA149" s="151"/>
      <c r="DXB149" s="152"/>
      <c r="DXC149" s="146"/>
      <c r="DXD149" s="113"/>
      <c r="DXE149" s="147"/>
      <c r="DXF149" s="113"/>
      <c r="DXG149" s="148"/>
      <c r="DXH149" s="149"/>
      <c r="DXI149" s="150"/>
      <c r="DXJ149" s="151"/>
      <c r="DXK149" s="152"/>
      <c r="DXL149" s="146"/>
      <c r="DXM149" s="113"/>
      <c r="DXN149" s="147"/>
      <c r="DXO149" s="113"/>
      <c r="DXP149" s="148"/>
      <c r="DXQ149" s="149"/>
      <c r="DXR149" s="150"/>
      <c r="DXS149" s="151"/>
      <c r="DXT149" s="152"/>
      <c r="DXU149" s="146"/>
      <c r="DXV149" s="113"/>
      <c r="DXW149" s="147"/>
      <c r="DXX149" s="113"/>
      <c r="DXY149" s="148"/>
      <c r="DXZ149" s="149"/>
      <c r="DYA149" s="150"/>
      <c r="DYB149" s="151"/>
      <c r="DYC149" s="152"/>
      <c r="DYD149" s="146"/>
      <c r="DYE149" s="113"/>
      <c r="DYF149" s="147"/>
      <c r="DYG149" s="113"/>
      <c r="DYH149" s="148"/>
      <c r="DYI149" s="149"/>
      <c r="DYJ149" s="150"/>
      <c r="DYK149" s="151"/>
      <c r="DYL149" s="152"/>
      <c r="DYM149" s="146"/>
      <c r="DYN149" s="113"/>
      <c r="DYO149" s="147"/>
      <c r="DYP149" s="113"/>
      <c r="DYQ149" s="148"/>
      <c r="DYR149" s="149"/>
      <c r="DYS149" s="150"/>
      <c r="DYT149" s="151"/>
      <c r="DYU149" s="152"/>
      <c r="DYV149" s="146"/>
      <c r="DYW149" s="113"/>
      <c r="DYX149" s="147"/>
      <c r="DYY149" s="113"/>
      <c r="DYZ149" s="148"/>
      <c r="DZA149" s="149"/>
      <c r="DZB149" s="150"/>
      <c r="DZC149" s="151"/>
      <c r="DZD149" s="152"/>
      <c r="DZE149" s="146"/>
      <c r="DZF149" s="113"/>
      <c r="DZG149" s="147"/>
      <c r="DZH149" s="113"/>
      <c r="DZI149" s="148"/>
      <c r="DZJ149" s="149"/>
      <c r="DZK149" s="150"/>
      <c r="DZL149" s="151"/>
      <c r="DZM149" s="152"/>
      <c r="DZN149" s="146"/>
      <c r="DZO149" s="113"/>
      <c r="DZP149" s="147"/>
      <c r="DZQ149" s="113"/>
      <c r="DZR149" s="148"/>
      <c r="DZS149" s="149"/>
      <c r="DZT149" s="150"/>
      <c r="DZU149" s="151"/>
      <c r="DZV149" s="152"/>
      <c r="DZW149" s="146"/>
      <c r="DZX149" s="113"/>
      <c r="DZY149" s="147"/>
      <c r="DZZ149" s="113"/>
      <c r="EAA149" s="148"/>
      <c r="EAB149" s="149"/>
      <c r="EAC149" s="150"/>
      <c r="EAD149" s="151"/>
      <c r="EAE149" s="152"/>
      <c r="EAF149" s="146"/>
      <c r="EAG149" s="113"/>
      <c r="EAH149" s="147"/>
      <c r="EAI149" s="113"/>
      <c r="EAJ149" s="148"/>
      <c r="EAK149" s="149"/>
      <c r="EAL149" s="150"/>
      <c r="EAM149" s="151"/>
      <c r="EAN149" s="152"/>
      <c r="EAO149" s="146"/>
      <c r="EAP149" s="113"/>
      <c r="EAQ149" s="147"/>
      <c r="EAR149" s="113"/>
      <c r="EAS149" s="148"/>
      <c r="EAT149" s="149"/>
      <c r="EAU149" s="150"/>
      <c r="EAV149" s="151"/>
      <c r="EAW149" s="152"/>
      <c r="EAX149" s="146"/>
      <c r="EAY149" s="113"/>
      <c r="EAZ149" s="147"/>
      <c r="EBA149" s="113"/>
      <c r="EBB149" s="148"/>
      <c r="EBC149" s="149"/>
      <c r="EBD149" s="150"/>
      <c r="EBE149" s="151"/>
      <c r="EBF149" s="152"/>
      <c r="EBG149" s="146"/>
      <c r="EBH149" s="113"/>
      <c r="EBI149" s="147"/>
      <c r="EBJ149" s="113"/>
      <c r="EBK149" s="148"/>
      <c r="EBL149" s="149"/>
      <c r="EBM149" s="150"/>
      <c r="EBN149" s="151"/>
      <c r="EBO149" s="152"/>
      <c r="EBP149" s="146"/>
      <c r="EBQ149" s="113"/>
      <c r="EBR149" s="147"/>
      <c r="EBS149" s="113"/>
      <c r="EBT149" s="148"/>
      <c r="EBU149" s="149"/>
      <c r="EBV149" s="150"/>
      <c r="EBW149" s="151"/>
      <c r="EBX149" s="152"/>
      <c r="EBY149" s="146"/>
      <c r="EBZ149" s="113"/>
      <c r="ECA149" s="147"/>
      <c r="ECB149" s="113"/>
      <c r="ECC149" s="148"/>
      <c r="ECD149" s="149"/>
      <c r="ECE149" s="150"/>
      <c r="ECF149" s="151"/>
      <c r="ECG149" s="152"/>
      <c r="ECH149" s="146"/>
      <c r="ECI149" s="113"/>
      <c r="ECJ149" s="147"/>
      <c r="ECK149" s="113"/>
      <c r="ECL149" s="148"/>
      <c r="ECM149" s="149"/>
      <c r="ECN149" s="150"/>
      <c r="ECO149" s="151"/>
      <c r="ECP149" s="152"/>
      <c r="ECQ149" s="146"/>
      <c r="ECR149" s="113"/>
      <c r="ECS149" s="147"/>
      <c r="ECT149" s="113"/>
      <c r="ECU149" s="148"/>
      <c r="ECV149" s="149"/>
      <c r="ECW149" s="150"/>
      <c r="ECX149" s="151"/>
      <c r="ECY149" s="152"/>
      <c r="ECZ149" s="146"/>
      <c r="EDA149" s="113"/>
      <c r="EDB149" s="147"/>
      <c r="EDC149" s="113"/>
      <c r="EDD149" s="148"/>
      <c r="EDE149" s="149"/>
      <c r="EDF149" s="150"/>
      <c r="EDG149" s="151"/>
      <c r="EDH149" s="152"/>
      <c r="EDI149" s="146"/>
      <c r="EDJ149" s="113"/>
      <c r="EDK149" s="147"/>
      <c r="EDL149" s="113"/>
      <c r="EDM149" s="148"/>
      <c r="EDN149" s="149"/>
      <c r="EDO149" s="150"/>
      <c r="EDP149" s="151"/>
      <c r="EDQ149" s="152"/>
      <c r="EDR149" s="146"/>
      <c r="EDS149" s="113"/>
      <c r="EDT149" s="147"/>
      <c r="EDU149" s="113"/>
      <c r="EDV149" s="148"/>
      <c r="EDW149" s="149"/>
      <c r="EDX149" s="150"/>
      <c r="EDY149" s="151"/>
      <c r="EDZ149" s="152"/>
      <c r="EEA149" s="146"/>
      <c r="EEB149" s="113"/>
      <c r="EEC149" s="147"/>
      <c r="EED149" s="113"/>
      <c r="EEE149" s="148"/>
      <c r="EEF149" s="149"/>
      <c r="EEG149" s="150"/>
      <c r="EEH149" s="151"/>
      <c r="EEI149" s="152"/>
      <c r="EEJ149" s="146"/>
      <c r="EEK149" s="113"/>
      <c r="EEL149" s="147"/>
      <c r="EEM149" s="113"/>
      <c r="EEN149" s="148"/>
      <c r="EEO149" s="149"/>
      <c r="EEP149" s="150"/>
      <c r="EEQ149" s="151"/>
      <c r="EER149" s="152"/>
      <c r="EES149" s="146"/>
      <c r="EET149" s="113"/>
      <c r="EEU149" s="147"/>
      <c r="EEV149" s="113"/>
      <c r="EEW149" s="148"/>
      <c r="EEX149" s="149"/>
      <c r="EEY149" s="150"/>
      <c r="EEZ149" s="151"/>
      <c r="EFA149" s="152"/>
      <c r="EFB149" s="146"/>
      <c r="EFC149" s="113"/>
      <c r="EFD149" s="147"/>
      <c r="EFE149" s="113"/>
      <c r="EFF149" s="148"/>
      <c r="EFG149" s="149"/>
      <c r="EFH149" s="150"/>
      <c r="EFI149" s="151"/>
      <c r="EFJ149" s="152"/>
      <c r="EFK149" s="146"/>
      <c r="EFL149" s="113"/>
      <c r="EFM149" s="147"/>
      <c r="EFN149" s="113"/>
      <c r="EFO149" s="148"/>
      <c r="EFP149" s="149"/>
      <c r="EFQ149" s="150"/>
      <c r="EFR149" s="151"/>
      <c r="EFS149" s="152"/>
      <c r="EFT149" s="146"/>
      <c r="EFU149" s="113"/>
      <c r="EFV149" s="147"/>
      <c r="EFW149" s="113"/>
      <c r="EFX149" s="148"/>
      <c r="EFY149" s="149"/>
      <c r="EFZ149" s="150"/>
      <c r="EGA149" s="151"/>
      <c r="EGB149" s="152"/>
      <c r="EGC149" s="146"/>
      <c r="EGD149" s="113"/>
      <c r="EGE149" s="147"/>
      <c r="EGF149" s="113"/>
      <c r="EGG149" s="148"/>
      <c r="EGH149" s="149"/>
      <c r="EGI149" s="150"/>
      <c r="EGJ149" s="151"/>
      <c r="EGK149" s="152"/>
      <c r="EGL149" s="146"/>
      <c r="EGM149" s="113"/>
      <c r="EGN149" s="147"/>
      <c r="EGO149" s="113"/>
      <c r="EGP149" s="148"/>
      <c r="EGQ149" s="149"/>
      <c r="EGR149" s="150"/>
      <c r="EGS149" s="151"/>
      <c r="EGT149" s="152"/>
      <c r="EGU149" s="146"/>
      <c r="EGV149" s="113"/>
      <c r="EGW149" s="147"/>
      <c r="EGX149" s="113"/>
      <c r="EGY149" s="148"/>
      <c r="EGZ149" s="149"/>
      <c r="EHA149" s="150"/>
      <c r="EHB149" s="151"/>
      <c r="EHC149" s="152"/>
      <c r="EHD149" s="146"/>
      <c r="EHE149" s="113"/>
      <c r="EHF149" s="147"/>
      <c r="EHG149" s="113"/>
      <c r="EHH149" s="148"/>
      <c r="EHI149" s="149"/>
      <c r="EHJ149" s="150"/>
      <c r="EHK149" s="151"/>
      <c r="EHL149" s="152"/>
      <c r="EHM149" s="146"/>
      <c r="EHN149" s="113"/>
      <c r="EHO149" s="147"/>
      <c r="EHP149" s="113"/>
      <c r="EHQ149" s="148"/>
      <c r="EHR149" s="149"/>
      <c r="EHS149" s="150"/>
      <c r="EHT149" s="151"/>
      <c r="EHU149" s="152"/>
      <c r="EHV149" s="146"/>
      <c r="EHW149" s="113"/>
      <c r="EHX149" s="147"/>
      <c r="EHY149" s="113"/>
      <c r="EHZ149" s="148"/>
      <c r="EIA149" s="149"/>
      <c r="EIB149" s="150"/>
      <c r="EIC149" s="151"/>
      <c r="EID149" s="152"/>
      <c r="EIE149" s="146"/>
      <c r="EIF149" s="113"/>
      <c r="EIG149" s="147"/>
      <c r="EIH149" s="113"/>
      <c r="EII149" s="148"/>
      <c r="EIJ149" s="149"/>
      <c r="EIK149" s="150"/>
      <c r="EIL149" s="151"/>
      <c r="EIM149" s="152"/>
      <c r="EIN149" s="146"/>
      <c r="EIO149" s="113"/>
      <c r="EIP149" s="147"/>
      <c r="EIQ149" s="113"/>
      <c r="EIR149" s="148"/>
      <c r="EIS149" s="149"/>
      <c r="EIT149" s="150"/>
      <c r="EIU149" s="151"/>
      <c r="EIV149" s="152"/>
      <c r="EIW149" s="146"/>
      <c r="EIX149" s="113"/>
      <c r="EIY149" s="147"/>
      <c r="EIZ149" s="113"/>
      <c r="EJA149" s="148"/>
      <c r="EJB149" s="149"/>
      <c r="EJC149" s="150"/>
      <c r="EJD149" s="151"/>
      <c r="EJE149" s="152"/>
      <c r="EJF149" s="146"/>
      <c r="EJG149" s="113"/>
      <c r="EJH149" s="147"/>
      <c r="EJI149" s="113"/>
      <c r="EJJ149" s="148"/>
      <c r="EJK149" s="149"/>
      <c r="EJL149" s="150"/>
      <c r="EJM149" s="151"/>
      <c r="EJN149" s="152"/>
      <c r="EJO149" s="146"/>
      <c r="EJP149" s="113"/>
      <c r="EJQ149" s="147"/>
      <c r="EJR149" s="113"/>
      <c r="EJS149" s="148"/>
      <c r="EJT149" s="149"/>
      <c r="EJU149" s="150"/>
      <c r="EJV149" s="151"/>
      <c r="EJW149" s="152"/>
      <c r="EJX149" s="146"/>
      <c r="EJY149" s="113"/>
      <c r="EJZ149" s="147"/>
      <c r="EKA149" s="113"/>
      <c r="EKB149" s="148"/>
      <c r="EKC149" s="149"/>
      <c r="EKD149" s="150"/>
      <c r="EKE149" s="151"/>
      <c r="EKF149" s="152"/>
      <c r="EKG149" s="146"/>
      <c r="EKH149" s="113"/>
      <c r="EKI149" s="147"/>
      <c r="EKJ149" s="113"/>
      <c r="EKK149" s="148"/>
      <c r="EKL149" s="149"/>
      <c r="EKM149" s="150"/>
      <c r="EKN149" s="151"/>
      <c r="EKO149" s="152"/>
      <c r="EKP149" s="146"/>
      <c r="EKQ149" s="113"/>
      <c r="EKR149" s="147"/>
      <c r="EKS149" s="113"/>
      <c r="EKT149" s="148"/>
      <c r="EKU149" s="149"/>
      <c r="EKV149" s="150"/>
      <c r="EKW149" s="151"/>
      <c r="EKX149" s="152"/>
      <c r="EKY149" s="146"/>
      <c r="EKZ149" s="113"/>
      <c r="ELA149" s="147"/>
      <c r="ELB149" s="113"/>
      <c r="ELC149" s="148"/>
      <c r="ELD149" s="149"/>
      <c r="ELE149" s="150"/>
      <c r="ELF149" s="151"/>
      <c r="ELG149" s="152"/>
      <c r="ELH149" s="146"/>
      <c r="ELI149" s="113"/>
      <c r="ELJ149" s="147"/>
      <c r="ELK149" s="113"/>
      <c r="ELL149" s="148"/>
      <c r="ELM149" s="149"/>
      <c r="ELN149" s="150"/>
      <c r="ELO149" s="151"/>
      <c r="ELP149" s="152"/>
      <c r="ELQ149" s="146"/>
      <c r="ELR149" s="113"/>
      <c r="ELS149" s="147"/>
      <c r="ELT149" s="113"/>
      <c r="ELU149" s="148"/>
      <c r="ELV149" s="149"/>
      <c r="ELW149" s="150"/>
      <c r="ELX149" s="151"/>
      <c r="ELY149" s="152"/>
      <c r="ELZ149" s="146"/>
      <c r="EMA149" s="113"/>
      <c r="EMB149" s="147"/>
      <c r="EMC149" s="113"/>
      <c r="EMD149" s="148"/>
      <c r="EME149" s="149"/>
      <c r="EMF149" s="150"/>
      <c r="EMG149" s="151"/>
      <c r="EMH149" s="152"/>
      <c r="EMI149" s="146"/>
      <c r="EMJ149" s="113"/>
      <c r="EMK149" s="147"/>
      <c r="EML149" s="113"/>
      <c r="EMM149" s="148"/>
      <c r="EMN149" s="149"/>
      <c r="EMO149" s="150"/>
      <c r="EMP149" s="151"/>
      <c r="EMQ149" s="152"/>
      <c r="EMR149" s="146"/>
      <c r="EMS149" s="113"/>
      <c r="EMT149" s="147"/>
      <c r="EMU149" s="113"/>
      <c r="EMV149" s="148"/>
      <c r="EMW149" s="149"/>
      <c r="EMX149" s="150"/>
      <c r="EMY149" s="151"/>
      <c r="EMZ149" s="152"/>
      <c r="ENA149" s="146"/>
      <c r="ENB149" s="113"/>
      <c r="ENC149" s="147"/>
      <c r="END149" s="113"/>
      <c r="ENE149" s="148"/>
      <c r="ENF149" s="149"/>
      <c r="ENG149" s="150"/>
      <c r="ENH149" s="151"/>
      <c r="ENI149" s="152"/>
      <c r="ENJ149" s="146"/>
      <c r="ENK149" s="113"/>
      <c r="ENL149" s="147"/>
      <c r="ENM149" s="113"/>
      <c r="ENN149" s="148"/>
      <c r="ENO149" s="149"/>
      <c r="ENP149" s="150"/>
      <c r="ENQ149" s="151"/>
      <c r="ENR149" s="152"/>
      <c r="ENS149" s="146"/>
      <c r="ENT149" s="113"/>
      <c r="ENU149" s="147"/>
      <c r="ENV149" s="113"/>
      <c r="ENW149" s="148"/>
      <c r="ENX149" s="149"/>
      <c r="ENY149" s="150"/>
      <c r="ENZ149" s="151"/>
      <c r="EOA149" s="152"/>
      <c r="EOB149" s="146"/>
      <c r="EOC149" s="113"/>
      <c r="EOD149" s="147"/>
      <c r="EOE149" s="113"/>
      <c r="EOF149" s="148"/>
      <c r="EOG149" s="149"/>
      <c r="EOH149" s="150"/>
      <c r="EOI149" s="151"/>
      <c r="EOJ149" s="152"/>
      <c r="EOK149" s="146"/>
      <c r="EOL149" s="113"/>
      <c r="EOM149" s="147"/>
      <c r="EON149" s="113"/>
      <c r="EOO149" s="148"/>
      <c r="EOP149" s="149"/>
      <c r="EOQ149" s="150"/>
      <c r="EOR149" s="151"/>
      <c r="EOS149" s="152"/>
      <c r="EOT149" s="146"/>
      <c r="EOU149" s="113"/>
      <c r="EOV149" s="147"/>
      <c r="EOW149" s="113"/>
      <c r="EOX149" s="148"/>
      <c r="EOY149" s="149"/>
      <c r="EOZ149" s="150"/>
      <c r="EPA149" s="151"/>
      <c r="EPB149" s="152"/>
      <c r="EPC149" s="146"/>
      <c r="EPD149" s="113"/>
      <c r="EPE149" s="147"/>
      <c r="EPF149" s="113"/>
      <c r="EPG149" s="148"/>
      <c r="EPH149" s="149"/>
      <c r="EPI149" s="150"/>
      <c r="EPJ149" s="151"/>
      <c r="EPK149" s="152"/>
      <c r="EPL149" s="146"/>
      <c r="EPM149" s="113"/>
      <c r="EPN149" s="147"/>
      <c r="EPO149" s="113"/>
      <c r="EPP149" s="148"/>
      <c r="EPQ149" s="149"/>
      <c r="EPR149" s="150"/>
      <c r="EPS149" s="151"/>
      <c r="EPT149" s="152"/>
      <c r="EPU149" s="146"/>
      <c r="EPV149" s="113"/>
      <c r="EPW149" s="147"/>
      <c r="EPX149" s="113"/>
      <c r="EPY149" s="148"/>
      <c r="EPZ149" s="149"/>
      <c r="EQA149" s="150"/>
      <c r="EQB149" s="151"/>
      <c r="EQC149" s="152"/>
      <c r="EQD149" s="146"/>
      <c r="EQE149" s="113"/>
      <c r="EQF149" s="147"/>
      <c r="EQG149" s="113"/>
      <c r="EQH149" s="148"/>
      <c r="EQI149" s="149"/>
      <c r="EQJ149" s="150"/>
      <c r="EQK149" s="151"/>
      <c r="EQL149" s="152"/>
      <c r="EQM149" s="146"/>
      <c r="EQN149" s="113"/>
      <c r="EQO149" s="147"/>
      <c r="EQP149" s="113"/>
      <c r="EQQ149" s="148"/>
      <c r="EQR149" s="149"/>
      <c r="EQS149" s="150"/>
      <c r="EQT149" s="151"/>
      <c r="EQU149" s="152"/>
      <c r="EQV149" s="146"/>
      <c r="EQW149" s="113"/>
      <c r="EQX149" s="147"/>
      <c r="EQY149" s="113"/>
      <c r="EQZ149" s="148"/>
      <c r="ERA149" s="149"/>
      <c r="ERB149" s="150"/>
      <c r="ERC149" s="151"/>
      <c r="ERD149" s="152"/>
      <c r="ERE149" s="146"/>
      <c r="ERF149" s="113"/>
      <c r="ERG149" s="147"/>
      <c r="ERH149" s="113"/>
      <c r="ERI149" s="148"/>
      <c r="ERJ149" s="149"/>
      <c r="ERK149" s="150"/>
      <c r="ERL149" s="151"/>
      <c r="ERM149" s="152"/>
      <c r="ERN149" s="146"/>
      <c r="ERO149" s="113"/>
      <c r="ERP149" s="147"/>
      <c r="ERQ149" s="113"/>
      <c r="ERR149" s="148"/>
      <c r="ERS149" s="149"/>
      <c r="ERT149" s="150"/>
      <c r="ERU149" s="151"/>
      <c r="ERV149" s="152"/>
      <c r="ERW149" s="146"/>
      <c r="ERX149" s="113"/>
      <c r="ERY149" s="147"/>
      <c r="ERZ149" s="113"/>
      <c r="ESA149" s="148"/>
      <c r="ESB149" s="149"/>
      <c r="ESC149" s="150"/>
      <c r="ESD149" s="151"/>
      <c r="ESE149" s="152"/>
      <c r="ESF149" s="146"/>
      <c r="ESG149" s="113"/>
      <c r="ESH149" s="147"/>
      <c r="ESI149" s="113"/>
      <c r="ESJ149" s="148"/>
      <c r="ESK149" s="149"/>
      <c r="ESL149" s="150"/>
      <c r="ESM149" s="151"/>
      <c r="ESN149" s="152"/>
      <c r="ESO149" s="146"/>
      <c r="ESP149" s="113"/>
      <c r="ESQ149" s="147"/>
      <c r="ESR149" s="113"/>
      <c r="ESS149" s="148"/>
      <c r="EST149" s="149"/>
      <c r="ESU149" s="150"/>
      <c r="ESV149" s="151"/>
      <c r="ESW149" s="152"/>
      <c r="ESX149" s="146"/>
      <c r="ESY149" s="113"/>
      <c r="ESZ149" s="147"/>
      <c r="ETA149" s="113"/>
      <c r="ETB149" s="148"/>
      <c r="ETC149" s="149"/>
      <c r="ETD149" s="150"/>
      <c r="ETE149" s="151"/>
      <c r="ETF149" s="152"/>
      <c r="ETG149" s="146"/>
      <c r="ETH149" s="113"/>
      <c r="ETI149" s="147"/>
      <c r="ETJ149" s="113"/>
      <c r="ETK149" s="148"/>
      <c r="ETL149" s="149"/>
      <c r="ETM149" s="150"/>
      <c r="ETN149" s="151"/>
      <c r="ETO149" s="152"/>
      <c r="ETP149" s="146"/>
      <c r="ETQ149" s="113"/>
      <c r="ETR149" s="147"/>
      <c r="ETS149" s="113"/>
      <c r="ETT149" s="148"/>
      <c r="ETU149" s="149"/>
      <c r="ETV149" s="150"/>
      <c r="ETW149" s="151"/>
      <c r="ETX149" s="152"/>
      <c r="ETY149" s="146"/>
      <c r="ETZ149" s="113"/>
      <c r="EUA149" s="147"/>
      <c r="EUB149" s="113"/>
      <c r="EUC149" s="148"/>
      <c r="EUD149" s="149"/>
      <c r="EUE149" s="150"/>
      <c r="EUF149" s="151"/>
      <c r="EUG149" s="152"/>
      <c r="EUH149" s="146"/>
      <c r="EUI149" s="113"/>
      <c r="EUJ149" s="147"/>
      <c r="EUK149" s="113"/>
      <c r="EUL149" s="148"/>
      <c r="EUM149" s="149"/>
      <c r="EUN149" s="150"/>
      <c r="EUO149" s="151"/>
      <c r="EUP149" s="152"/>
      <c r="EUQ149" s="146"/>
      <c r="EUR149" s="113"/>
      <c r="EUS149" s="147"/>
      <c r="EUT149" s="113"/>
      <c r="EUU149" s="148"/>
      <c r="EUV149" s="149"/>
      <c r="EUW149" s="150"/>
      <c r="EUX149" s="151"/>
      <c r="EUY149" s="152"/>
      <c r="EUZ149" s="146"/>
      <c r="EVA149" s="113"/>
      <c r="EVB149" s="147"/>
      <c r="EVC149" s="113"/>
      <c r="EVD149" s="148"/>
      <c r="EVE149" s="149"/>
      <c r="EVF149" s="150"/>
      <c r="EVG149" s="151"/>
      <c r="EVH149" s="152"/>
      <c r="EVI149" s="146"/>
      <c r="EVJ149" s="113"/>
      <c r="EVK149" s="147"/>
      <c r="EVL149" s="113"/>
      <c r="EVM149" s="148"/>
      <c r="EVN149" s="149"/>
      <c r="EVO149" s="150"/>
      <c r="EVP149" s="151"/>
      <c r="EVQ149" s="152"/>
      <c r="EVR149" s="146"/>
      <c r="EVS149" s="113"/>
      <c r="EVT149" s="147"/>
      <c r="EVU149" s="113"/>
      <c r="EVV149" s="148"/>
      <c r="EVW149" s="149"/>
      <c r="EVX149" s="150"/>
      <c r="EVY149" s="151"/>
      <c r="EVZ149" s="152"/>
      <c r="EWA149" s="146"/>
      <c r="EWB149" s="113"/>
      <c r="EWC149" s="147"/>
      <c r="EWD149" s="113"/>
      <c r="EWE149" s="148"/>
      <c r="EWF149" s="149"/>
      <c r="EWG149" s="150"/>
      <c r="EWH149" s="151"/>
      <c r="EWI149" s="152"/>
      <c r="EWJ149" s="146"/>
      <c r="EWK149" s="113"/>
      <c r="EWL149" s="147"/>
      <c r="EWM149" s="113"/>
      <c r="EWN149" s="148"/>
      <c r="EWO149" s="149"/>
      <c r="EWP149" s="150"/>
      <c r="EWQ149" s="151"/>
      <c r="EWR149" s="152"/>
      <c r="EWS149" s="146"/>
      <c r="EWT149" s="113"/>
      <c r="EWU149" s="147"/>
      <c r="EWV149" s="113"/>
      <c r="EWW149" s="148"/>
      <c r="EWX149" s="149"/>
      <c r="EWY149" s="150"/>
      <c r="EWZ149" s="151"/>
      <c r="EXA149" s="152"/>
      <c r="EXB149" s="146"/>
      <c r="EXC149" s="113"/>
      <c r="EXD149" s="147"/>
      <c r="EXE149" s="113"/>
      <c r="EXF149" s="148"/>
      <c r="EXG149" s="149"/>
      <c r="EXH149" s="150"/>
      <c r="EXI149" s="151"/>
      <c r="EXJ149" s="152"/>
      <c r="EXK149" s="146"/>
      <c r="EXL149" s="113"/>
      <c r="EXM149" s="147"/>
      <c r="EXN149" s="113"/>
      <c r="EXO149" s="148"/>
      <c r="EXP149" s="149"/>
      <c r="EXQ149" s="150"/>
      <c r="EXR149" s="151"/>
      <c r="EXS149" s="152"/>
      <c r="EXT149" s="146"/>
      <c r="EXU149" s="113"/>
      <c r="EXV149" s="147"/>
      <c r="EXW149" s="113"/>
      <c r="EXX149" s="148"/>
      <c r="EXY149" s="149"/>
      <c r="EXZ149" s="150"/>
      <c r="EYA149" s="151"/>
      <c r="EYB149" s="152"/>
      <c r="EYC149" s="146"/>
      <c r="EYD149" s="113"/>
      <c r="EYE149" s="147"/>
      <c r="EYF149" s="113"/>
      <c r="EYG149" s="148"/>
      <c r="EYH149" s="149"/>
      <c r="EYI149" s="150"/>
      <c r="EYJ149" s="151"/>
      <c r="EYK149" s="152"/>
      <c r="EYL149" s="146"/>
      <c r="EYM149" s="113"/>
      <c r="EYN149" s="147"/>
      <c r="EYO149" s="113"/>
      <c r="EYP149" s="148"/>
      <c r="EYQ149" s="149"/>
      <c r="EYR149" s="150"/>
      <c r="EYS149" s="151"/>
      <c r="EYT149" s="152"/>
      <c r="EYU149" s="146"/>
      <c r="EYV149" s="113"/>
      <c r="EYW149" s="147"/>
      <c r="EYX149" s="113"/>
      <c r="EYY149" s="148"/>
      <c r="EYZ149" s="149"/>
      <c r="EZA149" s="150"/>
      <c r="EZB149" s="151"/>
      <c r="EZC149" s="152"/>
      <c r="EZD149" s="146"/>
      <c r="EZE149" s="113"/>
      <c r="EZF149" s="147"/>
      <c r="EZG149" s="113"/>
      <c r="EZH149" s="148"/>
      <c r="EZI149" s="149"/>
      <c r="EZJ149" s="150"/>
      <c r="EZK149" s="151"/>
      <c r="EZL149" s="152"/>
      <c r="EZM149" s="146"/>
      <c r="EZN149" s="113"/>
      <c r="EZO149" s="147"/>
      <c r="EZP149" s="113"/>
      <c r="EZQ149" s="148"/>
      <c r="EZR149" s="149"/>
      <c r="EZS149" s="150"/>
      <c r="EZT149" s="151"/>
      <c r="EZU149" s="152"/>
      <c r="EZV149" s="146"/>
      <c r="EZW149" s="113"/>
      <c r="EZX149" s="147"/>
      <c r="EZY149" s="113"/>
      <c r="EZZ149" s="148"/>
      <c r="FAA149" s="149"/>
      <c r="FAB149" s="150"/>
      <c r="FAC149" s="151"/>
      <c r="FAD149" s="152"/>
      <c r="FAE149" s="146"/>
      <c r="FAF149" s="113"/>
      <c r="FAG149" s="147"/>
      <c r="FAH149" s="113"/>
      <c r="FAI149" s="148"/>
      <c r="FAJ149" s="149"/>
      <c r="FAK149" s="150"/>
      <c r="FAL149" s="151"/>
      <c r="FAM149" s="152"/>
      <c r="FAN149" s="146"/>
      <c r="FAO149" s="113"/>
      <c r="FAP149" s="147"/>
      <c r="FAQ149" s="113"/>
      <c r="FAR149" s="148"/>
      <c r="FAS149" s="149"/>
      <c r="FAT149" s="150"/>
      <c r="FAU149" s="151"/>
      <c r="FAV149" s="152"/>
      <c r="FAW149" s="146"/>
      <c r="FAX149" s="113"/>
      <c r="FAY149" s="147"/>
      <c r="FAZ149" s="113"/>
      <c r="FBA149" s="148"/>
      <c r="FBB149" s="149"/>
      <c r="FBC149" s="150"/>
      <c r="FBD149" s="151"/>
      <c r="FBE149" s="152"/>
      <c r="FBF149" s="146"/>
      <c r="FBG149" s="113"/>
      <c r="FBH149" s="147"/>
      <c r="FBI149" s="113"/>
      <c r="FBJ149" s="148"/>
      <c r="FBK149" s="149"/>
      <c r="FBL149" s="150"/>
      <c r="FBM149" s="151"/>
      <c r="FBN149" s="152"/>
      <c r="FBO149" s="146"/>
      <c r="FBP149" s="113"/>
      <c r="FBQ149" s="147"/>
      <c r="FBR149" s="113"/>
      <c r="FBS149" s="148"/>
      <c r="FBT149" s="149"/>
      <c r="FBU149" s="150"/>
      <c r="FBV149" s="151"/>
      <c r="FBW149" s="152"/>
      <c r="FBX149" s="146"/>
      <c r="FBY149" s="113"/>
      <c r="FBZ149" s="147"/>
      <c r="FCA149" s="113"/>
      <c r="FCB149" s="148"/>
      <c r="FCC149" s="149"/>
      <c r="FCD149" s="150"/>
      <c r="FCE149" s="151"/>
      <c r="FCF149" s="152"/>
      <c r="FCG149" s="146"/>
      <c r="FCH149" s="113"/>
      <c r="FCI149" s="147"/>
      <c r="FCJ149" s="113"/>
      <c r="FCK149" s="148"/>
      <c r="FCL149" s="149"/>
      <c r="FCM149" s="150"/>
      <c r="FCN149" s="151"/>
      <c r="FCO149" s="152"/>
      <c r="FCP149" s="146"/>
      <c r="FCQ149" s="113"/>
      <c r="FCR149" s="147"/>
      <c r="FCS149" s="113"/>
      <c r="FCT149" s="148"/>
      <c r="FCU149" s="149"/>
      <c r="FCV149" s="150"/>
      <c r="FCW149" s="151"/>
      <c r="FCX149" s="152"/>
      <c r="FCY149" s="146"/>
      <c r="FCZ149" s="113"/>
      <c r="FDA149" s="147"/>
      <c r="FDB149" s="113"/>
      <c r="FDC149" s="148"/>
      <c r="FDD149" s="149"/>
      <c r="FDE149" s="150"/>
      <c r="FDF149" s="151"/>
      <c r="FDG149" s="152"/>
      <c r="FDH149" s="146"/>
      <c r="FDI149" s="113"/>
      <c r="FDJ149" s="147"/>
      <c r="FDK149" s="113"/>
      <c r="FDL149" s="148"/>
      <c r="FDM149" s="149"/>
      <c r="FDN149" s="150"/>
      <c r="FDO149" s="151"/>
      <c r="FDP149" s="152"/>
      <c r="FDQ149" s="146"/>
      <c r="FDR149" s="113"/>
      <c r="FDS149" s="147"/>
      <c r="FDT149" s="113"/>
      <c r="FDU149" s="148"/>
      <c r="FDV149" s="149"/>
      <c r="FDW149" s="150"/>
      <c r="FDX149" s="151"/>
      <c r="FDY149" s="152"/>
      <c r="FDZ149" s="146"/>
      <c r="FEA149" s="113"/>
      <c r="FEB149" s="147"/>
      <c r="FEC149" s="113"/>
      <c r="FED149" s="148"/>
      <c r="FEE149" s="149"/>
      <c r="FEF149" s="150"/>
      <c r="FEG149" s="151"/>
      <c r="FEH149" s="152"/>
      <c r="FEI149" s="146"/>
      <c r="FEJ149" s="113"/>
      <c r="FEK149" s="147"/>
      <c r="FEL149" s="113"/>
      <c r="FEM149" s="148"/>
      <c r="FEN149" s="149"/>
      <c r="FEO149" s="150"/>
      <c r="FEP149" s="151"/>
      <c r="FEQ149" s="152"/>
      <c r="FER149" s="146"/>
      <c r="FES149" s="113"/>
      <c r="FET149" s="147"/>
      <c r="FEU149" s="113"/>
      <c r="FEV149" s="148"/>
      <c r="FEW149" s="149"/>
      <c r="FEX149" s="150"/>
      <c r="FEY149" s="151"/>
      <c r="FEZ149" s="152"/>
      <c r="FFA149" s="146"/>
      <c r="FFB149" s="113"/>
      <c r="FFC149" s="147"/>
      <c r="FFD149" s="113"/>
      <c r="FFE149" s="148"/>
      <c r="FFF149" s="149"/>
      <c r="FFG149" s="150"/>
      <c r="FFH149" s="151"/>
      <c r="FFI149" s="152"/>
      <c r="FFJ149" s="146"/>
      <c r="FFK149" s="113"/>
      <c r="FFL149" s="147"/>
      <c r="FFM149" s="113"/>
      <c r="FFN149" s="148"/>
      <c r="FFO149" s="149"/>
      <c r="FFP149" s="150"/>
      <c r="FFQ149" s="151"/>
      <c r="FFR149" s="152"/>
      <c r="FFS149" s="146"/>
      <c r="FFT149" s="113"/>
      <c r="FFU149" s="147"/>
      <c r="FFV149" s="113"/>
      <c r="FFW149" s="148"/>
      <c r="FFX149" s="149"/>
      <c r="FFY149" s="150"/>
      <c r="FFZ149" s="151"/>
      <c r="FGA149" s="152"/>
      <c r="FGB149" s="146"/>
      <c r="FGC149" s="113"/>
      <c r="FGD149" s="147"/>
      <c r="FGE149" s="113"/>
      <c r="FGF149" s="148"/>
      <c r="FGG149" s="149"/>
      <c r="FGH149" s="150"/>
      <c r="FGI149" s="151"/>
      <c r="FGJ149" s="152"/>
      <c r="FGK149" s="146"/>
      <c r="FGL149" s="113"/>
      <c r="FGM149" s="147"/>
      <c r="FGN149" s="113"/>
      <c r="FGO149" s="148"/>
      <c r="FGP149" s="149"/>
      <c r="FGQ149" s="150"/>
      <c r="FGR149" s="151"/>
      <c r="FGS149" s="152"/>
      <c r="FGT149" s="146"/>
      <c r="FGU149" s="113"/>
      <c r="FGV149" s="147"/>
      <c r="FGW149" s="113"/>
      <c r="FGX149" s="148"/>
      <c r="FGY149" s="149"/>
      <c r="FGZ149" s="150"/>
      <c r="FHA149" s="151"/>
      <c r="FHB149" s="152"/>
      <c r="FHC149" s="146"/>
      <c r="FHD149" s="113"/>
      <c r="FHE149" s="147"/>
      <c r="FHF149" s="113"/>
      <c r="FHG149" s="148"/>
      <c r="FHH149" s="149"/>
      <c r="FHI149" s="150"/>
      <c r="FHJ149" s="151"/>
      <c r="FHK149" s="152"/>
      <c r="FHL149" s="146"/>
      <c r="FHM149" s="113"/>
      <c r="FHN149" s="147"/>
      <c r="FHO149" s="113"/>
      <c r="FHP149" s="148"/>
      <c r="FHQ149" s="149"/>
      <c r="FHR149" s="150"/>
      <c r="FHS149" s="151"/>
      <c r="FHT149" s="152"/>
      <c r="FHU149" s="146"/>
      <c r="FHV149" s="113"/>
      <c r="FHW149" s="147"/>
      <c r="FHX149" s="113"/>
      <c r="FHY149" s="148"/>
      <c r="FHZ149" s="149"/>
      <c r="FIA149" s="150"/>
      <c r="FIB149" s="151"/>
      <c r="FIC149" s="152"/>
      <c r="FID149" s="146"/>
      <c r="FIE149" s="113"/>
      <c r="FIF149" s="147"/>
      <c r="FIG149" s="113"/>
      <c r="FIH149" s="148"/>
      <c r="FII149" s="149"/>
      <c r="FIJ149" s="150"/>
      <c r="FIK149" s="151"/>
      <c r="FIL149" s="152"/>
      <c r="FIM149" s="146"/>
      <c r="FIN149" s="113"/>
      <c r="FIO149" s="147"/>
      <c r="FIP149" s="113"/>
      <c r="FIQ149" s="148"/>
      <c r="FIR149" s="149"/>
      <c r="FIS149" s="150"/>
      <c r="FIT149" s="151"/>
      <c r="FIU149" s="152"/>
      <c r="FIV149" s="146"/>
      <c r="FIW149" s="113"/>
      <c r="FIX149" s="147"/>
      <c r="FIY149" s="113"/>
      <c r="FIZ149" s="148"/>
      <c r="FJA149" s="149"/>
      <c r="FJB149" s="150"/>
      <c r="FJC149" s="151"/>
      <c r="FJD149" s="152"/>
      <c r="FJE149" s="146"/>
      <c r="FJF149" s="113"/>
      <c r="FJG149" s="147"/>
      <c r="FJH149" s="113"/>
      <c r="FJI149" s="148"/>
      <c r="FJJ149" s="149"/>
      <c r="FJK149" s="150"/>
      <c r="FJL149" s="151"/>
      <c r="FJM149" s="152"/>
      <c r="FJN149" s="146"/>
      <c r="FJO149" s="113"/>
      <c r="FJP149" s="147"/>
      <c r="FJQ149" s="113"/>
      <c r="FJR149" s="148"/>
      <c r="FJS149" s="149"/>
      <c r="FJT149" s="150"/>
      <c r="FJU149" s="151"/>
      <c r="FJV149" s="152"/>
      <c r="FJW149" s="146"/>
      <c r="FJX149" s="113"/>
      <c r="FJY149" s="147"/>
      <c r="FJZ149" s="113"/>
      <c r="FKA149" s="148"/>
      <c r="FKB149" s="149"/>
      <c r="FKC149" s="150"/>
      <c r="FKD149" s="151"/>
      <c r="FKE149" s="152"/>
      <c r="FKF149" s="146"/>
      <c r="FKG149" s="113"/>
      <c r="FKH149" s="147"/>
      <c r="FKI149" s="113"/>
      <c r="FKJ149" s="148"/>
      <c r="FKK149" s="149"/>
      <c r="FKL149" s="150"/>
      <c r="FKM149" s="151"/>
      <c r="FKN149" s="152"/>
      <c r="FKO149" s="146"/>
      <c r="FKP149" s="113"/>
      <c r="FKQ149" s="147"/>
      <c r="FKR149" s="113"/>
      <c r="FKS149" s="148"/>
      <c r="FKT149" s="149"/>
      <c r="FKU149" s="150"/>
      <c r="FKV149" s="151"/>
      <c r="FKW149" s="152"/>
      <c r="FKX149" s="146"/>
      <c r="FKY149" s="113"/>
      <c r="FKZ149" s="147"/>
      <c r="FLA149" s="113"/>
      <c r="FLB149" s="148"/>
      <c r="FLC149" s="149"/>
      <c r="FLD149" s="150"/>
      <c r="FLE149" s="151"/>
      <c r="FLF149" s="152"/>
      <c r="FLG149" s="146"/>
      <c r="FLH149" s="113"/>
      <c r="FLI149" s="147"/>
      <c r="FLJ149" s="113"/>
      <c r="FLK149" s="148"/>
      <c r="FLL149" s="149"/>
      <c r="FLM149" s="150"/>
      <c r="FLN149" s="151"/>
      <c r="FLO149" s="152"/>
      <c r="FLP149" s="146"/>
      <c r="FLQ149" s="113"/>
      <c r="FLR149" s="147"/>
      <c r="FLS149" s="113"/>
      <c r="FLT149" s="148"/>
      <c r="FLU149" s="149"/>
      <c r="FLV149" s="150"/>
      <c r="FLW149" s="151"/>
      <c r="FLX149" s="152"/>
      <c r="FLY149" s="146"/>
      <c r="FLZ149" s="113"/>
      <c r="FMA149" s="147"/>
      <c r="FMB149" s="113"/>
      <c r="FMC149" s="148"/>
      <c r="FMD149" s="149"/>
      <c r="FME149" s="150"/>
      <c r="FMF149" s="151"/>
      <c r="FMG149" s="152"/>
      <c r="FMH149" s="146"/>
      <c r="FMI149" s="113"/>
      <c r="FMJ149" s="147"/>
      <c r="FMK149" s="113"/>
      <c r="FML149" s="148"/>
      <c r="FMM149" s="149"/>
      <c r="FMN149" s="150"/>
      <c r="FMO149" s="151"/>
      <c r="FMP149" s="152"/>
      <c r="FMQ149" s="146"/>
      <c r="FMR149" s="113"/>
      <c r="FMS149" s="147"/>
      <c r="FMT149" s="113"/>
      <c r="FMU149" s="148"/>
      <c r="FMV149" s="149"/>
      <c r="FMW149" s="150"/>
      <c r="FMX149" s="151"/>
      <c r="FMY149" s="152"/>
      <c r="FMZ149" s="146"/>
      <c r="FNA149" s="113"/>
      <c r="FNB149" s="147"/>
      <c r="FNC149" s="113"/>
      <c r="FND149" s="148"/>
      <c r="FNE149" s="149"/>
      <c r="FNF149" s="150"/>
      <c r="FNG149" s="151"/>
      <c r="FNH149" s="152"/>
      <c r="FNI149" s="146"/>
      <c r="FNJ149" s="113"/>
      <c r="FNK149" s="147"/>
      <c r="FNL149" s="113"/>
      <c r="FNM149" s="148"/>
      <c r="FNN149" s="149"/>
      <c r="FNO149" s="150"/>
      <c r="FNP149" s="151"/>
      <c r="FNQ149" s="152"/>
      <c r="FNR149" s="146"/>
      <c r="FNS149" s="113"/>
      <c r="FNT149" s="147"/>
      <c r="FNU149" s="113"/>
      <c r="FNV149" s="148"/>
      <c r="FNW149" s="149"/>
      <c r="FNX149" s="150"/>
      <c r="FNY149" s="151"/>
      <c r="FNZ149" s="152"/>
      <c r="FOA149" s="146"/>
      <c r="FOB149" s="113"/>
      <c r="FOC149" s="147"/>
      <c r="FOD149" s="113"/>
      <c r="FOE149" s="148"/>
      <c r="FOF149" s="149"/>
      <c r="FOG149" s="150"/>
      <c r="FOH149" s="151"/>
      <c r="FOI149" s="152"/>
      <c r="FOJ149" s="146"/>
      <c r="FOK149" s="113"/>
      <c r="FOL149" s="147"/>
      <c r="FOM149" s="113"/>
      <c r="FON149" s="148"/>
      <c r="FOO149" s="149"/>
      <c r="FOP149" s="150"/>
      <c r="FOQ149" s="151"/>
      <c r="FOR149" s="152"/>
      <c r="FOS149" s="146"/>
      <c r="FOT149" s="113"/>
      <c r="FOU149" s="147"/>
      <c r="FOV149" s="113"/>
      <c r="FOW149" s="148"/>
      <c r="FOX149" s="149"/>
      <c r="FOY149" s="150"/>
      <c r="FOZ149" s="151"/>
      <c r="FPA149" s="152"/>
      <c r="FPB149" s="146"/>
      <c r="FPC149" s="113"/>
      <c r="FPD149" s="147"/>
      <c r="FPE149" s="113"/>
      <c r="FPF149" s="148"/>
      <c r="FPG149" s="149"/>
      <c r="FPH149" s="150"/>
      <c r="FPI149" s="151"/>
      <c r="FPJ149" s="152"/>
      <c r="FPK149" s="146"/>
      <c r="FPL149" s="113"/>
      <c r="FPM149" s="147"/>
      <c r="FPN149" s="113"/>
      <c r="FPO149" s="148"/>
      <c r="FPP149" s="149"/>
      <c r="FPQ149" s="150"/>
      <c r="FPR149" s="151"/>
      <c r="FPS149" s="152"/>
      <c r="FPT149" s="146"/>
      <c r="FPU149" s="113"/>
      <c r="FPV149" s="147"/>
      <c r="FPW149" s="113"/>
      <c r="FPX149" s="148"/>
      <c r="FPY149" s="149"/>
      <c r="FPZ149" s="150"/>
      <c r="FQA149" s="151"/>
      <c r="FQB149" s="152"/>
      <c r="FQC149" s="146"/>
      <c r="FQD149" s="113"/>
      <c r="FQE149" s="147"/>
      <c r="FQF149" s="113"/>
      <c r="FQG149" s="148"/>
      <c r="FQH149" s="149"/>
      <c r="FQI149" s="150"/>
      <c r="FQJ149" s="151"/>
      <c r="FQK149" s="152"/>
      <c r="FQL149" s="146"/>
      <c r="FQM149" s="113"/>
      <c r="FQN149" s="147"/>
      <c r="FQO149" s="113"/>
      <c r="FQP149" s="148"/>
      <c r="FQQ149" s="149"/>
      <c r="FQR149" s="150"/>
      <c r="FQS149" s="151"/>
      <c r="FQT149" s="152"/>
      <c r="FQU149" s="146"/>
      <c r="FQV149" s="113"/>
      <c r="FQW149" s="147"/>
      <c r="FQX149" s="113"/>
      <c r="FQY149" s="148"/>
      <c r="FQZ149" s="149"/>
      <c r="FRA149" s="150"/>
      <c r="FRB149" s="151"/>
      <c r="FRC149" s="152"/>
      <c r="FRD149" s="146"/>
      <c r="FRE149" s="113"/>
      <c r="FRF149" s="147"/>
      <c r="FRG149" s="113"/>
      <c r="FRH149" s="148"/>
      <c r="FRI149" s="149"/>
      <c r="FRJ149" s="150"/>
      <c r="FRK149" s="151"/>
      <c r="FRL149" s="152"/>
      <c r="FRM149" s="146"/>
      <c r="FRN149" s="113"/>
      <c r="FRO149" s="147"/>
      <c r="FRP149" s="113"/>
      <c r="FRQ149" s="148"/>
      <c r="FRR149" s="149"/>
      <c r="FRS149" s="150"/>
      <c r="FRT149" s="151"/>
      <c r="FRU149" s="152"/>
      <c r="FRV149" s="146"/>
      <c r="FRW149" s="113"/>
      <c r="FRX149" s="147"/>
      <c r="FRY149" s="113"/>
      <c r="FRZ149" s="148"/>
      <c r="FSA149" s="149"/>
      <c r="FSB149" s="150"/>
      <c r="FSC149" s="151"/>
      <c r="FSD149" s="152"/>
      <c r="FSE149" s="146"/>
      <c r="FSF149" s="113"/>
      <c r="FSG149" s="147"/>
      <c r="FSH149" s="113"/>
      <c r="FSI149" s="148"/>
      <c r="FSJ149" s="149"/>
      <c r="FSK149" s="150"/>
      <c r="FSL149" s="151"/>
      <c r="FSM149" s="152"/>
      <c r="FSN149" s="146"/>
      <c r="FSO149" s="113"/>
      <c r="FSP149" s="147"/>
      <c r="FSQ149" s="113"/>
      <c r="FSR149" s="148"/>
      <c r="FSS149" s="149"/>
      <c r="FST149" s="150"/>
      <c r="FSU149" s="151"/>
      <c r="FSV149" s="152"/>
      <c r="FSW149" s="146"/>
      <c r="FSX149" s="113"/>
      <c r="FSY149" s="147"/>
      <c r="FSZ149" s="113"/>
      <c r="FTA149" s="148"/>
      <c r="FTB149" s="149"/>
      <c r="FTC149" s="150"/>
      <c r="FTD149" s="151"/>
      <c r="FTE149" s="152"/>
      <c r="FTF149" s="146"/>
      <c r="FTG149" s="113"/>
      <c r="FTH149" s="147"/>
      <c r="FTI149" s="113"/>
      <c r="FTJ149" s="148"/>
      <c r="FTK149" s="149"/>
      <c r="FTL149" s="150"/>
      <c r="FTM149" s="151"/>
      <c r="FTN149" s="152"/>
      <c r="FTO149" s="146"/>
      <c r="FTP149" s="113"/>
      <c r="FTQ149" s="147"/>
      <c r="FTR149" s="113"/>
      <c r="FTS149" s="148"/>
      <c r="FTT149" s="149"/>
      <c r="FTU149" s="150"/>
      <c r="FTV149" s="151"/>
      <c r="FTW149" s="152"/>
      <c r="FTX149" s="146"/>
      <c r="FTY149" s="113"/>
      <c r="FTZ149" s="147"/>
      <c r="FUA149" s="113"/>
      <c r="FUB149" s="148"/>
      <c r="FUC149" s="149"/>
      <c r="FUD149" s="150"/>
      <c r="FUE149" s="151"/>
      <c r="FUF149" s="152"/>
      <c r="FUG149" s="146"/>
      <c r="FUH149" s="113"/>
      <c r="FUI149" s="147"/>
      <c r="FUJ149" s="113"/>
      <c r="FUK149" s="148"/>
      <c r="FUL149" s="149"/>
      <c r="FUM149" s="150"/>
      <c r="FUN149" s="151"/>
      <c r="FUO149" s="152"/>
      <c r="FUP149" s="146"/>
      <c r="FUQ149" s="113"/>
      <c r="FUR149" s="147"/>
      <c r="FUS149" s="113"/>
      <c r="FUT149" s="148"/>
      <c r="FUU149" s="149"/>
      <c r="FUV149" s="150"/>
      <c r="FUW149" s="151"/>
      <c r="FUX149" s="152"/>
      <c r="FUY149" s="146"/>
      <c r="FUZ149" s="113"/>
      <c r="FVA149" s="147"/>
      <c r="FVB149" s="113"/>
      <c r="FVC149" s="148"/>
      <c r="FVD149" s="149"/>
      <c r="FVE149" s="150"/>
      <c r="FVF149" s="151"/>
      <c r="FVG149" s="152"/>
      <c r="FVH149" s="146"/>
      <c r="FVI149" s="113"/>
      <c r="FVJ149" s="147"/>
      <c r="FVK149" s="113"/>
      <c r="FVL149" s="148"/>
      <c r="FVM149" s="149"/>
      <c r="FVN149" s="150"/>
      <c r="FVO149" s="151"/>
      <c r="FVP149" s="152"/>
      <c r="FVQ149" s="146"/>
      <c r="FVR149" s="113"/>
      <c r="FVS149" s="147"/>
      <c r="FVT149" s="113"/>
      <c r="FVU149" s="148"/>
      <c r="FVV149" s="149"/>
      <c r="FVW149" s="150"/>
      <c r="FVX149" s="151"/>
      <c r="FVY149" s="152"/>
      <c r="FVZ149" s="146"/>
      <c r="FWA149" s="113"/>
      <c r="FWB149" s="147"/>
      <c r="FWC149" s="113"/>
      <c r="FWD149" s="148"/>
      <c r="FWE149" s="149"/>
      <c r="FWF149" s="150"/>
      <c r="FWG149" s="151"/>
      <c r="FWH149" s="152"/>
      <c r="FWI149" s="146"/>
      <c r="FWJ149" s="113"/>
      <c r="FWK149" s="147"/>
      <c r="FWL149" s="113"/>
      <c r="FWM149" s="148"/>
      <c r="FWN149" s="149"/>
      <c r="FWO149" s="150"/>
      <c r="FWP149" s="151"/>
      <c r="FWQ149" s="152"/>
      <c r="FWR149" s="146"/>
      <c r="FWS149" s="113"/>
      <c r="FWT149" s="147"/>
      <c r="FWU149" s="113"/>
      <c r="FWV149" s="148"/>
      <c r="FWW149" s="149"/>
      <c r="FWX149" s="150"/>
      <c r="FWY149" s="151"/>
      <c r="FWZ149" s="152"/>
      <c r="FXA149" s="146"/>
      <c r="FXB149" s="113"/>
      <c r="FXC149" s="147"/>
      <c r="FXD149" s="113"/>
      <c r="FXE149" s="148"/>
      <c r="FXF149" s="149"/>
      <c r="FXG149" s="150"/>
      <c r="FXH149" s="151"/>
      <c r="FXI149" s="152"/>
      <c r="FXJ149" s="146"/>
      <c r="FXK149" s="113"/>
      <c r="FXL149" s="147"/>
      <c r="FXM149" s="113"/>
      <c r="FXN149" s="148"/>
      <c r="FXO149" s="149"/>
      <c r="FXP149" s="150"/>
      <c r="FXQ149" s="151"/>
      <c r="FXR149" s="152"/>
      <c r="FXS149" s="146"/>
      <c r="FXT149" s="113"/>
      <c r="FXU149" s="147"/>
      <c r="FXV149" s="113"/>
      <c r="FXW149" s="148"/>
      <c r="FXX149" s="149"/>
      <c r="FXY149" s="150"/>
      <c r="FXZ149" s="151"/>
      <c r="FYA149" s="152"/>
      <c r="FYB149" s="146"/>
      <c r="FYC149" s="113"/>
      <c r="FYD149" s="147"/>
      <c r="FYE149" s="113"/>
      <c r="FYF149" s="148"/>
      <c r="FYG149" s="149"/>
      <c r="FYH149" s="150"/>
      <c r="FYI149" s="151"/>
      <c r="FYJ149" s="152"/>
      <c r="FYK149" s="146"/>
      <c r="FYL149" s="113"/>
      <c r="FYM149" s="147"/>
      <c r="FYN149" s="113"/>
      <c r="FYO149" s="148"/>
      <c r="FYP149" s="149"/>
      <c r="FYQ149" s="150"/>
      <c r="FYR149" s="151"/>
      <c r="FYS149" s="152"/>
      <c r="FYT149" s="146"/>
      <c r="FYU149" s="113"/>
      <c r="FYV149" s="147"/>
      <c r="FYW149" s="113"/>
      <c r="FYX149" s="148"/>
      <c r="FYY149" s="149"/>
      <c r="FYZ149" s="150"/>
      <c r="FZA149" s="151"/>
      <c r="FZB149" s="152"/>
      <c r="FZC149" s="146"/>
      <c r="FZD149" s="113"/>
      <c r="FZE149" s="147"/>
      <c r="FZF149" s="113"/>
      <c r="FZG149" s="148"/>
      <c r="FZH149" s="149"/>
      <c r="FZI149" s="150"/>
      <c r="FZJ149" s="151"/>
      <c r="FZK149" s="152"/>
      <c r="FZL149" s="146"/>
      <c r="FZM149" s="113"/>
      <c r="FZN149" s="147"/>
      <c r="FZO149" s="113"/>
      <c r="FZP149" s="148"/>
      <c r="FZQ149" s="149"/>
      <c r="FZR149" s="150"/>
      <c r="FZS149" s="151"/>
      <c r="FZT149" s="152"/>
      <c r="FZU149" s="146"/>
      <c r="FZV149" s="113"/>
      <c r="FZW149" s="147"/>
      <c r="FZX149" s="113"/>
      <c r="FZY149" s="148"/>
      <c r="FZZ149" s="149"/>
      <c r="GAA149" s="150"/>
      <c r="GAB149" s="151"/>
      <c r="GAC149" s="152"/>
      <c r="GAD149" s="146"/>
      <c r="GAE149" s="113"/>
      <c r="GAF149" s="147"/>
      <c r="GAG149" s="113"/>
      <c r="GAH149" s="148"/>
      <c r="GAI149" s="149"/>
      <c r="GAJ149" s="150"/>
      <c r="GAK149" s="151"/>
      <c r="GAL149" s="152"/>
      <c r="GAM149" s="146"/>
      <c r="GAN149" s="113"/>
      <c r="GAO149" s="147"/>
      <c r="GAP149" s="113"/>
      <c r="GAQ149" s="148"/>
      <c r="GAR149" s="149"/>
      <c r="GAS149" s="150"/>
      <c r="GAT149" s="151"/>
      <c r="GAU149" s="152"/>
      <c r="GAV149" s="146"/>
      <c r="GAW149" s="113"/>
      <c r="GAX149" s="147"/>
      <c r="GAY149" s="113"/>
      <c r="GAZ149" s="148"/>
      <c r="GBA149" s="149"/>
      <c r="GBB149" s="150"/>
      <c r="GBC149" s="151"/>
      <c r="GBD149" s="152"/>
      <c r="GBE149" s="146"/>
      <c r="GBF149" s="113"/>
      <c r="GBG149" s="147"/>
      <c r="GBH149" s="113"/>
      <c r="GBI149" s="148"/>
      <c r="GBJ149" s="149"/>
      <c r="GBK149" s="150"/>
      <c r="GBL149" s="151"/>
      <c r="GBM149" s="152"/>
      <c r="GBN149" s="146"/>
      <c r="GBO149" s="113"/>
      <c r="GBP149" s="147"/>
      <c r="GBQ149" s="113"/>
      <c r="GBR149" s="148"/>
      <c r="GBS149" s="149"/>
      <c r="GBT149" s="150"/>
      <c r="GBU149" s="151"/>
      <c r="GBV149" s="152"/>
      <c r="GBW149" s="146"/>
      <c r="GBX149" s="113"/>
      <c r="GBY149" s="147"/>
      <c r="GBZ149" s="113"/>
      <c r="GCA149" s="148"/>
      <c r="GCB149" s="149"/>
      <c r="GCC149" s="150"/>
      <c r="GCD149" s="151"/>
      <c r="GCE149" s="152"/>
      <c r="GCF149" s="146"/>
      <c r="GCG149" s="113"/>
      <c r="GCH149" s="147"/>
      <c r="GCI149" s="113"/>
      <c r="GCJ149" s="148"/>
      <c r="GCK149" s="149"/>
      <c r="GCL149" s="150"/>
      <c r="GCM149" s="151"/>
      <c r="GCN149" s="152"/>
      <c r="GCO149" s="146"/>
      <c r="GCP149" s="113"/>
      <c r="GCQ149" s="147"/>
      <c r="GCR149" s="113"/>
      <c r="GCS149" s="148"/>
      <c r="GCT149" s="149"/>
      <c r="GCU149" s="150"/>
      <c r="GCV149" s="151"/>
      <c r="GCW149" s="152"/>
      <c r="GCX149" s="146"/>
      <c r="GCY149" s="113"/>
      <c r="GCZ149" s="147"/>
      <c r="GDA149" s="113"/>
      <c r="GDB149" s="148"/>
      <c r="GDC149" s="149"/>
      <c r="GDD149" s="150"/>
      <c r="GDE149" s="151"/>
      <c r="GDF149" s="152"/>
      <c r="GDG149" s="146"/>
      <c r="GDH149" s="113"/>
      <c r="GDI149" s="147"/>
      <c r="GDJ149" s="113"/>
      <c r="GDK149" s="148"/>
      <c r="GDL149" s="149"/>
      <c r="GDM149" s="150"/>
      <c r="GDN149" s="151"/>
      <c r="GDO149" s="152"/>
      <c r="GDP149" s="146"/>
      <c r="GDQ149" s="113"/>
      <c r="GDR149" s="147"/>
      <c r="GDS149" s="113"/>
      <c r="GDT149" s="148"/>
      <c r="GDU149" s="149"/>
      <c r="GDV149" s="150"/>
      <c r="GDW149" s="151"/>
      <c r="GDX149" s="152"/>
      <c r="GDY149" s="146"/>
      <c r="GDZ149" s="113"/>
      <c r="GEA149" s="147"/>
      <c r="GEB149" s="113"/>
      <c r="GEC149" s="148"/>
      <c r="GED149" s="149"/>
      <c r="GEE149" s="150"/>
      <c r="GEF149" s="151"/>
      <c r="GEG149" s="152"/>
      <c r="GEH149" s="146"/>
      <c r="GEI149" s="113"/>
      <c r="GEJ149" s="147"/>
      <c r="GEK149" s="113"/>
      <c r="GEL149" s="148"/>
      <c r="GEM149" s="149"/>
      <c r="GEN149" s="150"/>
      <c r="GEO149" s="151"/>
      <c r="GEP149" s="152"/>
      <c r="GEQ149" s="146"/>
      <c r="GER149" s="113"/>
      <c r="GES149" s="147"/>
      <c r="GET149" s="113"/>
      <c r="GEU149" s="148"/>
      <c r="GEV149" s="149"/>
      <c r="GEW149" s="150"/>
      <c r="GEX149" s="151"/>
      <c r="GEY149" s="152"/>
      <c r="GEZ149" s="146"/>
      <c r="GFA149" s="113"/>
      <c r="GFB149" s="147"/>
      <c r="GFC149" s="113"/>
      <c r="GFD149" s="148"/>
      <c r="GFE149" s="149"/>
      <c r="GFF149" s="150"/>
      <c r="GFG149" s="151"/>
      <c r="GFH149" s="152"/>
      <c r="GFI149" s="146"/>
      <c r="GFJ149" s="113"/>
      <c r="GFK149" s="147"/>
      <c r="GFL149" s="113"/>
      <c r="GFM149" s="148"/>
      <c r="GFN149" s="149"/>
      <c r="GFO149" s="150"/>
      <c r="GFP149" s="151"/>
      <c r="GFQ149" s="152"/>
      <c r="GFR149" s="146"/>
      <c r="GFS149" s="113"/>
      <c r="GFT149" s="147"/>
      <c r="GFU149" s="113"/>
      <c r="GFV149" s="148"/>
      <c r="GFW149" s="149"/>
      <c r="GFX149" s="150"/>
      <c r="GFY149" s="151"/>
      <c r="GFZ149" s="152"/>
      <c r="GGA149" s="146"/>
      <c r="GGB149" s="113"/>
      <c r="GGC149" s="147"/>
      <c r="GGD149" s="113"/>
      <c r="GGE149" s="148"/>
      <c r="GGF149" s="149"/>
      <c r="GGG149" s="150"/>
      <c r="GGH149" s="151"/>
      <c r="GGI149" s="152"/>
      <c r="GGJ149" s="146"/>
      <c r="GGK149" s="113"/>
      <c r="GGL149" s="147"/>
      <c r="GGM149" s="113"/>
      <c r="GGN149" s="148"/>
      <c r="GGO149" s="149"/>
      <c r="GGP149" s="150"/>
      <c r="GGQ149" s="151"/>
      <c r="GGR149" s="152"/>
      <c r="GGS149" s="146"/>
      <c r="GGT149" s="113"/>
      <c r="GGU149" s="147"/>
      <c r="GGV149" s="113"/>
      <c r="GGW149" s="148"/>
      <c r="GGX149" s="149"/>
      <c r="GGY149" s="150"/>
      <c r="GGZ149" s="151"/>
      <c r="GHA149" s="152"/>
      <c r="GHB149" s="146"/>
      <c r="GHC149" s="113"/>
      <c r="GHD149" s="147"/>
      <c r="GHE149" s="113"/>
      <c r="GHF149" s="148"/>
      <c r="GHG149" s="149"/>
      <c r="GHH149" s="150"/>
      <c r="GHI149" s="151"/>
      <c r="GHJ149" s="152"/>
      <c r="GHK149" s="146"/>
      <c r="GHL149" s="113"/>
      <c r="GHM149" s="147"/>
      <c r="GHN149" s="113"/>
      <c r="GHO149" s="148"/>
      <c r="GHP149" s="149"/>
      <c r="GHQ149" s="150"/>
      <c r="GHR149" s="151"/>
      <c r="GHS149" s="152"/>
      <c r="GHT149" s="146"/>
      <c r="GHU149" s="113"/>
      <c r="GHV149" s="147"/>
      <c r="GHW149" s="113"/>
      <c r="GHX149" s="148"/>
      <c r="GHY149" s="149"/>
      <c r="GHZ149" s="150"/>
      <c r="GIA149" s="151"/>
      <c r="GIB149" s="152"/>
      <c r="GIC149" s="146"/>
      <c r="GID149" s="113"/>
      <c r="GIE149" s="147"/>
      <c r="GIF149" s="113"/>
      <c r="GIG149" s="148"/>
      <c r="GIH149" s="149"/>
      <c r="GII149" s="150"/>
      <c r="GIJ149" s="151"/>
      <c r="GIK149" s="152"/>
      <c r="GIL149" s="146"/>
      <c r="GIM149" s="113"/>
      <c r="GIN149" s="147"/>
      <c r="GIO149" s="113"/>
      <c r="GIP149" s="148"/>
      <c r="GIQ149" s="149"/>
      <c r="GIR149" s="150"/>
      <c r="GIS149" s="151"/>
      <c r="GIT149" s="152"/>
      <c r="GIU149" s="146"/>
      <c r="GIV149" s="113"/>
      <c r="GIW149" s="147"/>
      <c r="GIX149" s="113"/>
      <c r="GIY149" s="148"/>
      <c r="GIZ149" s="149"/>
      <c r="GJA149" s="150"/>
      <c r="GJB149" s="151"/>
      <c r="GJC149" s="152"/>
      <c r="GJD149" s="146"/>
      <c r="GJE149" s="113"/>
      <c r="GJF149" s="147"/>
      <c r="GJG149" s="113"/>
      <c r="GJH149" s="148"/>
      <c r="GJI149" s="149"/>
      <c r="GJJ149" s="150"/>
      <c r="GJK149" s="151"/>
      <c r="GJL149" s="152"/>
      <c r="GJM149" s="146"/>
      <c r="GJN149" s="113"/>
      <c r="GJO149" s="147"/>
      <c r="GJP149" s="113"/>
      <c r="GJQ149" s="148"/>
      <c r="GJR149" s="149"/>
      <c r="GJS149" s="150"/>
      <c r="GJT149" s="151"/>
      <c r="GJU149" s="152"/>
      <c r="GJV149" s="146"/>
      <c r="GJW149" s="113"/>
      <c r="GJX149" s="147"/>
      <c r="GJY149" s="113"/>
      <c r="GJZ149" s="148"/>
      <c r="GKA149" s="149"/>
      <c r="GKB149" s="150"/>
      <c r="GKC149" s="151"/>
      <c r="GKD149" s="152"/>
      <c r="GKE149" s="146"/>
      <c r="GKF149" s="113"/>
      <c r="GKG149" s="147"/>
      <c r="GKH149" s="113"/>
      <c r="GKI149" s="148"/>
      <c r="GKJ149" s="149"/>
      <c r="GKK149" s="150"/>
      <c r="GKL149" s="151"/>
      <c r="GKM149" s="152"/>
      <c r="GKN149" s="146"/>
      <c r="GKO149" s="113"/>
      <c r="GKP149" s="147"/>
      <c r="GKQ149" s="113"/>
      <c r="GKR149" s="148"/>
      <c r="GKS149" s="149"/>
      <c r="GKT149" s="150"/>
      <c r="GKU149" s="151"/>
      <c r="GKV149" s="152"/>
      <c r="GKW149" s="146"/>
      <c r="GKX149" s="113"/>
      <c r="GKY149" s="147"/>
      <c r="GKZ149" s="113"/>
      <c r="GLA149" s="148"/>
      <c r="GLB149" s="149"/>
      <c r="GLC149" s="150"/>
      <c r="GLD149" s="151"/>
      <c r="GLE149" s="152"/>
      <c r="GLF149" s="146"/>
      <c r="GLG149" s="113"/>
      <c r="GLH149" s="147"/>
      <c r="GLI149" s="113"/>
      <c r="GLJ149" s="148"/>
      <c r="GLK149" s="149"/>
      <c r="GLL149" s="150"/>
      <c r="GLM149" s="151"/>
      <c r="GLN149" s="152"/>
      <c r="GLO149" s="146"/>
      <c r="GLP149" s="113"/>
      <c r="GLQ149" s="147"/>
      <c r="GLR149" s="113"/>
      <c r="GLS149" s="148"/>
      <c r="GLT149" s="149"/>
      <c r="GLU149" s="150"/>
      <c r="GLV149" s="151"/>
      <c r="GLW149" s="152"/>
      <c r="GLX149" s="146"/>
      <c r="GLY149" s="113"/>
      <c r="GLZ149" s="147"/>
      <c r="GMA149" s="113"/>
      <c r="GMB149" s="148"/>
      <c r="GMC149" s="149"/>
      <c r="GMD149" s="150"/>
      <c r="GME149" s="151"/>
      <c r="GMF149" s="152"/>
      <c r="GMG149" s="146"/>
      <c r="GMH149" s="113"/>
      <c r="GMI149" s="147"/>
      <c r="GMJ149" s="113"/>
      <c r="GMK149" s="148"/>
      <c r="GML149" s="149"/>
      <c r="GMM149" s="150"/>
      <c r="GMN149" s="151"/>
      <c r="GMO149" s="152"/>
      <c r="GMP149" s="146"/>
      <c r="GMQ149" s="113"/>
      <c r="GMR149" s="147"/>
      <c r="GMS149" s="113"/>
      <c r="GMT149" s="148"/>
      <c r="GMU149" s="149"/>
      <c r="GMV149" s="150"/>
      <c r="GMW149" s="151"/>
      <c r="GMX149" s="152"/>
      <c r="GMY149" s="146"/>
      <c r="GMZ149" s="113"/>
      <c r="GNA149" s="147"/>
      <c r="GNB149" s="113"/>
      <c r="GNC149" s="148"/>
      <c r="GND149" s="149"/>
      <c r="GNE149" s="150"/>
      <c r="GNF149" s="151"/>
      <c r="GNG149" s="152"/>
      <c r="GNH149" s="146"/>
      <c r="GNI149" s="113"/>
      <c r="GNJ149" s="147"/>
      <c r="GNK149" s="113"/>
      <c r="GNL149" s="148"/>
      <c r="GNM149" s="149"/>
      <c r="GNN149" s="150"/>
      <c r="GNO149" s="151"/>
      <c r="GNP149" s="152"/>
      <c r="GNQ149" s="146"/>
      <c r="GNR149" s="113"/>
      <c r="GNS149" s="147"/>
      <c r="GNT149" s="113"/>
      <c r="GNU149" s="148"/>
      <c r="GNV149" s="149"/>
      <c r="GNW149" s="150"/>
      <c r="GNX149" s="151"/>
      <c r="GNY149" s="152"/>
      <c r="GNZ149" s="146"/>
      <c r="GOA149" s="113"/>
      <c r="GOB149" s="147"/>
      <c r="GOC149" s="113"/>
      <c r="GOD149" s="148"/>
      <c r="GOE149" s="149"/>
      <c r="GOF149" s="150"/>
      <c r="GOG149" s="151"/>
      <c r="GOH149" s="152"/>
      <c r="GOI149" s="146"/>
      <c r="GOJ149" s="113"/>
      <c r="GOK149" s="147"/>
      <c r="GOL149" s="113"/>
      <c r="GOM149" s="148"/>
      <c r="GON149" s="149"/>
      <c r="GOO149" s="150"/>
      <c r="GOP149" s="151"/>
      <c r="GOQ149" s="152"/>
      <c r="GOR149" s="146"/>
      <c r="GOS149" s="113"/>
      <c r="GOT149" s="147"/>
      <c r="GOU149" s="113"/>
      <c r="GOV149" s="148"/>
      <c r="GOW149" s="149"/>
      <c r="GOX149" s="150"/>
      <c r="GOY149" s="151"/>
      <c r="GOZ149" s="152"/>
      <c r="GPA149" s="146"/>
      <c r="GPB149" s="113"/>
      <c r="GPC149" s="147"/>
      <c r="GPD149" s="113"/>
      <c r="GPE149" s="148"/>
      <c r="GPF149" s="149"/>
      <c r="GPG149" s="150"/>
      <c r="GPH149" s="151"/>
      <c r="GPI149" s="152"/>
      <c r="GPJ149" s="146"/>
      <c r="GPK149" s="113"/>
      <c r="GPL149" s="147"/>
      <c r="GPM149" s="113"/>
      <c r="GPN149" s="148"/>
      <c r="GPO149" s="149"/>
      <c r="GPP149" s="150"/>
      <c r="GPQ149" s="151"/>
      <c r="GPR149" s="152"/>
      <c r="GPS149" s="146"/>
      <c r="GPT149" s="113"/>
      <c r="GPU149" s="147"/>
      <c r="GPV149" s="113"/>
      <c r="GPW149" s="148"/>
      <c r="GPX149" s="149"/>
      <c r="GPY149" s="150"/>
      <c r="GPZ149" s="151"/>
      <c r="GQA149" s="152"/>
      <c r="GQB149" s="146"/>
      <c r="GQC149" s="113"/>
      <c r="GQD149" s="147"/>
      <c r="GQE149" s="113"/>
      <c r="GQF149" s="148"/>
      <c r="GQG149" s="149"/>
      <c r="GQH149" s="150"/>
      <c r="GQI149" s="151"/>
      <c r="GQJ149" s="152"/>
      <c r="GQK149" s="146"/>
      <c r="GQL149" s="113"/>
      <c r="GQM149" s="147"/>
      <c r="GQN149" s="113"/>
      <c r="GQO149" s="148"/>
      <c r="GQP149" s="149"/>
      <c r="GQQ149" s="150"/>
      <c r="GQR149" s="151"/>
      <c r="GQS149" s="152"/>
      <c r="GQT149" s="146"/>
      <c r="GQU149" s="113"/>
      <c r="GQV149" s="147"/>
      <c r="GQW149" s="113"/>
      <c r="GQX149" s="148"/>
      <c r="GQY149" s="149"/>
      <c r="GQZ149" s="150"/>
      <c r="GRA149" s="151"/>
      <c r="GRB149" s="152"/>
      <c r="GRC149" s="146"/>
      <c r="GRD149" s="113"/>
      <c r="GRE149" s="147"/>
      <c r="GRF149" s="113"/>
      <c r="GRG149" s="148"/>
      <c r="GRH149" s="149"/>
      <c r="GRI149" s="150"/>
      <c r="GRJ149" s="151"/>
      <c r="GRK149" s="152"/>
      <c r="GRL149" s="146"/>
      <c r="GRM149" s="113"/>
      <c r="GRN149" s="147"/>
      <c r="GRO149" s="113"/>
      <c r="GRP149" s="148"/>
      <c r="GRQ149" s="149"/>
      <c r="GRR149" s="150"/>
      <c r="GRS149" s="151"/>
      <c r="GRT149" s="152"/>
      <c r="GRU149" s="146"/>
      <c r="GRV149" s="113"/>
      <c r="GRW149" s="147"/>
      <c r="GRX149" s="113"/>
      <c r="GRY149" s="148"/>
      <c r="GRZ149" s="149"/>
      <c r="GSA149" s="150"/>
      <c r="GSB149" s="151"/>
      <c r="GSC149" s="152"/>
      <c r="GSD149" s="146"/>
      <c r="GSE149" s="113"/>
      <c r="GSF149" s="147"/>
      <c r="GSG149" s="113"/>
      <c r="GSH149" s="148"/>
      <c r="GSI149" s="149"/>
      <c r="GSJ149" s="150"/>
      <c r="GSK149" s="151"/>
      <c r="GSL149" s="152"/>
      <c r="GSM149" s="146"/>
      <c r="GSN149" s="113"/>
      <c r="GSO149" s="147"/>
      <c r="GSP149" s="113"/>
      <c r="GSQ149" s="148"/>
      <c r="GSR149" s="149"/>
      <c r="GSS149" s="150"/>
      <c r="GST149" s="151"/>
      <c r="GSU149" s="152"/>
      <c r="GSV149" s="146"/>
      <c r="GSW149" s="113"/>
      <c r="GSX149" s="147"/>
      <c r="GSY149" s="113"/>
      <c r="GSZ149" s="148"/>
      <c r="GTA149" s="149"/>
      <c r="GTB149" s="150"/>
      <c r="GTC149" s="151"/>
      <c r="GTD149" s="152"/>
      <c r="GTE149" s="146"/>
      <c r="GTF149" s="113"/>
      <c r="GTG149" s="147"/>
      <c r="GTH149" s="113"/>
      <c r="GTI149" s="148"/>
      <c r="GTJ149" s="149"/>
      <c r="GTK149" s="150"/>
      <c r="GTL149" s="151"/>
      <c r="GTM149" s="152"/>
      <c r="GTN149" s="146"/>
      <c r="GTO149" s="113"/>
      <c r="GTP149" s="147"/>
      <c r="GTQ149" s="113"/>
      <c r="GTR149" s="148"/>
      <c r="GTS149" s="149"/>
      <c r="GTT149" s="150"/>
      <c r="GTU149" s="151"/>
      <c r="GTV149" s="152"/>
      <c r="GTW149" s="146"/>
      <c r="GTX149" s="113"/>
      <c r="GTY149" s="147"/>
      <c r="GTZ149" s="113"/>
      <c r="GUA149" s="148"/>
      <c r="GUB149" s="149"/>
      <c r="GUC149" s="150"/>
      <c r="GUD149" s="151"/>
      <c r="GUE149" s="152"/>
      <c r="GUF149" s="146"/>
      <c r="GUG149" s="113"/>
      <c r="GUH149" s="147"/>
      <c r="GUI149" s="113"/>
      <c r="GUJ149" s="148"/>
      <c r="GUK149" s="149"/>
      <c r="GUL149" s="150"/>
      <c r="GUM149" s="151"/>
      <c r="GUN149" s="152"/>
      <c r="GUO149" s="146"/>
      <c r="GUP149" s="113"/>
      <c r="GUQ149" s="147"/>
      <c r="GUR149" s="113"/>
      <c r="GUS149" s="148"/>
      <c r="GUT149" s="149"/>
      <c r="GUU149" s="150"/>
      <c r="GUV149" s="151"/>
      <c r="GUW149" s="152"/>
      <c r="GUX149" s="146"/>
      <c r="GUY149" s="113"/>
      <c r="GUZ149" s="147"/>
      <c r="GVA149" s="113"/>
      <c r="GVB149" s="148"/>
      <c r="GVC149" s="149"/>
      <c r="GVD149" s="150"/>
      <c r="GVE149" s="151"/>
      <c r="GVF149" s="152"/>
      <c r="GVG149" s="146"/>
      <c r="GVH149" s="113"/>
      <c r="GVI149" s="147"/>
      <c r="GVJ149" s="113"/>
      <c r="GVK149" s="148"/>
      <c r="GVL149" s="149"/>
      <c r="GVM149" s="150"/>
      <c r="GVN149" s="151"/>
      <c r="GVO149" s="152"/>
      <c r="GVP149" s="146"/>
      <c r="GVQ149" s="113"/>
      <c r="GVR149" s="147"/>
      <c r="GVS149" s="113"/>
      <c r="GVT149" s="148"/>
      <c r="GVU149" s="149"/>
      <c r="GVV149" s="150"/>
      <c r="GVW149" s="151"/>
      <c r="GVX149" s="152"/>
      <c r="GVY149" s="146"/>
      <c r="GVZ149" s="113"/>
      <c r="GWA149" s="147"/>
      <c r="GWB149" s="113"/>
      <c r="GWC149" s="148"/>
      <c r="GWD149" s="149"/>
      <c r="GWE149" s="150"/>
      <c r="GWF149" s="151"/>
      <c r="GWG149" s="152"/>
      <c r="GWH149" s="146"/>
      <c r="GWI149" s="113"/>
      <c r="GWJ149" s="147"/>
      <c r="GWK149" s="113"/>
      <c r="GWL149" s="148"/>
      <c r="GWM149" s="149"/>
      <c r="GWN149" s="150"/>
      <c r="GWO149" s="151"/>
      <c r="GWP149" s="152"/>
      <c r="GWQ149" s="146"/>
      <c r="GWR149" s="113"/>
      <c r="GWS149" s="147"/>
      <c r="GWT149" s="113"/>
      <c r="GWU149" s="148"/>
      <c r="GWV149" s="149"/>
      <c r="GWW149" s="150"/>
      <c r="GWX149" s="151"/>
      <c r="GWY149" s="152"/>
      <c r="GWZ149" s="146"/>
      <c r="GXA149" s="113"/>
      <c r="GXB149" s="147"/>
      <c r="GXC149" s="113"/>
      <c r="GXD149" s="148"/>
      <c r="GXE149" s="149"/>
      <c r="GXF149" s="150"/>
      <c r="GXG149" s="151"/>
      <c r="GXH149" s="152"/>
      <c r="GXI149" s="146"/>
      <c r="GXJ149" s="113"/>
      <c r="GXK149" s="147"/>
      <c r="GXL149" s="113"/>
      <c r="GXM149" s="148"/>
      <c r="GXN149" s="149"/>
      <c r="GXO149" s="150"/>
      <c r="GXP149" s="151"/>
      <c r="GXQ149" s="152"/>
      <c r="GXR149" s="146"/>
      <c r="GXS149" s="113"/>
      <c r="GXT149" s="147"/>
      <c r="GXU149" s="113"/>
      <c r="GXV149" s="148"/>
      <c r="GXW149" s="149"/>
      <c r="GXX149" s="150"/>
      <c r="GXY149" s="151"/>
      <c r="GXZ149" s="152"/>
      <c r="GYA149" s="146"/>
      <c r="GYB149" s="113"/>
      <c r="GYC149" s="147"/>
      <c r="GYD149" s="113"/>
      <c r="GYE149" s="148"/>
      <c r="GYF149" s="149"/>
      <c r="GYG149" s="150"/>
      <c r="GYH149" s="151"/>
      <c r="GYI149" s="152"/>
      <c r="GYJ149" s="146"/>
      <c r="GYK149" s="113"/>
      <c r="GYL149" s="147"/>
      <c r="GYM149" s="113"/>
      <c r="GYN149" s="148"/>
      <c r="GYO149" s="149"/>
      <c r="GYP149" s="150"/>
      <c r="GYQ149" s="151"/>
      <c r="GYR149" s="152"/>
      <c r="GYS149" s="146"/>
      <c r="GYT149" s="113"/>
      <c r="GYU149" s="147"/>
      <c r="GYV149" s="113"/>
      <c r="GYW149" s="148"/>
      <c r="GYX149" s="149"/>
      <c r="GYY149" s="150"/>
      <c r="GYZ149" s="151"/>
      <c r="GZA149" s="152"/>
      <c r="GZB149" s="146"/>
      <c r="GZC149" s="113"/>
      <c r="GZD149" s="147"/>
      <c r="GZE149" s="113"/>
      <c r="GZF149" s="148"/>
      <c r="GZG149" s="149"/>
      <c r="GZH149" s="150"/>
      <c r="GZI149" s="151"/>
      <c r="GZJ149" s="152"/>
      <c r="GZK149" s="146"/>
      <c r="GZL149" s="113"/>
      <c r="GZM149" s="147"/>
      <c r="GZN149" s="113"/>
      <c r="GZO149" s="148"/>
      <c r="GZP149" s="149"/>
      <c r="GZQ149" s="150"/>
      <c r="GZR149" s="151"/>
      <c r="GZS149" s="152"/>
      <c r="GZT149" s="146"/>
      <c r="GZU149" s="113"/>
      <c r="GZV149" s="147"/>
      <c r="GZW149" s="113"/>
      <c r="GZX149" s="148"/>
      <c r="GZY149" s="149"/>
      <c r="GZZ149" s="150"/>
      <c r="HAA149" s="151"/>
      <c r="HAB149" s="152"/>
      <c r="HAC149" s="146"/>
      <c r="HAD149" s="113"/>
      <c r="HAE149" s="147"/>
      <c r="HAF149" s="113"/>
      <c r="HAG149" s="148"/>
      <c r="HAH149" s="149"/>
      <c r="HAI149" s="150"/>
      <c r="HAJ149" s="151"/>
      <c r="HAK149" s="152"/>
      <c r="HAL149" s="146"/>
      <c r="HAM149" s="113"/>
      <c r="HAN149" s="147"/>
      <c r="HAO149" s="113"/>
      <c r="HAP149" s="148"/>
      <c r="HAQ149" s="149"/>
      <c r="HAR149" s="150"/>
      <c r="HAS149" s="151"/>
      <c r="HAT149" s="152"/>
      <c r="HAU149" s="146"/>
      <c r="HAV149" s="113"/>
      <c r="HAW149" s="147"/>
      <c r="HAX149" s="113"/>
      <c r="HAY149" s="148"/>
      <c r="HAZ149" s="149"/>
      <c r="HBA149" s="150"/>
      <c r="HBB149" s="151"/>
      <c r="HBC149" s="152"/>
      <c r="HBD149" s="146"/>
      <c r="HBE149" s="113"/>
      <c r="HBF149" s="147"/>
      <c r="HBG149" s="113"/>
      <c r="HBH149" s="148"/>
      <c r="HBI149" s="149"/>
      <c r="HBJ149" s="150"/>
      <c r="HBK149" s="151"/>
      <c r="HBL149" s="152"/>
      <c r="HBM149" s="146"/>
      <c r="HBN149" s="113"/>
      <c r="HBO149" s="147"/>
      <c r="HBP149" s="113"/>
      <c r="HBQ149" s="148"/>
      <c r="HBR149" s="149"/>
      <c r="HBS149" s="150"/>
      <c r="HBT149" s="151"/>
      <c r="HBU149" s="152"/>
      <c r="HBV149" s="146"/>
      <c r="HBW149" s="113"/>
      <c r="HBX149" s="147"/>
      <c r="HBY149" s="113"/>
      <c r="HBZ149" s="148"/>
      <c r="HCA149" s="149"/>
      <c r="HCB149" s="150"/>
      <c r="HCC149" s="151"/>
      <c r="HCD149" s="152"/>
      <c r="HCE149" s="146"/>
      <c r="HCF149" s="113"/>
      <c r="HCG149" s="147"/>
      <c r="HCH149" s="113"/>
      <c r="HCI149" s="148"/>
      <c r="HCJ149" s="149"/>
      <c r="HCK149" s="150"/>
      <c r="HCL149" s="151"/>
      <c r="HCM149" s="152"/>
      <c r="HCN149" s="146"/>
      <c r="HCO149" s="113"/>
      <c r="HCP149" s="147"/>
      <c r="HCQ149" s="113"/>
      <c r="HCR149" s="148"/>
      <c r="HCS149" s="149"/>
      <c r="HCT149" s="150"/>
      <c r="HCU149" s="151"/>
      <c r="HCV149" s="152"/>
      <c r="HCW149" s="146"/>
      <c r="HCX149" s="113"/>
      <c r="HCY149" s="147"/>
      <c r="HCZ149" s="113"/>
      <c r="HDA149" s="148"/>
      <c r="HDB149" s="149"/>
      <c r="HDC149" s="150"/>
      <c r="HDD149" s="151"/>
      <c r="HDE149" s="152"/>
      <c r="HDF149" s="146"/>
      <c r="HDG149" s="113"/>
      <c r="HDH149" s="147"/>
      <c r="HDI149" s="113"/>
      <c r="HDJ149" s="148"/>
      <c r="HDK149" s="149"/>
      <c r="HDL149" s="150"/>
      <c r="HDM149" s="151"/>
      <c r="HDN149" s="152"/>
      <c r="HDO149" s="146"/>
      <c r="HDP149" s="113"/>
      <c r="HDQ149" s="147"/>
      <c r="HDR149" s="113"/>
      <c r="HDS149" s="148"/>
      <c r="HDT149" s="149"/>
      <c r="HDU149" s="150"/>
      <c r="HDV149" s="151"/>
      <c r="HDW149" s="152"/>
      <c r="HDX149" s="146"/>
      <c r="HDY149" s="113"/>
      <c r="HDZ149" s="147"/>
      <c r="HEA149" s="113"/>
      <c r="HEB149" s="148"/>
      <c r="HEC149" s="149"/>
      <c r="HED149" s="150"/>
      <c r="HEE149" s="151"/>
      <c r="HEF149" s="152"/>
      <c r="HEG149" s="146"/>
      <c r="HEH149" s="113"/>
      <c r="HEI149" s="147"/>
      <c r="HEJ149" s="113"/>
      <c r="HEK149" s="148"/>
      <c r="HEL149" s="149"/>
      <c r="HEM149" s="150"/>
      <c r="HEN149" s="151"/>
      <c r="HEO149" s="152"/>
      <c r="HEP149" s="146"/>
      <c r="HEQ149" s="113"/>
      <c r="HER149" s="147"/>
      <c r="HES149" s="113"/>
      <c r="HET149" s="148"/>
      <c r="HEU149" s="149"/>
      <c r="HEV149" s="150"/>
      <c r="HEW149" s="151"/>
      <c r="HEX149" s="152"/>
      <c r="HEY149" s="146"/>
      <c r="HEZ149" s="113"/>
      <c r="HFA149" s="147"/>
      <c r="HFB149" s="113"/>
      <c r="HFC149" s="148"/>
      <c r="HFD149" s="149"/>
      <c r="HFE149" s="150"/>
      <c r="HFF149" s="151"/>
      <c r="HFG149" s="152"/>
      <c r="HFH149" s="146"/>
      <c r="HFI149" s="113"/>
      <c r="HFJ149" s="147"/>
      <c r="HFK149" s="113"/>
      <c r="HFL149" s="148"/>
      <c r="HFM149" s="149"/>
      <c r="HFN149" s="150"/>
      <c r="HFO149" s="151"/>
      <c r="HFP149" s="152"/>
      <c r="HFQ149" s="146"/>
      <c r="HFR149" s="113"/>
      <c r="HFS149" s="147"/>
      <c r="HFT149" s="113"/>
      <c r="HFU149" s="148"/>
      <c r="HFV149" s="149"/>
      <c r="HFW149" s="150"/>
      <c r="HFX149" s="151"/>
      <c r="HFY149" s="152"/>
      <c r="HFZ149" s="146"/>
      <c r="HGA149" s="113"/>
      <c r="HGB149" s="147"/>
      <c r="HGC149" s="113"/>
      <c r="HGD149" s="148"/>
      <c r="HGE149" s="149"/>
      <c r="HGF149" s="150"/>
      <c r="HGG149" s="151"/>
      <c r="HGH149" s="152"/>
      <c r="HGI149" s="146"/>
      <c r="HGJ149" s="113"/>
      <c r="HGK149" s="147"/>
      <c r="HGL149" s="113"/>
      <c r="HGM149" s="148"/>
      <c r="HGN149" s="149"/>
      <c r="HGO149" s="150"/>
      <c r="HGP149" s="151"/>
      <c r="HGQ149" s="152"/>
      <c r="HGR149" s="146"/>
      <c r="HGS149" s="113"/>
      <c r="HGT149" s="147"/>
      <c r="HGU149" s="113"/>
      <c r="HGV149" s="148"/>
      <c r="HGW149" s="149"/>
      <c r="HGX149" s="150"/>
      <c r="HGY149" s="151"/>
      <c r="HGZ149" s="152"/>
      <c r="HHA149" s="146"/>
      <c r="HHB149" s="113"/>
      <c r="HHC149" s="147"/>
      <c r="HHD149" s="113"/>
      <c r="HHE149" s="148"/>
      <c r="HHF149" s="149"/>
      <c r="HHG149" s="150"/>
      <c r="HHH149" s="151"/>
      <c r="HHI149" s="152"/>
      <c r="HHJ149" s="146"/>
      <c r="HHK149" s="113"/>
      <c r="HHL149" s="147"/>
      <c r="HHM149" s="113"/>
      <c r="HHN149" s="148"/>
      <c r="HHO149" s="149"/>
      <c r="HHP149" s="150"/>
      <c r="HHQ149" s="151"/>
      <c r="HHR149" s="152"/>
      <c r="HHS149" s="146"/>
      <c r="HHT149" s="113"/>
      <c r="HHU149" s="147"/>
      <c r="HHV149" s="113"/>
      <c r="HHW149" s="148"/>
      <c r="HHX149" s="149"/>
      <c r="HHY149" s="150"/>
      <c r="HHZ149" s="151"/>
      <c r="HIA149" s="152"/>
      <c r="HIB149" s="146"/>
      <c r="HIC149" s="113"/>
      <c r="HID149" s="147"/>
      <c r="HIE149" s="113"/>
      <c r="HIF149" s="148"/>
      <c r="HIG149" s="149"/>
      <c r="HIH149" s="150"/>
      <c r="HII149" s="151"/>
      <c r="HIJ149" s="152"/>
      <c r="HIK149" s="146"/>
      <c r="HIL149" s="113"/>
      <c r="HIM149" s="147"/>
      <c r="HIN149" s="113"/>
      <c r="HIO149" s="148"/>
      <c r="HIP149" s="149"/>
      <c r="HIQ149" s="150"/>
      <c r="HIR149" s="151"/>
      <c r="HIS149" s="152"/>
      <c r="HIT149" s="146"/>
      <c r="HIU149" s="113"/>
      <c r="HIV149" s="147"/>
      <c r="HIW149" s="113"/>
      <c r="HIX149" s="148"/>
      <c r="HIY149" s="149"/>
      <c r="HIZ149" s="150"/>
      <c r="HJA149" s="151"/>
      <c r="HJB149" s="152"/>
      <c r="HJC149" s="146"/>
      <c r="HJD149" s="113"/>
      <c r="HJE149" s="147"/>
      <c r="HJF149" s="113"/>
      <c r="HJG149" s="148"/>
      <c r="HJH149" s="149"/>
      <c r="HJI149" s="150"/>
      <c r="HJJ149" s="151"/>
      <c r="HJK149" s="152"/>
      <c r="HJL149" s="146"/>
      <c r="HJM149" s="113"/>
      <c r="HJN149" s="147"/>
      <c r="HJO149" s="113"/>
      <c r="HJP149" s="148"/>
      <c r="HJQ149" s="149"/>
      <c r="HJR149" s="150"/>
      <c r="HJS149" s="151"/>
      <c r="HJT149" s="152"/>
      <c r="HJU149" s="146"/>
      <c r="HJV149" s="113"/>
      <c r="HJW149" s="147"/>
      <c r="HJX149" s="113"/>
      <c r="HJY149" s="148"/>
      <c r="HJZ149" s="149"/>
      <c r="HKA149" s="150"/>
      <c r="HKB149" s="151"/>
      <c r="HKC149" s="152"/>
      <c r="HKD149" s="146"/>
      <c r="HKE149" s="113"/>
      <c r="HKF149" s="147"/>
      <c r="HKG149" s="113"/>
      <c r="HKH149" s="148"/>
      <c r="HKI149" s="149"/>
      <c r="HKJ149" s="150"/>
      <c r="HKK149" s="151"/>
      <c r="HKL149" s="152"/>
      <c r="HKM149" s="146"/>
      <c r="HKN149" s="113"/>
      <c r="HKO149" s="147"/>
      <c r="HKP149" s="113"/>
      <c r="HKQ149" s="148"/>
      <c r="HKR149" s="149"/>
      <c r="HKS149" s="150"/>
      <c r="HKT149" s="151"/>
      <c r="HKU149" s="152"/>
      <c r="HKV149" s="146"/>
      <c r="HKW149" s="113"/>
      <c r="HKX149" s="147"/>
      <c r="HKY149" s="113"/>
      <c r="HKZ149" s="148"/>
      <c r="HLA149" s="149"/>
      <c r="HLB149" s="150"/>
      <c r="HLC149" s="151"/>
      <c r="HLD149" s="152"/>
      <c r="HLE149" s="146"/>
      <c r="HLF149" s="113"/>
      <c r="HLG149" s="147"/>
      <c r="HLH149" s="113"/>
      <c r="HLI149" s="148"/>
      <c r="HLJ149" s="149"/>
      <c r="HLK149" s="150"/>
      <c r="HLL149" s="151"/>
      <c r="HLM149" s="152"/>
      <c r="HLN149" s="146"/>
      <c r="HLO149" s="113"/>
      <c r="HLP149" s="147"/>
      <c r="HLQ149" s="113"/>
      <c r="HLR149" s="148"/>
      <c r="HLS149" s="149"/>
      <c r="HLT149" s="150"/>
      <c r="HLU149" s="151"/>
      <c r="HLV149" s="152"/>
      <c r="HLW149" s="146"/>
      <c r="HLX149" s="113"/>
      <c r="HLY149" s="147"/>
      <c r="HLZ149" s="113"/>
      <c r="HMA149" s="148"/>
      <c r="HMB149" s="149"/>
      <c r="HMC149" s="150"/>
      <c r="HMD149" s="151"/>
      <c r="HME149" s="152"/>
      <c r="HMF149" s="146"/>
      <c r="HMG149" s="113"/>
      <c r="HMH149" s="147"/>
      <c r="HMI149" s="113"/>
      <c r="HMJ149" s="148"/>
      <c r="HMK149" s="149"/>
      <c r="HML149" s="150"/>
      <c r="HMM149" s="151"/>
      <c r="HMN149" s="152"/>
      <c r="HMO149" s="146"/>
      <c r="HMP149" s="113"/>
      <c r="HMQ149" s="147"/>
      <c r="HMR149" s="113"/>
      <c r="HMS149" s="148"/>
      <c r="HMT149" s="149"/>
      <c r="HMU149" s="150"/>
      <c r="HMV149" s="151"/>
      <c r="HMW149" s="152"/>
      <c r="HMX149" s="146"/>
      <c r="HMY149" s="113"/>
      <c r="HMZ149" s="147"/>
      <c r="HNA149" s="113"/>
      <c r="HNB149" s="148"/>
      <c r="HNC149" s="149"/>
      <c r="HND149" s="150"/>
      <c r="HNE149" s="151"/>
      <c r="HNF149" s="152"/>
      <c r="HNG149" s="146"/>
      <c r="HNH149" s="113"/>
      <c r="HNI149" s="147"/>
      <c r="HNJ149" s="113"/>
      <c r="HNK149" s="148"/>
      <c r="HNL149" s="149"/>
      <c r="HNM149" s="150"/>
      <c r="HNN149" s="151"/>
      <c r="HNO149" s="152"/>
      <c r="HNP149" s="146"/>
      <c r="HNQ149" s="113"/>
      <c r="HNR149" s="147"/>
      <c r="HNS149" s="113"/>
      <c r="HNT149" s="148"/>
      <c r="HNU149" s="149"/>
      <c r="HNV149" s="150"/>
      <c r="HNW149" s="151"/>
      <c r="HNX149" s="152"/>
      <c r="HNY149" s="146"/>
      <c r="HNZ149" s="113"/>
      <c r="HOA149" s="147"/>
      <c r="HOB149" s="113"/>
      <c r="HOC149" s="148"/>
      <c r="HOD149" s="149"/>
      <c r="HOE149" s="150"/>
      <c r="HOF149" s="151"/>
      <c r="HOG149" s="152"/>
      <c r="HOH149" s="146"/>
      <c r="HOI149" s="113"/>
      <c r="HOJ149" s="147"/>
      <c r="HOK149" s="113"/>
      <c r="HOL149" s="148"/>
      <c r="HOM149" s="149"/>
      <c r="HON149" s="150"/>
      <c r="HOO149" s="151"/>
      <c r="HOP149" s="152"/>
      <c r="HOQ149" s="146"/>
      <c r="HOR149" s="113"/>
      <c r="HOS149" s="147"/>
      <c r="HOT149" s="113"/>
      <c r="HOU149" s="148"/>
      <c r="HOV149" s="149"/>
      <c r="HOW149" s="150"/>
      <c r="HOX149" s="151"/>
      <c r="HOY149" s="152"/>
      <c r="HOZ149" s="146"/>
      <c r="HPA149" s="113"/>
      <c r="HPB149" s="147"/>
      <c r="HPC149" s="113"/>
      <c r="HPD149" s="148"/>
      <c r="HPE149" s="149"/>
      <c r="HPF149" s="150"/>
      <c r="HPG149" s="151"/>
      <c r="HPH149" s="152"/>
      <c r="HPI149" s="146"/>
      <c r="HPJ149" s="113"/>
      <c r="HPK149" s="147"/>
      <c r="HPL149" s="113"/>
      <c r="HPM149" s="148"/>
      <c r="HPN149" s="149"/>
      <c r="HPO149" s="150"/>
      <c r="HPP149" s="151"/>
      <c r="HPQ149" s="152"/>
      <c r="HPR149" s="146"/>
      <c r="HPS149" s="113"/>
      <c r="HPT149" s="147"/>
      <c r="HPU149" s="113"/>
      <c r="HPV149" s="148"/>
      <c r="HPW149" s="149"/>
      <c r="HPX149" s="150"/>
      <c r="HPY149" s="151"/>
      <c r="HPZ149" s="152"/>
      <c r="HQA149" s="146"/>
      <c r="HQB149" s="113"/>
      <c r="HQC149" s="147"/>
      <c r="HQD149" s="113"/>
      <c r="HQE149" s="148"/>
      <c r="HQF149" s="149"/>
      <c r="HQG149" s="150"/>
      <c r="HQH149" s="151"/>
      <c r="HQI149" s="152"/>
      <c r="HQJ149" s="146"/>
      <c r="HQK149" s="113"/>
      <c r="HQL149" s="147"/>
      <c r="HQM149" s="113"/>
      <c r="HQN149" s="148"/>
      <c r="HQO149" s="149"/>
      <c r="HQP149" s="150"/>
      <c r="HQQ149" s="151"/>
      <c r="HQR149" s="152"/>
      <c r="HQS149" s="146"/>
      <c r="HQT149" s="113"/>
      <c r="HQU149" s="147"/>
      <c r="HQV149" s="113"/>
      <c r="HQW149" s="148"/>
      <c r="HQX149" s="149"/>
      <c r="HQY149" s="150"/>
      <c r="HQZ149" s="151"/>
      <c r="HRA149" s="152"/>
      <c r="HRB149" s="146"/>
      <c r="HRC149" s="113"/>
      <c r="HRD149" s="147"/>
      <c r="HRE149" s="113"/>
      <c r="HRF149" s="148"/>
      <c r="HRG149" s="149"/>
      <c r="HRH149" s="150"/>
      <c r="HRI149" s="151"/>
      <c r="HRJ149" s="152"/>
      <c r="HRK149" s="146"/>
      <c r="HRL149" s="113"/>
      <c r="HRM149" s="147"/>
      <c r="HRN149" s="113"/>
      <c r="HRO149" s="148"/>
      <c r="HRP149" s="149"/>
      <c r="HRQ149" s="150"/>
      <c r="HRR149" s="151"/>
      <c r="HRS149" s="152"/>
      <c r="HRT149" s="146"/>
      <c r="HRU149" s="113"/>
      <c r="HRV149" s="147"/>
      <c r="HRW149" s="113"/>
      <c r="HRX149" s="148"/>
      <c r="HRY149" s="149"/>
      <c r="HRZ149" s="150"/>
      <c r="HSA149" s="151"/>
      <c r="HSB149" s="152"/>
      <c r="HSC149" s="146"/>
      <c r="HSD149" s="113"/>
      <c r="HSE149" s="147"/>
      <c r="HSF149" s="113"/>
      <c r="HSG149" s="148"/>
      <c r="HSH149" s="149"/>
      <c r="HSI149" s="150"/>
      <c r="HSJ149" s="151"/>
      <c r="HSK149" s="152"/>
      <c r="HSL149" s="146"/>
      <c r="HSM149" s="113"/>
      <c r="HSN149" s="147"/>
      <c r="HSO149" s="113"/>
      <c r="HSP149" s="148"/>
      <c r="HSQ149" s="149"/>
      <c r="HSR149" s="150"/>
      <c r="HSS149" s="151"/>
      <c r="HST149" s="152"/>
      <c r="HSU149" s="146"/>
      <c r="HSV149" s="113"/>
      <c r="HSW149" s="147"/>
      <c r="HSX149" s="113"/>
      <c r="HSY149" s="148"/>
      <c r="HSZ149" s="149"/>
      <c r="HTA149" s="150"/>
      <c r="HTB149" s="151"/>
      <c r="HTC149" s="152"/>
      <c r="HTD149" s="146"/>
      <c r="HTE149" s="113"/>
      <c r="HTF149" s="147"/>
      <c r="HTG149" s="113"/>
      <c r="HTH149" s="148"/>
      <c r="HTI149" s="149"/>
      <c r="HTJ149" s="150"/>
      <c r="HTK149" s="151"/>
      <c r="HTL149" s="152"/>
      <c r="HTM149" s="146"/>
      <c r="HTN149" s="113"/>
      <c r="HTO149" s="147"/>
      <c r="HTP149" s="113"/>
      <c r="HTQ149" s="148"/>
      <c r="HTR149" s="149"/>
      <c r="HTS149" s="150"/>
      <c r="HTT149" s="151"/>
      <c r="HTU149" s="152"/>
      <c r="HTV149" s="146"/>
      <c r="HTW149" s="113"/>
      <c r="HTX149" s="147"/>
      <c r="HTY149" s="113"/>
      <c r="HTZ149" s="148"/>
      <c r="HUA149" s="149"/>
      <c r="HUB149" s="150"/>
      <c r="HUC149" s="151"/>
      <c r="HUD149" s="152"/>
      <c r="HUE149" s="146"/>
      <c r="HUF149" s="113"/>
      <c r="HUG149" s="147"/>
      <c r="HUH149" s="113"/>
      <c r="HUI149" s="148"/>
      <c r="HUJ149" s="149"/>
      <c r="HUK149" s="150"/>
      <c r="HUL149" s="151"/>
      <c r="HUM149" s="152"/>
      <c r="HUN149" s="146"/>
      <c r="HUO149" s="113"/>
      <c r="HUP149" s="147"/>
      <c r="HUQ149" s="113"/>
      <c r="HUR149" s="148"/>
      <c r="HUS149" s="149"/>
      <c r="HUT149" s="150"/>
      <c r="HUU149" s="151"/>
      <c r="HUV149" s="152"/>
      <c r="HUW149" s="146"/>
      <c r="HUX149" s="113"/>
      <c r="HUY149" s="147"/>
      <c r="HUZ149" s="113"/>
      <c r="HVA149" s="148"/>
      <c r="HVB149" s="149"/>
      <c r="HVC149" s="150"/>
      <c r="HVD149" s="151"/>
      <c r="HVE149" s="152"/>
      <c r="HVF149" s="146"/>
      <c r="HVG149" s="113"/>
      <c r="HVH149" s="147"/>
      <c r="HVI149" s="113"/>
      <c r="HVJ149" s="148"/>
      <c r="HVK149" s="149"/>
      <c r="HVL149" s="150"/>
      <c r="HVM149" s="151"/>
      <c r="HVN149" s="152"/>
      <c r="HVO149" s="146"/>
      <c r="HVP149" s="113"/>
      <c r="HVQ149" s="147"/>
      <c r="HVR149" s="113"/>
      <c r="HVS149" s="148"/>
      <c r="HVT149" s="149"/>
      <c r="HVU149" s="150"/>
      <c r="HVV149" s="151"/>
      <c r="HVW149" s="152"/>
      <c r="HVX149" s="146"/>
      <c r="HVY149" s="113"/>
      <c r="HVZ149" s="147"/>
      <c r="HWA149" s="113"/>
      <c r="HWB149" s="148"/>
      <c r="HWC149" s="149"/>
      <c r="HWD149" s="150"/>
      <c r="HWE149" s="151"/>
      <c r="HWF149" s="152"/>
      <c r="HWG149" s="146"/>
      <c r="HWH149" s="113"/>
      <c r="HWI149" s="147"/>
      <c r="HWJ149" s="113"/>
      <c r="HWK149" s="148"/>
      <c r="HWL149" s="149"/>
      <c r="HWM149" s="150"/>
      <c r="HWN149" s="151"/>
      <c r="HWO149" s="152"/>
      <c r="HWP149" s="146"/>
      <c r="HWQ149" s="113"/>
      <c r="HWR149" s="147"/>
      <c r="HWS149" s="113"/>
      <c r="HWT149" s="148"/>
      <c r="HWU149" s="149"/>
      <c r="HWV149" s="150"/>
      <c r="HWW149" s="151"/>
      <c r="HWX149" s="152"/>
      <c r="HWY149" s="146"/>
      <c r="HWZ149" s="113"/>
      <c r="HXA149" s="147"/>
      <c r="HXB149" s="113"/>
      <c r="HXC149" s="148"/>
      <c r="HXD149" s="149"/>
      <c r="HXE149" s="150"/>
      <c r="HXF149" s="151"/>
      <c r="HXG149" s="152"/>
      <c r="HXH149" s="146"/>
      <c r="HXI149" s="113"/>
      <c r="HXJ149" s="147"/>
      <c r="HXK149" s="113"/>
      <c r="HXL149" s="148"/>
      <c r="HXM149" s="149"/>
      <c r="HXN149" s="150"/>
      <c r="HXO149" s="151"/>
      <c r="HXP149" s="152"/>
      <c r="HXQ149" s="146"/>
      <c r="HXR149" s="113"/>
      <c r="HXS149" s="147"/>
      <c r="HXT149" s="113"/>
      <c r="HXU149" s="148"/>
      <c r="HXV149" s="149"/>
      <c r="HXW149" s="150"/>
      <c r="HXX149" s="151"/>
      <c r="HXY149" s="152"/>
      <c r="HXZ149" s="146"/>
      <c r="HYA149" s="113"/>
      <c r="HYB149" s="147"/>
      <c r="HYC149" s="113"/>
      <c r="HYD149" s="148"/>
      <c r="HYE149" s="149"/>
      <c r="HYF149" s="150"/>
      <c r="HYG149" s="151"/>
      <c r="HYH149" s="152"/>
      <c r="HYI149" s="146"/>
      <c r="HYJ149" s="113"/>
      <c r="HYK149" s="147"/>
      <c r="HYL149" s="113"/>
      <c r="HYM149" s="148"/>
      <c r="HYN149" s="149"/>
      <c r="HYO149" s="150"/>
      <c r="HYP149" s="151"/>
      <c r="HYQ149" s="152"/>
      <c r="HYR149" s="146"/>
      <c r="HYS149" s="113"/>
      <c r="HYT149" s="147"/>
      <c r="HYU149" s="113"/>
      <c r="HYV149" s="148"/>
      <c r="HYW149" s="149"/>
      <c r="HYX149" s="150"/>
      <c r="HYY149" s="151"/>
      <c r="HYZ149" s="152"/>
      <c r="HZA149" s="146"/>
      <c r="HZB149" s="113"/>
      <c r="HZC149" s="147"/>
      <c r="HZD149" s="113"/>
      <c r="HZE149" s="148"/>
      <c r="HZF149" s="149"/>
      <c r="HZG149" s="150"/>
      <c r="HZH149" s="151"/>
      <c r="HZI149" s="152"/>
      <c r="HZJ149" s="146"/>
      <c r="HZK149" s="113"/>
      <c r="HZL149" s="147"/>
      <c r="HZM149" s="113"/>
      <c r="HZN149" s="148"/>
      <c r="HZO149" s="149"/>
      <c r="HZP149" s="150"/>
      <c r="HZQ149" s="151"/>
      <c r="HZR149" s="152"/>
      <c r="HZS149" s="146"/>
      <c r="HZT149" s="113"/>
      <c r="HZU149" s="147"/>
      <c r="HZV149" s="113"/>
      <c r="HZW149" s="148"/>
      <c r="HZX149" s="149"/>
      <c r="HZY149" s="150"/>
      <c r="HZZ149" s="151"/>
      <c r="IAA149" s="152"/>
      <c r="IAB149" s="146"/>
      <c r="IAC149" s="113"/>
      <c r="IAD149" s="147"/>
      <c r="IAE149" s="113"/>
      <c r="IAF149" s="148"/>
      <c r="IAG149" s="149"/>
      <c r="IAH149" s="150"/>
      <c r="IAI149" s="151"/>
      <c r="IAJ149" s="152"/>
      <c r="IAK149" s="146"/>
      <c r="IAL149" s="113"/>
      <c r="IAM149" s="147"/>
      <c r="IAN149" s="113"/>
      <c r="IAO149" s="148"/>
      <c r="IAP149" s="149"/>
      <c r="IAQ149" s="150"/>
      <c r="IAR149" s="151"/>
      <c r="IAS149" s="152"/>
      <c r="IAT149" s="146"/>
      <c r="IAU149" s="113"/>
      <c r="IAV149" s="147"/>
      <c r="IAW149" s="113"/>
      <c r="IAX149" s="148"/>
      <c r="IAY149" s="149"/>
      <c r="IAZ149" s="150"/>
      <c r="IBA149" s="151"/>
      <c r="IBB149" s="152"/>
      <c r="IBC149" s="146"/>
      <c r="IBD149" s="113"/>
      <c r="IBE149" s="147"/>
      <c r="IBF149" s="113"/>
      <c r="IBG149" s="148"/>
      <c r="IBH149" s="149"/>
      <c r="IBI149" s="150"/>
      <c r="IBJ149" s="151"/>
      <c r="IBK149" s="152"/>
      <c r="IBL149" s="146"/>
      <c r="IBM149" s="113"/>
      <c r="IBN149" s="147"/>
      <c r="IBO149" s="113"/>
      <c r="IBP149" s="148"/>
      <c r="IBQ149" s="149"/>
      <c r="IBR149" s="150"/>
      <c r="IBS149" s="151"/>
      <c r="IBT149" s="152"/>
      <c r="IBU149" s="146"/>
      <c r="IBV149" s="113"/>
      <c r="IBW149" s="147"/>
      <c r="IBX149" s="113"/>
      <c r="IBY149" s="148"/>
      <c r="IBZ149" s="149"/>
      <c r="ICA149" s="150"/>
      <c r="ICB149" s="151"/>
      <c r="ICC149" s="152"/>
      <c r="ICD149" s="146"/>
      <c r="ICE149" s="113"/>
      <c r="ICF149" s="147"/>
      <c r="ICG149" s="113"/>
      <c r="ICH149" s="148"/>
      <c r="ICI149" s="149"/>
      <c r="ICJ149" s="150"/>
      <c r="ICK149" s="151"/>
      <c r="ICL149" s="152"/>
      <c r="ICM149" s="146"/>
      <c r="ICN149" s="113"/>
      <c r="ICO149" s="147"/>
      <c r="ICP149" s="113"/>
      <c r="ICQ149" s="148"/>
      <c r="ICR149" s="149"/>
      <c r="ICS149" s="150"/>
      <c r="ICT149" s="151"/>
      <c r="ICU149" s="152"/>
      <c r="ICV149" s="146"/>
      <c r="ICW149" s="113"/>
      <c r="ICX149" s="147"/>
      <c r="ICY149" s="113"/>
      <c r="ICZ149" s="148"/>
      <c r="IDA149" s="149"/>
      <c r="IDB149" s="150"/>
      <c r="IDC149" s="151"/>
      <c r="IDD149" s="152"/>
      <c r="IDE149" s="146"/>
      <c r="IDF149" s="113"/>
      <c r="IDG149" s="147"/>
      <c r="IDH149" s="113"/>
      <c r="IDI149" s="148"/>
      <c r="IDJ149" s="149"/>
      <c r="IDK149" s="150"/>
      <c r="IDL149" s="151"/>
      <c r="IDM149" s="152"/>
      <c r="IDN149" s="146"/>
      <c r="IDO149" s="113"/>
      <c r="IDP149" s="147"/>
      <c r="IDQ149" s="113"/>
      <c r="IDR149" s="148"/>
      <c r="IDS149" s="149"/>
      <c r="IDT149" s="150"/>
      <c r="IDU149" s="151"/>
      <c r="IDV149" s="152"/>
      <c r="IDW149" s="146"/>
      <c r="IDX149" s="113"/>
      <c r="IDY149" s="147"/>
      <c r="IDZ149" s="113"/>
      <c r="IEA149" s="148"/>
      <c r="IEB149" s="149"/>
      <c r="IEC149" s="150"/>
      <c r="IED149" s="151"/>
      <c r="IEE149" s="152"/>
      <c r="IEF149" s="146"/>
      <c r="IEG149" s="113"/>
      <c r="IEH149" s="147"/>
      <c r="IEI149" s="113"/>
      <c r="IEJ149" s="148"/>
      <c r="IEK149" s="149"/>
      <c r="IEL149" s="150"/>
      <c r="IEM149" s="151"/>
      <c r="IEN149" s="152"/>
      <c r="IEO149" s="146"/>
      <c r="IEP149" s="113"/>
      <c r="IEQ149" s="147"/>
      <c r="IER149" s="113"/>
      <c r="IES149" s="148"/>
      <c r="IET149" s="149"/>
      <c r="IEU149" s="150"/>
      <c r="IEV149" s="151"/>
      <c r="IEW149" s="152"/>
      <c r="IEX149" s="146"/>
      <c r="IEY149" s="113"/>
      <c r="IEZ149" s="147"/>
      <c r="IFA149" s="113"/>
      <c r="IFB149" s="148"/>
      <c r="IFC149" s="149"/>
      <c r="IFD149" s="150"/>
      <c r="IFE149" s="151"/>
      <c r="IFF149" s="152"/>
      <c r="IFG149" s="146"/>
      <c r="IFH149" s="113"/>
      <c r="IFI149" s="147"/>
      <c r="IFJ149" s="113"/>
      <c r="IFK149" s="148"/>
      <c r="IFL149" s="149"/>
      <c r="IFM149" s="150"/>
      <c r="IFN149" s="151"/>
      <c r="IFO149" s="152"/>
      <c r="IFP149" s="146"/>
      <c r="IFQ149" s="113"/>
      <c r="IFR149" s="147"/>
      <c r="IFS149" s="113"/>
      <c r="IFT149" s="148"/>
      <c r="IFU149" s="149"/>
      <c r="IFV149" s="150"/>
      <c r="IFW149" s="151"/>
      <c r="IFX149" s="152"/>
      <c r="IFY149" s="146"/>
      <c r="IFZ149" s="113"/>
      <c r="IGA149" s="147"/>
      <c r="IGB149" s="113"/>
      <c r="IGC149" s="148"/>
      <c r="IGD149" s="149"/>
      <c r="IGE149" s="150"/>
      <c r="IGF149" s="151"/>
      <c r="IGG149" s="152"/>
      <c r="IGH149" s="146"/>
      <c r="IGI149" s="113"/>
      <c r="IGJ149" s="147"/>
      <c r="IGK149" s="113"/>
      <c r="IGL149" s="148"/>
      <c r="IGM149" s="149"/>
      <c r="IGN149" s="150"/>
      <c r="IGO149" s="151"/>
      <c r="IGP149" s="152"/>
      <c r="IGQ149" s="146"/>
      <c r="IGR149" s="113"/>
      <c r="IGS149" s="147"/>
      <c r="IGT149" s="113"/>
      <c r="IGU149" s="148"/>
      <c r="IGV149" s="149"/>
      <c r="IGW149" s="150"/>
      <c r="IGX149" s="151"/>
      <c r="IGY149" s="152"/>
      <c r="IGZ149" s="146"/>
      <c r="IHA149" s="113"/>
      <c r="IHB149" s="147"/>
      <c r="IHC149" s="113"/>
      <c r="IHD149" s="148"/>
      <c r="IHE149" s="149"/>
      <c r="IHF149" s="150"/>
      <c r="IHG149" s="151"/>
      <c r="IHH149" s="152"/>
      <c r="IHI149" s="146"/>
      <c r="IHJ149" s="113"/>
      <c r="IHK149" s="147"/>
      <c r="IHL149" s="113"/>
      <c r="IHM149" s="148"/>
      <c r="IHN149" s="149"/>
      <c r="IHO149" s="150"/>
      <c r="IHP149" s="151"/>
      <c r="IHQ149" s="152"/>
      <c r="IHR149" s="146"/>
      <c r="IHS149" s="113"/>
      <c r="IHT149" s="147"/>
      <c r="IHU149" s="113"/>
      <c r="IHV149" s="148"/>
      <c r="IHW149" s="149"/>
      <c r="IHX149" s="150"/>
      <c r="IHY149" s="151"/>
      <c r="IHZ149" s="152"/>
      <c r="IIA149" s="146"/>
      <c r="IIB149" s="113"/>
      <c r="IIC149" s="147"/>
      <c r="IID149" s="113"/>
      <c r="IIE149" s="148"/>
      <c r="IIF149" s="149"/>
      <c r="IIG149" s="150"/>
      <c r="IIH149" s="151"/>
      <c r="III149" s="152"/>
      <c r="IIJ149" s="146"/>
      <c r="IIK149" s="113"/>
      <c r="IIL149" s="147"/>
      <c r="IIM149" s="113"/>
      <c r="IIN149" s="148"/>
      <c r="IIO149" s="149"/>
      <c r="IIP149" s="150"/>
      <c r="IIQ149" s="151"/>
      <c r="IIR149" s="152"/>
      <c r="IIS149" s="146"/>
      <c r="IIT149" s="113"/>
      <c r="IIU149" s="147"/>
      <c r="IIV149" s="113"/>
      <c r="IIW149" s="148"/>
      <c r="IIX149" s="149"/>
      <c r="IIY149" s="150"/>
      <c r="IIZ149" s="151"/>
      <c r="IJA149" s="152"/>
      <c r="IJB149" s="146"/>
      <c r="IJC149" s="113"/>
      <c r="IJD149" s="147"/>
      <c r="IJE149" s="113"/>
      <c r="IJF149" s="148"/>
      <c r="IJG149" s="149"/>
      <c r="IJH149" s="150"/>
      <c r="IJI149" s="151"/>
      <c r="IJJ149" s="152"/>
      <c r="IJK149" s="146"/>
      <c r="IJL149" s="113"/>
      <c r="IJM149" s="147"/>
      <c r="IJN149" s="113"/>
      <c r="IJO149" s="148"/>
      <c r="IJP149" s="149"/>
      <c r="IJQ149" s="150"/>
      <c r="IJR149" s="151"/>
      <c r="IJS149" s="152"/>
      <c r="IJT149" s="146"/>
      <c r="IJU149" s="113"/>
      <c r="IJV149" s="147"/>
      <c r="IJW149" s="113"/>
      <c r="IJX149" s="148"/>
      <c r="IJY149" s="149"/>
      <c r="IJZ149" s="150"/>
      <c r="IKA149" s="151"/>
      <c r="IKB149" s="152"/>
      <c r="IKC149" s="146"/>
      <c r="IKD149" s="113"/>
      <c r="IKE149" s="147"/>
      <c r="IKF149" s="113"/>
      <c r="IKG149" s="148"/>
      <c r="IKH149" s="149"/>
      <c r="IKI149" s="150"/>
      <c r="IKJ149" s="151"/>
      <c r="IKK149" s="152"/>
      <c r="IKL149" s="146"/>
      <c r="IKM149" s="113"/>
      <c r="IKN149" s="147"/>
      <c r="IKO149" s="113"/>
      <c r="IKP149" s="148"/>
      <c r="IKQ149" s="149"/>
      <c r="IKR149" s="150"/>
      <c r="IKS149" s="151"/>
      <c r="IKT149" s="152"/>
      <c r="IKU149" s="146"/>
      <c r="IKV149" s="113"/>
      <c r="IKW149" s="147"/>
      <c r="IKX149" s="113"/>
      <c r="IKY149" s="148"/>
      <c r="IKZ149" s="149"/>
      <c r="ILA149" s="150"/>
      <c r="ILB149" s="151"/>
      <c r="ILC149" s="152"/>
      <c r="ILD149" s="146"/>
      <c r="ILE149" s="113"/>
      <c r="ILF149" s="147"/>
      <c r="ILG149" s="113"/>
      <c r="ILH149" s="148"/>
      <c r="ILI149" s="149"/>
      <c r="ILJ149" s="150"/>
      <c r="ILK149" s="151"/>
      <c r="ILL149" s="152"/>
      <c r="ILM149" s="146"/>
      <c r="ILN149" s="113"/>
      <c r="ILO149" s="147"/>
      <c r="ILP149" s="113"/>
      <c r="ILQ149" s="148"/>
      <c r="ILR149" s="149"/>
      <c r="ILS149" s="150"/>
      <c r="ILT149" s="151"/>
      <c r="ILU149" s="152"/>
      <c r="ILV149" s="146"/>
      <c r="ILW149" s="113"/>
      <c r="ILX149" s="147"/>
      <c r="ILY149" s="113"/>
      <c r="ILZ149" s="148"/>
      <c r="IMA149" s="149"/>
      <c r="IMB149" s="150"/>
      <c r="IMC149" s="151"/>
      <c r="IMD149" s="152"/>
      <c r="IME149" s="146"/>
      <c r="IMF149" s="113"/>
      <c r="IMG149" s="147"/>
      <c r="IMH149" s="113"/>
      <c r="IMI149" s="148"/>
      <c r="IMJ149" s="149"/>
      <c r="IMK149" s="150"/>
      <c r="IML149" s="151"/>
      <c r="IMM149" s="152"/>
      <c r="IMN149" s="146"/>
      <c r="IMO149" s="113"/>
      <c r="IMP149" s="147"/>
      <c r="IMQ149" s="113"/>
      <c r="IMR149" s="148"/>
      <c r="IMS149" s="149"/>
      <c r="IMT149" s="150"/>
      <c r="IMU149" s="151"/>
      <c r="IMV149" s="152"/>
      <c r="IMW149" s="146"/>
      <c r="IMX149" s="113"/>
      <c r="IMY149" s="147"/>
      <c r="IMZ149" s="113"/>
      <c r="INA149" s="148"/>
      <c r="INB149" s="149"/>
      <c r="INC149" s="150"/>
      <c r="IND149" s="151"/>
      <c r="INE149" s="152"/>
      <c r="INF149" s="146"/>
      <c r="ING149" s="113"/>
      <c r="INH149" s="147"/>
      <c r="INI149" s="113"/>
      <c r="INJ149" s="148"/>
      <c r="INK149" s="149"/>
      <c r="INL149" s="150"/>
      <c r="INM149" s="151"/>
      <c r="INN149" s="152"/>
      <c r="INO149" s="146"/>
      <c r="INP149" s="113"/>
      <c r="INQ149" s="147"/>
      <c r="INR149" s="113"/>
      <c r="INS149" s="148"/>
      <c r="INT149" s="149"/>
      <c r="INU149" s="150"/>
      <c r="INV149" s="151"/>
      <c r="INW149" s="152"/>
      <c r="INX149" s="146"/>
      <c r="INY149" s="113"/>
      <c r="INZ149" s="147"/>
      <c r="IOA149" s="113"/>
      <c r="IOB149" s="148"/>
      <c r="IOC149" s="149"/>
      <c r="IOD149" s="150"/>
      <c r="IOE149" s="151"/>
      <c r="IOF149" s="152"/>
      <c r="IOG149" s="146"/>
      <c r="IOH149" s="113"/>
      <c r="IOI149" s="147"/>
      <c r="IOJ149" s="113"/>
      <c r="IOK149" s="148"/>
      <c r="IOL149" s="149"/>
      <c r="IOM149" s="150"/>
      <c r="ION149" s="151"/>
      <c r="IOO149" s="152"/>
      <c r="IOP149" s="146"/>
      <c r="IOQ149" s="113"/>
      <c r="IOR149" s="147"/>
      <c r="IOS149" s="113"/>
      <c r="IOT149" s="148"/>
      <c r="IOU149" s="149"/>
      <c r="IOV149" s="150"/>
      <c r="IOW149" s="151"/>
      <c r="IOX149" s="152"/>
      <c r="IOY149" s="146"/>
      <c r="IOZ149" s="113"/>
      <c r="IPA149" s="147"/>
      <c r="IPB149" s="113"/>
      <c r="IPC149" s="148"/>
      <c r="IPD149" s="149"/>
      <c r="IPE149" s="150"/>
      <c r="IPF149" s="151"/>
      <c r="IPG149" s="152"/>
      <c r="IPH149" s="146"/>
      <c r="IPI149" s="113"/>
      <c r="IPJ149" s="147"/>
      <c r="IPK149" s="113"/>
      <c r="IPL149" s="148"/>
      <c r="IPM149" s="149"/>
      <c r="IPN149" s="150"/>
      <c r="IPO149" s="151"/>
      <c r="IPP149" s="152"/>
      <c r="IPQ149" s="146"/>
      <c r="IPR149" s="113"/>
      <c r="IPS149" s="147"/>
      <c r="IPT149" s="113"/>
      <c r="IPU149" s="148"/>
      <c r="IPV149" s="149"/>
      <c r="IPW149" s="150"/>
      <c r="IPX149" s="151"/>
      <c r="IPY149" s="152"/>
      <c r="IPZ149" s="146"/>
      <c r="IQA149" s="113"/>
      <c r="IQB149" s="147"/>
      <c r="IQC149" s="113"/>
      <c r="IQD149" s="148"/>
      <c r="IQE149" s="149"/>
      <c r="IQF149" s="150"/>
      <c r="IQG149" s="151"/>
      <c r="IQH149" s="152"/>
      <c r="IQI149" s="146"/>
      <c r="IQJ149" s="113"/>
      <c r="IQK149" s="147"/>
      <c r="IQL149" s="113"/>
      <c r="IQM149" s="148"/>
      <c r="IQN149" s="149"/>
      <c r="IQO149" s="150"/>
      <c r="IQP149" s="151"/>
      <c r="IQQ149" s="152"/>
      <c r="IQR149" s="146"/>
      <c r="IQS149" s="113"/>
      <c r="IQT149" s="147"/>
      <c r="IQU149" s="113"/>
      <c r="IQV149" s="148"/>
      <c r="IQW149" s="149"/>
      <c r="IQX149" s="150"/>
      <c r="IQY149" s="151"/>
      <c r="IQZ149" s="152"/>
      <c r="IRA149" s="146"/>
      <c r="IRB149" s="113"/>
      <c r="IRC149" s="147"/>
      <c r="IRD149" s="113"/>
      <c r="IRE149" s="148"/>
      <c r="IRF149" s="149"/>
      <c r="IRG149" s="150"/>
      <c r="IRH149" s="151"/>
      <c r="IRI149" s="152"/>
      <c r="IRJ149" s="146"/>
      <c r="IRK149" s="113"/>
      <c r="IRL149" s="147"/>
      <c r="IRM149" s="113"/>
      <c r="IRN149" s="148"/>
      <c r="IRO149" s="149"/>
      <c r="IRP149" s="150"/>
      <c r="IRQ149" s="151"/>
      <c r="IRR149" s="152"/>
      <c r="IRS149" s="146"/>
      <c r="IRT149" s="113"/>
      <c r="IRU149" s="147"/>
      <c r="IRV149" s="113"/>
      <c r="IRW149" s="148"/>
      <c r="IRX149" s="149"/>
      <c r="IRY149" s="150"/>
      <c r="IRZ149" s="151"/>
      <c r="ISA149" s="152"/>
      <c r="ISB149" s="146"/>
      <c r="ISC149" s="113"/>
      <c r="ISD149" s="147"/>
      <c r="ISE149" s="113"/>
      <c r="ISF149" s="148"/>
      <c r="ISG149" s="149"/>
      <c r="ISH149" s="150"/>
      <c r="ISI149" s="151"/>
      <c r="ISJ149" s="152"/>
      <c r="ISK149" s="146"/>
      <c r="ISL149" s="113"/>
      <c r="ISM149" s="147"/>
      <c r="ISN149" s="113"/>
      <c r="ISO149" s="148"/>
      <c r="ISP149" s="149"/>
      <c r="ISQ149" s="150"/>
      <c r="ISR149" s="151"/>
      <c r="ISS149" s="152"/>
      <c r="IST149" s="146"/>
      <c r="ISU149" s="113"/>
      <c r="ISV149" s="147"/>
      <c r="ISW149" s="113"/>
      <c r="ISX149" s="148"/>
      <c r="ISY149" s="149"/>
      <c r="ISZ149" s="150"/>
      <c r="ITA149" s="151"/>
      <c r="ITB149" s="152"/>
      <c r="ITC149" s="146"/>
      <c r="ITD149" s="113"/>
      <c r="ITE149" s="147"/>
      <c r="ITF149" s="113"/>
      <c r="ITG149" s="148"/>
      <c r="ITH149" s="149"/>
      <c r="ITI149" s="150"/>
      <c r="ITJ149" s="151"/>
      <c r="ITK149" s="152"/>
      <c r="ITL149" s="146"/>
      <c r="ITM149" s="113"/>
      <c r="ITN149" s="147"/>
      <c r="ITO149" s="113"/>
      <c r="ITP149" s="148"/>
      <c r="ITQ149" s="149"/>
      <c r="ITR149" s="150"/>
      <c r="ITS149" s="151"/>
      <c r="ITT149" s="152"/>
      <c r="ITU149" s="146"/>
      <c r="ITV149" s="113"/>
      <c r="ITW149" s="147"/>
      <c r="ITX149" s="113"/>
      <c r="ITY149" s="148"/>
      <c r="ITZ149" s="149"/>
      <c r="IUA149" s="150"/>
      <c r="IUB149" s="151"/>
      <c r="IUC149" s="152"/>
      <c r="IUD149" s="146"/>
      <c r="IUE149" s="113"/>
      <c r="IUF149" s="147"/>
      <c r="IUG149" s="113"/>
      <c r="IUH149" s="148"/>
      <c r="IUI149" s="149"/>
      <c r="IUJ149" s="150"/>
      <c r="IUK149" s="151"/>
      <c r="IUL149" s="152"/>
      <c r="IUM149" s="146"/>
      <c r="IUN149" s="113"/>
      <c r="IUO149" s="147"/>
      <c r="IUP149" s="113"/>
      <c r="IUQ149" s="148"/>
      <c r="IUR149" s="149"/>
      <c r="IUS149" s="150"/>
      <c r="IUT149" s="151"/>
      <c r="IUU149" s="152"/>
      <c r="IUV149" s="146"/>
      <c r="IUW149" s="113"/>
      <c r="IUX149" s="147"/>
      <c r="IUY149" s="113"/>
      <c r="IUZ149" s="148"/>
      <c r="IVA149" s="149"/>
      <c r="IVB149" s="150"/>
      <c r="IVC149" s="151"/>
      <c r="IVD149" s="152"/>
      <c r="IVE149" s="146"/>
      <c r="IVF149" s="113"/>
      <c r="IVG149" s="147"/>
      <c r="IVH149" s="113"/>
      <c r="IVI149" s="148"/>
      <c r="IVJ149" s="149"/>
      <c r="IVK149" s="150"/>
      <c r="IVL149" s="151"/>
      <c r="IVM149" s="152"/>
      <c r="IVN149" s="146"/>
      <c r="IVO149" s="113"/>
      <c r="IVP149" s="147"/>
      <c r="IVQ149" s="113"/>
      <c r="IVR149" s="148"/>
      <c r="IVS149" s="149"/>
      <c r="IVT149" s="150"/>
      <c r="IVU149" s="151"/>
      <c r="IVV149" s="152"/>
      <c r="IVW149" s="146"/>
      <c r="IVX149" s="113"/>
      <c r="IVY149" s="147"/>
      <c r="IVZ149" s="113"/>
      <c r="IWA149" s="148"/>
      <c r="IWB149" s="149"/>
      <c r="IWC149" s="150"/>
      <c r="IWD149" s="151"/>
      <c r="IWE149" s="152"/>
      <c r="IWF149" s="146"/>
      <c r="IWG149" s="113"/>
      <c r="IWH149" s="147"/>
      <c r="IWI149" s="113"/>
      <c r="IWJ149" s="148"/>
      <c r="IWK149" s="149"/>
      <c r="IWL149" s="150"/>
      <c r="IWM149" s="151"/>
      <c r="IWN149" s="152"/>
      <c r="IWO149" s="146"/>
      <c r="IWP149" s="113"/>
      <c r="IWQ149" s="147"/>
      <c r="IWR149" s="113"/>
      <c r="IWS149" s="148"/>
      <c r="IWT149" s="149"/>
      <c r="IWU149" s="150"/>
      <c r="IWV149" s="151"/>
      <c r="IWW149" s="152"/>
      <c r="IWX149" s="146"/>
      <c r="IWY149" s="113"/>
      <c r="IWZ149" s="147"/>
      <c r="IXA149" s="113"/>
      <c r="IXB149" s="148"/>
      <c r="IXC149" s="149"/>
      <c r="IXD149" s="150"/>
      <c r="IXE149" s="151"/>
      <c r="IXF149" s="152"/>
      <c r="IXG149" s="146"/>
      <c r="IXH149" s="113"/>
      <c r="IXI149" s="147"/>
      <c r="IXJ149" s="113"/>
      <c r="IXK149" s="148"/>
      <c r="IXL149" s="149"/>
      <c r="IXM149" s="150"/>
      <c r="IXN149" s="151"/>
      <c r="IXO149" s="152"/>
      <c r="IXP149" s="146"/>
      <c r="IXQ149" s="113"/>
      <c r="IXR149" s="147"/>
      <c r="IXS149" s="113"/>
      <c r="IXT149" s="148"/>
      <c r="IXU149" s="149"/>
      <c r="IXV149" s="150"/>
      <c r="IXW149" s="151"/>
      <c r="IXX149" s="152"/>
      <c r="IXY149" s="146"/>
      <c r="IXZ149" s="113"/>
      <c r="IYA149" s="147"/>
      <c r="IYB149" s="113"/>
      <c r="IYC149" s="148"/>
      <c r="IYD149" s="149"/>
      <c r="IYE149" s="150"/>
      <c r="IYF149" s="151"/>
      <c r="IYG149" s="152"/>
      <c r="IYH149" s="146"/>
      <c r="IYI149" s="113"/>
      <c r="IYJ149" s="147"/>
      <c r="IYK149" s="113"/>
      <c r="IYL149" s="148"/>
      <c r="IYM149" s="149"/>
      <c r="IYN149" s="150"/>
      <c r="IYO149" s="151"/>
      <c r="IYP149" s="152"/>
      <c r="IYQ149" s="146"/>
      <c r="IYR149" s="113"/>
      <c r="IYS149" s="147"/>
      <c r="IYT149" s="113"/>
      <c r="IYU149" s="148"/>
      <c r="IYV149" s="149"/>
      <c r="IYW149" s="150"/>
      <c r="IYX149" s="151"/>
      <c r="IYY149" s="152"/>
      <c r="IYZ149" s="146"/>
      <c r="IZA149" s="113"/>
      <c r="IZB149" s="147"/>
      <c r="IZC149" s="113"/>
      <c r="IZD149" s="148"/>
      <c r="IZE149" s="149"/>
      <c r="IZF149" s="150"/>
      <c r="IZG149" s="151"/>
      <c r="IZH149" s="152"/>
      <c r="IZI149" s="146"/>
      <c r="IZJ149" s="113"/>
      <c r="IZK149" s="147"/>
      <c r="IZL149" s="113"/>
      <c r="IZM149" s="148"/>
      <c r="IZN149" s="149"/>
      <c r="IZO149" s="150"/>
      <c r="IZP149" s="151"/>
      <c r="IZQ149" s="152"/>
      <c r="IZR149" s="146"/>
      <c r="IZS149" s="113"/>
      <c r="IZT149" s="147"/>
      <c r="IZU149" s="113"/>
      <c r="IZV149" s="148"/>
      <c r="IZW149" s="149"/>
      <c r="IZX149" s="150"/>
      <c r="IZY149" s="151"/>
      <c r="IZZ149" s="152"/>
      <c r="JAA149" s="146"/>
      <c r="JAB149" s="113"/>
      <c r="JAC149" s="147"/>
      <c r="JAD149" s="113"/>
      <c r="JAE149" s="148"/>
      <c r="JAF149" s="149"/>
      <c r="JAG149" s="150"/>
      <c r="JAH149" s="151"/>
      <c r="JAI149" s="152"/>
      <c r="JAJ149" s="146"/>
      <c r="JAK149" s="113"/>
      <c r="JAL149" s="147"/>
      <c r="JAM149" s="113"/>
      <c r="JAN149" s="148"/>
      <c r="JAO149" s="149"/>
      <c r="JAP149" s="150"/>
      <c r="JAQ149" s="151"/>
      <c r="JAR149" s="152"/>
      <c r="JAS149" s="146"/>
      <c r="JAT149" s="113"/>
      <c r="JAU149" s="147"/>
      <c r="JAV149" s="113"/>
      <c r="JAW149" s="148"/>
      <c r="JAX149" s="149"/>
      <c r="JAY149" s="150"/>
      <c r="JAZ149" s="151"/>
      <c r="JBA149" s="152"/>
      <c r="JBB149" s="146"/>
      <c r="JBC149" s="113"/>
      <c r="JBD149" s="147"/>
      <c r="JBE149" s="113"/>
      <c r="JBF149" s="148"/>
      <c r="JBG149" s="149"/>
      <c r="JBH149" s="150"/>
      <c r="JBI149" s="151"/>
      <c r="JBJ149" s="152"/>
      <c r="JBK149" s="146"/>
      <c r="JBL149" s="113"/>
      <c r="JBM149" s="147"/>
      <c r="JBN149" s="113"/>
      <c r="JBO149" s="148"/>
      <c r="JBP149" s="149"/>
      <c r="JBQ149" s="150"/>
      <c r="JBR149" s="151"/>
      <c r="JBS149" s="152"/>
      <c r="JBT149" s="146"/>
      <c r="JBU149" s="113"/>
      <c r="JBV149" s="147"/>
      <c r="JBW149" s="113"/>
      <c r="JBX149" s="148"/>
      <c r="JBY149" s="149"/>
      <c r="JBZ149" s="150"/>
      <c r="JCA149" s="151"/>
      <c r="JCB149" s="152"/>
      <c r="JCC149" s="146"/>
      <c r="JCD149" s="113"/>
      <c r="JCE149" s="147"/>
      <c r="JCF149" s="113"/>
      <c r="JCG149" s="148"/>
      <c r="JCH149" s="149"/>
      <c r="JCI149" s="150"/>
      <c r="JCJ149" s="151"/>
      <c r="JCK149" s="152"/>
      <c r="JCL149" s="146"/>
      <c r="JCM149" s="113"/>
      <c r="JCN149" s="147"/>
      <c r="JCO149" s="113"/>
      <c r="JCP149" s="148"/>
      <c r="JCQ149" s="149"/>
      <c r="JCR149" s="150"/>
      <c r="JCS149" s="151"/>
      <c r="JCT149" s="152"/>
      <c r="JCU149" s="146"/>
      <c r="JCV149" s="113"/>
      <c r="JCW149" s="147"/>
      <c r="JCX149" s="113"/>
      <c r="JCY149" s="148"/>
      <c r="JCZ149" s="149"/>
      <c r="JDA149" s="150"/>
      <c r="JDB149" s="151"/>
      <c r="JDC149" s="152"/>
      <c r="JDD149" s="146"/>
      <c r="JDE149" s="113"/>
      <c r="JDF149" s="147"/>
      <c r="JDG149" s="113"/>
      <c r="JDH149" s="148"/>
      <c r="JDI149" s="149"/>
      <c r="JDJ149" s="150"/>
      <c r="JDK149" s="151"/>
      <c r="JDL149" s="152"/>
      <c r="JDM149" s="146"/>
      <c r="JDN149" s="113"/>
      <c r="JDO149" s="147"/>
      <c r="JDP149" s="113"/>
      <c r="JDQ149" s="148"/>
      <c r="JDR149" s="149"/>
      <c r="JDS149" s="150"/>
      <c r="JDT149" s="151"/>
      <c r="JDU149" s="152"/>
      <c r="JDV149" s="146"/>
      <c r="JDW149" s="113"/>
      <c r="JDX149" s="147"/>
      <c r="JDY149" s="113"/>
      <c r="JDZ149" s="148"/>
      <c r="JEA149" s="149"/>
      <c r="JEB149" s="150"/>
      <c r="JEC149" s="151"/>
      <c r="JED149" s="152"/>
      <c r="JEE149" s="146"/>
      <c r="JEF149" s="113"/>
      <c r="JEG149" s="147"/>
      <c r="JEH149" s="113"/>
      <c r="JEI149" s="148"/>
      <c r="JEJ149" s="149"/>
      <c r="JEK149" s="150"/>
      <c r="JEL149" s="151"/>
      <c r="JEM149" s="152"/>
      <c r="JEN149" s="146"/>
      <c r="JEO149" s="113"/>
      <c r="JEP149" s="147"/>
      <c r="JEQ149" s="113"/>
      <c r="JER149" s="148"/>
      <c r="JES149" s="149"/>
      <c r="JET149" s="150"/>
      <c r="JEU149" s="151"/>
      <c r="JEV149" s="152"/>
      <c r="JEW149" s="146"/>
      <c r="JEX149" s="113"/>
      <c r="JEY149" s="147"/>
      <c r="JEZ149" s="113"/>
      <c r="JFA149" s="148"/>
      <c r="JFB149" s="149"/>
      <c r="JFC149" s="150"/>
      <c r="JFD149" s="151"/>
      <c r="JFE149" s="152"/>
      <c r="JFF149" s="146"/>
      <c r="JFG149" s="113"/>
      <c r="JFH149" s="147"/>
      <c r="JFI149" s="113"/>
      <c r="JFJ149" s="148"/>
      <c r="JFK149" s="149"/>
      <c r="JFL149" s="150"/>
      <c r="JFM149" s="151"/>
      <c r="JFN149" s="152"/>
      <c r="JFO149" s="146"/>
      <c r="JFP149" s="113"/>
      <c r="JFQ149" s="147"/>
      <c r="JFR149" s="113"/>
      <c r="JFS149" s="148"/>
      <c r="JFT149" s="149"/>
      <c r="JFU149" s="150"/>
      <c r="JFV149" s="151"/>
      <c r="JFW149" s="152"/>
      <c r="JFX149" s="146"/>
      <c r="JFY149" s="113"/>
      <c r="JFZ149" s="147"/>
      <c r="JGA149" s="113"/>
      <c r="JGB149" s="148"/>
      <c r="JGC149" s="149"/>
      <c r="JGD149" s="150"/>
      <c r="JGE149" s="151"/>
      <c r="JGF149" s="152"/>
      <c r="JGG149" s="146"/>
      <c r="JGH149" s="113"/>
      <c r="JGI149" s="147"/>
      <c r="JGJ149" s="113"/>
      <c r="JGK149" s="148"/>
      <c r="JGL149" s="149"/>
      <c r="JGM149" s="150"/>
      <c r="JGN149" s="151"/>
      <c r="JGO149" s="152"/>
      <c r="JGP149" s="146"/>
      <c r="JGQ149" s="113"/>
      <c r="JGR149" s="147"/>
      <c r="JGS149" s="113"/>
      <c r="JGT149" s="148"/>
      <c r="JGU149" s="149"/>
      <c r="JGV149" s="150"/>
      <c r="JGW149" s="151"/>
      <c r="JGX149" s="152"/>
      <c r="JGY149" s="146"/>
      <c r="JGZ149" s="113"/>
      <c r="JHA149" s="147"/>
      <c r="JHB149" s="113"/>
      <c r="JHC149" s="148"/>
      <c r="JHD149" s="149"/>
      <c r="JHE149" s="150"/>
      <c r="JHF149" s="151"/>
      <c r="JHG149" s="152"/>
      <c r="JHH149" s="146"/>
      <c r="JHI149" s="113"/>
      <c r="JHJ149" s="147"/>
      <c r="JHK149" s="113"/>
      <c r="JHL149" s="148"/>
      <c r="JHM149" s="149"/>
      <c r="JHN149" s="150"/>
      <c r="JHO149" s="151"/>
      <c r="JHP149" s="152"/>
      <c r="JHQ149" s="146"/>
      <c r="JHR149" s="113"/>
      <c r="JHS149" s="147"/>
      <c r="JHT149" s="113"/>
      <c r="JHU149" s="148"/>
      <c r="JHV149" s="149"/>
      <c r="JHW149" s="150"/>
      <c r="JHX149" s="151"/>
      <c r="JHY149" s="152"/>
      <c r="JHZ149" s="146"/>
      <c r="JIA149" s="113"/>
      <c r="JIB149" s="147"/>
      <c r="JIC149" s="113"/>
      <c r="JID149" s="148"/>
      <c r="JIE149" s="149"/>
      <c r="JIF149" s="150"/>
      <c r="JIG149" s="151"/>
      <c r="JIH149" s="152"/>
      <c r="JII149" s="146"/>
      <c r="JIJ149" s="113"/>
      <c r="JIK149" s="147"/>
      <c r="JIL149" s="113"/>
      <c r="JIM149" s="148"/>
      <c r="JIN149" s="149"/>
      <c r="JIO149" s="150"/>
      <c r="JIP149" s="151"/>
      <c r="JIQ149" s="152"/>
      <c r="JIR149" s="146"/>
      <c r="JIS149" s="113"/>
      <c r="JIT149" s="147"/>
      <c r="JIU149" s="113"/>
      <c r="JIV149" s="148"/>
      <c r="JIW149" s="149"/>
      <c r="JIX149" s="150"/>
      <c r="JIY149" s="151"/>
      <c r="JIZ149" s="152"/>
      <c r="JJA149" s="146"/>
      <c r="JJB149" s="113"/>
      <c r="JJC149" s="147"/>
      <c r="JJD149" s="113"/>
      <c r="JJE149" s="148"/>
      <c r="JJF149" s="149"/>
      <c r="JJG149" s="150"/>
      <c r="JJH149" s="151"/>
      <c r="JJI149" s="152"/>
      <c r="JJJ149" s="146"/>
      <c r="JJK149" s="113"/>
      <c r="JJL149" s="147"/>
      <c r="JJM149" s="113"/>
      <c r="JJN149" s="148"/>
      <c r="JJO149" s="149"/>
      <c r="JJP149" s="150"/>
      <c r="JJQ149" s="151"/>
      <c r="JJR149" s="152"/>
      <c r="JJS149" s="146"/>
      <c r="JJT149" s="113"/>
      <c r="JJU149" s="147"/>
      <c r="JJV149" s="113"/>
      <c r="JJW149" s="148"/>
      <c r="JJX149" s="149"/>
      <c r="JJY149" s="150"/>
      <c r="JJZ149" s="151"/>
      <c r="JKA149" s="152"/>
      <c r="JKB149" s="146"/>
      <c r="JKC149" s="113"/>
      <c r="JKD149" s="147"/>
      <c r="JKE149" s="113"/>
      <c r="JKF149" s="148"/>
      <c r="JKG149" s="149"/>
      <c r="JKH149" s="150"/>
      <c r="JKI149" s="151"/>
      <c r="JKJ149" s="152"/>
      <c r="JKK149" s="146"/>
      <c r="JKL149" s="113"/>
      <c r="JKM149" s="147"/>
      <c r="JKN149" s="113"/>
      <c r="JKO149" s="148"/>
      <c r="JKP149" s="149"/>
      <c r="JKQ149" s="150"/>
      <c r="JKR149" s="151"/>
      <c r="JKS149" s="152"/>
      <c r="JKT149" s="146"/>
      <c r="JKU149" s="113"/>
      <c r="JKV149" s="147"/>
      <c r="JKW149" s="113"/>
      <c r="JKX149" s="148"/>
      <c r="JKY149" s="149"/>
      <c r="JKZ149" s="150"/>
      <c r="JLA149" s="151"/>
      <c r="JLB149" s="152"/>
      <c r="JLC149" s="146"/>
      <c r="JLD149" s="113"/>
      <c r="JLE149" s="147"/>
      <c r="JLF149" s="113"/>
      <c r="JLG149" s="148"/>
      <c r="JLH149" s="149"/>
      <c r="JLI149" s="150"/>
      <c r="JLJ149" s="151"/>
      <c r="JLK149" s="152"/>
      <c r="JLL149" s="146"/>
      <c r="JLM149" s="113"/>
      <c r="JLN149" s="147"/>
      <c r="JLO149" s="113"/>
      <c r="JLP149" s="148"/>
      <c r="JLQ149" s="149"/>
      <c r="JLR149" s="150"/>
      <c r="JLS149" s="151"/>
      <c r="JLT149" s="152"/>
      <c r="JLU149" s="146"/>
      <c r="JLV149" s="113"/>
      <c r="JLW149" s="147"/>
      <c r="JLX149" s="113"/>
      <c r="JLY149" s="148"/>
      <c r="JLZ149" s="149"/>
      <c r="JMA149" s="150"/>
      <c r="JMB149" s="151"/>
      <c r="JMC149" s="152"/>
      <c r="JMD149" s="146"/>
      <c r="JME149" s="113"/>
      <c r="JMF149" s="147"/>
      <c r="JMG149" s="113"/>
      <c r="JMH149" s="148"/>
      <c r="JMI149" s="149"/>
      <c r="JMJ149" s="150"/>
      <c r="JMK149" s="151"/>
      <c r="JML149" s="152"/>
      <c r="JMM149" s="146"/>
      <c r="JMN149" s="113"/>
      <c r="JMO149" s="147"/>
      <c r="JMP149" s="113"/>
      <c r="JMQ149" s="148"/>
      <c r="JMR149" s="149"/>
      <c r="JMS149" s="150"/>
      <c r="JMT149" s="151"/>
      <c r="JMU149" s="152"/>
      <c r="JMV149" s="146"/>
      <c r="JMW149" s="113"/>
      <c r="JMX149" s="147"/>
      <c r="JMY149" s="113"/>
      <c r="JMZ149" s="148"/>
      <c r="JNA149" s="149"/>
      <c r="JNB149" s="150"/>
      <c r="JNC149" s="151"/>
      <c r="JND149" s="152"/>
      <c r="JNE149" s="146"/>
      <c r="JNF149" s="113"/>
      <c r="JNG149" s="147"/>
      <c r="JNH149" s="113"/>
      <c r="JNI149" s="148"/>
      <c r="JNJ149" s="149"/>
      <c r="JNK149" s="150"/>
      <c r="JNL149" s="151"/>
      <c r="JNM149" s="152"/>
      <c r="JNN149" s="146"/>
      <c r="JNO149" s="113"/>
      <c r="JNP149" s="147"/>
      <c r="JNQ149" s="113"/>
      <c r="JNR149" s="148"/>
      <c r="JNS149" s="149"/>
      <c r="JNT149" s="150"/>
      <c r="JNU149" s="151"/>
      <c r="JNV149" s="152"/>
      <c r="JNW149" s="146"/>
      <c r="JNX149" s="113"/>
      <c r="JNY149" s="147"/>
      <c r="JNZ149" s="113"/>
      <c r="JOA149" s="148"/>
      <c r="JOB149" s="149"/>
      <c r="JOC149" s="150"/>
      <c r="JOD149" s="151"/>
      <c r="JOE149" s="152"/>
      <c r="JOF149" s="146"/>
      <c r="JOG149" s="113"/>
      <c r="JOH149" s="147"/>
      <c r="JOI149" s="113"/>
      <c r="JOJ149" s="148"/>
      <c r="JOK149" s="149"/>
      <c r="JOL149" s="150"/>
      <c r="JOM149" s="151"/>
      <c r="JON149" s="152"/>
      <c r="JOO149" s="146"/>
      <c r="JOP149" s="113"/>
      <c r="JOQ149" s="147"/>
      <c r="JOR149" s="113"/>
      <c r="JOS149" s="148"/>
      <c r="JOT149" s="149"/>
      <c r="JOU149" s="150"/>
      <c r="JOV149" s="151"/>
      <c r="JOW149" s="152"/>
      <c r="JOX149" s="146"/>
      <c r="JOY149" s="113"/>
      <c r="JOZ149" s="147"/>
      <c r="JPA149" s="113"/>
      <c r="JPB149" s="148"/>
      <c r="JPC149" s="149"/>
      <c r="JPD149" s="150"/>
      <c r="JPE149" s="151"/>
      <c r="JPF149" s="152"/>
      <c r="JPG149" s="146"/>
      <c r="JPH149" s="113"/>
      <c r="JPI149" s="147"/>
      <c r="JPJ149" s="113"/>
      <c r="JPK149" s="148"/>
      <c r="JPL149" s="149"/>
      <c r="JPM149" s="150"/>
      <c r="JPN149" s="151"/>
      <c r="JPO149" s="152"/>
      <c r="JPP149" s="146"/>
      <c r="JPQ149" s="113"/>
      <c r="JPR149" s="147"/>
      <c r="JPS149" s="113"/>
      <c r="JPT149" s="148"/>
      <c r="JPU149" s="149"/>
      <c r="JPV149" s="150"/>
      <c r="JPW149" s="151"/>
      <c r="JPX149" s="152"/>
      <c r="JPY149" s="146"/>
      <c r="JPZ149" s="113"/>
      <c r="JQA149" s="147"/>
      <c r="JQB149" s="113"/>
      <c r="JQC149" s="148"/>
      <c r="JQD149" s="149"/>
      <c r="JQE149" s="150"/>
      <c r="JQF149" s="151"/>
      <c r="JQG149" s="152"/>
      <c r="JQH149" s="146"/>
      <c r="JQI149" s="113"/>
      <c r="JQJ149" s="147"/>
      <c r="JQK149" s="113"/>
      <c r="JQL149" s="148"/>
      <c r="JQM149" s="149"/>
      <c r="JQN149" s="150"/>
      <c r="JQO149" s="151"/>
      <c r="JQP149" s="152"/>
      <c r="JQQ149" s="146"/>
      <c r="JQR149" s="113"/>
      <c r="JQS149" s="147"/>
      <c r="JQT149" s="113"/>
      <c r="JQU149" s="148"/>
      <c r="JQV149" s="149"/>
      <c r="JQW149" s="150"/>
      <c r="JQX149" s="151"/>
      <c r="JQY149" s="152"/>
      <c r="JQZ149" s="146"/>
      <c r="JRA149" s="113"/>
      <c r="JRB149" s="147"/>
      <c r="JRC149" s="113"/>
      <c r="JRD149" s="148"/>
      <c r="JRE149" s="149"/>
      <c r="JRF149" s="150"/>
      <c r="JRG149" s="151"/>
      <c r="JRH149" s="152"/>
      <c r="JRI149" s="146"/>
      <c r="JRJ149" s="113"/>
      <c r="JRK149" s="147"/>
      <c r="JRL149" s="113"/>
      <c r="JRM149" s="148"/>
      <c r="JRN149" s="149"/>
      <c r="JRO149" s="150"/>
      <c r="JRP149" s="151"/>
      <c r="JRQ149" s="152"/>
      <c r="JRR149" s="146"/>
      <c r="JRS149" s="113"/>
      <c r="JRT149" s="147"/>
      <c r="JRU149" s="113"/>
      <c r="JRV149" s="148"/>
      <c r="JRW149" s="149"/>
      <c r="JRX149" s="150"/>
      <c r="JRY149" s="151"/>
      <c r="JRZ149" s="152"/>
      <c r="JSA149" s="146"/>
      <c r="JSB149" s="113"/>
      <c r="JSC149" s="147"/>
      <c r="JSD149" s="113"/>
      <c r="JSE149" s="148"/>
      <c r="JSF149" s="149"/>
      <c r="JSG149" s="150"/>
      <c r="JSH149" s="151"/>
      <c r="JSI149" s="152"/>
      <c r="JSJ149" s="146"/>
      <c r="JSK149" s="113"/>
      <c r="JSL149" s="147"/>
      <c r="JSM149" s="113"/>
      <c r="JSN149" s="148"/>
      <c r="JSO149" s="149"/>
      <c r="JSP149" s="150"/>
      <c r="JSQ149" s="151"/>
      <c r="JSR149" s="152"/>
      <c r="JSS149" s="146"/>
      <c r="JST149" s="113"/>
      <c r="JSU149" s="147"/>
      <c r="JSV149" s="113"/>
      <c r="JSW149" s="148"/>
      <c r="JSX149" s="149"/>
      <c r="JSY149" s="150"/>
      <c r="JSZ149" s="151"/>
      <c r="JTA149" s="152"/>
      <c r="JTB149" s="146"/>
      <c r="JTC149" s="113"/>
      <c r="JTD149" s="147"/>
      <c r="JTE149" s="113"/>
      <c r="JTF149" s="148"/>
      <c r="JTG149" s="149"/>
      <c r="JTH149" s="150"/>
      <c r="JTI149" s="151"/>
      <c r="JTJ149" s="152"/>
      <c r="JTK149" s="146"/>
      <c r="JTL149" s="113"/>
      <c r="JTM149" s="147"/>
      <c r="JTN149" s="113"/>
      <c r="JTO149" s="148"/>
      <c r="JTP149" s="149"/>
      <c r="JTQ149" s="150"/>
      <c r="JTR149" s="151"/>
      <c r="JTS149" s="152"/>
      <c r="JTT149" s="146"/>
      <c r="JTU149" s="113"/>
      <c r="JTV149" s="147"/>
      <c r="JTW149" s="113"/>
      <c r="JTX149" s="148"/>
      <c r="JTY149" s="149"/>
      <c r="JTZ149" s="150"/>
      <c r="JUA149" s="151"/>
      <c r="JUB149" s="152"/>
      <c r="JUC149" s="146"/>
      <c r="JUD149" s="113"/>
      <c r="JUE149" s="147"/>
      <c r="JUF149" s="113"/>
      <c r="JUG149" s="148"/>
      <c r="JUH149" s="149"/>
      <c r="JUI149" s="150"/>
      <c r="JUJ149" s="151"/>
      <c r="JUK149" s="152"/>
      <c r="JUL149" s="146"/>
      <c r="JUM149" s="113"/>
      <c r="JUN149" s="147"/>
      <c r="JUO149" s="113"/>
      <c r="JUP149" s="148"/>
      <c r="JUQ149" s="149"/>
      <c r="JUR149" s="150"/>
      <c r="JUS149" s="151"/>
      <c r="JUT149" s="152"/>
      <c r="JUU149" s="146"/>
      <c r="JUV149" s="113"/>
      <c r="JUW149" s="147"/>
      <c r="JUX149" s="113"/>
      <c r="JUY149" s="148"/>
      <c r="JUZ149" s="149"/>
      <c r="JVA149" s="150"/>
      <c r="JVB149" s="151"/>
      <c r="JVC149" s="152"/>
      <c r="JVD149" s="146"/>
      <c r="JVE149" s="113"/>
      <c r="JVF149" s="147"/>
      <c r="JVG149" s="113"/>
      <c r="JVH149" s="148"/>
      <c r="JVI149" s="149"/>
      <c r="JVJ149" s="150"/>
      <c r="JVK149" s="151"/>
      <c r="JVL149" s="152"/>
      <c r="JVM149" s="146"/>
      <c r="JVN149" s="113"/>
      <c r="JVO149" s="147"/>
      <c r="JVP149" s="113"/>
      <c r="JVQ149" s="148"/>
      <c r="JVR149" s="149"/>
      <c r="JVS149" s="150"/>
      <c r="JVT149" s="151"/>
      <c r="JVU149" s="152"/>
      <c r="JVV149" s="146"/>
      <c r="JVW149" s="113"/>
      <c r="JVX149" s="147"/>
      <c r="JVY149" s="113"/>
      <c r="JVZ149" s="148"/>
      <c r="JWA149" s="149"/>
      <c r="JWB149" s="150"/>
      <c r="JWC149" s="151"/>
      <c r="JWD149" s="152"/>
      <c r="JWE149" s="146"/>
      <c r="JWF149" s="113"/>
      <c r="JWG149" s="147"/>
      <c r="JWH149" s="113"/>
      <c r="JWI149" s="148"/>
      <c r="JWJ149" s="149"/>
      <c r="JWK149" s="150"/>
      <c r="JWL149" s="151"/>
      <c r="JWM149" s="152"/>
      <c r="JWN149" s="146"/>
      <c r="JWO149" s="113"/>
      <c r="JWP149" s="147"/>
      <c r="JWQ149" s="113"/>
      <c r="JWR149" s="148"/>
      <c r="JWS149" s="149"/>
      <c r="JWT149" s="150"/>
      <c r="JWU149" s="151"/>
      <c r="JWV149" s="152"/>
      <c r="JWW149" s="146"/>
      <c r="JWX149" s="113"/>
      <c r="JWY149" s="147"/>
      <c r="JWZ149" s="113"/>
      <c r="JXA149" s="148"/>
      <c r="JXB149" s="149"/>
      <c r="JXC149" s="150"/>
      <c r="JXD149" s="151"/>
      <c r="JXE149" s="152"/>
      <c r="JXF149" s="146"/>
      <c r="JXG149" s="113"/>
      <c r="JXH149" s="147"/>
      <c r="JXI149" s="113"/>
      <c r="JXJ149" s="148"/>
      <c r="JXK149" s="149"/>
      <c r="JXL149" s="150"/>
      <c r="JXM149" s="151"/>
      <c r="JXN149" s="152"/>
      <c r="JXO149" s="146"/>
      <c r="JXP149" s="113"/>
      <c r="JXQ149" s="147"/>
      <c r="JXR149" s="113"/>
      <c r="JXS149" s="148"/>
      <c r="JXT149" s="149"/>
      <c r="JXU149" s="150"/>
      <c r="JXV149" s="151"/>
      <c r="JXW149" s="152"/>
      <c r="JXX149" s="146"/>
      <c r="JXY149" s="113"/>
      <c r="JXZ149" s="147"/>
      <c r="JYA149" s="113"/>
      <c r="JYB149" s="148"/>
      <c r="JYC149" s="149"/>
      <c r="JYD149" s="150"/>
      <c r="JYE149" s="151"/>
      <c r="JYF149" s="152"/>
      <c r="JYG149" s="146"/>
      <c r="JYH149" s="113"/>
      <c r="JYI149" s="147"/>
      <c r="JYJ149" s="113"/>
      <c r="JYK149" s="148"/>
      <c r="JYL149" s="149"/>
      <c r="JYM149" s="150"/>
      <c r="JYN149" s="151"/>
      <c r="JYO149" s="152"/>
      <c r="JYP149" s="146"/>
      <c r="JYQ149" s="113"/>
      <c r="JYR149" s="147"/>
      <c r="JYS149" s="113"/>
      <c r="JYT149" s="148"/>
      <c r="JYU149" s="149"/>
      <c r="JYV149" s="150"/>
      <c r="JYW149" s="151"/>
      <c r="JYX149" s="152"/>
      <c r="JYY149" s="146"/>
      <c r="JYZ149" s="113"/>
      <c r="JZA149" s="147"/>
      <c r="JZB149" s="113"/>
      <c r="JZC149" s="148"/>
      <c r="JZD149" s="149"/>
      <c r="JZE149" s="150"/>
      <c r="JZF149" s="151"/>
      <c r="JZG149" s="152"/>
      <c r="JZH149" s="146"/>
      <c r="JZI149" s="113"/>
      <c r="JZJ149" s="147"/>
      <c r="JZK149" s="113"/>
      <c r="JZL149" s="148"/>
      <c r="JZM149" s="149"/>
      <c r="JZN149" s="150"/>
      <c r="JZO149" s="151"/>
      <c r="JZP149" s="152"/>
      <c r="JZQ149" s="146"/>
      <c r="JZR149" s="113"/>
      <c r="JZS149" s="147"/>
      <c r="JZT149" s="113"/>
      <c r="JZU149" s="148"/>
      <c r="JZV149" s="149"/>
      <c r="JZW149" s="150"/>
      <c r="JZX149" s="151"/>
      <c r="JZY149" s="152"/>
      <c r="JZZ149" s="146"/>
      <c r="KAA149" s="113"/>
      <c r="KAB149" s="147"/>
      <c r="KAC149" s="113"/>
      <c r="KAD149" s="148"/>
      <c r="KAE149" s="149"/>
      <c r="KAF149" s="150"/>
      <c r="KAG149" s="151"/>
      <c r="KAH149" s="152"/>
      <c r="KAI149" s="146"/>
      <c r="KAJ149" s="113"/>
      <c r="KAK149" s="147"/>
      <c r="KAL149" s="113"/>
      <c r="KAM149" s="148"/>
      <c r="KAN149" s="149"/>
      <c r="KAO149" s="150"/>
      <c r="KAP149" s="151"/>
      <c r="KAQ149" s="152"/>
      <c r="KAR149" s="146"/>
      <c r="KAS149" s="113"/>
      <c r="KAT149" s="147"/>
      <c r="KAU149" s="113"/>
      <c r="KAV149" s="148"/>
      <c r="KAW149" s="149"/>
      <c r="KAX149" s="150"/>
      <c r="KAY149" s="151"/>
      <c r="KAZ149" s="152"/>
      <c r="KBA149" s="146"/>
      <c r="KBB149" s="113"/>
      <c r="KBC149" s="147"/>
      <c r="KBD149" s="113"/>
      <c r="KBE149" s="148"/>
      <c r="KBF149" s="149"/>
      <c r="KBG149" s="150"/>
      <c r="KBH149" s="151"/>
      <c r="KBI149" s="152"/>
      <c r="KBJ149" s="146"/>
      <c r="KBK149" s="113"/>
      <c r="KBL149" s="147"/>
      <c r="KBM149" s="113"/>
      <c r="KBN149" s="148"/>
      <c r="KBO149" s="149"/>
      <c r="KBP149" s="150"/>
      <c r="KBQ149" s="151"/>
      <c r="KBR149" s="152"/>
      <c r="KBS149" s="146"/>
      <c r="KBT149" s="113"/>
      <c r="KBU149" s="147"/>
      <c r="KBV149" s="113"/>
      <c r="KBW149" s="148"/>
      <c r="KBX149" s="149"/>
      <c r="KBY149" s="150"/>
      <c r="KBZ149" s="151"/>
      <c r="KCA149" s="152"/>
      <c r="KCB149" s="146"/>
      <c r="KCC149" s="113"/>
      <c r="KCD149" s="147"/>
      <c r="KCE149" s="113"/>
      <c r="KCF149" s="148"/>
      <c r="KCG149" s="149"/>
      <c r="KCH149" s="150"/>
      <c r="KCI149" s="151"/>
      <c r="KCJ149" s="152"/>
      <c r="KCK149" s="146"/>
      <c r="KCL149" s="113"/>
      <c r="KCM149" s="147"/>
      <c r="KCN149" s="113"/>
      <c r="KCO149" s="148"/>
      <c r="KCP149" s="149"/>
      <c r="KCQ149" s="150"/>
      <c r="KCR149" s="151"/>
      <c r="KCS149" s="152"/>
      <c r="KCT149" s="146"/>
      <c r="KCU149" s="113"/>
      <c r="KCV149" s="147"/>
      <c r="KCW149" s="113"/>
      <c r="KCX149" s="148"/>
      <c r="KCY149" s="149"/>
      <c r="KCZ149" s="150"/>
      <c r="KDA149" s="151"/>
      <c r="KDB149" s="152"/>
      <c r="KDC149" s="146"/>
      <c r="KDD149" s="113"/>
      <c r="KDE149" s="147"/>
      <c r="KDF149" s="113"/>
      <c r="KDG149" s="148"/>
      <c r="KDH149" s="149"/>
      <c r="KDI149" s="150"/>
      <c r="KDJ149" s="151"/>
      <c r="KDK149" s="152"/>
      <c r="KDL149" s="146"/>
      <c r="KDM149" s="113"/>
      <c r="KDN149" s="147"/>
      <c r="KDO149" s="113"/>
      <c r="KDP149" s="148"/>
      <c r="KDQ149" s="149"/>
      <c r="KDR149" s="150"/>
      <c r="KDS149" s="151"/>
      <c r="KDT149" s="152"/>
      <c r="KDU149" s="146"/>
      <c r="KDV149" s="113"/>
      <c r="KDW149" s="147"/>
      <c r="KDX149" s="113"/>
      <c r="KDY149" s="148"/>
      <c r="KDZ149" s="149"/>
      <c r="KEA149" s="150"/>
      <c r="KEB149" s="151"/>
      <c r="KEC149" s="152"/>
      <c r="KED149" s="146"/>
      <c r="KEE149" s="113"/>
      <c r="KEF149" s="147"/>
      <c r="KEG149" s="113"/>
      <c r="KEH149" s="148"/>
      <c r="KEI149" s="149"/>
      <c r="KEJ149" s="150"/>
      <c r="KEK149" s="151"/>
      <c r="KEL149" s="152"/>
      <c r="KEM149" s="146"/>
      <c r="KEN149" s="113"/>
      <c r="KEO149" s="147"/>
      <c r="KEP149" s="113"/>
      <c r="KEQ149" s="148"/>
      <c r="KER149" s="149"/>
      <c r="KES149" s="150"/>
      <c r="KET149" s="151"/>
      <c r="KEU149" s="152"/>
      <c r="KEV149" s="146"/>
      <c r="KEW149" s="113"/>
      <c r="KEX149" s="147"/>
      <c r="KEY149" s="113"/>
      <c r="KEZ149" s="148"/>
      <c r="KFA149" s="149"/>
      <c r="KFB149" s="150"/>
      <c r="KFC149" s="151"/>
      <c r="KFD149" s="152"/>
      <c r="KFE149" s="146"/>
      <c r="KFF149" s="113"/>
      <c r="KFG149" s="147"/>
      <c r="KFH149" s="113"/>
      <c r="KFI149" s="148"/>
      <c r="KFJ149" s="149"/>
      <c r="KFK149" s="150"/>
      <c r="KFL149" s="151"/>
      <c r="KFM149" s="152"/>
      <c r="KFN149" s="146"/>
      <c r="KFO149" s="113"/>
      <c r="KFP149" s="147"/>
      <c r="KFQ149" s="113"/>
      <c r="KFR149" s="148"/>
      <c r="KFS149" s="149"/>
      <c r="KFT149" s="150"/>
      <c r="KFU149" s="151"/>
      <c r="KFV149" s="152"/>
      <c r="KFW149" s="146"/>
      <c r="KFX149" s="113"/>
      <c r="KFY149" s="147"/>
      <c r="KFZ149" s="113"/>
      <c r="KGA149" s="148"/>
      <c r="KGB149" s="149"/>
      <c r="KGC149" s="150"/>
      <c r="KGD149" s="151"/>
      <c r="KGE149" s="152"/>
      <c r="KGF149" s="146"/>
      <c r="KGG149" s="113"/>
      <c r="KGH149" s="147"/>
      <c r="KGI149" s="113"/>
      <c r="KGJ149" s="148"/>
      <c r="KGK149" s="149"/>
      <c r="KGL149" s="150"/>
      <c r="KGM149" s="151"/>
      <c r="KGN149" s="152"/>
      <c r="KGO149" s="146"/>
      <c r="KGP149" s="113"/>
      <c r="KGQ149" s="147"/>
      <c r="KGR149" s="113"/>
      <c r="KGS149" s="148"/>
      <c r="KGT149" s="149"/>
      <c r="KGU149" s="150"/>
      <c r="KGV149" s="151"/>
      <c r="KGW149" s="152"/>
      <c r="KGX149" s="146"/>
      <c r="KGY149" s="113"/>
      <c r="KGZ149" s="147"/>
      <c r="KHA149" s="113"/>
      <c r="KHB149" s="148"/>
      <c r="KHC149" s="149"/>
      <c r="KHD149" s="150"/>
      <c r="KHE149" s="151"/>
      <c r="KHF149" s="152"/>
      <c r="KHG149" s="146"/>
      <c r="KHH149" s="113"/>
      <c r="KHI149" s="147"/>
      <c r="KHJ149" s="113"/>
      <c r="KHK149" s="148"/>
      <c r="KHL149" s="149"/>
      <c r="KHM149" s="150"/>
      <c r="KHN149" s="151"/>
      <c r="KHO149" s="152"/>
      <c r="KHP149" s="146"/>
      <c r="KHQ149" s="113"/>
      <c r="KHR149" s="147"/>
      <c r="KHS149" s="113"/>
      <c r="KHT149" s="148"/>
      <c r="KHU149" s="149"/>
      <c r="KHV149" s="150"/>
      <c r="KHW149" s="151"/>
      <c r="KHX149" s="152"/>
      <c r="KHY149" s="146"/>
      <c r="KHZ149" s="113"/>
      <c r="KIA149" s="147"/>
      <c r="KIB149" s="113"/>
      <c r="KIC149" s="148"/>
      <c r="KID149" s="149"/>
      <c r="KIE149" s="150"/>
      <c r="KIF149" s="151"/>
      <c r="KIG149" s="152"/>
      <c r="KIH149" s="146"/>
      <c r="KII149" s="113"/>
      <c r="KIJ149" s="147"/>
      <c r="KIK149" s="113"/>
      <c r="KIL149" s="148"/>
      <c r="KIM149" s="149"/>
      <c r="KIN149" s="150"/>
      <c r="KIO149" s="151"/>
      <c r="KIP149" s="152"/>
      <c r="KIQ149" s="146"/>
      <c r="KIR149" s="113"/>
      <c r="KIS149" s="147"/>
      <c r="KIT149" s="113"/>
      <c r="KIU149" s="148"/>
      <c r="KIV149" s="149"/>
      <c r="KIW149" s="150"/>
      <c r="KIX149" s="151"/>
      <c r="KIY149" s="152"/>
      <c r="KIZ149" s="146"/>
      <c r="KJA149" s="113"/>
      <c r="KJB149" s="147"/>
      <c r="KJC149" s="113"/>
      <c r="KJD149" s="148"/>
      <c r="KJE149" s="149"/>
      <c r="KJF149" s="150"/>
      <c r="KJG149" s="151"/>
      <c r="KJH149" s="152"/>
      <c r="KJI149" s="146"/>
      <c r="KJJ149" s="113"/>
      <c r="KJK149" s="147"/>
      <c r="KJL149" s="113"/>
      <c r="KJM149" s="148"/>
      <c r="KJN149" s="149"/>
      <c r="KJO149" s="150"/>
      <c r="KJP149" s="151"/>
      <c r="KJQ149" s="152"/>
      <c r="KJR149" s="146"/>
      <c r="KJS149" s="113"/>
      <c r="KJT149" s="147"/>
      <c r="KJU149" s="113"/>
      <c r="KJV149" s="148"/>
      <c r="KJW149" s="149"/>
      <c r="KJX149" s="150"/>
      <c r="KJY149" s="151"/>
      <c r="KJZ149" s="152"/>
      <c r="KKA149" s="146"/>
      <c r="KKB149" s="113"/>
      <c r="KKC149" s="147"/>
      <c r="KKD149" s="113"/>
      <c r="KKE149" s="148"/>
      <c r="KKF149" s="149"/>
      <c r="KKG149" s="150"/>
      <c r="KKH149" s="151"/>
      <c r="KKI149" s="152"/>
      <c r="KKJ149" s="146"/>
      <c r="KKK149" s="113"/>
      <c r="KKL149" s="147"/>
      <c r="KKM149" s="113"/>
      <c r="KKN149" s="148"/>
      <c r="KKO149" s="149"/>
      <c r="KKP149" s="150"/>
      <c r="KKQ149" s="151"/>
      <c r="KKR149" s="152"/>
      <c r="KKS149" s="146"/>
      <c r="KKT149" s="113"/>
      <c r="KKU149" s="147"/>
      <c r="KKV149" s="113"/>
      <c r="KKW149" s="148"/>
      <c r="KKX149" s="149"/>
      <c r="KKY149" s="150"/>
      <c r="KKZ149" s="151"/>
      <c r="KLA149" s="152"/>
      <c r="KLB149" s="146"/>
      <c r="KLC149" s="113"/>
      <c r="KLD149" s="147"/>
      <c r="KLE149" s="113"/>
      <c r="KLF149" s="148"/>
      <c r="KLG149" s="149"/>
      <c r="KLH149" s="150"/>
      <c r="KLI149" s="151"/>
      <c r="KLJ149" s="152"/>
      <c r="KLK149" s="146"/>
      <c r="KLL149" s="113"/>
      <c r="KLM149" s="147"/>
      <c r="KLN149" s="113"/>
      <c r="KLO149" s="148"/>
      <c r="KLP149" s="149"/>
      <c r="KLQ149" s="150"/>
      <c r="KLR149" s="151"/>
      <c r="KLS149" s="152"/>
      <c r="KLT149" s="146"/>
      <c r="KLU149" s="113"/>
      <c r="KLV149" s="147"/>
      <c r="KLW149" s="113"/>
      <c r="KLX149" s="148"/>
      <c r="KLY149" s="149"/>
      <c r="KLZ149" s="150"/>
      <c r="KMA149" s="151"/>
      <c r="KMB149" s="152"/>
      <c r="KMC149" s="146"/>
      <c r="KMD149" s="113"/>
      <c r="KME149" s="147"/>
      <c r="KMF149" s="113"/>
      <c r="KMG149" s="148"/>
      <c r="KMH149" s="149"/>
      <c r="KMI149" s="150"/>
      <c r="KMJ149" s="151"/>
      <c r="KMK149" s="152"/>
      <c r="KML149" s="146"/>
      <c r="KMM149" s="113"/>
      <c r="KMN149" s="147"/>
      <c r="KMO149" s="113"/>
      <c r="KMP149" s="148"/>
      <c r="KMQ149" s="149"/>
      <c r="KMR149" s="150"/>
      <c r="KMS149" s="151"/>
      <c r="KMT149" s="152"/>
      <c r="KMU149" s="146"/>
      <c r="KMV149" s="113"/>
      <c r="KMW149" s="147"/>
      <c r="KMX149" s="113"/>
      <c r="KMY149" s="148"/>
      <c r="KMZ149" s="149"/>
      <c r="KNA149" s="150"/>
      <c r="KNB149" s="151"/>
      <c r="KNC149" s="152"/>
      <c r="KND149" s="146"/>
      <c r="KNE149" s="113"/>
      <c r="KNF149" s="147"/>
      <c r="KNG149" s="113"/>
      <c r="KNH149" s="148"/>
      <c r="KNI149" s="149"/>
      <c r="KNJ149" s="150"/>
      <c r="KNK149" s="151"/>
      <c r="KNL149" s="152"/>
      <c r="KNM149" s="146"/>
      <c r="KNN149" s="113"/>
      <c r="KNO149" s="147"/>
      <c r="KNP149" s="113"/>
      <c r="KNQ149" s="148"/>
      <c r="KNR149" s="149"/>
      <c r="KNS149" s="150"/>
      <c r="KNT149" s="151"/>
      <c r="KNU149" s="152"/>
      <c r="KNV149" s="146"/>
      <c r="KNW149" s="113"/>
      <c r="KNX149" s="147"/>
      <c r="KNY149" s="113"/>
      <c r="KNZ149" s="148"/>
      <c r="KOA149" s="149"/>
      <c r="KOB149" s="150"/>
      <c r="KOC149" s="151"/>
      <c r="KOD149" s="152"/>
      <c r="KOE149" s="146"/>
      <c r="KOF149" s="113"/>
      <c r="KOG149" s="147"/>
      <c r="KOH149" s="113"/>
      <c r="KOI149" s="148"/>
      <c r="KOJ149" s="149"/>
      <c r="KOK149" s="150"/>
      <c r="KOL149" s="151"/>
      <c r="KOM149" s="152"/>
      <c r="KON149" s="146"/>
      <c r="KOO149" s="113"/>
      <c r="KOP149" s="147"/>
      <c r="KOQ149" s="113"/>
      <c r="KOR149" s="148"/>
      <c r="KOS149" s="149"/>
      <c r="KOT149" s="150"/>
      <c r="KOU149" s="151"/>
      <c r="KOV149" s="152"/>
      <c r="KOW149" s="146"/>
      <c r="KOX149" s="113"/>
      <c r="KOY149" s="147"/>
      <c r="KOZ149" s="113"/>
      <c r="KPA149" s="148"/>
      <c r="KPB149" s="149"/>
      <c r="KPC149" s="150"/>
      <c r="KPD149" s="151"/>
      <c r="KPE149" s="152"/>
      <c r="KPF149" s="146"/>
      <c r="KPG149" s="113"/>
      <c r="KPH149" s="147"/>
      <c r="KPI149" s="113"/>
      <c r="KPJ149" s="148"/>
      <c r="KPK149" s="149"/>
      <c r="KPL149" s="150"/>
      <c r="KPM149" s="151"/>
      <c r="KPN149" s="152"/>
      <c r="KPO149" s="146"/>
      <c r="KPP149" s="113"/>
      <c r="KPQ149" s="147"/>
      <c r="KPR149" s="113"/>
      <c r="KPS149" s="148"/>
      <c r="KPT149" s="149"/>
      <c r="KPU149" s="150"/>
      <c r="KPV149" s="151"/>
      <c r="KPW149" s="152"/>
      <c r="KPX149" s="146"/>
      <c r="KPY149" s="113"/>
      <c r="KPZ149" s="147"/>
      <c r="KQA149" s="113"/>
      <c r="KQB149" s="148"/>
      <c r="KQC149" s="149"/>
      <c r="KQD149" s="150"/>
      <c r="KQE149" s="151"/>
      <c r="KQF149" s="152"/>
      <c r="KQG149" s="146"/>
      <c r="KQH149" s="113"/>
      <c r="KQI149" s="147"/>
      <c r="KQJ149" s="113"/>
      <c r="KQK149" s="148"/>
      <c r="KQL149" s="149"/>
      <c r="KQM149" s="150"/>
      <c r="KQN149" s="151"/>
      <c r="KQO149" s="152"/>
      <c r="KQP149" s="146"/>
      <c r="KQQ149" s="113"/>
      <c r="KQR149" s="147"/>
      <c r="KQS149" s="113"/>
      <c r="KQT149" s="148"/>
      <c r="KQU149" s="149"/>
      <c r="KQV149" s="150"/>
      <c r="KQW149" s="151"/>
      <c r="KQX149" s="152"/>
      <c r="KQY149" s="146"/>
      <c r="KQZ149" s="113"/>
      <c r="KRA149" s="147"/>
      <c r="KRB149" s="113"/>
      <c r="KRC149" s="148"/>
      <c r="KRD149" s="149"/>
      <c r="KRE149" s="150"/>
      <c r="KRF149" s="151"/>
      <c r="KRG149" s="152"/>
      <c r="KRH149" s="146"/>
      <c r="KRI149" s="113"/>
      <c r="KRJ149" s="147"/>
      <c r="KRK149" s="113"/>
      <c r="KRL149" s="148"/>
      <c r="KRM149" s="149"/>
      <c r="KRN149" s="150"/>
      <c r="KRO149" s="151"/>
      <c r="KRP149" s="152"/>
      <c r="KRQ149" s="146"/>
      <c r="KRR149" s="113"/>
      <c r="KRS149" s="147"/>
      <c r="KRT149" s="113"/>
      <c r="KRU149" s="148"/>
      <c r="KRV149" s="149"/>
      <c r="KRW149" s="150"/>
      <c r="KRX149" s="151"/>
      <c r="KRY149" s="152"/>
      <c r="KRZ149" s="146"/>
      <c r="KSA149" s="113"/>
      <c r="KSB149" s="147"/>
      <c r="KSC149" s="113"/>
      <c r="KSD149" s="148"/>
      <c r="KSE149" s="149"/>
      <c r="KSF149" s="150"/>
      <c r="KSG149" s="151"/>
      <c r="KSH149" s="152"/>
      <c r="KSI149" s="146"/>
      <c r="KSJ149" s="113"/>
      <c r="KSK149" s="147"/>
      <c r="KSL149" s="113"/>
      <c r="KSM149" s="148"/>
      <c r="KSN149" s="149"/>
      <c r="KSO149" s="150"/>
      <c r="KSP149" s="151"/>
      <c r="KSQ149" s="152"/>
      <c r="KSR149" s="146"/>
      <c r="KSS149" s="113"/>
      <c r="KST149" s="147"/>
      <c r="KSU149" s="113"/>
      <c r="KSV149" s="148"/>
      <c r="KSW149" s="149"/>
      <c r="KSX149" s="150"/>
      <c r="KSY149" s="151"/>
      <c r="KSZ149" s="152"/>
      <c r="KTA149" s="146"/>
      <c r="KTB149" s="113"/>
      <c r="KTC149" s="147"/>
      <c r="KTD149" s="113"/>
      <c r="KTE149" s="148"/>
      <c r="KTF149" s="149"/>
      <c r="KTG149" s="150"/>
      <c r="KTH149" s="151"/>
      <c r="KTI149" s="152"/>
      <c r="KTJ149" s="146"/>
      <c r="KTK149" s="113"/>
      <c r="KTL149" s="147"/>
      <c r="KTM149" s="113"/>
      <c r="KTN149" s="148"/>
      <c r="KTO149" s="149"/>
      <c r="KTP149" s="150"/>
      <c r="KTQ149" s="151"/>
      <c r="KTR149" s="152"/>
      <c r="KTS149" s="146"/>
      <c r="KTT149" s="113"/>
      <c r="KTU149" s="147"/>
      <c r="KTV149" s="113"/>
      <c r="KTW149" s="148"/>
      <c r="KTX149" s="149"/>
      <c r="KTY149" s="150"/>
      <c r="KTZ149" s="151"/>
      <c r="KUA149" s="152"/>
      <c r="KUB149" s="146"/>
      <c r="KUC149" s="113"/>
      <c r="KUD149" s="147"/>
      <c r="KUE149" s="113"/>
      <c r="KUF149" s="148"/>
      <c r="KUG149" s="149"/>
      <c r="KUH149" s="150"/>
      <c r="KUI149" s="151"/>
      <c r="KUJ149" s="152"/>
      <c r="KUK149" s="146"/>
      <c r="KUL149" s="113"/>
      <c r="KUM149" s="147"/>
      <c r="KUN149" s="113"/>
      <c r="KUO149" s="148"/>
      <c r="KUP149" s="149"/>
      <c r="KUQ149" s="150"/>
      <c r="KUR149" s="151"/>
      <c r="KUS149" s="152"/>
      <c r="KUT149" s="146"/>
      <c r="KUU149" s="113"/>
      <c r="KUV149" s="147"/>
      <c r="KUW149" s="113"/>
      <c r="KUX149" s="148"/>
      <c r="KUY149" s="149"/>
      <c r="KUZ149" s="150"/>
      <c r="KVA149" s="151"/>
      <c r="KVB149" s="152"/>
      <c r="KVC149" s="146"/>
      <c r="KVD149" s="113"/>
      <c r="KVE149" s="147"/>
      <c r="KVF149" s="113"/>
      <c r="KVG149" s="148"/>
      <c r="KVH149" s="149"/>
      <c r="KVI149" s="150"/>
      <c r="KVJ149" s="151"/>
      <c r="KVK149" s="152"/>
      <c r="KVL149" s="146"/>
      <c r="KVM149" s="113"/>
      <c r="KVN149" s="147"/>
      <c r="KVO149" s="113"/>
      <c r="KVP149" s="148"/>
      <c r="KVQ149" s="149"/>
      <c r="KVR149" s="150"/>
      <c r="KVS149" s="151"/>
      <c r="KVT149" s="152"/>
      <c r="KVU149" s="146"/>
      <c r="KVV149" s="113"/>
      <c r="KVW149" s="147"/>
      <c r="KVX149" s="113"/>
      <c r="KVY149" s="148"/>
      <c r="KVZ149" s="149"/>
      <c r="KWA149" s="150"/>
      <c r="KWB149" s="151"/>
      <c r="KWC149" s="152"/>
      <c r="KWD149" s="146"/>
      <c r="KWE149" s="113"/>
      <c r="KWF149" s="147"/>
      <c r="KWG149" s="113"/>
      <c r="KWH149" s="148"/>
      <c r="KWI149" s="149"/>
      <c r="KWJ149" s="150"/>
      <c r="KWK149" s="151"/>
      <c r="KWL149" s="152"/>
      <c r="KWM149" s="146"/>
      <c r="KWN149" s="113"/>
      <c r="KWO149" s="147"/>
      <c r="KWP149" s="113"/>
      <c r="KWQ149" s="148"/>
      <c r="KWR149" s="149"/>
      <c r="KWS149" s="150"/>
      <c r="KWT149" s="151"/>
      <c r="KWU149" s="152"/>
      <c r="KWV149" s="146"/>
      <c r="KWW149" s="113"/>
      <c r="KWX149" s="147"/>
      <c r="KWY149" s="113"/>
      <c r="KWZ149" s="148"/>
      <c r="KXA149" s="149"/>
      <c r="KXB149" s="150"/>
      <c r="KXC149" s="151"/>
      <c r="KXD149" s="152"/>
      <c r="KXE149" s="146"/>
      <c r="KXF149" s="113"/>
      <c r="KXG149" s="147"/>
      <c r="KXH149" s="113"/>
      <c r="KXI149" s="148"/>
      <c r="KXJ149" s="149"/>
      <c r="KXK149" s="150"/>
      <c r="KXL149" s="151"/>
      <c r="KXM149" s="152"/>
      <c r="KXN149" s="146"/>
      <c r="KXO149" s="113"/>
      <c r="KXP149" s="147"/>
      <c r="KXQ149" s="113"/>
      <c r="KXR149" s="148"/>
      <c r="KXS149" s="149"/>
      <c r="KXT149" s="150"/>
      <c r="KXU149" s="151"/>
      <c r="KXV149" s="152"/>
      <c r="KXW149" s="146"/>
      <c r="KXX149" s="113"/>
      <c r="KXY149" s="147"/>
      <c r="KXZ149" s="113"/>
      <c r="KYA149" s="148"/>
      <c r="KYB149" s="149"/>
      <c r="KYC149" s="150"/>
      <c r="KYD149" s="151"/>
      <c r="KYE149" s="152"/>
      <c r="KYF149" s="146"/>
      <c r="KYG149" s="113"/>
      <c r="KYH149" s="147"/>
      <c r="KYI149" s="113"/>
      <c r="KYJ149" s="148"/>
      <c r="KYK149" s="149"/>
      <c r="KYL149" s="150"/>
      <c r="KYM149" s="151"/>
      <c r="KYN149" s="152"/>
      <c r="KYO149" s="146"/>
      <c r="KYP149" s="113"/>
      <c r="KYQ149" s="147"/>
      <c r="KYR149" s="113"/>
      <c r="KYS149" s="148"/>
      <c r="KYT149" s="149"/>
      <c r="KYU149" s="150"/>
      <c r="KYV149" s="151"/>
      <c r="KYW149" s="152"/>
      <c r="KYX149" s="146"/>
      <c r="KYY149" s="113"/>
      <c r="KYZ149" s="147"/>
      <c r="KZA149" s="113"/>
      <c r="KZB149" s="148"/>
      <c r="KZC149" s="149"/>
      <c r="KZD149" s="150"/>
      <c r="KZE149" s="151"/>
      <c r="KZF149" s="152"/>
      <c r="KZG149" s="146"/>
      <c r="KZH149" s="113"/>
      <c r="KZI149" s="147"/>
      <c r="KZJ149" s="113"/>
      <c r="KZK149" s="148"/>
      <c r="KZL149" s="149"/>
      <c r="KZM149" s="150"/>
      <c r="KZN149" s="151"/>
      <c r="KZO149" s="152"/>
      <c r="KZP149" s="146"/>
      <c r="KZQ149" s="113"/>
      <c r="KZR149" s="147"/>
      <c r="KZS149" s="113"/>
      <c r="KZT149" s="148"/>
      <c r="KZU149" s="149"/>
      <c r="KZV149" s="150"/>
      <c r="KZW149" s="151"/>
      <c r="KZX149" s="152"/>
      <c r="KZY149" s="146"/>
      <c r="KZZ149" s="113"/>
      <c r="LAA149" s="147"/>
      <c r="LAB149" s="113"/>
      <c r="LAC149" s="148"/>
      <c r="LAD149" s="149"/>
      <c r="LAE149" s="150"/>
      <c r="LAF149" s="151"/>
      <c r="LAG149" s="152"/>
      <c r="LAH149" s="146"/>
      <c r="LAI149" s="113"/>
      <c r="LAJ149" s="147"/>
      <c r="LAK149" s="113"/>
      <c r="LAL149" s="148"/>
      <c r="LAM149" s="149"/>
      <c r="LAN149" s="150"/>
      <c r="LAO149" s="151"/>
      <c r="LAP149" s="152"/>
      <c r="LAQ149" s="146"/>
      <c r="LAR149" s="113"/>
      <c r="LAS149" s="147"/>
      <c r="LAT149" s="113"/>
      <c r="LAU149" s="148"/>
      <c r="LAV149" s="149"/>
      <c r="LAW149" s="150"/>
      <c r="LAX149" s="151"/>
      <c r="LAY149" s="152"/>
      <c r="LAZ149" s="146"/>
      <c r="LBA149" s="113"/>
      <c r="LBB149" s="147"/>
      <c r="LBC149" s="113"/>
      <c r="LBD149" s="148"/>
      <c r="LBE149" s="149"/>
      <c r="LBF149" s="150"/>
      <c r="LBG149" s="151"/>
      <c r="LBH149" s="152"/>
      <c r="LBI149" s="146"/>
      <c r="LBJ149" s="113"/>
      <c r="LBK149" s="147"/>
      <c r="LBL149" s="113"/>
      <c r="LBM149" s="148"/>
      <c r="LBN149" s="149"/>
      <c r="LBO149" s="150"/>
      <c r="LBP149" s="151"/>
      <c r="LBQ149" s="152"/>
      <c r="LBR149" s="146"/>
      <c r="LBS149" s="113"/>
      <c r="LBT149" s="147"/>
      <c r="LBU149" s="113"/>
      <c r="LBV149" s="148"/>
      <c r="LBW149" s="149"/>
      <c r="LBX149" s="150"/>
      <c r="LBY149" s="151"/>
      <c r="LBZ149" s="152"/>
      <c r="LCA149" s="146"/>
      <c r="LCB149" s="113"/>
      <c r="LCC149" s="147"/>
      <c r="LCD149" s="113"/>
      <c r="LCE149" s="148"/>
      <c r="LCF149" s="149"/>
      <c r="LCG149" s="150"/>
      <c r="LCH149" s="151"/>
      <c r="LCI149" s="152"/>
      <c r="LCJ149" s="146"/>
      <c r="LCK149" s="113"/>
      <c r="LCL149" s="147"/>
      <c r="LCM149" s="113"/>
      <c r="LCN149" s="148"/>
      <c r="LCO149" s="149"/>
      <c r="LCP149" s="150"/>
      <c r="LCQ149" s="151"/>
      <c r="LCR149" s="152"/>
      <c r="LCS149" s="146"/>
      <c r="LCT149" s="113"/>
      <c r="LCU149" s="147"/>
      <c r="LCV149" s="113"/>
      <c r="LCW149" s="148"/>
      <c r="LCX149" s="149"/>
      <c r="LCY149" s="150"/>
      <c r="LCZ149" s="151"/>
      <c r="LDA149" s="152"/>
      <c r="LDB149" s="146"/>
      <c r="LDC149" s="113"/>
      <c r="LDD149" s="147"/>
      <c r="LDE149" s="113"/>
      <c r="LDF149" s="148"/>
      <c r="LDG149" s="149"/>
      <c r="LDH149" s="150"/>
      <c r="LDI149" s="151"/>
      <c r="LDJ149" s="152"/>
      <c r="LDK149" s="146"/>
      <c r="LDL149" s="113"/>
      <c r="LDM149" s="147"/>
      <c r="LDN149" s="113"/>
      <c r="LDO149" s="148"/>
      <c r="LDP149" s="149"/>
      <c r="LDQ149" s="150"/>
      <c r="LDR149" s="151"/>
      <c r="LDS149" s="152"/>
      <c r="LDT149" s="146"/>
      <c r="LDU149" s="113"/>
      <c r="LDV149" s="147"/>
      <c r="LDW149" s="113"/>
      <c r="LDX149" s="148"/>
      <c r="LDY149" s="149"/>
      <c r="LDZ149" s="150"/>
      <c r="LEA149" s="151"/>
      <c r="LEB149" s="152"/>
      <c r="LEC149" s="146"/>
      <c r="LED149" s="113"/>
      <c r="LEE149" s="147"/>
      <c r="LEF149" s="113"/>
      <c r="LEG149" s="148"/>
      <c r="LEH149" s="149"/>
      <c r="LEI149" s="150"/>
      <c r="LEJ149" s="151"/>
      <c r="LEK149" s="152"/>
      <c r="LEL149" s="146"/>
      <c r="LEM149" s="113"/>
      <c r="LEN149" s="147"/>
      <c r="LEO149" s="113"/>
      <c r="LEP149" s="148"/>
      <c r="LEQ149" s="149"/>
      <c r="LER149" s="150"/>
      <c r="LES149" s="151"/>
      <c r="LET149" s="152"/>
      <c r="LEU149" s="146"/>
      <c r="LEV149" s="113"/>
      <c r="LEW149" s="147"/>
      <c r="LEX149" s="113"/>
      <c r="LEY149" s="148"/>
      <c r="LEZ149" s="149"/>
      <c r="LFA149" s="150"/>
      <c r="LFB149" s="151"/>
      <c r="LFC149" s="152"/>
      <c r="LFD149" s="146"/>
      <c r="LFE149" s="113"/>
      <c r="LFF149" s="147"/>
      <c r="LFG149" s="113"/>
      <c r="LFH149" s="148"/>
      <c r="LFI149" s="149"/>
      <c r="LFJ149" s="150"/>
      <c r="LFK149" s="151"/>
      <c r="LFL149" s="152"/>
      <c r="LFM149" s="146"/>
      <c r="LFN149" s="113"/>
      <c r="LFO149" s="147"/>
      <c r="LFP149" s="113"/>
      <c r="LFQ149" s="148"/>
      <c r="LFR149" s="149"/>
      <c r="LFS149" s="150"/>
      <c r="LFT149" s="151"/>
      <c r="LFU149" s="152"/>
      <c r="LFV149" s="146"/>
      <c r="LFW149" s="113"/>
      <c r="LFX149" s="147"/>
      <c r="LFY149" s="113"/>
      <c r="LFZ149" s="148"/>
      <c r="LGA149" s="149"/>
      <c r="LGB149" s="150"/>
      <c r="LGC149" s="151"/>
      <c r="LGD149" s="152"/>
      <c r="LGE149" s="146"/>
      <c r="LGF149" s="113"/>
      <c r="LGG149" s="147"/>
      <c r="LGH149" s="113"/>
      <c r="LGI149" s="148"/>
      <c r="LGJ149" s="149"/>
      <c r="LGK149" s="150"/>
      <c r="LGL149" s="151"/>
      <c r="LGM149" s="152"/>
      <c r="LGN149" s="146"/>
      <c r="LGO149" s="113"/>
      <c r="LGP149" s="147"/>
      <c r="LGQ149" s="113"/>
      <c r="LGR149" s="148"/>
      <c r="LGS149" s="149"/>
      <c r="LGT149" s="150"/>
      <c r="LGU149" s="151"/>
      <c r="LGV149" s="152"/>
      <c r="LGW149" s="146"/>
      <c r="LGX149" s="113"/>
      <c r="LGY149" s="147"/>
      <c r="LGZ149" s="113"/>
      <c r="LHA149" s="148"/>
      <c r="LHB149" s="149"/>
      <c r="LHC149" s="150"/>
      <c r="LHD149" s="151"/>
      <c r="LHE149" s="152"/>
      <c r="LHF149" s="146"/>
      <c r="LHG149" s="113"/>
      <c r="LHH149" s="147"/>
      <c r="LHI149" s="113"/>
      <c r="LHJ149" s="148"/>
      <c r="LHK149" s="149"/>
      <c r="LHL149" s="150"/>
      <c r="LHM149" s="151"/>
      <c r="LHN149" s="152"/>
      <c r="LHO149" s="146"/>
      <c r="LHP149" s="113"/>
      <c r="LHQ149" s="147"/>
      <c r="LHR149" s="113"/>
      <c r="LHS149" s="148"/>
      <c r="LHT149" s="149"/>
      <c r="LHU149" s="150"/>
      <c r="LHV149" s="151"/>
      <c r="LHW149" s="152"/>
      <c r="LHX149" s="146"/>
      <c r="LHY149" s="113"/>
      <c r="LHZ149" s="147"/>
      <c r="LIA149" s="113"/>
      <c r="LIB149" s="148"/>
      <c r="LIC149" s="149"/>
      <c r="LID149" s="150"/>
      <c r="LIE149" s="151"/>
      <c r="LIF149" s="152"/>
      <c r="LIG149" s="146"/>
      <c r="LIH149" s="113"/>
      <c r="LII149" s="147"/>
      <c r="LIJ149" s="113"/>
      <c r="LIK149" s="148"/>
      <c r="LIL149" s="149"/>
      <c r="LIM149" s="150"/>
      <c r="LIN149" s="151"/>
      <c r="LIO149" s="152"/>
      <c r="LIP149" s="146"/>
      <c r="LIQ149" s="113"/>
      <c r="LIR149" s="147"/>
      <c r="LIS149" s="113"/>
      <c r="LIT149" s="148"/>
      <c r="LIU149" s="149"/>
      <c r="LIV149" s="150"/>
      <c r="LIW149" s="151"/>
      <c r="LIX149" s="152"/>
      <c r="LIY149" s="146"/>
      <c r="LIZ149" s="113"/>
      <c r="LJA149" s="147"/>
      <c r="LJB149" s="113"/>
      <c r="LJC149" s="148"/>
      <c r="LJD149" s="149"/>
      <c r="LJE149" s="150"/>
      <c r="LJF149" s="151"/>
      <c r="LJG149" s="152"/>
      <c r="LJH149" s="146"/>
      <c r="LJI149" s="113"/>
      <c r="LJJ149" s="147"/>
      <c r="LJK149" s="113"/>
      <c r="LJL149" s="148"/>
      <c r="LJM149" s="149"/>
      <c r="LJN149" s="150"/>
      <c r="LJO149" s="151"/>
      <c r="LJP149" s="152"/>
      <c r="LJQ149" s="146"/>
      <c r="LJR149" s="113"/>
      <c r="LJS149" s="147"/>
      <c r="LJT149" s="113"/>
      <c r="LJU149" s="148"/>
      <c r="LJV149" s="149"/>
      <c r="LJW149" s="150"/>
      <c r="LJX149" s="151"/>
      <c r="LJY149" s="152"/>
      <c r="LJZ149" s="146"/>
      <c r="LKA149" s="113"/>
      <c r="LKB149" s="147"/>
      <c r="LKC149" s="113"/>
      <c r="LKD149" s="148"/>
      <c r="LKE149" s="149"/>
      <c r="LKF149" s="150"/>
      <c r="LKG149" s="151"/>
      <c r="LKH149" s="152"/>
      <c r="LKI149" s="146"/>
      <c r="LKJ149" s="113"/>
      <c r="LKK149" s="147"/>
      <c r="LKL149" s="113"/>
      <c r="LKM149" s="148"/>
      <c r="LKN149" s="149"/>
      <c r="LKO149" s="150"/>
      <c r="LKP149" s="151"/>
      <c r="LKQ149" s="152"/>
      <c r="LKR149" s="146"/>
      <c r="LKS149" s="113"/>
      <c r="LKT149" s="147"/>
      <c r="LKU149" s="113"/>
      <c r="LKV149" s="148"/>
      <c r="LKW149" s="149"/>
      <c r="LKX149" s="150"/>
      <c r="LKY149" s="151"/>
      <c r="LKZ149" s="152"/>
      <c r="LLA149" s="146"/>
      <c r="LLB149" s="113"/>
      <c r="LLC149" s="147"/>
      <c r="LLD149" s="113"/>
      <c r="LLE149" s="148"/>
      <c r="LLF149" s="149"/>
      <c r="LLG149" s="150"/>
      <c r="LLH149" s="151"/>
      <c r="LLI149" s="152"/>
      <c r="LLJ149" s="146"/>
      <c r="LLK149" s="113"/>
      <c r="LLL149" s="147"/>
      <c r="LLM149" s="113"/>
      <c r="LLN149" s="148"/>
      <c r="LLO149" s="149"/>
      <c r="LLP149" s="150"/>
      <c r="LLQ149" s="151"/>
      <c r="LLR149" s="152"/>
      <c r="LLS149" s="146"/>
      <c r="LLT149" s="113"/>
      <c r="LLU149" s="147"/>
      <c r="LLV149" s="113"/>
      <c r="LLW149" s="148"/>
      <c r="LLX149" s="149"/>
      <c r="LLY149" s="150"/>
      <c r="LLZ149" s="151"/>
      <c r="LMA149" s="152"/>
      <c r="LMB149" s="146"/>
      <c r="LMC149" s="113"/>
      <c r="LMD149" s="147"/>
      <c r="LME149" s="113"/>
      <c r="LMF149" s="148"/>
      <c r="LMG149" s="149"/>
      <c r="LMH149" s="150"/>
      <c r="LMI149" s="151"/>
      <c r="LMJ149" s="152"/>
      <c r="LMK149" s="146"/>
      <c r="LML149" s="113"/>
      <c r="LMM149" s="147"/>
      <c r="LMN149" s="113"/>
      <c r="LMO149" s="148"/>
      <c r="LMP149" s="149"/>
      <c r="LMQ149" s="150"/>
      <c r="LMR149" s="151"/>
      <c r="LMS149" s="152"/>
      <c r="LMT149" s="146"/>
      <c r="LMU149" s="113"/>
      <c r="LMV149" s="147"/>
      <c r="LMW149" s="113"/>
      <c r="LMX149" s="148"/>
      <c r="LMY149" s="149"/>
      <c r="LMZ149" s="150"/>
      <c r="LNA149" s="151"/>
      <c r="LNB149" s="152"/>
      <c r="LNC149" s="146"/>
      <c r="LND149" s="113"/>
      <c r="LNE149" s="147"/>
      <c r="LNF149" s="113"/>
      <c r="LNG149" s="148"/>
      <c r="LNH149" s="149"/>
      <c r="LNI149" s="150"/>
      <c r="LNJ149" s="151"/>
      <c r="LNK149" s="152"/>
      <c r="LNL149" s="146"/>
      <c r="LNM149" s="113"/>
      <c r="LNN149" s="147"/>
      <c r="LNO149" s="113"/>
      <c r="LNP149" s="148"/>
      <c r="LNQ149" s="149"/>
      <c r="LNR149" s="150"/>
      <c r="LNS149" s="151"/>
      <c r="LNT149" s="152"/>
      <c r="LNU149" s="146"/>
      <c r="LNV149" s="113"/>
      <c r="LNW149" s="147"/>
      <c r="LNX149" s="113"/>
      <c r="LNY149" s="148"/>
      <c r="LNZ149" s="149"/>
      <c r="LOA149" s="150"/>
      <c r="LOB149" s="151"/>
      <c r="LOC149" s="152"/>
      <c r="LOD149" s="146"/>
      <c r="LOE149" s="113"/>
      <c r="LOF149" s="147"/>
      <c r="LOG149" s="113"/>
      <c r="LOH149" s="148"/>
      <c r="LOI149" s="149"/>
      <c r="LOJ149" s="150"/>
      <c r="LOK149" s="151"/>
      <c r="LOL149" s="152"/>
      <c r="LOM149" s="146"/>
      <c r="LON149" s="113"/>
      <c r="LOO149" s="147"/>
      <c r="LOP149" s="113"/>
      <c r="LOQ149" s="148"/>
      <c r="LOR149" s="149"/>
      <c r="LOS149" s="150"/>
      <c r="LOT149" s="151"/>
      <c r="LOU149" s="152"/>
      <c r="LOV149" s="146"/>
      <c r="LOW149" s="113"/>
      <c r="LOX149" s="147"/>
      <c r="LOY149" s="113"/>
      <c r="LOZ149" s="148"/>
      <c r="LPA149" s="149"/>
      <c r="LPB149" s="150"/>
      <c r="LPC149" s="151"/>
      <c r="LPD149" s="152"/>
      <c r="LPE149" s="146"/>
      <c r="LPF149" s="113"/>
      <c r="LPG149" s="147"/>
      <c r="LPH149" s="113"/>
      <c r="LPI149" s="148"/>
      <c r="LPJ149" s="149"/>
      <c r="LPK149" s="150"/>
      <c r="LPL149" s="151"/>
      <c r="LPM149" s="152"/>
      <c r="LPN149" s="146"/>
      <c r="LPO149" s="113"/>
      <c r="LPP149" s="147"/>
      <c r="LPQ149" s="113"/>
      <c r="LPR149" s="148"/>
      <c r="LPS149" s="149"/>
      <c r="LPT149" s="150"/>
      <c r="LPU149" s="151"/>
      <c r="LPV149" s="152"/>
      <c r="LPW149" s="146"/>
      <c r="LPX149" s="113"/>
      <c r="LPY149" s="147"/>
      <c r="LPZ149" s="113"/>
      <c r="LQA149" s="148"/>
      <c r="LQB149" s="149"/>
      <c r="LQC149" s="150"/>
      <c r="LQD149" s="151"/>
      <c r="LQE149" s="152"/>
      <c r="LQF149" s="146"/>
      <c r="LQG149" s="113"/>
      <c r="LQH149" s="147"/>
      <c r="LQI149" s="113"/>
      <c r="LQJ149" s="148"/>
      <c r="LQK149" s="149"/>
      <c r="LQL149" s="150"/>
      <c r="LQM149" s="151"/>
      <c r="LQN149" s="152"/>
      <c r="LQO149" s="146"/>
      <c r="LQP149" s="113"/>
      <c r="LQQ149" s="147"/>
      <c r="LQR149" s="113"/>
      <c r="LQS149" s="148"/>
      <c r="LQT149" s="149"/>
      <c r="LQU149" s="150"/>
      <c r="LQV149" s="151"/>
      <c r="LQW149" s="152"/>
      <c r="LQX149" s="146"/>
      <c r="LQY149" s="113"/>
      <c r="LQZ149" s="147"/>
      <c r="LRA149" s="113"/>
      <c r="LRB149" s="148"/>
      <c r="LRC149" s="149"/>
      <c r="LRD149" s="150"/>
      <c r="LRE149" s="151"/>
      <c r="LRF149" s="152"/>
      <c r="LRG149" s="146"/>
      <c r="LRH149" s="113"/>
      <c r="LRI149" s="147"/>
      <c r="LRJ149" s="113"/>
      <c r="LRK149" s="148"/>
      <c r="LRL149" s="149"/>
      <c r="LRM149" s="150"/>
      <c r="LRN149" s="151"/>
      <c r="LRO149" s="152"/>
      <c r="LRP149" s="146"/>
      <c r="LRQ149" s="113"/>
      <c r="LRR149" s="147"/>
      <c r="LRS149" s="113"/>
      <c r="LRT149" s="148"/>
      <c r="LRU149" s="149"/>
      <c r="LRV149" s="150"/>
      <c r="LRW149" s="151"/>
      <c r="LRX149" s="152"/>
      <c r="LRY149" s="146"/>
      <c r="LRZ149" s="113"/>
      <c r="LSA149" s="147"/>
      <c r="LSB149" s="113"/>
      <c r="LSC149" s="148"/>
      <c r="LSD149" s="149"/>
      <c r="LSE149" s="150"/>
      <c r="LSF149" s="151"/>
      <c r="LSG149" s="152"/>
      <c r="LSH149" s="146"/>
      <c r="LSI149" s="113"/>
      <c r="LSJ149" s="147"/>
      <c r="LSK149" s="113"/>
      <c r="LSL149" s="148"/>
      <c r="LSM149" s="149"/>
      <c r="LSN149" s="150"/>
      <c r="LSO149" s="151"/>
      <c r="LSP149" s="152"/>
      <c r="LSQ149" s="146"/>
      <c r="LSR149" s="113"/>
      <c r="LSS149" s="147"/>
      <c r="LST149" s="113"/>
      <c r="LSU149" s="148"/>
      <c r="LSV149" s="149"/>
      <c r="LSW149" s="150"/>
      <c r="LSX149" s="151"/>
      <c r="LSY149" s="152"/>
      <c r="LSZ149" s="146"/>
      <c r="LTA149" s="113"/>
      <c r="LTB149" s="147"/>
      <c r="LTC149" s="113"/>
      <c r="LTD149" s="148"/>
      <c r="LTE149" s="149"/>
      <c r="LTF149" s="150"/>
      <c r="LTG149" s="151"/>
      <c r="LTH149" s="152"/>
      <c r="LTI149" s="146"/>
      <c r="LTJ149" s="113"/>
      <c r="LTK149" s="147"/>
      <c r="LTL149" s="113"/>
      <c r="LTM149" s="148"/>
      <c r="LTN149" s="149"/>
      <c r="LTO149" s="150"/>
      <c r="LTP149" s="151"/>
      <c r="LTQ149" s="152"/>
      <c r="LTR149" s="146"/>
      <c r="LTS149" s="113"/>
      <c r="LTT149" s="147"/>
      <c r="LTU149" s="113"/>
      <c r="LTV149" s="148"/>
      <c r="LTW149" s="149"/>
      <c r="LTX149" s="150"/>
      <c r="LTY149" s="151"/>
      <c r="LTZ149" s="152"/>
      <c r="LUA149" s="146"/>
      <c r="LUB149" s="113"/>
      <c r="LUC149" s="147"/>
      <c r="LUD149" s="113"/>
      <c r="LUE149" s="148"/>
      <c r="LUF149" s="149"/>
      <c r="LUG149" s="150"/>
      <c r="LUH149" s="151"/>
      <c r="LUI149" s="152"/>
      <c r="LUJ149" s="146"/>
      <c r="LUK149" s="113"/>
      <c r="LUL149" s="147"/>
      <c r="LUM149" s="113"/>
      <c r="LUN149" s="148"/>
      <c r="LUO149" s="149"/>
      <c r="LUP149" s="150"/>
      <c r="LUQ149" s="151"/>
      <c r="LUR149" s="152"/>
      <c r="LUS149" s="146"/>
      <c r="LUT149" s="113"/>
      <c r="LUU149" s="147"/>
      <c r="LUV149" s="113"/>
      <c r="LUW149" s="148"/>
      <c r="LUX149" s="149"/>
      <c r="LUY149" s="150"/>
      <c r="LUZ149" s="151"/>
      <c r="LVA149" s="152"/>
      <c r="LVB149" s="146"/>
      <c r="LVC149" s="113"/>
      <c r="LVD149" s="147"/>
      <c r="LVE149" s="113"/>
      <c r="LVF149" s="148"/>
      <c r="LVG149" s="149"/>
      <c r="LVH149" s="150"/>
      <c r="LVI149" s="151"/>
      <c r="LVJ149" s="152"/>
      <c r="LVK149" s="146"/>
      <c r="LVL149" s="113"/>
      <c r="LVM149" s="147"/>
      <c r="LVN149" s="113"/>
      <c r="LVO149" s="148"/>
      <c r="LVP149" s="149"/>
      <c r="LVQ149" s="150"/>
      <c r="LVR149" s="151"/>
      <c r="LVS149" s="152"/>
      <c r="LVT149" s="146"/>
      <c r="LVU149" s="113"/>
      <c r="LVV149" s="147"/>
      <c r="LVW149" s="113"/>
      <c r="LVX149" s="148"/>
      <c r="LVY149" s="149"/>
      <c r="LVZ149" s="150"/>
      <c r="LWA149" s="151"/>
      <c r="LWB149" s="152"/>
      <c r="LWC149" s="146"/>
      <c r="LWD149" s="113"/>
      <c r="LWE149" s="147"/>
      <c r="LWF149" s="113"/>
      <c r="LWG149" s="148"/>
      <c r="LWH149" s="149"/>
      <c r="LWI149" s="150"/>
      <c r="LWJ149" s="151"/>
      <c r="LWK149" s="152"/>
      <c r="LWL149" s="146"/>
      <c r="LWM149" s="113"/>
      <c r="LWN149" s="147"/>
      <c r="LWO149" s="113"/>
      <c r="LWP149" s="148"/>
      <c r="LWQ149" s="149"/>
      <c r="LWR149" s="150"/>
      <c r="LWS149" s="151"/>
      <c r="LWT149" s="152"/>
      <c r="LWU149" s="146"/>
      <c r="LWV149" s="113"/>
      <c r="LWW149" s="147"/>
      <c r="LWX149" s="113"/>
      <c r="LWY149" s="148"/>
      <c r="LWZ149" s="149"/>
      <c r="LXA149" s="150"/>
      <c r="LXB149" s="151"/>
      <c r="LXC149" s="152"/>
      <c r="LXD149" s="146"/>
      <c r="LXE149" s="113"/>
      <c r="LXF149" s="147"/>
      <c r="LXG149" s="113"/>
      <c r="LXH149" s="148"/>
      <c r="LXI149" s="149"/>
      <c r="LXJ149" s="150"/>
      <c r="LXK149" s="151"/>
      <c r="LXL149" s="152"/>
      <c r="LXM149" s="146"/>
      <c r="LXN149" s="113"/>
      <c r="LXO149" s="147"/>
      <c r="LXP149" s="113"/>
      <c r="LXQ149" s="148"/>
      <c r="LXR149" s="149"/>
      <c r="LXS149" s="150"/>
      <c r="LXT149" s="151"/>
      <c r="LXU149" s="152"/>
      <c r="LXV149" s="146"/>
      <c r="LXW149" s="113"/>
      <c r="LXX149" s="147"/>
      <c r="LXY149" s="113"/>
      <c r="LXZ149" s="148"/>
      <c r="LYA149" s="149"/>
      <c r="LYB149" s="150"/>
      <c r="LYC149" s="151"/>
      <c r="LYD149" s="152"/>
      <c r="LYE149" s="146"/>
      <c r="LYF149" s="113"/>
      <c r="LYG149" s="147"/>
      <c r="LYH149" s="113"/>
      <c r="LYI149" s="148"/>
      <c r="LYJ149" s="149"/>
      <c r="LYK149" s="150"/>
      <c r="LYL149" s="151"/>
      <c r="LYM149" s="152"/>
      <c r="LYN149" s="146"/>
      <c r="LYO149" s="113"/>
      <c r="LYP149" s="147"/>
      <c r="LYQ149" s="113"/>
      <c r="LYR149" s="148"/>
      <c r="LYS149" s="149"/>
      <c r="LYT149" s="150"/>
      <c r="LYU149" s="151"/>
      <c r="LYV149" s="152"/>
      <c r="LYW149" s="146"/>
      <c r="LYX149" s="113"/>
      <c r="LYY149" s="147"/>
      <c r="LYZ149" s="113"/>
      <c r="LZA149" s="148"/>
      <c r="LZB149" s="149"/>
      <c r="LZC149" s="150"/>
      <c r="LZD149" s="151"/>
      <c r="LZE149" s="152"/>
      <c r="LZF149" s="146"/>
      <c r="LZG149" s="113"/>
      <c r="LZH149" s="147"/>
      <c r="LZI149" s="113"/>
      <c r="LZJ149" s="148"/>
      <c r="LZK149" s="149"/>
      <c r="LZL149" s="150"/>
      <c r="LZM149" s="151"/>
      <c r="LZN149" s="152"/>
      <c r="LZO149" s="146"/>
      <c r="LZP149" s="113"/>
      <c r="LZQ149" s="147"/>
      <c r="LZR149" s="113"/>
      <c r="LZS149" s="148"/>
      <c r="LZT149" s="149"/>
      <c r="LZU149" s="150"/>
      <c r="LZV149" s="151"/>
      <c r="LZW149" s="152"/>
      <c r="LZX149" s="146"/>
      <c r="LZY149" s="113"/>
      <c r="LZZ149" s="147"/>
      <c r="MAA149" s="113"/>
      <c r="MAB149" s="148"/>
      <c r="MAC149" s="149"/>
      <c r="MAD149" s="150"/>
      <c r="MAE149" s="151"/>
      <c r="MAF149" s="152"/>
      <c r="MAG149" s="146"/>
      <c r="MAH149" s="113"/>
      <c r="MAI149" s="147"/>
      <c r="MAJ149" s="113"/>
      <c r="MAK149" s="148"/>
      <c r="MAL149" s="149"/>
      <c r="MAM149" s="150"/>
      <c r="MAN149" s="151"/>
      <c r="MAO149" s="152"/>
      <c r="MAP149" s="146"/>
      <c r="MAQ149" s="113"/>
      <c r="MAR149" s="147"/>
      <c r="MAS149" s="113"/>
      <c r="MAT149" s="148"/>
      <c r="MAU149" s="149"/>
      <c r="MAV149" s="150"/>
      <c r="MAW149" s="151"/>
      <c r="MAX149" s="152"/>
      <c r="MAY149" s="146"/>
      <c r="MAZ149" s="113"/>
      <c r="MBA149" s="147"/>
      <c r="MBB149" s="113"/>
      <c r="MBC149" s="148"/>
      <c r="MBD149" s="149"/>
      <c r="MBE149" s="150"/>
      <c r="MBF149" s="151"/>
      <c r="MBG149" s="152"/>
      <c r="MBH149" s="146"/>
      <c r="MBI149" s="113"/>
      <c r="MBJ149" s="147"/>
      <c r="MBK149" s="113"/>
      <c r="MBL149" s="148"/>
      <c r="MBM149" s="149"/>
      <c r="MBN149" s="150"/>
      <c r="MBO149" s="151"/>
      <c r="MBP149" s="152"/>
      <c r="MBQ149" s="146"/>
      <c r="MBR149" s="113"/>
      <c r="MBS149" s="147"/>
      <c r="MBT149" s="113"/>
      <c r="MBU149" s="148"/>
      <c r="MBV149" s="149"/>
      <c r="MBW149" s="150"/>
      <c r="MBX149" s="151"/>
      <c r="MBY149" s="152"/>
      <c r="MBZ149" s="146"/>
      <c r="MCA149" s="113"/>
      <c r="MCB149" s="147"/>
      <c r="MCC149" s="113"/>
      <c r="MCD149" s="148"/>
      <c r="MCE149" s="149"/>
      <c r="MCF149" s="150"/>
      <c r="MCG149" s="151"/>
      <c r="MCH149" s="152"/>
      <c r="MCI149" s="146"/>
      <c r="MCJ149" s="113"/>
      <c r="MCK149" s="147"/>
      <c r="MCL149" s="113"/>
      <c r="MCM149" s="148"/>
      <c r="MCN149" s="149"/>
      <c r="MCO149" s="150"/>
      <c r="MCP149" s="151"/>
      <c r="MCQ149" s="152"/>
      <c r="MCR149" s="146"/>
      <c r="MCS149" s="113"/>
      <c r="MCT149" s="147"/>
      <c r="MCU149" s="113"/>
      <c r="MCV149" s="148"/>
      <c r="MCW149" s="149"/>
      <c r="MCX149" s="150"/>
      <c r="MCY149" s="151"/>
      <c r="MCZ149" s="152"/>
      <c r="MDA149" s="146"/>
      <c r="MDB149" s="113"/>
      <c r="MDC149" s="147"/>
      <c r="MDD149" s="113"/>
      <c r="MDE149" s="148"/>
      <c r="MDF149" s="149"/>
      <c r="MDG149" s="150"/>
      <c r="MDH149" s="151"/>
      <c r="MDI149" s="152"/>
      <c r="MDJ149" s="146"/>
      <c r="MDK149" s="113"/>
      <c r="MDL149" s="147"/>
      <c r="MDM149" s="113"/>
      <c r="MDN149" s="148"/>
      <c r="MDO149" s="149"/>
      <c r="MDP149" s="150"/>
      <c r="MDQ149" s="151"/>
      <c r="MDR149" s="152"/>
      <c r="MDS149" s="146"/>
      <c r="MDT149" s="113"/>
      <c r="MDU149" s="147"/>
      <c r="MDV149" s="113"/>
      <c r="MDW149" s="148"/>
      <c r="MDX149" s="149"/>
      <c r="MDY149" s="150"/>
      <c r="MDZ149" s="151"/>
      <c r="MEA149" s="152"/>
      <c r="MEB149" s="146"/>
      <c r="MEC149" s="113"/>
      <c r="MED149" s="147"/>
      <c r="MEE149" s="113"/>
      <c r="MEF149" s="148"/>
      <c r="MEG149" s="149"/>
      <c r="MEH149" s="150"/>
      <c r="MEI149" s="151"/>
      <c r="MEJ149" s="152"/>
      <c r="MEK149" s="146"/>
      <c r="MEL149" s="113"/>
      <c r="MEM149" s="147"/>
      <c r="MEN149" s="113"/>
      <c r="MEO149" s="148"/>
      <c r="MEP149" s="149"/>
      <c r="MEQ149" s="150"/>
      <c r="MER149" s="151"/>
      <c r="MES149" s="152"/>
      <c r="MET149" s="146"/>
      <c r="MEU149" s="113"/>
      <c r="MEV149" s="147"/>
      <c r="MEW149" s="113"/>
      <c r="MEX149" s="148"/>
      <c r="MEY149" s="149"/>
      <c r="MEZ149" s="150"/>
      <c r="MFA149" s="151"/>
      <c r="MFB149" s="152"/>
      <c r="MFC149" s="146"/>
      <c r="MFD149" s="113"/>
      <c r="MFE149" s="147"/>
      <c r="MFF149" s="113"/>
      <c r="MFG149" s="148"/>
      <c r="MFH149" s="149"/>
      <c r="MFI149" s="150"/>
      <c r="MFJ149" s="151"/>
      <c r="MFK149" s="152"/>
      <c r="MFL149" s="146"/>
      <c r="MFM149" s="113"/>
      <c r="MFN149" s="147"/>
      <c r="MFO149" s="113"/>
      <c r="MFP149" s="148"/>
      <c r="MFQ149" s="149"/>
      <c r="MFR149" s="150"/>
      <c r="MFS149" s="151"/>
      <c r="MFT149" s="152"/>
      <c r="MFU149" s="146"/>
      <c r="MFV149" s="113"/>
      <c r="MFW149" s="147"/>
      <c r="MFX149" s="113"/>
      <c r="MFY149" s="148"/>
      <c r="MFZ149" s="149"/>
      <c r="MGA149" s="150"/>
      <c r="MGB149" s="151"/>
      <c r="MGC149" s="152"/>
      <c r="MGD149" s="146"/>
      <c r="MGE149" s="113"/>
      <c r="MGF149" s="147"/>
      <c r="MGG149" s="113"/>
      <c r="MGH149" s="148"/>
      <c r="MGI149" s="149"/>
      <c r="MGJ149" s="150"/>
      <c r="MGK149" s="151"/>
      <c r="MGL149" s="152"/>
      <c r="MGM149" s="146"/>
      <c r="MGN149" s="113"/>
      <c r="MGO149" s="147"/>
      <c r="MGP149" s="113"/>
      <c r="MGQ149" s="148"/>
      <c r="MGR149" s="149"/>
      <c r="MGS149" s="150"/>
      <c r="MGT149" s="151"/>
      <c r="MGU149" s="152"/>
      <c r="MGV149" s="146"/>
      <c r="MGW149" s="113"/>
      <c r="MGX149" s="147"/>
      <c r="MGY149" s="113"/>
      <c r="MGZ149" s="148"/>
      <c r="MHA149" s="149"/>
      <c r="MHB149" s="150"/>
      <c r="MHC149" s="151"/>
      <c r="MHD149" s="152"/>
      <c r="MHE149" s="146"/>
      <c r="MHF149" s="113"/>
      <c r="MHG149" s="147"/>
      <c r="MHH149" s="113"/>
      <c r="MHI149" s="148"/>
      <c r="MHJ149" s="149"/>
      <c r="MHK149" s="150"/>
      <c r="MHL149" s="151"/>
      <c r="MHM149" s="152"/>
      <c r="MHN149" s="146"/>
      <c r="MHO149" s="113"/>
      <c r="MHP149" s="147"/>
      <c r="MHQ149" s="113"/>
      <c r="MHR149" s="148"/>
      <c r="MHS149" s="149"/>
      <c r="MHT149" s="150"/>
      <c r="MHU149" s="151"/>
      <c r="MHV149" s="152"/>
      <c r="MHW149" s="146"/>
      <c r="MHX149" s="113"/>
      <c r="MHY149" s="147"/>
      <c r="MHZ149" s="113"/>
      <c r="MIA149" s="148"/>
      <c r="MIB149" s="149"/>
      <c r="MIC149" s="150"/>
      <c r="MID149" s="151"/>
      <c r="MIE149" s="152"/>
      <c r="MIF149" s="146"/>
      <c r="MIG149" s="113"/>
      <c r="MIH149" s="147"/>
      <c r="MII149" s="113"/>
      <c r="MIJ149" s="148"/>
      <c r="MIK149" s="149"/>
      <c r="MIL149" s="150"/>
      <c r="MIM149" s="151"/>
      <c r="MIN149" s="152"/>
      <c r="MIO149" s="146"/>
      <c r="MIP149" s="113"/>
      <c r="MIQ149" s="147"/>
      <c r="MIR149" s="113"/>
      <c r="MIS149" s="148"/>
      <c r="MIT149" s="149"/>
      <c r="MIU149" s="150"/>
      <c r="MIV149" s="151"/>
      <c r="MIW149" s="152"/>
      <c r="MIX149" s="146"/>
      <c r="MIY149" s="113"/>
      <c r="MIZ149" s="147"/>
      <c r="MJA149" s="113"/>
      <c r="MJB149" s="148"/>
      <c r="MJC149" s="149"/>
      <c r="MJD149" s="150"/>
      <c r="MJE149" s="151"/>
      <c r="MJF149" s="152"/>
      <c r="MJG149" s="146"/>
      <c r="MJH149" s="113"/>
      <c r="MJI149" s="147"/>
      <c r="MJJ149" s="113"/>
      <c r="MJK149" s="148"/>
      <c r="MJL149" s="149"/>
      <c r="MJM149" s="150"/>
      <c r="MJN149" s="151"/>
      <c r="MJO149" s="152"/>
      <c r="MJP149" s="146"/>
      <c r="MJQ149" s="113"/>
      <c r="MJR149" s="147"/>
      <c r="MJS149" s="113"/>
      <c r="MJT149" s="148"/>
      <c r="MJU149" s="149"/>
      <c r="MJV149" s="150"/>
      <c r="MJW149" s="151"/>
      <c r="MJX149" s="152"/>
      <c r="MJY149" s="146"/>
      <c r="MJZ149" s="113"/>
      <c r="MKA149" s="147"/>
      <c r="MKB149" s="113"/>
      <c r="MKC149" s="148"/>
      <c r="MKD149" s="149"/>
      <c r="MKE149" s="150"/>
      <c r="MKF149" s="151"/>
      <c r="MKG149" s="152"/>
      <c r="MKH149" s="146"/>
      <c r="MKI149" s="113"/>
      <c r="MKJ149" s="147"/>
      <c r="MKK149" s="113"/>
      <c r="MKL149" s="148"/>
      <c r="MKM149" s="149"/>
      <c r="MKN149" s="150"/>
      <c r="MKO149" s="151"/>
      <c r="MKP149" s="152"/>
      <c r="MKQ149" s="146"/>
      <c r="MKR149" s="113"/>
      <c r="MKS149" s="147"/>
      <c r="MKT149" s="113"/>
      <c r="MKU149" s="148"/>
      <c r="MKV149" s="149"/>
      <c r="MKW149" s="150"/>
      <c r="MKX149" s="151"/>
      <c r="MKY149" s="152"/>
      <c r="MKZ149" s="146"/>
      <c r="MLA149" s="113"/>
      <c r="MLB149" s="147"/>
      <c r="MLC149" s="113"/>
      <c r="MLD149" s="148"/>
      <c r="MLE149" s="149"/>
      <c r="MLF149" s="150"/>
      <c r="MLG149" s="151"/>
      <c r="MLH149" s="152"/>
      <c r="MLI149" s="146"/>
      <c r="MLJ149" s="113"/>
      <c r="MLK149" s="147"/>
      <c r="MLL149" s="113"/>
      <c r="MLM149" s="148"/>
      <c r="MLN149" s="149"/>
      <c r="MLO149" s="150"/>
      <c r="MLP149" s="151"/>
      <c r="MLQ149" s="152"/>
      <c r="MLR149" s="146"/>
      <c r="MLS149" s="113"/>
      <c r="MLT149" s="147"/>
      <c r="MLU149" s="113"/>
      <c r="MLV149" s="148"/>
      <c r="MLW149" s="149"/>
      <c r="MLX149" s="150"/>
      <c r="MLY149" s="151"/>
      <c r="MLZ149" s="152"/>
      <c r="MMA149" s="146"/>
      <c r="MMB149" s="113"/>
      <c r="MMC149" s="147"/>
      <c r="MMD149" s="113"/>
      <c r="MME149" s="148"/>
      <c r="MMF149" s="149"/>
      <c r="MMG149" s="150"/>
      <c r="MMH149" s="151"/>
      <c r="MMI149" s="152"/>
      <c r="MMJ149" s="146"/>
      <c r="MMK149" s="113"/>
      <c r="MML149" s="147"/>
      <c r="MMM149" s="113"/>
      <c r="MMN149" s="148"/>
      <c r="MMO149" s="149"/>
      <c r="MMP149" s="150"/>
      <c r="MMQ149" s="151"/>
      <c r="MMR149" s="152"/>
      <c r="MMS149" s="146"/>
      <c r="MMT149" s="113"/>
      <c r="MMU149" s="147"/>
      <c r="MMV149" s="113"/>
      <c r="MMW149" s="148"/>
      <c r="MMX149" s="149"/>
      <c r="MMY149" s="150"/>
      <c r="MMZ149" s="151"/>
      <c r="MNA149" s="152"/>
      <c r="MNB149" s="146"/>
      <c r="MNC149" s="113"/>
      <c r="MND149" s="147"/>
      <c r="MNE149" s="113"/>
      <c r="MNF149" s="148"/>
      <c r="MNG149" s="149"/>
      <c r="MNH149" s="150"/>
      <c r="MNI149" s="151"/>
      <c r="MNJ149" s="152"/>
      <c r="MNK149" s="146"/>
      <c r="MNL149" s="113"/>
      <c r="MNM149" s="147"/>
      <c r="MNN149" s="113"/>
      <c r="MNO149" s="148"/>
      <c r="MNP149" s="149"/>
      <c r="MNQ149" s="150"/>
      <c r="MNR149" s="151"/>
      <c r="MNS149" s="152"/>
      <c r="MNT149" s="146"/>
      <c r="MNU149" s="113"/>
      <c r="MNV149" s="147"/>
      <c r="MNW149" s="113"/>
      <c r="MNX149" s="148"/>
      <c r="MNY149" s="149"/>
      <c r="MNZ149" s="150"/>
      <c r="MOA149" s="151"/>
      <c r="MOB149" s="152"/>
      <c r="MOC149" s="146"/>
      <c r="MOD149" s="113"/>
      <c r="MOE149" s="147"/>
      <c r="MOF149" s="113"/>
      <c r="MOG149" s="148"/>
      <c r="MOH149" s="149"/>
      <c r="MOI149" s="150"/>
      <c r="MOJ149" s="151"/>
      <c r="MOK149" s="152"/>
      <c r="MOL149" s="146"/>
      <c r="MOM149" s="113"/>
      <c r="MON149" s="147"/>
      <c r="MOO149" s="113"/>
      <c r="MOP149" s="148"/>
      <c r="MOQ149" s="149"/>
      <c r="MOR149" s="150"/>
      <c r="MOS149" s="151"/>
      <c r="MOT149" s="152"/>
      <c r="MOU149" s="146"/>
      <c r="MOV149" s="113"/>
      <c r="MOW149" s="147"/>
      <c r="MOX149" s="113"/>
      <c r="MOY149" s="148"/>
      <c r="MOZ149" s="149"/>
      <c r="MPA149" s="150"/>
      <c r="MPB149" s="151"/>
      <c r="MPC149" s="152"/>
      <c r="MPD149" s="146"/>
      <c r="MPE149" s="113"/>
      <c r="MPF149" s="147"/>
      <c r="MPG149" s="113"/>
      <c r="MPH149" s="148"/>
      <c r="MPI149" s="149"/>
      <c r="MPJ149" s="150"/>
      <c r="MPK149" s="151"/>
      <c r="MPL149" s="152"/>
      <c r="MPM149" s="146"/>
      <c r="MPN149" s="113"/>
      <c r="MPO149" s="147"/>
      <c r="MPP149" s="113"/>
      <c r="MPQ149" s="148"/>
      <c r="MPR149" s="149"/>
      <c r="MPS149" s="150"/>
      <c r="MPT149" s="151"/>
      <c r="MPU149" s="152"/>
      <c r="MPV149" s="146"/>
      <c r="MPW149" s="113"/>
      <c r="MPX149" s="147"/>
      <c r="MPY149" s="113"/>
      <c r="MPZ149" s="148"/>
      <c r="MQA149" s="149"/>
      <c r="MQB149" s="150"/>
      <c r="MQC149" s="151"/>
      <c r="MQD149" s="152"/>
      <c r="MQE149" s="146"/>
      <c r="MQF149" s="113"/>
      <c r="MQG149" s="147"/>
      <c r="MQH149" s="113"/>
      <c r="MQI149" s="148"/>
      <c r="MQJ149" s="149"/>
      <c r="MQK149" s="150"/>
      <c r="MQL149" s="151"/>
      <c r="MQM149" s="152"/>
      <c r="MQN149" s="146"/>
      <c r="MQO149" s="113"/>
      <c r="MQP149" s="147"/>
      <c r="MQQ149" s="113"/>
      <c r="MQR149" s="148"/>
      <c r="MQS149" s="149"/>
      <c r="MQT149" s="150"/>
      <c r="MQU149" s="151"/>
      <c r="MQV149" s="152"/>
      <c r="MQW149" s="146"/>
      <c r="MQX149" s="113"/>
      <c r="MQY149" s="147"/>
      <c r="MQZ149" s="113"/>
      <c r="MRA149" s="148"/>
      <c r="MRB149" s="149"/>
      <c r="MRC149" s="150"/>
      <c r="MRD149" s="151"/>
      <c r="MRE149" s="152"/>
      <c r="MRF149" s="146"/>
      <c r="MRG149" s="113"/>
      <c r="MRH149" s="147"/>
      <c r="MRI149" s="113"/>
      <c r="MRJ149" s="148"/>
      <c r="MRK149" s="149"/>
      <c r="MRL149" s="150"/>
      <c r="MRM149" s="151"/>
      <c r="MRN149" s="152"/>
      <c r="MRO149" s="146"/>
      <c r="MRP149" s="113"/>
      <c r="MRQ149" s="147"/>
      <c r="MRR149" s="113"/>
      <c r="MRS149" s="148"/>
      <c r="MRT149" s="149"/>
      <c r="MRU149" s="150"/>
      <c r="MRV149" s="151"/>
      <c r="MRW149" s="152"/>
      <c r="MRX149" s="146"/>
      <c r="MRY149" s="113"/>
      <c r="MRZ149" s="147"/>
      <c r="MSA149" s="113"/>
      <c r="MSB149" s="148"/>
      <c r="MSC149" s="149"/>
      <c r="MSD149" s="150"/>
      <c r="MSE149" s="151"/>
      <c r="MSF149" s="152"/>
      <c r="MSG149" s="146"/>
      <c r="MSH149" s="113"/>
      <c r="MSI149" s="147"/>
      <c r="MSJ149" s="113"/>
      <c r="MSK149" s="148"/>
      <c r="MSL149" s="149"/>
      <c r="MSM149" s="150"/>
      <c r="MSN149" s="151"/>
      <c r="MSO149" s="152"/>
      <c r="MSP149" s="146"/>
      <c r="MSQ149" s="113"/>
      <c r="MSR149" s="147"/>
      <c r="MSS149" s="113"/>
      <c r="MST149" s="148"/>
      <c r="MSU149" s="149"/>
      <c r="MSV149" s="150"/>
      <c r="MSW149" s="151"/>
      <c r="MSX149" s="152"/>
      <c r="MSY149" s="146"/>
      <c r="MSZ149" s="113"/>
      <c r="MTA149" s="147"/>
      <c r="MTB149" s="113"/>
      <c r="MTC149" s="148"/>
      <c r="MTD149" s="149"/>
      <c r="MTE149" s="150"/>
      <c r="MTF149" s="151"/>
      <c r="MTG149" s="152"/>
      <c r="MTH149" s="146"/>
      <c r="MTI149" s="113"/>
      <c r="MTJ149" s="147"/>
      <c r="MTK149" s="113"/>
      <c r="MTL149" s="148"/>
      <c r="MTM149" s="149"/>
      <c r="MTN149" s="150"/>
      <c r="MTO149" s="151"/>
      <c r="MTP149" s="152"/>
      <c r="MTQ149" s="146"/>
      <c r="MTR149" s="113"/>
      <c r="MTS149" s="147"/>
      <c r="MTT149" s="113"/>
      <c r="MTU149" s="148"/>
      <c r="MTV149" s="149"/>
      <c r="MTW149" s="150"/>
      <c r="MTX149" s="151"/>
      <c r="MTY149" s="152"/>
      <c r="MTZ149" s="146"/>
      <c r="MUA149" s="113"/>
      <c r="MUB149" s="147"/>
      <c r="MUC149" s="113"/>
      <c r="MUD149" s="148"/>
      <c r="MUE149" s="149"/>
      <c r="MUF149" s="150"/>
      <c r="MUG149" s="151"/>
      <c r="MUH149" s="152"/>
      <c r="MUI149" s="146"/>
      <c r="MUJ149" s="113"/>
      <c r="MUK149" s="147"/>
      <c r="MUL149" s="113"/>
      <c r="MUM149" s="148"/>
      <c r="MUN149" s="149"/>
      <c r="MUO149" s="150"/>
      <c r="MUP149" s="151"/>
      <c r="MUQ149" s="152"/>
      <c r="MUR149" s="146"/>
      <c r="MUS149" s="113"/>
      <c r="MUT149" s="147"/>
      <c r="MUU149" s="113"/>
      <c r="MUV149" s="148"/>
      <c r="MUW149" s="149"/>
      <c r="MUX149" s="150"/>
      <c r="MUY149" s="151"/>
      <c r="MUZ149" s="152"/>
      <c r="MVA149" s="146"/>
      <c r="MVB149" s="113"/>
      <c r="MVC149" s="147"/>
      <c r="MVD149" s="113"/>
      <c r="MVE149" s="148"/>
      <c r="MVF149" s="149"/>
      <c r="MVG149" s="150"/>
      <c r="MVH149" s="151"/>
      <c r="MVI149" s="152"/>
      <c r="MVJ149" s="146"/>
      <c r="MVK149" s="113"/>
      <c r="MVL149" s="147"/>
      <c r="MVM149" s="113"/>
      <c r="MVN149" s="148"/>
      <c r="MVO149" s="149"/>
      <c r="MVP149" s="150"/>
      <c r="MVQ149" s="151"/>
      <c r="MVR149" s="152"/>
      <c r="MVS149" s="146"/>
      <c r="MVT149" s="113"/>
      <c r="MVU149" s="147"/>
      <c r="MVV149" s="113"/>
      <c r="MVW149" s="148"/>
      <c r="MVX149" s="149"/>
      <c r="MVY149" s="150"/>
      <c r="MVZ149" s="151"/>
      <c r="MWA149" s="152"/>
      <c r="MWB149" s="146"/>
      <c r="MWC149" s="113"/>
      <c r="MWD149" s="147"/>
      <c r="MWE149" s="113"/>
      <c r="MWF149" s="148"/>
      <c r="MWG149" s="149"/>
      <c r="MWH149" s="150"/>
      <c r="MWI149" s="151"/>
      <c r="MWJ149" s="152"/>
      <c r="MWK149" s="146"/>
      <c r="MWL149" s="113"/>
      <c r="MWM149" s="147"/>
      <c r="MWN149" s="113"/>
      <c r="MWO149" s="148"/>
      <c r="MWP149" s="149"/>
      <c r="MWQ149" s="150"/>
      <c r="MWR149" s="151"/>
      <c r="MWS149" s="152"/>
      <c r="MWT149" s="146"/>
      <c r="MWU149" s="113"/>
      <c r="MWV149" s="147"/>
      <c r="MWW149" s="113"/>
      <c r="MWX149" s="148"/>
      <c r="MWY149" s="149"/>
      <c r="MWZ149" s="150"/>
      <c r="MXA149" s="151"/>
      <c r="MXB149" s="152"/>
      <c r="MXC149" s="146"/>
      <c r="MXD149" s="113"/>
      <c r="MXE149" s="147"/>
      <c r="MXF149" s="113"/>
      <c r="MXG149" s="148"/>
      <c r="MXH149" s="149"/>
      <c r="MXI149" s="150"/>
      <c r="MXJ149" s="151"/>
      <c r="MXK149" s="152"/>
      <c r="MXL149" s="146"/>
      <c r="MXM149" s="113"/>
      <c r="MXN149" s="147"/>
      <c r="MXO149" s="113"/>
      <c r="MXP149" s="148"/>
      <c r="MXQ149" s="149"/>
      <c r="MXR149" s="150"/>
      <c r="MXS149" s="151"/>
      <c r="MXT149" s="152"/>
      <c r="MXU149" s="146"/>
      <c r="MXV149" s="113"/>
      <c r="MXW149" s="147"/>
      <c r="MXX149" s="113"/>
      <c r="MXY149" s="148"/>
      <c r="MXZ149" s="149"/>
      <c r="MYA149" s="150"/>
      <c r="MYB149" s="151"/>
      <c r="MYC149" s="152"/>
      <c r="MYD149" s="146"/>
      <c r="MYE149" s="113"/>
      <c r="MYF149" s="147"/>
      <c r="MYG149" s="113"/>
      <c r="MYH149" s="148"/>
      <c r="MYI149" s="149"/>
      <c r="MYJ149" s="150"/>
      <c r="MYK149" s="151"/>
      <c r="MYL149" s="152"/>
      <c r="MYM149" s="146"/>
      <c r="MYN149" s="113"/>
      <c r="MYO149" s="147"/>
      <c r="MYP149" s="113"/>
      <c r="MYQ149" s="148"/>
      <c r="MYR149" s="149"/>
      <c r="MYS149" s="150"/>
      <c r="MYT149" s="151"/>
      <c r="MYU149" s="152"/>
      <c r="MYV149" s="146"/>
      <c r="MYW149" s="113"/>
      <c r="MYX149" s="147"/>
      <c r="MYY149" s="113"/>
      <c r="MYZ149" s="148"/>
      <c r="MZA149" s="149"/>
      <c r="MZB149" s="150"/>
      <c r="MZC149" s="151"/>
      <c r="MZD149" s="152"/>
      <c r="MZE149" s="146"/>
      <c r="MZF149" s="113"/>
      <c r="MZG149" s="147"/>
      <c r="MZH149" s="113"/>
      <c r="MZI149" s="148"/>
      <c r="MZJ149" s="149"/>
      <c r="MZK149" s="150"/>
      <c r="MZL149" s="151"/>
      <c r="MZM149" s="152"/>
      <c r="MZN149" s="146"/>
      <c r="MZO149" s="113"/>
      <c r="MZP149" s="147"/>
      <c r="MZQ149" s="113"/>
      <c r="MZR149" s="148"/>
      <c r="MZS149" s="149"/>
      <c r="MZT149" s="150"/>
      <c r="MZU149" s="151"/>
      <c r="MZV149" s="152"/>
      <c r="MZW149" s="146"/>
      <c r="MZX149" s="113"/>
      <c r="MZY149" s="147"/>
      <c r="MZZ149" s="113"/>
      <c r="NAA149" s="148"/>
      <c r="NAB149" s="149"/>
      <c r="NAC149" s="150"/>
      <c r="NAD149" s="151"/>
      <c r="NAE149" s="152"/>
      <c r="NAF149" s="146"/>
      <c r="NAG149" s="113"/>
      <c r="NAH149" s="147"/>
      <c r="NAI149" s="113"/>
      <c r="NAJ149" s="148"/>
      <c r="NAK149" s="149"/>
      <c r="NAL149" s="150"/>
      <c r="NAM149" s="151"/>
      <c r="NAN149" s="152"/>
      <c r="NAO149" s="146"/>
      <c r="NAP149" s="113"/>
      <c r="NAQ149" s="147"/>
      <c r="NAR149" s="113"/>
      <c r="NAS149" s="148"/>
      <c r="NAT149" s="149"/>
      <c r="NAU149" s="150"/>
      <c r="NAV149" s="151"/>
      <c r="NAW149" s="152"/>
      <c r="NAX149" s="146"/>
      <c r="NAY149" s="113"/>
      <c r="NAZ149" s="147"/>
      <c r="NBA149" s="113"/>
      <c r="NBB149" s="148"/>
      <c r="NBC149" s="149"/>
      <c r="NBD149" s="150"/>
      <c r="NBE149" s="151"/>
      <c r="NBF149" s="152"/>
      <c r="NBG149" s="146"/>
      <c r="NBH149" s="113"/>
      <c r="NBI149" s="147"/>
      <c r="NBJ149" s="113"/>
      <c r="NBK149" s="148"/>
      <c r="NBL149" s="149"/>
      <c r="NBM149" s="150"/>
      <c r="NBN149" s="151"/>
      <c r="NBO149" s="152"/>
      <c r="NBP149" s="146"/>
      <c r="NBQ149" s="113"/>
      <c r="NBR149" s="147"/>
      <c r="NBS149" s="113"/>
      <c r="NBT149" s="148"/>
      <c r="NBU149" s="149"/>
      <c r="NBV149" s="150"/>
      <c r="NBW149" s="151"/>
      <c r="NBX149" s="152"/>
      <c r="NBY149" s="146"/>
      <c r="NBZ149" s="113"/>
      <c r="NCA149" s="147"/>
      <c r="NCB149" s="113"/>
      <c r="NCC149" s="148"/>
      <c r="NCD149" s="149"/>
      <c r="NCE149" s="150"/>
      <c r="NCF149" s="151"/>
      <c r="NCG149" s="152"/>
      <c r="NCH149" s="146"/>
      <c r="NCI149" s="113"/>
      <c r="NCJ149" s="147"/>
      <c r="NCK149" s="113"/>
      <c r="NCL149" s="148"/>
      <c r="NCM149" s="149"/>
      <c r="NCN149" s="150"/>
      <c r="NCO149" s="151"/>
      <c r="NCP149" s="152"/>
      <c r="NCQ149" s="146"/>
      <c r="NCR149" s="113"/>
      <c r="NCS149" s="147"/>
      <c r="NCT149" s="113"/>
      <c r="NCU149" s="148"/>
      <c r="NCV149" s="149"/>
      <c r="NCW149" s="150"/>
      <c r="NCX149" s="151"/>
      <c r="NCY149" s="152"/>
      <c r="NCZ149" s="146"/>
      <c r="NDA149" s="113"/>
      <c r="NDB149" s="147"/>
      <c r="NDC149" s="113"/>
      <c r="NDD149" s="148"/>
      <c r="NDE149" s="149"/>
      <c r="NDF149" s="150"/>
      <c r="NDG149" s="151"/>
      <c r="NDH149" s="152"/>
      <c r="NDI149" s="146"/>
      <c r="NDJ149" s="113"/>
      <c r="NDK149" s="147"/>
      <c r="NDL149" s="113"/>
      <c r="NDM149" s="148"/>
      <c r="NDN149" s="149"/>
      <c r="NDO149" s="150"/>
      <c r="NDP149" s="151"/>
      <c r="NDQ149" s="152"/>
      <c r="NDR149" s="146"/>
      <c r="NDS149" s="113"/>
      <c r="NDT149" s="147"/>
      <c r="NDU149" s="113"/>
      <c r="NDV149" s="148"/>
      <c r="NDW149" s="149"/>
      <c r="NDX149" s="150"/>
      <c r="NDY149" s="151"/>
      <c r="NDZ149" s="152"/>
      <c r="NEA149" s="146"/>
      <c r="NEB149" s="113"/>
      <c r="NEC149" s="147"/>
      <c r="NED149" s="113"/>
      <c r="NEE149" s="148"/>
      <c r="NEF149" s="149"/>
      <c r="NEG149" s="150"/>
      <c r="NEH149" s="151"/>
      <c r="NEI149" s="152"/>
      <c r="NEJ149" s="146"/>
      <c r="NEK149" s="113"/>
      <c r="NEL149" s="147"/>
      <c r="NEM149" s="113"/>
      <c r="NEN149" s="148"/>
      <c r="NEO149" s="149"/>
      <c r="NEP149" s="150"/>
      <c r="NEQ149" s="151"/>
      <c r="NER149" s="152"/>
      <c r="NES149" s="146"/>
      <c r="NET149" s="113"/>
      <c r="NEU149" s="147"/>
      <c r="NEV149" s="113"/>
      <c r="NEW149" s="148"/>
      <c r="NEX149" s="149"/>
      <c r="NEY149" s="150"/>
      <c r="NEZ149" s="151"/>
      <c r="NFA149" s="152"/>
      <c r="NFB149" s="146"/>
      <c r="NFC149" s="113"/>
      <c r="NFD149" s="147"/>
      <c r="NFE149" s="113"/>
      <c r="NFF149" s="148"/>
      <c r="NFG149" s="149"/>
      <c r="NFH149" s="150"/>
      <c r="NFI149" s="151"/>
      <c r="NFJ149" s="152"/>
      <c r="NFK149" s="146"/>
      <c r="NFL149" s="113"/>
      <c r="NFM149" s="147"/>
      <c r="NFN149" s="113"/>
      <c r="NFO149" s="148"/>
      <c r="NFP149" s="149"/>
      <c r="NFQ149" s="150"/>
      <c r="NFR149" s="151"/>
      <c r="NFS149" s="152"/>
      <c r="NFT149" s="146"/>
      <c r="NFU149" s="113"/>
      <c r="NFV149" s="147"/>
      <c r="NFW149" s="113"/>
      <c r="NFX149" s="148"/>
      <c r="NFY149" s="149"/>
      <c r="NFZ149" s="150"/>
      <c r="NGA149" s="151"/>
      <c r="NGB149" s="152"/>
      <c r="NGC149" s="146"/>
      <c r="NGD149" s="113"/>
      <c r="NGE149" s="147"/>
      <c r="NGF149" s="113"/>
      <c r="NGG149" s="148"/>
      <c r="NGH149" s="149"/>
      <c r="NGI149" s="150"/>
      <c r="NGJ149" s="151"/>
      <c r="NGK149" s="152"/>
      <c r="NGL149" s="146"/>
      <c r="NGM149" s="113"/>
      <c r="NGN149" s="147"/>
      <c r="NGO149" s="113"/>
      <c r="NGP149" s="148"/>
      <c r="NGQ149" s="149"/>
      <c r="NGR149" s="150"/>
      <c r="NGS149" s="151"/>
      <c r="NGT149" s="152"/>
      <c r="NGU149" s="146"/>
      <c r="NGV149" s="113"/>
      <c r="NGW149" s="147"/>
      <c r="NGX149" s="113"/>
      <c r="NGY149" s="148"/>
      <c r="NGZ149" s="149"/>
      <c r="NHA149" s="150"/>
      <c r="NHB149" s="151"/>
      <c r="NHC149" s="152"/>
      <c r="NHD149" s="146"/>
      <c r="NHE149" s="113"/>
      <c r="NHF149" s="147"/>
      <c r="NHG149" s="113"/>
      <c r="NHH149" s="148"/>
      <c r="NHI149" s="149"/>
      <c r="NHJ149" s="150"/>
      <c r="NHK149" s="151"/>
      <c r="NHL149" s="152"/>
      <c r="NHM149" s="146"/>
      <c r="NHN149" s="113"/>
      <c r="NHO149" s="147"/>
      <c r="NHP149" s="113"/>
      <c r="NHQ149" s="148"/>
      <c r="NHR149" s="149"/>
      <c r="NHS149" s="150"/>
      <c r="NHT149" s="151"/>
      <c r="NHU149" s="152"/>
      <c r="NHV149" s="146"/>
      <c r="NHW149" s="113"/>
      <c r="NHX149" s="147"/>
      <c r="NHY149" s="113"/>
      <c r="NHZ149" s="148"/>
      <c r="NIA149" s="149"/>
      <c r="NIB149" s="150"/>
      <c r="NIC149" s="151"/>
      <c r="NID149" s="152"/>
      <c r="NIE149" s="146"/>
      <c r="NIF149" s="113"/>
      <c r="NIG149" s="147"/>
      <c r="NIH149" s="113"/>
      <c r="NII149" s="148"/>
      <c r="NIJ149" s="149"/>
      <c r="NIK149" s="150"/>
      <c r="NIL149" s="151"/>
      <c r="NIM149" s="152"/>
      <c r="NIN149" s="146"/>
      <c r="NIO149" s="113"/>
      <c r="NIP149" s="147"/>
      <c r="NIQ149" s="113"/>
      <c r="NIR149" s="148"/>
      <c r="NIS149" s="149"/>
      <c r="NIT149" s="150"/>
      <c r="NIU149" s="151"/>
      <c r="NIV149" s="152"/>
      <c r="NIW149" s="146"/>
      <c r="NIX149" s="113"/>
      <c r="NIY149" s="147"/>
      <c r="NIZ149" s="113"/>
      <c r="NJA149" s="148"/>
      <c r="NJB149" s="149"/>
      <c r="NJC149" s="150"/>
      <c r="NJD149" s="151"/>
      <c r="NJE149" s="152"/>
      <c r="NJF149" s="146"/>
      <c r="NJG149" s="113"/>
      <c r="NJH149" s="147"/>
      <c r="NJI149" s="113"/>
      <c r="NJJ149" s="148"/>
      <c r="NJK149" s="149"/>
      <c r="NJL149" s="150"/>
      <c r="NJM149" s="151"/>
      <c r="NJN149" s="152"/>
      <c r="NJO149" s="146"/>
      <c r="NJP149" s="113"/>
      <c r="NJQ149" s="147"/>
      <c r="NJR149" s="113"/>
      <c r="NJS149" s="148"/>
      <c r="NJT149" s="149"/>
      <c r="NJU149" s="150"/>
      <c r="NJV149" s="151"/>
      <c r="NJW149" s="152"/>
      <c r="NJX149" s="146"/>
      <c r="NJY149" s="113"/>
      <c r="NJZ149" s="147"/>
      <c r="NKA149" s="113"/>
      <c r="NKB149" s="148"/>
      <c r="NKC149" s="149"/>
      <c r="NKD149" s="150"/>
      <c r="NKE149" s="151"/>
      <c r="NKF149" s="152"/>
      <c r="NKG149" s="146"/>
      <c r="NKH149" s="113"/>
      <c r="NKI149" s="147"/>
      <c r="NKJ149" s="113"/>
      <c r="NKK149" s="148"/>
      <c r="NKL149" s="149"/>
      <c r="NKM149" s="150"/>
      <c r="NKN149" s="151"/>
      <c r="NKO149" s="152"/>
      <c r="NKP149" s="146"/>
      <c r="NKQ149" s="113"/>
      <c r="NKR149" s="147"/>
      <c r="NKS149" s="113"/>
      <c r="NKT149" s="148"/>
      <c r="NKU149" s="149"/>
      <c r="NKV149" s="150"/>
      <c r="NKW149" s="151"/>
      <c r="NKX149" s="152"/>
      <c r="NKY149" s="146"/>
      <c r="NKZ149" s="113"/>
      <c r="NLA149" s="147"/>
      <c r="NLB149" s="113"/>
      <c r="NLC149" s="148"/>
      <c r="NLD149" s="149"/>
      <c r="NLE149" s="150"/>
      <c r="NLF149" s="151"/>
      <c r="NLG149" s="152"/>
      <c r="NLH149" s="146"/>
      <c r="NLI149" s="113"/>
      <c r="NLJ149" s="147"/>
      <c r="NLK149" s="113"/>
      <c r="NLL149" s="148"/>
      <c r="NLM149" s="149"/>
      <c r="NLN149" s="150"/>
      <c r="NLO149" s="151"/>
      <c r="NLP149" s="152"/>
      <c r="NLQ149" s="146"/>
      <c r="NLR149" s="113"/>
      <c r="NLS149" s="147"/>
      <c r="NLT149" s="113"/>
      <c r="NLU149" s="148"/>
      <c r="NLV149" s="149"/>
      <c r="NLW149" s="150"/>
      <c r="NLX149" s="151"/>
      <c r="NLY149" s="152"/>
      <c r="NLZ149" s="146"/>
      <c r="NMA149" s="113"/>
      <c r="NMB149" s="147"/>
      <c r="NMC149" s="113"/>
      <c r="NMD149" s="148"/>
      <c r="NME149" s="149"/>
      <c r="NMF149" s="150"/>
      <c r="NMG149" s="151"/>
      <c r="NMH149" s="152"/>
      <c r="NMI149" s="146"/>
      <c r="NMJ149" s="113"/>
      <c r="NMK149" s="147"/>
      <c r="NML149" s="113"/>
      <c r="NMM149" s="148"/>
      <c r="NMN149" s="149"/>
      <c r="NMO149" s="150"/>
      <c r="NMP149" s="151"/>
      <c r="NMQ149" s="152"/>
      <c r="NMR149" s="146"/>
      <c r="NMS149" s="113"/>
      <c r="NMT149" s="147"/>
      <c r="NMU149" s="113"/>
      <c r="NMV149" s="148"/>
      <c r="NMW149" s="149"/>
      <c r="NMX149" s="150"/>
      <c r="NMY149" s="151"/>
      <c r="NMZ149" s="152"/>
      <c r="NNA149" s="146"/>
      <c r="NNB149" s="113"/>
      <c r="NNC149" s="147"/>
      <c r="NND149" s="113"/>
      <c r="NNE149" s="148"/>
      <c r="NNF149" s="149"/>
      <c r="NNG149" s="150"/>
      <c r="NNH149" s="151"/>
      <c r="NNI149" s="152"/>
      <c r="NNJ149" s="146"/>
      <c r="NNK149" s="113"/>
      <c r="NNL149" s="147"/>
      <c r="NNM149" s="113"/>
      <c r="NNN149" s="148"/>
      <c r="NNO149" s="149"/>
      <c r="NNP149" s="150"/>
      <c r="NNQ149" s="151"/>
      <c r="NNR149" s="152"/>
      <c r="NNS149" s="146"/>
      <c r="NNT149" s="113"/>
      <c r="NNU149" s="147"/>
      <c r="NNV149" s="113"/>
      <c r="NNW149" s="148"/>
      <c r="NNX149" s="149"/>
      <c r="NNY149" s="150"/>
      <c r="NNZ149" s="151"/>
      <c r="NOA149" s="152"/>
      <c r="NOB149" s="146"/>
      <c r="NOC149" s="113"/>
      <c r="NOD149" s="147"/>
      <c r="NOE149" s="113"/>
      <c r="NOF149" s="148"/>
      <c r="NOG149" s="149"/>
      <c r="NOH149" s="150"/>
      <c r="NOI149" s="151"/>
      <c r="NOJ149" s="152"/>
      <c r="NOK149" s="146"/>
      <c r="NOL149" s="113"/>
      <c r="NOM149" s="147"/>
      <c r="NON149" s="113"/>
      <c r="NOO149" s="148"/>
      <c r="NOP149" s="149"/>
      <c r="NOQ149" s="150"/>
      <c r="NOR149" s="151"/>
      <c r="NOS149" s="152"/>
      <c r="NOT149" s="146"/>
      <c r="NOU149" s="113"/>
      <c r="NOV149" s="147"/>
      <c r="NOW149" s="113"/>
      <c r="NOX149" s="148"/>
      <c r="NOY149" s="149"/>
      <c r="NOZ149" s="150"/>
      <c r="NPA149" s="151"/>
      <c r="NPB149" s="152"/>
      <c r="NPC149" s="146"/>
      <c r="NPD149" s="113"/>
      <c r="NPE149" s="147"/>
      <c r="NPF149" s="113"/>
      <c r="NPG149" s="148"/>
      <c r="NPH149" s="149"/>
      <c r="NPI149" s="150"/>
      <c r="NPJ149" s="151"/>
      <c r="NPK149" s="152"/>
      <c r="NPL149" s="146"/>
      <c r="NPM149" s="113"/>
      <c r="NPN149" s="147"/>
      <c r="NPO149" s="113"/>
      <c r="NPP149" s="148"/>
      <c r="NPQ149" s="149"/>
      <c r="NPR149" s="150"/>
      <c r="NPS149" s="151"/>
      <c r="NPT149" s="152"/>
      <c r="NPU149" s="146"/>
      <c r="NPV149" s="113"/>
      <c r="NPW149" s="147"/>
      <c r="NPX149" s="113"/>
      <c r="NPY149" s="148"/>
      <c r="NPZ149" s="149"/>
      <c r="NQA149" s="150"/>
      <c r="NQB149" s="151"/>
      <c r="NQC149" s="152"/>
      <c r="NQD149" s="146"/>
      <c r="NQE149" s="113"/>
      <c r="NQF149" s="147"/>
      <c r="NQG149" s="113"/>
      <c r="NQH149" s="148"/>
      <c r="NQI149" s="149"/>
      <c r="NQJ149" s="150"/>
      <c r="NQK149" s="151"/>
      <c r="NQL149" s="152"/>
      <c r="NQM149" s="146"/>
      <c r="NQN149" s="113"/>
      <c r="NQO149" s="147"/>
      <c r="NQP149" s="113"/>
      <c r="NQQ149" s="148"/>
      <c r="NQR149" s="149"/>
      <c r="NQS149" s="150"/>
      <c r="NQT149" s="151"/>
      <c r="NQU149" s="152"/>
      <c r="NQV149" s="146"/>
      <c r="NQW149" s="113"/>
      <c r="NQX149" s="147"/>
      <c r="NQY149" s="113"/>
      <c r="NQZ149" s="148"/>
      <c r="NRA149" s="149"/>
      <c r="NRB149" s="150"/>
      <c r="NRC149" s="151"/>
      <c r="NRD149" s="152"/>
      <c r="NRE149" s="146"/>
      <c r="NRF149" s="113"/>
      <c r="NRG149" s="147"/>
      <c r="NRH149" s="113"/>
      <c r="NRI149" s="148"/>
      <c r="NRJ149" s="149"/>
      <c r="NRK149" s="150"/>
      <c r="NRL149" s="151"/>
      <c r="NRM149" s="152"/>
      <c r="NRN149" s="146"/>
      <c r="NRO149" s="113"/>
      <c r="NRP149" s="147"/>
      <c r="NRQ149" s="113"/>
      <c r="NRR149" s="148"/>
      <c r="NRS149" s="149"/>
      <c r="NRT149" s="150"/>
      <c r="NRU149" s="151"/>
      <c r="NRV149" s="152"/>
      <c r="NRW149" s="146"/>
      <c r="NRX149" s="113"/>
      <c r="NRY149" s="147"/>
      <c r="NRZ149" s="113"/>
      <c r="NSA149" s="148"/>
      <c r="NSB149" s="149"/>
      <c r="NSC149" s="150"/>
      <c r="NSD149" s="151"/>
      <c r="NSE149" s="152"/>
      <c r="NSF149" s="146"/>
      <c r="NSG149" s="113"/>
      <c r="NSH149" s="147"/>
      <c r="NSI149" s="113"/>
      <c r="NSJ149" s="148"/>
      <c r="NSK149" s="149"/>
      <c r="NSL149" s="150"/>
      <c r="NSM149" s="151"/>
      <c r="NSN149" s="152"/>
      <c r="NSO149" s="146"/>
      <c r="NSP149" s="113"/>
      <c r="NSQ149" s="147"/>
      <c r="NSR149" s="113"/>
      <c r="NSS149" s="148"/>
      <c r="NST149" s="149"/>
      <c r="NSU149" s="150"/>
      <c r="NSV149" s="151"/>
      <c r="NSW149" s="152"/>
      <c r="NSX149" s="146"/>
      <c r="NSY149" s="113"/>
      <c r="NSZ149" s="147"/>
      <c r="NTA149" s="113"/>
      <c r="NTB149" s="148"/>
      <c r="NTC149" s="149"/>
      <c r="NTD149" s="150"/>
      <c r="NTE149" s="151"/>
      <c r="NTF149" s="152"/>
      <c r="NTG149" s="146"/>
      <c r="NTH149" s="113"/>
      <c r="NTI149" s="147"/>
      <c r="NTJ149" s="113"/>
      <c r="NTK149" s="148"/>
      <c r="NTL149" s="149"/>
      <c r="NTM149" s="150"/>
      <c r="NTN149" s="151"/>
      <c r="NTO149" s="152"/>
      <c r="NTP149" s="146"/>
      <c r="NTQ149" s="113"/>
      <c r="NTR149" s="147"/>
      <c r="NTS149" s="113"/>
      <c r="NTT149" s="148"/>
      <c r="NTU149" s="149"/>
      <c r="NTV149" s="150"/>
      <c r="NTW149" s="151"/>
      <c r="NTX149" s="152"/>
      <c r="NTY149" s="146"/>
      <c r="NTZ149" s="113"/>
      <c r="NUA149" s="147"/>
      <c r="NUB149" s="113"/>
      <c r="NUC149" s="148"/>
      <c r="NUD149" s="149"/>
      <c r="NUE149" s="150"/>
      <c r="NUF149" s="151"/>
      <c r="NUG149" s="152"/>
      <c r="NUH149" s="146"/>
      <c r="NUI149" s="113"/>
      <c r="NUJ149" s="147"/>
      <c r="NUK149" s="113"/>
      <c r="NUL149" s="148"/>
      <c r="NUM149" s="149"/>
      <c r="NUN149" s="150"/>
      <c r="NUO149" s="151"/>
      <c r="NUP149" s="152"/>
      <c r="NUQ149" s="146"/>
      <c r="NUR149" s="113"/>
      <c r="NUS149" s="147"/>
      <c r="NUT149" s="113"/>
      <c r="NUU149" s="148"/>
      <c r="NUV149" s="149"/>
      <c r="NUW149" s="150"/>
      <c r="NUX149" s="151"/>
      <c r="NUY149" s="152"/>
      <c r="NUZ149" s="146"/>
      <c r="NVA149" s="113"/>
      <c r="NVB149" s="147"/>
      <c r="NVC149" s="113"/>
      <c r="NVD149" s="148"/>
      <c r="NVE149" s="149"/>
      <c r="NVF149" s="150"/>
      <c r="NVG149" s="151"/>
      <c r="NVH149" s="152"/>
      <c r="NVI149" s="146"/>
      <c r="NVJ149" s="113"/>
      <c r="NVK149" s="147"/>
      <c r="NVL149" s="113"/>
      <c r="NVM149" s="148"/>
      <c r="NVN149" s="149"/>
      <c r="NVO149" s="150"/>
      <c r="NVP149" s="151"/>
      <c r="NVQ149" s="152"/>
      <c r="NVR149" s="146"/>
      <c r="NVS149" s="113"/>
      <c r="NVT149" s="147"/>
      <c r="NVU149" s="113"/>
      <c r="NVV149" s="148"/>
      <c r="NVW149" s="149"/>
      <c r="NVX149" s="150"/>
      <c r="NVY149" s="151"/>
      <c r="NVZ149" s="152"/>
      <c r="NWA149" s="146"/>
      <c r="NWB149" s="113"/>
      <c r="NWC149" s="147"/>
      <c r="NWD149" s="113"/>
      <c r="NWE149" s="148"/>
      <c r="NWF149" s="149"/>
      <c r="NWG149" s="150"/>
      <c r="NWH149" s="151"/>
      <c r="NWI149" s="152"/>
      <c r="NWJ149" s="146"/>
      <c r="NWK149" s="113"/>
      <c r="NWL149" s="147"/>
      <c r="NWM149" s="113"/>
      <c r="NWN149" s="148"/>
      <c r="NWO149" s="149"/>
      <c r="NWP149" s="150"/>
      <c r="NWQ149" s="151"/>
      <c r="NWR149" s="152"/>
      <c r="NWS149" s="146"/>
      <c r="NWT149" s="113"/>
      <c r="NWU149" s="147"/>
      <c r="NWV149" s="113"/>
      <c r="NWW149" s="148"/>
      <c r="NWX149" s="149"/>
      <c r="NWY149" s="150"/>
      <c r="NWZ149" s="151"/>
      <c r="NXA149" s="152"/>
      <c r="NXB149" s="146"/>
      <c r="NXC149" s="113"/>
      <c r="NXD149" s="147"/>
      <c r="NXE149" s="113"/>
      <c r="NXF149" s="148"/>
      <c r="NXG149" s="149"/>
      <c r="NXH149" s="150"/>
      <c r="NXI149" s="151"/>
      <c r="NXJ149" s="152"/>
      <c r="NXK149" s="146"/>
      <c r="NXL149" s="113"/>
      <c r="NXM149" s="147"/>
      <c r="NXN149" s="113"/>
      <c r="NXO149" s="148"/>
      <c r="NXP149" s="149"/>
      <c r="NXQ149" s="150"/>
      <c r="NXR149" s="151"/>
      <c r="NXS149" s="152"/>
      <c r="NXT149" s="146"/>
      <c r="NXU149" s="113"/>
      <c r="NXV149" s="147"/>
      <c r="NXW149" s="113"/>
      <c r="NXX149" s="148"/>
      <c r="NXY149" s="149"/>
      <c r="NXZ149" s="150"/>
      <c r="NYA149" s="151"/>
      <c r="NYB149" s="152"/>
      <c r="NYC149" s="146"/>
      <c r="NYD149" s="113"/>
      <c r="NYE149" s="147"/>
      <c r="NYF149" s="113"/>
      <c r="NYG149" s="148"/>
      <c r="NYH149" s="149"/>
      <c r="NYI149" s="150"/>
      <c r="NYJ149" s="151"/>
      <c r="NYK149" s="152"/>
      <c r="NYL149" s="146"/>
      <c r="NYM149" s="113"/>
      <c r="NYN149" s="147"/>
      <c r="NYO149" s="113"/>
      <c r="NYP149" s="148"/>
      <c r="NYQ149" s="149"/>
      <c r="NYR149" s="150"/>
      <c r="NYS149" s="151"/>
      <c r="NYT149" s="152"/>
      <c r="NYU149" s="146"/>
      <c r="NYV149" s="113"/>
      <c r="NYW149" s="147"/>
      <c r="NYX149" s="113"/>
      <c r="NYY149" s="148"/>
      <c r="NYZ149" s="149"/>
      <c r="NZA149" s="150"/>
      <c r="NZB149" s="151"/>
      <c r="NZC149" s="152"/>
      <c r="NZD149" s="146"/>
      <c r="NZE149" s="113"/>
      <c r="NZF149" s="147"/>
      <c r="NZG149" s="113"/>
      <c r="NZH149" s="148"/>
      <c r="NZI149" s="149"/>
      <c r="NZJ149" s="150"/>
      <c r="NZK149" s="151"/>
      <c r="NZL149" s="152"/>
      <c r="NZM149" s="146"/>
      <c r="NZN149" s="113"/>
      <c r="NZO149" s="147"/>
      <c r="NZP149" s="113"/>
      <c r="NZQ149" s="148"/>
      <c r="NZR149" s="149"/>
      <c r="NZS149" s="150"/>
      <c r="NZT149" s="151"/>
      <c r="NZU149" s="152"/>
      <c r="NZV149" s="146"/>
      <c r="NZW149" s="113"/>
      <c r="NZX149" s="147"/>
      <c r="NZY149" s="113"/>
      <c r="NZZ149" s="148"/>
      <c r="OAA149" s="149"/>
      <c r="OAB149" s="150"/>
      <c r="OAC149" s="151"/>
      <c r="OAD149" s="152"/>
      <c r="OAE149" s="146"/>
      <c r="OAF149" s="113"/>
      <c r="OAG149" s="147"/>
      <c r="OAH149" s="113"/>
      <c r="OAI149" s="148"/>
      <c r="OAJ149" s="149"/>
      <c r="OAK149" s="150"/>
      <c r="OAL149" s="151"/>
      <c r="OAM149" s="152"/>
      <c r="OAN149" s="146"/>
      <c r="OAO149" s="113"/>
      <c r="OAP149" s="147"/>
      <c r="OAQ149" s="113"/>
      <c r="OAR149" s="148"/>
      <c r="OAS149" s="149"/>
      <c r="OAT149" s="150"/>
      <c r="OAU149" s="151"/>
      <c r="OAV149" s="152"/>
      <c r="OAW149" s="146"/>
      <c r="OAX149" s="113"/>
      <c r="OAY149" s="147"/>
      <c r="OAZ149" s="113"/>
      <c r="OBA149" s="148"/>
      <c r="OBB149" s="149"/>
      <c r="OBC149" s="150"/>
      <c r="OBD149" s="151"/>
      <c r="OBE149" s="152"/>
      <c r="OBF149" s="146"/>
      <c r="OBG149" s="113"/>
      <c r="OBH149" s="147"/>
      <c r="OBI149" s="113"/>
      <c r="OBJ149" s="148"/>
      <c r="OBK149" s="149"/>
      <c r="OBL149" s="150"/>
      <c r="OBM149" s="151"/>
      <c r="OBN149" s="152"/>
      <c r="OBO149" s="146"/>
      <c r="OBP149" s="113"/>
      <c r="OBQ149" s="147"/>
      <c r="OBR149" s="113"/>
      <c r="OBS149" s="148"/>
      <c r="OBT149" s="149"/>
      <c r="OBU149" s="150"/>
      <c r="OBV149" s="151"/>
      <c r="OBW149" s="152"/>
      <c r="OBX149" s="146"/>
      <c r="OBY149" s="113"/>
      <c r="OBZ149" s="147"/>
      <c r="OCA149" s="113"/>
      <c r="OCB149" s="148"/>
      <c r="OCC149" s="149"/>
      <c r="OCD149" s="150"/>
      <c r="OCE149" s="151"/>
      <c r="OCF149" s="152"/>
      <c r="OCG149" s="146"/>
      <c r="OCH149" s="113"/>
      <c r="OCI149" s="147"/>
      <c r="OCJ149" s="113"/>
      <c r="OCK149" s="148"/>
      <c r="OCL149" s="149"/>
      <c r="OCM149" s="150"/>
      <c r="OCN149" s="151"/>
      <c r="OCO149" s="152"/>
      <c r="OCP149" s="146"/>
      <c r="OCQ149" s="113"/>
      <c r="OCR149" s="147"/>
      <c r="OCS149" s="113"/>
      <c r="OCT149" s="148"/>
      <c r="OCU149" s="149"/>
      <c r="OCV149" s="150"/>
      <c r="OCW149" s="151"/>
      <c r="OCX149" s="152"/>
      <c r="OCY149" s="146"/>
      <c r="OCZ149" s="113"/>
      <c r="ODA149" s="147"/>
      <c r="ODB149" s="113"/>
      <c r="ODC149" s="148"/>
      <c r="ODD149" s="149"/>
      <c r="ODE149" s="150"/>
      <c r="ODF149" s="151"/>
      <c r="ODG149" s="152"/>
      <c r="ODH149" s="146"/>
      <c r="ODI149" s="113"/>
      <c r="ODJ149" s="147"/>
      <c r="ODK149" s="113"/>
      <c r="ODL149" s="148"/>
      <c r="ODM149" s="149"/>
      <c r="ODN149" s="150"/>
      <c r="ODO149" s="151"/>
      <c r="ODP149" s="152"/>
      <c r="ODQ149" s="146"/>
      <c r="ODR149" s="113"/>
      <c r="ODS149" s="147"/>
      <c r="ODT149" s="113"/>
      <c r="ODU149" s="148"/>
      <c r="ODV149" s="149"/>
      <c r="ODW149" s="150"/>
      <c r="ODX149" s="151"/>
      <c r="ODY149" s="152"/>
      <c r="ODZ149" s="146"/>
      <c r="OEA149" s="113"/>
      <c r="OEB149" s="147"/>
      <c r="OEC149" s="113"/>
      <c r="OED149" s="148"/>
      <c r="OEE149" s="149"/>
      <c r="OEF149" s="150"/>
      <c r="OEG149" s="151"/>
      <c r="OEH149" s="152"/>
      <c r="OEI149" s="146"/>
      <c r="OEJ149" s="113"/>
      <c r="OEK149" s="147"/>
      <c r="OEL149" s="113"/>
      <c r="OEM149" s="148"/>
      <c r="OEN149" s="149"/>
      <c r="OEO149" s="150"/>
      <c r="OEP149" s="151"/>
      <c r="OEQ149" s="152"/>
      <c r="OER149" s="146"/>
      <c r="OES149" s="113"/>
      <c r="OET149" s="147"/>
      <c r="OEU149" s="113"/>
      <c r="OEV149" s="148"/>
      <c r="OEW149" s="149"/>
      <c r="OEX149" s="150"/>
      <c r="OEY149" s="151"/>
      <c r="OEZ149" s="152"/>
      <c r="OFA149" s="146"/>
      <c r="OFB149" s="113"/>
      <c r="OFC149" s="147"/>
      <c r="OFD149" s="113"/>
      <c r="OFE149" s="148"/>
      <c r="OFF149" s="149"/>
      <c r="OFG149" s="150"/>
      <c r="OFH149" s="151"/>
      <c r="OFI149" s="152"/>
      <c r="OFJ149" s="146"/>
      <c r="OFK149" s="113"/>
      <c r="OFL149" s="147"/>
      <c r="OFM149" s="113"/>
      <c r="OFN149" s="148"/>
      <c r="OFO149" s="149"/>
      <c r="OFP149" s="150"/>
      <c r="OFQ149" s="151"/>
      <c r="OFR149" s="152"/>
      <c r="OFS149" s="146"/>
      <c r="OFT149" s="113"/>
      <c r="OFU149" s="147"/>
      <c r="OFV149" s="113"/>
      <c r="OFW149" s="148"/>
      <c r="OFX149" s="149"/>
      <c r="OFY149" s="150"/>
      <c r="OFZ149" s="151"/>
      <c r="OGA149" s="152"/>
      <c r="OGB149" s="146"/>
      <c r="OGC149" s="113"/>
      <c r="OGD149" s="147"/>
      <c r="OGE149" s="113"/>
      <c r="OGF149" s="148"/>
      <c r="OGG149" s="149"/>
      <c r="OGH149" s="150"/>
      <c r="OGI149" s="151"/>
      <c r="OGJ149" s="152"/>
      <c r="OGK149" s="146"/>
      <c r="OGL149" s="113"/>
      <c r="OGM149" s="147"/>
      <c r="OGN149" s="113"/>
      <c r="OGO149" s="148"/>
      <c r="OGP149" s="149"/>
      <c r="OGQ149" s="150"/>
      <c r="OGR149" s="151"/>
      <c r="OGS149" s="152"/>
      <c r="OGT149" s="146"/>
      <c r="OGU149" s="113"/>
      <c r="OGV149" s="147"/>
      <c r="OGW149" s="113"/>
      <c r="OGX149" s="148"/>
      <c r="OGY149" s="149"/>
      <c r="OGZ149" s="150"/>
      <c r="OHA149" s="151"/>
      <c r="OHB149" s="152"/>
      <c r="OHC149" s="146"/>
      <c r="OHD149" s="113"/>
      <c r="OHE149" s="147"/>
      <c r="OHF149" s="113"/>
      <c r="OHG149" s="148"/>
      <c r="OHH149" s="149"/>
      <c r="OHI149" s="150"/>
      <c r="OHJ149" s="151"/>
      <c r="OHK149" s="152"/>
      <c r="OHL149" s="146"/>
      <c r="OHM149" s="113"/>
      <c r="OHN149" s="147"/>
      <c r="OHO149" s="113"/>
      <c r="OHP149" s="148"/>
      <c r="OHQ149" s="149"/>
      <c r="OHR149" s="150"/>
      <c r="OHS149" s="151"/>
      <c r="OHT149" s="152"/>
      <c r="OHU149" s="146"/>
      <c r="OHV149" s="113"/>
      <c r="OHW149" s="147"/>
      <c r="OHX149" s="113"/>
      <c r="OHY149" s="148"/>
      <c r="OHZ149" s="149"/>
      <c r="OIA149" s="150"/>
      <c r="OIB149" s="151"/>
      <c r="OIC149" s="152"/>
      <c r="OID149" s="146"/>
      <c r="OIE149" s="113"/>
      <c r="OIF149" s="147"/>
      <c r="OIG149" s="113"/>
      <c r="OIH149" s="148"/>
      <c r="OII149" s="149"/>
      <c r="OIJ149" s="150"/>
      <c r="OIK149" s="151"/>
      <c r="OIL149" s="152"/>
      <c r="OIM149" s="146"/>
      <c r="OIN149" s="113"/>
      <c r="OIO149" s="147"/>
      <c r="OIP149" s="113"/>
      <c r="OIQ149" s="148"/>
      <c r="OIR149" s="149"/>
      <c r="OIS149" s="150"/>
      <c r="OIT149" s="151"/>
      <c r="OIU149" s="152"/>
      <c r="OIV149" s="146"/>
      <c r="OIW149" s="113"/>
      <c r="OIX149" s="147"/>
      <c r="OIY149" s="113"/>
      <c r="OIZ149" s="148"/>
      <c r="OJA149" s="149"/>
      <c r="OJB149" s="150"/>
      <c r="OJC149" s="151"/>
      <c r="OJD149" s="152"/>
      <c r="OJE149" s="146"/>
      <c r="OJF149" s="113"/>
      <c r="OJG149" s="147"/>
      <c r="OJH149" s="113"/>
      <c r="OJI149" s="148"/>
      <c r="OJJ149" s="149"/>
      <c r="OJK149" s="150"/>
      <c r="OJL149" s="151"/>
      <c r="OJM149" s="152"/>
      <c r="OJN149" s="146"/>
      <c r="OJO149" s="113"/>
      <c r="OJP149" s="147"/>
      <c r="OJQ149" s="113"/>
      <c r="OJR149" s="148"/>
      <c r="OJS149" s="149"/>
      <c r="OJT149" s="150"/>
      <c r="OJU149" s="151"/>
      <c r="OJV149" s="152"/>
      <c r="OJW149" s="146"/>
      <c r="OJX149" s="113"/>
      <c r="OJY149" s="147"/>
      <c r="OJZ149" s="113"/>
      <c r="OKA149" s="148"/>
      <c r="OKB149" s="149"/>
      <c r="OKC149" s="150"/>
      <c r="OKD149" s="151"/>
      <c r="OKE149" s="152"/>
      <c r="OKF149" s="146"/>
      <c r="OKG149" s="113"/>
      <c r="OKH149" s="147"/>
      <c r="OKI149" s="113"/>
      <c r="OKJ149" s="148"/>
      <c r="OKK149" s="149"/>
      <c r="OKL149" s="150"/>
      <c r="OKM149" s="151"/>
      <c r="OKN149" s="152"/>
      <c r="OKO149" s="146"/>
      <c r="OKP149" s="113"/>
      <c r="OKQ149" s="147"/>
      <c r="OKR149" s="113"/>
      <c r="OKS149" s="148"/>
      <c r="OKT149" s="149"/>
      <c r="OKU149" s="150"/>
      <c r="OKV149" s="151"/>
      <c r="OKW149" s="152"/>
      <c r="OKX149" s="146"/>
      <c r="OKY149" s="113"/>
      <c r="OKZ149" s="147"/>
      <c r="OLA149" s="113"/>
      <c r="OLB149" s="148"/>
      <c r="OLC149" s="149"/>
      <c r="OLD149" s="150"/>
      <c r="OLE149" s="151"/>
      <c r="OLF149" s="152"/>
      <c r="OLG149" s="146"/>
      <c r="OLH149" s="113"/>
      <c r="OLI149" s="147"/>
      <c r="OLJ149" s="113"/>
      <c r="OLK149" s="148"/>
      <c r="OLL149" s="149"/>
      <c r="OLM149" s="150"/>
      <c r="OLN149" s="151"/>
      <c r="OLO149" s="152"/>
      <c r="OLP149" s="146"/>
      <c r="OLQ149" s="113"/>
      <c r="OLR149" s="147"/>
      <c r="OLS149" s="113"/>
      <c r="OLT149" s="148"/>
      <c r="OLU149" s="149"/>
      <c r="OLV149" s="150"/>
      <c r="OLW149" s="151"/>
      <c r="OLX149" s="152"/>
      <c r="OLY149" s="146"/>
      <c r="OLZ149" s="113"/>
      <c r="OMA149" s="147"/>
      <c r="OMB149" s="113"/>
      <c r="OMC149" s="148"/>
      <c r="OMD149" s="149"/>
      <c r="OME149" s="150"/>
      <c r="OMF149" s="151"/>
      <c r="OMG149" s="152"/>
      <c r="OMH149" s="146"/>
      <c r="OMI149" s="113"/>
      <c r="OMJ149" s="147"/>
      <c r="OMK149" s="113"/>
      <c r="OML149" s="148"/>
      <c r="OMM149" s="149"/>
      <c r="OMN149" s="150"/>
      <c r="OMO149" s="151"/>
      <c r="OMP149" s="152"/>
      <c r="OMQ149" s="146"/>
      <c r="OMR149" s="113"/>
      <c r="OMS149" s="147"/>
      <c r="OMT149" s="113"/>
      <c r="OMU149" s="148"/>
      <c r="OMV149" s="149"/>
      <c r="OMW149" s="150"/>
      <c r="OMX149" s="151"/>
      <c r="OMY149" s="152"/>
      <c r="OMZ149" s="146"/>
      <c r="ONA149" s="113"/>
      <c r="ONB149" s="147"/>
      <c r="ONC149" s="113"/>
      <c r="OND149" s="148"/>
      <c r="ONE149" s="149"/>
      <c r="ONF149" s="150"/>
      <c r="ONG149" s="151"/>
      <c r="ONH149" s="152"/>
      <c r="ONI149" s="146"/>
      <c r="ONJ149" s="113"/>
      <c r="ONK149" s="147"/>
      <c r="ONL149" s="113"/>
      <c r="ONM149" s="148"/>
      <c r="ONN149" s="149"/>
      <c r="ONO149" s="150"/>
      <c r="ONP149" s="151"/>
      <c r="ONQ149" s="152"/>
      <c r="ONR149" s="146"/>
      <c r="ONS149" s="113"/>
      <c r="ONT149" s="147"/>
      <c r="ONU149" s="113"/>
      <c r="ONV149" s="148"/>
      <c r="ONW149" s="149"/>
      <c r="ONX149" s="150"/>
      <c r="ONY149" s="151"/>
      <c r="ONZ149" s="152"/>
      <c r="OOA149" s="146"/>
      <c r="OOB149" s="113"/>
      <c r="OOC149" s="147"/>
      <c r="OOD149" s="113"/>
      <c r="OOE149" s="148"/>
      <c r="OOF149" s="149"/>
      <c r="OOG149" s="150"/>
      <c r="OOH149" s="151"/>
      <c r="OOI149" s="152"/>
      <c r="OOJ149" s="146"/>
      <c r="OOK149" s="113"/>
      <c r="OOL149" s="147"/>
      <c r="OOM149" s="113"/>
      <c r="OON149" s="148"/>
      <c r="OOO149" s="149"/>
      <c r="OOP149" s="150"/>
      <c r="OOQ149" s="151"/>
      <c r="OOR149" s="152"/>
      <c r="OOS149" s="146"/>
      <c r="OOT149" s="113"/>
      <c r="OOU149" s="147"/>
      <c r="OOV149" s="113"/>
      <c r="OOW149" s="148"/>
      <c r="OOX149" s="149"/>
      <c r="OOY149" s="150"/>
      <c r="OOZ149" s="151"/>
      <c r="OPA149" s="152"/>
      <c r="OPB149" s="146"/>
      <c r="OPC149" s="113"/>
      <c r="OPD149" s="147"/>
      <c r="OPE149" s="113"/>
      <c r="OPF149" s="148"/>
      <c r="OPG149" s="149"/>
      <c r="OPH149" s="150"/>
      <c r="OPI149" s="151"/>
      <c r="OPJ149" s="152"/>
      <c r="OPK149" s="146"/>
      <c r="OPL149" s="113"/>
      <c r="OPM149" s="147"/>
      <c r="OPN149" s="113"/>
      <c r="OPO149" s="148"/>
      <c r="OPP149" s="149"/>
      <c r="OPQ149" s="150"/>
      <c r="OPR149" s="151"/>
      <c r="OPS149" s="152"/>
      <c r="OPT149" s="146"/>
      <c r="OPU149" s="113"/>
      <c r="OPV149" s="147"/>
      <c r="OPW149" s="113"/>
      <c r="OPX149" s="148"/>
      <c r="OPY149" s="149"/>
      <c r="OPZ149" s="150"/>
      <c r="OQA149" s="151"/>
      <c r="OQB149" s="152"/>
      <c r="OQC149" s="146"/>
      <c r="OQD149" s="113"/>
      <c r="OQE149" s="147"/>
      <c r="OQF149" s="113"/>
      <c r="OQG149" s="148"/>
      <c r="OQH149" s="149"/>
      <c r="OQI149" s="150"/>
      <c r="OQJ149" s="151"/>
      <c r="OQK149" s="152"/>
      <c r="OQL149" s="146"/>
      <c r="OQM149" s="113"/>
      <c r="OQN149" s="147"/>
      <c r="OQO149" s="113"/>
      <c r="OQP149" s="148"/>
      <c r="OQQ149" s="149"/>
      <c r="OQR149" s="150"/>
      <c r="OQS149" s="151"/>
      <c r="OQT149" s="152"/>
      <c r="OQU149" s="146"/>
      <c r="OQV149" s="113"/>
      <c r="OQW149" s="147"/>
      <c r="OQX149" s="113"/>
      <c r="OQY149" s="148"/>
      <c r="OQZ149" s="149"/>
      <c r="ORA149" s="150"/>
      <c r="ORB149" s="151"/>
      <c r="ORC149" s="152"/>
      <c r="ORD149" s="146"/>
      <c r="ORE149" s="113"/>
      <c r="ORF149" s="147"/>
      <c r="ORG149" s="113"/>
      <c r="ORH149" s="148"/>
      <c r="ORI149" s="149"/>
      <c r="ORJ149" s="150"/>
      <c r="ORK149" s="151"/>
      <c r="ORL149" s="152"/>
      <c r="ORM149" s="146"/>
      <c r="ORN149" s="113"/>
      <c r="ORO149" s="147"/>
      <c r="ORP149" s="113"/>
      <c r="ORQ149" s="148"/>
      <c r="ORR149" s="149"/>
      <c r="ORS149" s="150"/>
      <c r="ORT149" s="151"/>
      <c r="ORU149" s="152"/>
      <c r="ORV149" s="146"/>
      <c r="ORW149" s="113"/>
      <c r="ORX149" s="147"/>
      <c r="ORY149" s="113"/>
      <c r="ORZ149" s="148"/>
      <c r="OSA149" s="149"/>
      <c r="OSB149" s="150"/>
      <c r="OSC149" s="151"/>
      <c r="OSD149" s="152"/>
      <c r="OSE149" s="146"/>
      <c r="OSF149" s="113"/>
      <c r="OSG149" s="147"/>
      <c r="OSH149" s="113"/>
      <c r="OSI149" s="148"/>
      <c r="OSJ149" s="149"/>
      <c r="OSK149" s="150"/>
      <c r="OSL149" s="151"/>
      <c r="OSM149" s="152"/>
      <c r="OSN149" s="146"/>
      <c r="OSO149" s="113"/>
      <c r="OSP149" s="147"/>
      <c r="OSQ149" s="113"/>
      <c r="OSR149" s="148"/>
      <c r="OSS149" s="149"/>
      <c r="OST149" s="150"/>
      <c r="OSU149" s="151"/>
      <c r="OSV149" s="152"/>
      <c r="OSW149" s="146"/>
      <c r="OSX149" s="113"/>
      <c r="OSY149" s="147"/>
      <c r="OSZ149" s="113"/>
      <c r="OTA149" s="148"/>
      <c r="OTB149" s="149"/>
      <c r="OTC149" s="150"/>
      <c r="OTD149" s="151"/>
      <c r="OTE149" s="152"/>
      <c r="OTF149" s="146"/>
      <c r="OTG149" s="113"/>
      <c r="OTH149" s="147"/>
      <c r="OTI149" s="113"/>
      <c r="OTJ149" s="148"/>
      <c r="OTK149" s="149"/>
      <c r="OTL149" s="150"/>
      <c r="OTM149" s="151"/>
      <c r="OTN149" s="152"/>
      <c r="OTO149" s="146"/>
      <c r="OTP149" s="113"/>
      <c r="OTQ149" s="147"/>
      <c r="OTR149" s="113"/>
      <c r="OTS149" s="148"/>
      <c r="OTT149" s="149"/>
      <c r="OTU149" s="150"/>
      <c r="OTV149" s="151"/>
      <c r="OTW149" s="152"/>
      <c r="OTX149" s="146"/>
      <c r="OTY149" s="113"/>
      <c r="OTZ149" s="147"/>
      <c r="OUA149" s="113"/>
      <c r="OUB149" s="148"/>
      <c r="OUC149" s="149"/>
      <c r="OUD149" s="150"/>
      <c r="OUE149" s="151"/>
      <c r="OUF149" s="152"/>
      <c r="OUG149" s="146"/>
      <c r="OUH149" s="113"/>
      <c r="OUI149" s="147"/>
      <c r="OUJ149" s="113"/>
      <c r="OUK149" s="148"/>
      <c r="OUL149" s="149"/>
      <c r="OUM149" s="150"/>
      <c r="OUN149" s="151"/>
      <c r="OUO149" s="152"/>
      <c r="OUP149" s="146"/>
      <c r="OUQ149" s="113"/>
      <c r="OUR149" s="147"/>
      <c r="OUS149" s="113"/>
      <c r="OUT149" s="148"/>
      <c r="OUU149" s="149"/>
      <c r="OUV149" s="150"/>
      <c r="OUW149" s="151"/>
      <c r="OUX149" s="152"/>
      <c r="OUY149" s="146"/>
      <c r="OUZ149" s="113"/>
      <c r="OVA149" s="147"/>
      <c r="OVB149" s="113"/>
      <c r="OVC149" s="148"/>
      <c r="OVD149" s="149"/>
      <c r="OVE149" s="150"/>
      <c r="OVF149" s="151"/>
      <c r="OVG149" s="152"/>
      <c r="OVH149" s="146"/>
      <c r="OVI149" s="113"/>
      <c r="OVJ149" s="147"/>
      <c r="OVK149" s="113"/>
      <c r="OVL149" s="148"/>
      <c r="OVM149" s="149"/>
      <c r="OVN149" s="150"/>
      <c r="OVO149" s="151"/>
      <c r="OVP149" s="152"/>
      <c r="OVQ149" s="146"/>
      <c r="OVR149" s="113"/>
      <c r="OVS149" s="147"/>
      <c r="OVT149" s="113"/>
      <c r="OVU149" s="148"/>
      <c r="OVV149" s="149"/>
      <c r="OVW149" s="150"/>
      <c r="OVX149" s="151"/>
      <c r="OVY149" s="152"/>
      <c r="OVZ149" s="146"/>
      <c r="OWA149" s="113"/>
      <c r="OWB149" s="147"/>
      <c r="OWC149" s="113"/>
      <c r="OWD149" s="148"/>
      <c r="OWE149" s="149"/>
      <c r="OWF149" s="150"/>
      <c r="OWG149" s="151"/>
      <c r="OWH149" s="152"/>
      <c r="OWI149" s="146"/>
      <c r="OWJ149" s="113"/>
      <c r="OWK149" s="147"/>
      <c r="OWL149" s="113"/>
      <c r="OWM149" s="148"/>
      <c r="OWN149" s="149"/>
      <c r="OWO149" s="150"/>
      <c r="OWP149" s="151"/>
      <c r="OWQ149" s="152"/>
      <c r="OWR149" s="146"/>
      <c r="OWS149" s="113"/>
      <c r="OWT149" s="147"/>
      <c r="OWU149" s="113"/>
      <c r="OWV149" s="148"/>
      <c r="OWW149" s="149"/>
      <c r="OWX149" s="150"/>
      <c r="OWY149" s="151"/>
      <c r="OWZ149" s="152"/>
      <c r="OXA149" s="146"/>
      <c r="OXB149" s="113"/>
      <c r="OXC149" s="147"/>
      <c r="OXD149" s="113"/>
      <c r="OXE149" s="148"/>
      <c r="OXF149" s="149"/>
      <c r="OXG149" s="150"/>
      <c r="OXH149" s="151"/>
      <c r="OXI149" s="152"/>
      <c r="OXJ149" s="146"/>
      <c r="OXK149" s="113"/>
      <c r="OXL149" s="147"/>
      <c r="OXM149" s="113"/>
      <c r="OXN149" s="148"/>
      <c r="OXO149" s="149"/>
      <c r="OXP149" s="150"/>
      <c r="OXQ149" s="151"/>
      <c r="OXR149" s="152"/>
      <c r="OXS149" s="146"/>
      <c r="OXT149" s="113"/>
      <c r="OXU149" s="147"/>
      <c r="OXV149" s="113"/>
      <c r="OXW149" s="148"/>
      <c r="OXX149" s="149"/>
      <c r="OXY149" s="150"/>
      <c r="OXZ149" s="151"/>
      <c r="OYA149" s="152"/>
      <c r="OYB149" s="146"/>
      <c r="OYC149" s="113"/>
      <c r="OYD149" s="147"/>
      <c r="OYE149" s="113"/>
      <c r="OYF149" s="148"/>
      <c r="OYG149" s="149"/>
      <c r="OYH149" s="150"/>
      <c r="OYI149" s="151"/>
      <c r="OYJ149" s="152"/>
      <c r="OYK149" s="146"/>
      <c r="OYL149" s="113"/>
      <c r="OYM149" s="147"/>
      <c r="OYN149" s="113"/>
      <c r="OYO149" s="148"/>
      <c r="OYP149" s="149"/>
      <c r="OYQ149" s="150"/>
      <c r="OYR149" s="151"/>
      <c r="OYS149" s="152"/>
      <c r="OYT149" s="146"/>
      <c r="OYU149" s="113"/>
      <c r="OYV149" s="147"/>
      <c r="OYW149" s="113"/>
      <c r="OYX149" s="148"/>
      <c r="OYY149" s="149"/>
      <c r="OYZ149" s="150"/>
      <c r="OZA149" s="151"/>
      <c r="OZB149" s="152"/>
      <c r="OZC149" s="146"/>
      <c r="OZD149" s="113"/>
      <c r="OZE149" s="147"/>
      <c r="OZF149" s="113"/>
      <c r="OZG149" s="148"/>
      <c r="OZH149" s="149"/>
      <c r="OZI149" s="150"/>
      <c r="OZJ149" s="151"/>
      <c r="OZK149" s="152"/>
      <c r="OZL149" s="146"/>
      <c r="OZM149" s="113"/>
      <c r="OZN149" s="147"/>
      <c r="OZO149" s="113"/>
      <c r="OZP149" s="148"/>
      <c r="OZQ149" s="149"/>
      <c r="OZR149" s="150"/>
      <c r="OZS149" s="151"/>
      <c r="OZT149" s="152"/>
      <c r="OZU149" s="146"/>
      <c r="OZV149" s="113"/>
      <c r="OZW149" s="147"/>
      <c r="OZX149" s="113"/>
      <c r="OZY149" s="148"/>
      <c r="OZZ149" s="149"/>
      <c r="PAA149" s="150"/>
      <c r="PAB149" s="151"/>
      <c r="PAC149" s="152"/>
      <c r="PAD149" s="146"/>
      <c r="PAE149" s="113"/>
      <c r="PAF149" s="147"/>
      <c r="PAG149" s="113"/>
      <c r="PAH149" s="148"/>
      <c r="PAI149" s="149"/>
      <c r="PAJ149" s="150"/>
      <c r="PAK149" s="151"/>
      <c r="PAL149" s="152"/>
      <c r="PAM149" s="146"/>
      <c r="PAN149" s="113"/>
      <c r="PAO149" s="147"/>
      <c r="PAP149" s="113"/>
      <c r="PAQ149" s="148"/>
      <c r="PAR149" s="149"/>
      <c r="PAS149" s="150"/>
      <c r="PAT149" s="151"/>
      <c r="PAU149" s="152"/>
      <c r="PAV149" s="146"/>
      <c r="PAW149" s="113"/>
      <c r="PAX149" s="147"/>
      <c r="PAY149" s="113"/>
      <c r="PAZ149" s="148"/>
      <c r="PBA149" s="149"/>
      <c r="PBB149" s="150"/>
      <c r="PBC149" s="151"/>
      <c r="PBD149" s="152"/>
      <c r="PBE149" s="146"/>
      <c r="PBF149" s="113"/>
      <c r="PBG149" s="147"/>
      <c r="PBH149" s="113"/>
      <c r="PBI149" s="148"/>
      <c r="PBJ149" s="149"/>
      <c r="PBK149" s="150"/>
      <c r="PBL149" s="151"/>
      <c r="PBM149" s="152"/>
      <c r="PBN149" s="146"/>
      <c r="PBO149" s="113"/>
      <c r="PBP149" s="147"/>
      <c r="PBQ149" s="113"/>
      <c r="PBR149" s="148"/>
      <c r="PBS149" s="149"/>
      <c r="PBT149" s="150"/>
      <c r="PBU149" s="151"/>
      <c r="PBV149" s="152"/>
      <c r="PBW149" s="146"/>
      <c r="PBX149" s="113"/>
      <c r="PBY149" s="147"/>
      <c r="PBZ149" s="113"/>
      <c r="PCA149" s="148"/>
      <c r="PCB149" s="149"/>
      <c r="PCC149" s="150"/>
      <c r="PCD149" s="151"/>
      <c r="PCE149" s="152"/>
      <c r="PCF149" s="146"/>
      <c r="PCG149" s="113"/>
      <c r="PCH149" s="147"/>
      <c r="PCI149" s="113"/>
      <c r="PCJ149" s="148"/>
      <c r="PCK149" s="149"/>
      <c r="PCL149" s="150"/>
      <c r="PCM149" s="151"/>
      <c r="PCN149" s="152"/>
      <c r="PCO149" s="146"/>
      <c r="PCP149" s="113"/>
      <c r="PCQ149" s="147"/>
      <c r="PCR149" s="113"/>
      <c r="PCS149" s="148"/>
      <c r="PCT149" s="149"/>
      <c r="PCU149" s="150"/>
      <c r="PCV149" s="151"/>
      <c r="PCW149" s="152"/>
      <c r="PCX149" s="146"/>
      <c r="PCY149" s="113"/>
      <c r="PCZ149" s="147"/>
      <c r="PDA149" s="113"/>
      <c r="PDB149" s="148"/>
      <c r="PDC149" s="149"/>
      <c r="PDD149" s="150"/>
      <c r="PDE149" s="151"/>
      <c r="PDF149" s="152"/>
      <c r="PDG149" s="146"/>
      <c r="PDH149" s="113"/>
      <c r="PDI149" s="147"/>
      <c r="PDJ149" s="113"/>
      <c r="PDK149" s="148"/>
      <c r="PDL149" s="149"/>
      <c r="PDM149" s="150"/>
      <c r="PDN149" s="151"/>
      <c r="PDO149" s="152"/>
      <c r="PDP149" s="146"/>
      <c r="PDQ149" s="113"/>
      <c r="PDR149" s="147"/>
      <c r="PDS149" s="113"/>
      <c r="PDT149" s="148"/>
      <c r="PDU149" s="149"/>
      <c r="PDV149" s="150"/>
      <c r="PDW149" s="151"/>
      <c r="PDX149" s="152"/>
      <c r="PDY149" s="146"/>
      <c r="PDZ149" s="113"/>
      <c r="PEA149" s="147"/>
      <c r="PEB149" s="113"/>
      <c r="PEC149" s="148"/>
      <c r="PED149" s="149"/>
      <c r="PEE149" s="150"/>
      <c r="PEF149" s="151"/>
      <c r="PEG149" s="152"/>
      <c r="PEH149" s="146"/>
      <c r="PEI149" s="113"/>
      <c r="PEJ149" s="147"/>
      <c r="PEK149" s="113"/>
      <c r="PEL149" s="148"/>
      <c r="PEM149" s="149"/>
      <c r="PEN149" s="150"/>
      <c r="PEO149" s="151"/>
      <c r="PEP149" s="152"/>
      <c r="PEQ149" s="146"/>
      <c r="PER149" s="113"/>
      <c r="PES149" s="147"/>
      <c r="PET149" s="113"/>
      <c r="PEU149" s="148"/>
      <c r="PEV149" s="149"/>
      <c r="PEW149" s="150"/>
      <c r="PEX149" s="151"/>
      <c r="PEY149" s="152"/>
      <c r="PEZ149" s="146"/>
      <c r="PFA149" s="113"/>
      <c r="PFB149" s="147"/>
      <c r="PFC149" s="113"/>
      <c r="PFD149" s="148"/>
      <c r="PFE149" s="149"/>
      <c r="PFF149" s="150"/>
      <c r="PFG149" s="151"/>
      <c r="PFH149" s="152"/>
      <c r="PFI149" s="146"/>
      <c r="PFJ149" s="113"/>
      <c r="PFK149" s="147"/>
      <c r="PFL149" s="113"/>
      <c r="PFM149" s="148"/>
      <c r="PFN149" s="149"/>
      <c r="PFO149" s="150"/>
      <c r="PFP149" s="151"/>
      <c r="PFQ149" s="152"/>
      <c r="PFR149" s="146"/>
      <c r="PFS149" s="113"/>
      <c r="PFT149" s="147"/>
      <c r="PFU149" s="113"/>
      <c r="PFV149" s="148"/>
      <c r="PFW149" s="149"/>
      <c r="PFX149" s="150"/>
      <c r="PFY149" s="151"/>
      <c r="PFZ149" s="152"/>
      <c r="PGA149" s="146"/>
      <c r="PGB149" s="113"/>
      <c r="PGC149" s="147"/>
      <c r="PGD149" s="113"/>
      <c r="PGE149" s="148"/>
      <c r="PGF149" s="149"/>
      <c r="PGG149" s="150"/>
      <c r="PGH149" s="151"/>
      <c r="PGI149" s="152"/>
      <c r="PGJ149" s="146"/>
      <c r="PGK149" s="113"/>
      <c r="PGL149" s="147"/>
      <c r="PGM149" s="113"/>
      <c r="PGN149" s="148"/>
      <c r="PGO149" s="149"/>
      <c r="PGP149" s="150"/>
      <c r="PGQ149" s="151"/>
      <c r="PGR149" s="152"/>
      <c r="PGS149" s="146"/>
      <c r="PGT149" s="113"/>
      <c r="PGU149" s="147"/>
      <c r="PGV149" s="113"/>
      <c r="PGW149" s="148"/>
      <c r="PGX149" s="149"/>
      <c r="PGY149" s="150"/>
      <c r="PGZ149" s="151"/>
      <c r="PHA149" s="152"/>
      <c r="PHB149" s="146"/>
      <c r="PHC149" s="113"/>
      <c r="PHD149" s="147"/>
      <c r="PHE149" s="113"/>
      <c r="PHF149" s="148"/>
      <c r="PHG149" s="149"/>
      <c r="PHH149" s="150"/>
      <c r="PHI149" s="151"/>
      <c r="PHJ149" s="152"/>
      <c r="PHK149" s="146"/>
      <c r="PHL149" s="113"/>
      <c r="PHM149" s="147"/>
      <c r="PHN149" s="113"/>
      <c r="PHO149" s="148"/>
      <c r="PHP149" s="149"/>
      <c r="PHQ149" s="150"/>
      <c r="PHR149" s="151"/>
      <c r="PHS149" s="152"/>
      <c r="PHT149" s="146"/>
      <c r="PHU149" s="113"/>
      <c r="PHV149" s="147"/>
      <c r="PHW149" s="113"/>
      <c r="PHX149" s="148"/>
      <c r="PHY149" s="149"/>
      <c r="PHZ149" s="150"/>
      <c r="PIA149" s="151"/>
      <c r="PIB149" s="152"/>
      <c r="PIC149" s="146"/>
      <c r="PID149" s="113"/>
      <c r="PIE149" s="147"/>
      <c r="PIF149" s="113"/>
      <c r="PIG149" s="148"/>
      <c r="PIH149" s="149"/>
      <c r="PII149" s="150"/>
      <c r="PIJ149" s="151"/>
      <c r="PIK149" s="152"/>
      <c r="PIL149" s="146"/>
      <c r="PIM149" s="113"/>
      <c r="PIN149" s="147"/>
      <c r="PIO149" s="113"/>
      <c r="PIP149" s="148"/>
      <c r="PIQ149" s="149"/>
      <c r="PIR149" s="150"/>
      <c r="PIS149" s="151"/>
      <c r="PIT149" s="152"/>
      <c r="PIU149" s="146"/>
      <c r="PIV149" s="113"/>
      <c r="PIW149" s="147"/>
      <c r="PIX149" s="113"/>
      <c r="PIY149" s="148"/>
      <c r="PIZ149" s="149"/>
      <c r="PJA149" s="150"/>
      <c r="PJB149" s="151"/>
      <c r="PJC149" s="152"/>
      <c r="PJD149" s="146"/>
      <c r="PJE149" s="113"/>
      <c r="PJF149" s="147"/>
      <c r="PJG149" s="113"/>
      <c r="PJH149" s="148"/>
      <c r="PJI149" s="149"/>
      <c r="PJJ149" s="150"/>
      <c r="PJK149" s="151"/>
      <c r="PJL149" s="152"/>
      <c r="PJM149" s="146"/>
      <c r="PJN149" s="113"/>
      <c r="PJO149" s="147"/>
      <c r="PJP149" s="113"/>
      <c r="PJQ149" s="148"/>
      <c r="PJR149" s="149"/>
      <c r="PJS149" s="150"/>
      <c r="PJT149" s="151"/>
      <c r="PJU149" s="152"/>
      <c r="PJV149" s="146"/>
      <c r="PJW149" s="113"/>
      <c r="PJX149" s="147"/>
      <c r="PJY149" s="113"/>
      <c r="PJZ149" s="148"/>
      <c r="PKA149" s="149"/>
      <c r="PKB149" s="150"/>
      <c r="PKC149" s="151"/>
      <c r="PKD149" s="152"/>
      <c r="PKE149" s="146"/>
      <c r="PKF149" s="113"/>
      <c r="PKG149" s="147"/>
      <c r="PKH149" s="113"/>
      <c r="PKI149" s="148"/>
      <c r="PKJ149" s="149"/>
      <c r="PKK149" s="150"/>
      <c r="PKL149" s="151"/>
      <c r="PKM149" s="152"/>
      <c r="PKN149" s="146"/>
      <c r="PKO149" s="113"/>
      <c r="PKP149" s="147"/>
      <c r="PKQ149" s="113"/>
      <c r="PKR149" s="148"/>
      <c r="PKS149" s="149"/>
      <c r="PKT149" s="150"/>
      <c r="PKU149" s="151"/>
      <c r="PKV149" s="152"/>
      <c r="PKW149" s="146"/>
      <c r="PKX149" s="113"/>
      <c r="PKY149" s="147"/>
      <c r="PKZ149" s="113"/>
      <c r="PLA149" s="148"/>
      <c r="PLB149" s="149"/>
      <c r="PLC149" s="150"/>
      <c r="PLD149" s="151"/>
      <c r="PLE149" s="152"/>
      <c r="PLF149" s="146"/>
      <c r="PLG149" s="113"/>
      <c r="PLH149" s="147"/>
      <c r="PLI149" s="113"/>
      <c r="PLJ149" s="148"/>
      <c r="PLK149" s="149"/>
      <c r="PLL149" s="150"/>
      <c r="PLM149" s="151"/>
      <c r="PLN149" s="152"/>
      <c r="PLO149" s="146"/>
      <c r="PLP149" s="113"/>
      <c r="PLQ149" s="147"/>
      <c r="PLR149" s="113"/>
      <c r="PLS149" s="148"/>
      <c r="PLT149" s="149"/>
      <c r="PLU149" s="150"/>
      <c r="PLV149" s="151"/>
      <c r="PLW149" s="152"/>
      <c r="PLX149" s="146"/>
      <c r="PLY149" s="113"/>
      <c r="PLZ149" s="147"/>
      <c r="PMA149" s="113"/>
      <c r="PMB149" s="148"/>
      <c r="PMC149" s="149"/>
      <c r="PMD149" s="150"/>
      <c r="PME149" s="151"/>
      <c r="PMF149" s="152"/>
      <c r="PMG149" s="146"/>
      <c r="PMH149" s="113"/>
      <c r="PMI149" s="147"/>
      <c r="PMJ149" s="113"/>
      <c r="PMK149" s="148"/>
      <c r="PML149" s="149"/>
      <c r="PMM149" s="150"/>
      <c r="PMN149" s="151"/>
      <c r="PMO149" s="152"/>
      <c r="PMP149" s="146"/>
      <c r="PMQ149" s="113"/>
      <c r="PMR149" s="147"/>
      <c r="PMS149" s="113"/>
      <c r="PMT149" s="148"/>
      <c r="PMU149" s="149"/>
      <c r="PMV149" s="150"/>
      <c r="PMW149" s="151"/>
      <c r="PMX149" s="152"/>
      <c r="PMY149" s="146"/>
      <c r="PMZ149" s="113"/>
      <c r="PNA149" s="147"/>
      <c r="PNB149" s="113"/>
      <c r="PNC149" s="148"/>
      <c r="PND149" s="149"/>
      <c r="PNE149" s="150"/>
      <c r="PNF149" s="151"/>
      <c r="PNG149" s="152"/>
      <c r="PNH149" s="146"/>
      <c r="PNI149" s="113"/>
      <c r="PNJ149" s="147"/>
      <c r="PNK149" s="113"/>
      <c r="PNL149" s="148"/>
      <c r="PNM149" s="149"/>
      <c r="PNN149" s="150"/>
      <c r="PNO149" s="151"/>
      <c r="PNP149" s="152"/>
      <c r="PNQ149" s="146"/>
      <c r="PNR149" s="113"/>
      <c r="PNS149" s="147"/>
      <c r="PNT149" s="113"/>
      <c r="PNU149" s="148"/>
      <c r="PNV149" s="149"/>
      <c r="PNW149" s="150"/>
      <c r="PNX149" s="151"/>
      <c r="PNY149" s="152"/>
      <c r="PNZ149" s="146"/>
      <c r="POA149" s="113"/>
      <c r="POB149" s="147"/>
      <c r="POC149" s="113"/>
      <c r="POD149" s="148"/>
      <c r="POE149" s="149"/>
      <c r="POF149" s="150"/>
      <c r="POG149" s="151"/>
      <c r="POH149" s="152"/>
      <c r="POI149" s="146"/>
      <c r="POJ149" s="113"/>
      <c r="POK149" s="147"/>
      <c r="POL149" s="113"/>
      <c r="POM149" s="148"/>
      <c r="PON149" s="149"/>
      <c r="POO149" s="150"/>
      <c r="POP149" s="151"/>
      <c r="POQ149" s="152"/>
      <c r="POR149" s="146"/>
      <c r="POS149" s="113"/>
      <c r="POT149" s="147"/>
      <c r="POU149" s="113"/>
      <c r="POV149" s="148"/>
      <c r="POW149" s="149"/>
      <c r="POX149" s="150"/>
      <c r="POY149" s="151"/>
      <c r="POZ149" s="152"/>
      <c r="PPA149" s="146"/>
      <c r="PPB149" s="113"/>
      <c r="PPC149" s="147"/>
      <c r="PPD149" s="113"/>
      <c r="PPE149" s="148"/>
      <c r="PPF149" s="149"/>
      <c r="PPG149" s="150"/>
      <c r="PPH149" s="151"/>
      <c r="PPI149" s="152"/>
      <c r="PPJ149" s="146"/>
      <c r="PPK149" s="113"/>
      <c r="PPL149" s="147"/>
      <c r="PPM149" s="113"/>
      <c r="PPN149" s="148"/>
      <c r="PPO149" s="149"/>
      <c r="PPP149" s="150"/>
      <c r="PPQ149" s="151"/>
      <c r="PPR149" s="152"/>
      <c r="PPS149" s="146"/>
      <c r="PPT149" s="113"/>
      <c r="PPU149" s="147"/>
      <c r="PPV149" s="113"/>
      <c r="PPW149" s="148"/>
      <c r="PPX149" s="149"/>
      <c r="PPY149" s="150"/>
      <c r="PPZ149" s="151"/>
      <c r="PQA149" s="152"/>
      <c r="PQB149" s="146"/>
      <c r="PQC149" s="113"/>
      <c r="PQD149" s="147"/>
      <c r="PQE149" s="113"/>
      <c r="PQF149" s="148"/>
      <c r="PQG149" s="149"/>
      <c r="PQH149" s="150"/>
      <c r="PQI149" s="151"/>
      <c r="PQJ149" s="152"/>
      <c r="PQK149" s="146"/>
      <c r="PQL149" s="113"/>
      <c r="PQM149" s="147"/>
      <c r="PQN149" s="113"/>
      <c r="PQO149" s="148"/>
      <c r="PQP149" s="149"/>
      <c r="PQQ149" s="150"/>
      <c r="PQR149" s="151"/>
      <c r="PQS149" s="152"/>
      <c r="PQT149" s="146"/>
      <c r="PQU149" s="113"/>
      <c r="PQV149" s="147"/>
      <c r="PQW149" s="113"/>
      <c r="PQX149" s="148"/>
      <c r="PQY149" s="149"/>
      <c r="PQZ149" s="150"/>
      <c r="PRA149" s="151"/>
      <c r="PRB149" s="152"/>
      <c r="PRC149" s="146"/>
      <c r="PRD149" s="113"/>
      <c r="PRE149" s="147"/>
      <c r="PRF149" s="113"/>
      <c r="PRG149" s="148"/>
      <c r="PRH149" s="149"/>
      <c r="PRI149" s="150"/>
      <c r="PRJ149" s="151"/>
      <c r="PRK149" s="152"/>
      <c r="PRL149" s="146"/>
      <c r="PRM149" s="113"/>
      <c r="PRN149" s="147"/>
      <c r="PRO149" s="113"/>
      <c r="PRP149" s="148"/>
      <c r="PRQ149" s="149"/>
      <c r="PRR149" s="150"/>
      <c r="PRS149" s="151"/>
      <c r="PRT149" s="152"/>
      <c r="PRU149" s="146"/>
      <c r="PRV149" s="113"/>
      <c r="PRW149" s="147"/>
      <c r="PRX149" s="113"/>
      <c r="PRY149" s="148"/>
      <c r="PRZ149" s="149"/>
      <c r="PSA149" s="150"/>
      <c r="PSB149" s="151"/>
      <c r="PSC149" s="152"/>
      <c r="PSD149" s="146"/>
      <c r="PSE149" s="113"/>
      <c r="PSF149" s="147"/>
      <c r="PSG149" s="113"/>
      <c r="PSH149" s="148"/>
      <c r="PSI149" s="149"/>
      <c r="PSJ149" s="150"/>
      <c r="PSK149" s="151"/>
      <c r="PSL149" s="152"/>
      <c r="PSM149" s="146"/>
      <c r="PSN149" s="113"/>
      <c r="PSO149" s="147"/>
      <c r="PSP149" s="113"/>
      <c r="PSQ149" s="148"/>
      <c r="PSR149" s="149"/>
      <c r="PSS149" s="150"/>
      <c r="PST149" s="151"/>
      <c r="PSU149" s="152"/>
      <c r="PSV149" s="146"/>
      <c r="PSW149" s="113"/>
      <c r="PSX149" s="147"/>
      <c r="PSY149" s="113"/>
      <c r="PSZ149" s="148"/>
      <c r="PTA149" s="149"/>
      <c r="PTB149" s="150"/>
      <c r="PTC149" s="151"/>
      <c r="PTD149" s="152"/>
      <c r="PTE149" s="146"/>
      <c r="PTF149" s="113"/>
      <c r="PTG149" s="147"/>
      <c r="PTH149" s="113"/>
      <c r="PTI149" s="148"/>
      <c r="PTJ149" s="149"/>
      <c r="PTK149" s="150"/>
      <c r="PTL149" s="151"/>
      <c r="PTM149" s="152"/>
      <c r="PTN149" s="146"/>
      <c r="PTO149" s="113"/>
      <c r="PTP149" s="147"/>
      <c r="PTQ149" s="113"/>
      <c r="PTR149" s="148"/>
      <c r="PTS149" s="149"/>
      <c r="PTT149" s="150"/>
      <c r="PTU149" s="151"/>
      <c r="PTV149" s="152"/>
      <c r="PTW149" s="146"/>
      <c r="PTX149" s="113"/>
      <c r="PTY149" s="147"/>
      <c r="PTZ149" s="113"/>
      <c r="PUA149" s="148"/>
      <c r="PUB149" s="149"/>
      <c r="PUC149" s="150"/>
      <c r="PUD149" s="151"/>
      <c r="PUE149" s="152"/>
      <c r="PUF149" s="146"/>
      <c r="PUG149" s="113"/>
      <c r="PUH149" s="147"/>
      <c r="PUI149" s="113"/>
      <c r="PUJ149" s="148"/>
      <c r="PUK149" s="149"/>
      <c r="PUL149" s="150"/>
      <c r="PUM149" s="151"/>
      <c r="PUN149" s="152"/>
      <c r="PUO149" s="146"/>
      <c r="PUP149" s="113"/>
      <c r="PUQ149" s="147"/>
      <c r="PUR149" s="113"/>
      <c r="PUS149" s="148"/>
      <c r="PUT149" s="149"/>
      <c r="PUU149" s="150"/>
      <c r="PUV149" s="151"/>
      <c r="PUW149" s="152"/>
      <c r="PUX149" s="146"/>
      <c r="PUY149" s="113"/>
      <c r="PUZ149" s="147"/>
      <c r="PVA149" s="113"/>
      <c r="PVB149" s="148"/>
      <c r="PVC149" s="149"/>
      <c r="PVD149" s="150"/>
      <c r="PVE149" s="151"/>
      <c r="PVF149" s="152"/>
      <c r="PVG149" s="146"/>
      <c r="PVH149" s="113"/>
      <c r="PVI149" s="147"/>
      <c r="PVJ149" s="113"/>
      <c r="PVK149" s="148"/>
      <c r="PVL149" s="149"/>
      <c r="PVM149" s="150"/>
      <c r="PVN149" s="151"/>
      <c r="PVO149" s="152"/>
      <c r="PVP149" s="146"/>
      <c r="PVQ149" s="113"/>
      <c r="PVR149" s="147"/>
      <c r="PVS149" s="113"/>
      <c r="PVT149" s="148"/>
      <c r="PVU149" s="149"/>
      <c r="PVV149" s="150"/>
      <c r="PVW149" s="151"/>
      <c r="PVX149" s="152"/>
      <c r="PVY149" s="146"/>
      <c r="PVZ149" s="113"/>
      <c r="PWA149" s="147"/>
      <c r="PWB149" s="113"/>
      <c r="PWC149" s="148"/>
      <c r="PWD149" s="149"/>
      <c r="PWE149" s="150"/>
      <c r="PWF149" s="151"/>
      <c r="PWG149" s="152"/>
      <c r="PWH149" s="146"/>
      <c r="PWI149" s="113"/>
      <c r="PWJ149" s="147"/>
      <c r="PWK149" s="113"/>
      <c r="PWL149" s="148"/>
      <c r="PWM149" s="149"/>
      <c r="PWN149" s="150"/>
      <c r="PWO149" s="151"/>
      <c r="PWP149" s="152"/>
      <c r="PWQ149" s="146"/>
      <c r="PWR149" s="113"/>
      <c r="PWS149" s="147"/>
      <c r="PWT149" s="113"/>
      <c r="PWU149" s="148"/>
      <c r="PWV149" s="149"/>
      <c r="PWW149" s="150"/>
      <c r="PWX149" s="151"/>
      <c r="PWY149" s="152"/>
      <c r="PWZ149" s="146"/>
      <c r="PXA149" s="113"/>
      <c r="PXB149" s="147"/>
      <c r="PXC149" s="113"/>
      <c r="PXD149" s="148"/>
      <c r="PXE149" s="149"/>
      <c r="PXF149" s="150"/>
      <c r="PXG149" s="151"/>
      <c r="PXH149" s="152"/>
      <c r="PXI149" s="146"/>
      <c r="PXJ149" s="113"/>
      <c r="PXK149" s="147"/>
      <c r="PXL149" s="113"/>
      <c r="PXM149" s="148"/>
      <c r="PXN149" s="149"/>
      <c r="PXO149" s="150"/>
      <c r="PXP149" s="151"/>
      <c r="PXQ149" s="152"/>
      <c r="PXR149" s="146"/>
      <c r="PXS149" s="113"/>
      <c r="PXT149" s="147"/>
      <c r="PXU149" s="113"/>
      <c r="PXV149" s="148"/>
      <c r="PXW149" s="149"/>
      <c r="PXX149" s="150"/>
      <c r="PXY149" s="151"/>
      <c r="PXZ149" s="152"/>
      <c r="PYA149" s="146"/>
      <c r="PYB149" s="113"/>
      <c r="PYC149" s="147"/>
      <c r="PYD149" s="113"/>
      <c r="PYE149" s="148"/>
      <c r="PYF149" s="149"/>
      <c r="PYG149" s="150"/>
      <c r="PYH149" s="151"/>
      <c r="PYI149" s="152"/>
      <c r="PYJ149" s="146"/>
      <c r="PYK149" s="113"/>
      <c r="PYL149" s="147"/>
      <c r="PYM149" s="113"/>
      <c r="PYN149" s="148"/>
      <c r="PYO149" s="149"/>
      <c r="PYP149" s="150"/>
      <c r="PYQ149" s="151"/>
      <c r="PYR149" s="152"/>
      <c r="PYS149" s="146"/>
      <c r="PYT149" s="113"/>
      <c r="PYU149" s="147"/>
      <c r="PYV149" s="113"/>
      <c r="PYW149" s="148"/>
      <c r="PYX149" s="149"/>
      <c r="PYY149" s="150"/>
      <c r="PYZ149" s="151"/>
      <c r="PZA149" s="152"/>
      <c r="PZB149" s="146"/>
      <c r="PZC149" s="113"/>
      <c r="PZD149" s="147"/>
      <c r="PZE149" s="113"/>
      <c r="PZF149" s="148"/>
      <c r="PZG149" s="149"/>
      <c r="PZH149" s="150"/>
      <c r="PZI149" s="151"/>
      <c r="PZJ149" s="152"/>
      <c r="PZK149" s="146"/>
      <c r="PZL149" s="113"/>
      <c r="PZM149" s="147"/>
      <c r="PZN149" s="113"/>
      <c r="PZO149" s="148"/>
      <c r="PZP149" s="149"/>
      <c r="PZQ149" s="150"/>
      <c r="PZR149" s="151"/>
      <c r="PZS149" s="152"/>
      <c r="PZT149" s="146"/>
      <c r="PZU149" s="113"/>
      <c r="PZV149" s="147"/>
      <c r="PZW149" s="113"/>
      <c r="PZX149" s="148"/>
      <c r="PZY149" s="149"/>
      <c r="PZZ149" s="150"/>
      <c r="QAA149" s="151"/>
      <c r="QAB149" s="152"/>
      <c r="QAC149" s="146"/>
      <c r="QAD149" s="113"/>
      <c r="QAE149" s="147"/>
      <c r="QAF149" s="113"/>
      <c r="QAG149" s="148"/>
      <c r="QAH149" s="149"/>
      <c r="QAI149" s="150"/>
      <c r="QAJ149" s="151"/>
      <c r="QAK149" s="152"/>
      <c r="QAL149" s="146"/>
      <c r="QAM149" s="113"/>
      <c r="QAN149" s="147"/>
      <c r="QAO149" s="113"/>
      <c r="QAP149" s="148"/>
      <c r="QAQ149" s="149"/>
      <c r="QAR149" s="150"/>
      <c r="QAS149" s="151"/>
      <c r="QAT149" s="152"/>
      <c r="QAU149" s="146"/>
      <c r="QAV149" s="113"/>
      <c r="QAW149" s="147"/>
      <c r="QAX149" s="113"/>
      <c r="QAY149" s="148"/>
      <c r="QAZ149" s="149"/>
      <c r="QBA149" s="150"/>
      <c r="QBB149" s="151"/>
      <c r="QBC149" s="152"/>
      <c r="QBD149" s="146"/>
      <c r="QBE149" s="113"/>
      <c r="QBF149" s="147"/>
      <c r="QBG149" s="113"/>
      <c r="QBH149" s="148"/>
      <c r="QBI149" s="149"/>
      <c r="QBJ149" s="150"/>
      <c r="QBK149" s="151"/>
      <c r="QBL149" s="152"/>
      <c r="QBM149" s="146"/>
      <c r="QBN149" s="113"/>
      <c r="QBO149" s="147"/>
      <c r="QBP149" s="113"/>
      <c r="QBQ149" s="148"/>
      <c r="QBR149" s="149"/>
      <c r="QBS149" s="150"/>
      <c r="QBT149" s="151"/>
      <c r="QBU149" s="152"/>
      <c r="QBV149" s="146"/>
      <c r="QBW149" s="113"/>
      <c r="QBX149" s="147"/>
      <c r="QBY149" s="113"/>
      <c r="QBZ149" s="148"/>
      <c r="QCA149" s="149"/>
      <c r="QCB149" s="150"/>
      <c r="QCC149" s="151"/>
      <c r="QCD149" s="152"/>
      <c r="QCE149" s="146"/>
      <c r="QCF149" s="113"/>
      <c r="QCG149" s="147"/>
      <c r="QCH149" s="113"/>
      <c r="QCI149" s="148"/>
      <c r="QCJ149" s="149"/>
      <c r="QCK149" s="150"/>
      <c r="QCL149" s="151"/>
      <c r="QCM149" s="152"/>
      <c r="QCN149" s="146"/>
      <c r="QCO149" s="113"/>
      <c r="QCP149" s="147"/>
      <c r="QCQ149" s="113"/>
      <c r="QCR149" s="148"/>
      <c r="QCS149" s="149"/>
      <c r="QCT149" s="150"/>
      <c r="QCU149" s="151"/>
      <c r="QCV149" s="152"/>
      <c r="QCW149" s="146"/>
      <c r="QCX149" s="113"/>
      <c r="QCY149" s="147"/>
      <c r="QCZ149" s="113"/>
      <c r="QDA149" s="148"/>
      <c r="QDB149" s="149"/>
      <c r="QDC149" s="150"/>
      <c r="QDD149" s="151"/>
      <c r="QDE149" s="152"/>
      <c r="QDF149" s="146"/>
      <c r="QDG149" s="113"/>
      <c r="QDH149" s="147"/>
      <c r="QDI149" s="113"/>
      <c r="QDJ149" s="148"/>
      <c r="QDK149" s="149"/>
      <c r="QDL149" s="150"/>
      <c r="QDM149" s="151"/>
      <c r="QDN149" s="152"/>
      <c r="QDO149" s="146"/>
      <c r="QDP149" s="113"/>
      <c r="QDQ149" s="147"/>
      <c r="QDR149" s="113"/>
      <c r="QDS149" s="148"/>
      <c r="QDT149" s="149"/>
      <c r="QDU149" s="150"/>
      <c r="QDV149" s="151"/>
      <c r="QDW149" s="152"/>
      <c r="QDX149" s="146"/>
      <c r="QDY149" s="113"/>
      <c r="QDZ149" s="147"/>
      <c r="QEA149" s="113"/>
      <c r="QEB149" s="148"/>
      <c r="QEC149" s="149"/>
      <c r="QED149" s="150"/>
      <c r="QEE149" s="151"/>
      <c r="QEF149" s="152"/>
      <c r="QEG149" s="146"/>
      <c r="QEH149" s="113"/>
      <c r="QEI149" s="147"/>
      <c r="QEJ149" s="113"/>
      <c r="QEK149" s="148"/>
      <c r="QEL149" s="149"/>
      <c r="QEM149" s="150"/>
      <c r="QEN149" s="151"/>
      <c r="QEO149" s="152"/>
      <c r="QEP149" s="146"/>
      <c r="QEQ149" s="113"/>
      <c r="QER149" s="147"/>
      <c r="QES149" s="113"/>
      <c r="QET149" s="148"/>
      <c r="QEU149" s="149"/>
      <c r="QEV149" s="150"/>
      <c r="QEW149" s="151"/>
      <c r="QEX149" s="152"/>
      <c r="QEY149" s="146"/>
      <c r="QEZ149" s="113"/>
      <c r="QFA149" s="147"/>
      <c r="QFB149" s="113"/>
      <c r="QFC149" s="148"/>
      <c r="QFD149" s="149"/>
      <c r="QFE149" s="150"/>
      <c r="QFF149" s="151"/>
      <c r="QFG149" s="152"/>
      <c r="QFH149" s="146"/>
      <c r="QFI149" s="113"/>
      <c r="QFJ149" s="147"/>
      <c r="QFK149" s="113"/>
      <c r="QFL149" s="148"/>
      <c r="QFM149" s="149"/>
      <c r="QFN149" s="150"/>
      <c r="QFO149" s="151"/>
      <c r="QFP149" s="152"/>
      <c r="QFQ149" s="146"/>
      <c r="QFR149" s="113"/>
      <c r="QFS149" s="147"/>
      <c r="QFT149" s="113"/>
      <c r="QFU149" s="148"/>
      <c r="QFV149" s="149"/>
      <c r="QFW149" s="150"/>
      <c r="QFX149" s="151"/>
      <c r="QFY149" s="152"/>
      <c r="QFZ149" s="146"/>
      <c r="QGA149" s="113"/>
      <c r="QGB149" s="147"/>
      <c r="QGC149" s="113"/>
      <c r="QGD149" s="148"/>
      <c r="QGE149" s="149"/>
      <c r="QGF149" s="150"/>
      <c r="QGG149" s="151"/>
      <c r="QGH149" s="152"/>
      <c r="QGI149" s="146"/>
      <c r="QGJ149" s="113"/>
      <c r="QGK149" s="147"/>
      <c r="QGL149" s="113"/>
      <c r="QGM149" s="148"/>
      <c r="QGN149" s="149"/>
      <c r="QGO149" s="150"/>
      <c r="QGP149" s="151"/>
      <c r="QGQ149" s="152"/>
      <c r="QGR149" s="146"/>
      <c r="QGS149" s="113"/>
      <c r="QGT149" s="147"/>
      <c r="QGU149" s="113"/>
      <c r="QGV149" s="148"/>
      <c r="QGW149" s="149"/>
      <c r="QGX149" s="150"/>
      <c r="QGY149" s="151"/>
      <c r="QGZ149" s="152"/>
      <c r="QHA149" s="146"/>
      <c r="QHB149" s="113"/>
      <c r="QHC149" s="147"/>
      <c r="QHD149" s="113"/>
      <c r="QHE149" s="148"/>
      <c r="QHF149" s="149"/>
      <c r="QHG149" s="150"/>
      <c r="QHH149" s="151"/>
      <c r="QHI149" s="152"/>
      <c r="QHJ149" s="146"/>
      <c r="QHK149" s="113"/>
      <c r="QHL149" s="147"/>
      <c r="QHM149" s="113"/>
      <c r="QHN149" s="148"/>
      <c r="QHO149" s="149"/>
      <c r="QHP149" s="150"/>
      <c r="QHQ149" s="151"/>
      <c r="QHR149" s="152"/>
      <c r="QHS149" s="146"/>
      <c r="QHT149" s="113"/>
      <c r="QHU149" s="147"/>
      <c r="QHV149" s="113"/>
      <c r="QHW149" s="148"/>
      <c r="QHX149" s="149"/>
      <c r="QHY149" s="150"/>
      <c r="QHZ149" s="151"/>
      <c r="QIA149" s="152"/>
      <c r="QIB149" s="146"/>
      <c r="QIC149" s="113"/>
      <c r="QID149" s="147"/>
      <c r="QIE149" s="113"/>
      <c r="QIF149" s="148"/>
      <c r="QIG149" s="149"/>
      <c r="QIH149" s="150"/>
      <c r="QII149" s="151"/>
      <c r="QIJ149" s="152"/>
      <c r="QIK149" s="146"/>
      <c r="QIL149" s="113"/>
      <c r="QIM149" s="147"/>
      <c r="QIN149" s="113"/>
      <c r="QIO149" s="148"/>
      <c r="QIP149" s="149"/>
      <c r="QIQ149" s="150"/>
      <c r="QIR149" s="151"/>
      <c r="QIS149" s="152"/>
      <c r="QIT149" s="146"/>
      <c r="QIU149" s="113"/>
      <c r="QIV149" s="147"/>
      <c r="QIW149" s="113"/>
      <c r="QIX149" s="148"/>
      <c r="QIY149" s="149"/>
      <c r="QIZ149" s="150"/>
      <c r="QJA149" s="151"/>
      <c r="QJB149" s="152"/>
      <c r="QJC149" s="146"/>
      <c r="QJD149" s="113"/>
      <c r="QJE149" s="147"/>
      <c r="QJF149" s="113"/>
      <c r="QJG149" s="148"/>
      <c r="QJH149" s="149"/>
      <c r="QJI149" s="150"/>
      <c r="QJJ149" s="151"/>
      <c r="QJK149" s="152"/>
      <c r="QJL149" s="146"/>
      <c r="QJM149" s="113"/>
      <c r="QJN149" s="147"/>
      <c r="QJO149" s="113"/>
      <c r="QJP149" s="148"/>
      <c r="QJQ149" s="149"/>
      <c r="QJR149" s="150"/>
      <c r="QJS149" s="151"/>
      <c r="QJT149" s="152"/>
      <c r="QJU149" s="146"/>
      <c r="QJV149" s="113"/>
      <c r="QJW149" s="147"/>
      <c r="QJX149" s="113"/>
      <c r="QJY149" s="148"/>
      <c r="QJZ149" s="149"/>
      <c r="QKA149" s="150"/>
      <c r="QKB149" s="151"/>
      <c r="QKC149" s="152"/>
      <c r="QKD149" s="146"/>
      <c r="QKE149" s="113"/>
      <c r="QKF149" s="147"/>
      <c r="QKG149" s="113"/>
      <c r="QKH149" s="148"/>
      <c r="QKI149" s="149"/>
      <c r="QKJ149" s="150"/>
      <c r="QKK149" s="151"/>
      <c r="QKL149" s="152"/>
      <c r="QKM149" s="146"/>
      <c r="QKN149" s="113"/>
      <c r="QKO149" s="147"/>
      <c r="QKP149" s="113"/>
      <c r="QKQ149" s="148"/>
      <c r="QKR149" s="149"/>
      <c r="QKS149" s="150"/>
      <c r="QKT149" s="151"/>
      <c r="QKU149" s="152"/>
      <c r="QKV149" s="146"/>
      <c r="QKW149" s="113"/>
      <c r="QKX149" s="147"/>
      <c r="QKY149" s="113"/>
      <c r="QKZ149" s="148"/>
      <c r="QLA149" s="149"/>
      <c r="QLB149" s="150"/>
      <c r="QLC149" s="151"/>
      <c r="QLD149" s="152"/>
      <c r="QLE149" s="146"/>
      <c r="QLF149" s="113"/>
      <c r="QLG149" s="147"/>
      <c r="QLH149" s="113"/>
      <c r="QLI149" s="148"/>
      <c r="QLJ149" s="149"/>
      <c r="QLK149" s="150"/>
      <c r="QLL149" s="151"/>
      <c r="QLM149" s="152"/>
      <c r="QLN149" s="146"/>
      <c r="QLO149" s="113"/>
      <c r="QLP149" s="147"/>
      <c r="QLQ149" s="113"/>
      <c r="QLR149" s="148"/>
      <c r="QLS149" s="149"/>
      <c r="QLT149" s="150"/>
      <c r="QLU149" s="151"/>
      <c r="QLV149" s="152"/>
      <c r="QLW149" s="146"/>
      <c r="QLX149" s="113"/>
      <c r="QLY149" s="147"/>
      <c r="QLZ149" s="113"/>
      <c r="QMA149" s="148"/>
      <c r="QMB149" s="149"/>
      <c r="QMC149" s="150"/>
      <c r="QMD149" s="151"/>
      <c r="QME149" s="152"/>
      <c r="QMF149" s="146"/>
      <c r="QMG149" s="113"/>
      <c r="QMH149" s="147"/>
      <c r="QMI149" s="113"/>
      <c r="QMJ149" s="148"/>
      <c r="QMK149" s="149"/>
      <c r="QML149" s="150"/>
      <c r="QMM149" s="151"/>
      <c r="QMN149" s="152"/>
      <c r="QMO149" s="146"/>
      <c r="QMP149" s="113"/>
      <c r="QMQ149" s="147"/>
      <c r="QMR149" s="113"/>
      <c r="QMS149" s="148"/>
      <c r="QMT149" s="149"/>
      <c r="QMU149" s="150"/>
      <c r="QMV149" s="151"/>
      <c r="QMW149" s="152"/>
      <c r="QMX149" s="146"/>
      <c r="QMY149" s="113"/>
      <c r="QMZ149" s="147"/>
      <c r="QNA149" s="113"/>
      <c r="QNB149" s="148"/>
      <c r="QNC149" s="149"/>
      <c r="QND149" s="150"/>
      <c r="QNE149" s="151"/>
      <c r="QNF149" s="152"/>
      <c r="QNG149" s="146"/>
      <c r="QNH149" s="113"/>
      <c r="QNI149" s="147"/>
      <c r="QNJ149" s="113"/>
      <c r="QNK149" s="148"/>
      <c r="QNL149" s="149"/>
      <c r="QNM149" s="150"/>
      <c r="QNN149" s="151"/>
      <c r="QNO149" s="152"/>
      <c r="QNP149" s="146"/>
      <c r="QNQ149" s="113"/>
      <c r="QNR149" s="147"/>
      <c r="QNS149" s="113"/>
      <c r="QNT149" s="148"/>
      <c r="QNU149" s="149"/>
      <c r="QNV149" s="150"/>
      <c r="QNW149" s="151"/>
      <c r="QNX149" s="152"/>
      <c r="QNY149" s="146"/>
      <c r="QNZ149" s="113"/>
      <c r="QOA149" s="147"/>
      <c r="QOB149" s="113"/>
      <c r="QOC149" s="148"/>
      <c r="QOD149" s="149"/>
      <c r="QOE149" s="150"/>
      <c r="QOF149" s="151"/>
      <c r="QOG149" s="152"/>
      <c r="QOH149" s="146"/>
      <c r="QOI149" s="113"/>
      <c r="QOJ149" s="147"/>
      <c r="QOK149" s="113"/>
      <c r="QOL149" s="148"/>
      <c r="QOM149" s="149"/>
      <c r="QON149" s="150"/>
      <c r="QOO149" s="151"/>
      <c r="QOP149" s="152"/>
      <c r="QOQ149" s="146"/>
      <c r="QOR149" s="113"/>
      <c r="QOS149" s="147"/>
      <c r="QOT149" s="113"/>
      <c r="QOU149" s="148"/>
      <c r="QOV149" s="149"/>
      <c r="QOW149" s="150"/>
      <c r="QOX149" s="151"/>
      <c r="QOY149" s="152"/>
      <c r="QOZ149" s="146"/>
      <c r="QPA149" s="113"/>
      <c r="QPB149" s="147"/>
      <c r="QPC149" s="113"/>
      <c r="QPD149" s="148"/>
      <c r="QPE149" s="149"/>
      <c r="QPF149" s="150"/>
      <c r="QPG149" s="151"/>
      <c r="QPH149" s="152"/>
      <c r="QPI149" s="146"/>
      <c r="QPJ149" s="113"/>
      <c r="QPK149" s="147"/>
      <c r="QPL149" s="113"/>
      <c r="QPM149" s="148"/>
      <c r="QPN149" s="149"/>
      <c r="QPO149" s="150"/>
      <c r="QPP149" s="151"/>
      <c r="QPQ149" s="152"/>
      <c r="QPR149" s="146"/>
      <c r="QPS149" s="113"/>
      <c r="QPT149" s="147"/>
      <c r="QPU149" s="113"/>
      <c r="QPV149" s="148"/>
      <c r="QPW149" s="149"/>
      <c r="QPX149" s="150"/>
      <c r="QPY149" s="151"/>
      <c r="QPZ149" s="152"/>
      <c r="QQA149" s="146"/>
      <c r="QQB149" s="113"/>
      <c r="QQC149" s="147"/>
      <c r="QQD149" s="113"/>
      <c r="QQE149" s="148"/>
      <c r="QQF149" s="149"/>
      <c r="QQG149" s="150"/>
      <c r="QQH149" s="151"/>
      <c r="QQI149" s="152"/>
      <c r="QQJ149" s="146"/>
      <c r="QQK149" s="113"/>
      <c r="QQL149" s="147"/>
      <c r="QQM149" s="113"/>
      <c r="QQN149" s="148"/>
      <c r="QQO149" s="149"/>
      <c r="QQP149" s="150"/>
      <c r="QQQ149" s="151"/>
      <c r="QQR149" s="152"/>
      <c r="QQS149" s="146"/>
      <c r="QQT149" s="113"/>
      <c r="QQU149" s="147"/>
      <c r="QQV149" s="113"/>
      <c r="QQW149" s="148"/>
      <c r="QQX149" s="149"/>
      <c r="QQY149" s="150"/>
      <c r="QQZ149" s="151"/>
      <c r="QRA149" s="152"/>
      <c r="QRB149" s="146"/>
      <c r="QRC149" s="113"/>
      <c r="QRD149" s="147"/>
      <c r="QRE149" s="113"/>
      <c r="QRF149" s="148"/>
      <c r="QRG149" s="149"/>
      <c r="QRH149" s="150"/>
      <c r="QRI149" s="151"/>
      <c r="QRJ149" s="152"/>
      <c r="QRK149" s="146"/>
      <c r="QRL149" s="113"/>
      <c r="QRM149" s="147"/>
      <c r="QRN149" s="113"/>
      <c r="QRO149" s="148"/>
      <c r="QRP149" s="149"/>
      <c r="QRQ149" s="150"/>
      <c r="QRR149" s="151"/>
      <c r="QRS149" s="152"/>
      <c r="QRT149" s="146"/>
      <c r="QRU149" s="113"/>
      <c r="QRV149" s="147"/>
      <c r="QRW149" s="113"/>
      <c r="QRX149" s="148"/>
      <c r="QRY149" s="149"/>
      <c r="QRZ149" s="150"/>
      <c r="QSA149" s="151"/>
      <c r="QSB149" s="152"/>
      <c r="QSC149" s="146"/>
      <c r="QSD149" s="113"/>
      <c r="QSE149" s="147"/>
      <c r="QSF149" s="113"/>
      <c r="QSG149" s="148"/>
      <c r="QSH149" s="149"/>
      <c r="QSI149" s="150"/>
      <c r="QSJ149" s="151"/>
      <c r="QSK149" s="152"/>
      <c r="QSL149" s="146"/>
      <c r="QSM149" s="113"/>
      <c r="QSN149" s="147"/>
      <c r="QSO149" s="113"/>
      <c r="QSP149" s="148"/>
      <c r="QSQ149" s="149"/>
      <c r="QSR149" s="150"/>
      <c r="QSS149" s="151"/>
      <c r="QST149" s="152"/>
      <c r="QSU149" s="146"/>
      <c r="QSV149" s="113"/>
      <c r="QSW149" s="147"/>
      <c r="QSX149" s="113"/>
      <c r="QSY149" s="148"/>
      <c r="QSZ149" s="149"/>
      <c r="QTA149" s="150"/>
      <c r="QTB149" s="151"/>
      <c r="QTC149" s="152"/>
      <c r="QTD149" s="146"/>
      <c r="QTE149" s="113"/>
      <c r="QTF149" s="147"/>
      <c r="QTG149" s="113"/>
      <c r="QTH149" s="148"/>
      <c r="QTI149" s="149"/>
      <c r="QTJ149" s="150"/>
      <c r="QTK149" s="151"/>
      <c r="QTL149" s="152"/>
      <c r="QTM149" s="146"/>
      <c r="QTN149" s="113"/>
      <c r="QTO149" s="147"/>
      <c r="QTP149" s="113"/>
      <c r="QTQ149" s="148"/>
      <c r="QTR149" s="149"/>
      <c r="QTS149" s="150"/>
      <c r="QTT149" s="151"/>
      <c r="QTU149" s="152"/>
      <c r="QTV149" s="146"/>
      <c r="QTW149" s="113"/>
      <c r="QTX149" s="147"/>
      <c r="QTY149" s="113"/>
      <c r="QTZ149" s="148"/>
      <c r="QUA149" s="149"/>
      <c r="QUB149" s="150"/>
      <c r="QUC149" s="151"/>
      <c r="QUD149" s="152"/>
      <c r="QUE149" s="146"/>
      <c r="QUF149" s="113"/>
      <c r="QUG149" s="147"/>
      <c r="QUH149" s="113"/>
      <c r="QUI149" s="148"/>
      <c r="QUJ149" s="149"/>
      <c r="QUK149" s="150"/>
      <c r="QUL149" s="151"/>
      <c r="QUM149" s="152"/>
      <c r="QUN149" s="146"/>
      <c r="QUO149" s="113"/>
      <c r="QUP149" s="147"/>
      <c r="QUQ149" s="113"/>
      <c r="QUR149" s="148"/>
      <c r="QUS149" s="149"/>
      <c r="QUT149" s="150"/>
      <c r="QUU149" s="151"/>
      <c r="QUV149" s="152"/>
      <c r="QUW149" s="146"/>
      <c r="QUX149" s="113"/>
      <c r="QUY149" s="147"/>
      <c r="QUZ149" s="113"/>
      <c r="QVA149" s="148"/>
      <c r="QVB149" s="149"/>
      <c r="QVC149" s="150"/>
      <c r="QVD149" s="151"/>
      <c r="QVE149" s="152"/>
      <c r="QVF149" s="146"/>
      <c r="QVG149" s="113"/>
      <c r="QVH149" s="147"/>
      <c r="QVI149" s="113"/>
      <c r="QVJ149" s="148"/>
      <c r="QVK149" s="149"/>
      <c r="QVL149" s="150"/>
      <c r="QVM149" s="151"/>
      <c r="QVN149" s="152"/>
      <c r="QVO149" s="146"/>
      <c r="QVP149" s="113"/>
      <c r="QVQ149" s="147"/>
      <c r="QVR149" s="113"/>
      <c r="QVS149" s="148"/>
      <c r="QVT149" s="149"/>
      <c r="QVU149" s="150"/>
      <c r="QVV149" s="151"/>
      <c r="QVW149" s="152"/>
      <c r="QVX149" s="146"/>
      <c r="QVY149" s="113"/>
      <c r="QVZ149" s="147"/>
      <c r="QWA149" s="113"/>
      <c r="QWB149" s="148"/>
      <c r="QWC149" s="149"/>
      <c r="QWD149" s="150"/>
      <c r="QWE149" s="151"/>
      <c r="QWF149" s="152"/>
      <c r="QWG149" s="146"/>
      <c r="QWH149" s="113"/>
      <c r="QWI149" s="147"/>
      <c r="QWJ149" s="113"/>
      <c r="QWK149" s="148"/>
      <c r="QWL149" s="149"/>
      <c r="QWM149" s="150"/>
      <c r="QWN149" s="151"/>
      <c r="QWO149" s="152"/>
      <c r="QWP149" s="146"/>
      <c r="QWQ149" s="113"/>
      <c r="QWR149" s="147"/>
      <c r="QWS149" s="113"/>
      <c r="QWT149" s="148"/>
      <c r="QWU149" s="149"/>
      <c r="QWV149" s="150"/>
      <c r="QWW149" s="151"/>
      <c r="QWX149" s="152"/>
      <c r="QWY149" s="146"/>
      <c r="QWZ149" s="113"/>
      <c r="QXA149" s="147"/>
      <c r="QXB149" s="113"/>
      <c r="QXC149" s="148"/>
      <c r="QXD149" s="149"/>
      <c r="QXE149" s="150"/>
      <c r="QXF149" s="151"/>
      <c r="QXG149" s="152"/>
      <c r="QXH149" s="146"/>
      <c r="QXI149" s="113"/>
      <c r="QXJ149" s="147"/>
      <c r="QXK149" s="113"/>
      <c r="QXL149" s="148"/>
      <c r="QXM149" s="149"/>
      <c r="QXN149" s="150"/>
      <c r="QXO149" s="151"/>
      <c r="QXP149" s="152"/>
      <c r="QXQ149" s="146"/>
      <c r="QXR149" s="113"/>
      <c r="QXS149" s="147"/>
      <c r="QXT149" s="113"/>
      <c r="QXU149" s="148"/>
      <c r="QXV149" s="149"/>
      <c r="QXW149" s="150"/>
      <c r="QXX149" s="151"/>
      <c r="QXY149" s="152"/>
      <c r="QXZ149" s="146"/>
      <c r="QYA149" s="113"/>
      <c r="QYB149" s="147"/>
      <c r="QYC149" s="113"/>
      <c r="QYD149" s="148"/>
      <c r="QYE149" s="149"/>
      <c r="QYF149" s="150"/>
      <c r="QYG149" s="151"/>
      <c r="QYH149" s="152"/>
      <c r="QYI149" s="146"/>
      <c r="QYJ149" s="113"/>
      <c r="QYK149" s="147"/>
      <c r="QYL149" s="113"/>
      <c r="QYM149" s="148"/>
      <c r="QYN149" s="149"/>
      <c r="QYO149" s="150"/>
      <c r="QYP149" s="151"/>
      <c r="QYQ149" s="152"/>
      <c r="QYR149" s="146"/>
      <c r="QYS149" s="113"/>
      <c r="QYT149" s="147"/>
      <c r="QYU149" s="113"/>
      <c r="QYV149" s="148"/>
      <c r="QYW149" s="149"/>
      <c r="QYX149" s="150"/>
      <c r="QYY149" s="151"/>
      <c r="QYZ149" s="152"/>
      <c r="QZA149" s="146"/>
      <c r="QZB149" s="113"/>
      <c r="QZC149" s="147"/>
      <c r="QZD149" s="113"/>
      <c r="QZE149" s="148"/>
      <c r="QZF149" s="149"/>
      <c r="QZG149" s="150"/>
      <c r="QZH149" s="151"/>
      <c r="QZI149" s="152"/>
      <c r="QZJ149" s="146"/>
      <c r="QZK149" s="113"/>
      <c r="QZL149" s="147"/>
      <c r="QZM149" s="113"/>
      <c r="QZN149" s="148"/>
      <c r="QZO149" s="149"/>
      <c r="QZP149" s="150"/>
      <c r="QZQ149" s="151"/>
      <c r="QZR149" s="152"/>
      <c r="QZS149" s="146"/>
      <c r="QZT149" s="113"/>
      <c r="QZU149" s="147"/>
      <c r="QZV149" s="113"/>
      <c r="QZW149" s="148"/>
      <c r="QZX149" s="149"/>
      <c r="QZY149" s="150"/>
      <c r="QZZ149" s="151"/>
      <c r="RAA149" s="152"/>
      <c r="RAB149" s="146"/>
      <c r="RAC149" s="113"/>
      <c r="RAD149" s="147"/>
      <c r="RAE149" s="113"/>
      <c r="RAF149" s="148"/>
      <c r="RAG149" s="149"/>
      <c r="RAH149" s="150"/>
      <c r="RAI149" s="151"/>
      <c r="RAJ149" s="152"/>
      <c r="RAK149" s="146"/>
      <c r="RAL149" s="113"/>
      <c r="RAM149" s="147"/>
      <c r="RAN149" s="113"/>
      <c r="RAO149" s="148"/>
      <c r="RAP149" s="149"/>
      <c r="RAQ149" s="150"/>
      <c r="RAR149" s="151"/>
      <c r="RAS149" s="152"/>
      <c r="RAT149" s="146"/>
      <c r="RAU149" s="113"/>
      <c r="RAV149" s="147"/>
      <c r="RAW149" s="113"/>
      <c r="RAX149" s="148"/>
      <c r="RAY149" s="149"/>
      <c r="RAZ149" s="150"/>
      <c r="RBA149" s="151"/>
      <c r="RBB149" s="152"/>
      <c r="RBC149" s="146"/>
      <c r="RBD149" s="113"/>
      <c r="RBE149" s="147"/>
      <c r="RBF149" s="113"/>
      <c r="RBG149" s="148"/>
      <c r="RBH149" s="149"/>
      <c r="RBI149" s="150"/>
      <c r="RBJ149" s="151"/>
      <c r="RBK149" s="152"/>
      <c r="RBL149" s="146"/>
      <c r="RBM149" s="113"/>
      <c r="RBN149" s="147"/>
      <c r="RBO149" s="113"/>
      <c r="RBP149" s="148"/>
      <c r="RBQ149" s="149"/>
      <c r="RBR149" s="150"/>
      <c r="RBS149" s="151"/>
      <c r="RBT149" s="152"/>
      <c r="RBU149" s="146"/>
      <c r="RBV149" s="113"/>
      <c r="RBW149" s="147"/>
      <c r="RBX149" s="113"/>
      <c r="RBY149" s="148"/>
      <c r="RBZ149" s="149"/>
      <c r="RCA149" s="150"/>
      <c r="RCB149" s="151"/>
      <c r="RCC149" s="152"/>
      <c r="RCD149" s="146"/>
      <c r="RCE149" s="113"/>
      <c r="RCF149" s="147"/>
      <c r="RCG149" s="113"/>
      <c r="RCH149" s="148"/>
      <c r="RCI149" s="149"/>
      <c r="RCJ149" s="150"/>
      <c r="RCK149" s="151"/>
      <c r="RCL149" s="152"/>
      <c r="RCM149" s="146"/>
      <c r="RCN149" s="113"/>
      <c r="RCO149" s="147"/>
      <c r="RCP149" s="113"/>
      <c r="RCQ149" s="148"/>
      <c r="RCR149" s="149"/>
      <c r="RCS149" s="150"/>
      <c r="RCT149" s="151"/>
      <c r="RCU149" s="152"/>
      <c r="RCV149" s="146"/>
      <c r="RCW149" s="113"/>
      <c r="RCX149" s="147"/>
      <c r="RCY149" s="113"/>
      <c r="RCZ149" s="148"/>
      <c r="RDA149" s="149"/>
      <c r="RDB149" s="150"/>
      <c r="RDC149" s="151"/>
      <c r="RDD149" s="152"/>
      <c r="RDE149" s="146"/>
      <c r="RDF149" s="113"/>
      <c r="RDG149" s="147"/>
      <c r="RDH149" s="113"/>
      <c r="RDI149" s="148"/>
      <c r="RDJ149" s="149"/>
      <c r="RDK149" s="150"/>
      <c r="RDL149" s="151"/>
      <c r="RDM149" s="152"/>
      <c r="RDN149" s="146"/>
      <c r="RDO149" s="113"/>
      <c r="RDP149" s="147"/>
      <c r="RDQ149" s="113"/>
      <c r="RDR149" s="148"/>
      <c r="RDS149" s="149"/>
      <c r="RDT149" s="150"/>
      <c r="RDU149" s="151"/>
      <c r="RDV149" s="152"/>
      <c r="RDW149" s="146"/>
      <c r="RDX149" s="113"/>
      <c r="RDY149" s="147"/>
      <c r="RDZ149" s="113"/>
      <c r="REA149" s="148"/>
      <c r="REB149" s="149"/>
      <c r="REC149" s="150"/>
      <c r="RED149" s="151"/>
      <c r="REE149" s="152"/>
      <c r="REF149" s="146"/>
      <c r="REG149" s="113"/>
      <c r="REH149" s="147"/>
      <c r="REI149" s="113"/>
      <c r="REJ149" s="148"/>
      <c r="REK149" s="149"/>
      <c r="REL149" s="150"/>
      <c r="REM149" s="151"/>
      <c r="REN149" s="152"/>
      <c r="REO149" s="146"/>
      <c r="REP149" s="113"/>
      <c r="REQ149" s="147"/>
      <c r="RER149" s="113"/>
      <c r="RES149" s="148"/>
      <c r="RET149" s="149"/>
      <c r="REU149" s="150"/>
      <c r="REV149" s="151"/>
      <c r="REW149" s="152"/>
      <c r="REX149" s="146"/>
      <c r="REY149" s="113"/>
      <c r="REZ149" s="147"/>
      <c r="RFA149" s="113"/>
      <c r="RFB149" s="148"/>
      <c r="RFC149" s="149"/>
      <c r="RFD149" s="150"/>
      <c r="RFE149" s="151"/>
      <c r="RFF149" s="152"/>
      <c r="RFG149" s="146"/>
      <c r="RFH149" s="113"/>
      <c r="RFI149" s="147"/>
      <c r="RFJ149" s="113"/>
      <c r="RFK149" s="148"/>
      <c r="RFL149" s="149"/>
      <c r="RFM149" s="150"/>
      <c r="RFN149" s="151"/>
      <c r="RFO149" s="152"/>
      <c r="RFP149" s="146"/>
      <c r="RFQ149" s="113"/>
      <c r="RFR149" s="147"/>
      <c r="RFS149" s="113"/>
      <c r="RFT149" s="148"/>
      <c r="RFU149" s="149"/>
      <c r="RFV149" s="150"/>
      <c r="RFW149" s="151"/>
      <c r="RFX149" s="152"/>
      <c r="RFY149" s="146"/>
      <c r="RFZ149" s="113"/>
      <c r="RGA149" s="147"/>
      <c r="RGB149" s="113"/>
      <c r="RGC149" s="148"/>
      <c r="RGD149" s="149"/>
      <c r="RGE149" s="150"/>
      <c r="RGF149" s="151"/>
      <c r="RGG149" s="152"/>
      <c r="RGH149" s="146"/>
      <c r="RGI149" s="113"/>
      <c r="RGJ149" s="147"/>
      <c r="RGK149" s="113"/>
      <c r="RGL149" s="148"/>
      <c r="RGM149" s="149"/>
      <c r="RGN149" s="150"/>
      <c r="RGO149" s="151"/>
      <c r="RGP149" s="152"/>
      <c r="RGQ149" s="146"/>
      <c r="RGR149" s="113"/>
      <c r="RGS149" s="147"/>
      <c r="RGT149" s="113"/>
      <c r="RGU149" s="148"/>
      <c r="RGV149" s="149"/>
      <c r="RGW149" s="150"/>
      <c r="RGX149" s="151"/>
      <c r="RGY149" s="152"/>
      <c r="RGZ149" s="146"/>
      <c r="RHA149" s="113"/>
      <c r="RHB149" s="147"/>
      <c r="RHC149" s="113"/>
      <c r="RHD149" s="148"/>
      <c r="RHE149" s="149"/>
      <c r="RHF149" s="150"/>
      <c r="RHG149" s="151"/>
      <c r="RHH149" s="152"/>
      <c r="RHI149" s="146"/>
      <c r="RHJ149" s="113"/>
      <c r="RHK149" s="147"/>
      <c r="RHL149" s="113"/>
      <c r="RHM149" s="148"/>
      <c r="RHN149" s="149"/>
      <c r="RHO149" s="150"/>
      <c r="RHP149" s="151"/>
      <c r="RHQ149" s="152"/>
      <c r="RHR149" s="146"/>
      <c r="RHS149" s="113"/>
      <c r="RHT149" s="147"/>
      <c r="RHU149" s="113"/>
      <c r="RHV149" s="148"/>
      <c r="RHW149" s="149"/>
      <c r="RHX149" s="150"/>
      <c r="RHY149" s="151"/>
      <c r="RHZ149" s="152"/>
      <c r="RIA149" s="146"/>
      <c r="RIB149" s="113"/>
      <c r="RIC149" s="147"/>
      <c r="RID149" s="113"/>
      <c r="RIE149" s="148"/>
      <c r="RIF149" s="149"/>
      <c r="RIG149" s="150"/>
      <c r="RIH149" s="151"/>
      <c r="RII149" s="152"/>
      <c r="RIJ149" s="146"/>
      <c r="RIK149" s="113"/>
      <c r="RIL149" s="147"/>
      <c r="RIM149" s="113"/>
      <c r="RIN149" s="148"/>
      <c r="RIO149" s="149"/>
      <c r="RIP149" s="150"/>
      <c r="RIQ149" s="151"/>
      <c r="RIR149" s="152"/>
      <c r="RIS149" s="146"/>
      <c r="RIT149" s="113"/>
      <c r="RIU149" s="147"/>
      <c r="RIV149" s="113"/>
      <c r="RIW149" s="148"/>
      <c r="RIX149" s="149"/>
      <c r="RIY149" s="150"/>
      <c r="RIZ149" s="151"/>
      <c r="RJA149" s="152"/>
      <c r="RJB149" s="146"/>
      <c r="RJC149" s="113"/>
      <c r="RJD149" s="147"/>
      <c r="RJE149" s="113"/>
      <c r="RJF149" s="148"/>
      <c r="RJG149" s="149"/>
      <c r="RJH149" s="150"/>
      <c r="RJI149" s="151"/>
      <c r="RJJ149" s="152"/>
      <c r="RJK149" s="146"/>
      <c r="RJL149" s="113"/>
      <c r="RJM149" s="147"/>
      <c r="RJN149" s="113"/>
      <c r="RJO149" s="148"/>
      <c r="RJP149" s="149"/>
      <c r="RJQ149" s="150"/>
      <c r="RJR149" s="151"/>
      <c r="RJS149" s="152"/>
      <c r="RJT149" s="146"/>
      <c r="RJU149" s="113"/>
      <c r="RJV149" s="147"/>
      <c r="RJW149" s="113"/>
      <c r="RJX149" s="148"/>
      <c r="RJY149" s="149"/>
      <c r="RJZ149" s="150"/>
      <c r="RKA149" s="151"/>
      <c r="RKB149" s="152"/>
      <c r="RKC149" s="146"/>
      <c r="RKD149" s="113"/>
      <c r="RKE149" s="147"/>
      <c r="RKF149" s="113"/>
      <c r="RKG149" s="148"/>
      <c r="RKH149" s="149"/>
      <c r="RKI149" s="150"/>
      <c r="RKJ149" s="151"/>
      <c r="RKK149" s="152"/>
      <c r="RKL149" s="146"/>
      <c r="RKM149" s="113"/>
      <c r="RKN149" s="147"/>
      <c r="RKO149" s="113"/>
      <c r="RKP149" s="148"/>
      <c r="RKQ149" s="149"/>
      <c r="RKR149" s="150"/>
      <c r="RKS149" s="151"/>
      <c r="RKT149" s="152"/>
      <c r="RKU149" s="146"/>
      <c r="RKV149" s="113"/>
      <c r="RKW149" s="147"/>
      <c r="RKX149" s="113"/>
      <c r="RKY149" s="148"/>
      <c r="RKZ149" s="149"/>
      <c r="RLA149" s="150"/>
      <c r="RLB149" s="151"/>
      <c r="RLC149" s="152"/>
      <c r="RLD149" s="146"/>
      <c r="RLE149" s="113"/>
      <c r="RLF149" s="147"/>
      <c r="RLG149" s="113"/>
      <c r="RLH149" s="148"/>
      <c r="RLI149" s="149"/>
      <c r="RLJ149" s="150"/>
      <c r="RLK149" s="151"/>
      <c r="RLL149" s="152"/>
      <c r="RLM149" s="146"/>
      <c r="RLN149" s="113"/>
      <c r="RLO149" s="147"/>
      <c r="RLP149" s="113"/>
      <c r="RLQ149" s="148"/>
      <c r="RLR149" s="149"/>
      <c r="RLS149" s="150"/>
      <c r="RLT149" s="151"/>
      <c r="RLU149" s="152"/>
      <c r="RLV149" s="146"/>
      <c r="RLW149" s="113"/>
      <c r="RLX149" s="147"/>
      <c r="RLY149" s="113"/>
      <c r="RLZ149" s="148"/>
      <c r="RMA149" s="149"/>
      <c r="RMB149" s="150"/>
      <c r="RMC149" s="151"/>
      <c r="RMD149" s="152"/>
      <c r="RME149" s="146"/>
      <c r="RMF149" s="113"/>
      <c r="RMG149" s="147"/>
      <c r="RMH149" s="113"/>
      <c r="RMI149" s="148"/>
      <c r="RMJ149" s="149"/>
      <c r="RMK149" s="150"/>
      <c r="RML149" s="151"/>
      <c r="RMM149" s="152"/>
      <c r="RMN149" s="146"/>
      <c r="RMO149" s="113"/>
      <c r="RMP149" s="147"/>
      <c r="RMQ149" s="113"/>
      <c r="RMR149" s="148"/>
      <c r="RMS149" s="149"/>
      <c r="RMT149" s="150"/>
      <c r="RMU149" s="151"/>
      <c r="RMV149" s="152"/>
      <c r="RMW149" s="146"/>
      <c r="RMX149" s="113"/>
      <c r="RMY149" s="147"/>
      <c r="RMZ149" s="113"/>
      <c r="RNA149" s="148"/>
      <c r="RNB149" s="149"/>
      <c r="RNC149" s="150"/>
      <c r="RND149" s="151"/>
      <c r="RNE149" s="152"/>
      <c r="RNF149" s="146"/>
      <c r="RNG149" s="113"/>
      <c r="RNH149" s="147"/>
      <c r="RNI149" s="113"/>
      <c r="RNJ149" s="148"/>
      <c r="RNK149" s="149"/>
      <c r="RNL149" s="150"/>
      <c r="RNM149" s="151"/>
      <c r="RNN149" s="152"/>
      <c r="RNO149" s="146"/>
      <c r="RNP149" s="113"/>
      <c r="RNQ149" s="147"/>
      <c r="RNR149" s="113"/>
      <c r="RNS149" s="148"/>
      <c r="RNT149" s="149"/>
      <c r="RNU149" s="150"/>
      <c r="RNV149" s="151"/>
      <c r="RNW149" s="152"/>
      <c r="RNX149" s="146"/>
      <c r="RNY149" s="113"/>
      <c r="RNZ149" s="147"/>
      <c r="ROA149" s="113"/>
      <c r="ROB149" s="148"/>
      <c r="ROC149" s="149"/>
      <c r="ROD149" s="150"/>
      <c r="ROE149" s="151"/>
      <c r="ROF149" s="152"/>
      <c r="ROG149" s="146"/>
      <c r="ROH149" s="113"/>
      <c r="ROI149" s="147"/>
      <c r="ROJ149" s="113"/>
      <c r="ROK149" s="148"/>
      <c r="ROL149" s="149"/>
      <c r="ROM149" s="150"/>
      <c r="RON149" s="151"/>
      <c r="ROO149" s="152"/>
      <c r="ROP149" s="146"/>
      <c r="ROQ149" s="113"/>
      <c r="ROR149" s="147"/>
      <c r="ROS149" s="113"/>
      <c r="ROT149" s="148"/>
      <c r="ROU149" s="149"/>
      <c r="ROV149" s="150"/>
      <c r="ROW149" s="151"/>
      <c r="ROX149" s="152"/>
      <c r="ROY149" s="146"/>
      <c r="ROZ149" s="113"/>
      <c r="RPA149" s="147"/>
      <c r="RPB149" s="113"/>
      <c r="RPC149" s="148"/>
      <c r="RPD149" s="149"/>
      <c r="RPE149" s="150"/>
      <c r="RPF149" s="151"/>
      <c r="RPG149" s="152"/>
      <c r="RPH149" s="146"/>
      <c r="RPI149" s="113"/>
      <c r="RPJ149" s="147"/>
      <c r="RPK149" s="113"/>
      <c r="RPL149" s="148"/>
      <c r="RPM149" s="149"/>
      <c r="RPN149" s="150"/>
      <c r="RPO149" s="151"/>
      <c r="RPP149" s="152"/>
      <c r="RPQ149" s="146"/>
      <c r="RPR149" s="113"/>
      <c r="RPS149" s="147"/>
      <c r="RPT149" s="113"/>
      <c r="RPU149" s="148"/>
      <c r="RPV149" s="149"/>
      <c r="RPW149" s="150"/>
      <c r="RPX149" s="151"/>
      <c r="RPY149" s="152"/>
      <c r="RPZ149" s="146"/>
      <c r="RQA149" s="113"/>
      <c r="RQB149" s="147"/>
      <c r="RQC149" s="113"/>
      <c r="RQD149" s="148"/>
      <c r="RQE149" s="149"/>
      <c r="RQF149" s="150"/>
      <c r="RQG149" s="151"/>
      <c r="RQH149" s="152"/>
      <c r="RQI149" s="146"/>
      <c r="RQJ149" s="113"/>
      <c r="RQK149" s="147"/>
      <c r="RQL149" s="113"/>
      <c r="RQM149" s="148"/>
      <c r="RQN149" s="149"/>
      <c r="RQO149" s="150"/>
      <c r="RQP149" s="151"/>
      <c r="RQQ149" s="152"/>
      <c r="RQR149" s="146"/>
      <c r="RQS149" s="113"/>
      <c r="RQT149" s="147"/>
      <c r="RQU149" s="113"/>
      <c r="RQV149" s="148"/>
      <c r="RQW149" s="149"/>
      <c r="RQX149" s="150"/>
      <c r="RQY149" s="151"/>
      <c r="RQZ149" s="152"/>
      <c r="RRA149" s="146"/>
      <c r="RRB149" s="113"/>
      <c r="RRC149" s="147"/>
      <c r="RRD149" s="113"/>
      <c r="RRE149" s="148"/>
      <c r="RRF149" s="149"/>
      <c r="RRG149" s="150"/>
      <c r="RRH149" s="151"/>
      <c r="RRI149" s="152"/>
      <c r="RRJ149" s="146"/>
      <c r="RRK149" s="113"/>
      <c r="RRL149" s="147"/>
      <c r="RRM149" s="113"/>
      <c r="RRN149" s="148"/>
      <c r="RRO149" s="149"/>
      <c r="RRP149" s="150"/>
      <c r="RRQ149" s="151"/>
      <c r="RRR149" s="152"/>
      <c r="RRS149" s="146"/>
      <c r="RRT149" s="113"/>
      <c r="RRU149" s="147"/>
      <c r="RRV149" s="113"/>
      <c r="RRW149" s="148"/>
      <c r="RRX149" s="149"/>
      <c r="RRY149" s="150"/>
      <c r="RRZ149" s="151"/>
      <c r="RSA149" s="152"/>
      <c r="RSB149" s="146"/>
      <c r="RSC149" s="113"/>
      <c r="RSD149" s="147"/>
      <c r="RSE149" s="113"/>
      <c r="RSF149" s="148"/>
      <c r="RSG149" s="149"/>
      <c r="RSH149" s="150"/>
      <c r="RSI149" s="151"/>
      <c r="RSJ149" s="152"/>
      <c r="RSK149" s="146"/>
      <c r="RSL149" s="113"/>
      <c r="RSM149" s="147"/>
      <c r="RSN149" s="113"/>
      <c r="RSO149" s="148"/>
      <c r="RSP149" s="149"/>
      <c r="RSQ149" s="150"/>
      <c r="RSR149" s="151"/>
      <c r="RSS149" s="152"/>
      <c r="RST149" s="146"/>
      <c r="RSU149" s="113"/>
      <c r="RSV149" s="147"/>
      <c r="RSW149" s="113"/>
      <c r="RSX149" s="148"/>
      <c r="RSY149" s="149"/>
      <c r="RSZ149" s="150"/>
      <c r="RTA149" s="151"/>
      <c r="RTB149" s="152"/>
      <c r="RTC149" s="146"/>
      <c r="RTD149" s="113"/>
      <c r="RTE149" s="147"/>
      <c r="RTF149" s="113"/>
      <c r="RTG149" s="148"/>
      <c r="RTH149" s="149"/>
      <c r="RTI149" s="150"/>
      <c r="RTJ149" s="151"/>
      <c r="RTK149" s="152"/>
      <c r="RTL149" s="146"/>
      <c r="RTM149" s="113"/>
      <c r="RTN149" s="147"/>
      <c r="RTO149" s="113"/>
      <c r="RTP149" s="148"/>
      <c r="RTQ149" s="149"/>
      <c r="RTR149" s="150"/>
      <c r="RTS149" s="151"/>
      <c r="RTT149" s="152"/>
      <c r="RTU149" s="146"/>
      <c r="RTV149" s="113"/>
      <c r="RTW149" s="147"/>
      <c r="RTX149" s="113"/>
      <c r="RTY149" s="148"/>
      <c r="RTZ149" s="149"/>
      <c r="RUA149" s="150"/>
      <c r="RUB149" s="151"/>
      <c r="RUC149" s="152"/>
      <c r="RUD149" s="146"/>
      <c r="RUE149" s="113"/>
      <c r="RUF149" s="147"/>
      <c r="RUG149" s="113"/>
      <c r="RUH149" s="148"/>
      <c r="RUI149" s="149"/>
      <c r="RUJ149" s="150"/>
      <c r="RUK149" s="151"/>
      <c r="RUL149" s="152"/>
      <c r="RUM149" s="146"/>
      <c r="RUN149" s="113"/>
      <c r="RUO149" s="147"/>
      <c r="RUP149" s="113"/>
      <c r="RUQ149" s="148"/>
      <c r="RUR149" s="149"/>
      <c r="RUS149" s="150"/>
      <c r="RUT149" s="151"/>
      <c r="RUU149" s="152"/>
      <c r="RUV149" s="146"/>
      <c r="RUW149" s="113"/>
      <c r="RUX149" s="147"/>
      <c r="RUY149" s="113"/>
      <c r="RUZ149" s="148"/>
      <c r="RVA149" s="149"/>
      <c r="RVB149" s="150"/>
      <c r="RVC149" s="151"/>
      <c r="RVD149" s="152"/>
      <c r="RVE149" s="146"/>
      <c r="RVF149" s="113"/>
      <c r="RVG149" s="147"/>
      <c r="RVH149" s="113"/>
      <c r="RVI149" s="148"/>
      <c r="RVJ149" s="149"/>
      <c r="RVK149" s="150"/>
      <c r="RVL149" s="151"/>
      <c r="RVM149" s="152"/>
      <c r="RVN149" s="146"/>
      <c r="RVO149" s="113"/>
      <c r="RVP149" s="147"/>
      <c r="RVQ149" s="113"/>
      <c r="RVR149" s="148"/>
      <c r="RVS149" s="149"/>
      <c r="RVT149" s="150"/>
      <c r="RVU149" s="151"/>
      <c r="RVV149" s="152"/>
      <c r="RVW149" s="146"/>
      <c r="RVX149" s="113"/>
      <c r="RVY149" s="147"/>
      <c r="RVZ149" s="113"/>
      <c r="RWA149" s="148"/>
      <c r="RWB149" s="149"/>
      <c r="RWC149" s="150"/>
      <c r="RWD149" s="151"/>
      <c r="RWE149" s="152"/>
      <c r="RWF149" s="146"/>
      <c r="RWG149" s="113"/>
      <c r="RWH149" s="147"/>
      <c r="RWI149" s="113"/>
      <c r="RWJ149" s="148"/>
      <c r="RWK149" s="149"/>
      <c r="RWL149" s="150"/>
      <c r="RWM149" s="151"/>
      <c r="RWN149" s="152"/>
      <c r="RWO149" s="146"/>
      <c r="RWP149" s="113"/>
      <c r="RWQ149" s="147"/>
      <c r="RWR149" s="113"/>
      <c r="RWS149" s="148"/>
      <c r="RWT149" s="149"/>
      <c r="RWU149" s="150"/>
      <c r="RWV149" s="151"/>
      <c r="RWW149" s="152"/>
      <c r="RWX149" s="146"/>
      <c r="RWY149" s="113"/>
      <c r="RWZ149" s="147"/>
      <c r="RXA149" s="113"/>
      <c r="RXB149" s="148"/>
      <c r="RXC149" s="149"/>
      <c r="RXD149" s="150"/>
      <c r="RXE149" s="151"/>
      <c r="RXF149" s="152"/>
      <c r="RXG149" s="146"/>
      <c r="RXH149" s="113"/>
      <c r="RXI149" s="147"/>
      <c r="RXJ149" s="113"/>
      <c r="RXK149" s="148"/>
      <c r="RXL149" s="149"/>
      <c r="RXM149" s="150"/>
      <c r="RXN149" s="151"/>
      <c r="RXO149" s="152"/>
      <c r="RXP149" s="146"/>
      <c r="RXQ149" s="113"/>
      <c r="RXR149" s="147"/>
      <c r="RXS149" s="113"/>
      <c r="RXT149" s="148"/>
      <c r="RXU149" s="149"/>
      <c r="RXV149" s="150"/>
      <c r="RXW149" s="151"/>
      <c r="RXX149" s="152"/>
      <c r="RXY149" s="146"/>
      <c r="RXZ149" s="113"/>
      <c r="RYA149" s="147"/>
      <c r="RYB149" s="113"/>
      <c r="RYC149" s="148"/>
      <c r="RYD149" s="149"/>
      <c r="RYE149" s="150"/>
      <c r="RYF149" s="151"/>
      <c r="RYG149" s="152"/>
      <c r="RYH149" s="146"/>
      <c r="RYI149" s="113"/>
      <c r="RYJ149" s="147"/>
      <c r="RYK149" s="113"/>
      <c r="RYL149" s="148"/>
      <c r="RYM149" s="149"/>
      <c r="RYN149" s="150"/>
      <c r="RYO149" s="151"/>
      <c r="RYP149" s="152"/>
      <c r="RYQ149" s="146"/>
      <c r="RYR149" s="113"/>
      <c r="RYS149" s="147"/>
      <c r="RYT149" s="113"/>
      <c r="RYU149" s="148"/>
      <c r="RYV149" s="149"/>
      <c r="RYW149" s="150"/>
      <c r="RYX149" s="151"/>
      <c r="RYY149" s="152"/>
      <c r="RYZ149" s="146"/>
      <c r="RZA149" s="113"/>
      <c r="RZB149" s="147"/>
      <c r="RZC149" s="113"/>
      <c r="RZD149" s="148"/>
      <c r="RZE149" s="149"/>
      <c r="RZF149" s="150"/>
      <c r="RZG149" s="151"/>
      <c r="RZH149" s="152"/>
      <c r="RZI149" s="146"/>
      <c r="RZJ149" s="113"/>
      <c r="RZK149" s="147"/>
      <c r="RZL149" s="113"/>
      <c r="RZM149" s="148"/>
      <c r="RZN149" s="149"/>
      <c r="RZO149" s="150"/>
      <c r="RZP149" s="151"/>
      <c r="RZQ149" s="152"/>
      <c r="RZR149" s="146"/>
      <c r="RZS149" s="113"/>
      <c r="RZT149" s="147"/>
      <c r="RZU149" s="113"/>
      <c r="RZV149" s="148"/>
      <c r="RZW149" s="149"/>
      <c r="RZX149" s="150"/>
      <c r="RZY149" s="151"/>
      <c r="RZZ149" s="152"/>
      <c r="SAA149" s="146"/>
      <c r="SAB149" s="113"/>
      <c r="SAC149" s="147"/>
      <c r="SAD149" s="113"/>
      <c r="SAE149" s="148"/>
      <c r="SAF149" s="149"/>
      <c r="SAG149" s="150"/>
      <c r="SAH149" s="151"/>
      <c r="SAI149" s="152"/>
      <c r="SAJ149" s="146"/>
      <c r="SAK149" s="113"/>
      <c r="SAL149" s="147"/>
      <c r="SAM149" s="113"/>
      <c r="SAN149" s="148"/>
      <c r="SAO149" s="149"/>
      <c r="SAP149" s="150"/>
      <c r="SAQ149" s="151"/>
      <c r="SAR149" s="152"/>
      <c r="SAS149" s="146"/>
      <c r="SAT149" s="113"/>
      <c r="SAU149" s="147"/>
      <c r="SAV149" s="113"/>
      <c r="SAW149" s="148"/>
      <c r="SAX149" s="149"/>
      <c r="SAY149" s="150"/>
      <c r="SAZ149" s="151"/>
      <c r="SBA149" s="152"/>
      <c r="SBB149" s="146"/>
      <c r="SBC149" s="113"/>
      <c r="SBD149" s="147"/>
      <c r="SBE149" s="113"/>
      <c r="SBF149" s="148"/>
      <c r="SBG149" s="149"/>
      <c r="SBH149" s="150"/>
      <c r="SBI149" s="151"/>
      <c r="SBJ149" s="152"/>
      <c r="SBK149" s="146"/>
      <c r="SBL149" s="113"/>
      <c r="SBM149" s="147"/>
      <c r="SBN149" s="113"/>
      <c r="SBO149" s="148"/>
      <c r="SBP149" s="149"/>
      <c r="SBQ149" s="150"/>
      <c r="SBR149" s="151"/>
      <c r="SBS149" s="152"/>
      <c r="SBT149" s="146"/>
      <c r="SBU149" s="113"/>
      <c r="SBV149" s="147"/>
      <c r="SBW149" s="113"/>
      <c r="SBX149" s="148"/>
      <c r="SBY149" s="149"/>
      <c r="SBZ149" s="150"/>
      <c r="SCA149" s="151"/>
      <c r="SCB149" s="152"/>
      <c r="SCC149" s="146"/>
      <c r="SCD149" s="113"/>
      <c r="SCE149" s="147"/>
      <c r="SCF149" s="113"/>
      <c r="SCG149" s="148"/>
      <c r="SCH149" s="149"/>
      <c r="SCI149" s="150"/>
      <c r="SCJ149" s="151"/>
      <c r="SCK149" s="152"/>
      <c r="SCL149" s="146"/>
      <c r="SCM149" s="113"/>
      <c r="SCN149" s="147"/>
      <c r="SCO149" s="113"/>
      <c r="SCP149" s="148"/>
      <c r="SCQ149" s="149"/>
      <c r="SCR149" s="150"/>
      <c r="SCS149" s="151"/>
      <c r="SCT149" s="152"/>
      <c r="SCU149" s="146"/>
      <c r="SCV149" s="113"/>
      <c r="SCW149" s="147"/>
      <c r="SCX149" s="113"/>
      <c r="SCY149" s="148"/>
      <c r="SCZ149" s="149"/>
      <c r="SDA149" s="150"/>
      <c r="SDB149" s="151"/>
      <c r="SDC149" s="152"/>
      <c r="SDD149" s="146"/>
      <c r="SDE149" s="113"/>
      <c r="SDF149" s="147"/>
      <c r="SDG149" s="113"/>
      <c r="SDH149" s="148"/>
      <c r="SDI149" s="149"/>
      <c r="SDJ149" s="150"/>
      <c r="SDK149" s="151"/>
      <c r="SDL149" s="152"/>
      <c r="SDM149" s="146"/>
      <c r="SDN149" s="113"/>
      <c r="SDO149" s="147"/>
      <c r="SDP149" s="113"/>
      <c r="SDQ149" s="148"/>
      <c r="SDR149" s="149"/>
      <c r="SDS149" s="150"/>
      <c r="SDT149" s="151"/>
      <c r="SDU149" s="152"/>
      <c r="SDV149" s="146"/>
      <c r="SDW149" s="113"/>
      <c r="SDX149" s="147"/>
      <c r="SDY149" s="113"/>
      <c r="SDZ149" s="148"/>
      <c r="SEA149" s="149"/>
      <c r="SEB149" s="150"/>
      <c r="SEC149" s="151"/>
      <c r="SED149" s="152"/>
      <c r="SEE149" s="146"/>
      <c r="SEF149" s="113"/>
      <c r="SEG149" s="147"/>
      <c r="SEH149" s="113"/>
      <c r="SEI149" s="148"/>
      <c r="SEJ149" s="149"/>
      <c r="SEK149" s="150"/>
      <c r="SEL149" s="151"/>
      <c r="SEM149" s="152"/>
      <c r="SEN149" s="146"/>
      <c r="SEO149" s="113"/>
      <c r="SEP149" s="147"/>
      <c r="SEQ149" s="113"/>
      <c r="SER149" s="148"/>
      <c r="SES149" s="149"/>
      <c r="SET149" s="150"/>
      <c r="SEU149" s="151"/>
      <c r="SEV149" s="152"/>
      <c r="SEW149" s="146"/>
      <c r="SEX149" s="113"/>
      <c r="SEY149" s="147"/>
      <c r="SEZ149" s="113"/>
      <c r="SFA149" s="148"/>
      <c r="SFB149" s="149"/>
      <c r="SFC149" s="150"/>
      <c r="SFD149" s="151"/>
      <c r="SFE149" s="152"/>
      <c r="SFF149" s="146"/>
      <c r="SFG149" s="113"/>
      <c r="SFH149" s="147"/>
      <c r="SFI149" s="113"/>
      <c r="SFJ149" s="148"/>
      <c r="SFK149" s="149"/>
      <c r="SFL149" s="150"/>
      <c r="SFM149" s="151"/>
      <c r="SFN149" s="152"/>
      <c r="SFO149" s="146"/>
      <c r="SFP149" s="113"/>
      <c r="SFQ149" s="147"/>
      <c r="SFR149" s="113"/>
      <c r="SFS149" s="148"/>
      <c r="SFT149" s="149"/>
      <c r="SFU149" s="150"/>
      <c r="SFV149" s="151"/>
      <c r="SFW149" s="152"/>
      <c r="SFX149" s="146"/>
      <c r="SFY149" s="113"/>
      <c r="SFZ149" s="147"/>
      <c r="SGA149" s="113"/>
      <c r="SGB149" s="148"/>
      <c r="SGC149" s="149"/>
      <c r="SGD149" s="150"/>
      <c r="SGE149" s="151"/>
      <c r="SGF149" s="152"/>
      <c r="SGG149" s="146"/>
      <c r="SGH149" s="113"/>
      <c r="SGI149" s="147"/>
      <c r="SGJ149" s="113"/>
      <c r="SGK149" s="148"/>
      <c r="SGL149" s="149"/>
      <c r="SGM149" s="150"/>
      <c r="SGN149" s="151"/>
      <c r="SGO149" s="152"/>
      <c r="SGP149" s="146"/>
      <c r="SGQ149" s="113"/>
      <c r="SGR149" s="147"/>
      <c r="SGS149" s="113"/>
      <c r="SGT149" s="148"/>
      <c r="SGU149" s="149"/>
      <c r="SGV149" s="150"/>
      <c r="SGW149" s="151"/>
      <c r="SGX149" s="152"/>
      <c r="SGY149" s="146"/>
      <c r="SGZ149" s="113"/>
      <c r="SHA149" s="147"/>
      <c r="SHB149" s="113"/>
      <c r="SHC149" s="148"/>
      <c r="SHD149" s="149"/>
      <c r="SHE149" s="150"/>
      <c r="SHF149" s="151"/>
      <c r="SHG149" s="152"/>
      <c r="SHH149" s="146"/>
      <c r="SHI149" s="113"/>
      <c r="SHJ149" s="147"/>
      <c r="SHK149" s="113"/>
      <c r="SHL149" s="148"/>
      <c r="SHM149" s="149"/>
      <c r="SHN149" s="150"/>
      <c r="SHO149" s="151"/>
      <c r="SHP149" s="152"/>
      <c r="SHQ149" s="146"/>
      <c r="SHR149" s="113"/>
      <c r="SHS149" s="147"/>
      <c r="SHT149" s="113"/>
      <c r="SHU149" s="148"/>
      <c r="SHV149" s="149"/>
      <c r="SHW149" s="150"/>
      <c r="SHX149" s="151"/>
      <c r="SHY149" s="152"/>
      <c r="SHZ149" s="146"/>
      <c r="SIA149" s="113"/>
      <c r="SIB149" s="147"/>
      <c r="SIC149" s="113"/>
      <c r="SID149" s="148"/>
      <c r="SIE149" s="149"/>
      <c r="SIF149" s="150"/>
      <c r="SIG149" s="151"/>
      <c r="SIH149" s="152"/>
      <c r="SII149" s="146"/>
      <c r="SIJ149" s="113"/>
      <c r="SIK149" s="147"/>
      <c r="SIL149" s="113"/>
      <c r="SIM149" s="148"/>
      <c r="SIN149" s="149"/>
      <c r="SIO149" s="150"/>
      <c r="SIP149" s="151"/>
      <c r="SIQ149" s="152"/>
      <c r="SIR149" s="146"/>
      <c r="SIS149" s="113"/>
      <c r="SIT149" s="147"/>
      <c r="SIU149" s="113"/>
      <c r="SIV149" s="148"/>
      <c r="SIW149" s="149"/>
      <c r="SIX149" s="150"/>
      <c r="SIY149" s="151"/>
      <c r="SIZ149" s="152"/>
      <c r="SJA149" s="146"/>
      <c r="SJB149" s="113"/>
      <c r="SJC149" s="147"/>
      <c r="SJD149" s="113"/>
      <c r="SJE149" s="148"/>
      <c r="SJF149" s="149"/>
      <c r="SJG149" s="150"/>
      <c r="SJH149" s="151"/>
      <c r="SJI149" s="152"/>
      <c r="SJJ149" s="146"/>
      <c r="SJK149" s="113"/>
      <c r="SJL149" s="147"/>
      <c r="SJM149" s="113"/>
      <c r="SJN149" s="148"/>
      <c r="SJO149" s="149"/>
      <c r="SJP149" s="150"/>
      <c r="SJQ149" s="151"/>
      <c r="SJR149" s="152"/>
      <c r="SJS149" s="146"/>
      <c r="SJT149" s="113"/>
      <c r="SJU149" s="147"/>
      <c r="SJV149" s="113"/>
      <c r="SJW149" s="148"/>
      <c r="SJX149" s="149"/>
      <c r="SJY149" s="150"/>
      <c r="SJZ149" s="151"/>
      <c r="SKA149" s="152"/>
      <c r="SKB149" s="146"/>
      <c r="SKC149" s="113"/>
      <c r="SKD149" s="147"/>
      <c r="SKE149" s="113"/>
      <c r="SKF149" s="148"/>
      <c r="SKG149" s="149"/>
      <c r="SKH149" s="150"/>
      <c r="SKI149" s="151"/>
      <c r="SKJ149" s="152"/>
      <c r="SKK149" s="146"/>
      <c r="SKL149" s="113"/>
      <c r="SKM149" s="147"/>
      <c r="SKN149" s="113"/>
      <c r="SKO149" s="148"/>
      <c r="SKP149" s="149"/>
      <c r="SKQ149" s="150"/>
      <c r="SKR149" s="151"/>
      <c r="SKS149" s="152"/>
      <c r="SKT149" s="146"/>
      <c r="SKU149" s="113"/>
      <c r="SKV149" s="147"/>
      <c r="SKW149" s="113"/>
      <c r="SKX149" s="148"/>
      <c r="SKY149" s="149"/>
      <c r="SKZ149" s="150"/>
      <c r="SLA149" s="151"/>
      <c r="SLB149" s="152"/>
      <c r="SLC149" s="146"/>
      <c r="SLD149" s="113"/>
      <c r="SLE149" s="147"/>
      <c r="SLF149" s="113"/>
      <c r="SLG149" s="148"/>
      <c r="SLH149" s="149"/>
      <c r="SLI149" s="150"/>
      <c r="SLJ149" s="151"/>
      <c r="SLK149" s="152"/>
      <c r="SLL149" s="146"/>
      <c r="SLM149" s="113"/>
      <c r="SLN149" s="147"/>
      <c r="SLO149" s="113"/>
      <c r="SLP149" s="148"/>
      <c r="SLQ149" s="149"/>
      <c r="SLR149" s="150"/>
      <c r="SLS149" s="151"/>
      <c r="SLT149" s="152"/>
      <c r="SLU149" s="146"/>
      <c r="SLV149" s="113"/>
      <c r="SLW149" s="147"/>
      <c r="SLX149" s="113"/>
      <c r="SLY149" s="148"/>
      <c r="SLZ149" s="149"/>
      <c r="SMA149" s="150"/>
      <c r="SMB149" s="151"/>
      <c r="SMC149" s="152"/>
      <c r="SMD149" s="146"/>
      <c r="SME149" s="113"/>
      <c r="SMF149" s="147"/>
      <c r="SMG149" s="113"/>
      <c r="SMH149" s="148"/>
      <c r="SMI149" s="149"/>
      <c r="SMJ149" s="150"/>
      <c r="SMK149" s="151"/>
      <c r="SML149" s="152"/>
      <c r="SMM149" s="146"/>
      <c r="SMN149" s="113"/>
      <c r="SMO149" s="147"/>
      <c r="SMP149" s="113"/>
      <c r="SMQ149" s="148"/>
      <c r="SMR149" s="149"/>
      <c r="SMS149" s="150"/>
      <c r="SMT149" s="151"/>
      <c r="SMU149" s="152"/>
      <c r="SMV149" s="146"/>
      <c r="SMW149" s="113"/>
      <c r="SMX149" s="147"/>
      <c r="SMY149" s="113"/>
      <c r="SMZ149" s="148"/>
      <c r="SNA149" s="149"/>
      <c r="SNB149" s="150"/>
      <c r="SNC149" s="151"/>
      <c r="SND149" s="152"/>
      <c r="SNE149" s="146"/>
      <c r="SNF149" s="113"/>
      <c r="SNG149" s="147"/>
      <c r="SNH149" s="113"/>
      <c r="SNI149" s="148"/>
      <c r="SNJ149" s="149"/>
      <c r="SNK149" s="150"/>
      <c r="SNL149" s="151"/>
      <c r="SNM149" s="152"/>
      <c r="SNN149" s="146"/>
      <c r="SNO149" s="113"/>
      <c r="SNP149" s="147"/>
      <c r="SNQ149" s="113"/>
      <c r="SNR149" s="148"/>
      <c r="SNS149" s="149"/>
      <c r="SNT149" s="150"/>
      <c r="SNU149" s="151"/>
      <c r="SNV149" s="152"/>
      <c r="SNW149" s="146"/>
      <c r="SNX149" s="113"/>
      <c r="SNY149" s="147"/>
      <c r="SNZ149" s="113"/>
      <c r="SOA149" s="148"/>
      <c r="SOB149" s="149"/>
      <c r="SOC149" s="150"/>
      <c r="SOD149" s="151"/>
      <c r="SOE149" s="152"/>
      <c r="SOF149" s="146"/>
      <c r="SOG149" s="113"/>
      <c r="SOH149" s="147"/>
      <c r="SOI149" s="113"/>
      <c r="SOJ149" s="148"/>
      <c r="SOK149" s="149"/>
      <c r="SOL149" s="150"/>
      <c r="SOM149" s="151"/>
      <c r="SON149" s="152"/>
      <c r="SOO149" s="146"/>
      <c r="SOP149" s="113"/>
      <c r="SOQ149" s="147"/>
      <c r="SOR149" s="113"/>
      <c r="SOS149" s="148"/>
      <c r="SOT149" s="149"/>
      <c r="SOU149" s="150"/>
      <c r="SOV149" s="151"/>
      <c r="SOW149" s="152"/>
      <c r="SOX149" s="146"/>
      <c r="SOY149" s="113"/>
      <c r="SOZ149" s="147"/>
      <c r="SPA149" s="113"/>
      <c r="SPB149" s="148"/>
      <c r="SPC149" s="149"/>
      <c r="SPD149" s="150"/>
      <c r="SPE149" s="151"/>
      <c r="SPF149" s="152"/>
      <c r="SPG149" s="146"/>
      <c r="SPH149" s="113"/>
      <c r="SPI149" s="147"/>
      <c r="SPJ149" s="113"/>
      <c r="SPK149" s="148"/>
      <c r="SPL149" s="149"/>
      <c r="SPM149" s="150"/>
      <c r="SPN149" s="151"/>
      <c r="SPO149" s="152"/>
      <c r="SPP149" s="146"/>
      <c r="SPQ149" s="113"/>
      <c r="SPR149" s="147"/>
      <c r="SPS149" s="113"/>
      <c r="SPT149" s="148"/>
      <c r="SPU149" s="149"/>
      <c r="SPV149" s="150"/>
      <c r="SPW149" s="151"/>
      <c r="SPX149" s="152"/>
      <c r="SPY149" s="146"/>
      <c r="SPZ149" s="113"/>
      <c r="SQA149" s="147"/>
      <c r="SQB149" s="113"/>
      <c r="SQC149" s="148"/>
      <c r="SQD149" s="149"/>
      <c r="SQE149" s="150"/>
      <c r="SQF149" s="151"/>
      <c r="SQG149" s="152"/>
      <c r="SQH149" s="146"/>
      <c r="SQI149" s="113"/>
      <c r="SQJ149" s="147"/>
      <c r="SQK149" s="113"/>
      <c r="SQL149" s="148"/>
      <c r="SQM149" s="149"/>
      <c r="SQN149" s="150"/>
      <c r="SQO149" s="151"/>
      <c r="SQP149" s="152"/>
      <c r="SQQ149" s="146"/>
      <c r="SQR149" s="113"/>
      <c r="SQS149" s="147"/>
      <c r="SQT149" s="113"/>
      <c r="SQU149" s="148"/>
      <c r="SQV149" s="149"/>
      <c r="SQW149" s="150"/>
      <c r="SQX149" s="151"/>
      <c r="SQY149" s="152"/>
      <c r="SQZ149" s="146"/>
      <c r="SRA149" s="113"/>
      <c r="SRB149" s="147"/>
      <c r="SRC149" s="113"/>
      <c r="SRD149" s="148"/>
      <c r="SRE149" s="149"/>
      <c r="SRF149" s="150"/>
      <c r="SRG149" s="151"/>
      <c r="SRH149" s="152"/>
      <c r="SRI149" s="146"/>
      <c r="SRJ149" s="113"/>
      <c r="SRK149" s="147"/>
      <c r="SRL149" s="113"/>
      <c r="SRM149" s="148"/>
      <c r="SRN149" s="149"/>
      <c r="SRO149" s="150"/>
      <c r="SRP149" s="151"/>
      <c r="SRQ149" s="152"/>
      <c r="SRR149" s="146"/>
      <c r="SRS149" s="113"/>
      <c r="SRT149" s="147"/>
      <c r="SRU149" s="113"/>
      <c r="SRV149" s="148"/>
      <c r="SRW149" s="149"/>
      <c r="SRX149" s="150"/>
      <c r="SRY149" s="151"/>
      <c r="SRZ149" s="152"/>
      <c r="SSA149" s="146"/>
      <c r="SSB149" s="113"/>
      <c r="SSC149" s="147"/>
      <c r="SSD149" s="113"/>
      <c r="SSE149" s="148"/>
      <c r="SSF149" s="149"/>
      <c r="SSG149" s="150"/>
      <c r="SSH149" s="151"/>
      <c r="SSI149" s="152"/>
      <c r="SSJ149" s="146"/>
      <c r="SSK149" s="113"/>
      <c r="SSL149" s="147"/>
      <c r="SSM149" s="113"/>
      <c r="SSN149" s="148"/>
      <c r="SSO149" s="149"/>
      <c r="SSP149" s="150"/>
      <c r="SSQ149" s="151"/>
      <c r="SSR149" s="152"/>
      <c r="SSS149" s="146"/>
      <c r="SST149" s="113"/>
      <c r="SSU149" s="147"/>
      <c r="SSV149" s="113"/>
      <c r="SSW149" s="148"/>
      <c r="SSX149" s="149"/>
      <c r="SSY149" s="150"/>
      <c r="SSZ149" s="151"/>
      <c r="STA149" s="152"/>
      <c r="STB149" s="146"/>
      <c r="STC149" s="113"/>
      <c r="STD149" s="147"/>
      <c r="STE149" s="113"/>
      <c r="STF149" s="148"/>
      <c r="STG149" s="149"/>
      <c r="STH149" s="150"/>
      <c r="STI149" s="151"/>
      <c r="STJ149" s="152"/>
      <c r="STK149" s="146"/>
      <c r="STL149" s="113"/>
      <c r="STM149" s="147"/>
      <c r="STN149" s="113"/>
      <c r="STO149" s="148"/>
      <c r="STP149" s="149"/>
      <c r="STQ149" s="150"/>
      <c r="STR149" s="151"/>
      <c r="STS149" s="152"/>
      <c r="STT149" s="146"/>
      <c r="STU149" s="113"/>
      <c r="STV149" s="147"/>
      <c r="STW149" s="113"/>
      <c r="STX149" s="148"/>
      <c r="STY149" s="149"/>
      <c r="STZ149" s="150"/>
      <c r="SUA149" s="151"/>
      <c r="SUB149" s="152"/>
      <c r="SUC149" s="146"/>
      <c r="SUD149" s="113"/>
      <c r="SUE149" s="147"/>
      <c r="SUF149" s="113"/>
      <c r="SUG149" s="148"/>
      <c r="SUH149" s="149"/>
      <c r="SUI149" s="150"/>
      <c r="SUJ149" s="151"/>
      <c r="SUK149" s="152"/>
      <c r="SUL149" s="146"/>
      <c r="SUM149" s="113"/>
      <c r="SUN149" s="147"/>
      <c r="SUO149" s="113"/>
      <c r="SUP149" s="148"/>
      <c r="SUQ149" s="149"/>
      <c r="SUR149" s="150"/>
      <c r="SUS149" s="151"/>
      <c r="SUT149" s="152"/>
      <c r="SUU149" s="146"/>
      <c r="SUV149" s="113"/>
      <c r="SUW149" s="147"/>
      <c r="SUX149" s="113"/>
      <c r="SUY149" s="148"/>
      <c r="SUZ149" s="149"/>
      <c r="SVA149" s="150"/>
      <c r="SVB149" s="151"/>
      <c r="SVC149" s="152"/>
      <c r="SVD149" s="146"/>
      <c r="SVE149" s="113"/>
      <c r="SVF149" s="147"/>
      <c r="SVG149" s="113"/>
      <c r="SVH149" s="148"/>
      <c r="SVI149" s="149"/>
      <c r="SVJ149" s="150"/>
      <c r="SVK149" s="151"/>
      <c r="SVL149" s="152"/>
      <c r="SVM149" s="146"/>
      <c r="SVN149" s="113"/>
      <c r="SVO149" s="147"/>
      <c r="SVP149" s="113"/>
      <c r="SVQ149" s="148"/>
      <c r="SVR149" s="149"/>
      <c r="SVS149" s="150"/>
      <c r="SVT149" s="151"/>
      <c r="SVU149" s="152"/>
      <c r="SVV149" s="146"/>
      <c r="SVW149" s="113"/>
      <c r="SVX149" s="147"/>
      <c r="SVY149" s="113"/>
      <c r="SVZ149" s="148"/>
      <c r="SWA149" s="149"/>
      <c r="SWB149" s="150"/>
      <c r="SWC149" s="151"/>
      <c r="SWD149" s="152"/>
      <c r="SWE149" s="146"/>
      <c r="SWF149" s="113"/>
      <c r="SWG149" s="147"/>
      <c r="SWH149" s="113"/>
      <c r="SWI149" s="148"/>
      <c r="SWJ149" s="149"/>
      <c r="SWK149" s="150"/>
      <c r="SWL149" s="151"/>
      <c r="SWM149" s="152"/>
      <c r="SWN149" s="146"/>
      <c r="SWO149" s="113"/>
      <c r="SWP149" s="147"/>
      <c r="SWQ149" s="113"/>
      <c r="SWR149" s="148"/>
      <c r="SWS149" s="149"/>
      <c r="SWT149" s="150"/>
      <c r="SWU149" s="151"/>
      <c r="SWV149" s="152"/>
      <c r="SWW149" s="146"/>
      <c r="SWX149" s="113"/>
      <c r="SWY149" s="147"/>
      <c r="SWZ149" s="113"/>
      <c r="SXA149" s="148"/>
      <c r="SXB149" s="149"/>
      <c r="SXC149" s="150"/>
      <c r="SXD149" s="151"/>
      <c r="SXE149" s="152"/>
      <c r="SXF149" s="146"/>
      <c r="SXG149" s="113"/>
      <c r="SXH149" s="147"/>
      <c r="SXI149" s="113"/>
      <c r="SXJ149" s="148"/>
      <c r="SXK149" s="149"/>
      <c r="SXL149" s="150"/>
      <c r="SXM149" s="151"/>
      <c r="SXN149" s="152"/>
      <c r="SXO149" s="146"/>
      <c r="SXP149" s="113"/>
      <c r="SXQ149" s="147"/>
      <c r="SXR149" s="113"/>
      <c r="SXS149" s="148"/>
      <c r="SXT149" s="149"/>
      <c r="SXU149" s="150"/>
      <c r="SXV149" s="151"/>
      <c r="SXW149" s="152"/>
      <c r="SXX149" s="146"/>
      <c r="SXY149" s="113"/>
      <c r="SXZ149" s="147"/>
      <c r="SYA149" s="113"/>
      <c r="SYB149" s="148"/>
      <c r="SYC149" s="149"/>
      <c r="SYD149" s="150"/>
      <c r="SYE149" s="151"/>
      <c r="SYF149" s="152"/>
      <c r="SYG149" s="146"/>
      <c r="SYH149" s="113"/>
      <c r="SYI149" s="147"/>
      <c r="SYJ149" s="113"/>
      <c r="SYK149" s="148"/>
      <c r="SYL149" s="149"/>
      <c r="SYM149" s="150"/>
      <c r="SYN149" s="151"/>
      <c r="SYO149" s="152"/>
      <c r="SYP149" s="146"/>
      <c r="SYQ149" s="113"/>
      <c r="SYR149" s="147"/>
      <c r="SYS149" s="113"/>
      <c r="SYT149" s="148"/>
      <c r="SYU149" s="149"/>
      <c r="SYV149" s="150"/>
      <c r="SYW149" s="151"/>
      <c r="SYX149" s="152"/>
      <c r="SYY149" s="146"/>
      <c r="SYZ149" s="113"/>
      <c r="SZA149" s="147"/>
      <c r="SZB149" s="113"/>
      <c r="SZC149" s="148"/>
      <c r="SZD149" s="149"/>
      <c r="SZE149" s="150"/>
      <c r="SZF149" s="151"/>
      <c r="SZG149" s="152"/>
      <c r="SZH149" s="146"/>
      <c r="SZI149" s="113"/>
      <c r="SZJ149" s="147"/>
      <c r="SZK149" s="113"/>
      <c r="SZL149" s="148"/>
      <c r="SZM149" s="149"/>
      <c r="SZN149" s="150"/>
      <c r="SZO149" s="151"/>
      <c r="SZP149" s="152"/>
      <c r="SZQ149" s="146"/>
      <c r="SZR149" s="113"/>
      <c r="SZS149" s="147"/>
      <c r="SZT149" s="113"/>
      <c r="SZU149" s="148"/>
      <c r="SZV149" s="149"/>
      <c r="SZW149" s="150"/>
      <c r="SZX149" s="151"/>
      <c r="SZY149" s="152"/>
      <c r="SZZ149" s="146"/>
      <c r="TAA149" s="113"/>
      <c r="TAB149" s="147"/>
      <c r="TAC149" s="113"/>
      <c r="TAD149" s="148"/>
      <c r="TAE149" s="149"/>
      <c r="TAF149" s="150"/>
      <c r="TAG149" s="151"/>
      <c r="TAH149" s="152"/>
      <c r="TAI149" s="146"/>
      <c r="TAJ149" s="113"/>
      <c r="TAK149" s="147"/>
      <c r="TAL149" s="113"/>
      <c r="TAM149" s="148"/>
      <c r="TAN149" s="149"/>
      <c r="TAO149" s="150"/>
      <c r="TAP149" s="151"/>
      <c r="TAQ149" s="152"/>
      <c r="TAR149" s="146"/>
      <c r="TAS149" s="113"/>
      <c r="TAT149" s="147"/>
      <c r="TAU149" s="113"/>
      <c r="TAV149" s="148"/>
      <c r="TAW149" s="149"/>
      <c r="TAX149" s="150"/>
      <c r="TAY149" s="151"/>
      <c r="TAZ149" s="152"/>
      <c r="TBA149" s="146"/>
      <c r="TBB149" s="113"/>
      <c r="TBC149" s="147"/>
      <c r="TBD149" s="113"/>
      <c r="TBE149" s="148"/>
      <c r="TBF149" s="149"/>
      <c r="TBG149" s="150"/>
      <c r="TBH149" s="151"/>
      <c r="TBI149" s="152"/>
      <c r="TBJ149" s="146"/>
      <c r="TBK149" s="113"/>
      <c r="TBL149" s="147"/>
      <c r="TBM149" s="113"/>
      <c r="TBN149" s="148"/>
      <c r="TBO149" s="149"/>
      <c r="TBP149" s="150"/>
      <c r="TBQ149" s="151"/>
      <c r="TBR149" s="152"/>
      <c r="TBS149" s="146"/>
      <c r="TBT149" s="113"/>
      <c r="TBU149" s="147"/>
      <c r="TBV149" s="113"/>
      <c r="TBW149" s="148"/>
      <c r="TBX149" s="149"/>
      <c r="TBY149" s="150"/>
      <c r="TBZ149" s="151"/>
      <c r="TCA149" s="152"/>
      <c r="TCB149" s="146"/>
      <c r="TCC149" s="113"/>
      <c r="TCD149" s="147"/>
      <c r="TCE149" s="113"/>
      <c r="TCF149" s="148"/>
      <c r="TCG149" s="149"/>
      <c r="TCH149" s="150"/>
      <c r="TCI149" s="151"/>
      <c r="TCJ149" s="152"/>
      <c r="TCK149" s="146"/>
      <c r="TCL149" s="113"/>
      <c r="TCM149" s="147"/>
      <c r="TCN149" s="113"/>
      <c r="TCO149" s="148"/>
      <c r="TCP149" s="149"/>
      <c r="TCQ149" s="150"/>
      <c r="TCR149" s="151"/>
      <c r="TCS149" s="152"/>
      <c r="TCT149" s="146"/>
      <c r="TCU149" s="113"/>
      <c r="TCV149" s="147"/>
      <c r="TCW149" s="113"/>
      <c r="TCX149" s="148"/>
      <c r="TCY149" s="149"/>
      <c r="TCZ149" s="150"/>
      <c r="TDA149" s="151"/>
      <c r="TDB149" s="152"/>
      <c r="TDC149" s="146"/>
      <c r="TDD149" s="113"/>
      <c r="TDE149" s="147"/>
      <c r="TDF149" s="113"/>
      <c r="TDG149" s="148"/>
      <c r="TDH149" s="149"/>
      <c r="TDI149" s="150"/>
      <c r="TDJ149" s="151"/>
      <c r="TDK149" s="152"/>
      <c r="TDL149" s="146"/>
      <c r="TDM149" s="113"/>
      <c r="TDN149" s="147"/>
      <c r="TDO149" s="113"/>
      <c r="TDP149" s="148"/>
      <c r="TDQ149" s="149"/>
      <c r="TDR149" s="150"/>
      <c r="TDS149" s="151"/>
      <c r="TDT149" s="152"/>
      <c r="TDU149" s="146"/>
      <c r="TDV149" s="113"/>
      <c r="TDW149" s="147"/>
      <c r="TDX149" s="113"/>
      <c r="TDY149" s="148"/>
      <c r="TDZ149" s="149"/>
      <c r="TEA149" s="150"/>
      <c r="TEB149" s="151"/>
      <c r="TEC149" s="152"/>
      <c r="TED149" s="146"/>
      <c r="TEE149" s="113"/>
      <c r="TEF149" s="147"/>
      <c r="TEG149" s="113"/>
      <c r="TEH149" s="148"/>
      <c r="TEI149" s="149"/>
      <c r="TEJ149" s="150"/>
      <c r="TEK149" s="151"/>
      <c r="TEL149" s="152"/>
      <c r="TEM149" s="146"/>
      <c r="TEN149" s="113"/>
      <c r="TEO149" s="147"/>
      <c r="TEP149" s="113"/>
      <c r="TEQ149" s="148"/>
      <c r="TER149" s="149"/>
      <c r="TES149" s="150"/>
      <c r="TET149" s="151"/>
      <c r="TEU149" s="152"/>
      <c r="TEV149" s="146"/>
      <c r="TEW149" s="113"/>
      <c r="TEX149" s="147"/>
      <c r="TEY149" s="113"/>
      <c r="TEZ149" s="148"/>
      <c r="TFA149" s="149"/>
      <c r="TFB149" s="150"/>
      <c r="TFC149" s="151"/>
      <c r="TFD149" s="152"/>
      <c r="TFE149" s="146"/>
      <c r="TFF149" s="113"/>
      <c r="TFG149" s="147"/>
      <c r="TFH149" s="113"/>
      <c r="TFI149" s="148"/>
      <c r="TFJ149" s="149"/>
      <c r="TFK149" s="150"/>
      <c r="TFL149" s="151"/>
      <c r="TFM149" s="152"/>
      <c r="TFN149" s="146"/>
      <c r="TFO149" s="113"/>
      <c r="TFP149" s="147"/>
      <c r="TFQ149" s="113"/>
      <c r="TFR149" s="148"/>
      <c r="TFS149" s="149"/>
      <c r="TFT149" s="150"/>
      <c r="TFU149" s="151"/>
      <c r="TFV149" s="152"/>
      <c r="TFW149" s="146"/>
      <c r="TFX149" s="113"/>
      <c r="TFY149" s="147"/>
      <c r="TFZ149" s="113"/>
      <c r="TGA149" s="148"/>
      <c r="TGB149" s="149"/>
      <c r="TGC149" s="150"/>
      <c r="TGD149" s="151"/>
      <c r="TGE149" s="152"/>
      <c r="TGF149" s="146"/>
      <c r="TGG149" s="113"/>
      <c r="TGH149" s="147"/>
      <c r="TGI149" s="113"/>
      <c r="TGJ149" s="148"/>
      <c r="TGK149" s="149"/>
      <c r="TGL149" s="150"/>
      <c r="TGM149" s="151"/>
      <c r="TGN149" s="152"/>
      <c r="TGO149" s="146"/>
      <c r="TGP149" s="113"/>
      <c r="TGQ149" s="147"/>
      <c r="TGR149" s="113"/>
      <c r="TGS149" s="148"/>
      <c r="TGT149" s="149"/>
      <c r="TGU149" s="150"/>
      <c r="TGV149" s="151"/>
      <c r="TGW149" s="152"/>
      <c r="TGX149" s="146"/>
      <c r="TGY149" s="113"/>
      <c r="TGZ149" s="147"/>
      <c r="THA149" s="113"/>
      <c r="THB149" s="148"/>
      <c r="THC149" s="149"/>
      <c r="THD149" s="150"/>
      <c r="THE149" s="151"/>
      <c r="THF149" s="152"/>
      <c r="THG149" s="146"/>
      <c r="THH149" s="113"/>
      <c r="THI149" s="147"/>
      <c r="THJ149" s="113"/>
      <c r="THK149" s="148"/>
      <c r="THL149" s="149"/>
      <c r="THM149" s="150"/>
      <c r="THN149" s="151"/>
      <c r="THO149" s="152"/>
      <c r="THP149" s="146"/>
      <c r="THQ149" s="113"/>
      <c r="THR149" s="147"/>
      <c r="THS149" s="113"/>
      <c r="THT149" s="148"/>
      <c r="THU149" s="149"/>
      <c r="THV149" s="150"/>
      <c r="THW149" s="151"/>
      <c r="THX149" s="152"/>
      <c r="THY149" s="146"/>
      <c r="THZ149" s="113"/>
      <c r="TIA149" s="147"/>
      <c r="TIB149" s="113"/>
      <c r="TIC149" s="148"/>
      <c r="TID149" s="149"/>
      <c r="TIE149" s="150"/>
      <c r="TIF149" s="151"/>
      <c r="TIG149" s="152"/>
      <c r="TIH149" s="146"/>
      <c r="TII149" s="113"/>
      <c r="TIJ149" s="147"/>
      <c r="TIK149" s="113"/>
      <c r="TIL149" s="148"/>
      <c r="TIM149" s="149"/>
      <c r="TIN149" s="150"/>
      <c r="TIO149" s="151"/>
      <c r="TIP149" s="152"/>
      <c r="TIQ149" s="146"/>
      <c r="TIR149" s="113"/>
      <c r="TIS149" s="147"/>
      <c r="TIT149" s="113"/>
      <c r="TIU149" s="148"/>
      <c r="TIV149" s="149"/>
      <c r="TIW149" s="150"/>
      <c r="TIX149" s="151"/>
      <c r="TIY149" s="152"/>
      <c r="TIZ149" s="146"/>
      <c r="TJA149" s="113"/>
      <c r="TJB149" s="147"/>
      <c r="TJC149" s="113"/>
      <c r="TJD149" s="148"/>
      <c r="TJE149" s="149"/>
      <c r="TJF149" s="150"/>
      <c r="TJG149" s="151"/>
      <c r="TJH149" s="152"/>
      <c r="TJI149" s="146"/>
      <c r="TJJ149" s="113"/>
      <c r="TJK149" s="147"/>
      <c r="TJL149" s="113"/>
      <c r="TJM149" s="148"/>
      <c r="TJN149" s="149"/>
      <c r="TJO149" s="150"/>
      <c r="TJP149" s="151"/>
      <c r="TJQ149" s="152"/>
      <c r="TJR149" s="146"/>
      <c r="TJS149" s="113"/>
      <c r="TJT149" s="147"/>
      <c r="TJU149" s="113"/>
      <c r="TJV149" s="148"/>
      <c r="TJW149" s="149"/>
      <c r="TJX149" s="150"/>
      <c r="TJY149" s="151"/>
      <c r="TJZ149" s="152"/>
      <c r="TKA149" s="146"/>
      <c r="TKB149" s="113"/>
      <c r="TKC149" s="147"/>
      <c r="TKD149" s="113"/>
      <c r="TKE149" s="148"/>
      <c r="TKF149" s="149"/>
      <c r="TKG149" s="150"/>
      <c r="TKH149" s="151"/>
      <c r="TKI149" s="152"/>
      <c r="TKJ149" s="146"/>
      <c r="TKK149" s="113"/>
      <c r="TKL149" s="147"/>
      <c r="TKM149" s="113"/>
      <c r="TKN149" s="148"/>
      <c r="TKO149" s="149"/>
      <c r="TKP149" s="150"/>
      <c r="TKQ149" s="151"/>
      <c r="TKR149" s="152"/>
      <c r="TKS149" s="146"/>
      <c r="TKT149" s="113"/>
      <c r="TKU149" s="147"/>
      <c r="TKV149" s="113"/>
      <c r="TKW149" s="148"/>
      <c r="TKX149" s="149"/>
      <c r="TKY149" s="150"/>
      <c r="TKZ149" s="151"/>
      <c r="TLA149" s="152"/>
      <c r="TLB149" s="146"/>
      <c r="TLC149" s="113"/>
      <c r="TLD149" s="147"/>
      <c r="TLE149" s="113"/>
      <c r="TLF149" s="148"/>
      <c r="TLG149" s="149"/>
      <c r="TLH149" s="150"/>
      <c r="TLI149" s="151"/>
      <c r="TLJ149" s="152"/>
      <c r="TLK149" s="146"/>
      <c r="TLL149" s="113"/>
      <c r="TLM149" s="147"/>
      <c r="TLN149" s="113"/>
      <c r="TLO149" s="148"/>
      <c r="TLP149" s="149"/>
      <c r="TLQ149" s="150"/>
      <c r="TLR149" s="151"/>
      <c r="TLS149" s="152"/>
      <c r="TLT149" s="146"/>
      <c r="TLU149" s="113"/>
      <c r="TLV149" s="147"/>
      <c r="TLW149" s="113"/>
      <c r="TLX149" s="148"/>
      <c r="TLY149" s="149"/>
      <c r="TLZ149" s="150"/>
      <c r="TMA149" s="151"/>
      <c r="TMB149" s="152"/>
      <c r="TMC149" s="146"/>
      <c r="TMD149" s="113"/>
      <c r="TME149" s="147"/>
      <c r="TMF149" s="113"/>
      <c r="TMG149" s="148"/>
      <c r="TMH149" s="149"/>
      <c r="TMI149" s="150"/>
      <c r="TMJ149" s="151"/>
      <c r="TMK149" s="152"/>
      <c r="TML149" s="146"/>
      <c r="TMM149" s="113"/>
      <c r="TMN149" s="147"/>
      <c r="TMO149" s="113"/>
      <c r="TMP149" s="148"/>
      <c r="TMQ149" s="149"/>
      <c r="TMR149" s="150"/>
      <c r="TMS149" s="151"/>
      <c r="TMT149" s="152"/>
      <c r="TMU149" s="146"/>
      <c r="TMV149" s="113"/>
      <c r="TMW149" s="147"/>
      <c r="TMX149" s="113"/>
      <c r="TMY149" s="148"/>
      <c r="TMZ149" s="149"/>
      <c r="TNA149" s="150"/>
      <c r="TNB149" s="151"/>
      <c r="TNC149" s="152"/>
      <c r="TND149" s="146"/>
      <c r="TNE149" s="113"/>
      <c r="TNF149" s="147"/>
      <c r="TNG149" s="113"/>
      <c r="TNH149" s="148"/>
      <c r="TNI149" s="149"/>
      <c r="TNJ149" s="150"/>
      <c r="TNK149" s="151"/>
      <c r="TNL149" s="152"/>
      <c r="TNM149" s="146"/>
      <c r="TNN149" s="113"/>
      <c r="TNO149" s="147"/>
      <c r="TNP149" s="113"/>
      <c r="TNQ149" s="148"/>
      <c r="TNR149" s="149"/>
      <c r="TNS149" s="150"/>
      <c r="TNT149" s="151"/>
      <c r="TNU149" s="152"/>
      <c r="TNV149" s="146"/>
      <c r="TNW149" s="113"/>
      <c r="TNX149" s="147"/>
      <c r="TNY149" s="113"/>
      <c r="TNZ149" s="148"/>
      <c r="TOA149" s="149"/>
      <c r="TOB149" s="150"/>
      <c r="TOC149" s="151"/>
      <c r="TOD149" s="152"/>
      <c r="TOE149" s="146"/>
      <c r="TOF149" s="113"/>
      <c r="TOG149" s="147"/>
      <c r="TOH149" s="113"/>
      <c r="TOI149" s="148"/>
      <c r="TOJ149" s="149"/>
      <c r="TOK149" s="150"/>
      <c r="TOL149" s="151"/>
      <c r="TOM149" s="152"/>
      <c r="TON149" s="146"/>
      <c r="TOO149" s="113"/>
      <c r="TOP149" s="147"/>
      <c r="TOQ149" s="113"/>
      <c r="TOR149" s="148"/>
      <c r="TOS149" s="149"/>
      <c r="TOT149" s="150"/>
      <c r="TOU149" s="151"/>
      <c r="TOV149" s="152"/>
      <c r="TOW149" s="146"/>
      <c r="TOX149" s="113"/>
      <c r="TOY149" s="147"/>
      <c r="TOZ149" s="113"/>
      <c r="TPA149" s="148"/>
      <c r="TPB149" s="149"/>
      <c r="TPC149" s="150"/>
      <c r="TPD149" s="151"/>
      <c r="TPE149" s="152"/>
      <c r="TPF149" s="146"/>
      <c r="TPG149" s="113"/>
      <c r="TPH149" s="147"/>
      <c r="TPI149" s="113"/>
      <c r="TPJ149" s="148"/>
      <c r="TPK149" s="149"/>
      <c r="TPL149" s="150"/>
      <c r="TPM149" s="151"/>
      <c r="TPN149" s="152"/>
      <c r="TPO149" s="146"/>
      <c r="TPP149" s="113"/>
      <c r="TPQ149" s="147"/>
      <c r="TPR149" s="113"/>
      <c r="TPS149" s="148"/>
      <c r="TPT149" s="149"/>
      <c r="TPU149" s="150"/>
      <c r="TPV149" s="151"/>
      <c r="TPW149" s="152"/>
      <c r="TPX149" s="146"/>
      <c r="TPY149" s="113"/>
      <c r="TPZ149" s="147"/>
      <c r="TQA149" s="113"/>
      <c r="TQB149" s="148"/>
      <c r="TQC149" s="149"/>
      <c r="TQD149" s="150"/>
      <c r="TQE149" s="151"/>
      <c r="TQF149" s="152"/>
      <c r="TQG149" s="146"/>
      <c r="TQH149" s="113"/>
      <c r="TQI149" s="147"/>
      <c r="TQJ149" s="113"/>
      <c r="TQK149" s="148"/>
      <c r="TQL149" s="149"/>
      <c r="TQM149" s="150"/>
      <c r="TQN149" s="151"/>
      <c r="TQO149" s="152"/>
      <c r="TQP149" s="146"/>
      <c r="TQQ149" s="113"/>
      <c r="TQR149" s="147"/>
      <c r="TQS149" s="113"/>
      <c r="TQT149" s="148"/>
      <c r="TQU149" s="149"/>
      <c r="TQV149" s="150"/>
      <c r="TQW149" s="151"/>
      <c r="TQX149" s="152"/>
      <c r="TQY149" s="146"/>
      <c r="TQZ149" s="113"/>
      <c r="TRA149" s="147"/>
      <c r="TRB149" s="113"/>
      <c r="TRC149" s="148"/>
      <c r="TRD149" s="149"/>
      <c r="TRE149" s="150"/>
      <c r="TRF149" s="151"/>
      <c r="TRG149" s="152"/>
      <c r="TRH149" s="146"/>
      <c r="TRI149" s="113"/>
      <c r="TRJ149" s="147"/>
      <c r="TRK149" s="113"/>
      <c r="TRL149" s="148"/>
      <c r="TRM149" s="149"/>
      <c r="TRN149" s="150"/>
      <c r="TRO149" s="151"/>
      <c r="TRP149" s="152"/>
      <c r="TRQ149" s="146"/>
      <c r="TRR149" s="113"/>
      <c r="TRS149" s="147"/>
      <c r="TRT149" s="113"/>
      <c r="TRU149" s="148"/>
      <c r="TRV149" s="149"/>
      <c r="TRW149" s="150"/>
      <c r="TRX149" s="151"/>
      <c r="TRY149" s="152"/>
      <c r="TRZ149" s="146"/>
      <c r="TSA149" s="113"/>
      <c r="TSB149" s="147"/>
      <c r="TSC149" s="113"/>
      <c r="TSD149" s="148"/>
      <c r="TSE149" s="149"/>
      <c r="TSF149" s="150"/>
      <c r="TSG149" s="151"/>
      <c r="TSH149" s="152"/>
      <c r="TSI149" s="146"/>
      <c r="TSJ149" s="113"/>
      <c r="TSK149" s="147"/>
      <c r="TSL149" s="113"/>
      <c r="TSM149" s="148"/>
      <c r="TSN149" s="149"/>
      <c r="TSO149" s="150"/>
      <c r="TSP149" s="151"/>
      <c r="TSQ149" s="152"/>
      <c r="TSR149" s="146"/>
      <c r="TSS149" s="113"/>
      <c r="TST149" s="147"/>
      <c r="TSU149" s="113"/>
      <c r="TSV149" s="148"/>
      <c r="TSW149" s="149"/>
      <c r="TSX149" s="150"/>
      <c r="TSY149" s="151"/>
      <c r="TSZ149" s="152"/>
      <c r="TTA149" s="146"/>
      <c r="TTB149" s="113"/>
      <c r="TTC149" s="147"/>
      <c r="TTD149" s="113"/>
      <c r="TTE149" s="148"/>
      <c r="TTF149" s="149"/>
      <c r="TTG149" s="150"/>
      <c r="TTH149" s="151"/>
      <c r="TTI149" s="152"/>
      <c r="TTJ149" s="146"/>
      <c r="TTK149" s="113"/>
      <c r="TTL149" s="147"/>
      <c r="TTM149" s="113"/>
      <c r="TTN149" s="148"/>
      <c r="TTO149" s="149"/>
      <c r="TTP149" s="150"/>
      <c r="TTQ149" s="151"/>
      <c r="TTR149" s="152"/>
      <c r="TTS149" s="146"/>
      <c r="TTT149" s="113"/>
      <c r="TTU149" s="147"/>
      <c r="TTV149" s="113"/>
      <c r="TTW149" s="148"/>
      <c r="TTX149" s="149"/>
      <c r="TTY149" s="150"/>
      <c r="TTZ149" s="151"/>
      <c r="TUA149" s="152"/>
      <c r="TUB149" s="146"/>
      <c r="TUC149" s="113"/>
      <c r="TUD149" s="147"/>
      <c r="TUE149" s="113"/>
      <c r="TUF149" s="148"/>
      <c r="TUG149" s="149"/>
      <c r="TUH149" s="150"/>
      <c r="TUI149" s="151"/>
      <c r="TUJ149" s="152"/>
      <c r="TUK149" s="146"/>
      <c r="TUL149" s="113"/>
      <c r="TUM149" s="147"/>
      <c r="TUN149" s="113"/>
      <c r="TUO149" s="148"/>
      <c r="TUP149" s="149"/>
      <c r="TUQ149" s="150"/>
      <c r="TUR149" s="151"/>
      <c r="TUS149" s="152"/>
      <c r="TUT149" s="146"/>
      <c r="TUU149" s="113"/>
      <c r="TUV149" s="147"/>
      <c r="TUW149" s="113"/>
      <c r="TUX149" s="148"/>
      <c r="TUY149" s="149"/>
      <c r="TUZ149" s="150"/>
      <c r="TVA149" s="151"/>
      <c r="TVB149" s="152"/>
      <c r="TVC149" s="146"/>
      <c r="TVD149" s="113"/>
      <c r="TVE149" s="147"/>
      <c r="TVF149" s="113"/>
      <c r="TVG149" s="148"/>
      <c r="TVH149" s="149"/>
      <c r="TVI149" s="150"/>
      <c r="TVJ149" s="151"/>
      <c r="TVK149" s="152"/>
      <c r="TVL149" s="146"/>
      <c r="TVM149" s="113"/>
      <c r="TVN149" s="147"/>
      <c r="TVO149" s="113"/>
      <c r="TVP149" s="148"/>
      <c r="TVQ149" s="149"/>
      <c r="TVR149" s="150"/>
      <c r="TVS149" s="151"/>
      <c r="TVT149" s="152"/>
      <c r="TVU149" s="146"/>
      <c r="TVV149" s="113"/>
      <c r="TVW149" s="147"/>
      <c r="TVX149" s="113"/>
      <c r="TVY149" s="148"/>
      <c r="TVZ149" s="149"/>
      <c r="TWA149" s="150"/>
      <c r="TWB149" s="151"/>
      <c r="TWC149" s="152"/>
      <c r="TWD149" s="146"/>
      <c r="TWE149" s="113"/>
      <c r="TWF149" s="147"/>
      <c r="TWG149" s="113"/>
      <c r="TWH149" s="148"/>
      <c r="TWI149" s="149"/>
      <c r="TWJ149" s="150"/>
      <c r="TWK149" s="151"/>
      <c r="TWL149" s="152"/>
      <c r="TWM149" s="146"/>
      <c r="TWN149" s="113"/>
      <c r="TWO149" s="147"/>
      <c r="TWP149" s="113"/>
      <c r="TWQ149" s="148"/>
      <c r="TWR149" s="149"/>
      <c r="TWS149" s="150"/>
      <c r="TWT149" s="151"/>
      <c r="TWU149" s="152"/>
      <c r="TWV149" s="146"/>
      <c r="TWW149" s="113"/>
      <c r="TWX149" s="147"/>
      <c r="TWY149" s="113"/>
      <c r="TWZ149" s="148"/>
      <c r="TXA149" s="149"/>
      <c r="TXB149" s="150"/>
      <c r="TXC149" s="151"/>
      <c r="TXD149" s="152"/>
      <c r="TXE149" s="146"/>
      <c r="TXF149" s="113"/>
      <c r="TXG149" s="147"/>
      <c r="TXH149" s="113"/>
      <c r="TXI149" s="148"/>
      <c r="TXJ149" s="149"/>
      <c r="TXK149" s="150"/>
      <c r="TXL149" s="151"/>
      <c r="TXM149" s="152"/>
      <c r="TXN149" s="146"/>
      <c r="TXO149" s="113"/>
      <c r="TXP149" s="147"/>
      <c r="TXQ149" s="113"/>
      <c r="TXR149" s="148"/>
      <c r="TXS149" s="149"/>
      <c r="TXT149" s="150"/>
      <c r="TXU149" s="151"/>
      <c r="TXV149" s="152"/>
      <c r="TXW149" s="146"/>
      <c r="TXX149" s="113"/>
      <c r="TXY149" s="147"/>
      <c r="TXZ149" s="113"/>
      <c r="TYA149" s="148"/>
      <c r="TYB149" s="149"/>
      <c r="TYC149" s="150"/>
      <c r="TYD149" s="151"/>
      <c r="TYE149" s="152"/>
      <c r="TYF149" s="146"/>
      <c r="TYG149" s="113"/>
      <c r="TYH149" s="147"/>
      <c r="TYI149" s="113"/>
      <c r="TYJ149" s="148"/>
      <c r="TYK149" s="149"/>
      <c r="TYL149" s="150"/>
      <c r="TYM149" s="151"/>
      <c r="TYN149" s="152"/>
      <c r="TYO149" s="146"/>
      <c r="TYP149" s="113"/>
      <c r="TYQ149" s="147"/>
      <c r="TYR149" s="113"/>
      <c r="TYS149" s="148"/>
      <c r="TYT149" s="149"/>
      <c r="TYU149" s="150"/>
      <c r="TYV149" s="151"/>
      <c r="TYW149" s="152"/>
      <c r="TYX149" s="146"/>
      <c r="TYY149" s="113"/>
      <c r="TYZ149" s="147"/>
      <c r="TZA149" s="113"/>
      <c r="TZB149" s="148"/>
      <c r="TZC149" s="149"/>
      <c r="TZD149" s="150"/>
      <c r="TZE149" s="151"/>
      <c r="TZF149" s="152"/>
      <c r="TZG149" s="146"/>
      <c r="TZH149" s="113"/>
      <c r="TZI149" s="147"/>
      <c r="TZJ149" s="113"/>
      <c r="TZK149" s="148"/>
      <c r="TZL149" s="149"/>
      <c r="TZM149" s="150"/>
      <c r="TZN149" s="151"/>
      <c r="TZO149" s="152"/>
      <c r="TZP149" s="146"/>
      <c r="TZQ149" s="113"/>
      <c r="TZR149" s="147"/>
      <c r="TZS149" s="113"/>
      <c r="TZT149" s="148"/>
      <c r="TZU149" s="149"/>
      <c r="TZV149" s="150"/>
      <c r="TZW149" s="151"/>
      <c r="TZX149" s="152"/>
      <c r="TZY149" s="146"/>
      <c r="TZZ149" s="113"/>
      <c r="UAA149" s="147"/>
      <c r="UAB149" s="113"/>
      <c r="UAC149" s="148"/>
      <c r="UAD149" s="149"/>
      <c r="UAE149" s="150"/>
      <c r="UAF149" s="151"/>
      <c r="UAG149" s="152"/>
      <c r="UAH149" s="146"/>
      <c r="UAI149" s="113"/>
      <c r="UAJ149" s="147"/>
      <c r="UAK149" s="113"/>
      <c r="UAL149" s="148"/>
      <c r="UAM149" s="149"/>
      <c r="UAN149" s="150"/>
      <c r="UAO149" s="151"/>
      <c r="UAP149" s="152"/>
      <c r="UAQ149" s="146"/>
      <c r="UAR149" s="113"/>
      <c r="UAS149" s="147"/>
      <c r="UAT149" s="113"/>
      <c r="UAU149" s="148"/>
      <c r="UAV149" s="149"/>
      <c r="UAW149" s="150"/>
      <c r="UAX149" s="151"/>
      <c r="UAY149" s="152"/>
      <c r="UAZ149" s="146"/>
      <c r="UBA149" s="113"/>
      <c r="UBB149" s="147"/>
      <c r="UBC149" s="113"/>
      <c r="UBD149" s="148"/>
      <c r="UBE149" s="149"/>
      <c r="UBF149" s="150"/>
      <c r="UBG149" s="151"/>
      <c r="UBH149" s="152"/>
      <c r="UBI149" s="146"/>
      <c r="UBJ149" s="113"/>
      <c r="UBK149" s="147"/>
      <c r="UBL149" s="113"/>
      <c r="UBM149" s="148"/>
      <c r="UBN149" s="149"/>
      <c r="UBO149" s="150"/>
      <c r="UBP149" s="151"/>
      <c r="UBQ149" s="152"/>
      <c r="UBR149" s="146"/>
      <c r="UBS149" s="113"/>
      <c r="UBT149" s="147"/>
      <c r="UBU149" s="113"/>
      <c r="UBV149" s="148"/>
      <c r="UBW149" s="149"/>
      <c r="UBX149" s="150"/>
      <c r="UBY149" s="151"/>
      <c r="UBZ149" s="152"/>
      <c r="UCA149" s="146"/>
      <c r="UCB149" s="113"/>
      <c r="UCC149" s="147"/>
      <c r="UCD149" s="113"/>
      <c r="UCE149" s="148"/>
      <c r="UCF149" s="149"/>
      <c r="UCG149" s="150"/>
      <c r="UCH149" s="151"/>
      <c r="UCI149" s="152"/>
      <c r="UCJ149" s="146"/>
      <c r="UCK149" s="113"/>
      <c r="UCL149" s="147"/>
      <c r="UCM149" s="113"/>
      <c r="UCN149" s="148"/>
      <c r="UCO149" s="149"/>
      <c r="UCP149" s="150"/>
      <c r="UCQ149" s="151"/>
      <c r="UCR149" s="152"/>
      <c r="UCS149" s="146"/>
      <c r="UCT149" s="113"/>
      <c r="UCU149" s="147"/>
      <c r="UCV149" s="113"/>
      <c r="UCW149" s="148"/>
      <c r="UCX149" s="149"/>
      <c r="UCY149" s="150"/>
      <c r="UCZ149" s="151"/>
      <c r="UDA149" s="152"/>
      <c r="UDB149" s="146"/>
      <c r="UDC149" s="113"/>
      <c r="UDD149" s="147"/>
      <c r="UDE149" s="113"/>
      <c r="UDF149" s="148"/>
      <c r="UDG149" s="149"/>
      <c r="UDH149" s="150"/>
      <c r="UDI149" s="151"/>
      <c r="UDJ149" s="152"/>
      <c r="UDK149" s="146"/>
      <c r="UDL149" s="113"/>
      <c r="UDM149" s="147"/>
      <c r="UDN149" s="113"/>
      <c r="UDO149" s="148"/>
      <c r="UDP149" s="149"/>
      <c r="UDQ149" s="150"/>
      <c r="UDR149" s="151"/>
      <c r="UDS149" s="152"/>
      <c r="UDT149" s="146"/>
      <c r="UDU149" s="113"/>
      <c r="UDV149" s="147"/>
      <c r="UDW149" s="113"/>
      <c r="UDX149" s="148"/>
      <c r="UDY149" s="149"/>
      <c r="UDZ149" s="150"/>
      <c r="UEA149" s="151"/>
      <c r="UEB149" s="152"/>
      <c r="UEC149" s="146"/>
      <c r="UED149" s="113"/>
      <c r="UEE149" s="147"/>
      <c r="UEF149" s="113"/>
      <c r="UEG149" s="148"/>
      <c r="UEH149" s="149"/>
      <c r="UEI149" s="150"/>
      <c r="UEJ149" s="151"/>
      <c r="UEK149" s="152"/>
      <c r="UEL149" s="146"/>
      <c r="UEM149" s="113"/>
      <c r="UEN149" s="147"/>
      <c r="UEO149" s="113"/>
      <c r="UEP149" s="148"/>
      <c r="UEQ149" s="149"/>
      <c r="UER149" s="150"/>
      <c r="UES149" s="151"/>
      <c r="UET149" s="152"/>
      <c r="UEU149" s="146"/>
      <c r="UEV149" s="113"/>
      <c r="UEW149" s="147"/>
      <c r="UEX149" s="113"/>
      <c r="UEY149" s="148"/>
      <c r="UEZ149" s="149"/>
      <c r="UFA149" s="150"/>
      <c r="UFB149" s="151"/>
      <c r="UFC149" s="152"/>
      <c r="UFD149" s="146"/>
      <c r="UFE149" s="113"/>
      <c r="UFF149" s="147"/>
      <c r="UFG149" s="113"/>
      <c r="UFH149" s="148"/>
      <c r="UFI149" s="149"/>
      <c r="UFJ149" s="150"/>
      <c r="UFK149" s="151"/>
      <c r="UFL149" s="152"/>
      <c r="UFM149" s="146"/>
      <c r="UFN149" s="113"/>
      <c r="UFO149" s="147"/>
      <c r="UFP149" s="113"/>
      <c r="UFQ149" s="148"/>
      <c r="UFR149" s="149"/>
      <c r="UFS149" s="150"/>
      <c r="UFT149" s="151"/>
      <c r="UFU149" s="152"/>
      <c r="UFV149" s="146"/>
      <c r="UFW149" s="113"/>
      <c r="UFX149" s="147"/>
      <c r="UFY149" s="113"/>
      <c r="UFZ149" s="148"/>
      <c r="UGA149" s="149"/>
      <c r="UGB149" s="150"/>
      <c r="UGC149" s="151"/>
      <c r="UGD149" s="152"/>
      <c r="UGE149" s="146"/>
      <c r="UGF149" s="113"/>
      <c r="UGG149" s="147"/>
      <c r="UGH149" s="113"/>
      <c r="UGI149" s="148"/>
      <c r="UGJ149" s="149"/>
      <c r="UGK149" s="150"/>
      <c r="UGL149" s="151"/>
      <c r="UGM149" s="152"/>
      <c r="UGN149" s="146"/>
      <c r="UGO149" s="113"/>
      <c r="UGP149" s="147"/>
      <c r="UGQ149" s="113"/>
      <c r="UGR149" s="148"/>
      <c r="UGS149" s="149"/>
      <c r="UGT149" s="150"/>
      <c r="UGU149" s="151"/>
      <c r="UGV149" s="152"/>
      <c r="UGW149" s="146"/>
      <c r="UGX149" s="113"/>
      <c r="UGY149" s="147"/>
      <c r="UGZ149" s="113"/>
      <c r="UHA149" s="148"/>
      <c r="UHB149" s="149"/>
      <c r="UHC149" s="150"/>
      <c r="UHD149" s="151"/>
      <c r="UHE149" s="152"/>
      <c r="UHF149" s="146"/>
      <c r="UHG149" s="113"/>
      <c r="UHH149" s="147"/>
      <c r="UHI149" s="113"/>
      <c r="UHJ149" s="148"/>
      <c r="UHK149" s="149"/>
      <c r="UHL149" s="150"/>
      <c r="UHM149" s="151"/>
      <c r="UHN149" s="152"/>
      <c r="UHO149" s="146"/>
      <c r="UHP149" s="113"/>
      <c r="UHQ149" s="147"/>
      <c r="UHR149" s="113"/>
      <c r="UHS149" s="148"/>
      <c r="UHT149" s="149"/>
      <c r="UHU149" s="150"/>
      <c r="UHV149" s="151"/>
      <c r="UHW149" s="152"/>
      <c r="UHX149" s="146"/>
      <c r="UHY149" s="113"/>
      <c r="UHZ149" s="147"/>
      <c r="UIA149" s="113"/>
      <c r="UIB149" s="148"/>
      <c r="UIC149" s="149"/>
      <c r="UID149" s="150"/>
      <c r="UIE149" s="151"/>
      <c r="UIF149" s="152"/>
      <c r="UIG149" s="146"/>
      <c r="UIH149" s="113"/>
      <c r="UII149" s="147"/>
      <c r="UIJ149" s="113"/>
      <c r="UIK149" s="148"/>
      <c r="UIL149" s="149"/>
      <c r="UIM149" s="150"/>
      <c r="UIN149" s="151"/>
      <c r="UIO149" s="152"/>
      <c r="UIP149" s="146"/>
      <c r="UIQ149" s="113"/>
      <c r="UIR149" s="147"/>
      <c r="UIS149" s="113"/>
      <c r="UIT149" s="148"/>
      <c r="UIU149" s="149"/>
      <c r="UIV149" s="150"/>
      <c r="UIW149" s="151"/>
      <c r="UIX149" s="152"/>
      <c r="UIY149" s="146"/>
      <c r="UIZ149" s="113"/>
      <c r="UJA149" s="147"/>
      <c r="UJB149" s="113"/>
      <c r="UJC149" s="148"/>
      <c r="UJD149" s="149"/>
      <c r="UJE149" s="150"/>
      <c r="UJF149" s="151"/>
      <c r="UJG149" s="152"/>
      <c r="UJH149" s="146"/>
      <c r="UJI149" s="113"/>
      <c r="UJJ149" s="147"/>
      <c r="UJK149" s="113"/>
      <c r="UJL149" s="148"/>
      <c r="UJM149" s="149"/>
      <c r="UJN149" s="150"/>
      <c r="UJO149" s="151"/>
      <c r="UJP149" s="152"/>
      <c r="UJQ149" s="146"/>
      <c r="UJR149" s="113"/>
      <c r="UJS149" s="147"/>
      <c r="UJT149" s="113"/>
      <c r="UJU149" s="148"/>
      <c r="UJV149" s="149"/>
      <c r="UJW149" s="150"/>
      <c r="UJX149" s="151"/>
      <c r="UJY149" s="152"/>
      <c r="UJZ149" s="146"/>
      <c r="UKA149" s="113"/>
      <c r="UKB149" s="147"/>
      <c r="UKC149" s="113"/>
      <c r="UKD149" s="148"/>
      <c r="UKE149" s="149"/>
      <c r="UKF149" s="150"/>
      <c r="UKG149" s="151"/>
      <c r="UKH149" s="152"/>
      <c r="UKI149" s="146"/>
      <c r="UKJ149" s="113"/>
      <c r="UKK149" s="147"/>
      <c r="UKL149" s="113"/>
      <c r="UKM149" s="148"/>
      <c r="UKN149" s="149"/>
      <c r="UKO149" s="150"/>
      <c r="UKP149" s="151"/>
      <c r="UKQ149" s="152"/>
      <c r="UKR149" s="146"/>
      <c r="UKS149" s="113"/>
      <c r="UKT149" s="147"/>
      <c r="UKU149" s="113"/>
      <c r="UKV149" s="148"/>
      <c r="UKW149" s="149"/>
      <c r="UKX149" s="150"/>
      <c r="UKY149" s="151"/>
      <c r="UKZ149" s="152"/>
      <c r="ULA149" s="146"/>
      <c r="ULB149" s="113"/>
      <c r="ULC149" s="147"/>
      <c r="ULD149" s="113"/>
      <c r="ULE149" s="148"/>
      <c r="ULF149" s="149"/>
      <c r="ULG149" s="150"/>
      <c r="ULH149" s="151"/>
      <c r="ULI149" s="152"/>
      <c r="ULJ149" s="146"/>
      <c r="ULK149" s="113"/>
      <c r="ULL149" s="147"/>
      <c r="ULM149" s="113"/>
      <c r="ULN149" s="148"/>
      <c r="ULO149" s="149"/>
      <c r="ULP149" s="150"/>
      <c r="ULQ149" s="151"/>
      <c r="ULR149" s="152"/>
      <c r="ULS149" s="146"/>
      <c r="ULT149" s="113"/>
      <c r="ULU149" s="147"/>
      <c r="ULV149" s="113"/>
      <c r="ULW149" s="148"/>
      <c r="ULX149" s="149"/>
      <c r="ULY149" s="150"/>
      <c r="ULZ149" s="151"/>
      <c r="UMA149" s="152"/>
      <c r="UMB149" s="146"/>
      <c r="UMC149" s="113"/>
      <c r="UMD149" s="147"/>
      <c r="UME149" s="113"/>
      <c r="UMF149" s="148"/>
      <c r="UMG149" s="149"/>
      <c r="UMH149" s="150"/>
      <c r="UMI149" s="151"/>
      <c r="UMJ149" s="152"/>
      <c r="UMK149" s="146"/>
      <c r="UML149" s="113"/>
      <c r="UMM149" s="147"/>
      <c r="UMN149" s="113"/>
      <c r="UMO149" s="148"/>
      <c r="UMP149" s="149"/>
      <c r="UMQ149" s="150"/>
      <c r="UMR149" s="151"/>
      <c r="UMS149" s="152"/>
      <c r="UMT149" s="146"/>
      <c r="UMU149" s="113"/>
      <c r="UMV149" s="147"/>
      <c r="UMW149" s="113"/>
      <c r="UMX149" s="148"/>
      <c r="UMY149" s="149"/>
      <c r="UMZ149" s="150"/>
      <c r="UNA149" s="151"/>
      <c r="UNB149" s="152"/>
      <c r="UNC149" s="146"/>
      <c r="UND149" s="113"/>
      <c r="UNE149" s="147"/>
      <c r="UNF149" s="113"/>
      <c r="UNG149" s="148"/>
      <c r="UNH149" s="149"/>
      <c r="UNI149" s="150"/>
      <c r="UNJ149" s="151"/>
      <c r="UNK149" s="152"/>
      <c r="UNL149" s="146"/>
      <c r="UNM149" s="113"/>
      <c r="UNN149" s="147"/>
      <c r="UNO149" s="113"/>
      <c r="UNP149" s="148"/>
      <c r="UNQ149" s="149"/>
      <c r="UNR149" s="150"/>
      <c r="UNS149" s="151"/>
      <c r="UNT149" s="152"/>
      <c r="UNU149" s="146"/>
      <c r="UNV149" s="113"/>
      <c r="UNW149" s="147"/>
      <c r="UNX149" s="113"/>
      <c r="UNY149" s="148"/>
      <c r="UNZ149" s="149"/>
      <c r="UOA149" s="150"/>
      <c r="UOB149" s="151"/>
      <c r="UOC149" s="152"/>
      <c r="UOD149" s="146"/>
      <c r="UOE149" s="113"/>
      <c r="UOF149" s="147"/>
      <c r="UOG149" s="113"/>
      <c r="UOH149" s="148"/>
      <c r="UOI149" s="149"/>
      <c r="UOJ149" s="150"/>
      <c r="UOK149" s="151"/>
      <c r="UOL149" s="152"/>
      <c r="UOM149" s="146"/>
      <c r="UON149" s="113"/>
      <c r="UOO149" s="147"/>
      <c r="UOP149" s="113"/>
      <c r="UOQ149" s="148"/>
      <c r="UOR149" s="149"/>
      <c r="UOS149" s="150"/>
      <c r="UOT149" s="151"/>
      <c r="UOU149" s="152"/>
      <c r="UOV149" s="146"/>
      <c r="UOW149" s="113"/>
      <c r="UOX149" s="147"/>
      <c r="UOY149" s="113"/>
      <c r="UOZ149" s="148"/>
      <c r="UPA149" s="149"/>
      <c r="UPB149" s="150"/>
      <c r="UPC149" s="151"/>
      <c r="UPD149" s="152"/>
      <c r="UPE149" s="146"/>
      <c r="UPF149" s="113"/>
      <c r="UPG149" s="147"/>
      <c r="UPH149" s="113"/>
      <c r="UPI149" s="148"/>
      <c r="UPJ149" s="149"/>
      <c r="UPK149" s="150"/>
      <c r="UPL149" s="151"/>
      <c r="UPM149" s="152"/>
      <c r="UPN149" s="146"/>
      <c r="UPO149" s="113"/>
      <c r="UPP149" s="147"/>
      <c r="UPQ149" s="113"/>
      <c r="UPR149" s="148"/>
      <c r="UPS149" s="149"/>
      <c r="UPT149" s="150"/>
      <c r="UPU149" s="151"/>
      <c r="UPV149" s="152"/>
      <c r="UPW149" s="146"/>
      <c r="UPX149" s="113"/>
      <c r="UPY149" s="147"/>
      <c r="UPZ149" s="113"/>
      <c r="UQA149" s="148"/>
      <c r="UQB149" s="149"/>
      <c r="UQC149" s="150"/>
      <c r="UQD149" s="151"/>
      <c r="UQE149" s="152"/>
      <c r="UQF149" s="146"/>
      <c r="UQG149" s="113"/>
      <c r="UQH149" s="147"/>
      <c r="UQI149" s="113"/>
      <c r="UQJ149" s="148"/>
      <c r="UQK149" s="149"/>
      <c r="UQL149" s="150"/>
      <c r="UQM149" s="151"/>
      <c r="UQN149" s="152"/>
      <c r="UQO149" s="146"/>
      <c r="UQP149" s="113"/>
      <c r="UQQ149" s="147"/>
      <c r="UQR149" s="113"/>
      <c r="UQS149" s="148"/>
      <c r="UQT149" s="149"/>
      <c r="UQU149" s="150"/>
      <c r="UQV149" s="151"/>
      <c r="UQW149" s="152"/>
      <c r="UQX149" s="146"/>
      <c r="UQY149" s="113"/>
      <c r="UQZ149" s="147"/>
      <c r="URA149" s="113"/>
      <c r="URB149" s="148"/>
      <c r="URC149" s="149"/>
      <c r="URD149" s="150"/>
      <c r="URE149" s="151"/>
      <c r="URF149" s="152"/>
      <c r="URG149" s="146"/>
      <c r="URH149" s="113"/>
      <c r="URI149" s="147"/>
      <c r="URJ149" s="113"/>
      <c r="URK149" s="148"/>
      <c r="URL149" s="149"/>
      <c r="URM149" s="150"/>
      <c r="URN149" s="151"/>
      <c r="URO149" s="152"/>
      <c r="URP149" s="146"/>
      <c r="URQ149" s="113"/>
      <c r="URR149" s="147"/>
      <c r="URS149" s="113"/>
      <c r="URT149" s="148"/>
      <c r="URU149" s="149"/>
      <c r="URV149" s="150"/>
      <c r="URW149" s="151"/>
      <c r="URX149" s="152"/>
      <c r="URY149" s="146"/>
      <c r="URZ149" s="113"/>
      <c r="USA149" s="147"/>
      <c r="USB149" s="113"/>
      <c r="USC149" s="148"/>
      <c r="USD149" s="149"/>
      <c r="USE149" s="150"/>
      <c r="USF149" s="151"/>
      <c r="USG149" s="152"/>
      <c r="USH149" s="146"/>
      <c r="USI149" s="113"/>
      <c r="USJ149" s="147"/>
      <c r="USK149" s="113"/>
      <c r="USL149" s="148"/>
      <c r="USM149" s="149"/>
      <c r="USN149" s="150"/>
      <c r="USO149" s="151"/>
      <c r="USP149" s="152"/>
      <c r="USQ149" s="146"/>
      <c r="USR149" s="113"/>
      <c r="USS149" s="147"/>
      <c r="UST149" s="113"/>
      <c r="USU149" s="148"/>
      <c r="USV149" s="149"/>
      <c r="USW149" s="150"/>
      <c r="USX149" s="151"/>
      <c r="USY149" s="152"/>
      <c r="USZ149" s="146"/>
      <c r="UTA149" s="113"/>
      <c r="UTB149" s="147"/>
      <c r="UTC149" s="113"/>
      <c r="UTD149" s="148"/>
      <c r="UTE149" s="149"/>
      <c r="UTF149" s="150"/>
      <c r="UTG149" s="151"/>
      <c r="UTH149" s="152"/>
      <c r="UTI149" s="146"/>
      <c r="UTJ149" s="113"/>
      <c r="UTK149" s="147"/>
      <c r="UTL149" s="113"/>
      <c r="UTM149" s="148"/>
      <c r="UTN149" s="149"/>
      <c r="UTO149" s="150"/>
      <c r="UTP149" s="151"/>
      <c r="UTQ149" s="152"/>
      <c r="UTR149" s="146"/>
      <c r="UTS149" s="113"/>
      <c r="UTT149" s="147"/>
      <c r="UTU149" s="113"/>
      <c r="UTV149" s="148"/>
      <c r="UTW149" s="149"/>
      <c r="UTX149" s="150"/>
      <c r="UTY149" s="151"/>
      <c r="UTZ149" s="152"/>
      <c r="UUA149" s="146"/>
      <c r="UUB149" s="113"/>
      <c r="UUC149" s="147"/>
      <c r="UUD149" s="113"/>
      <c r="UUE149" s="148"/>
      <c r="UUF149" s="149"/>
      <c r="UUG149" s="150"/>
      <c r="UUH149" s="151"/>
      <c r="UUI149" s="152"/>
      <c r="UUJ149" s="146"/>
      <c r="UUK149" s="113"/>
      <c r="UUL149" s="147"/>
      <c r="UUM149" s="113"/>
      <c r="UUN149" s="148"/>
      <c r="UUO149" s="149"/>
      <c r="UUP149" s="150"/>
      <c r="UUQ149" s="151"/>
      <c r="UUR149" s="152"/>
      <c r="UUS149" s="146"/>
      <c r="UUT149" s="113"/>
      <c r="UUU149" s="147"/>
      <c r="UUV149" s="113"/>
      <c r="UUW149" s="148"/>
      <c r="UUX149" s="149"/>
      <c r="UUY149" s="150"/>
      <c r="UUZ149" s="151"/>
      <c r="UVA149" s="152"/>
      <c r="UVB149" s="146"/>
      <c r="UVC149" s="113"/>
      <c r="UVD149" s="147"/>
      <c r="UVE149" s="113"/>
      <c r="UVF149" s="148"/>
      <c r="UVG149" s="149"/>
      <c r="UVH149" s="150"/>
      <c r="UVI149" s="151"/>
      <c r="UVJ149" s="152"/>
      <c r="UVK149" s="146"/>
      <c r="UVL149" s="113"/>
      <c r="UVM149" s="147"/>
      <c r="UVN149" s="113"/>
      <c r="UVO149" s="148"/>
      <c r="UVP149" s="149"/>
      <c r="UVQ149" s="150"/>
      <c r="UVR149" s="151"/>
      <c r="UVS149" s="152"/>
      <c r="UVT149" s="146"/>
      <c r="UVU149" s="113"/>
      <c r="UVV149" s="147"/>
      <c r="UVW149" s="113"/>
      <c r="UVX149" s="148"/>
      <c r="UVY149" s="149"/>
      <c r="UVZ149" s="150"/>
      <c r="UWA149" s="151"/>
      <c r="UWB149" s="152"/>
      <c r="UWC149" s="146"/>
      <c r="UWD149" s="113"/>
      <c r="UWE149" s="147"/>
      <c r="UWF149" s="113"/>
      <c r="UWG149" s="148"/>
      <c r="UWH149" s="149"/>
      <c r="UWI149" s="150"/>
      <c r="UWJ149" s="151"/>
      <c r="UWK149" s="152"/>
      <c r="UWL149" s="146"/>
      <c r="UWM149" s="113"/>
      <c r="UWN149" s="147"/>
      <c r="UWO149" s="113"/>
      <c r="UWP149" s="148"/>
      <c r="UWQ149" s="149"/>
      <c r="UWR149" s="150"/>
      <c r="UWS149" s="151"/>
      <c r="UWT149" s="152"/>
      <c r="UWU149" s="146"/>
      <c r="UWV149" s="113"/>
      <c r="UWW149" s="147"/>
      <c r="UWX149" s="113"/>
      <c r="UWY149" s="148"/>
      <c r="UWZ149" s="149"/>
      <c r="UXA149" s="150"/>
      <c r="UXB149" s="151"/>
      <c r="UXC149" s="152"/>
      <c r="UXD149" s="146"/>
      <c r="UXE149" s="113"/>
      <c r="UXF149" s="147"/>
      <c r="UXG149" s="113"/>
      <c r="UXH149" s="148"/>
      <c r="UXI149" s="149"/>
      <c r="UXJ149" s="150"/>
      <c r="UXK149" s="151"/>
      <c r="UXL149" s="152"/>
      <c r="UXM149" s="146"/>
      <c r="UXN149" s="113"/>
      <c r="UXO149" s="147"/>
      <c r="UXP149" s="113"/>
      <c r="UXQ149" s="148"/>
      <c r="UXR149" s="149"/>
      <c r="UXS149" s="150"/>
      <c r="UXT149" s="151"/>
      <c r="UXU149" s="152"/>
      <c r="UXV149" s="146"/>
      <c r="UXW149" s="113"/>
      <c r="UXX149" s="147"/>
      <c r="UXY149" s="113"/>
      <c r="UXZ149" s="148"/>
      <c r="UYA149" s="149"/>
      <c r="UYB149" s="150"/>
      <c r="UYC149" s="151"/>
      <c r="UYD149" s="152"/>
      <c r="UYE149" s="146"/>
      <c r="UYF149" s="113"/>
      <c r="UYG149" s="147"/>
      <c r="UYH149" s="113"/>
      <c r="UYI149" s="148"/>
      <c r="UYJ149" s="149"/>
      <c r="UYK149" s="150"/>
      <c r="UYL149" s="151"/>
      <c r="UYM149" s="152"/>
      <c r="UYN149" s="146"/>
      <c r="UYO149" s="113"/>
      <c r="UYP149" s="147"/>
      <c r="UYQ149" s="113"/>
      <c r="UYR149" s="148"/>
      <c r="UYS149" s="149"/>
      <c r="UYT149" s="150"/>
      <c r="UYU149" s="151"/>
      <c r="UYV149" s="152"/>
      <c r="UYW149" s="146"/>
      <c r="UYX149" s="113"/>
      <c r="UYY149" s="147"/>
      <c r="UYZ149" s="113"/>
      <c r="UZA149" s="148"/>
      <c r="UZB149" s="149"/>
      <c r="UZC149" s="150"/>
      <c r="UZD149" s="151"/>
      <c r="UZE149" s="152"/>
      <c r="UZF149" s="146"/>
      <c r="UZG149" s="113"/>
      <c r="UZH149" s="147"/>
      <c r="UZI149" s="113"/>
      <c r="UZJ149" s="148"/>
      <c r="UZK149" s="149"/>
      <c r="UZL149" s="150"/>
      <c r="UZM149" s="151"/>
      <c r="UZN149" s="152"/>
      <c r="UZO149" s="146"/>
      <c r="UZP149" s="113"/>
      <c r="UZQ149" s="147"/>
      <c r="UZR149" s="113"/>
      <c r="UZS149" s="148"/>
      <c r="UZT149" s="149"/>
      <c r="UZU149" s="150"/>
      <c r="UZV149" s="151"/>
      <c r="UZW149" s="152"/>
      <c r="UZX149" s="146"/>
      <c r="UZY149" s="113"/>
      <c r="UZZ149" s="147"/>
      <c r="VAA149" s="113"/>
      <c r="VAB149" s="148"/>
      <c r="VAC149" s="149"/>
      <c r="VAD149" s="150"/>
      <c r="VAE149" s="151"/>
      <c r="VAF149" s="152"/>
      <c r="VAG149" s="146"/>
      <c r="VAH149" s="113"/>
      <c r="VAI149" s="147"/>
      <c r="VAJ149" s="113"/>
      <c r="VAK149" s="148"/>
      <c r="VAL149" s="149"/>
      <c r="VAM149" s="150"/>
      <c r="VAN149" s="151"/>
      <c r="VAO149" s="152"/>
      <c r="VAP149" s="146"/>
      <c r="VAQ149" s="113"/>
      <c r="VAR149" s="147"/>
      <c r="VAS149" s="113"/>
      <c r="VAT149" s="148"/>
      <c r="VAU149" s="149"/>
      <c r="VAV149" s="150"/>
      <c r="VAW149" s="151"/>
      <c r="VAX149" s="152"/>
      <c r="VAY149" s="146"/>
      <c r="VAZ149" s="113"/>
      <c r="VBA149" s="147"/>
      <c r="VBB149" s="113"/>
      <c r="VBC149" s="148"/>
      <c r="VBD149" s="149"/>
      <c r="VBE149" s="150"/>
      <c r="VBF149" s="151"/>
      <c r="VBG149" s="152"/>
      <c r="VBH149" s="146"/>
      <c r="VBI149" s="113"/>
      <c r="VBJ149" s="147"/>
      <c r="VBK149" s="113"/>
      <c r="VBL149" s="148"/>
      <c r="VBM149" s="149"/>
      <c r="VBN149" s="150"/>
      <c r="VBO149" s="151"/>
      <c r="VBP149" s="152"/>
      <c r="VBQ149" s="146"/>
      <c r="VBR149" s="113"/>
      <c r="VBS149" s="147"/>
      <c r="VBT149" s="113"/>
      <c r="VBU149" s="148"/>
      <c r="VBV149" s="149"/>
      <c r="VBW149" s="150"/>
      <c r="VBX149" s="151"/>
      <c r="VBY149" s="152"/>
      <c r="VBZ149" s="146"/>
      <c r="VCA149" s="113"/>
      <c r="VCB149" s="147"/>
      <c r="VCC149" s="113"/>
      <c r="VCD149" s="148"/>
      <c r="VCE149" s="149"/>
      <c r="VCF149" s="150"/>
      <c r="VCG149" s="151"/>
      <c r="VCH149" s="152"/>
      <c r="VCI149" s="146"/>
      <c r="VCJ149" s="113"/>
      <c r="VCK149" s="147"/>
      <c r="VCL149" s="113"/>
      <c r="VCM149" s="148"/>
      <c r="VCN149" s="149"/>
      <c r="VCO149" s="150"/>
      <c r="VCP149" s="151"/>
      <c r="VCQ149" s="152"/>
      <c r="VCR149" s="146"/>
      <c r="VCS149" s="113"/>
      <c r="VCT149" s="147"/>
      <c r="VCU149" s="113"/>
      <c r="VCV149" s="148"/>
      <c r="VCW149" s="149"/>
      <c r="VCX149" s="150"/>
      <c r="VCY149" s="151"/>
      <c r="VCZ149" s="152"/>
      <c r="VDA149" s="146"/>
      <c r="VDB149" s="113"/>
      <c r="VDC149" s="147"/>
      <c r="VDD149" s="113"/>
      <c r="VDE149" s="148"/>
      <c r="VDF149" s="149"/>
      <c r="VDG149" s="150"/>
      <c r="VDH149" s="151"/>
      <c r="VDI149" s="152"/>
      <c r="VDJ149" s="146"/>
      <c r="VDK149" s="113"/>
      <c r="VDL149" s="147"/>
      <c r="VDM149" s="113"/>
      <c r="VDN149" s="148"/>
      <c r="VDO149" s="149"/>
      <c r="VDP149" s="150"/>
      <c r="VDQ149" s="151"/>
      <c r="VDR149" s="152"/>
      <c r="VDS149" s="146"/>
      <c r="VDT149" s="113"/>
      <c r="VDU149" s="147"/>
      <c r="VDV149" s="113"/>
      <c r="VDW149" s="148"/>
      <c r="VDX149" s="149"/>
      <c r="VDY149" s="150"/>
      <c r="VDZ149" s="151"/>
      <c r="VEA149" s="152"/>
      <c r="VEB149" s="146"/>
      <c r="VEC149" s="113"/>
      <c r="VED149" s="147"/>
      <c r="VEE149" s="113"/>
      <c r="VEF149" s="148"/>
      <c r="VEG149" s="149"/>
      <c r="VEH149" s="150"/>
      <c r="VEI149" s="151"/>
      <c r="VEJ149" s="152"/>
      <c r="VEK149" s="146"/>
      <c r="VEL149" s="113"/>
      <c r="VEM149" s="147"/>
      <c r="VEN149" s="113"/>
      <c r="VEO149" s="148"/>
      <c r="VEP149" s="149"/>
      <c r="VEQ149" s="150"/>
      <c r="VER149" s="151"/>
      <c r="VES149" s="152"/>
      <c r="VET149" s="146"/>
      <c r="VEU149" s="113"/>
      <c r="VEV149" s="147"/>
      <c r="VEW149" s="113"/>
      <c r="VEX149" s="148"/>
      <c r="VEY149" s="149"/>
      <c r="VEZ149" s="150"/>
      <c r="VFA149" s="151"/>
      <c r="VFB149" s="152"/>
      <c r="VFC149" s="146"/>
      <c r="VFD149" s="113"/>
      <c r="VFE149" s="147"/>
      <c r="VFF149" s="113"/>
      <c r="VFG149" s="148"/>
      <c r="VFH149" s="149"/>
      <c r="VFI149" s="150"/>
      <c r="VFJ149" s="151"/>
      <c r="VFK149" s="152"/>
      <c r="VFL149" s="146"/>
      <c r="VFM149" s="113"/>
      <c r="VFN149" s="147"/>
      <c r="VFO149" s="113"/>
      <c r="VFP149" s="148"/>
      <c r="VFQ149" s="149"/>
      <c r="VFR149" s="150"/>
      <c r="VFS149" s="151"/>
      <c r="VFT149" s="152"/>
      <c r="VFU149" s="146"/>
      <c r="VFV149" s="113"/>
      <c r="VFW149" s="147"/>
      <c r="VFX149" s="113"/>
      <c r="VFY149" s="148"/>
      <c r="VFZ149" s="149"/>
      <c r="VGA149" s="150"/>
      <c r="VGB149" s="151"/>
      <c r="VGC149" s="152"/>
      <c r="VGD149" s="146"/>
      <c r="VGE149" s="113"/>
      <c r="VGF149" s="147"/>
      <c r="VGG149" s="113"/>
      <c r="VGH149" s="148"/>
      <c r="VGI149" s="149"/>
      <c r="VGJ149" s="150"/>
      <c r="VGK149" s="151"/>
      <c r="VGL149" s="152"/>
      <c r="VGM149" s="146"/>
      <c r="VGN149" s="113"/>
      <c r="VGO149" s="147"/>
      <c r="VGP149" s="113"/>
      <c r="VGQ149" s="148"/>
      <c r="VGR149" s="149"/>
      <c r="VGS149" s="150"/>
      <c r="VGT149" s="151"/>
      <c r="VGU149" s="152"/>
      <c r="VGV149" s="146"/>
      <c r="VGW149" s="113"/>
      <c r="VGX149" s="147"/>
      <c r="VGY149" s="113"/>
      <c r="VGZ149" s="148"/>
      <c r="VHA149" s="149"/>
      <c r="VHB149" s="150"/>
      <c r="VHC149" s="151"/>
      <c r="VHD149" s="152"/>
      <c r="VHE149" s="146"/>
      <c r="VHF149" s="113"/>
      <c r="VHG149" s="147"/>
      <c r="VHH149" s="113"/>
      <c r="VHI149" s="148"/>
      <c r="VHJ149" s="149"/>
      <c r="VHK149" s="150"/>
      <c r="VHL149" s="151"/>
      <c r="VHM149" s="152"/>
      <c r="VHN149" s="146"/>
      <c r="VHO149" s="113"/>
      <c r="VHP149" s="147"/>
      <c r="VHQ149" s="113"/>
      <c r="VHR149" s="148"/>
      <c r="VHS149" s="149"/>
      <c r="VHT149" s="150"/>
      <c r="VHU149" s="151"/>
      <c r="VHV149" s="152"/>
      <c r="VHW149" s="146"/>
      <c r="VHX149" s="113"/>
      <c r="VHY149" s="147"/>
      <c r="VHZ149" s="113"/>
      <c r="VIA149" s="148"/>
      <c r="VIB149" s="149"/>
      <c r="VIC149" s="150"/>
      <c r="VID149" s="151"/>
      <c r="VIE149" s="152"/>
      <c r="VIF149" s="146"/>
      <c r="VIG149" s="113"/>
      <c r="VIH149" s="147"/>
      <c r="VII149" s="113"/>
      <c r="VIJ149" s="148"/>
      <c r="VIK149" s="149"/>
      <c r="VIL149" s="150"/>
      <c r="VIM149" s="151"/>
      <c r="VIN149" s="152"/>
      <c r="VIO149" s="146"/>
      <c r="VIP149" s="113"/>
      <c r="VIQ149" s="147"/>
      <c r="VIR149" s="113"/>
      <c r="VIS149" s="148"/>
      <c r="VIT149" s="149"/>
      <c r="VIU149" s="150"/>
      <c r="VIV149" s="151"/>
      <c r="VIW149" s="152"/>
      <c r="VIX149" s="146"/>
      <c r="VIY149" s="113"/>
      <c r="VIZ149" s="147"/>
      <c r="VJA149" s="113"/>
      <c r="VJB149" s="148"/>
      <c r="VJC149" s="149"/>
      <c r="VJD149" s="150"/>
      <c r="VJE149" s="151"/>
      <c r="VJF149" s="152"/>
      <c r="VJG149" s="146"/>
      <c r="VJH149" s="113"/>
      <c r="VJI149" s="147"/>
      <c r="VJJ149" s="113"/>
      <c r="VJK149" s="148"/>
      <c r="VJL149" s="149"/>
      <c r="VJM149" s="150"/>
      <c r="VJN149" s="151"/>
      <c r="VJO149" s="152"/>
      <c r="VJP149" s="146"/>
      <c r="VJQ149" s="113"/>
      <c r="VJR149" s="147"/>
      <c r="VJS149" s="113"/>
      <c r="VJT149" s="148"/>
      <c r="VJU149" s="149"/>
      <c r="VJV149" s="150"/>
      <c r="VJW149" s="151"/>
      <c r="VJX149" s="152"/>
      <c r="VJY149" s="146"/>
      <c r="VJZ149" s="113"/>
      <c r="VKA149" s="147"/>
      <c r="VKB149" s="113"/>
      <c r="VKC149" s="148"/>
      <c r="VKD149" s="149"/>
      <c r="VKE149" s="150"/>
      <c r="VKF149" s="151"/>
      <c r="VKG149" s="152"/>
      <c r="VKH149" s="146"/>
      <c r="VKI149" s="113"/>
      <c r="VKJ149" s="147"/>
      <c r="VKK149" s="113"/>
      <c r="VKL149" s="148"/>
      <c r="VKM149" s="149"/>
      <c r="VKN149" s="150"/>
      <c r="VKO149" s="151"/>
      <c r="VKP149" s="152"/>
      <c r="VKQ149" s="146"/>
      <c r="VKR149" s="113"/>
      <c r="VKS149" s="147"/>
      <c r="VKT149" s="113"/>
      <c r="VKU149" s="148"/>
      <c r="VKV149" s="149"/>
      <c r="VKW149" s="150"/>
      <c r="VKX149" s="151"/>
      <c r="VKY149" s="152"/>
      <c r="VKZ149" s="146"/>
      <c r="VLA149" s="113"/>
      <c r="VLB149" s="147"/>
      <c r="VLC149" s="113"/>
      <c r="VLD149" s="148"/>
      <c r="VLE149" s="149"/>
      <c r="VLF149" s="150"/>
      <c r="VLG149" s="151"/>
      <c r="VLH149" s="152"/>
      <c r="VLI149" s="146"/>
      <c r="VLJ149" s="113"/>
      <c r="VLK149" s="147"/>
      <c r="VLL149" s="113"/>
      <c r="VLM149" s="148"/>
      <c r="VLN149" s="149"/>
      <c r="VLO149" s="150"/>
      <c r="VLP149" s="151"/>
      <c r="VLQ149" s="152"/>
      <c r="VLR149" s="146"/>
      <c r="VLS149" s="113"/>
      <c r="VLT149" s="147"/>
      <c r="VLU149" s="113"/>
      <c r="VLV149" s="148"/>
      <c r="VLW149" s="149"/>
      <c r="VLX149" s="150"/>
      <c r="VLY149" s="151"/>
      <c r="VLZ149" s="152"/>
      <c r="VMA149" s="146"/>
      <c r="VMB149" s="113"/>
      <c r="VMC149" s="147"/>
      <c r="VMD149" s="113"/>
      <c r="VME149" s="148"/>
      <c r="VMF149" s="149"/>
      <c r="VMG149" s="150"/>
      <c r="VMH149" s="151"/>
      <c r="VMI149" s="152"/>
      <c r="VMJ149" s="146"/>
      <c r="VMK149" s="113"/>
      <c r="VML149" s="147"/>
      <c r="VMM149" s="113"/>
      <c r="VMN149" s="148"/>
      <c r="VMO149" s="149"/>
      <c r="VMP149" s="150"/>
      <c r="VMQ149" s="151"/>
      <c r="VMR149" s="152"/>
      <c r="VMS149" s="146"/>
      <c r="VMT149" s="113"/>
      <c r="VMU149" s="147"/>
      <c r="VMV149" s="113"/>
      <c r="VMW149" s="148"/>
      <c r="VMX149" s="149"/>
      <c r="VMY149" s="150"/>
      <c r="VMZ149" s="151"/>
      <c r="VNA149" s="152"/>
      <c r="VNB149" s="146"/>
      <c r="VNC149" s="113"/>
      <c r="VND149" s="147"/>
      <c r="VNE149" s="113"/>
      <c r="VNF149" s="148"/>
      <c r="VNG149" s="149"/>
      <c r="VNH149" s="150"/>
      <c r="VNI149" s="151"/>
      <c r="VNJ149" s="152"/>
      <c r="VNK149" s="146"/>
      <c r="VNL149" s="113"/>
      <c r="VNM149" s="147"/>
      <c r="VNN149" s="113"/>
      <c r="VNO149" s="148"/>
      <c r="VNP149" s="149"/>
      <c r="VNQ149" s="150"/>
      <c r="VNR149" s="151"/>
      <c r="VNS149" s="152"/>
      <c r="VNT149" s="146"/>
      <c r="VNU149" s="113"/>
      <c r="VNV149" s="147"/>
      <c r="VNW149" s="113"/>
      <c r="VNX149" s="148"/>
      <c r="VNY149" s="149"/>
      <c r="VNZ149" s="150"/>
      <c r="VOA149" s="151"/>
      <c r="VOB149" s="152"/>
      <c r="VOC149" s="146"/>
      <c r="VOD149" s="113"/>
      <c r="VOE149" s="147"/>
      <c r="VOF149" s="113"/>
      <c r="VOG149" s="148"/>
      <c r="VOH149" s="149"/>
      <c r="VOI149" s="150"/>
      <c r="VOJ149" s="151"/>
      <c r="VOK149" s="152"/>
      <c r="VOL149" s="146"/>
      <c r="VOM149" s="113"/>
      <c r="VON149" s="147"/>
      <c r="VOO149" s="113"/>
      <c r="VOP149" s="148"/>
      <c r="VOQ149" s="149"/>
      <c r="VOR149" s="150"/>
      <c r="VOS149" s="151"/>
      <c r="VOT149" s="152"/>
      <c r="VOU149" s="146"/>
      <c r="VOV149" s="113"/>
      <c r="VOW149" s="147"/>
      <c r="VOX149" s="113"/>
      <c r="VOY149" s="148"/>
      <c r="VOZ149" s="149"/>
      <c r="VPA149" s="150"/>
      <c r="VPB149" s="151"/>
      <c r="VPC149" s="152"/>
      <c r="VPD149" s="146"/>
      <c r="VPE149" s="113"/>
      <c r="VPF149" s="147"/>
      <c r="VPG149" s="113"/>
      <c r="VPH149" s="148"/>
      <c r="VPI149" s="149"/>
      <c r="VPJ149" s="150"/>
      <c r="VPK149" s="151"/>
      <c r="VPL149" s="152"/>
      <c r="VPM149" s="146"/>
      <c r="VPN149" s="113"/>
      <c r="VPO149" s="147"/>
      <c r="VPP149" s="113"/>
      <c r="VPQ149" s="148"/>
      <c r="VPR149" s="149"/>
      <c r="VPS149" s="150"/>
      <c r="VPT149" s="151"/>
      <c r="VPU149" s="152"/>
      <c r="VPV149" s="146"/>
      <c r="VPW149" s="113"/>
      <c r="VPX149" s="147"/>
      <c r="VPY149" s="113"/>
      <c r="VPZ149" s="148"/>
      <c r="VQA149" s="149"/>
      <c r="VQB149" s="150"/>
      <c r="VQC149" s="151"/>
      <c r="VQD149" s="152"/>
      <c r="VQE149" s="146"/>
      <c r="VQF149" s="113"/>
      <c r="VQG149" s="147"/>
      <c r="VQH149" s="113"/>
      <c r="VQI149" s="148"/>
      <c r="VQJ149" s="149"/>
      <c r="VQK149" s="150"/>
      <c r="VQL149" s="151"/>
      <c r="VQM149" s="152"/>
      <c r="VQN149" s="146"/>
      <c r="VQO149" s="113"/>
      <c r="VQP149" s="147"/>
      <c r="VQQ149" s="113"/>
      <c r="VQR149" s="148"/>
      <c r="VQS149" s="149"/>
      <c r="VQT149" s="150"/>
      <c r="VQU149" s="151"/>
      <c r="VQV149" s="152"/>
      <c r="VQW149" s="146"/>
      <c r="VQX149" s="113"/>
      <c r="VQY149" s="147"/>
      <c r="VQZ149" s="113"/>
      <c r="VRA149" s="148"/>
      <c r="VRB149" s="149"/>
      <c r="VRC149" s="150"/>
      <c r="VRD149" s="151"/>
      <c r="VRE149" s="152"/>
      <c r="VRF149" s="146"/>
      <c r="VRG149" s="113"/>
      <c r="VRH149" s="147"/>
      <c r="VRI149" s="113"/>
      <c r="VRJ149" s="148"/>
      <c r="VRK149" s="149"/>
      <c r="VRL149" s="150"/>
      <c r="VRM149" s="151"/>
      <c r="VRN149" s="152"/>
      <c r="VRO149" s="146"/>
      <c r="VRP149" s="113"/>
      <c r="VRQ149" s="147"/>
      <c r="VRR149" s="113"/>
      <c r="VRS149" s="148"/>
      <c r="VRT149" s="149"/>
      <c r="VRU149" s="150"/>
      <c r="VRV149" s="151"/>
      <c r="VRW149" s="152"/>
      <c r="VRX149" s="146"/>
      <c r="VRY149" s="113"/>
      <c r="VRZ149" s="147"/>
      <c r="VSA149" s="113"/>
      <c r="VSB149" s="148"/>
      <c r="VSC149" s="149"/>
      <c r="VSD149" s="150"/>
      <c r="VSE149" s="151"/>
      <c r="VSF149" s="152"/>
      <c r="VSG149" s="146"/>
      <c r="VSH149" s="113"/>
      <c r="VSI149" s="147"/>
      <c r="VSJ149" s="113"/>
      <c r="VSK149" s="148"/>
      <c r="VSL149" s="149"/>
      <c r="VSM149" s="150"/>
      <c r="VSN149" s="151"/>
      <c r="VSO149" s="152"/>
      <c r="VSP149" s="146"/>
      <c r="VSQ149" s="113"/>
      <c r="VSR149" s="147"/>
      <c r="VSS149" s="113"/>
      <c r="VST149" s="148"/>
      <c r="VSU149" s="149"/>
      <c r="VSV149" s="150"/>
      <c r="VSW149" s="151"/>
      <c r="VSX149" s="152"/>
      <c r="VSY149" s="146"/>
      <c r="VSZ149" s="113"/>
      <c r="VTA149" s="147"/>
      <c r="VTB149" s="113"/>
      <c r="VTC149" s="148"/>
      <c r="VTD149" s="149"/>
      <c r="VTE149" s="150"/>
      <c r="VTF149" s="151"/>
      <c r="VTG149" s="152"/>
      <c r="VTH149" s="146"/>
      <c r="VTI149" s="113"/>
      <c r="VTJ149" s="147"/>
      <c r="VTK149" s="113"/>
      <c r="VTL149" s="148"/>
      <c r="VTM149" s="149"/>
      <c r="VTN149" s="150"/>
      <c r="VTO149" s="151"/>
      <c r="VTP149" s="152"/>
      <c r="VTQ149" s="146"/>
      <c r="VTR149" s="113"/>
      <c r="VTS149" s="147"/>
      <c r="VTT149" s="113"/>
      <c r="VTU149" s="148"/>
      <c r="VTV149" s="149"/>
      <c r="VTW149" s="150"/>
      <c r="VTX149" s="151"/>
      <c r="VTY149" s="152"/>
      <c r="VTZ149" s="146"/>
      <c r="VUA149" s="113"/>
      <c r="VUB149" s="147"/>
      <c r="VUC149" s="113"/>
      <c r="VUD149" s="148"/>
      <c r="VUE149" s="149"/>
      <c r="VUF149" s="150"/>
      <c r="VUG149" s="151"/>
      <c r="VUH149" s="152"/>
      <c r="VUI149" s="146"/>
      <c r="VUJ149" s="113"/>
      <c r="VUK149" s="147"/>
      <c r="VUL149" s="113"/>
      <c r="VUM149" s="148"/>
      <c r="VUN149" s="149"/>
      <c r="VUO149" s="150"/>
      <c r="VUP149" s="151"/>
      <c r="VUQ149" s="152"/>
      <c r="VUR149" s="146"/>
      <c r="VUS149" s="113"/>
      <c r="VUT149" s="147"/>
      <c r="VUU149" s="113"/>
      <c r="VUV149" s="148"/>
      <c r="VUW149" s="149"/>
      <c r="VUX149" s="150"/>
      <c r="VUY149" s="151"/>
      <c r="VUZ149" s="152"/>
      <c r="VVA149" s="146"/>
      <c r="VVB149" s="113"/>
      <c r="VVC149" s="147"/>
      <c r="VVD149" s="113"/>
      <c r="VVE149" s="148"/>
      <c r="VVF149" s="149"/>
      <c r="VVG149" s="150"/>
      <c r="VVH149" s="151"/>
      <c r="VVI149" s="152"/>
      <c r="VVJ149" s="146"/>
      <c r="VVK149" s="113"/>
      <c r="VVL149" s="147"/>
      <c r="VVM149" s="113"/>
      <c r="VVN149" s="148"/>
      <c r="VVO149" s="149"/>
      <c r="VVP149" s="150"/>
      <c r="VVQ149" s="151"/>
      <c r="VVR149" s="152"/>
      <c r="VVS149" s="146"/>
      <c r="VVT149" s="113"/>
      <c r="VVU149" s="147"/>
      <c r="VVV149" s="113"/>
      <c r="VVW149" s="148"/>
      <c r="VVX149" s="149"/>
      <c r="VVY149" s="150"/>
      <c r="VVZ149" s="151"/>
      <c r="VWA149" s="152"/>
      <c r="VWB149" s="146"/>
      <c r="VWC149" s="113"/>
      <c r="VWD149" s="147"/>
      <c r="VWE149" s="113"/>
      <c r="VWF149" s="148"/>
      <c r="VWG149" s="149"/>
      <c r="VWH149" s="150"/>
      <c r="VWI149" s="151"/>
      <c r="VWJ149" s="152"/>
      <c r="VWK149" s="146"/>
      <c r="VWL149" s="113"/>
      <c r="VWM149" s="147"/>
      <c r="VWN149" s="113"/>
      <c r="VWO149" s="148"/>
      <c r="VWP149" s="149"/>
      <c r="VWQ149" s="150"/>
      <c r="VWR149" s="151"/>
      <c r="VWS149" s="152"/>
      <c r="VWT149" s="146"/>
      <c r="VWU149" s="113"/>
      <c r="VWV149" s="147"/>
      <c r="VWW149" s="113"/>
      <c r="VWX149" s="148"/>
      <c r="VWY149" s="149"/>
      <c r="VWZ149" s="150"/>
      <c r="VXA149" s="151"/>
      <c r="VXB149" s="152"/>
      <c r="VXC149" s="146"/>
      <c r="VXD149" s="113"/>
      <c r="VXE149" s="147"/>
      <c r="VXF149" s="113"/>
      <c r="VXG149" s="148"/>
      <c r="VXH149" s="149"/>
      <c r="VXI149" s="150"/>
      <c r="VXJ149" s="151"/>
      <c r="VXK149" s="152"/>
      <c r="VXL149" s="146"/>
      <c r="VXM149" s="113"/>
      <c r="VXN149" s="147"/>
      <c r="VXO149" s="113"/>
      <c r="VXP149" s="148"/>
      <c r="VXQ149" s="149"/>
      <c r="VXR149" s="150"/>
      <c r="VXS149" s="151"/>
      <c r="VXT149" s="152"/>
      <c r="VXU149" s="146"/>
      <c r="VXV149" s="113"/>
      <c r="VXW149" s="147"/>
      <c r="VXX149" s="113"/>
      <c r="VXY149" s="148"/>
      <c r="VXZ149" s="149"/>
      <c r="VYA149" s="150"/>
      <c r="VYB149" s="151"/>
      <c r="VYC149" s="152"/>
      <c r="VYD149" s="146"/>
      <c r="VYE149" s="113"/>
      <c r="VYF149" s="147"/>
      <c r="VYG149" s="113"/>
      <c r="VYH149" s="148"/>
      <c r="VYI149" s="149"/>
      <c r="VYJ149" s="150"/>
      <c r="VYK149" s="151"/>
      <c r="VYL149" s="152"/>
      <c r="VYM149" s="146"/>
      <c r="VYN149" s="113"/>
      <c r="VYO149" s="147"/>
      <c r="VYP149" s="113"/>
      <c r="VYQ149" s="148"/>
      <c r="VYR149" s="149"/>
      <c r="VYS149" s="150"/>
      <c r="VYT149" s="151"/>
      <c r="VYU149" s="152"/>
      <c r="VYV149" s="146"/>
      <c r="VYW149" s="113"/>
      <c r="VYX149" s="147"/>
      <c r="VYY149" s="113"/>
      <c r="VYZ149" s="148"/>
      <c r="VZA149" s="149"/>
      <c r="VZB149" s="150"/>
      <c r="VZC149" s="151"/>
      <c r="VZD149" s="152"/>
      <c r="VZE149" s="146"/>
      <c r="VZF149" s="113"/>
      <c r="VZG149" s="147"/>
      <c r="VZH149" s="113"/>
      <c r="VZI149" s="148"/>
      <c r="VZJ149" s="149"/>
      <c r="VZK149" s="150"/>
      <c r="VZL149" s="151"/>
      <c r="VZM149" s="152"/>
      <c r="VZN149" s="146"/>
      <c r="VZO149" s="113"/>
      <c r="VZP149" s="147"/>
      <c r="VZQ149" s="113"/>
      <c r="VZR149" s="148"/>
      <c r="VZS149" s="149"/>
      <c r="VZT149" s="150"/>
      <c r="VZU149" s="151"/>
      <c r="VZV149" s="152"/>
      <c r="VZW149" s="146"/>
      <c r="VZX149" s="113"/>
      <c r="VZY149" s="147"/>
      <c r="VZZ149" s="113"/>
      <c r="WAA149" s="148"/>
      <c r="WAB149" s="149"/>
      <c r="WAC149" s="150"/>
      <c r="WAD149" s="151"/>
      <c r="WAE149" s="152"/>
      <c r="WAF149" s="146"/>
      <c r="WAG149" s="113"/>
      <c r="WAH149" s="147"/>
      <c r="WAI149" s="113"/>
      <c r="WAJ149" s="148"/>
      <c r="WAK149" s="149"/>
      <c r="WAL149" s="150"/>
      <c r="WAM149" s="151"/>
      <c r="WAN149" s="152"/>
      <c r="WAO149" s="146"/>
      <c r="WAP149" s="113"/>
      <c r="WAQ149" s="147"/>
      <c r="WAR149" s="113"/>
      <c r="WAS149" s="148"/>
      <c r="WAT149" s="149"/>
      <c r="WAU149" s="150"/>
      <c r="WAV149" s="151"/>
      <c r="WAW149" s="152"/>
      <c r="WAX149" s="146"/>
      <c r="WAY149" s="113"/>
      <c r="WAZ149" s="147"/>
      <c r="WBA149" s="113"/>
      <c r="WBB149" s="148"/>
      <c r="WBC149" s="149"/>
      <c r="WBD149" s="150"/>
      <c r="WBE149" s="151"/>
      <c r="WBF149" s="152"/>
      <c r="WBG149" s="146"/>
      <c r="WBH149" s="113"/>
      <c r="WBI149" s="147"/>
      <c r="WBJ149" s="113"/>
      <c r="WBK149" s="148"/>
      <c r="WBL149" s="149"/>
      <c r="WBM149" s="150"/>
      <c r="WBN149" s="151"/>
      <c r="WBO149" s="152"/>
      <c r="WBP149" s="146"/>
      <c r="WBQ149" s="113"/>
      <c r="WBR149" s="147"/>
      <c r="WBS149" s="113"/>
      <c r="WBT149" s="148"/>
      <c r="WBU149" s="149"/>
      <c r="WBV149" s="150"/>
      <c r="WBW149" s="151"/>
      <c r="WBX149" s="152"/>
      <c r="WBY149" s="146"/>
      <c r="WBZ149" s="113"/>
      <c r="WCA149" s="147"/>
      <c r="WCB149" s="113"/>
      <c r="WCC149" s="148"/>
      <c r="WCD149" s="149"/>
      <c r="WCE149" s="150"/>
      <c r="WCF149" s="151"/>
      <c r="WCG149" s="152"/>
      <c r="WCH149" s="146"/>
      <c r="WCI149" s="113"/>
      <c r="WCJ149" s="147"/>
      <c r="WCK149" s="113"/>
      <c r="WCL149" s="148"/>
      <c r="WCM149" s="149"/>
      <c r="WCN149" s="150"/>
      <c r="WCO149" s="151"/>
      <c r="WCP149" s="152"/>
      <c r="WCQ149" s="146"/>
      <c r="WCR149" s="113"/>
      <c r="WCS149" s="147"/>
      <c r="WCT149" s="113"/>
      <c r="WCU149" s="148"/>
      <c r="WCV149" s="149"/>
      <c r="WCW149" s="150"/>
      <c r="WCX149" s="151"/>
      <c r="WCY149" s="152"/>
      <c r="WCZ149" s="146"/>
      <c r="WDA149" s="113"/>
      <c r="WDB149" s="147"/>
      <c r="WDC149" s="113"/>
      <c r="WDD149" s="148"/>
      <c r="WDE149" s="149"/>
      <c r="WDF149" s="150"/>
      <c r="WDG149" s="151"/>
      <c r="WDH149" s="152"/>
      <c r="WDI149" s="146"/>
      <c r="WDJ149" s="113"/>
      <c r="WDK149" s="147"/>
      <c r="WDL149" s="113"/>
      <c r="WDM149" s="148"/>
      <c r="WDN149" s="149"/>
      <c r="WDO149" s="150"/>
      <c r="WDP149" s="151"/>
      <c r="WDQ149" s="152"/>
      <c r="WDR149" s="146"/>
      <c r="WDS149" s="113"/>
      <c r="WDT149" s="147"/>
      <c r="WDU149" s="113"/>
      <c r="WDV149" s="148"/>
      <c r="WDW149" s="149"/>
      <c r="WDX149" s="150"/>
      <c r="WDY149" s="151"/>
      <c r="WDZ149" s="152"/>
      <c r="WEA149" s="146"/>
      <c r="WEB149" s="113"/>
      <c r="WEC149" s="147"/>
      <c r="WED149" s="113"/>
      <c r="WEE149" s="148"/>
      <c r="WEF149" s="149"/>
      <c r="WEG149" s="150"/>
      <c r="WEH149" s="151"/>
      <c r="WEI149" s="152"/>
      <c r="WEJ149" s="146"/>
      <c r="WEK149" s="113"/>
      <c r="WEL149" s="147"/>
      <c r="WEM149" s="113"/>
      <c r="WEN149" s="148"/>
      <c r="WEO149" s="149"/>
      <c r="WEP149" s="150"/>
      <c r="WEQ149" s="151"/>
      <c r="WER149" s="152"/>
      <c r="WES149" s="146"/>
      <c r="WET149" s="113"/>
      <c r="WEU149" s="147"/>
      <c r="WEV149" s="113"/>
      <c r="WEW149" s="148"/>
      <c r="WEX149" s="149"/>
      <c r="WEY149" s="150"/>
      <c r="WEZ149" s="151"/>
      <c r="WFA149" s="152"/>
      <c r="WFB149" s="146"/>
      <c r="WFC149" s="113"/>
      <c r="WFD149" s="147"/>
      <c r="WFE149" s="113"/>
      <c r="WFF149" s="148"/>
      <c r="WFG149" s="149"/>
      <c r="WFH149" s="150"/>
      <c r="WFI149" s="151"/>
      <c r="WFJ149" s="152"/>
      <c r="WFK149" s="146"/>
      <c r="WFL149" s="113"/>
      <c r="WFM149" s="147"/>
      <c r="WFN149" s="113"/>
      <c r="WFO149" s="148"/>
      <c r="WFP149" s="149"/>
      <c r="WFQ149" s="150"/>
      <c r="WFR149" s="151"/>
      <c r="WFS149" s="152"/>
      <c r="WFT149" s="146"/>
      <c r="WFU149" s="113"/>
      <c r="WFV149" s="147"/>
      <c r="WFW149" s="113"/>
      <c r="WFX149" s="148"/>
      <c r="WFY149" s="149"/>
      <c r="WFZ149" s="150"/>
      <c r="WGA149" s="151"/>
      <c r="WGB149" s="152"/>
      <c r="WGC149" s="146"/>
      <c r="WGD149" s="113"/>
      <c r="WGE149" s="147"/>
      <c r="WGF149" s="113"/>
      <c r="WGG149" s="148"/>
      <c r="WGH149" s="149"/>
      <c r="WGI149" s="150"/>
      <c r="WGJ149" s="151"/>
      <c r="WGK149" s="152"/>
      <c r="WGL149" s="146"/>
      <c r="WGM149" s="113"/>
      <c r="WGN149" s="147"/>
      <c r="WGO149" s="113"/>
      <c r="WGP149" s="148"/>
      <c r="WGQ149" s="149"/>
      <c r="WGR149" s="150"/>
      <c r="WGS149" s="151"/>
      <c r="WGT149" s="152"/>
      <c r="WGU149" s="146"/>
      <c r="WGV149" s="113"/>
      <c r="WGW149" s="147"/>
      <c r="WGX149" s="113"/>
      <c r="WGY149" s="148"/>
      <c r="WGZ149" s="149"/>
      <c r="WHA149" s="150"/>
      <c r="WHB149" s="151"/>
      <c r="WHC149" s="152"/>
      <c r="WHD149" s="146"/>
      <c r="WHE149" s="113"/>
      <c r="WHF149" s="147"/>
      <c r="WHG149" s="113"/>
      <c r="WHH149" s="148"/>
      <c r="WHI149" s="149"/>
      <c r="WHJ149" s="150"/>
      <c r="WHK149" s="151"/>
      <c r="WHL149" s="152"/>
      <c r="WHM149" s="146"/>
      <c r="WHN149" s="113"/>
      <c r="WHO149" s="147"/>
      <c r="WHP149" s="113"/>
      <c r="WHQ149" s="148"/>
      <c r="WHR149" s="149"/>
      <c r="WHS149" s="150"/>
      <c r="WHT149" s="151"/>
      <c r="WHU149" s="152"/>
      <c r="WHV149" s="146"/>
      <c r="WHW149" s="113"/>
      <c r="WHX149" s="147"/>
      <c r="WHY149" s="113"/>
      <c r="WHZ149" s="148"/>
      <c r="WIA149" s="149"/>
      <c r="WIB149" s="150"/>
      <c r="WIC149" s="151"/>
      <c r="WID149" s="152"/>
      <c r="WIE149" s="146"/>
      <c r="WIF149" s="113"/>
      <c r="WIG149" s="147"/>
      <c r="WIH149" s="113"/>
      <c r="WII149" s="148"/>
      <c r="WIJ149" s="149"/>
      <c r="WIK149" s="150"/>
      <c r="WIL149" s="151"/>
      <c r="WIM149" s="152"/>
      <c r="WIN149" s="146"/>
      <c r="WIO149" s="113"/>
      <c r="WIP149" s="147"/>
      <c r="WIQ149" s="113"/>
      <c r="WIR149" s="148"/>
      <c r="WIS149" s="149"/>
      <c r="WIT149" s="150"/>
      <c r="WIU149" s="151"/>
      <c r="WIV149" s="152"/>
      <c r="WIW149" s="146"/>
      <c r="WIX149" s="113"/>
      <c r="WIY149" s="147"/>
      <c r="WIZ149" s="113"/>
      <c r="WJA149" s="148"/>
      <c r="WJB149" s="149"/>
      <c r="WJC149" s="150"/>
      <c r="WJD149" s="151"/>
      <c r="WJE149" s="152"/>
      <c r="WJF149" s="146"/>
      <c r="WJG149" s="113"/>
      <c r="WJH149" s="147"/>
      <c r="WJI149" s="113"/>
      <c r="WJJ149" s="148"/>
      <c r="WJK149" s="149"/>
      <c r="WJL149" s="150"/>
      <c r="WJM149" s="151"/>
      <c r="WJN149" s="152"/>
      <c r="WJO149" s="146"/>
      <c r="WJP149" s="113"/>
      <c r="WJQ149" s="147"/>
      <c r="WJR149" s="113"/>
      <c r="WJS149" s="148"/>
      <c r="WJT149" s="149"/>
      <c r="WJU149" s="150"/>
      <c r="WJV149" s="151"/>
      <c r="WJW149" s="152"/>
      <c r="WJX149" s="146"/>
      <c r="WJY149" s="113"/>
      <c r="WJZ149" s="147"/>
      <c r="WKA149" s="113"/>
      <c r="WKB149" s="148"/>
      <c r="WKC149" s="149"/>
      <c r="WKD149" s="150"/>
      <c r="WKE149" s="151"/>
      <c r="WKF149" s="152"/>
      <c r="WKG149" s="146"/>
      <c r="WKH149" s="113"/>
      <c r="WKI149" s="147"/>
      <c r="WKJ149" s="113"/>
      <c r="WKK149" s="148"/>
      <c r="WKL149" s="149"/>
      <c r="WKM149" s="150"/>
      <c r="WKN149" s="151"/>
      <c r="WKO149" s="152"/>
      <c r="WKP149" s="146"/>
      <c r="WKQ149" s="113"/>
      <c r="WKR149" s="147"/>
      <c r="WKS149" s="113"/>
      <c r="WKT149" s="148"/>
      <c r="WKU149" s="149"/>
      <c r="WKV149" s="150"/>
      <c r="WKW149" s="151"/>
      <c r="WKX149" s="152"/>
      <c r="WKY149" s="146"/>
      <c r="WKZ149" s="113"/>
      <c r="WLA149" s="147"/>
      <c r="WLB149" s="113"/>
      <c r="WLC149" s="148"/>
      <c r="WLD149" s="149"/>
      <c r="WLE149" s="150"/>
      <c r="WLF149" s="151"/>
      <c r="WLG149" s="152"/>
      <c r="WLH149" s="146"/>
      <c r="WLI149" s="113"/>
      <c r="WLJ149" s="147"/>
      <c r="WLK149" s="113"/>
      <c r="WLL149" s="148"/>
      <c r="WLM149" s="149"/>
      <c r="WLN149" s="150"/>
      <c r="WLO149" s="151"/>
      <c r="WLP149" s="152"/>
      <c r="WLQ149" s="146"/>
      <c r="WLR149" s="113"/>
      <c r="WLS149" s="147"/>
      <c r="WLT149" s="113"/>
      <c r="WLU149" s="148"/>
      <c r="WLV149" s="149"/>
      <c r="WLW149" s="150"/>
      <c r="WLX149" s="151"/>
      <c r="WLY149" s="152"/>
      <c r="WLZ149" s="146"/>
      <c r="WMA149" s="113"/>
      <c r="WMB149" s="147"/>
      <c r="WMC149" s="113"/>
      <c r="WMD149" s="148"/>
      <c r="WME149" s="149"/>
      <c r="WMF149" s="150"/>
      <c r="WMG149" s="151"/>
      <c r="WMH149" s="152"/>
      <c r="WMI149" s="146"/>
      <c r="WMJ149" s="113"/>
      <c r="WMK149" s="147"/>
      <c r="WML149" s="113"/>
      <c r="WMM149" s="148"/>
      <c r="WMN149" s="149"/>
      <c r="WMO149" s="150"/>
      <c r="WMP149" s="151"/>
      <c r="WMQ149" s="152"/>
      <c r="WMR149" s="146"/>
      <c r="WMS149" s="113"/>
      <c r="WMT149" s="147"/>
      <c r="WMU149" s="113"/>
      <c r="WMV149" s="148"/>
      <c r="WMW149" s="149"/>
      <c r="WMX149" s="150"/>
      <c r="WMY149" s="151"/>
      <c r="WMZ149" s="152"/>
      <c r="WNA149" s="146"/>
      <c r="WNB149" s="113"/>
      <c r="WNC149" s="147"/>
      <c r="WND149" s="113"/>
      <c r="WNE149" s="148"/>
      <c r="WNF149" s="149"/>
      <c r="WNG149" s="150"/>
      <c r="WNH149" s="151"/>
      <c r="WNI149" s="152"/>
      <c r="WNJ149" s="146"/>
      <c r="WNK149" s="113"/>
      <c r="WNL149" s="147"/>
      <c r="WNM149" s="113"/>
      <c r="WNN149" s="148"/>
      <c r="WNO149" s="149"/>
      <c r="WNP149" s="150"/>
      <c r="WNQ149" s="151"/>
      <c r="WNR149" s="152"/>
      <c r="WNS149" s="146"/>
      <c r="WNT149" s="113"/>
      <c r="WNU149" s="147"/>
      <c r="WNV149" s="113"/>
      <c r="WNW149" s="148"/>
      <c r="WNX149" s="149"/>
      <c r="WNY149" s="150"/>
      <c r="WNZ149" s="151"/>
      <c r="WOA149" s="152"/>
      <c r="WOB149" s="146"/>
      <c r="WOC149" s="113"/>
      <c r="WOD149" s="147"/>
      <c r="WOE149" s="113"/>
      <c r="WOF149" s="148"/>
      <c r="WOG149" s="149"/>
      <c r="WOH149" s="150"/>
      <c r="WOI149" s="151"/>
      <c r="WOJ149" s="152"/>
      <c r="WOK149" s="146"/>
      <c r="WOL149" s="113"/>
      <c r="WOM149" s="147"/>
      <c r="WON149" s="113"/>
      <c r="WOO149" s="148"/>
      <c r="WOP149" s="149"/>
      <c r="WOQ149" s="150"/>
      <c r="WOR149" s="151"/>
      <c r="WOS149" s="152"/>
      <c r="WOT149" s="146"/>
      <c r="WOU149" s="113"/>
      <c r="WOV149" s="147"/>
      <c r="WOW149" s="113"/>
      <c r="WOX149" s="148"/>
      <c r="WOY149" s="149"/>
      <c r="WOZ149" s="150"/>
      <c r="WPA149" s="151"/>
      <c r="WPB149" s="152"/>
      <c r="WPC149" s="146"/>
      <c r="WPD149" s="113"/>
      <c r="WPE149" s="147"/>
      <c r="WPF149" s="113"/>
      <c r="WPG149" s="148"/>
      <c r="WPH149" s="149"/>
      <c r="WPI149" s="150"/>
      <c r="WPJ149" s="151"/>
      <c r="WPK149" s="152"/>
      <c r="WPL149" s="146"/>
      <c r="WPM149" s="113"/>
      <c r="WPN149" s="147"/>
      <c r="WPO149" s="113"/>
      <c r="WPP149" s="148"/>
      <c r="WPQ149" s="149"/>
      <c r="WPR149" s="150"/>
      <c r="WPS149" s="151"/>
      <c r="WPT149" s="152"/>
      <c r="WPU149" s="146"/>
      <c r="WPV149" s="113"/>
      <c r="WPW149" s="147"/>
      <c r="WPX149" s="113"/>
      <c r="WPY149" s="148"/>
      <c r="WPZ149" s="149"/>
      <c r="WQA149" s="150"/>
      <c r="WQB149" s="151"/>
      <c r="WQC149" s="152"/>
      <c r="WQD149" s="146"/>
      <c r="WQE149" s="113"/>
      <c r="WQF149" s="147"/>
      <c r="WQG149" s="113"/>
      <c r="WQH149" s="148"/>
      <c r="WQI149" s="149"/>
      <c r="WQJ149" s="150"/>
      <c r="WQK149" s="151"/>
      <c r="WQL149" s="152"/>
      <c r="WQM149" s="146"/>
      <c r="WQN149" s="113"/>
      <c r="WQO149" s="147"/>
      <c r="WQP149" s="113"/>
      <c r="WQQ149" s="148"/>
      <c r="WQR149" s="149"/>
      <c r="WQS149" s="150"/>
      <c r="WQT149" s="151"/>
      <c r="WQU149" s="152"/>
      <c r="WQV149" s="146"/>
      <c r="WQW149" s="113"/>
      <c r="WQX149" s="147"/>
      <c r="WQY149" s="113"/>
      <c r="WQZ149" s="148"/>
      <c r="WRA149" s="149"/>
      <c r="WRB149" s="150"/>
      <c r="WRC149" s="151"/>
      <c r="WRD149" s="152"/>
      <c r="WRE149" s="146"/>
      <c r="WRF149" s="113"/>
      <c r="WRG149" s="147"/>
      <c r="WRH149" s="113"/>
      <c r="WRI149" s="148"/>
      <c r="WRJ149" s="149"/>
      <c r="WRK149" s="150"/>
      <c r="WRL149" s="151"/>
      <c r="WRM149" s="152"/>
      <c r="WRN149" s="146"/>
      <c r="WRO149" s="113"/>
      <c r="WRP149" s="147"/>
      <c r="WRQ149" s="113"/>
      <c r="WRR149" s="148"/>
      <c r="WRS149" s="149"/>
      <c r="WRT149" s="150"/>
      <c r="WRU149" s="151"/>
      <c r="WRV149" s="152"/>
      <c r="WRW149" s="146"/>
      <c r="WRX149" s="113"/>
      <c r="WRY149" s="147"/>
      <c r="WRZ149" s="113"/>
      <c r="WSA149" s="148"/>
      <c r="WSB149" s="149"/>
      <c r="WSC149" s="150"/>
      <c r="WSD149" s="151"/>
      <c r="WSE149" s="152"/>
      <c r="WSF149" s="146"/>
      <c r="WSG149" s="113"/>
      <c r="WSH149" s="147"/>
      <c r="WSI149" s="113"/>
      <c r="WSJ149" s="148"/>
      <c r="WSK149" s="149"/>
      <c r="WSL149" s="150"/>
      <c r="WSM149" s="151"/>
      <c r="WSN149" s="152"/>
      <c r="WSO149" s="146"/>
      <c r="WSP149" s="113"/>
      <c r="WSQ149" s="147"/>
      <c r="WSR149" s="113"/>
      <c r="WSS149" s="148"/>
      <c r="WST149" s="149"/>
      <c r="WSU149" s="150"/>
      <c r="WSV149" s="151"/>
      <c r="WSW149" s="152"/>
      <c r="WSX149" s="146"/>
      <c r="WSY149" s="113"/>
      <c r="WSZ149" s="147"/>
      <c r="WTA149" s="113"/>
      <c r="WTB149" s="148"/>
      <c r="WTC149" s="149"/>
      <c r="WTD149" s="150"/>
      <c r="WTE149" s="151"/>
      <c r="WTF149" s="152"/>
      <c r="WTG149" s="146"/>
      <c r="WTH149" s="113"/>
      <c r="WTI149" s="147"/>
      <c r="WTJ149" s="113"/>
      <c r="WTK149" s="148"/>
      <c r="WTL149" s="149"/>
      <c r="WTM149" s="150"/>
      <c r="WTN149" s="151"/>
      <c r="WTO149" s="152"/>
      <c r="WTP149" s="146"/>
      <c r="WTQ149" s="113"/>
      <c r="WTR149" s="147"/>
      <c r="WTS149" s="113"/>
      <c r="WTT149" s="148"/>
      <c r="WTU149" s="149"/>
      <c r="WTV149" s="150"/>
      <c r="WTW149" s="151"/>
      <c r="WTX149" s="152"/>
      <c r="WTY149" s="146"/>
      <c r="WTZ149" s="113"/>
      <c r="WUA149" s="147"/>
      <c r="WUB149" s="113"/>
      <c r="WUC149" s="148"/>
      <c r="WUD149" s="149"/>
      <c r="WUE149" s="150"/>
      <c r="WUF149" s="151"/>
      <c r="WUG149" s="152"/>
      <c r="WUH149" s="146"/>
      <c r="WUI149" s="113"/>
      <c r="WUJ149" s="147"/>
      <c r="WUK149" s="113"/>
      <c r="WUL149" s="148"/>
      <c r="WUM149" s="149"/>
      <c r="WUN149" s="150"/>
      <c r="WUO149" s="151"/>
      <c r="WUP149" s="152"/>
      <c r="WUQ149" s="146"/>
      <c r="WUR149" s="113"/>
      <c r="WUS149" s="147"/>
      <c r="WUT149" s="113"/>
      <c r="WUU149" s="148"/>
      <c r="WUV149" s="149"/>
      <c r="WUW149" s="150"/>
      <c r="WUX149" s="151"/>
      <c r="WUY149" s="152"/>
      <c r="WUZ149" s="146"/>
      <c r="WVA149" s="113"/>
      <c r="WVB149" s="147"/>
      <c r="WVC149" s="113"/>
      <c r="WVD149" s="148"/>
      <c r="WVE149" s="149"/>
      <c r="WVF149" s="150"/>
      <c r="WVG149" s="151"/>
      <c r="WVH149" s="152"/>
      <c r="WVI149" s="146"/>
      <c r="WVJ149" s="113"/>
      <c r="WVK149" s="147"/>
      <c r="WVL149" s="113"/>
      <c r="WVM149" s="148"/>
      <c r="WVN149" s="149"/>
      <c r="WVO149" s="150"/>
      <c r="WVP149" s="151"/>
      <c r="WVQ149" s="152"/>
      <c r="WVR149" s="146"/>
      <c r="WVS149" s="113"/>
      <c r="WVT149" s="147"/>
      <c r="WVU149" s="113"/>
      <c r="WVV149" s="148"/>
      <c r="WVW149" s="149"/>
      <c r="WVX149" s="150"/>
      <c r="WVY149" s="151"/>
      <c r="WVZ149" s="152"/>
      <c r="WWA149" s="146"/>
      <c r="WWB149" s="113"/>
      <c r="WWC149" s="147"/>
      <c r="WWD149" s="113"/>
      <c r="WWE149" s="148"/>
      <c r="WWF149" s="149"/>
      <c r="WWG149" s="150"/>
      <c r="WWH149" s="151"/>
      <c r="WWI149" s="152"/>
      <c r="WWJ149" s="146"/>
      <c r="WWK149" s="113"/>
      <c r="WWL149" s="147"/>
      <c r="WWM149" s="113"/>
      <c r="WWN149" s="148"/>
      <c r="WWO149" s="149"/>
      <c r="WWP149" s="150"/>
      <c r="WWQ149" s="151"/>
      <c r="WWR149" s="152"/>
      <c r="WWS149" s="146"/>
      <c r="WWT149" s="113"/>
      <c r="WWU149" s="147"/>
      <c r="WWV149" s="113"/>
      <c r="WWW149" s="148"/>
      <c r="WWX149" s="149"/>
      <c r="WWY149" s="150"/>
      <c r="WWZ149" s="151"/>
      <c r="WXA149" s="152"/>
      <c r="WXB149" s="146"/>
      <c r="WXC149" s="113"/>
      <c r="WXD149" s="147"/>
      <c r="WXE149" s="113"/>
      <c r="WXF149" s="148"/>
      <c r="WXG149" s="149"/>
      <c r="WXH149" s="150"/>
      <c r="WXI149" s="151"/>
      <c r="WXJ149" s="152"/>
      <c r="WXK149" s="146"/>
      <c r="WXL149" s="113"/>
      <c r="WXM149" s="147"/>
      <c r="WXN149" s="113"/>
      <c r="WXO149" s="148"/>
      <c r="WXP149" s="149"/>
      <c r="WXQ149" s="150"/>
      <c r="WXR149" s="151"/>
      <c r="WXS149" s="152"/>
      <c r="WXT149" s="146"/>
      <c r="WXU149" s="113"/>
      <c r="WXV149" s="147"/>
      <c r="WXW149" s="113"/>
      <c r="WXX149" s="148"/>
      <c r="WXY149" s="149"/>
      <c r="WXZ149" s="150"/>
      <c r="WYA149" s="151"/>
      <c r="WYB149" s="152"/>
      <c r="WYC149" s="146"/>
      <c r="WYD149" s="113"/>
      <c r="WYE149" s="147"/>
      <c r="WYF149" s="113"/>
      <c r="WYG149" s="148"/>
      <c r="WYH149" s="149"/>
      <c r="WYI149" s="150"/>
      <c r="WYJ149" s="151"/>
      <c r="WYK149" s="152"/>
      <c r="WYL149" s="146"/>
      <c r="WYM149" s="113"/>
      <c r="WYN149" s="147"/>
      <c r="WYO149" s="113"/>
      <c r="WYP149" s="148"/>
      <c r="WYQ149" s="149"/>
      <c r="WYR149" s="150"/>
      <c r="WYS149" s="151"/>
      <c r="WYT149" s="152"/>
      <c r="WYU149" s="146"/>
      <c r="WYV149" s="113"/>
      <c r="WYW149" s="147"/>
      <c r="WYX149" s="113"/>
      <c r="WYY149" s="148"/>
      <c r="WYZ149" s="149"/>
      <c r="WZA149" s="150"/>
      <c r="WZB149" s="151"/>
      <c r="WZC149" s="152"/>
      <c r="WZD149" s="146"/>
      <c r="WZE149" s="113"/>
      <c r="WZF149" s="147"/>
      <c r="WZG149" s="113"/>
      <c r="WZH149" s="148"/>
      <c r="WZI149" s="149"/>
      <c r="WZJ149" s="150"/>
      <c r="WZK149" s="151"/>
      <c r="WZL149" s="152"/>
      <c r="WZM149" s="146"/>
      <c r="WZN149" s="113"/>
      <c r="WZO149" s="147"/>
      <c r="WZP149" s="113"/>
      <c r="WZQ149" s="148"/>
      <c r="WZR149" s="149"/>
      <c r="WZS149" s="150"/>
      <c r="WZT149" s="151"/>
      <c r="WZU149" s="152"/>
      <c r="WZV149" s="146"/>
      <c r="WZW149" s="113"/>
      <c r="WZX149" s="147"/>
      <c r="WZY149" s="113"/>
      <c r="WZZ149" s="148"/>
      <c r="XAA149" s="149"/>
      <c r="XAB149" s="150"/>
      <c r="XAC149" s="151"/>
      <c r="XAD149" s="152"/>
      <c r="XAE149" s="146"/>
      <c r="XAF149" s="113"/>
      <c r="XAG149" s="147"/>
      <c r="XAH149" s="113"/>
      <c r="XAI149" s="148"/>
      <c r="XAJ149" s="149"/>
      <c r="XAK149" s="150"/>
      <c r="XAL149" s="151"/>
      <c r="XAM149" s="152"/>
      <c r="XAN149" s="146"/>
      <c r="XAO149" s="113"/>
      <c r="XAP149" s="147"/>
      <c r="XAQ149" s="113"/>
      <c r="XAR149" s="148"/>
      <c r="XAS149" s="149"/>
      <c r="XAT149" s="150"/>
      <c r="XAU149" s="151"/>
      <c r="XAV149" s="152"/>
      <c r="XAW149" s="146"/>
      <c r="XAX149" s="113"/>
      <c r="XAY149" s="147"/>
      <c r="XAZ149" s="113"/>
      <c r="XBA149" s="148"/>
      <c r="XBB149" s="149"/>
      <c r="XBC149" s="150"/>
      <c r="XBD149" s="151"/>
      <c r="XBE149" s="152"/>
      <c r="XBF149" s="146"/>
      <c r="XBG149" s="113"/>
      <c r="XBH149" s="147"/>
      <c r="XBI149" s="113"/>
      <c r="XBJ149" s="148"/>
      <c r="XBK149" s="149"/>
      <c r="XBL149" s="150"/>
      <c r="XBM149" s="151"/>
      <c r="XBN149" s="152"/>
      <c r="XBO149" s="146"/>
      <c r="XBP149" s="113"/>
      <c r="XBQ149" s="147"/>
      <c r="XBR149" s="113"/>
      <c r="XBS149" s="148"/>
      <c r="XBT149" s="149"/>
      <c r="XBU149" s="150"/>
      <c r="XBV149" s="151"/>
      <c r="XBW149" s="152"/>
      <c r="XBX149" s="146"/>
      <c r="XBY149" s="113"/>
      <c r="XBZ149" s="147"/>
      <c r="XCA149" s="113"/>
      <c r="XCB149" s="148"/>
      <c r="XCC149" s="149"/>
      <c r="XCD149" s="150"/>
      <c r="XCE149" s="151"/>
      <c r="XCF149" s="152"/>
      <c r="XCG149" s="146"/>
      <c r="XCH149" s="113"/>
      <c r="XCI149" s="147"/>
      <c r="XCJ149" s="113"/>
      <c r="XCK149" s="148"/>
      <c r="XCL149" s="149"/>
      <c r="XCM149" s="150"/>
      <c r="XCN149" s="151"/>
      <c r="XCO149" s="152"/>
      <c r="XCP149" s="146"/>
      <c r="XCQ149" s="113"/>
      <c r="XCR149" s="147"/>
      <c r="XCS149" s="113"/>
      <c r="XCT149" s="148"/>
      <c r="XCU149" s="149"/>
      <c r="XCV149" s="150"/>
      <c r="XCW149" s="151"/>
      <c r="XCX149" s="152"/>
      <c r="XCY149" s="146"/>
      <c r="XCZ149" s="113"/>
      <c r="XDA149" s="147"/>
      <c r="XDB149" s="113"/>
      <c r="XDC149" s="148"/>
      <c r="XDD149" s="149"/>
      <c r="XDE149" s="150"/>
      <c r="XDF149" s="151"/>
      <c r="XDG149" s="152"/>
      <c r="XDH149" s="146"/>
      <c r="XDI149" s="113"/>
      <c r="XDJ149" s="147"/>
      <c r="XDK149" s="113"/>
      <c r="XDL149" s="148"/>
      <c r="XDM149" s="149"/>
      <c r="XDN149" s="150"/>
      <c r="XDO149" s="151"/>
      <c r="XDP149" s="152"/>
      <c r="XDQ149" s="146"/>
      <c r="XDR149" s="113"/>
      <c r="XDS149" s="147"/>
      <c r="XDT149" s="113"/>
      <c r="XDU149" s="148"/>
      <c r="XDV149" s="149"/>
      <c r="XDW149" s="150"/>
      <c r="XDX149" s="151"/>
      <c r="XDY149" s="152"/>
      <c r="XDZ149" s="146"/>
      <c r="XEA149" s="113"/>
      <c r="XEB149" s="147"/>
      <c r="XEC149" s="113"/>
      <c r="XED149" s="148"/>
      <c r="XEE149" s="149"/>
      <c r="XEF149" s="150"/>
      <c r="XEG149" s="151"/>
      <c r="XEH149" s="152"/>
      <c r="XEI149" s="146"/>
      <c r="XEJ149" s="113"/>
      <c r="XEK149" s="147"/>
      <c r="XEL149" s="113"/>
      <c r="XEM149" s="148"/>
      <c r="XEN149" s="149"/>
      <c r="XEO149" s="150"/>
      <c r="XEP149" s="151"/>
      <c r="XEQ149" s="152"/>
      <c r="XER149" s="146"/>
      <c r="XES149" s="113"/>
      <c r="XET149" s="147"/>
      <c r="XEU149" s="113"/>
      <c r="XEV149" s="148"/>
      <c r="XEW149" s="149"/>
      <c r="XEX149" s="150"/>
      <c r="XEY149" s="151"/>
      <c r="XEZ149" s="152"/>
      <c r="XFA149" s="146"/>
      <c r="XFB149" s="113"/>
      <c r="XFC149" s="147"/>
      <c r="XFD149" s="113"/>
    </row>
    <row r="150" spans="1:16384" s="57" customFormat="1" ht="21.75" customHeight="1">
      <c r="A150" s="138" t="s">
        <v>30</v>
      </c>
      <c r="B150" s="253" t="s">
        <v>30</v>
      </c>
      <c r="C150" s="276" t="s">
        <v>142</v>
      </c>
      <c r="D150"/>
      <c r="E150" s="218"/>
      <c r="F150" s="219"/>
      <c r="G150"/>
      <c r="H150" s="144"/>
      <c r="I150" s="152"/>
      <c r="J150" s="146"/>
      <c r="K150" s="113"/>
      <c r="L150" s="147"/>
      <c r="M150" s="113"/>
      <c r="N150" s="148"/>
      <c r="O150" s="149"/>
      <c r="P150" s="150"/>
      <c r="Q150" s="151"/>
      <c r="R150" s="152"/>
      <c r="S150" s="146"/>
      <c r="T150" s="113"/>
      <c r="U150" s="147"/>
      <c r="V150" s="113"/>
      <c r="W150" s="148"/>
      <c r="X150" s="149"/>
      <c r="Y150" s="150"/>
      <c r="Z150" s="151"/>
      <c r="AA150" s="152"/>
      <c r="AB150" s="146"/>
      <c r="AC150" s="113"/>
      <c r="AD150" s="147"/>
      <c r="AE150" s="113"/>
      <c r="AF150" s="148"/>
      <c r="AG150" s="149"/>
      <c r="AH150" s="150"/>
      <c r="AI150" s="151"/>
      <c r="AJ150" s="152"/>
      <c r="AK150" s="146"/>
      <c r="AL150" s="113"/>
      <c r="AM150" s="147"/>
      <c r="AN150" s="113"/>
      <c r="AO150" s="148"/>
      <c r="AP150" s="149"/>
      <c r="AQ150" s="150"/>
      <c r="AR150" s="151"/>
      <c r="AS150" s="152"/>
      <c r="AT150" s="146"/>
      <c r="AU150" s="113"/>
      <c r="AV150" s="147"/>
      <c r="AW150" s="113"/>
      <c r="AX150" s="148"/>
      <c r="AY150" s="149"/>
      <c r="AZ150" s="150"/>
      <c r="BA150" s="151"/>
      <c r="BB150" s="152"/>
      <c r="BC150" s="146"/>
      <c r="BD150" s="113"/>
      <c r="BE150" s="147"/>
      <c r="BF150" s="113"/>
      <c r="BG150" s="148"/>
      <c r="BH150" s="149"/>
      <c r="BI150" s="150"/>
      <c r="BJ150" s="151"/>
      <c r="BK150" s="152"/>
      <c r="BL150" s="146"/>
      <c r="BM150" s="113"/>
      <c r="BN150" s="147"/>
      <c r="BO150" s="113"/>
      <c r="BP150" s="148"/>
      <c r="BQ150" s="149"/>
      <c r="BR150" s="150"/>
      <c r="BS150" s="151"/>
      <c r="BT150" s="152"/>
      <c r="BU150" s="146"/>
      <c r="BV150" s="113"/>
      <c r="BW150" s="147"/>
      <c r="BX150" s="113"/>
      <c r="BY150" s="148"/>
      <c r="BZ150" s="149"/>
      <c r="CA150" s="150"/>
      <c r="CB150" s="151"/>
      <c r="CC150" s="152"/>
      <c r="CD150" s="146"/>
      <c r="CE150" s="113"/>
      <c r="CF150" s="147"/>
      <c r="CG150" s="113"/>
      <c r="CH150" s="148"/>
      <c r="CI150" s="149"/>
      <c r="CJ150" s="150"/>
      <c r="CK150" s="151"/>
      <c r="CL150" s="152"/>
      <c r="CM150" s="146"/>
      <c r="CN150" s="113"/>
      <c r="CO150" s="147"/>
      <c r="CP150" s="113"/>
      <c r="CQ150" s="148"/>
      <c r="CR150" s="149"/>
      <c r="CS150" s="150"/>
      <c r="CT150" s="151"/>
      <c r="CU150" s="152"/>
      <c r="CV150" s="146"/>
      <c r="CW150" s="113"/>
      <c r="CX150" s="147"/>
      <c r="CY150" s="113"/>
      <c r="CZ150" s="148"/>
      <c r="DA150" s="149"/>
      <c r="DB150" s="150"/>
      <c r="DC150" s="151"/>
      <c r="DD150" s="152"/>
      <c r="DE150" s="146"/>
      <c r="DF150" s="113"/>
      <c r="DG150" s="147"/>
      <c r="DH150" s="113"/>
      <c r="DI150" s="148"/>
      <c r="DJ150" s="149"/>
      <c r="DK150" s="150"/>
      <c r="DL150" s="151"/>
      <c r="DM150" s="152"/>
      <c r="DN150" s="146"/>
      <c r="DO150" s="113"/>
      <c r="DP150" s="147"/>
      <c r="DQ150" s="113"/>
      <c r="DR150" s="148"/>
      <c r="DS150" s="149"/>
      <c r="DT150" s="150"/>
      <c r="DU150" s="151"/>
      <c r="DV150" s="152"/>
      <c r="DW150" s="146"/>
      <c r="DX150" s="113"/>
      <c r="DY150" s="147"/>
      <c r="DZ150" s="113"/>
      <c r="EA150" s="148"/>
      <c r="EB150" s="149"/>
      <c r="EC150" s="150"/>
      <c r="ED150" s="151"/>
      <c r="EE150" s="152"/>
      <c r="EF150" s="146"/>
      <c r="EG150" s="113"/>
      <c r="EH150" s="147"/>
      <c r="EI150" s="113"/>
      <c r="EJ150" s="148"/>
      <c r="EK150" s="149"/>
      <c r="EL150" s="150"/>
      <c r="EM150" s="151"/>
      <c r="EN150" s="152"/>
      <c r="EO150" s="146"/>
      <c r="EP150" s="113"/>
      <c r="EQ150" s="147"/>
      <c r="ER150" s="113"/>
      <c r="ES150" s="148"/>
      <c r="ET150" s="149"/>
      <c r="EU150" s="150"/>
      <c r="EV150" s="151"/>
      <c r="EW150" s="152"/>
      <c r="EX150" s="146"/>
      <c r="EY150" s="113"/>
      <c r="EZ150" s="147"/>
      <c r="FA150" s="113"/>
      <c r="FB150" s="148"/>
      <c r="FC150" s="149"/>
      <c r="FD150" s="150"/>
      <c r="FE150" s="151"/>
      <c r="FF150" s="152"/>
      <c r="FG150" s="146"/>
      <c r="FH150" s="113"/>
      <c r="FI150" s="147"/>
      <c r="FJ150" s="113"/>
      <c r="FK150" s="148"/>
      <c r="FL150" s="149"/>
      <c r="FM150" s="150"/>
      <c r="FN150" s="151"/>
      <c r="FO150" s="152"/>
      <c r="FP150" s="146"/>
      <c r="FQ150" s="113"/>
      <c r="FR150" s="147"/>
      <c r="FS150" s="113"/>
      <c r="FT150" s="148"/>
      <c r="FU150" s="149"/>
      <c r="FV150" s="150"/>
      <c r="FW150" s="151"/>
      <c r="FX150" s="152"/>
      <c r="FY150" s="146"/>
      <c r="FZ150" s="113"/>
      <c r="GA150" s="147"/>
      <c r="GB150" s="113"/>
      <c r="GC150" s="148"/>
      <c r="GD150" s="149"/>
      <c r="GE150" s="150"/>
      <c r="GF150" s="151"/>
      <c r="GG150" s="152"/>
      <c r="GH150" s="146"/>
      <c r="GI150" s="113"/>
      <c r="GJ150" s="147"/>
      <c r="GK150" s="113"/>
      <c r="GL150" s="148"/>
      <c r="GM150" s="149"/>
      <c r="GN150" s="150"/>
      <c r="GO150" s="151"/>
      <c r="GP150" s="152"/>
      <c r="GQ150" s="146"/>
      <c r="GR150" s="113"/>
      <c r="GS150" s="147"/>
      <c r="GT150" s="113"/>
      <c r="GU150" s="148"/>
      <c r="GV150" s="149"/>
      <c r="GW150" s="150"/>
      <c r="GX150" s="151"/>
      <c r="GY150" s="152"/>
      <c r="GZ150" s="146"/>
      <c r="HA150" s="113"/>
      <c r="HB150" s="147"/>
      <c r="HC150" s="113"/>
      <c r="HD150" s="148"/>
      <c r="HE150" s="149"/>
      <c r="HF150" s="150"/>
      <c r="HG150" s="151"/>
      <c r="HH150" s="152"/>
      <c r="HI150" s="146"/>
      <c r="HJ150" s="113"/>
      <c r="HK150" s="147"/>
      <c r="HL150" s="113"/>
      <c r="HM150" s="148"/>
      <c r="HN150" s="149"/>
      <c r="HO150" s="150"/>
      <c r="HP150" s="151"/>
      <c r="HQ150" s="152"/>
      <c r="HR150" s="146"/>
      <c r="HS150" s="113"/>
      <c r="HT150" s="147"/>
      <c r="HU150" s="113"/>
      <c r="HV150" s="148"/>
      <c r="HW150" s="149"/>
      <c r="HX150" s="150"/>
      <c r="HY150" s="151"/>
      <c r="HZ150" s="152"/>
      <c r="IA150" s="146"/>
      <c r="IB150" s="113"/>
      <c r="IC150" s="147"/>
      <c r="ID150" s="113"/>
      <c r="IE150" s="148"/>
      <c r="IF150" s="149"/>
      <c r="IG150" s="150"/>
      <c r="IH150" s="151"/>
      <c r="II150" s="152"/>
      <c r="IJ150" s="146"/>
      <c r="IK150" s="113"/>
      <c r="IL150" s="147"/>
      <c r="IM150" s="113"/>
      <c r="IN150" s="148"/>
      <c r="IO150" s="149"/>
      <c r="IP150" s="150"/>
      <c r="IQ150" s="151"/>
      <c r="IR150" s="152"/>
      <c r="IS150" s="146"/>
      <c r="IT150" s="113"/>
      <c r="IU150" s="147"/>
      <c r="IV150" s="113"/>
      <c r="IW150" s="148"/>
      <c r="IX150" s="149"/>
      <c r="IY150" s="150"/>
      <c r="IZ150" s="151"/>
      <c r="JA150" s="152"/>
      <c r="JB150" s="146"/>
      <c r="JC150" s="113"/>
      <c r="JD150" s="147"/>
      <c r="JE150" s="113"/>
      <c r="JF150" s="148"/>
      <c r="JG150" s="149"/>
      <c r="JH150" s="150"/>
      <c r="JI150" s="151"/>
      <c r="JJ150" s="152"/>
      <c r="JK150" s="146"/>
      <c r="JL150" s="113"/>
      <c r="JM150" s="147"/>
      <c r="JN150" s="113"/>
      <c r="JO150" s="148"/>
      <c r="JP150" s="149"/>
      <c r="JQ150" s="150"/>
      <c r="JR150" s="151"/>
      <c r="JS150" s="152"/>
      <c r="JT150" s="146"/>
      <c r="JU150" s="113"/>
      <c r="JV150" s="147"/>
      <c r="JW150" s="113"/>
      <c r="JX150" s="148"/>
      <c r="JY150" s="149"/>
      <c r="JZ150" s="150"/>
      <c r="KA150" s="151"/>
      <c r="KB150" s="152"/>
      <c r="KC150" s="146"/>
      <c r="KD150" s="113"/>
      <c r="KE150" s="147"/>
      <c r="KF150" s="113"/>
      <c r="KG150" s="148"/>
      <c r="KH150" s="149"/>
      <c r="KI150" s="150"/>
      <c r="KJ150" s="151"/>
      <c r="KK150" s="152"/>
      <c r="KL150" s="146"/>
      <c r="KM150" s="113"/>
      <c r="KN150" s="147"/>
      <c r="KO150" s="113"/>
      <c r="KP150" s="148"/>
      <c r="KQ150" s="149"/>
      <c r="KR150" s="150"/>
      <c r="KS150" s="151"/>
      <c r="KT150" s="152"/>
      <c r="KU150" s="146"/>
      <c r="KV150" s="113"/>
      <c r="KW150" s="147"/>
      <c r="KX150" s="113"/>
      <c r="KY150" s="148"/>
      <c r="KZ150" s="149"/>
      <c r="LA150" s="150"/>
      <c r="LB150" s="151"/>
      <c r="LC150" s="152"/>
      <c r="LD150" s="146"/>
      <c r="LE150" s="113"/>
      <c r="LF150" s="147"/>
      <c r="LG150" s="113"/>
      <c r="LH150" s="148"/>
      <c r="LI150" s="149"/>
      <c r="LJ150" s="150"/>
      <c r="LK150" s="151"/>
      <c r="LL150" s="152"/>
      <c r="LM150" s="146"/>
      <c r="LN150" s="113"/>
      <c r="LO150" s="147"/>
      <c r="LP150" s="113"/>
      <c r="LQ150" s="148"/>
      <c r="LR150" s="149"/>
      <c r="LS150" s="150"/>
      <c r="LT150" s="151"/>
      <c r="LU150" s="152"/>
      <c r="LV150" s="146"/>
      <c r="LW150" s="113"/>
      <c r="LX150" s="147"/>
      <c r="LY150" s="113"/>
      <c r="LZ150" s="148"/>
      <c r="MA150" s="149"/>
      <c r="MB150" s="150"/>
      <c r="MC150" s="151"/>
      <c r="MD150" s="152"/>
      <c r="ME150" s="146"/>
      <c r="MF150" s="113"/>
      <c r="MG150" s="147"/>
      <c r="MH150" s="113"/>
      <c r="MI150" s="148"/>
      <c r="MJ150" s="149"/>
      <c r="MK150" s="150"/>
      <c r="ML150" s="151"/>
      <c r="MM150" s="152"/>
      <c r="MN150" s="146"/>
      <c r="MO150" s="113"/>
      <c r="MP150" s="147"/>
      <c r="MQ150" s="113"/>
      <c r="MR150" s="148"/>
      <c r="MS150" s="149"/>
      <c r="MT150" s="150"/>
      <c r="MU150" s="151"/>
      <c r="MV150" s="152"/>
      <c r="MW150" s="146"/>
      <c r="MX150" s="113"/>
      <c r="MY150" s="147"/>
      <c r="MZ150" s="113"/>
      <c r="NA150" s="148"/>
      <c r="NB150" s="149"/>
      <c r="NC150" s="150"/>
      <c r="ND150" s="151"/>
      <c r="NE150" s="152"/>
      <c r="NF150" s="146"/>
      <c r="NG150" s="113"/>
      <c r="NH150" s="147"/>
      <c r="NI150" s="113"/>
      <c r="NJ150" s="148"/>
      <c r="NK150" s="149"/>
      <c r="NL150" s="150"/>
      <c r="NM150" s="151"/>
      <c r="NN150" s="152"/>
      <c r="NO150" s="146"/>
      <c r="NP150" s="113"/>
      <c r="NQ150" s="147"/>
      <c r="NR150" s="113"/>
      <c r="NS150" s="148"/>
      <c r="NT150" s="149"/>
      <c r="NU150" s="150"/>
      <c r="NV150" s="151"/>
      <c r="NW150" s="152"/>
      <c r="NX150" s="146"/>
      <c r="NY150" s="113"/>
      <c r="NZ150" s="147"/>
      <c r="OA150" s="113"/>
      <c r="OB150" s="148"/>
      <c r="OC150" s="149"/>
      <c r="OD150" s="150"/>
      <c r="OE150" s="151"/>
      <c r="OF150" s="152"/>
      <c r="OG150" s="146"/>
      <c r="OH150" s="113"/>
      <c r="OI150" s="147"/>
      <c r="OJ150" s="113"/>
      <c r="OK150" s="148"/>
      <c r="OL150" s="149"/>
      <c r="OM150" s="150"/>
      <c r="ON150" s="151"/>
      <c r="OO150" s="152"/>
      <c r="OP150" s="146"/>
      <c r="OQ150" s="113"/>
      <c r="OR150" s="147"/>
      <c r="OS150" s="113"/>
      <c r="OT150" s="148"/>
      <c r="OU150" s="149"/>
      <c r="OV150" s="150"/>
      <c r="OW150" s="151"/>
      <c r="OX150" s="152"/>
      <c r="OY150" s="146"/>
      <c r="OZ150" s="113"/>
      <c r="PA150" s="147"/>
      <c r="PB150" s="113"/>
      <c r="PC150" s="148"/>
      <c r="PD150" s="149"/>
      <c r="PE150" s="150"/>
      <c r="PF150" s="151"/>
      <c r="PG150" s="152"/>
      <c r="PH150" s="146"/>
      <c r="PI150" s="113"/>
      <c r="PJ150" s="147"/>
      <c r="PK150" s="113"/>
      <c r="PL150" s="148"/>
      <c r="PM150" s="149"/>
      <c r="PN150" s="150"/>
      <c r="PO150" s="151"/>
      <c r="PP150" s="152"/>
      <c r="PQ150" s="146"/>
      <c r="PR150" s="113"/>
      <c r="PS150" s="147"/>
      <c r="PT150" s="113"/>
      <c r="PU150" s="148"/>
      <c r="PV150" s="149"/>
      <c r="PW150" s="150"/>
      <c r="PX150" s="151"/>
      <c r="PY150" s="152"/>
      <c r="PZ150" s="146"/>
      <c r="QA150" s="113"/>
      <c r="QB150" s="147"/>
      <c r="QC150" s="113"/>
      <c r="QD150" s="148"/>
      <c r="QE150" s="149"/>
      <c r="QF150" s="150"/>
      <c r="QG150" s="151"/>
      <c r="QH150" s="152"/>
      <c r="QI150" s="146"/>
      <c r="QJ150" s="113"/>
      <c r="QK150" s="147"/>
      <c r="QL150" s="113"/>
      <c r="QM150" s="148"/>
      <c r="QN150" s="149"/>
      <c r="QO150" s="150"/>
      <c r="QP150" s="151"/>
      <c r="QQ150" s="152"/>
      <c r="QR150" s="146"/>
      <c r="QS150" s="113"/>
      <c r="QT150" s="147"/>
      <c r="QU150" s="113"/>
      <c r="QV150" s="148"/>
      <c r="QW150" s="149"/>
      <c r="QX150" s="150"/>
      <c r="QY150" s="151"/>
      <c r="QZ150" s="152"/>
      <c r="RA150" s="146"/>
      <c r="RB150" s="113"/>
      <c r="RC150" s="147"/>
      <c r="RD150" s="113"/>
      <c r="RE150" s="148"/>
      <c r="RF150" s="149"/>
      <c r="RG150" s="150"/>
      <c r="RH150" s="151"/>
      <c r="RI150" s="152"/>
      <c r="RJ150" s="146"/>
      <c r="RK150" s="113"/>
      <c r="RL150" s="147"/>
      <c r="RM150" s="113"/>
      <c r="RN150" s="148"/>
      <c r="RO150" s="149"/>
      <c r="RP150" s="150"/>
      <c r="RQ150" s="151"/>
      <c r="RR150" s="152"/>
      <c r="RS150" s="146"/>
      <c r="RT150" s="113"/>
      <c r="RU150" s="147"/>
      <c r="RV150" s="113"/>
      <c r="RW150" s="148"/>
      <c r="RX150" s="149"/>
      <c r="RY150" s="150"/>
      <c r="RZ150" s="151"/>
      <c r="SA150" s="152"/>
      <c r="SB150" s="146"/>
      <c r="SC150" s="113"/>
      <c r="SD150" s="147"/>
      <c r="SE150" s="113"/>
      <c r="SF150" s="148"/>
      <c r="SG150" s="149"/>
      <c r="SH150" s="150"/>
      <c r="SI150" s="151"/>
      <c r="SJ150" s="152"/>
      <c r="SK150" s="146"/>
      <c r="SL150" s="113"/>
      <c r="SM150" s="147"/>
      <c r="SN150" s="113"/>
      <c r="SO150" s="148"/>
      <c r="SP150" s="149"/>
      <c r="SQ150" s="150"/>
      <c r="SR150" s="151"/>
      <c r="SS150" s="152"/>
      <c r="ST150" s="146"/>
      <c r="SU150" s="113"/>
      <c r="SV150" s="147"/>
      <c r="SW150" s="113"/>
      <c r="SX150" s="148"/>
      <c r="SY150" s="149"/>
      <c r="SZ150" s="150"/>
      <c r="TA150" s="151"/>
      <c r="TB150" s="152"/>
      <c r="TC150" s="146"/>
      <c r="TD150" s="113"/>
      <c r="TE150" s="147"/>
      <c r="TF150" s="113"/>
      <c r="TG150" s="148"/>
      <c r="TH150" s="149"/>
      <c r="TI150" s="150"/>
      <c r="TJ150" s="151"/>
      <c r="TK150" s="152"/>
      <c r="TL150" s="146"/>
      <c r="TM150" s="113"/>
      <c r="TN150" s="147"/>
      <c r="TO150" s="113"/>
      <c r="TP150" s="148"/>
      <c r="TQ150" s="149"/>
      <c r="TR150" s="150"/>
      <c r="TS150" s="151"/>
      <c r="TT150" s="152"/>
      <c r="TU150" s="146"/>
      <c r="TV150" s="113"/>
      <c r="TW150" s="147"/>
      <c r="TX150" s="113"/>
      <c r="TY150" s="148"/>
      <c r="TZ150" s="149"/>
      <c r="UA150" s="150"/>
      <c r="UB150" s="151"/>
      <c r="UC150" s="152"/>
      <c r="UD150" s="146"/>
      <c r="UE150" s="113"/>
      <c r="UF150" s="147"/>
      <c r="UG150" s="113"/>
      <c r="UH150" s="148"/>
      <c r="UI150" s="149"/>
      <c r="UJ150" s="150"/>
      <c r="UK150" s="151"/>
      <c r="UL150" s="152"/>
      <c r="UM150" s="146"/>
      <c r="UN150" s="113"/>
      <c r="UO150" s="147"/>
      <c r="UP150" s="113"/>
      <c r="UQ150" s="148"/>
      <c r="UR150" s="149"/>
      <c r="US150" s="150"/>
      <c r="UT150" s="151"/>
      <c r="UU150" s="152"/>
      <c r="UV150" s="146"/>
      <c r="UW150" s="113"/>
      <c r="UX150" s="147"/>
      <c r="UY150" s="113"/>
      <c r="UZ150" s="148"/>
      <c r="VA150" s="149"/>
      <c r="VB150" s="150"/>
      <c r="VC150" s="151"/>
      <c r="VD150" s="152"/>
      <c r="VE150" s="146"/>
      <c r="VF150" s="113"/>
      <c r="VG150" s="147"/>
      <c r="VH150" s="113"/>
      <c r="VI150" s="148"/>
      <c r="VJ150" s="149"/>
      <c r="VK150" s="150"/>
      <c r="VL150" s="151"/>
      <c r="VM150" s="152"/>
      <c r="VN150" s="146"/>
      <c r="VO150" s="113"/>
      <c r="VP150" s="147"/>
      <c r="VQ150" s="113"/>
      <c r="VR150" s="148"/>
      <c r="VS150" s="149"/>
      <c r="VT150" s="150"/>
      <c r="VU150" s="151"/>
      <c r="VV150" s="152"/>
      <c r="VW150" s="146"/>
      <c r="VX150" s="113"/>
      <c r="VY150" s="147"/>
      <c r="VZ150" s="113"/>
      <c r="WA150" s="148"/>
      <c r="WB150" s="149"/>
      <c r="WC150" s="150"/>
      <c r="WD150" s="151"/>
      <c r="WE150" s="152"/>
      <c r="WF150" s="146"/>
      <c r="WG150" s="113"/>
      <c r="WH150" s="147"/>
      <c r="WI150" s="113"/>
      <c r="WJ150" s="148"/>
      <c r="WK150" s="149"/>
      <c r="WL150" s="150"/>
      <c r="WM150" s="151"/>
      <c r="WN150" s="152"/>
      <c r="WO150" s="146"/>
      <c r="WP150" s="113"/>
      <c r="WQ150" s="147"/>
      <c r="WR150" s="113"/>
      <c r="WS150" s="148"/>
      <c r="WT150" s="149"/>
      <c r="WU150" s="150"/>
      <c r="WV150" s="151"/>
      <c r="WW150" s="152"/>
      <c r="WX150" s="146"/>
      <c r="WY150" s="113"/>
      <c r="WZ150" s="147"/>
      <c r="XA150" s="113"/>
      <c r="XB150" s="148"/>
      <c r="XC150" s="149"/>
      <c r="XD150" s="150"/>
      <c r="XE150" s="151"/>
      <c r="XF150" s="152"/>
      <c r="XG150" s="146"/>
      <c r="XH150" s="113"/>
      <c r="XI150" s="147"/>
      <c r="XJ150" s="113"/>
      <c r="XK150" s="148"/>
      <c r="XL150" s="149"/>
      <c r="XM150" s="150"/>
      <c r="XN150" s="151"/>
      <c r="XO150" s="152"/>
      <c r="XP150" s="146"/>
      <c r="XQ150" s="113"/>
      <c r="XR150" s="147"/>
      <c r="XS150" s="113"/>
      <c r="XT150" s="148"/>
      <c r="XU150" s="149"/>
      <c r="XV150" s="150"/>
      <c r="XW150" s="151"/>
      <c r="XX150" s="152"/>
      <c r="XY150" s="146"/>
      <c r="XZ150" s="113"/>
      <c r="YA150" s="147"/>
      <c r="YB150" s="113"/>
      <c r="YC150" s="148"/>
      <c r="YD150" s="149"/>
      <c r="YE150" s="150"/>
      <c r="YF150" s="151"/>
      <c r="YG150" s="152"/>
      <c r="YH150" s="146"/>
      <c r="YI150" s="113"/>
      <c r="YJ150" s="147"/>
      <c r="YK150" s="113"/>
      <c r="YL150" s="148"/>
      <c r="YM150" s="149"/>
      <c r="YN150" s="150"/>
      <c r="YO150" s="151"/>
      <c r="YP150" s="152"/>
      <c r="YQ150" s="146"/>
      <c r="YR150" s="113"/>
      <c r="YS150" s="147"/>
      <c r="YT150" s="113"/>
      <c r="YU150" s="148"/>
      <c r="YV150" s="149"/>
      <c r="YW150" s="150"/>
      <c r="YX150" s="151"/>
      <c r="YY150" s="152"/>
      <c r="YZ150" s="146"/>
      <c r="ZA150" s="113"/>
      <c r="ZB150" s="147"/>
      <c r="ZC150" s="113"/>
      <c r="ZD150" s="148"/>
      <c r="ZE150" s="149"/>
      <c r="ZF150" s="150"/>
      <c r="ZG150" s="151"/>
      <c r="ZH150" s="152"/>
      <c r="ZI150" s="146"/>
      <c r="ZJ150" s="113"/>
      <c r="ZK150" s="147"/>
      <c r="ZL150" s="113"/>
      <c r="ZM150" s="148"/>
      <c r="ZN150" s="149"/>
      <c r="ZO150" s="150"/>
      <c r="ZP150" s="151"/>
      <c r="ZQ150" s="152"/>
      <c r="ZR150" s="146"/>
      <c r="ZS150" s="113"/>
      <c r="ZT150" s="147"/>
      <c r="ZU150" s="113"/>
      <c r="ZV150" s="148"/>
      <c r="ZW150" s="149"/>
      <c r="ZX150" s="150"/>
      <c r="ZY150" s="151"/>
      <c r="ZZ150" s="152"/>
      <c r="AAA150" s="146"/>
      <c r="AAB150" s="113"/>
      <c r="AAC150" s="147"/>
      <c r="AAD150" s="113"/>
      <c r="AAE150" s="148"/>
      <c r="AAF150" s="149"/>
      <c r="AAG150" s="150"/>
      <c r="AAH150" s="151"/>
      <c r="AAI150" s="152"/>
      <c r="AAJ150" s="146"/>
      <c r="AAK150" s="113"/>
      <c r="AAL150" s="147"/>
      <c r="AAM150" s="113"/>
      <c r="AAN150" s="148"/>
      <c r="AAO150" s="149"/>
      <c r="AAP150" s="150"/>
      <c r="AAQ150" s="151"/>
      <c r="AAR150" s="152"/>
      <c r="AAS150" s="146"/>
      <c r="AAT150" s="113"/>
      <c r="AAU150" s="147"/>
      <c r="AAV150" s="113"/>
      <c r="AAW150" s="148"/>
      <c r="AAX150" s="149"/>
      <c r="AAY150" s="150"/>
      <c r="AAZ150" s="151"/>
      <c r="ABA150" s="152"/>
      <c r="ABB150" s="146"/>
      <c r="ABC150" s="113"/>
      <c r="ABD150" s="147"/>
      <c r="ABE150" s="113"/>
      <c r="ABF150" s="148"/>
      <c r="ABG150" s="149"/>
      <c r="ABH150" s="150"/>
      <c r="ABI150" s="151"/>
      <c r="ABJ150" s="152"/>
      <c r="ABK150" s="146"/>
      <c r="ABL150" s="113"/>
      <c r="ABM150" s="147"/>
      <c r="ABN150" s="113"/>
      <c r="ABO150" s="148"/>
      <c r="ABP150" s="149"/>
      <c r="ABQ150" s="150"/>
      <c r="ABR150" s="151"/>
      <c r="ABS150" s="152"/>
      <c r="ABT150" s="146"/>
      <c r="ABU150" s="113"/>
      <c r="ABV150" s="147"/>
      <c r="ABW150" s="113"/>
      <c r="ABX150" s="148"/>
      <c r="ABY150" s="149"/>
      <c r="ABZ150" s="150"/>
      <c r="ACA150" s="151"/>
      <c r="ACB150" s="152"/>
      <c r="ACC150" s="146"/>
      <c r="ACD150" s="113"/>
      <c r="ACE150" s="147"/>
      <c r="ACF150" s="113"/>
      <c r="ACG150" s="148"/>
      <c r="ACH150" s="149"/>
      <c r="ACI150" s="150"/>
      <c r="ACJ150" s="151"/>
      <c r="ACK150" s="152"/>
      <c r="ACL150" s="146"/>
      <c r="ACM150" s="113"/>
      <c r="ACN150" s="147"/>
      <c r="ACO150" s="113"/>
      <c r="ACP150" s="148"/>
      <c r="ACQ150" s="149"/>
      <c r="ACR150" s="150"/>
      <c r="ACS150" s="151"/>
      <c r="ACT150" s="152"/>
      <c r="ACU150" s="146"/>
      <c r="ACV150" s="113"/>
      <c r="ACW150" s="147"/>
      <c r="ACX150" s="113"/>
      <c r="ACY150" s="148"/>
      <c r="ACZ150" s="149"/>
      <c r="ADA150" s="150"/>
      <c r="ADB150" s="151"/>
      <c r="ADC150" s="152"/>
      <c r="ADD150" s="146"/>
      <c r="ADE150" s="113"/>
      <c r="ADF150" s="147"/>
      <c r="ADG150" s="113"/>
      <c r="ADH150" s="148"/>
      <c r="ADI150" s="149"/>
      <c r="ADJ150" s="150"/>
      <c r="ADK150" s="151"/>
      <c r="ADL150" s="152"/>
      <c r="ADM150" s="146"/>
      <c r="ADN150" s="113"/>
      <c r="ADO150" s="147"/>
      <c r="ADP150" s="113"/>
      <c r="ADQ150" s="148"/>
      <c r="ADR150" s="149"/>
      <c r="ADS150" s="150"/>
      <c r="ADT150" s="151"/>
      <c r="ADU150" s="152"/>
      <c r="ADV150" s="146"/>
      <c r="ADW150" s="113"/>
      <c r="ADX150" s="147"/>
      <c r="ADY150" s="113"/>
      <c r="ADZ150" s="148"/>
      <c r="AEA150" s="149"/>
      <c r="AEB150" s="150"/>
      <c r="AEC150" s="151"/>
      <c r="AED150" s="152"/>
      <c r="AEE150" s="146"/>
      <c r="AEF150" s="113"/>
      <c r="AEG150" s="147"/>
      <c r="AEH150" s="113"/>
      <c r="AEI150" s="148"/>
      <c r="AEJ150" s="149"/>
      <c r="AEK150" s="150"/>
      <c r="AEL150" s="151"/>
      <c r="AEM150" s="152"/>
      <c r="AEN150" s="146"/>
      <c r="AEO150" s="113"/>
      <c r="AEP150" s="147"/>
      <c r="AEQ150" s="113"/>
      <c r="AER150" s="148"/>
      <c r="AES150" s="149"/>
      <c r="AET150" s="150"/>
      <c r="AEU150" s="151"/>
      <c r="AEV150" s="152"/>
      <c r="AEW150" s="146"/>
      <c r="AEX150" s="113"/>
      <c r="AEY150" s="147"/>
      <c r="AEZ150" s="113"/>
      <c r="AFA150" s="148"/>
      <c r="AFB150" s="149"/>
      <c r="AFC150" s="150"/>
      <c r="AFD150" s="151"/>
      <c r="AFE150" s="152"/>
      <c r="AFF150" s="146"/>
      <c r="AFG150" s="113"/>
      <c r="AFH150" s="147"/>
      <c r="AFI150" s="113"/>
      <c r="AFJ150" s="148"/>
      <c r="AFK150" s="149"/>
      <c r="AFL150" s="150"/>
      <c r="AFM150" s="151"/>
      <c r="AFN150" s="152"/>
      <c r="AFO150" s="146"/>
      <c r="AFP150" s="113"/>
      <c r="AFQ150" s="147"/>
      <c r="AFR150" s="113"/>
      <c r="AFS150" s="148"/>
      <c r="AFT150" s="149"/>
      <c r="AFU150" s="150"/>
      <c r="AFV150" s="151"/>
      <c r="AFW150" s="152"/>
      <c r="AFX150" s="146"/>
      <c r="AFY150" s="113"/>
      <c r="AFZ150" s="147"/>
      <c r="AGA150" s="113"/>
      <c r="AGB150" s="148"/>
      <c r="AGC150" s="149"/>
      <c r="AGD150" s="150"/>
      <c r="AGE150" s="151"/>
      <c r="AGF150" s="152"/>
      <c r="AGG150" s="146"/>
      <c r="AGH150" s="113"/>
      <c r="AGI150" s="147"/>
      <c r="AGJ150" s="113"/>
      <c r="AGK150" s="148"/>
      <c r="AGL150" s="149"/>
      <c r="AGM150" s="150"/>
      <c r="AGN150" s="151"/>
      <c r="AGO150" s="152"/>
      <c r="AGP150" s="146"/>
      <c r="AGQ150" s="113"/>
      <c r="AGR150" s="147"/>
      <c r="AGS150" s="113"/>
      <c r="AGT150" s="148"/>
      <c r="AGU150" s="149"/>
      <c r="AGV150" s="150"/>
      <c r="AGW150" s="151"/>
      <c r="AGX150" s="152"/>
      <c r="AGY150" s="146"/>
      <c r="AGZ150" s="113"/>
      <c r="AHA150" s="147"/>
      <c r="AHB150" s="113"/>
      <c r="AHC150" s="148"/>
      <c r="AHD150" s="149"/>
      <c r="AHE150" s="150"/>
      <c r="AHF150" s="151"/>
      <c r="AHG150" s="152"/>
      <c r="AHH150" s="146"/>
      <c r="AHI150" s="113"/>
      <c r="AHJ150" s="147"/>
      <c r="AHK150" s="113"/>
      <c r="AHL150" s="148"/>
      <c r="AHM150" s="149"/>
      <c r="AHN150" s="150"/>
      <c r="AHO150" s="151"/>
      <c r="AHP150" s="152"/>
      <c r="AHQ150" s="146"/>
      <c r="AHR150" s="113"/>
      <c r="AHS150" s="147"/>
      <c r="AHT150" s="113"/>
      <c r="AHU150" s="148"/>
      <c r="AHV150" s="149"/>
      <c r="AHW150" s="150"/>
      <c r="AHX150" s="151"/>
      <c r="AHY150" s="152"/>
      <c r="AHZ150" s="146"/>
      <c r="AIA150" s="113"/>
      <c r="AIB150" s="147"/>
      <c r="AIC150" s="113"/>
      <c r="AID150" s="148"/>
      <c r="AIE150" s="149"/>
      <c r="AIF150" s="150"/>
      <c r="AIG150" s="151"/>
      <c r="AIH150" s="152"/>
      <c r="AII150" s="146"/>
      <c r="AIJ150" s="113"/>
      <c r="AIK150" s="147"/>
      <c r="AIL150" s="113"/>
      <c r="AIM150" s="148"/>
      <c r="AIN150" s="149"/>
      <c r="AIO150" s="150"/>
      <c r="AIP150" s="151"/>
      <c r="AIQ150" s="152"/>
      <c r="AIR150" s="146"/>
      <c r="AIS150" s="113"/>
      <c r="AIT150" s="147"/>
      <c r="AIU150" s="113"/>
      <c r="AIV150" s="148"/>
      <c r="AIW150" s="149"/>
      <c r="AIX150" s="150"/>
      <c r="AIY150" s="151"/>
      <c r="AIZ150" s="152"/>
      <c r="AJA150" s="146"/>
      <c r="AJB150" s="113"/>
      <c r="AJC150" s="147"/>
      <c r="AJD150" s="113"/>
      <c r="AJE150" s="148"/>
      <c r="AJF150" s="149"/>
      <c r="AJG150" s="150"/>
      <c r="AJH150" s="151"/>
      <c r="AJI150" s="152"/>
      <c r="AJJ150" s="146"/>
      <c r="AJK150" s="113"/>
      <c r="AJL150" s="147"/>
      <c r="AJM150" s="113"/>
      <c r="AJN150" s="148"/>
      <c r="AJO150" s="149"/>
      <c r="AJP150" s="150"/>
      <c r="AJQ150" s="151"/>
      <c r="AJR150" s="152"/>
      <c r="AJS150" s="146"/>
      <c r="AJT150" s="113"/>
      <c r="AJU150" s="147"/>
      <c r="AJV150" s="113"/>
      <c r="AJW150" s="148"/>
      <c r="AJX150" s="149"/>
      <c r="AJY150" s="150"/>
      <c r="AJZ150" s="151"/>
      <c r="AKA150" s="152"/>
      <c r="AKB150" s="146"/>
      <c r="AKC150" s="113"/>
      <c r="AKD150" s="147"/>
      <c r="AKE150" s="113"/>
      <c r="AKF150" s="148"/>
      <c r="AKG150" s="149"/>
      <c r="AKH150" s="150"/>
      <c r="AKI150" s="151"/>
      <c r="AKJ150" s="152"/>
      <c r="AKK150" s="146"/>
      <c r="AKL150" s="113"/>
      <c r="AKM150" s="147"/>
      <c r="AKN150" s="113"/>
      <c r="AKO150" s="148"/>
      <c r="AKP150" s="149"/>
      <c r="AKQ150" s="150"/>
      <c r="AKR150" s="151"/>
      <c r="AKS150" s="152"/>
      <c r="AKT150" s="146"/>
      <c r="AKU150" s="113"/>
      <c r="AKV150" s="147"/>
      <c r="AKW150" s="113"/>
      <c r="AKX150" s="148"/>
      <c r="AKY150" s="149"/>
      <c r="AKZ150" s="150"/>
      <c r="ALA150" s="151"/>
      <c r="ALB150" s="152"/>
      <c r="ALC150" s="146"/>
      <c r="ALD150" s="113"/>
      <c r="ALE150" s="147"/>
      <c r="ALF150" s="113"/>
      <c r="ALG150" s="148"/>
      <c r="ALH150" s="149"/>
      <c r="ALI150" s="150"/>
      <c r="ALJ150" s="151"/>
      <c r="ALK150" s="152"/>
      <c r="ALL150" s="146"/>
      <c r="ALM150" s="113"/>
      <c r="ALN150" s="147"/>
      <c r="ALO150" s="113"/>
      <c r="ALP150" s="148"/>
      <c r="ALQ150" s="149"/>
      <c r="ALR150" s="150"/>
      <c r="ALS150" s="151"/>
      <c r="ALT150" s="152"/>
      <c r="ALU150" s="146"/>
      <c r="ALV150" s="113"/>
      <c r="ALW150" s="147"/>
      <c r="ALX150" s="113"/>
      <c r="ALY150" s="148"/>
      <c r="ALZ150" s="149"/>
      <c r="AMA150" s="150"/>
      <c r="AMB150" s="151"/>
      <c r="AMC150" s="152"/>
      <c r="AMD150" s="146"/>
      <c r="AME150" s="113"/>
      <c r="AMF150" s="147"/>
      <c r="AMG150" s="113"/>
      <c r="AMH150" s="148"/>
      <c r="AMI150" s="149"/>
      <c r="AMJ150" s="150"/>
      <c r="AMK150" s="151"/>
      <c r="AML150" s="152"/>
      <c r="AMM150" s="146"/>
      <c r="AMN150" s="113"/>
      <c r="AMO150" s="147"/>
      <c r="AMP150" s="113"/>
      <c r="AMQ150" s="148"/>
      <c r="AMR150" s="149"/>
      <c r="AMS150" s="150"/>
      <c r="AMT150" s="151"/>
      <c r="AMU150" s="152"/>
      <c r="AMV150" s="146"/>
      <c r="AMW150" s="113"/>
      <c r="AMX150" s="147"/>
      <c r="AMY150" s="113"/>
      <c r="AMZ150" s="148"/>
      <c r="ANA150" s="149"/>
      <c r="ANB150" s="150"/>
      <c r="ANC150" s="151"/>
      <c r="AND150" s="152"/>
      <c r="ANE150" s="146"/>
      <c r="ANF150" s="113"/>
      <c r="ANG150" s="147"/>
      <c r="ANH150" s="113"/>
      <c r="ANI150" s="148"/>
      <c r="ANJ150" s="149"/>
      <c r="ANK150" s="150"/>
      <c r="ANL150" s="151"/>
      <c r="ANM150" s="152"/>
      <c r="ANN150" s="146"/>
      <c r="ANO150" s="113"/>
      <c r="ANP150" s="147"/>
      <c r="ANQ150" s="113"/>
      <c r="ANR150" s="148"/>
      <c r="ANS150" s="149"/>
      <c r="ANT150" s="150"/>
      <c r="ANU150" s="151"/>
      <c r="ANV150" s="152"/>
      <c r="ANW150" s="146"/>
      <c r="ANX150" s="113"/>
      <c r="ANY150" s="147"/>
      <c r="ANZ150" s="113"/>
      <c r="AOA150" s="148"/>
      <c r="AOB150" s="149"/>
      <c r="AOC150" s="150"/>
      <c r="AOD150" s="151"/>
      <c r="AOE150" s="152"/>
      <c r="AOF150" s="146"/>
      <c r="AOG150" s="113"/>
      <c r="AOH150" s="147"/>
      <c r="AOI150" s="113"/>
      <c r="AOJ150" s="148"/>
      <c r="AOK150" s="149"/>
      <c r="AOL150" s="150"/>
      <c r="AOM150" s="151"/>
      <c r="AON150" s="152"/>
      <c r="AOO150" s="146"/>
      <c r="AOP150" s="113"/>
      <c r="AOQ150" s="147"/>
      <c r="AOR150" s="113"/>
      <c r="AOS150" s="148"/>
      <c r="AOT150" s="149"/>
      <c r="AOU150" s="150"/>
      <c r="AOV150" s="151"/>
      <c r="AOW150" s="152"/>
      <c r="AOX150" s="146"/>
      <c r="AOY150" s="113"/>
      <c r="AOZ150" s="147"/>
      <c r="APA150" s="113"/>
      <c r="APB150" s="148"/>
      <c r="APC150" s="149"/>
      <c r="APD150" s="150"/>
      <c r="APE150" s="151"/>
      <c r="APF150" s="152"/>
      <c r="APG150" s="146"/>
      <c r="APH150" s="113"/>
      <c r="API150" s="147"/>
      <c r="APJ150" s="113"/>
      <c r="APK150" s="148"/>
      <c r="APL150" s="149"/>
      <c r="APM150" s="150"/>
      <c r="APN150" s="151"/>
      <c r="APO150" s="152"/>
      <c r="APP150" s="146"/>
      <c r="APQ150" s="113"/>
      <c r="APR150" s="147"/>
      <c r="APS150" s="113"/>
      <c r="APT150" s="148"/>
      <c r="APU150" s="149"/>
      <c r="APV150" s="150"/>
      <c r="APW150" s="151"/>
      <c r="APX150" s="152"/>
      <c r="APY150" s="146"/>
      <c r="APZ150" s="113"/>
      <c r="AQA150" s="147"/>
      <c r="AQB150" s="113"/>
      <c r="AQC150" s="148"/>
      <c r="AQD150" s="149"/>
      <c r="AQE150" s="150"/>
      <c r="AQF150" s="151"/>
      <c r="AQG150" s="152"/>
      <c r="AQH150" s="146"/>
      <c r="AQI150" s="113"/>
      <c r="AQJ150" s="147"/>
      <c r="AQK150" s="113"/>
      <c r="AQL150" s="148"/>
      <c r="AQM150" s="149"/>
      <c r="AQN150" s="150"/>
      <c r="AQO150" s="151"/>
      <c r="AQP150" s="152"/>
      <c r="AQQ150" s="146"/>
      <c r="AQR150" s="113"/>
      <c r="AQS150" s="147"/>
      <c r="AQT150" s="113"/>
      <c r="AQU150" s="148"/>
      <c r="AQV150" s="149"/>
      <c r="AQW150" s="150"/>
      <c r="AQX150" s="151"/>
      <c r="AQY150" s="152"/>
      <c r="AQZ150" s="146"/>
      <c r="ARA150" s="113"/>
      <c r="ARB150" s="147"/>
      <c r="ARC150" s="113"/>
      <c r="ARD150" s="148"/>
      <c r="ARE150" s="149"/>
      <c r="ARF150" s="150"/>
      <c r="ARG150" s="151"/>
      <c r="ARH150" s="152"/>
      <c r="ARI150" s="146"/>
      <c r="ARJ150" s="113"/>
      <c r="ARK150" s="147"/>
      <c r="ARL150" s="113"/>
      <c r="ARM150" s="148"/>
      <c r="ARN150" s="149"/>
      <c r="ARO150" s="150"/>
      <c r="ARP150" s="151"/>
      <c r="ARQ150" s="152"/>
      <c r="ARR150" s="146"/>
      <c r="ARS150" s="113"/>
      <c r="ART150" s="147"/>
      <c r="ARU150" s="113"/>
      <c r="ARV150" s="148"/>
      <c r="ARW150" s="149"/>
      <c r="ARX150" s="150"/>
      <c r="ARY150" s="151"/>
      <c r="ARZ150" s="152"/>
      <c r="ASA150" s="146"/>
      <c r="ASB150" s="113"/>
      <c r="ASC150" s="147"/>
      <c r="ASD150" s="113"/>
      <c r="ASE150" s="148"/>
      <c r="ASF150" s="149"/>
      <c r="ASG150" s="150"/>
      <c r="ASH150" s="151"/>
      <c r="ASI150" s="152"/>
      <c r="ASJ150" s="146"/>
      <c r="ASK150" s="113"/>
      <c r="ASL150" s="147"/>
      <c r="ASM150" s="113"/>
      <c r="ASN150" s="148"/>
      <c r="ASO150" s="149"/>
      <c r="ASP150" s="150"/>
      <c r="ASQ150" s="151"/>
      <c r="ASR150" s="152"/>
      <c r="ASS150" s="146"/>
      <c r="AST150" s="113"/>
      <c r="ASU150" s="147"/>
      <c r="ASV150" s="113"/>
      <c r="ASW150" s="148"/>
      <c r="ASX150" s="149"/>
      <c r="ASY150" s="150"/>
      <c r="ASZ150" s="151"/>
      <c r="ATA150" s="152"/>
      <c r="ATB150" s="146"/>
      <c r="ATC150" s="113"/>
      <c r="ATD150" s="147"/>
      <c r="ATE150" s="113"/>
      <c r="ATF150" s="148"/>
      <c r="ATG150" s="149"/>
      <c r="ATH150" s="150"/>
      <c r="ATI150" s="151"/>
      <c r="ATJ150" s="152"/>
      <c r="ATK150" s="146"/>
      <c r="ATL150" s="113"/>
      <c r="ATM150" s="147"/>
      <c r="ATN150" s="113"/>
      <c r="ATO150" s="148"/>
      <c r="ATP150" s="149"/>
      <c r="ATQ150" s="150"/>
      <c r="ATR150" s="151"/>
      <c r="ATS150" s="152"/>
      <c r="ATT150" s="146"/>
      <c r="ATU150" s="113"/>
      <c r="ATV150" s="147"/>
      <c r="ATW150" s="113"/>
      <c r="ATX150" s="148"/>
      <c r="ATY150" s="149"/>
      <c r="ATZ150" s="150"/>
      <c r="AUA150" s="151"/>
      <c r="AUB150" s="152"/>
      <c r="AUC150" s="146"/>
      <c r="AUD150" s="113"/>
      <c r="AUE150" s="147"/>
      <c r="AUF150" s="113"/>
      <c r="AUG150" s="148"/>
      <c r="AUH150" s="149"/>
      <c r="AUI150" s="150"/>
      <c r="AUJ150" s="151"/>
      <c r="AUK150" s="152"/>
      <c r="AUL150" s="146"/>
      <c r="AUM150" s="113"/>
      <c r="AUN150" s="147"/>
      <c r="AUO150" s="113"/>
      <c r="AUP150" s="148"/>
      <c r="AUQ150" s="149"/>
      <c r="AUR150" s="150"/>
      <c r="AUS150" s="151"/>
      <c r="AUT150" s="152"/>
      <c r="AUU150" s="146"/>
      <c r="AUV150" s="113"/>
      <c r="AUW150" s="147"/>
      <c r="AUX150" s="113"/>
      <c r="AUY150" s="148"/>
      <c r="AUZ150" s="149"/>
      <c r="AVA150" s="150"/>
      <c r="AVB150" s="151"/>
      <c r="AVC150" s="152"/>
      <c r="AVD150" s="146"/>
      <c r="AVE150" s="113"/>
      <c r="AVF150" s="147"/>
      <c r="AVG150" s="113"/>
      <c r="AVH150" s="148"/>
      <c r="AVI150" s="149"/>
      <c r="AVJ150" s="150"/>
      <c r="AVK150" s="151"/>
      <c r="AVL150" s="152"/>
      <c r="AVM150" s="146"/>
      <c r="AVN150" s="113"/>
      <c r="AVO150" s="147"/>
      <c r="AVP150" s="113"/>
      <c r="AVQ150" s="148"/>
      <c r="AVR150" s="149"/>
      <c r="AVS150" s="150"/>
      <c r="AVT150" s="151"/>
      <c r="AVU150" s="152"/>
      <c r="AVV150" s="146"/>
      <c r="AVW150" s="113"/>
      <c r="AVX150" s="147"/>
      <c r="AVY150" s="113"/>
      <c r="AVZ150" s="148"/>
      <c r="AWA150" s="149"/>
      <c r="AWB150" s="150"/>
      <c r="AWC150" s="151"/>
      <c r="AWD150" s="152"/>
      <c r="AWE150" s="146"/>
      <c r="AWF150" s="113"/>
      <c r="AWG150" s="147"/>
      <c r="AWH150" s="113"/>
      <c r="AWI150" s="148"/>
      <c r="AWJ150" s="149"/>
      <c r="AWK150" s="150"/>
      <c r="AWL150" s="151"/>
      <c r="AWM150" s="152"/>
      <c r="AWN150" s="146"/>
      <c r="AWO150" s="113"/>
      <c r="AWP150" s="147"/>
      <c r="AWQ150" s="113"/>
      <c r="AWR150" s="148"/>
      <c r="AWS150" s="149"/>
      <c r="AWT150" s="150"/>
      <c r="AWU150" s="151"/>
      <c r="AWV150" s="152"/>
      <c r="AWW150" s="146"/>
      <c r="AWX150" s="113"/>
      <c r="AWY150" s="147"/>
      <c r="AWZ150" s="113"/>
      <c r="AXA150" s="148"/>
      <c r="AXB150" s="149"/>
      <c r="AXC150" s="150"/>
      <c r="AXD150" s="151"/>
      <c r="AXE150" s="152"/>
      <c r="AXF150" s="146"/>
      <c r="AXG150" s="113"/>
      <c r="AXH150" s="147"/>
      <c r="AXI150" s="113"/>
      <c r="AXJ150" s="148"/>
      <c r="AXK150" s="149"/>
      <c r="AXL150" s="150"/>
      <c r="AXM150" s="151"/>
      <c r="AXN150" s="152"/>
      <c r="AXO150" s="146"/>
      <c r="AXP150" s="113"/>
      <c r="AXQ150" s="147"/>
      <c r="AXR150" s="113"/>
      <c r="AXS150" s="148"/>
      <c r="AXT150" s="149"/>
      <c r="AXU150" s="150"/>
      <c r="AXV150" s="151"/>
      <c r="AXW150" s="152"/>
      <c r="AXX150" s="146"/>
      <c r="AXY150" s="113"/>
      <c r="AXZ150" s="147"/>
      <c r="AYA150" s="113"/>
      <c r="AYB150" s="148"/>
      <c r="AYC150" s="149"/>
      <c r="AYD150" s="150"/>
      <c r="AYE150" s="151"/>
      <c r="AYF150" s="152"/>
      <c r="AYG150" s="146"/>
      <c r="AYH150" s="113"/>
      <c r="AYI150" s="147"/>
      <c r="AYJ150" s="113"/>
      <c r="AYK150" s="148"/>
      <c r="AYL150" s="149"/>
      <c r="AYM150" s="150"/>
      <c r="AYN150" s="151"/>
      <c r="AYO150" s="152"/>
      <c r="AYP150" s="146"/>
      <c r="AYQ150" s="113"/>
      <c r="AYR150" s="147"/>
      <c r="AYS150" s="113"/>
      <c r="AYT150" s="148"/>
      <c r="AYU150" s="149"/>
      <c r="AYV150" s="150"/>
      <c r="AYW150" s="151"/>
      <c r="AYX150" s="152"/>
      <c r="AYY150" s="146"/>
      <c r="AYZ150" s="113"/>
      <c r="AZA150" s="147"/>
      <c r="AZB150" s="113"/>
      <c r="AZC150" s="148"/>
      <c r="AZD150" s="149"/>
      <c r="AZE150" s="150"/>
      <c r="AZF150" s="151"/>
      <c r="AZG150" s="152"/>
      <c r="AZH150" s="146"/>
      <c r="AZI150" s="113"/>
      <c r="AZJ150" s="147"/>
      <c r="AZK150" s="113"/>
      <c r="AZL150" s="148"/>
      <c r="AZM150" s="149"/>
      <c r="AZN150" s="150"/>
      <c r="AZO150" s="151"/>
      <c r="AZP150" s="152"/>
      <c r="AZQ150" s="146"/>
      <c r="AZR150" s="113"/>
      <c r="AZS150" s="147"/>
      <c r="AZT150" s="113"/>
      <c r="AZU150" s="148"/>
      <c r="AZV150" s="149"/>
      <c r="AZW150" s="150"/>
      <c r="AZX150" s="151"/>
      <c r="AZY150" s="152"/>
      <c r="AZZ150" s="146"/>
      <c r="BAA150" s="113"/>
      <c r="BAB150" s="147"/>
      <c r="BAC150" s="113"/>
      <c r="BAD150" s="148"/>
      <c r="BAE150" s="149"/>
      <c r="BAF150" s="150"/>
      <c r="BAG150" s="151"/>
      <c r="BAH150" s="152"/>
      <c r="BAI150" s="146"/>
      <c r="BAJ150" s="113"/>
      <c r="BAK150" s="147"/>
      <c r="BAL150" s="113"/>
      <c r="BAM150" s="148"/>
      <c r="BAN150" s="149"/>
      <c r="BAO150" s="150"/>
      <c r="BAP150" s="151"/>
      <c r="BAQ150" s="152"/>
      <c r="BAR150" s="146"/>
      <c r="BAS150" s="113"/>
      <c r="BAT150" s="147"/>
      <c r="BAU150" s="113"/>
      <c r="BAV150" s="148"/>
      <c r="BAW150" s="149"/>
      <c r="BAX150" s="150"/>
      <c r="BAY150" s="151"/>
      <c r="BAZ150" s="152"/>
      <c r="BBA150" s="146"/>
      <c r="BBB150" s="113"/>
      <c r="BBC150" s="147"/>
      <c r="BBD150" s="113"/>
      <c r="BBE150" s="148"/>
      <c r="BBF150" s="149"/>
      <c r="BBG150" s="150"/>
      <c r="BBH150" s="151"/>
      <c r="BBI150" s="152"/>
      <c r="BBJ150" s="146"/>
      <c r="BBK150" s="113"/>
      <c r="BBL150" s="147"/>
      <c r="BBM150" s="113"/>
      <c r="BBN150" s="148"/>
      <c r="BBO150" s="149"/>
      <c r="BBP150" s="150"/>
      <c r="BBQ150" s="151"/>
      <c r="BBR150" s="152"/>
      <c r="BBS150" s="146"/>
      <c r="BBT150" s="113"/>
      <c r="BBU150" s="147"/>
      <c r="BBV150" s="113"/>
      <c r="BBW150" s="148"/>
      <c r="BBX150" s="149"/>
      <c r="BBY150" s="150"/>
      <c r="BBZ150" s="151"/>
      <c r="BCA150" s="152"/>
      <c r="BCB150" s="146"/>
      <c r="BCC150" s="113"/>
      <c r="BCD150" s="147"/>
      <c r="BCE150" s="113"/>
      <c r="BCF150" s="148"/>
      <c r="BCG150" s="149"/>
      <c r="BCH150" s="150"/>
      <c r="BCI150" s="151"/>
      <c r="BCJ150" s="152"/>
      <c r="BCK150" s="146"/>
      <c r="BCL150" s="113"/>
      <c r="BCM150" s="147"/>
      <c r="BCN150" s="113"/>
      <c r="BCO150" s="148"/>
      <c r="BCP150" s="149"/>
      <c r="BCQ150" s="150"/>
      <c r="BCR150" s="151"/>
      <c r="BCS150" s="152"/>
      <c r="BCT150" s="146"/>
      <c r="BCU150" s="113"/>
      <c r="BCV150" s="147"/>
      <c r="BCW150" s="113"/>
      <c r="BCX150" s="148"/>
      <c r="BCY150" s="149"/>
      <c r="BCZ150" s="150"/>
      <c r="BDA150" s="151"/>
      <c r="BDB150" s="152"/>
      <c r="BDC150" s="146"/>
      <c r="BDD150" s="113"/>
      <c r="BDE150" s="147"/>
      <c r="BDF150" s="113"/>
      <c r="BDG150" s="148"/>
      <c r="BDH150" s="149"/>
      <c r="BDI150" s="150"/>
      <c r="BDJ150" s="151"/>
      <c r="BDK150" s="152"/>
      <c r="BDL150" s="146"/>
      <c r="BDM150" s="113"/>
      <c r="BDN150" s="147"/>
      <c r="BDO150" s="113"/>
      <c r="BDP150" s="148"/>
      <c r="BDQ150" s="149"/>
      <c r="BDR150" s="150"/>
      <c r="BDS150" s="151"/>
      <c r="BDT150" s="152"/>
      <c r="BDU150" s="146"/>
      <c r="BDV150" s="113"/>
      <c r="BDW150" s="147"/>
      <c r="BDX150" s="113"/>
      <c r="BDY150" s="148"/>
      <c r="BDZ150" s="149"/>
      <c r="BEA150" s="150"/>
      <c r="BEB150" s="151"/>
      <c r="BEC150" s="152"/>
      <c r="BED150" s="146"/>
      <c r="BEE150" s="113"/>
      <c r="BEF150" s="147"/>
      <c r="BEG150" s="113"/>
      <c r="BEH150" s="148"/>
      <c r="BEI150" s="149"/>
      <c r="BEJ150" s="150"/>
      <c r="BEK150" s="151"/>
      <c r="BEL150" s="152"/>
      <c r="BEM150" s="146"/>
      <c r="BEN150" s="113"/>
      <c r="BEO150" s="147"/>
      <c r="BEP150" s="113"/>
      <c r="BEQ150" s="148"/>
      <c r="BER150" s="149"/>
      <c r="BES150" s="150"/>
      <c r="BET150" s="151"/>
      <c r="BEU150" s="152"/>
      <c r="BEV150" s="146"/>
      <c r="BEW150" s="113"/>
      <c r="BEX150" s="147"/>
      <c r="BEY150" s="113"/>
      <c r="BEZ150" s="148"/>
      <c r="BFA150" s="149"/>
      <c r="BFB150" s="150"/>
      <c r="BFC150" s="151"/>
      <c r="BFD150" s="152"/>
      <c r="BFE150" s="146"/>
      <c r="BFF150" s="113"/>
      <c r="BFG150" s="147"/>
      <c r="BFH150" s="113"/>
      <c r="BFI150" s="148"/>
      <c r="BFJ150" s="149"/>
      <c r="BFK150" s="150"/>
      <c r="BFL150" s="151"/>
      <c r="BFM150" s="152"/>
      <c r="BFN150" s="146"/>
      <c r="BFO150" s="113"/>
      <c r="BFP150" s="147"/>
      <c r="BFQ150" s="113"/>
      <c r="BFR150" s="148"/>
      <c r="BFS150" s="149"/>
      <c r="BFT150" s="150"/>
      <c r="BFU150" s="151"/>
      <c r="BFV150" s="152"/>
      <c r="BFW150" s="146"/>
      <c r="BFX150" s="113"/>
      <c r="BFY150" s="147"/>
      <c r="BFZ150" s="113"/>
      <c r="BGA150" s="148"/>
      <c r="BGB150" s="149"/>
      <c r="BGC150" s="150"/>
      <c r="BGD150" s="151"/>
      <c r="BGE150" s="152"/>
      <c r="BGF150" s="146"/>
      <c r="BGG150" s="113"/>
      <c r="BGH150" s="147"/>
      <c r="BGI150" s="113"/>
      <c r="BGJ150" s="148"/>
      <c r="BGK150" s="149"/>
      <c r="BGL150" s="150"/>
      <c r="BGM150" s="151"/>
      <c r="BGN150" s="152"/>
      <c r="BGO150" s="146"/>
      <c r="BGP150" s="113"/>
      <c r="BGQ150" s="147"/>
      <c r="BGR150" s="113"/>
      <c r="BGS150" s="148"/>
      <c r="BGT150" s="149"/>
      <c r="BGU150" s="150"/>
      <c r="BGV150" s="151"/>
      <c r="BGW150" s="152"/>
      <c r="BGX150" s="146"/>
      <c r="BGY150" s="113"/>
      <c r="BGZ150" s="147"/>
      <c r="BHA150" s="113"/>
      <c r="BHB150" s="148"/>
      <c r="BHC150" s="149"/>
      <c r="BHD150" s="150"/>
      <c r="BHE150" s="151"/>
      <c r="BHF150" s="152"/>
      <c r="BHG150" s="146"/>
      <c r="BHH150" s="113"/>
      <c r="BHI150" s="147"/>
      <c r="BHJ150" s="113"/>
      <c r="BHK150" s="148"/>
      <c r="BHL150" s="149"/>
      <c r="BHM150" s="150"/>
      <c r="BHN150" s="151"/>
      <c r="BHO150" s="152"/>
      <c r="BHP150" s="146"/>
      <c r="BHQ150" s="113"/>
      <c r="BHR150" s="147"/>
      <c r="BHS150" s="113"/>
      <c r="BHT150" s="148"/>
      <c r="BHU150" s="149"/>
      <c r="BHV150" s="150"/>
      <c r="BHW150" s="151"/>
      <c r="BHX150" s="152"/>
      <c r="BHY150" s="146"/>
      <c r="BHZ150" s="113"/>
      <c r="BIA150" s="147"/>
      <c r="BIB150" s="113"/>
      <c r="BIC150" s="148"/>
      <c r="BID150" s="149"/>
      <c r="BIE150" s="150"/>
      <c r="BIF150" s="151"/>
      <c r="BIG150" s="152"/>
      <c r="BIH150" s="146"/>
      <c r="BII150" s="113"/>
      <c r="BIJ150" s="147"/>
      <c r="BIK150" s="113"/>
      <c r="BIL150" s="148"/>
      <c r="BIM150" s="149"/>
      <c r="BIN150" s="150"/>
      <c r="BIO150" s="151"/>
      <c r="BIP150" s="152"/>
      <c r="BIQ150" s="146"/>
      <c r="BIR150" s="113"/>
      <c r="BIS150" s="147"/>
      <c r="BIT150" s="113"/>
      <c r="BIU150" s="148"/>
      <c r="BIV150" s="149"/>
      <c r="BIW150" s="150"/>
      <c r="BIX150" s="151"/>
      <c r="BIY150" s="152"/>
      <c r="BIZ150" s="146"/>
      <c r="BJA150" s="113"/>
      <c r="BJB150" s="147"/>
      <c r="BJC150" s="113"/>
      <c r="BJD150" s="148"/>
      <c r="BJE150" s="149"/>
      <c r="BJF150" s="150"/>
      <c r="BJG150" s="151"/>
      <c r="BJH150" s="152"/>
      <c r="BJI150" s="146"/>
      <c r="BJJ150" s="113"/>
      <c r="BJK150" s="147"/>
      <c r="BJL150" s="113"/>
      <c r="BJM150" s="148"/>
      <c r="BJN150" s="149"/>
      <c r="BJO150" s="150"/>
      <c r="BJP150" s="151"/>
      <c r="BJQ150" s="152"/>
      <c r="BJR150" s="146"/>
      <c r="BJS150" s="113"/>
      <c r="BJT150" s="147"/>
      <c r="BJU150" s="113"/>
      <c r="BJV150" s="148"/>
      <c r="BJW150" s="149"/>
      <c r="BJX150" s="150"/>
      <c r="BJY150" s="151"/>
      <c r="BJZ150" s="152"/>
      <c r="BKA150" s="146"/>
      <c r="BKB150" s="113"/>
      <c r="BKC150" s="147"/>
      <c r="BKD150" s="113"/>
      <c r="BKE150" s="148"/>
      <c r="BKF150" s="149"/>
      <c r="BKG150" s="150"/>
      <c r="BKH150" s="151"/>
      <c r="BKI150" s="152"/>
      <c r="BKJ150" s="146"/>
      <c r="BKK150" s="113"/>
      <c r="BKL150" s="147"/>
      <c r="BKM150" s="113"/>
      <c r="BKN150" s="148"/>
      <c r="BKO150" s="149"/>
      <c r="BKP150" s="150"/>
      <c r="BKQ150" s="151"/>
      <c r="BKR150" s="152"/>
      <c r="BKS150" s="146"/>
      <c r="BKT150" s="113"/>
      <c r="BKU150" s="147"/>
      <c r="BKV150" s="113"/>
      <c r="BKW150" s="148"/>
      <c r="BKX150" s="149"/>
      <c r="BKY150" s="150"/>
      <c r="BKZ150" s="151"/>
      <c r="BLA150" s="152"/>
      <c r="BLB150" s="146"/>
      <c r="BLC150" s="113"/>
      <c r="BLD150" s="147"/>
      <c r="BLE150" s="113"/>
      <c r="BLF150" s="148"/>
      <c r="BLG150" s="149"/>
      <c r="BLH150" s="150"/>
      <c r="BLI150" s="151"/>
      <c r="BLJ150" s="152"/>
      <c r="BLK150" s="146"/>
      <c r="BLL150" s="113"/>
      <c r="BLM150" s="147"/>
      <c r="BLN150" s="113"/>
      <c r="BLO150" s="148"/>
      <c r="BLP150" s="149"/>
      <c r="BLQ150" s="150"/>
      <c r="BLR150" s="151"/>
      <c r="BLS150" s="152"/>
      <c r="BLT150" s="146"/>
      <c r="BLU150" s="113"/>
      <c r="BLV150" s="147"/>
      <c r="BLW150" s="113"/>
      <c r="BLX150" s="148"/>
      <c r="BLY150" s="149"/>
      <c r="BLZ150" s="150"/>
      <c r="BMA150" s="151"/>
      <c r="BMB150" s="152"/>
      <c r="BMC150" s="146"/>
      <c r="BMD150" s="113"/>
      <c r="BME150" s="147"/>
      <c r="BMF150" s="113"/>
      <c r="BMG150" s="148"/>
      <c r="BMH150" s="149"/>
      <c r="BMI150" s="150"/>
      <c r="BMJ150" s="151"/>
      <c r="BMK150" s="152"/>
      <c r="BML150" s="146"/>
      <c r="BMM150" s="113"/>
      <c r="BMN150" s="147"/>
      <c r="BMO150" s="113"/>
      <c r="BMP150" s="148"/>
      <c r="BMQ150" s="149"/>
      <c r="BMR150" s="150"/>
      <c r="BMS150" s="151"/>
      <c r="BMT150" s="152"/>
      <c r="BMU150" s="146"/>
      <c r="BMV150" s="113"/>
      <c r="BMW150" s="147"/>
      <c r="BMX150" s="113"/>
      <c r="BMY150" s="148"/>
      <c r="BMZ150" s="149"/>
      <c r="BNA150" s="150"/>
      <c r="BNB150" s="151"/>
      <c r="BNC150" s="152"/>
      <c r="BND150" s="146"/>
      <c r="BNE150" s="113"/>
      <c r="BNF150" s="147"/>
      <c r="BNG150" s="113"/>
      <c r="BNH150" s="148"/>
      <c r="BNI150" s="149"/>
      <c r="BNJ150" s="150"/>
      <c r="BNK150" s="151"/>
      <c r="BNL150" s="152"/>
      <c r="BNM150" s="146"/>
      <c r="BNN150" s="113"/>
      <c r="BNO150" s="147"/>
      <c r="BNP150" s="113"/>
      <c r="BNQ150" s="148"/>
      <c r="BNR150" s="149"/>
      <c r="BNS150" s="150"/>
      <c r="BNT150" s="151"/>
      <c r="BNU150" s="152"/>
      <c r="BNV150" s="146"/>
      <c r="BNW150" s="113"/>
      <c r="BNX150" s="147"/>
      <c r="BNY150" s="113"/>
      <c r="BNZ150" s="148"/>
      <c r="BOA150" s="149"/>
      <c r="BOB150" s="150"/>
      <c r="BOC150" s="151"/>
      <c r="BOD150" s="152"/>
      <c r="BOE150" s="146"/>
      <c r="BOF150" s="113"/>
      <c r="BOG150" s="147"/>
      <c r="BOH150" s="113"/>
      <c r="BOI150" s="148"/>
      <c r="BOJ150" s="149"/>
      <c r="BOK150" s="150"/>
      <c r="BOL150" s="151"/>
      <c r="BOM150" s="152"/>
      <c r="BON150" s="146"/>
      <c r="BOO150" s="113"/>
      <c r="BOP150" s="147"/>
      <c r="BOQ150" s="113"/>
      <c r="BOR150" s="148"/>
      <c r="BOS150" s="149"/>
      <c r="BOT150" s="150"/>
      <c r="BOU150" s="151"/>
      <c r="BOV150" s="152"/>
      <c r="BOW150" s="146"/>
      <c r="BOX150" s="113"/>
      <c r="BOY150" s="147"/>
      <c r="BOZ150" s="113"/>
      <c r="BPA150" s="148"/>
      <c r="BPB150" s="149"/>
      <c r="BPC150" s="150"/>
      <c r="BPD150" s="151"/>
      <c r="BPE150" s="152"/>
      <c r="BPF150" s="146"/>
      <c r="BPG150" s="113"/>
      <c r="BPH150" s="147"/>
      <c r="BPI150" s="113"/>
      <c r="BPJ150" s="148"/>
      <c r="BPK150" s="149"/>
      <c r="BPL150" s="150"/>
      <c r="BPM150" s="151"/>
      <c r="BPN150" s="152"/>
      <c r="BPO150" s="146"/>
      <c r="BPP150" s="113"/>
      <c r="BPQ150" s="147"/>
      <c r="BPR150" s="113"/>
      <c r="BPS150" s="148"/>
      <c r="BPT150" s="149"/>
      <c r="BPU150" s="150"/>
      <c r="BPV150" s="151"/>
      <c r="BPW150" s="152"/>
      <c r="BPX150" s="146"/>
      <c r="BPY150" s="113"/>
      <c r="BPZ150" s="147"/>
      <c r="BQA150" s="113"/>
      <c r="BQB150" s="148"/>
      <c r="BQC150" s="149"/>
      <c r="BQD150" s="150"/>
      <c r="BQE150" s="151"/>
      <c r="BQF150" s="152"/>
      <c r="BQG150" s="146"/>
      <c r="BQH150" s="113"/>
      <c r="BQI150" s="147"/>
      <c r="BQJ150" s="113"/>
      <c r="BQK150" s="148"/>
      <c r="BQL150" s="149"/>
      <c r="BQM150" s="150"/>
      <c r="BQN150" s="151"/>
      <c r="BQO150" s="152"/>
      <c r="BQP150" s="146"/>
      <c r="BQQ150" s="113"/>
      <c r="BQR150" s="147"/>
      <c r="BQS150" s="113"/>
      <c r="BQT150" s="148"/>
      <c r="BQU150" s="149"/>
      <c r="BQV150" s="150"/>
      <c r="BQW150" s="151"/>
      <c r="BQX150" s="152"/>
      <c r="BQY150" s="146"/>
      <c r="BQZ150" s="113"/>
      <c r="BRA150" s="147"/>
      <c r="BRB150" s="113"/>
      <c r="BRC150" s="148"/>
      <c r="BRD150" s="149"/>
      <c r="BRE150" s="150"/>
      <c r="BRF150" s="151"/>
      <c r="BRG150" s="152"/>
      <c r="BRH150" s="146"/>
      <c r="BRI150" s="113"/>
      <c r="BRJ150" s="147"/>
      <c r="BRK150" s="113"/>
      <c r="BRL150" s="148"/>
      <c r="BRM150" s="149"/>
      <c r="BRN150" s="150"/>
      <c r="BRO150" s="151"/>
      <c r="BRP150" s="152"/>
      <c r="BRQ150" s="146"/>
      <c r="BRR150" s="113"/>
      <c r="BRS150" s="147"/>
      <c r="BRT150" s="113"/>
      <c r="BRU150" s="148"/>
      <c r="BRV150" s="149"/>
      <c r="BRW150" s="150"/>
      <c r="BRX150" s="151"/>
      <c r="BRY150" s="152"/>
      <c r="BRZ150" s="146"/>
      <c r="BSA150" s="113"/>
      <c r="BSB150" s="147"/>
      <c r="BSC150" s="113"/>
      <c r="BSD150" s="148"/>
      <c r="BSE150" s="149"/>
      <c r="BSF150" s="150"/>
      <c r="BSG150" s="151"/>
      <c r="BSH150" s="152"/>
      <c r="BSI150" s="146"/>
      <c r="BSJ150" s="113"/>
      <c r="BSK150" s="147"/>
      <c r="BSL150" s="113"/>
      <c r="BSM150" s="148"/>
      <c r="BSN150" s="149"/>
      <c r="BSO150" s="150"/>
      <c r="BSP150" s="151"/>
      <c r="BSQ150" s="152"/>
      <c r="BSR150" s="146"/>
      <c r="BSS150" s="113"/>
      <c r="BST150" s="147"/>
      <c r="BSU150" s="113"/>
      <c r="BSV150" s="148"/>
      <c r="BSW150" s="149"/>
      <c r="BSX150" s="150"/>
      <c r="BSY150" s="151"/>
      <c r="BSZ150" s="152"/>
      <c r="BTA150" s="146"/>
      <c r="BTB150" s="113"/>
      <c r="BTC150" s="147"/>
      <c r="BTD150" s="113"/>
      <c r="BTE150" s="148"/>
      <c r="BTF150" s="149"/>
      <c r="BTG150" s="150"/>
      <c r="BTH150" s="151"/>
      <c r="BTI150" s="152"/>
      <c r="BTJ150" s="146"/>
      <c r="BTK150" s="113"/>
      <c r="BTL150" s="147"/>
      <c r="BTM150" s="113"/>
      <c r="BTN150" s="148"/>
      <c r="BTO150" s="149"/>
      <c r="BTP150" s="150"/>
      <c r="BTQ150" s="151"/>
      <c r="BTR150" s="152"/>
      <c r="BTS150" s="146"/>
      <c r="BTT150" s="113"/>
      <c r="BTU150" s="147"/>
      <c r="BTV150" s="113"/>
      <c r="BTW150" s="148"/>
      <c r="BTX150" s="149"/>
      <c r="BTY150" s="150"/>
      <c r="BTZ150" s="151"/>
      <c r="BUA150" s="152"/>
      <c r="BUB150" s="146"/>
      <c r="BUC150" s="113"/>
      <c r="BUD150" s="147"/>
      <c r="BUE150" s="113"/>
      <c r="BUF150" s="148"/>
      <c r="BUG150" s="149"/>
      <c r="BUH150" s="150"/>
      <c r="BUI150" s="151"/>
      <c r="BUJ150" s="152"/>
      <c r="BUK150" s="146"/>
      <c r="BUL150" s="113"/>
      <c r="BUM150" s="147"/>
      <c r="BUN150" s="113"/>
      <c r="BUO150" s="148"/>
      <c r="BUP150" s="149"/>
      <c r="BUQ150" s="150"/>
      <c r="BUR150" s="151"/>
      <c r="BUS150" s="152"/>
      <c r="BUT150" s="146"/>
      <c r="BUU150" s="113"/>
      <c r="BUV150" s="147"/>
      <c r="BUW150" s="113"/>
      <c r="BUX150" s="148"/>
      <c r="BUY150" s="149"/>
      <c r="BUZ150" s="150"/>
      <c r="BVA150" s="151"/>
      <c r="BVB150" s="152"/>
      <c r="BVC150" s="146"/>
      <c r="BVD150" s="113"/>
      <c r="BVE150" s="147"/>
      <c r="BVF150" s="113"/>
      <c r="BVG150" s="148"/>
      <c r="BVH150" s="149"/>
      <c r="BVI150" s="150"/>
      <c r="BVJ150" s="151"/>
      <c r="BVK150" s="152"/>
      <c r="BVL150" s="146"/>
      <c r="BVM150" s="113"/>
      <c r="BVN150" s="147"/>
      <c r="BVO150" s="113"/>
      <c r="BVP150" s="148"/>
      <c r="BVQ150" s="149"/>
      <c r="BVR150" s="150"/>
      <c r="BVS150" s="151"/>
      <c r="BVT150" s="152"/>
      <c r="BVU150" s="146"/>
      <c r="BVV150" s="113"/>
      <c r="BVW150" s="147"/>
      <c r="BVX150" s="113"/>
      <c r="BVY150" s="148"/>
      <c r="BVZ150" s="149"/>
      <c r="BWA150" s="150"/>
      <c r="BWB150" s="151"/>
      <c r="BWC150" s="152"/>
      <c r="BWD150" s="146"/>
      <c r="BWE150" s="113"/>
      <c r="BWF150" s="147"/>
      <c r="BWG150" s="113"/>
      <c r="BWH150" s="148"/>
      <c r="BWI150" s="149"/>
      <c r="BWJ150" s="150"/>
      <c r="BWK150" s="151"/>
      <c r="BWL150" s="152"/>
      <c r="BWM150" s="146"/>
      <c r="BWN150" s="113"/>
      <c r="BWO150" s="147"/>
      <c r="BWP150" s="113"/>
      <c r="BWQ150" s="148"/>
      <c r="BWR150" s="149"/>
      <c r="BWS150" s="150"/>
      <c r="BWT150" s="151"/>
      <c r="BWU150" s="152"/>
      <c r="BWV150" s="146"/>
      <c r="BWW150" s="113"/>
      <c r="BWX150" s="147"/>
      <c r="BWY150" s="113"/>
      <c r="BWZ150" s="148"/>
      <c r="BXA150" s="149"/>
      <c r="BXB150" s="150"/>
      <c r="BXC150" s="151"/>
      <c r="BXD150" s="152"/>
      <c r="BXE150" s="146"/>
      <c r="BXF150" s="113"/>
      <c r="BXG150" s="147"/>
      <c r="BXH150" s="113"/>
      <c r="BXI150" s="148"/>
      <c r="BXJ150" s="149"/>
      <c r="BXK150" s="150"/>
      <c r="BXL150" s="151"/>
      <c r="BXM150" s="152"/>
      <c r="BXN150" s="146"/>
      <c r="BXO150" s="113"/>
      <c r="BXP150" s="147"/>
      <c r="BXQ150" s="113"/>
      <c r="BXR150" s="148"/>
      <c r="BXS150" s="149"/>
      <c r="BXT150" s="150"/>
      <c r="BXU150" s="151"/>
      <c r="BXV150" s="152"/>
      <c r="BXW150" s="146"/>
      <c r="BXX150" s="113"/>
      <c r="BXY150" s="147"/>
      <c r="BXZ150" s="113"/>
      <c r="BYA150" s="148"/>
      <c r="BYB150" s="149"/>
      <c r="BYC150" s="150"/>
      <c r="BYD150" s="151"/>
      <c r="BYE150" s="152"/>
      <c r="BYF150" s="146"/>
      <c r="BYG150" s="113"/>
      <c r="BYH150" s="147"/>
      <c r="BYI150" s="113"/>
      <c r="BYJ150" s="148"/>
      <c r="BYK150" s="149"/>
      <c r="BYL150" s="150"/>
      <c r="BYM150" s="151"/>
      <c r="BYN150" s="152"/>
      <c r="BYO150" s="146"/>
      <c r="BYP150" s="113"/>
      <c r="BYQ150" s="147"/>
      <c r="BYR150" s="113"/>
      <c r="BYS150" s="148"/>
      <c r="BYT150" s="149"/>
      <c r="BYU150" s="150"/>
      <c r="BYV150" s="151"/>
      <c r="BYW150" s="152"/>
      <c r="BYX150" s="146"/>
      <c r="BYY150" s="113"/>
      <c r="BYZ150" s="147"/>
      <c r="BZA150" s="113"/>
      <c r="BZB150" s="148"/>
      <c r="BZC150" s="149"/>
      <c r="BZD150" s="150"/>
      <c r="BZE150" s="151"/>
      <c r="BZF150" s="152"/>
      <c r="BZG150" s="146"/>
      <c r="BZH150" s="113"/>
      <c r="BZI150" s="147"/>
      <c r="BZJ150" s="113"/>
      <c r="BZK150" s="148"/>
      <c r="BZL150" s="149"/>
      <c r="BZM150" s="150"/>
      <c r="BZN150" s="151"/>
      <c r="BZO150" s="152"/>
      <c r="BZP150" s="146"/>
      <c r="BZQ150" s="113"/>
      <c r="BZR150" s="147"/>
      <c r="BZS150" s="113"/>
      <c r="BZT150" s="148"/>
      <c r="BZU150" s="149"/>
      <c r="BZV150" s="150"/>
      <c r="BZW150" s="151"/>
      <c r="BZX150" s="152"/>
      <c r="BZY150" s="146"/>
      <c r="BZZ150" s="113"/>
      <c r="CAA150" s="147"/>
      <c r="CAB150" s="113"/>
      <c r="CAC150" s="148"/>
      <c r="CAD150" s="149"/>
      <c r="CAE150" s="150"/>
      <c r="CAF150" s="151"/>
      <c r="CAG150" s="152"/>
      <c r="CAH150" s="146"/>
      <c r="CAI150" s="113"/>
      <c r="CAJ150" s="147"/>
      <c r="CAK150" s="113"/>
      <c r="CAL150" s="148"/>
      <c r="CAM150" s="149"/>
      <c r="CAN150" s="150"/>
      <c r="CAO150" s="151"/>
      <c r="CAP150" s="152"/>
      <c r="CAQ150" s="146"/>
      <c r="CAR150" s="113"/>
      <c r="CAS150" s="147"/>
      <c r="CAT150" s="113"/>
      <c r="CAU150" s="148"/>
      <c r="CAV150" s="149"/>
      <c r="CAW150" s="150"/>
      <c r="CAX150" s="151"/>
      <c r="CAY150" s="152"/>
      <c r="CAZ150" s="146"/>
      <c r="CBA150" s="113"/>
      <c r="CBB150" s="147"/>
      <c r="CBC150" s="113"/>
      <c r="CBD150" s="148"/>
      <c r="CBE150" s="149"/>
      <c r="CBF150" s="150"/>
      <c r="CBG150" s="151"/>
      <c r="CBH150" s="152"/>
      <c r="CBI150" s="146"/>
      <c r="CBJ150" s="113"/>
      <c r="CBK150" s="147"/>
      <c r="CBL150" s="113"/>
      <c r="CBM150" s="148"/>
      <c r="CBN150" s="149"/>
      <c r="CBO150" s="150"/>
      <c r="CBP150" s="151"/>
      <c r="CBQ150" s="152"/>
      <c r="CBR150" s="146"/>
      <c r="CBS150" s="113"/>
      <c r="CBT150" s="147"/>
      <c r="CBU150" s="113"/>
      <c r="CBV150" s="148"/>
      <c r="CBW150" s="149"/>
      <c r="CBX150" s="150"/>
      <c r="CBY150" s="151"/>
      <c r="CBZ150" s="152"/>
      <c r="CCA150" s="146"/>
      <c r="CCB150" s="113"/>
      <c r="CCC150" s="147"/>
      <c r="CCD150" s="113"/>
      <c r="CCE150" s="148"/>
      <c r="CCF150" s="149"/>
      <c r="CCG150" s="150"/>
      <c r="CCH150" s="151"/>
      <c r="CCI150" s="152"/>
      <c r="CCJ150" s="146"/>
      <c r="CCK150" s="113"/>
      <c r="CCL150" s="147"/>
      <c r="CCM150" s="113"/>
      <c r="CCN150" s="148"/>
      <c r="CCO150" s="149"/>
      <c r="CCP150" s="150"/>
      <c r="CCQ150" s="151"/>
      <c r="CCR150" s="152"/>
      <c r="CCS150" s="146"/>
      <c r="CCT150" s="113"/>
      <c r="CCU150" s="147"/>
      <c r="CCV150" s="113"/>
      <c r="CCW150" s="148"/>
      <c r="CCX150" s="149"/>
      <c r="CCY150" s="150"/>
      <c r="CCZ150" s="151"/>
      <c r="CDA150" s="152"/>
      <c r="CDB150" s="146"/>
      <c r="CDC150" s="113"/>
      <c r="CDD150" s="147"/>
      <c r="CDE150" s="113"/>
      <c r="CDF150" s="148"/>
      <c r="CDG150" s="149"/>
      <c r="CDH150" s="150"/>
      <c r="CDI150" s="151"/>
      <c r="CDJ150" s="152"/>
      <c r="CDK150" s="146"/>
      <c r="CDL150" s="113"/>
      <c r="CDM150" s="147"/>
      <c r="CDN150" s="113"/>
      <c r="CDO150" s="148"/>
      <c r="CDP150" s="149"/>
      <c r="CDQ150" s="150"/>
      <c r="CDR150" s="151"/>
      <c r="CDS150" s="152"/>
      <c r="CDT150" s="146"/>
      <c r="CDU150" s="113"/>
      <c r="CDV150" s="147"/>
      <c r="CDW150" s="113"/>
      <c r="CDX150" s="148"/>
      <c r="CDY150" s="149"/>
      <c r="CDZ150" s="150"/>
      <c r="CEA150" s="151"/>
      <c r="CEB150" s="152"/>
      <c r="CEC150" s="146"/>
      <c r="CED150" s="113"/>
      <c r="CEE150" s="147"/>
      <c r="CEF150" s="113"/>
      <c r="CEG150" s="148"/>
      <c r="CEH150" s="149"/>
      <c r="CEI150" s="150"/>
      <c r="CEJ150" s="151"/>
      <c r="CEK150" s="152"/>
      <c r="CEL150" s="146"/>
      <c r="CEM150" s="113"/>
      <c r="CEN150" s="147"/>
      <c r="CEO150" s="113"/>
      <c r="CEP150" s="148"/>
      <c r="CEQ150" s="149"/>
      <c r="CER150" s="150"/>
      <c r="CES150" s="151"/>
      <c r="CET150" s="152"/>
      <c r="CEU150" s="146"/>
      <c r="CEV150" s="113"/>
      <c r="CEW150" s="147"/>
      <c r="CEX150" s="113"/>
      <c r="CEY150" s="148"/>
      <c r="CEZ150" s="149"/>
      <c r="CFA150" s="150"/>
      <c r="CFB150" s="151"/>
      <c r="CFC150" s="152"/>
      <c r="CFD150" s="146"/>
      <c r="CFE150" s="113"/>
      <c r="CFF150" s="147"/>
      <c r="CFG150" s="113"/>
      <c r="CFH150" s="148"/>
      <c r="CFI150" s="149"/>
      <c r="CFJ150" s="150"/>
      <c r="CFK150" s="151"/>
      <c r="CFL150" s="152"/>
      <c r="CFM150" s="146"/>
      <c r="CFN150" s="113"/>
      <c r="CFO150" s="147"/>
      <c r="CFP150" s="113"/>
      <c r="CFQ150" s="148"/>
      <c r="CFR150" s="149"/>
      <c r="CFS150" s="150"/>
      <c r="CFT150" s="151"/>
      <c r="CFU150" s="152"/>
      <c r="CFV150" s="146"/>
      <c r="CFW150" s="113"/>
      <c r="CFX150" s="147"/>
      <c r="CFY150" s="113"/>
      <c r="CFZ150" s="148"/>
      <c r="CGA150" s="149"/>
      <c r="CGB150" s="150"/>
      <c r="CGC150" s="151"/>
      <c r="CGD150" s="152"/>
      <c r="CGE150" s="146"/>
      <c r="CGF150" s="113"/>
      <c r="CGG150" s="147"/>
      <c r="CGH150" s="113"/>
      <c r="CGI150" s="148"/>
      <c r="CGJ150" s="149"/>
      <c r="CGK150" s="150"/>
      <c r="CGL150" s="151"/>
      <c r="CGM150" s="152"/>
      <c r="CGN150" s="146"/>
      <c r="CGO150" s="113"/>
      <c r="CGP150" s="147"/>
      <c r="CGQ150" s="113"/>
      <c r="CGR150" s="148"/>
      <c r="CGS150" s="149"/>
      <c r="CGT150" s="150"/>
      <c r="CGU150" s="151"/>
      <c r="CGV150" s="152"/>
      <c r="CGW150" s="146"/>
      <c r="CGX150" s="113"/>
      <c r="CGY150" s="147"/>
      <c r="CGZ150" s="113"/>
      <c r="CHA150" s="148"/>
      <c r="CHB150" s="149"/>
      <c r="CHC150" s="150"/>
      <c r="CHD150" s="151"/>
      <c r="CHE150" s="152"/>
      <c r="CHF150" s="146"/>
      <c r="CHG150" s="113"/>
      <c r="CHH150" s="147"/>
      <c r="CHI150" s="113"/>
      <c r="CHJ150" s="148"/>
      <c r="CHK150" s="149"/>
      <c r="CHL150" s="150"/>
      <c r="CHM150" s="151"/>
      <c r="CHN150" s="152"/>
      <c r="CHO150" s="146"/>
      <c r="CHP150" s="113"/>
      <c r="CHQ150" s="147"/>
      <c r="CHR150" s="113"/>
      <c r="CHS150" s="148"/>
      <c r="CHT150" s="149"/>
      <c r="CHU150" s="150"/>
      <c r="CHV150" s="151"/>
      <c r="CHW150" s="152"/>
      <c r="CHX150" s="146"/>
      <c r="CHY150" s="113"/>
      <c r="CHZ150" s="147"/>
      <c r="CIA150" s="113"/>
      <c r="CIB150" s="148"/>
      <c r="CIC150" s="149"/>
      <c r="CID150" s="150"/>
      <c r="CIE150" s="151"/>
      <c r="CIF150" s="152"/>
      <c r="CIG150" s="146"/>
      <c r="CIH150" s="113"/>
      <c r="CII150" s="147"/>
      <c r="CIJ150" s="113"/>
      <c r="CIK150" s="148"/>
      <c r="CIL150" s="149"/>
      <c r="CIM150" s="150"/>
      <c r="CIN150" s="151"/>
      <c r="CIO150" s="152"/>
      <c r="CIP150" s="146"/>
      <c r="CIQ150" s="113"/>
      <c r="CIR150" s="147"/>
      <c r="CIS150" s="113"/>
      <c r="CIT150" s="148"/>
      <c r="CIU150" s="149"/>
      <c r="CIV150" s="150"/>
      <c r="CIW150" s="151"/>
      <c r="CIX150" s="152"/>
      <c r="CIY150" s="146"/>
      <c r="CIZ150" s="113"/>
      <c r="CJA150" s="147"/>
      <c r="CJB150" s="113"/>
      <c r="CJC150" s="148"/>
      <c r="CJD150" s="149"/>
      <c r="CJE150" s="150"/>
      <c r="CJF150" s="151"/>
      <c r="CJG150" s="152"/>
      <c r="CJH150" s="146"/>
      <c r="CJI150" s="113"/>
      <c r="CJJ150" s="147"/>
      <c r="CJK150" s="113"/>
      <c r="CJL150" s="148"/>
      <c r="CJM150" s="149"/>
      <c r="CJN150" s="150"/>
      <c r="CJO150" s="151"/>
      <c r="CJP150" s="152"/>
      <c r="CJQ150" s="146"/>
      <c r="CJR150" s="113"/>
      <c r="CJS150" s="147"/>
      <c r="CJT150" s="113"/>
      <c r="CJU150" s="148"/>
      <c r="CJV150" s="149"/>
      <c r="CJW150" s="150"/>
      <c r="CJX150" s="151"/>
      <c r="CJY150" s="152"/>
      <c r="CJZ150" s="146"/>
      <c r="CKA150" s="113"/>
      <c r="CKB150" s="147"/>
      <c r="CKC150" s="113"/>
      <c r="CKD150" s="148"/>
      <c r="CKE150" s="149"/>
      <c r="CKF150" s="150"/>
      <c r="CKG150" s="151"/>
      <c r="CKH150" s="152"/>
      <c r="CKI150" s="146"/>
      <c r="CKJ150" s="113"/>
      <c r="CKK150" s="147"/>
      <c r="CKL150" s="113"/>
      <c r="CKM150" s="148"/>
      <c r="CKN150" s="149"/>
      <c r="CKO150" s="150"/>
      <c r="CKP150" s="151"/>
      <c r="CKQ150" s="152"/>
      <c r="CKR150" s="146"/>
      <c r="CKS150" s="113"/>
      <c r="CKT150" s="147"/>
      <c r="CKU150" s="113"/>
      <c r="CKV150" s="148"/>
      <c r="CKW150" s="149"/>
      <c r="CKX150" s="150"/>
      <c r="CKY150" s="151"/>
      <c r="CKZ150" s="152"/>
      <c r="CLA150" s="146"/>
      <c r="CLB150" s="113"/>
      <c r="CLC150" s="147"/>
      <c r="CLD150" s="113"/>
      <c r="CLE150" s="148"/>
      <c r="CLF150" s="149"/>
      <c r="CLG150" s="150"/>
      <c r="CLH150" s="151"/>
      <c r="CLI150" s="152"/>
      <c r="CLJ150" s="146"/>
      <c r="CLK150" s="113"/>
      <c r="CLL150" s="147"/>
      <c r="CLM150" s="113"/>
      <c r="CLN150" s="148"/>
      <c r="CLO150" s="149"/>
      <c r="CLP150" s="150"/>
      <c r="CLQ150" s="151"/>
      <c r="CLR150" s="152"/>
      <c r="CLS150" s="146"/>
      <c r="CLT150" s="113"/>
      <c r="CLU150" s="147"/>
      <c r="CLV150" s="113"/>
      <c r="CLW150" s="148"/>
      <c r="CLX150" s="149"/>
      <c r="CLY150" s="150"/>
      <c r="CLZ150" s="151"/>
      <c r="CMA150" s="152"/>
      <c r="CMB150" s="146"/>
      <c r="CMC150" s="113"/>
      <c r="CMD150" s="147"/>
      <c r="CME150" s="113"/>
      <c r="CMF150" s="148"/>
      <c r="CMG150" s="149"/>
      <c r="CMH150" s="150"/>
      <c r="CMI150" s="151"/>
      <c r="CMJ150" s="152"/>
      <c r="CMK150" s="146"/>
      <c r="CML150" s="113"/>
      <c r="CMM150" s="147"/>
      <c r="CMN150" s="113"/>
      <c r="CMO150" s="148"/>
      <c r="CMP150" s="149"/>
      <c r="CMQ150" s="150"/>
      <c r="CMR150" s="151"/>
      <c r="CMS150" s="152"/>
      <c r="CMT150" s="146"/>
      <c r="CMU150" s="113"/>
      <c r="CMV150" s="147"/>
      <c r="CMW150" s="113"/>
      <c r="CMX150" s="148"/>
      <c r="CMY150" s="149"/>
      <c r="CMZ150" s="150"/>
      <c r="CNA150" s="151"/>
      <c r="CNB150" s="152"/>
      <c r="CNC150" s="146"/>
      <c r="CND150" s="113"/>
      <c r="CNE150" s="147"/>
      <c r="CNF150" s="113"/>
      <c r="CNG150" s="148"/>
      <c r="CNH150" s="149"/>
      <c r="CNI150" s="150"/>
      <c r="CNJ150" s="151"/>
      <c r="CNK150" s="152"/>
      <c r="CNL150" s="146"/>
      <c r="CNM150" s="113"/>
      <c r="CNN150" s="147"/>
      <c r="CNO150" s="113"/>
      <c r="CNP150" s="148"/>
      <c r="CNQ150" s="149"/>
      <c r="CNR150" s="150"/>
      <c r="CNS150" s="151"/>
      <c r="CNT150" s="152"/>
      <c r="CNU150" s="146"/>
      <c r="CNV150" s="113"/>
      <c r="CNW150" s="147"/>
      <c r="CNX150" s="113"/>
      <c r="CNY150" s="148"/>
      <c r="CNZ150" s="149"/>
      <c r="COA150" s="150"/>
      <c r="COB150" s="151"/>
      <c r="COC150" s="152"/>
      <c r="COD150" s="146"/>
      <c r="COE150" s="113"/>
      <c r="COF150" s="147"/>
      <c r="COG150" s="113"/>
      <c r="COH150" s="148"/>
      <c r="COI150" s="149"/>
      <c r="COJ150" s="150"/>
      <c r="COK150" s="151"/>
      <c r="COL150" s="152"/>
      <c r="COM150" s="146"/>
      <c r="CON150" s="113"/>
      <c r="COO150" s="147"/>
      <c r="COP150" s="113"/>
      <c r="COQ150" s="148"/>
      <c r="COR150" s="149"/>
      <c r="COS150" s="150"/>
      <c r="COT150" s="151"/>
      <c r="COU150" s="152"/>
      <c r="COV150" s="146"/>
      <c r="COW150" s="113"/>
      <c r="COX150" s="147"/>
      <c r="COY150" s="113"/>
      <c r="COZ150" s="148"/>
      <c r="CPA150" s="149"/>
      <c r="CPB150" s="150"/>
      <c r="CPC150" s="151"/>
      <c r="CPD150" s="152"/>
      <c r="CPE150" s="146"/>
      <c r="CPF150" s="113"/>
      <c r="CPG150" s="147"/>
      <c r="CPH150" s="113"/>
      <c r="CPI150" s="148"/>
      <c r="CPJ150" s="149"/>
      <c r="CPK150" s="150"/>
      <c r="CPL150" s="151"/>
      <c r="CPM150" s="152"/>
      <c r="CPN150" s="146"/>
      <c r="CPO150" s="113"/>
      <c r="CPP150" s="147"/>
      <c r="CPQ150" s="113"/>
      <c r="CPR150" s="148"/>
      <c r="CPS150" s="149"/>
      <c r="CPT150" s="150"/>
      <c r="CPU150" s="151"/>
      <c r="CPV150" s="152"/>
      <c r="CPW150" s="146"/>
      <c r="CPX150" s="113"/>
      <c r="CPY150" s="147"/>
      <c r="CPZ150" s="113"/>
      <c r="CQA150" s="148"/>
      <c r="CQB150" s="149"/>
      <c r="CQC150" s="150"/>
      <c r="CQD150" s="151"/>
      <c r="CQE150" s="152"/>
      <c r="CQF150" s="146"/>
      <c r="CQG150" s="113"/>
      <c r="CQH150" s="147"/>
      <c r="CQI150" s="113"/>
      <c r="CQJ150" s="148"/>
      <c r="CQK150" s="149"/>
      <c r="CQL150" s="150"/>
      <c r="CQM150" s="151"/>
      <c r="CQN150" s="152"/>
      <c r="CQO150" s="146"/>
      <c r="CQP150" s="113"/>
      <c r="CQQ150" s="147"/>
      <c r="CQR150" s="113"/>
      <c r="CQS150" s="148"/>
      <c r="CQT150" s="149"/>
      <c r="CQU150" s="150"/>
      <c r="CQV150" s="151"/>
      <c r="CQW150" s="152"/>
      <c r="CQX150" s="146"/>
      <c r="CQY150" s="113"/>
      <c r="CQZ150" s="147"/>
      <c r="CRA150" s="113"/>
      <c r="CRB150" s="148"/>
      <c r="CRC150" s="149"/>
      <c r="CRD150" s="150"/>
      <c r="CRE150" s="151"/>
      <c r="CRF150" s="152"/>
      <c r="CRG150" s="146"/>
      <c r="CRH150" s="113"/>
      <c r="CRI150" s="147"/>
      <c r="CRJ150" s="113"/>
      <c r="CRK150" s="148"/>
      <c r="CRL150" s="149"/>
      <c r="CRM150" s="150"/>
      <c r="CRN150" s="151"/>
      <c r="CRO150" s="152"/>
      <c r="CRP150" s="146"/>
      <c r="CRQ150" s="113"/>
      <c r="CRR150" s="147"/>
      <c r="CRS150" s="113"/>
      <c r="CRT150" s="148"/>
      <c r="CRU150" s="149"/>
      <c r="CRV150" s="150"/>
      <c r="CRW150" s="151"/>
      <c r="CRX150" s="152"/>
      <c r="CRY150" s="146"/>
      <c r="CRZ150" s="113"/>
      <c r="CSA150" s="147"/>
      <c r="CSB150" s="113"/>
      <c r="CSC150" s="148"/>
      <c r="CSD150" s="149"/>
      <c r="CSE150" s="150"/>
      <c r="CSF150" s="151"/>
      <c r="CSG150" s="152"/>
      <c r="CSH150" s="146"/>
      <c r="CSI150" s="113"/>
      <c r="CSJ150" s="147"/>
      <c r="CSK150" s="113"/>
      <c r="CSL150" s="148"/>
      <c r="CSM150" s="149"/>
      <c r="CSN150" s="150"/>
      <c r="CSO150" s="151"/>
      <c r="CSP150" s="152"/>
      <c r="CSQ150" s="146"/>
      <c r="CSR150" s="113"/>
      <c r="CSS150" s="147"/>
      <c r="CST150" s="113"/>
      <c r="CSU150" s="148"/>
      <c r="CSV150" s="149"/>
      <c r="CSW150" s="150"/>
      <c r="CSX150" s="151"/>
      <c r="CSY150" s="152"/>
      <c r="CSZ150" s="146"/>
      <c r="CTA150" s="113"/>
      <c r="CTB150" s="147"/>
      <c r="CTC150" s="113"/>
      <c r="CTD150" s="148"/>
      <c r="CTE150" s="149"/>
      <c r="CTF150" s="150"/>
      <c r="CTG150" s="151"/>
      <c r="CTH150" s="152"/>
      <c r="CTI150" s="146"/>
      <c r="CTJ150" s="113"/>
      <c r="CTK150" s="147"/>
      <c r="CTL150" s="113"/>
      <c r="CTM150" s="148"/>
      <c r="CTN150" s="149"/>
      <c r="CTO150" s="150"/>
      <c r="CTP150" s="151"/>
      <c r="CTQ150" s="152"/>
      <c r="CTR150" s="146"/>
      <c r="CTS150" s="113"/>
      <c r="CTT150" s="147"/>
      <c r="CTU150" s="113"/>
      <c r="CTV150" s="148"/>
      <c r="CTW150" s="149"/>
      <c r="CTX150" s="150"/>
      <c r="CTY150" s="151"/>
      <c r="CTZ150" s="152"/>
      <c r="CUA150" s="146"/>
      <c r="CUB150" s="113"/>
      <c r="CUC150" s="147"/>
      <c r="CUD150" s="113"/>
      <c r="CUE150" s="148"/>
      <c r="CUF150" s="149"/>
      <c r="CUG150" s="150"/>
      <c r="CUH150" s="151"/>
      <c r="CUI150" s="152"/>
      <c r="CUJ150" s="146"/>
      <c r="CUK150" s="113"/>
      <c r="CUL150" s="147"/>
      <c r="CUM150" s="113"/>
      <c r="CUN150" s="148"/>
      <c r="CUO150" s="149"/>
      <c r="CUP150" s="150"/>
      <c r="CUQ150" s="151"/>
      <c r="CUR150" s="152"/>
      <c r="CUS150" s="146"/>
      <c r="CUT150" s="113"/>
      <c r="CUU150" s="147"/>
      <c r="CUV150" s="113"/>
      <c r="CUW150" s="148"/>
      <c r="CUX150" s="149"/>
      <c r="CUY150" s="150"/>
      <c r="CUZ150" s="151"/>
      <c r="CVA150" s="152"/>
      <c r="CVB150" s="146"/>
      <c r="CVC150" s="113"/>
      <c r="CVD150" s="147"/>
      <c r="CVE150" s="113"/>
      <c r="CVF150" s="148"/>
      <c r="CVG150" s="149"/>
      <c r="CVH150" s="150"/>
      <c r="CVI150" s="151"/>
      <c r="CVJ150" s="152"/>
      <c r="CVK150" s="146"/>
      <c r="CVL150" s="113"/>
      <c r="CVM150" s="147"/>
      <c r="CVN150" s="113"/>
      <c r="CVO150" s="148"/>
      <c r="CVP150" s="149"/>
      <c r="CVQ150" s="150"/>
      <c r="CVR150" s="151"/>
      <c r="CVS150" s="152"/>
      <c r="CVT150" s="146"/>
      <c r="CVU150" s="113"/>
      <c r="CVV150" s="147"/>
      <c r="CVW150" s="113"/>
      <c r="CVX150" s="148"/>
      <c r="CVY150" s="149"/>
      <c r="CVZ150" s="150"/>
      <c r="CWA150" s="151"/>
      <c r="CWB150" s="152"/>
      <c r="CWC150" s="146"/>
      <c r="CWD150" s="113"/>
      <c r="CWE150" s="147"/>
      <c r="CWF150" s="113"/>
      <c r="CWG150" s="148"/>
      <c r="CWH150" s="149"/>
      <c r="CWI150" s="150"/>
      <c r="CWJ150" s="151"/>
      <c r="CWK150" s="152"/>
      <c r="CWL150" s="146"/>
      <c r="CWM150" s="113"/>
      <c r="CWN150" s="147"/>
      <c r="CWO150" s="113"/>
      <c r="CWP150" s="148"/>
      <c r="CWQ150" s="149"/>
      <c r="CWR150" s="150"/>
      <c r="CWS150" s="151"/>
      <c r="CWT150" s="152"/>
      <c r="CWU150" s="146"/>
      <c r="CWV150" s="113"/>
      <c r="CWW150" s="147"/>
      <c r="CWX150" s="113"/>
      <c r="CWY150" s="148"/>
      <c r="CWZ150" s="149"/>
      <c r="CXA150" s="150"/>
      <c r="CXB150" s="151"/>
      <c r="CXC150" s="152"/>
      <c r="CXD150" s="146"/>
      <c r="CXE150" s="113"/>
      <c r="CXF150" s="147"/>
      <c r="CXG150" s="113"/>
      <c r="CXH150" s="148"/>
      <c r="CXI150" s="149"/>
      <c r="CXJ150" s="150"/>
      <c r="CXK150" s="151"/>
      <c r="CXL150" s="152"/>
      <c r="CXM150" s="146"/>
      <c r="CXN150" s="113"/>
      <c r="CXO150" s="147"/>
      <c r="CXP150" s="113"/>
      <c r="CXQ150" s="148"/>
      <c r="CXR150" s="149"/>
      <c r="CXS150" s="150"/>
      <c r="CXT150" s="151"/>
      <c r="CXU150" s="152"/>
      <c r="CXV150" s="146"/>
      <c r="CXW150" s="113"/>
      <c r="CXX150" s="147"/>
      <c r="CXY150" s="113"/>
      <c r="CXZ150" s="148"/>
      <c r="CYA150" s="149"/>
      <c r="CYB150" s="150"/>
      <c r="CYC150" s="151"/>
      <c r="CYD150" s="152"/>
      <c r="CYE150" s="146"/>
      <c r="CYF150" s="113"/>
      <c r="CYG150" s="147"/>
      <c r="CYH150" s="113"/>
      <c r="CYI150" s="148"/>
      <c r="CYJ150" s="149"/>
      <c r="CYK150" s="150"/>
      <c r="CYL150" s="151"/>
      <c r="CYM150" s="152"/>
      <c r="CYN150" s="146"/>
      <c r="CYO150" s="113"/>
      <c r="CYP150" s="147"/>
      <c r="CYQ150" s="113"/>
      <c r="CYR150" s="148"/>
      <c r="CYS150" s="149"/>
      <c r="CYT150" s="150"/>
      <c r="CYU150" s="151"/>
      <c r="CYV150" s="152"/>
      <c r="CYW150" s="146"/>
      <c r="CYX150" s="113"/>
      <c r="CYY150" s="147"/>
      <c r="CYZ150" s="113"/>
      <c r="CZA150" s="148"/>
      <c r="CZB150" s="149"/>
      <c r="CZC150" s="150"/>
      <c r="CZD150" s="151"/>
      <c r="CZE150" s="152"/>
      <c r="CZF150" s="146"/>
      <c r="CZG150" s="113"/>
      <c r="CZH150" s="147"/>
      <c r="CZI150" s="113"/>
      <c r="CZJ150" s="148"/>
      <c r="CZK150" s="149"/>
      <c r="CZL150" s="150"/>
      <c r="CZM150" s="151"/>
      <c r="CZN150" s="152"/>
      <c r="CZO150" s="146"/>
      <c r="CZP150" s="113"/>
      <c r="CZQ150" s="147"/>
      <c r="CZR150" s="113"/>
      <c r="CZS150" s="148"/>
      <c r="CZT150" s="149"/>
      <c r="CZU150" s="150"/>
      <c r="CZV150" s="151"/>
      <c r="CZW150" s="152"/>
      <c r="CZX150" s="146"/>
      <c r="CZY150" s="113"/>
      <c r="CZZ150" s="147"/>
      <c r="DAA150" s="113"/>
      <c r="DAB150" s="148"/>
      <c r="DAC150" s="149"/>
      <c r="DAD150" s="150"/>
      <c r="DAE150" s="151"/>
      <c r="DAF150" s="152"/>
      <c r="DAG150" s="146"/>
      <c r="DAH150" s="113"/>
      <c r="DAI150" s="147"/>
      <c r="DAJ150" s="113"/>
      <c r="DAK150" s="148"/>
      <c r="DAL150" s="149"/>
      <c r="DAM150" s="150"/>
      <c r="DAN150" s="151"/>
      <c r="DAO150" s="152"/>
      <c r="DAP150" s="146"/>
      <c r="DAQ150" s="113"/>
      <c r="DAR150" s="147"/>
      <c r="DAS150" s="113"/>
      <c r="DAT150" s="148"/>
      <c r="DAU150" s="149"/>
      <c r="DAV150" s="150"/>
      <c r="DAW150" s="151"/>
      <c r="DAX150" s="152"/>
      <c r="DAY150" s="146"/>
      <c r="DAZ150" s="113"/>
      <c r="DBA150" s="147"/>
      <c r="DBB150" s="113"/>
      <c r="DBC150" s="148"/>
      <c r="DBD150" s="149"/>
      <c r="DBE150" s="150"/>
      <c r="DBF150" s="151"/>
      <c r="DBG150" s="152"/>
      <c r="DBH150" s="146"/>
      <c r="DBI150" s="113"/>
      <c r="DBJ150" s="147"/>
      <c r="DBK150" s="113"/>
      <c r="DBL150" s="148"/>
      <c r="DBM150" s="149"/>
      <c r="DBN150" s="150"/>
      <c r="DBO150" s="151"/>
      <c r="DBP150" s="152"/>
      <c r="DBQ150" s="146"/>
      <c r="DBR150" s="113"/>
      <c r="DBS150" s="147"/>
      <c r="DBT150" s="113"/>
      <c r="DBU150" s="148"/>
      <c r="DBV150" s="149"/>
      <c r="DBW150" s="150"/>
      <c r="DBX150" s="151"/>
      <c r="DBY150" s="152"/>
      <c r="DBZ150" s="146"/>
      <c r="DCA150" s="113"/>
      <c r="DCB150" s="147"/>
      <c r="DCC150" s="113"/>
      <c r="DCD150" s="148"/>
      <c r="DCE150" s="149"/>
      <c r="DCF150" s="150"/>
      <c r="DCG150" s="151"/>
      <c r="DCH150" s="152"/>
      <c r="DCI150" s="146"/>
      <c r="DCJ150" s="113"/>
      <c r="DCK150" s="147"/>
      <c r="DCL150" s="113"/>
      <c r="DCM150" s="148"/>
      <c r="DCN150" s="149"/>
      <c r="DCO150" s="150"/>
      <c r="DCP150" s="151"/>
      <c r="DCQ150" s="152"/>
      <c r="DCR150" s="146"/>
      <c r="DCS150" s="113"/>
      <c r="DCT150" s="147"/>
      <c r="DCU150" s="113"/>
      <c r="DCV150" s="148"/>
      <c r="DCW150" s="149"/>
      <c r="DCX150" s="150"/>
      <c r="DCY150" s="151"/>
      <c r="DCZ150" s="152"/>
      <c r="DDA150" s="146"/>
      <c r="DDB150" s="113"/>
      <c r="DDC150" s="147"/>
      <c r="DDD150" s="113"/>
      <c r="DDE150" s="148"/>
      <c r="DDF150" s="149"/>
      <c r="DDG150" s="150"/>
      <c r="DDH150" s="151"/>
      <c r="DDI150" s="152"/>
      <c r="DDJ150" s="146"/>
      <c r="DDK150" s="113"/>
      <c r="DDL150" s="147"/>
      <c r="DDM150" s="113"/>
      <c r="DDN150" s="148"/>
      <c r="DDO150" s="149"/>
      <c r="DDP150" s="150"/>
      <c r="DDQ150" s="151"/>
      <c r="DDR150" s="152"/>
      <c r="DDS150" s="146"/>
      <c r="DDT150" s="113"/>
      <c r="DDU150" s="147"/>
      <c r="DDV150" s="113"/>
      <c r="DDW150" s="148"/>
      <c r="DDX150" s="149"/>
      <c r="DDY150" s="150"/>
      <c r="DDZ150" s="151"/>
      <c r="DEA150" s="152"/>
      <c r="DEB150" s="146"/>
      <c r="DEC150" s="113"/>
      <c r="DED150" s="147"/>
      <c r="DEE150" s="113"/>
      <c r="DEF150" s="148"/>
      <c r="DEG150" s="149"/>
      <c r="DEH150" s="150"/>
      <c r="DEI150" s="151"/>
      <c r="DEJ150" s="152"/>
      <c r="DEK150" s="146"/>
      <c r="DEL150" s="113"/>
      <c r="DEM150" s="147"/>
      <c r="DEN150" s="113"/>
      <c r="DEO150" s="148"/>
      <c r="DEP150" s="149"/>
      <c r="DEQ150" s="150"/>
      <c r="DER150" s="151"/>
      <c r="DES150" s="152"/>
      <c r="DET150" s="146"/>
      <c r="DEU150" s="113"/>
      <c r="DEV150" s="147"/>
      <c r="DEW150" s="113"/>
      <c r="DEX150" s="148"/>
      <c r="DEY150" s="149"/>
      <c r="DEZ150" s="150"/>
      <c r="DFA150" s="151"/>
      <c r="DFB150" s="152"/>
      <c r="DFC150" s="146"/>
      <c r="DFD150" s="113"/>
      <c r="DFE150" s="147"/>
      <c r="DFF150" s="113"/>
      <c r="DFG150" s="148"/>
      <c r="DFH150" s="149"/>
      <c r="DFI150" s="150"/>
      <c r="DFJ150" s="151"/>
      <c r="DFK150" s="152"/>
      <c r="DFL150" s="146"/>
      <c r="DFM150" s="113"/>
      <c r="DFN150" s="147"/>
      <c r="DFO150" s="113"/>
      <c r="DFP150" s="148"/>
      <c r="DFQ150" s="149"/>
      <c r="DFR150" s="150"/>
      <c r="DFS150" s="151"/>
      <c r="DFT150" s="152"/>
      <c r="DFU150" s="146"/>
      <c r="DFV150" s="113"/>
      <c r="DFW150" s="147"/>
      <c r="DFX150" s="113"/>
      <c r="DFY150" s="148"/>
      <c r="DFZ150" s="149"/>
      <c r="DGA150" s="150"/>
      <c r="DGB150" s="151"/>
      <c r="DGC150" s="152"/>
      <c r="DGD150" s="146"/>
      <c r="DGE150" s="113"/>
      <c r="DGF150" s="147"/>
      <c r="DGG150" s="113"/>
      <c r="DGH150" s="148"/>
      <c r="DGI150" s="149"/>
      <c r="DGJ150" s="150"/>
      <c r="DGK150" s="151"/>
      <c r="DGL150" s="152"/>
      <c r="DGM150" s="146"/>
      <c r="DGN150" s="113"/>
      <c r="DGO150" s="147"/>
      <c r="DGP150" s="113"/>
      <c r="DGQ150" s="148"/>
      <c r="DGR150" s="149"/>
      <c r="DGS150" s="150"/>
      <c r="DGT150" s="151"/>
      <c r="DGU150" s="152"/>
      <c r="DGV150" s="146"/>
      <c r="DGW150" s="113"/>
      <c r="DGX150" s="147"/>
      <c r="DGY150" s="113"/>
      <c r="DGZ150" s="148"/>
      <c r="DHA150" s="149"/>
      <c r="DHB150" s="150"/>
      <c r="DHC150" s="151"/>
      <c r="DHD150" s="152"/>
      <c r="DHE150" s="146"/>
      <c r="DHF150" s="113"/>
      <c r="DHG150" s="147"/>
      <c r="DHH150" s="113"/>
      <c r="DHI150" s="148"/>
      <c r="DHJ150" s="149"/>
      <c r="DHK150" s="150"/>
      <c r="DHL150" s="151"/>
      <c r="DHM150" s="152"/>
      <c r="DHN150" s="146"/>
      <c r="DHO150" s="113"/>
      <c r="DHP150" s="147"/>
      <c r="DHQ150" s="113"/>
      <c r="DHR150" s="148"/>
      <c r="DHS150" s="149"/>
      <c r="DHT150" s="150"/>
      <c r="DHU150" s="151"/>
      <c r="DHV150" s="152"/>
      <c r="DHW150" s="146"/>
      <c r="DHX150" s="113"/>
      <c r="DHY150" s="147"/>
      <c r="DHZ150" s="113"/>
      <c r="DIA150" s="148"/>
      <c r="DIB150" s="149"/>
      <c r="DIC150" s="150"/>
      <c r="DID150" s="151"/>
      <c r="DIE150" s="152"/>
      <c r="DIF150" s="146"/>
      <c r="DIG150" s="113"/>
      <c r="DIH150" s="147"/>
      <c r="DII150" s="113"/>
      <c r="DIJ150" s="148"/>
      <c r="DIK150" s="149"/>
      <c r="DIL150" s="150"/>
      <c r="DIM150" s="151"/>
      <c r="DIN150" s="152"/>
      <c r="DIO150" s="146"/>
      <c r="DIP150" s="113"/>
      <c r="DIQ150" s="147"/>
      <c r="DIR150" s="113"/>
      <c r="DIS150" s="148"/>
      <c r="DIT150" s="149"/>
      <c r="DIU150" s="150"/>
      <c r="DIV150" s="151"/>
      <c r="DIW150" s="152"/>
      <c r="DIX150" s="146"/>
      <c r="DIY150" s="113"/>
      <c r="DIZ150" s="147"/>
      <c r="DJA150" s="113"/>
      <c r="DJB150" s="148"/>
      <c r="DJC150" s="149"/>
      <c r="DJD150" s="150"/>
      <c r="DJE150" s="151"/>
      <c r="DJF150" s="152"/>
      <c r="DJG150" s="146"/>
      <c r="DJH150" s="113"/>
      <c r="DJI150" s="147"/>
      <c r="DJJ150" s="113"/>
      <c r="DJK150" s="148"/>
      <c r="DJL150" s="149"/>
      <c r="DJM150" s="150"/>
      <c r="DJN150" s="151"/>
      <c r="DJO150" s="152"/>
      <c r="DJP150" s="146"/>
      <c r="DJQ150" s="113"/>
      <c r="DJR150" s="147"/>
      <c r="DJS150" s="113"/>
      <c r="DJT150" s="148"/>
      <c r="DJU150" s="149"/>
      <c r="DJV150" s="150"/>
      <c r="DJW150" s="151"/>
      <c r="DJX150" s="152"/>
      <c r="DJY150" s="146"/>
      <c r="DJZ150" s="113"/>
      <c r="DKA150" s="147"/>
      <c r="DKB150" s="113"/>
      <c r="DKC150" s="148"/>
      <c r="DKD150" s="149"/>
      <c r="DKE150" s="150"/>
      <c r="DKF150" s="151"/>
      <c r="DKG150" s="152"/>
      <c r="DKH150" s="146"/>
      <c r="DKI150" s="113"/>
      <c r="DKJ150" s="147"/>
      <c r="DKK150" s="113"/>
      <c r="DKL150" s="148"/>
      <c r="DKM150" s="149"/>
      <c r="DKN150" s="150"/>
      <c r="DKO150" s="151"/>
      <c r="DKP150" s="152"/>
      <c r="DKQ150" s="146"/>
      <c r="DKR150" s="113"/>
      <c r="DKS150" s="147"/>
      <c r="DKT150" s="113"/>
      <c r="DKU150" s="148"/>
      <c r="DKV150" s="149"/>
      <c r="DKW150" s="150"/>
      <c r="DKX150" s="151"/>
      <c r="DKY150" s="152"/>
      <c r="DKZ150" s="146"/>
      <c r="DLA150" s="113"/>
      <c r="DLB150" s="147"/>
      <c r="DLC150" s="113"/>
      <c r="DLD150" s="148"/>
      <c r="DLE150" s="149"/>
      <c r="DLF150" s="150"/>
      <c r="DLG150" s="151"/>
      <c r="DLH150" s="152"/>
      <c r="DLI150" s="146"/>
      <c r="DLJ150" s="113"/>
      <c r="DLK150" s="147"/>
      <c r="DLL150" s="113"/>
      <c r="DLM150" s="148"/>
      <c r="DLN150" s="149"/>
      <c r="DLO150" s="150"/>
      <c r="DLP150" s="151"/>
      <c r="DLQ150" s="152"/>
      <c r="DLR150" s="146"/>
      <c r="DLS150" s="113"/>
      <c r="DLT150" s="147"/>
      <c r="DLU150" s="113"/>
      <c r="DLV150" s="148"/>
      <c r="DLW150" s="149"/>
      <c r="DLX150" s="150"/>
      <c r="DLY150" s="151"/>
      <c r="DLZ150" s="152"/>
      <c r="DMA150" s="146"/>
      <c r="DMB150" s="113"/>
      <c r="DMC150" s="147"/>
      <c r="DMD150" s="113"/>
      <c r="DME150" s="148"/>
      <c r="DMF150" s="149"/>
      <c r="DMG150" s="150"/>
      <c r="DMH150" s="151"/>
      <c r="DMI150" s="152"/>
      <c r="DMJ150" s="146"/>
      <c r="DMK150" s="113"/>
      <c r="DML150" s="147"/>
      <c r="DMM150" s="113"/>
      <c r="DMN150" s="148"/>
      <c r="DMO150" s="149"/>
      <c r="DMP150" s="150"/>
      <c r="DMQ150" s="151"/>
      <c r="DMR150" s="152"/>
      <c r="DMS150" s="146"/>
      <c r="DMT150" s="113"/>
      <c r="DMU150" s="147"/>
      <c r="DMV150" s="113"/>
      <c r="DMW150" s="148"/>
      <c r="DMX150" s="149"/>
      <c r="DMY150" s="150"/>
      <c r="DMZ150" s="151"/>
      <c r="DNA150" s="152"/>
      <c r="DNB150" s="146"/>
      <c r="DNC150" s="113"/>
      <c r="DND150" s="147"/>
      <c r="DNE150" s="113"/>
      <c r="DNF150" s="148"/>
      <c r="DNG150" s="149"/>
      <c r="DNH150" s="150"/>
      <c r="DNI150" s="151"/>
      <c r="DNJ150" s="152"/>
      <c r="DNK150" s="146"/>
      <c r="DNL150" s="113"/>
      <c r="DNM150" s="147"/>
      <c r="DNN150" s="113"/>
      <c r="DNO150" s="148"/>
      <c r="DNP150" s="149"/>
      <c r="DNQ150" s="150"/>
      <c r="DNR150" s="151"/>
      <c r="DNS150" s="152"/>
      <c r="DNT150" s="146"/>
      <c r="DNU150" s="113"/>
      <c r="DNV150" s="147"/>
      <c r="DNW150" s="113"/>
      <c r="DNX150" s="148"/>
      <c r="DNY150" s="149"/>
      <c r="DNZ150" s="150"/>
      <c r="DOA150" s="151"/>
      <c r="DOB150" s="152"/>
      <c r="DOC150" s="146"/>
      <c r="DOD150" s="113"/>
      <c r="DOE150" s="147"/>
      <c r="DOF150" s="113"/>
      <c r="DOG150" s="148"/>
      <c r="DOH150" s="149"/>
      <c r="DOI150" s="150"/>
      <c r="DOJ150" s="151"/>
      <c r="DOK150" s="152"/>
      <c r="DOL150" s="146"/>
      <c r="DOM150" s="113"/>
      <c r="DON150" s="147"/>
      <c r="DOO150" s="113"/>
      <c r="DOP150" s="148"/>
      <c r="DOQ150" s="149"/>
      <c r="DOR150" s="150"/>
      <c r="DOS150" s="151"/>
      <c r="DOT150" s="152"/>
      <c r="DOU150" s="146"/>
      <c r="DOV150" s="113"/>
      <c r="DOW150" s="147"/>
      <c r="DOX150" s="113"/>
      <c r="DOY150" s="148"/>
      <c r="DOZ150" s="149"/>
      <c r="DPA150" s="150"/>
      <c r="DPB150" s="151"/>
      <c r="DPC150" s="152"/>
      <c r="DPD150" s="146"/>
      <c r="DPE150" s="113"/>
      <c r="DPF150" s="147"/>
      <c r="DPG150" s="113"/>
      <c r="DPH150" s="148"/>
      <c r="DPI150" s="149"/>
      <c r="DPJ150" s="150"/>
      <c r="DPK150" s="151"/>
      <c r="DPL150" s="152"/>
      <c r="DPM150" s="146"/>
      <c r="DPN150" s="113"/>
      <c r="DPO150" s="147"/>
      <c r="DPP150" s="113"/>
      <c r="DPQ150" s="148"/>
      <c r="DPR150" s="149"/>
      <c r="DPS150" s="150"/>
      <c r="DPT150" s="151"/>
      <c r="DPU150" s="152"/>
      <c r="DPV150" s="146"/>
      <c r="DPW150" s="113"/>
      <c r="DPX150" s="147"/>
      <c r="DPY150" s="113"/>
      <c r="DPZ150" s="148"/>
      <c r="DQA150" s="149"/>
      <c r="DQB150" s="150"/>
      <c r="DQC150" s="151"/>
      <c r="DQD150" s="152"/>
      <c r="DQE150" s="146"/>
      <c r="DQF150" s="113"/>
      <c r="DQG150" s="147"/>
      <c r="DQH150" s="113"/>
      <c r="DQI150" s="148"/>
      <c r="DQJ150" s="149"/>
      <c r="DQK150" s="150"/>
      <c r="DQL150" s="151"/>
      <c r="DQM150" s="152"/>
      <c r="DQN150" s="146"/>
      <c r="DQO150" s="113"/>
      <c r="DQP150" s="147"/>
      <c r="DQQ150" s="113"/>
      <c r="DQR150" s="148"/>
      <c r="DQS150" s="149"/>
      <c r="DQT150" s="150"/>
      <c r="DQU150" s="151"/>
      <c r="DQV150" s="152"/>
      <c r="DQW150" s="146"/>
      <c r="DQX150" s="113"/>
      <c r="DQY150" s="147"/>
      <c r="DQZ150" s="113"/>
      <c r="DRA150" s="148"/>
      <c r="DRB150" s="149"/>
      <c r="DRC150" s="150"/>
      <c r="DRD150" s="151"/>
      <c r="DRE150" s="152"/>
      <c r="DRF150" s="146"/>
      <c r="DRG150" s="113"/>
      <c r="DRH150" s="147"/>
      <c r="DRI150" s="113"/>
      <c r="DRJ150" s="148"/>
      <c r="DRK150" s="149"/>
      <c r="DRL150" s="150"/>
      <c r="DRM150" s="151"/>
      <c r="DRN150" s="152"/>
      <c r="DRO150" s="146"/>
      <c r="DRP150" s="113"/>
      <c r="DRQ150" s="147"/>
      <c r="DRR150" s="113"/>
      <c r="DRS150" s="148"/>
      <c r="DRT150" s="149"/>
      <c r="DRU150" s="150"/>
      <c r="DRV150" s="151"/>
      <c r="DRW150" s="152"/>
      <c r="DRX150" s="146"/>
      <c r="DRY150" s="113"/>
      <c r="DRZ150" s="147"/>
      <c r="DSA150" s="113"/>
      <c r="DSB150" s="148"/>
      <c r="DSC150" s="149"/>
      <c r="DSD150" s="150"/>
      <c r="DSE150" s="151"/>
      <c r="DSF150" s="152"/>
      <c r="DSG150" s="146"/>
      <c r="DSH150" s="113"/>
      <c r="DSI150" s="147"/>
      <c r="DSJ150" s="113"/>
      <c r="DSK150" s="148"/>
      <c r="DSL150" s="149"/>
      <c r="DSM150" s="150"/>
      <c r="DSN150" s="151"/>
      <c r="DSO150" s="152"/>
      <c r="DSP150" s="146"/>
      <c r="DSQ150" s="113"/>
      <c r="DSR150" s="147"/>
      <c r="DSS150" s="113"/>
      <c r="DST150" s="148"/>
      <c r="DSU150" s="149"/>
      <c r="DSV150" s="150"/>
      <c r="DSW150" s="151"/>
      <c r="DSX150" s="152"/>
      <c r="DSY150" s="146"/>
      <c r="DSZ150" s="113"/>
      <c r="DTA150" s="147"/>
      <c r="DTB150" s="113"/>
      <c r="DTC150" s="148"/>
      <c r="DTD150" s="149"/>
      <c r="DTE150" s="150"/>
      <c r="DTF150" s="151"/>
      <c r="DTG150" s="152"/>
      <c r="DTH150" s="146"/>
      <c r="DTI150" s="113"/>
      <c r="DTJ150" s="147"/>
      <c r="DTK150" s="113"/>
      <c r="DTL150" s="148"/>
      <c r="DTM150" s="149"/>
      <c r="DTN150" s="150"/>
      <c r="DTO150" s="151"/>
      <c r="DTP150" s="152"/>
      <c r="DTQ150" s="146"/>
      <c r="DTR150" s="113"/>
      <c r="DTS150" s="147"/>
      <c r="DTT150" s="113"/>
      <c r="DTU150" s="148"/>
      <c r="DTV150" s="149"/>
      <c r="DTW150" s="150"/>
      <c r="DTX150" s="151"/>
      <c r="DTY150" s="152"/>
      <c r="DTZ150" s="146"/>
      <c r="DUA150" s="113"/>
      <c r="DUB150" s="147"/>
      <c r="DUC150" s="113"/>
      <c r="DUD150" s="148"/>
      <c r="DUE150" s="149"/>
      <c r="DUF150" s="150"/>
      <c r="DUG150" s="151"/>
      <c r="DUH150" s="152"/>
      <c r="DUI150" s="146"/>
      <c r="DUJ150" s="113"/>
      <c r="DUK150" s="147"/>
      <c r="DUL150" s="113"/>
      <c r="DUM150" s="148"/>
      <c r="DUN150" s="149"/>
      <c r="DUO150" s="150"/>
      <c r="DUP150" s="151"/>
      <c r="DUQ150" s="152"/>
      <c r="DUR150" s="146"/>
      <c r="DUS150" s="113"/>
      <c r="DUT150" s="147"/>
      <c r="DUU150" s="113"/>
      <c r="DUV150" s="148"/>
      <c r="DUW150" s="149"/>
      <c r="DUX150" s="150"/>
      <c r="DUY150" s="151"/>
      <c r="DUZ150" s="152"/>
      <c r="DVA150" s="146"/>
      <c r="DVB150" s="113"/>
      <c r="DVC150" s="147"/>
      <c r="DVD150" s="113"/>
      <c r="DVE150" s="148"/>
      <c r="DVF150" s="149"/>
      <c r="DVG150" s="150"/>
      <c r="DVH150" s="151"/>
      <c r="DVI150" s="152"/>
      <c r="DVJ150" s="146"/>
      <c r="DVK150" s="113"/>
      <c r="DVL150" s="147"/>
      <c r="DVM150" s="113"/>
      <c r="DVN150" s="148"/>
      <c r="DVO150" s="149"/>
      <c r="DVP150" s="150"/>
      <c r="DVQ150" s="151"/>
      <c r="DVR150" s="152"/>
      <c r="DVS150" s="146"/>
      <c r="DVT150" s="113"/>
      <c r="DVU150" s="147"/>
      <c r="DVV150" s="113"/>
      <c r="DVW150" s="148"/>
      <c r="DVX150" s="149"/>
      <c r="DVY150" s="150"/>
      <c r="DVZ150" s="151"/>
      <c r="DWA150" s="152"/>
      <c r="DWB150" s="146"/>
      <c r="DWC150" s="113"/>
      <c r="DWD150" s="147"/>
      <c r="DWE150" s="113"/>
      <c r="DWF150" s="148"/>
      <c r="DWG150" s="149"/>
      <c r="DWH150" s="150"/>
      <c r="DWI150" s="151"/>
      <c r="DWJ150" s="152"/>
      <c r="DWK150" s="146"/>
      <c r="DWL150" s="113"/>
      <c r="DWM150" s="147"/>
      <c r="DWN150" s="113"/>
      <c r="DWO150" s="148"/>
      <c r="DWP150" s="149"/>
      <c r="DWQ150" s="150"/>
      <c r="DWR150" s="151"/>
      <c r="DWS150" s="152"/>
      <c r="DWT150" s="146"/>
      <c r="DWU150" s="113"/>
      <c r="DWV150" s="147"/>
      <c r="DWW150" s="113"/>
      <c r="DWX150" s="148"/>
      <c r="DWY150" s="149"/>
      <c r="DWZ150" s="150"/>
      <c r="DXA150" s="151"/>
      <c r="DXB150" s="152"/>
      <c r="DXC150" s="146"/>
      <c r="DXD150" s="113"/>
      <c r="DXE150" s="147"/>
      <c r="DXF150" s="113"/>
      <c r="DXG150" s="148"/>
      <c r="DXH150" s="149"/>
      <c r="DXI150" s="150"/>
      <c r="DXJ150" s="151"/>
      <c r="DXK150" s="152"/>
      <c r="DXL150" s="146"/>
      <c r="DXM150" s="113"/>
      <c r="DXN150" s="147"/>
      <c r="DXO150" s="113"/>
      <c r="DXP150" s="148"/>
      <c r="DXQ150" s="149"/>
      <c r="DXR150" s="150"/>
      <c r="DXS150" s="151"/>
      <c r="DXT150" s="152"/>
      <c r="DXU150" s="146"/>
      <c r="DXV150" s="113"/>
      <c r="DXW150" s="147"/>
      <c r="DXX150" s="113"/>
      <c r="DXY150" s="148"/>
      <c r="DXZ150" s="149"/>
      <c r="DYA150" s="150"/>
      <c r="DYB150" s="151"/>
      <c r="DYC150" s="152"/>
      <c r="DYD150" s="146"/>
      <c r="DYE150" s="113"/>
      <c r="DYF150" s="147"/>
      <c r="DYG150" s="113"/>
      <c r="DYH150" s="148"/>
      <c r="DYI150" s="149"/>
      <c r="DYJ150" s="150"/>
      <c r="DYK150" s="151"/>
      <c r="DYL150" s="152"/>
      <c r="DYM150" s="146"/>
      <c r="DYN150" s="113"/>
      <c r="DYO150" s="147"/>
      <c r="DYP150" s="113"/>
      <c r="DYQ150" s="148"/>
      <c r="DYR150" s="149"/>
      <c r="DYS150" s="150"/>
      <c r="DYT150" s="151"/>
      <c r="DYU150" s="152"/>
      <c r="DYV150" s="146"/>
      <c r="DYW150" s="113"/>
      <c r="DYX150" s="147"/>
      <c r="DYY150" s="113"/>
      <c r="DYZ150" s="148"/>
      <c r="DZA150" s="149"/>
      <c r="DZB150" s="150"/>
      <c r="DZC150" s="151"/>
      <c r="DZD150" s="152"/>
      <c r="DZE150" s="146"/>
      <c r="DZF150" s="113"/>
      <c r="DZG150" s="147"/>
      <c r="DZH150" s="113"/>
      <c r="DZI150" s="148"/>
      <c r="DZJ150" s="149"/>
      <c r="DZK150" s="150"/>
      <c r="DZL150" s="151"/>
      <c r="DZM150" s="152"/>
      <c r="DZN150" s="146"/>
      <c r="DZO150" s="113"/>
      <c r="DZP150" s="147"/>
      <c r="DZQ150" s="113"/>
      <c r="DZR150" s="148"/>
      <c r="DZS150" s="149"/>
      <c r="DZT150" s="150"/>
      <c r="DZU150" s="151"/>
      <c r="DZV150" s="152"/>
      <c r="DZW150" s="146"/>
      <c r="DZX150" s="113"/>
      <c r="DZY150" s="147"/>
      <c r="DZZ150" s="113"/>
      <c r="EAA150" s="148"/>
      <c r="EAB150" s="149"/>
      <c r="EAC150" s="150"/>
      <c r="EAD150" s="151"/>
      <c r="EAE150" s="152"/>
      <c r="EAF150" s="146"/>
      <c r="EAG150" s="113"/>
      <c r="EAH150" s="147"/>
      <c r="EAI150" s="113"/>
      <c r="EAJ150" s="148"/>
      <c r="EAK150" s="149"/>
      <c r="EAL150" s="150"/>
      <c r="EAM150" s="151"/>
      <c r="EAN150" s="152"/>
      <c r="EAO150" s="146"/>
      <c r="EAP150" s="113"/>
      <c r="EAQ150" s="147"/>
      <c r="EAR150" s="113"/>
      <c r="EAS150" s="148"/>
      <c r="EAT150" s="149"/>
      <c r="EAU150" s="150"/>
      <c r="EAV150" s="151"/>
      <c r="EAW150" s="152"/>
      <c r="EAX150" s="146"/>
      <c r="EAY150" s="113"/>
      <c r="EAZ150" s="147"/>
      <c r="EBA150" s="113"/>
      <c r="EBB150" s="148"/>
      <c r="EBC150" s="149"/>
      <c r="EBD150" s="150"/>
      <c r="EBE150" s="151"/>
      <c r="EBF150" s="152"/>
      <c r="EBG150" s="146"/>
      <c r="EBH150" s="113"/>
      <c r="EBI150" s="147"/>
      <c r="EBJ150" s="113"/>
      <c r="EBK150" s="148"/>
      <c r="EBL150" s="149"/>
      <c r="EBM150" s="150"/>
      <c r="EBN150" s="151"/>
      <c r="EBO150" s="152"/>
      <c r="EBP150" s="146"/>
      <c r="EBQ150" s="113"/>
      <c r="EBR150" s="147"/>
      <c r="EBS150" s="113"/>
      <c r="EBT150" s="148"/>
      <c r="EBU150" s="149"/>
      <c r="EBV150" s="150"/>
      <c r="EBW150" s="151"/>
      <c r="EBX150" s="152"/>
      <c r="EBY150" s="146"/>
      <c r="EBZ150" s="113"/>
      <c r="ECA150" s="147"/>
      <c r="ECB150" s="113"/>
      <c r="ECC150" s="148"/>
      <c r="ECD150" s="149"/>
      <c r="ECE150" s="150"/>
      <c r="ECF150" s="151"/>
      <c r="ECG150" s="152"/>
      <c r="ECH150" s="146"/>
      <c r="ECI150" s="113"/>
      <c r="ECJ150" s="147"/>
      <c r="ECK150" s="113"/>
      <c r="ECL150" s="148"/>
      <c r="ECM150" s="149"/>
      <c r="ECN150" s="150"/>
      <c r="ECO150" s="151"/>
      <c r="ECP150" s="152"/>
      <c r="ECQ150" s="146"/>
      <c r="ECR150" s="113"/>
      <c r="ECS150" s="147"/>
      <c r="ECT150" s="113"/>
      <c r="ECU150" s="148"/>
      <c r="ECV150" s="149"/>
      <c r="ECW150" s="150"/>
      <c r="ECX150" s="151"/>
      <c r="ECY150" s="152"/>
      <c r="ECZ150" s="146"/>
      <c r="EDA150" s="113"/>
      <c r="EDB150" s="147"/>
      <c r="EDC150" s="113"/>
      <c r="EDD150" s="148"/>
      <c r="EDE150" s="149"/>
      <c r="EDF150" s="150"/>
      <c r="EDG150" s="151"/>
      <c r="EDH150" s="152"/>
      <c r="EDI150" s="146"/>
      <c r="EDJ150" s="113"/>
      <c r="EDK150" s="147"/>
      <c r="EDL150" s="113"/>
      <c r="EDM150" s="148"/>
      <c r="EDN150" s="149"/>
      <c r="EDO150" s="150"/>
      <c r="EDP150" s="151"/>
      <c r="EDQ150" s="152"/>
      <c r="EDR150" s="146"/>
      <c r="EDS150" s="113"/>
      <c r="EDT150" s="147"/>
      <c r="EDU150" s="113"/>
      <c r="EDV150" s="148"/>
      <c r="EDW150" s="149"/>
      <c r="EDX150" s="150"/>
      <c r="EDY150" s="151"/>
      <c r="EDZ150" s="152"/>
      <c r="EEA150" s="146"/>
      <c r="EEB150" s="113"/>
      <c r="EEC150" s="147"/>
      <c r="EED150" s="113"/>
      <c r="EEE150" s="148"/>
      <c r="EEF150" s="149"/>
      <c r="EEG150" s="150"/>
      <c r="EEH150" s="151"/>
      <c r="EEI150" s="152"/>
      <c r="EEJ150" s="146"/>
      <c r="EEK150" s="113"/>
      <c r="EEL150" s="147"/>
      <c r="EEM150" s="113"/>
      <c r="EEN150" s="148"/>
      <c r="EEO150" s="149"/>
      <c r="EEP150" s="150"/>
      <c r="EEQ150" s="151"/>
      <c r="EER150" s="152"/>
      <c r="EES150" s="146"/>
      <c r="EET150" s="113"/>
      <c r="EEU150" s="147"/>
      <c r="EEV150" s="113"/>
      <c r="EEW150" s="148"/>
      <c r="EEX150" s="149"/>
      <c r="EEY150" s="150"/>
      <c r="EEZ150" s="151"/>
      <c r="EFA150" s="152"/>
      <c r="EFB150" s="146"/>
      <c r="EFC150" s="113"/>
      <c r="EFD150" s="147"/>
      <c r="EFE150" s="113"/>
      <c r="EFF150" s="148"/>
      <c r="EFG150" s="149"/>
      <c r="EFH150" s="150"/>
      <c r="EFI150" s="151"/>
      <c r="EFJ150" s="152"/>
      <c r="EFK150" s="146"/>
      <c r="EFL150" s="113"/>
      <c r="EFM150" s="147"/>
      <c r="EFN150" s="113"/>
      <c r="EFO150" s="148"/>
      <c r="EFP150" s="149"/>
      <c r="EFQ150" s="150"/>
      <c r="EFR150" s="151"/>
      <c r="EFS150" s="152"/>
      <c r="EFT150" s="146"/>
      <c r="EFU150" s="113"/>
      <c r="EFV150" s="147"/>
      <c r="EFW150" s="113"/>
      <c r="EFX150" s="148"/>
      <c r="EFY150" s="149"/>
      <c r="EFZ150" s="150"/>
      <c r="EGA150" s="151"/>
      <c r="EGB150" s="152"/>
      <c r="EGC150" s="146"/>
      <c r="EGD150" s="113"/>
      <c r="EGE150" s="147"/>
      <c r="EGF150" s="113"/>
      <c r="EGG150" s="148"/>
      <c r="EGH150" s="149"/>
      <c r="EGI150" s="150"/>
      <c r="EGJ150" s="151"/>
      <c r="EGK150" s="152"/>
      <c r="EGL150" s="146"/>
      <c r="EGM150" s="113"/>
      <c r="EGN150" s="147"/>
      <c r="EGO150" s="113"/>
      <c r="EGP150" s="148"/>
      <c r="EGQ150" s="149"/>
      <c r="EGR150" s="150"/>
      <c r="EGS150" s="151"/>
      <c r="EGT150" s="152"/>
      <c r="EGU150" s="146"/>
      <c r="EGV150" s="113"/>
      <c r="EGW150" s="147"/>
      <c r="EGX150" s="113"/>
      <c r="EGY150" s="148"/>
      <c r="EGZ150" s="149"/>
      <c r="EHA150" s="150"/>
      <c r="EHB150" s="151"/>
      <c r="EHC150" s="152"/>
      <c r="EHD150" s="146"/>
      <c r="EHE150" s="113"/>
      <c r="EHF150" s="147"/>
      <c r="EHG150" s="113"/>
      <c r="EHH150" s="148"/>
      <c r="EHI150" s="149"/>
      <c r="EHJ150" s="150"/>
      <c r="EHK150" s="151"/>
      <c r="EHL150" s="152"/>
      <c r="EHM150" s="146"/>
      <c r="EHN150" s="113"/>
      <c r="EHO150" s="147"/>
      <c r="EHP150" s="113"/>
      <c r="EHQ150" s="148"/>
      <c r="EHR150" s="149"/>
      <c r="EHS150" s="150"/>
      <c r="EHT150" s="151"/>
      <c r="EHU150" s="152"/>
      <c r="EHV150" s="146"/>
      <c r="EHW150" s="113"/>
      <c r="EHX150" s="147"/>
      <c r="EHY150" s="113"/>
      <c r="EHZ150" s="148"/>
      <c r="EIA150" s="149"/>
      <c r="EIB150" s="150"/>
      <c r="EIC150" s="151"/>
      <c r="EID150" s="152"/>
      <c r="EIE150" s="146"/>
      <c r="EIF150" s="113"/>
      <c r="EIG150" s="147"/>
      <c r="EIH150" s="113"/>
      <c r="EII150" s="148"/>
      <c r="EIJ150" s="149"/>
      <c r="EIK150" s="150"/>
      <c r="EIL150" s="151"/>
      <c r="EIM150" s="152"/>
      <c r="EIN150" s="146"/>
      <c r="EIO150" s="113"/>
      <c r="EIP150" s="147"/>
      <c r="EIQ150" s="113"/>
      <c r="EIR150" s="148"/>
      <c r="EIS150" s="149"/>
      <c r="EIT150" s="150"/>
      <c r="EIU150" s="151"/>
      <c r="EIV150" s="152"/>
      <c r="EIW150" s="146"/>
      <c r="EIX150" s="113"/>
      <c r="EIY150" s="147"/>
      <c r="EIZ150" s="113"/>
      <c r="EJA150" s="148"/>
      <c r="EJB150" s="149"/>
      <c r="EJC150" s="150"/>
      <c r="EJD150" s="151"/>
      <c r="EJE150" s="152"/>
      <c r="EJF150" s="146"/>
      <c r="EJG150" s="113"/>
      <c r="EJH150" s="147"/>
      <c r="EJI150" s="113"/>
      <c r="EJJ150" s="148"/>
      <c r="EJK150" s="149"/>
      <c r="EJL150" s="150"/>
      <c r="EJM150" s="151"/>
      <c r="EJN150" s="152"/>
      <c r="EJO150" s="146"/>
      <c r="EJP150" s="113"/>
      <c r="EJQ150" s="147"/>
      <c r="EJR150" s="113"/>
      <c r="EJS150" s="148"/>
      <c r="EJT150" s="149"/>
      <c r="EJU150" s="150"/>
      <c r="EJV150" s="151"/>
      <c r="EJW150" s="152"/>
      <c r="EJX150" s="146"/>
      <c r="EJY150" s="113"/>
      <c r="EJZ150" s="147"/>
      <c r="EKA150" s="113"/>
      <c r="EKB150" s="148"/>
      <c r="EKC150" s="149"/>
      <c r="EKD150" s="150"/>
      <c r="EKE150" s="151"/>
      <c r="EKF150" s="152"/>
      <c r="EKG150" s="146"/>
      <c r="EKH150" s="113"/>
      <c r="EKI150" s="147"/>
      <c r="EKJ150" s="113"/>
      <c r="EKK150" s="148"/>
      <c r="EKL150" s="149"/>
      <c r="EKM150" s="150"/>
      <c r="EKN150" s="151"/>
      <c r="EKO150" s="152"/>
      <c r="EKP150" s="146"/>
      <c r="EKQ150" s="113"/>
      <c r="EKR150" s="147"/>
      <c r="EKS150" s="113"/>
      <c r="EKT150" s="148"/>
      <c r="EKU150" s="149"/>
      <c r="EKV150" s="150"/>
      <c r="EKW150" s="151"/>
      <c r="EKX150" s="152"/>
      <c r="EKY150" s="146"/>
      <c r="EKZ150" s="113"/>
      <c r="ELA150" s="147"/>
      <c r="ELB150" s="113"/>
      <c r="ELC150" s="148"/>
      <c r="ELD150" s="149"/>
      <c r="ELE150" s="150"/>
      <c r="ELF150" s="151"/>
      <c r="ELG150" s="152"/>
      <c r="ELH150" s="146"/>
      <c r="ELI150" s="113"/>
      <c r="ELJ150" s="147"/>
      <c r="ELK150" s="113"/>
      <c r="ELL150" s="148"/>
      <c r="ELM150" s="149"/>
      <c r="ELN150" s="150"/>
      <c r="ELO150" s="151"/>
      <c r="ELP150" s="152"/>
      <c r="ELQ150" s="146"/>
      <c r="ELR150" s="113"/>
      <c r="ELS150" s="147"/>
      <c r="ELT150" s="113"/>
      <c r="ELU150" s="148"/>
      <c r="ELV150" s="149"/>
      <c r="ELW150" s="150"/>
      <c r="ELX150" s="151"/>
      <c r="ELY150" s="152"/>
      <c r="ELZ150" s="146"/>
      <c r="EMA150" s="113"/>
      <c r="EMB150" s="147"/>
      <c r="EMC150" s="113"/>
      <c r="EMD150" s="148"/>
      <c r="EME150" s="149"/>
      <c r="EMF150" s="150"/>
      <c r="EMG150" s="151"/>
      <c r="EMH150" s="152"/>
      <c r="EMI150" s="146"/>
      <c r="EMJ150" s="113"/>
      <c r="EMK150" s="147"/>
      <c r="EML150" s="113"/>
      <c r="EMM150" s="148"/>
      <c r="EMN150" s="149"/>
      <c r="EMO150" s="150"/>
      <c r="EMP150" s="151"/>
      <c r="EMQ150" s="152"/>
      <c r="EMR150" s="146"/>
      <c r="EMS150" s="113"/>
      <c r="EMT150" s="147"/>
      <c r="EMU150" s="113"/>
      <c r="EMV150" s="148"/>
      <c r="EMW150" s="149"/>
      <c r="EMX150" s="150"/>
      <c r="EMY150" s="151"/>
      <c r="EMZ150" s="152"/>
      <c r="ENA150" s="146"/>
      <c r="ENB150" s="113"/>
      <c r="ENC150" s="147"/>
      <c r="END150" s="113"/>
      <c r="ENE150" s="148"/>
      <c r="ENF150" s="149"/>
      <c r="ENG150" s="150"/>
      <c r="ENH150" s="151"/>
      <c r="ENI150" s="152"/>
      <c r="ENJ150" s="146"/>
      <c r="ENK150" s="113"/>
      <c r="ENL150" s="147"/>
      <c r="ENM150" s="113"/>
      <c r="ENN150" s="148"/>
      <c r="ENO150" s="149"/>
      <c r="ENP150" s="150"/>
      <c r="ENQ150" s="151"/>
      <c r="ENR150" s="152"/>
      <c r="ENS150" s="146"/>
      <c r="ENT150" s="113"/>
      <c r="ENU150" s="147"/>
      <c r="ENV150" s="113"/>
      <c r="ENW150" s="148"/>
      <c r="ENX150" s="149"/>
      <c r="ENY150" s="150"/>
      <c r="ENZ150" s="151"/>
      <c r="EOA150" s="152"/>
      <c r="EOB150" s="146"/>
      <c r="EOC150" s="113"/>
      <c r="EOD150" s="147"/>
      <c r="EOE150" s="113"/>
      <c r="EOF150" s="148"/>
      <c r="EOG150" s="149"/>
      <c r="EOH150" s="150"/>
      <c r="EOI150" s="151"/>
      <c r="EOJ150" s="152"/>
      <c r="EOK150" s="146"/>
      <c r="EOL150" s="113"/>
      <c r="EOM150" s="147"/>
      <c r="EON150" s="113"/>
      <c r="EOO150" s="148"/>
      <c r="EOP150" s="149"/>
      <c r="EOQ150" s="150"/>
      <c r="EOR150" s="151"/>
      <c r="EOS150" s="152"/>
      <c r="EOT150" s="146"/>
      <c r="EOU150" s="113"/>
      <c r="EOV150" s="147"/>
      <c r="EOW150" s="113"/>
      <c r="EOX150" s="148"/>
      <c r="EOY150" s="149"/>
      <c r="EOZ150" s="150"/>
      <c r="EPA150" s="151"/>
      <c r="EPB150" s="152"/>
      <c r="EPC150" s="146"/>
      <c r="EPD150" s="113"/>
      <c r="EPE150" s="147"/>
      <c r="EPF150" s="113"/>
      <c r="EPG150" s="148"/>
      <c r="EPH150" s="149"/>
      <c r="EPI150" s="150"/>
      <c r="EPJ150" s="151"/>
      <c r="EPK150" s="152"/>
      <c r="EPL150" s="146"/>
      <c r="EPM150" s="113"/>
      <c r="EPN150" s="147"/>
      <c r="EPO150" s="113"/>
      <c r="EPP150" s="148"/>
      <c r="EPQ150" s="149"/>
      <c r="EPR150" s="150"/>
      <c r="EPS150" s="151"/>
      <c r="EPT150" s="152"/>
      <c r="EPU150" s="146"/>
      <c r="EPV150" s="113"/>
      <c r="EPW150" s="147"/>
      <c r="EPX150" s="113"/>
      <c r="EPY150" s="148"/>
      <c r="EPZ150" s="149"/>
      <c r="EQA150" s="150"/>
      <c r="EQB150" s="151"/>
      <c r="EQC150" s="152"/>
      <c r="EQD150" s="146"/>
      <c r="EQE150" s="113"/>
      <c r="EQF150" s="147"/>
      <c r="EQG150" s="113"/>
      <c r="EQH150" s="148"/>
      <c r="EQI150" s="149"/>
      <c r="EQJ150" s="150"/>
      <c r="EQK150" s="151"/>
      <c r="EQL150" s="152"/>
      <c r="EQM150" s="146"/>
      <c r="EQN150" s="113"/>
      <c r="EQO150" s="147"/>
      <c r="EQP150" s="113"/>
      <c r="EQQ150" s="148"/>
      <c r="EQR150" s="149"/>
      <c r="EQS150" s="150"/>
      <c r="EQT150" s="151"/>
      <c r="EQU150" s="152"/>
      <c r="EQV150" s="146"/>
      <c r="EQW150" s="113"/>
      <c r="EQX150" s="147"/>
      <c r="EQY150" s="113"/>
      <c r="EQZ150" s="148"/>
      <c r="ERA150" s="149"/>
      <c r="ERB150" s="150"/>
      <c r="ERC150" s="151"/>
      <c r="ERD150" s="152"/>
      <c r="ERE150" s="146"/>
      <c r="ERF150" s="113"/>
      <c r="ERG150" s="147"/>
      <c r="ERH150" s="113"/>
      <c r="ERI150" s="148"/>
      <c r="ERJ150" s="149"/>
      <c r="ERK150" s="150"/>
      <c r="ERL150" s="151"/>
      <c r="ERM150" s="152"/>
      <c r="ERN150" s="146"/>
      <c r="ERO150" s="113"/>
      <c r="ERP150" s="147"/>
      <c r="ERQ150" s="113"/>
      <c r="ERR150" s="148"/>
      <c r="ERS150" s="149"/>
      <c r="ERT150" s="150"/>
      <c r="ERU150" s="151"/>
      <c r="ERV150" s="152"/>
      <c r="ERW150" s="146"/>
      <c r="ERX150" s="113"/>
      <c r="ERY150" s="147"/>
      <c r="ERZ150" s="113"/>
      <c r="ESA150" s="148"/>
      <c r="ESB150" s="149"/>
      <c r="ESC150" s="150"/>
      <c r="ESD150" s="151"/>
      <c r="ESE150" s="152"/>
      <c r="ESF150" s="146"/>
      <c r="ESG150" s="113"/>
      <c r="ESH150" s="147"/>
      <c r="ESI150" s="113"/>
      <c r="ESJ150" s="148"/>
      <c r="ESK150" s="149"/>
      <c r="ESL150" s="150"/>
      <c r="ESM150" s="151"/>
      <c r="ESN150" s="152"/>
      <c r="ESO150" s="146"/>
      <c r="ESP150" s="113"/>
      <c r="ESQ150" s="147"/>
      <c r="ESR150" s="113"/>
      <c r="ESS150" s="148"/>
      <c r="EST150" s="149"/>
      <c r="ESU150" s="150"/>
      <c r="ESV150" s="151"/>
      <c r="ESW150" s="152"/>
      <c r="ESX150" s="146"/>
      <c r="ESY150" s="113"/>
      <c r="ESZ150" s="147"/>
      <c r="ETA150" s="113"/>
      <c r="ETB150" s="148"/>
      <c r="ETC150" s="149"/>
      <c r="ETD150" s="150"/>
      <c r="ETE150" s="151"/>
      <c r="ETF150" s="152"/>
      <c r="ETG150" s="146"/>
      <c r="ETH150" s="113"/>
      <c r="ETI150" s="147"/>
      <c r="ETJ150" s="113"/>
      <c r="ETK150" s="148"/>
      <c r="ETL150" s="149"/>
      <c r="ETM150" s="150"/>
      <c r="ETN150" s="151"/>
      <c r="ETO150" s="152"/>
      <c r="ETP150" s="146"/>
      <c r="ETQ150" s="113"/>
      <c r="ETR150" s="147"/>
      <c r="ETS150" s="113"/>
      <c r="ETT150" s="148"/>
      <c r="ETU150" s="149"/>
      <c r="ETV150" s="150"/>
      <c r="ETW150" s="151"/>
      <c r="ETX150" s="152"/>
      <c r="ETY150" s="146"/>
      <c r="ETZ150" s="113"/>
      <c r="EUA150" s="147"/>
      <c r="EUB150" s="113"/>
      <c r="EUC150" s="148"/>
      <c r="EUD150" s="149"/>
      <c r="EUE150" s="150"/>
      <c r="EUF150" s="151"/>
      <c r="EUG150" s="152"/>
      <c r="EUH150" s="146"/>
      <c r="EUI150" s="113"/>
      <c r="EUJ150" s="147"/>
      <c r="EUK150" s="113"/>
      <c r="EUL150" s="148"/>
      <c r="EUM150" s="149"/>
      <c r="EUN150" s="150"/>
      <c r="EUO150" s="151"/>
      <c r="EUP150" s="152"/>
      <c r="EUQ150" s="146"/>
      <c r="EUR150" s="113"/>
      <c r="EUS150" s="147"/>
      <c r="EUT150" s="113"/>
      <c r="EUU150" s="148"/>
      <c r="EUV150" s="149"/>
      <c r="EUW150" s="150"/>
      <c r="EUX150" s="151"/>
      <c r="EUY150" s="152"/>
      <c r="EUZ150" s="146"/>
      <c r="EVA150" s="113"/>
      <c r="EVB150" s="147"/>
      <c r="EVC150" s="113"/>
      <c r="EVD150" s="148"/>
      <c r="EVE150" s="149"/>
      <c r="EVF150" s="150"/>
      <c r="EVG150" s="151"/>
      <c r="EVH150" s="152"/>
      <c r="EVI150" s="146"/>
      <c r="EVJ150" s="113"/>
      <c r="EVK150" s="147"/>
      <c r="EVL150" s="113"/>
      <c r="EVM150" s="148"/>
      <c r="EVN150" s="149"/>
      <c r="EVO150" s="150"/>
      <c r="EVP150" s="151"/>
      <c r="EVQ150" s="152"/>
      <c r="EVR150" s="146"/>
      <c r="EVS150" s="113"/>
      <c r="EVT150" s="147"/>
      <c r="EVU150" s="113"/>
      <c r="EVV150" s="148"/>
      <c r="EVW150" s="149"/>
      <c r="EVX150" s="150"/>
      <c r="EVY150" s="151"/>
      <c r="EVZ150" s="152"/>
      <c r="EWA150" s="146"/>
      <c r="EWB150" s="113"/>
      <c r="EWC150" s="147"/>
      <c r="EWD150" s="113"/>
      <c r="EWE150" s="148"/>
      <c r="EWF150" s="149"/>
      <c r="EWG150" s="150"/>
      <c r="EWH150" s="151"/>
      <c r="EWI150" s="152"/>
      <c r="EWJ150" s="146"/>
      <c r="EWK150" s="113"/>
      <c r="EWL150" s="147"/>
      <c r="EWM150" s="113"/>
      <c r="EWN150" s="148"/>
      <c r="EWO150" s="149"/>
      <c r="EWP150" s="150"/>
      <c r="EWQ150" s="151"/>
      <c r="EWR150" s="152"/>
      <c r="EWS150" s="146"/>
      <c r="EWT150" s="113"/>
      <c r="EWU150" s="147"/>
      <c r="EWV150" s="113"/>
      <c r="EWW150" s="148"/>
      <c r="EWX150" s="149"/>
      <c r="EWY150" s="150"/>
      <c r="EWZ150" s="151"/>
      <c r="EXA150" s="152"/>
      <c r="EXB150" s="146"/>
      <c r="EXC150" s="113"/>
      <c r="EXD150" s="147"/>
      <c r="EXE150" s="113"/>
      <c r="EXF150" s="148"/>
      <c r="EXG150" s="149"/>
      <c r="EXH150" s="150"/>
      <c r="EXI150" s="151"/>
      <c r="EXJ150" s="152"/>
      <c r="EXK150" s="146"/>
      <c r="EXL150" s="113"/>
      <c r="EXM150" s="147"/>
      <c r="EXN150" s="113"/>
      <c r="EXO150" s="148"/>
      <c r="EXP150" s="149"/>
      <c r="EXQ150" s="150"/>
      <c r="EXR150" s="151"/>
      <c r="EXS150" s="152"/>
      <c r="EXT150" s="146"/>
      <c r="EXU150" s="113"/>
      <c r="EXV150" s="147"/>
      <c r="EXW150" s="113"/>
      <c r="EXX150" s="148"/>
      <c r="EXY150" s="149"/>
      <c r="EXZ150" s="150"/>
      <c r="EYA150" s="151"/>
      <c r="EYB150" s="152"/>
      <c r="EYC150" s="146"/>
      <c r="EYD150" s="113"/>
      <c r="EYE150" s="147"/>
      <c r="EYF150" s="113"/>
      <c r="EYG150" s="148"/>
      <c r="EYH150" s="149"/>
      <c r="EYI150" s="150"/>
      <c r="EYJ150" s="151"/>
      <c r="EYK150" s="152"/>
      <c r="EYL150" s="146"/>
      <c r="EYM150" s="113"/>
      <c r="EYN150" s="147"/>
      <c r="EYO150" s="113"/>
      <c r="EYP150" s="148"/>
      <c r="EYQ150" s="149"/>
      <c r="EYR150" s="150"/>
      <c r="EYS150" s="151"/>
      <c r="EYT150" s="152"/>
      <c r="EYU150" s="146"/>
      <c r="EYV150" s="113"/>
      <c r="EYW150" s="147"/>
      <c r="EYX150" s="113"/>
      <c r="EYY150" s="148"/>
      <c r="EYZ150" s="149"/>
      <c r="EZA150" s="150"/>
      <c r="EZB150" s="151"/>
      <c r="EZC150" s="152"/>
      <c r="EZD150" s="146"/>
      <c r="EZE150" s="113"/>
      <c r="EZF150" s="147"/>
      <c r="EZG150" s="113"/>
      <c r="EZH150" s="148"/>
      <c r="EZI150" s="149"/>
      <c r="EZJ150" s="150"/>
      <c r="EZK150" s="151"/>
      <c r="EZL150" s="152"/>
      <c r="EZM150" s="146"/>
      <c r="EZN150" s="113"/>
      <c r="EZO150" s="147"/>
      <c r="EZP150" s="113"/>
      <c r="EZQ150" s="148"/>
      <c r="EZR150" s="149"/>
      <c r="EZS150" s="150"/>
      <c r="EZT150" s="151"/>
      <c r="EZU150" s="152"/>
      <c r="EZV150" s="146"/>
      <c r="EZW150" s="113"/>
      <c r="EZX150" s="147"/>
      <c r="EZY150" s="113"/>
      <c r="EZZ150" s="148"/>
      <c r="FAA150" s="149"/>
      <c r="FAB150" s="150"/>
      <c r="FAC150" s="151"/>
      <c r="FAD150" s="152"/>
      <c r="FAE150" s="146"/>
      <c r="FAF150" s="113"/>
      <c r="FAG150" s="147"/>
      <c r="FAH150" s="113"/>
      <c r="FAI150" s="148"/>
      <c r="FAJ150" s="149"/>
      <c r="FAK150" s="150"/>
      <c r="FAL150" s="151"/>
      <c r="FAM150" s="152"/>
      <c r="FAN150" s="146"/>
      <c r="FAO150" s="113"/>
      <c r="FAP150" s="147"/>
      <c r="FAQ150" s="113"/>
      <c r="FAR150" s="148"/>
      <c r="FAS150" s="149"/>
      <c r="FAT150" s="150"/>
      <c r="FAU150" s="151"/>
      <c r="FAV150" s="152"/>
      <c r="FAW150" s="146"/>
      <c r="FAX150" s="113"/>
      <c r="FAY150" s="147"/>
      <c r="FAZ150" s="113"/>
      <c r="FBA150" s="148"/>
      <c r="FBB150" s="149"/>
      <c r="FBC150" s="150"/>
      <c r="FBD150" s="151"/>
      <c r="FBE150" s="152"/>
      <c r="FBF150" s="146"/>
      <c r="FBG150" s="113"/>
      <c r="FBH150" s="147"/>
      <c r="FBI150" s="113"/>
      <c r="FBJ150" s="148"/>
      <c r="FBK150" s="149"/>
      <c r="FBL150" s="150"/>
      <c r="FBM150" s="151"/>
      <c r="FBN150" s="152"/>
      <c r="FBO150" s="146"/>
      <c r="FBP150" s="113"/>
      <c r="FBQ150" s="147"/>
      <c r="FBR150" s="113"/>
      <c r="FBS150" s="148"/>
      <c r="FBT150" s="149"/>
      <c r="FBU150" s="150"/>
      <c r="FBV150" s="151"/>
      <c r="FBW150" s="152"/>
      <c r="FBX150" s="146"/>
      <c r="FBY150" s="113"/>
      <c r="FBZ150" s="147"/>
      <c r="FCA150" s="113"/>
      <c r="FCB150" s="148"/>
      <c r="FCC150" s="149"/>
      <c r="FCD150" s="150"/>
      <c r="FCE150" s="151"/>
      <c r="FCF150" s="152"/>
      <c r="FCG150" s="146"/>
      <c r="FCH150" s="113"/>
      <c r="FCI150" s="147"/>
      <c r="FCJ150" s="113"/>
      <c r="FCK150" s="148"/>
      <c r="FCL150" s="149"/>
      <c r="FCM150" s="150"/>
      <c r="FCN150" s="151"/>
      <c r="FCO150" s="152"/>
      <c r="FCP150" s="146"/>
      <c r="FCQ150" s="113"/>
      <c r="FCR150" s="147"/>
      <c r="FCS150" s="113"/>
      <c r="FCT150" s="148"/>
      <c r="FCU150" s="149"/>
      <c r="FCV150" s="150"/>
      <c r="FCW150" s="151"/>
      <c r="FCX150" s="152"/>
      <c r="FCY150" s="146"/>
      <c r="FCZ150" s="113"/>
      <c r="FDA150" s="147"/>
      <c r="FDB150" s="113"/>
      <c r="FDC150" s="148"/>
      <c r="FDD150" s="149"/>
      <c r="FDE150" s="150"/>
      <c r="FDF150" s="151"/>
      <c r="FDG150" s="152"/>
      <c r="FDH150" s="146"/>
      <c r="FDI150" s="113"/>
      <c r="FDJ150" s="147"/>
      <c r="FDK150" s="113"/>
      <c r="FDL150" s="148"/>
      <c r="FDM150" s="149"/>
      <c r="FDN150" s="150"/>
      <c r="FDO150" s="151"/>
      <c r="FDP150" s="152"/>
      <c r="FDQ150" s="146"/>
      <c r="FDR150" s="113"/>
      <c r="FDS150" s="147"/>
      <c r="FDT150" s="113"/>
      <c r="FDU150" s="148"/>
      <c r="FDV150" s="149"/>
      <c r="FDW150" s="150"/>
      <c r="FDX150" s="151"/>
      <c r="FDY150" s="152"/>
      <c r="FDZ150" s="146"/>
      <c r="FEA150" s="113"/>
      <c r="FEB150" s="147"/>
      <c r="FEC150" s="113"/>
      <c r="FED150" s="148"/>
      <c r="FEE150" s="149"/>
      <c r="FEF150" s="150"/>
      <c r="FEG150" s="151"/>
      <c r="FEH150" s="152"/>
      <c r="FEI150" s="146"/>
      <c r="FEJ150" s="113"/>
      <c r="FEK150" s="147"/>
      <c r="FEL150" s="113"/>
      <c r="FEM150" s="148"/>
      <c r="FEN150" s="149"/>
      <c r="FEO150" s="150"/>
      <c r="FEP150" s="151"/>
      <c r="FEQ150" s="152"/>
      <c r="FER150" s="146"/>
      <c r="FES150" s="113"/>
      <c r="FET150" s="147"/>
      <c r="FEU150" s="113"/>
      <c r="FEV150" s="148"/>
      <c r="FEW150" s="149"/>
      <c r="FEX150" s="150"/>
      <c r="FEY150" s="151"/>
      <c r="FEZ150" s="152"/>
      <c r="FFA150" s="146"/>
      <c r="FFB150" s="113"/>
      <c r="FFC150" s="147"/>
      <c r="FFD150" s="113"/>
      <c r="FFE150" s="148"/>
      <c r="FFF150" s="149"/>
      <c r="FFG150" s="150"/>
      <c r="FFH150" s="151"/>
      <c r="FFI150" s="152"/>
      <c r="FFJ150" s="146"/>
      <c r="FFK150" s="113"/>
      <c r="FFL150" s="147"/>
      <c r="FFM150" s="113"/>
      <c r="FFN150" s="148"/>
      <c r="FFO150" s="149"/>
      <c r="FFP150" s="150"/>
      <c r="FFQ150" s="151"/>
      <c r="FFR150" s="152"/>
      <c r="FFS150" s="146"/>
      <c r="FFT150" s="113"/>
      <c r="FFU150" s="147"/>
      <c r="FFV150" s="113"/>
      <c r="FFW150" s="148"/>
      <c r="FFX150" s="149"/>
      <c r="FFY150" s="150"/>
      <c r="FFZ150" s="151"/>
      <c r="FGA150" s="152"/>
      <c r="FGB150" s="146"/>
      <c r="FGC150" s="113"/>
      <c r="FGD150" s="147"/>
      <c r="FGE150" s="113"/>
      <c r="FGF150" s="148"/>
      <c r="FGG150" s="149"/>
      <c r="FGH150" s="150"/>
      <c r="FGI150" s="151"/>
      <c r="FGJ150" s="152"/>
      <c r="FGK150" s="146"/>
      <c r="FGL150" s="113"/>
      <c r="FGM150" s="147"/>
      <c r="FGN150" s="113"/>
      <c r="FGO150" s="148"/>
      <c r="FGP150" s="149"/>
      <c r="FGQ150" s="150"/>
      <c r="FGR150" s="151"/>
      <c r="FGS150" s="152"/>
      <c r="FGT150" s="146"/>
      <c r="FGU150" s="113"/>
      <c r="FGV150" s="147"/>
      <c r="FGW150" s="113"/>
      <c r="FGX150" s="148"/>
      <c r="FGY150" s="149"/>
      <c r="FGZ150" s="150"/>
      <c r="FHA150" s="151"/>
      <c r="FHB150" s="152"/>
      <c r="FHC150" s="146"/>
      <c r="FHD150" s="113"/>
      <c r="FHE150" s="147"/>
      <c r="FHF150" s="113"/>
      <c r="FHG150" s="148"/>
      <c r="FHH150" s="149"/>
      <c r="FHI150" s="150"/>
      <c r="FHJ150" s="151"/>
      <c r="FHK150" s="152"/>
      <c r="FHL150" s="146"/>
      <c r="FHM150" s="113"/>
      <c r="FHN150" s="147"/>
      <c r="FHO150" s="113"/>
      <c r="FHP150" s="148"/>
      <c r="FHQ150" s="149"/>
      <c r="FHR150" s="150"/>
      <c r="FHS150" s="151"/>
      <c r="FHT150" s="152"/>
      <c r="FHU150" s="146"/>
      <c r="FHV150" s="113"/>
      <c r="FHW150" s="147"/>
      <c r="FHX150" s="113"/>
      <c r="FHY150" s="148"/>
      <c r="FHZ150" s="149"/>
      <c r="FIA150" s="150"/>
      <c r="FIB150" s="151"/>
      <c r="FIC150" s="152"/>
      <c r="FID150" s="146"/>
      <c r="FIE150" s="113"/>
      <c r="FIF150" s="147"/>
      <c r="FIG150" s="113"/>
      <c r="FIH150" s="148"/>
      <c r="FII150" s="149"/>
      <c r="FIJ150" s="150"/>
      <c r="FIK150" s="151"/>
      <c r="FIL150" s="152"/>
      <c r="FIM150" s="146"/>
      <c r="FIN150" s="113"/>
      <c r="FIO150" s="147"/>
      <c r="FIP150" s="113"/>
      <c r="FIQ150" s="148"/>
      <c r="FIR150" s="149"/>
      <c r="FIS150" s="150"/>
      <c r="FIT150" s="151"/>
      <c r="FIU150" s="152"/>
      <c r="FIV150" s="146"/>
      <c r="FIW150" s="113"/>
      <c r="FIX150" s="147"/>
      <c r="FIY150" s="113"/>
      <c r="FIZ150" s="148"/>
      <c r="FJA150" s="149"/>
      <c r="FJB150" s="150"/>
      <c r="FJC150" s="151"/>
      <c r="FJD150" s="152"/>
      <c r="FJE150" s="146"/>
      <c r="FJF150" s="113"/>
      <c r="FJG150" s="147"/>
      <c r="FJH150" s="113"/>
      <c r="FJI150" s="148"/>
      <c r="FJJ150" s="149"/>
      <c r="FJK150" s="150"/>
      <c r="FJL150" s="151"/>
      <c r="FJM150" s="152"/>
      <c r="FJN150" s="146"/>
      <c r="FJO150" s="113"/>
      <c r="FJP150" s="147"/>
      <c r="FJQ150" s="113"/>
      <c r="FJR150" s="148"/>
      <c r="FJS150" s="149"/>
      <c r="FJT150" s="150"/>
      <c r="FJU150" s="151"/>
      <c r="FJV150" s="152"/>
      <c r="FJW150" s="146"/>
      <c r="FJX150" s="113"/>
      <c r="FJY150" s="147"/>
      <c r="FJZ150" s="113"/>
      <c r="FKA150" s="148"/>
      <c r="FKB150" s="149"/>
      <c r="FKC150" s="150"/>
      <c r="FKD150" s="151"/>
      <c r="FKE150" s="152"/>
      <c r="FKF150" s="146"/>
      <c r="FKG150" s="113"/>
      <c r="FKH150" s="147"/>
      <c r="FKI150" s="113"/>
      <c r="FKJ150" s="148"/>
      <c r="FKK150" s="149"/>
      <c r="FKL150" s="150"/>
      <c r="FKM150" s="151"/>
      <c r="FKN150" s="152"/>
      <c r="FKO150" s="146"/>
      <c r="FKP150" s="113"/>
      <c r="FKQ150" s="147"/>
      <c r="FKR150" s="113"/>
      <c r="FKS150" s="148"/>
      <c r="FKT150" s="149"/>
      <c r="FKU150" s="150"/>
      <c r="FKV150" s="151"/>
      <c r="FKW150" s="152"/>
      <c r="FKX150" s="146"/>
      <c r="FKY150" s="113"/>
      <c r="FKZ150" s="147"/>
      <c r="FLA150" s="113"/>
      <c r="FLB150" s="148"/>
      <c r="FLC150" s="149"/>
      <c r="FLD150" s="150"/>
      <c r="FLE150" s="151"/>
      <c r="FLF150" s="152"/>
      <c r="FLG150" s="146"/>
      <c r="FLH150" s="113"/>
      <c r="FLI150" s="147"/>
      <c r="FLJ150" s="113"/>
      <c r="FLK150" s="148"/>
      <c r="FLL150" s="149"/>
      <c r="FLM150" s="150"/>
      <c r="FLN150" s="151"/>
      <c r="FLO150" s="152"/>
      <c r="FLP150" s="146"/>
      <c r="FLQ150" s="113"/>
      <c r="FLR150" s="147"/>
      <c r="FLS150" s="113"/>
      <c r="FLT150" s="148"/>
      <c r="FLU150" s="149"/>
      <c r="FLV150" s="150"/>
      <c r="FLW150" s="151"/>
      <c r="FLX150" s="152"/>
      <c r="FLY150" s="146"/>
      <c r="FLZ150" s="113"/>
      <c r="FMA150" s="147"/>
      <c r="FMB150" s="113"/>
      <c r="FMC150" s="148"/>
      <c r="FMD150" s="149"/>
      <c r="FME150" s="150"/>
      <c r="FMF150" s="151"/>
      <c r="FMG150" s="152"/>
      <c r="FMH150" s="146"/>
      <c r="FMI150" s="113"/>
      <c r="FMJ150" s="147"/>
      <c r="FMK150" s="113"/>
      <c r="FML150" s="148"/>
      <c r="FMM150" s="149"/>
      <c r="FMN150" s="150"/>
      <c r="FMO150" s="151"/>
      <c r="FMP150" s="152"/>
      <c r="FMQ150" s="146"/>
      <c r="FMR150" s="113"/>
      <c r="FMS150" s="147"/>
      <c r="FMT150" s="113"/>
      <c r="FMU150" s="148"/>
      <c r="FMV150" s="149"/>
      <c r="FMW150" s="150"/>
      <c r="FMX150" s="151"/>
      <c r="FMY150" s="152"/>
      <c r="FMZ150" s="146"/>
      <c r="FNA150" s="113"/>
      <c r="FNB150" s="147"/>
      <c r="FNC150" s="113"/>
      <c r="FND150" s="148"/>
      <c r="FNE150" s="149"/>
      <c r="FNF150" s="150"/>
      <c r="FNG150" s="151"/>
      <c r="FNH150" s="152"/>
      <c r="FNI150" s="146"/>
      <c r="FNJ150" s="113"/>
      <c r="FNK150" s="147"/>
      <c r="FNL150" s="113"/>
      <c r="FNM150" s="148"/>
      <c r="FNN150" s="149"/>
      <c r="FNO150" s="150"/>
      <c r="FNP150" s="151"/>
      <c r="FNQ150" s="152"/>
      <c r="FNR150" s="146"/>
      <c r="FNS150" s="113"/>
      <c r="FNT150" s="147"/>
      <c r="FNU150" s="113"/>
      <c r="FNV150" s="148"/>
      <c r="FNW150" s="149"/>
      <c r="FNX150" s="150"/>
      <c r="FNY150" s="151"/>
      <c r="FNZ150" s="152"/>
      <c r="FOA150" s="146"/>
      <c r="FOB150" s="113"/>
      <c r="FOC150" s="147"/>
      <c r="FOD150" s="113"/>
      <c r="FOE150" s="148"/>
      <c r="FOF150" s="149"/>
      <c r="FOG150" s="150"/>
      <c r="FOH150" s="151"/>
      <c r="FOI150" s="152"/>
      <c r="FOJ150" s="146"/>
      <c r="FOK150" s="113"/>
      <c r="FOL150" s="147"/>
      <c r="FOM150" s="113"/>
      <c r="FON150" s="148"/>
      <c r="FOO150" s="149"/>
      <c r="FOP150" s="150"/>
      <c r="FOQ150" s="151"/>
      <c r="FOR150" s="152"/>
      <c r="FOS150" s="146"/>
      <c r="FOT150" s="113"/>
      <c r="FOU150" s="147"/>
      <c r="FOV150" s="113"/>
      <c r="FOW150" s="148"/>
      <c r="FOX150" s="149"/>
      <c r="FOY150" s="150"/>
      <c r="FOZ150" s="151"/>
      <c r="FPA150" s="152"/>
      <c r="FPB150" s="146"/>
      <c r="FPC150" s="113"/>
      <c r="FPD150" s="147"/>
      <c r="FPE150" s="113"/>
      <c r="FPF150" s="148"/>
      <c r="FPG150" s="149"/>
      <c r="FPH150" s="150"/>
      <c r="FPI150" s="151"/>
      <c r="FPJ150" s="152"/>
      <c r="FPK150" s="146"/>
      <c r="FPL150" s="113"/>
      <c r="FPM150" s="147"/>
      <c r="FPN150" s="113"/>
      <c r="FPO150" s="148"/>
      <c r="FPP150" s="149"/>
      <c r="FPQ150" s="150"/>
      <c r="FPR150" s="151"/>
      <c r="FPS150" s="152"/>
      <c r="FPT150" s="146"/>
      <c r="FPU150" s="113"/>
      <c r="FPV150" s="147"/>
      <c r="FPW150" s="113"/>
      <c r="FPX150" s="148"/>
      <c r="FPY150" s="149"/>
      <c r="FPZ150" s="150"/>
      <c r="FQA150" s="151"/>
      <c r="FQB150" s="152"/>
      <c r="FQC150" s="146"/>
      <c r="FQD150" s="113"/>
      <c r="FQE150" s="147"/>
      <c r="FQF150" s="113"/>
      <c r="FQG150" s="148"/>
      <c r="FQH150" s="149"/>
      <c r="FQI150" s="150"/>
      <c r="FQJ150" s="151"/>
      <c r="FQK150" s="152"/>
      <c r="FQL150" s="146"/>
      <c r="FQM150" s="113"/>
      <c r="FQN150" s="147"/>
      <c r="FQO150" s="113"/>
      <c r="FQP150" s="148"/>
      <c r="FQQ150" s="149"/>
      <c r="FQR150" s="150"/>
      <c r="FQS150" s="151"/>
      <c r="FQT150" s="152"/>
      <c r="FQU150" s="146"/>
      <c r="FQV150" s="113"/>
      <c r="FQW150" s="147"/>
      <c r="FQX150" s="113"/>
      <c r="FQY150" s="148"/>
      <c r="FQZ150" s="149"/>
      <c r="FRA150" s="150"/>
      <c r="FRB150" s="151"/>
      <c r="FRC150" s="152"/>
      <c r="FRD150" s="146"/>
      <c r="FRE150" s="113"/>
      <c r="FRF150" s="147"/>
      <c r="FRG150" s="113"/>
      <c r="FRH150" s="148"/>
      <c r="FRI150" s="149"/>
      <c r="FRJ150" s="150"/>
      <c r="FRK150" s="151"/>
      <c r="FRL150" s="152"/>
      <c r="FRM150" s="146"/>
      <c r="FRN150" s="113"/>
      <c r="FRO150" s="147"/>
      <c r="FRP150" s="113"/>
      <c r="FRQ150" s="148"/>
      <c r="FRR150" s="149"/>
      <c r="FRS150" s="150"/>
      <c r="FRT150" s="151"/>
      <c r="FRU150" s="152"/>
      <c r="FRV150" s="146"/>
      <c r="FRW150" s="113"/>
      <c r="FRX150" s="147"/>
      <c r="FRY150" s="113"/>
      <c r="FRZ150" s="148"/>
      <c r="FSA150" s="149"/>
      <c r="FSB150" s="150"/>
      <c r="FSC150" s="151"/>
      <c r="FSD150" s="152"/>
      <c r="FSE150" s="146"/>
      <c r="FSF150" s="113"/>
      <c r="FSG150" s="147"/>
      <c r="FSH150" s="113"/>
      <c r="FSI150" s="148"/>
      <c r="FSJ150" s="149"/>
      <c r="FSK150" s="150"/>
      <c r="FSL150" s="151"/>
      <c r="FSM150" s="152"/>
      <c r="FSN150" s="146"/>
      <c r="FSO150" s="113"/>
      <c r="FSP150" s="147"/>
      <c r="FSQ150" s="113"/>
      <c r="FSR150" s="148"/>
      <c r="FSS150" s="149"/>
      <c r="FST150" s="150"/>
      <c r="FSU150" s="151"/>
      <c r="FSV150" s="152"/>
      <c r="FSW150" s="146"/>
      <c r="FSX150" s="113"/>
      <c r="FSY150" s="147"/>
      <c r="FSZ150" s="113"/>
      <c r="FTA150" s="148"/>
      <c r="FTB150" s="149"/>
      <c r="FTC150" s="150"/>
      <c r="FTD150" s="151"/>
      <c r="FTE150" s="152"/>
      <c r="FTF150" s="146"/>
      <c r="FTG150" s="113"/>
      <c r="FTH150" s="147"/>
      <c r="FTI150" s="113"/>
      <c r="FTJ150" s="148"/>
      <c r="FTK150" s="149"/>
      <c r="FTL150" s="150"/>
      <c r="FTM150" s="151"/>
      <c r="FTN150" s="152"/>
      <c r="FTO150" s="146"/>
      <c r="FTP150" s="113"/>
      <c r="FTQ150" s="147"/>
      <c r="FTR150" s="113"/>
      <c r="FTS150" s="148"/>
      <c r="FTT150" s="149"/>
      <c r="FTU150" s="150"/>
      <c r="FTV150" s="151"/>
      <c r="FTW150" s="152"/>
      <c r="FTX150" s="146"/>
      <c r="FTY150" s="113"/>
      <c r="FTZ150" s="147"/>
      <c r="FUA150" s="113"/>
      <c r="FUB150" s="148"/>
      <c r="FUC150" s="149"/>
      <c r="FUD150" s="150"/>
      <c r="FUE150" s="151"/>
      <c r="FUF150" s="152"/>
      <c r="FUG150" s="146"/>
      <c r="FUH150" s="113"/>
      <c r="FUI150" s="147"/>
      <c r="FUJ150" s="113"/>
      <c r="FUK150" s="148"/>
      <c r="FUL150" s="149"/>
      <c r="FUM150" s="150"/>
      <c r="FUN150" s="151"/>
      <c r="FUO150" s="152"/>
      <c r="FUP150" s="146"/>
      <c r="FUQ150" s="113"/>
      <c r="FUR150" s="147"/>
      <c r="FUS150" s="113"/>
      <c r="FUT150" s="148"/>
      <c r="FUU150" s="149"/>
      <c r="FUV150" s="150"/>
      <c r="FUW150" s="151"/>
      <c r="FUX150" s="152"/>
      <c r="FUY150" s="146"/>
      <c r="FUZ150" s="113"/>
      <c r="FVA150" s="147"/>
      <c r="FVB150" s="113"/>
      <c r="FVC150" s="148"/>
      <c r="FVD150" s="149"/>
      <c r="FVE150" s="150"/>
      <c r="FVF150" s="151"/>
      <c r="FVG150" s="152"/>
      <c r="FVH150" s="146"/>
      <c r="FVI150" s="113"/>
      <c r="FVJ150" s="147"/>
      <c r="FVK150" s="113"/>
      <c r="FVL150" s="148"/>
      <c r="FVM150" s="149"/>
      <c r="FVN150" s="150"/>
      <c r="FVO150" s="151"/>
      <c r="FVP150" s="152"/>
      <c r="FVQ150" s="146"/>
      <c r="FVR150" s="113"/>
      <c r="FVS150" s="147"/>
      <c r="FVT150" s="113"/>
      <c r="FVU150" s="148"/>
      <c r="FVV150" s="149"/>
      <c r="FVW150" s="150"/>
      <c r="FVX150" s="151"/>
      <c r="FVY150" s="152"/>
      <c r="FVZ150" s="146"/>
      <c r="FWA150" s="113"/>
      <c r="FWB150" s="147"/>
      <c r="FWC150" s="113"/>
      <c r="FWD150" s="148"/>
      <c r="FWE150" s="149"/>
      <c r="FWF150" s="150"/>
      <c r="FWG150" s="151"/>
      <c r="FWH150" s="152"/>
      <c r="FWI150" s="146"/>
      <c r="FWJ150" s="113"/>
      <c r="FWK150" s="147"/>
      <c r="FWL150" s="113"/>
      <c r="FWM150" s="148"/>
      <c r="FWN150" s="149"/>
      <c r="FWO150" s="150"/>
      <c r="FWP150" s="151"/>
      <c r="FWQ150" s="152"/>
      <c r="FWR150" s="146"/>
      <c r="FWS150" s="113"/>
      <c r="FWT150" s="147"/>
      <c r="FWU150" s="113"/>
      <c r="FWV150" s="148"/>
      <c r="FWW150" s="149"/>
      <c r="FWX150" s="150"/>
      <c r="FWY150" s="151"/>
      <c r="FWZ150" s="152"/>
      <c r="FXA150" s="146"/>
      <c r="FXB150" s="113"/>
      <c r="FXC150" s="147"/>
      <c r="FXD150" s="113"/>
      <c r="FXE150" s="148"/>
      <c r="FXF150" s="149"/>
      <c r="FXG150" s="150"/>
      <c r="FXH150" s="151"/>
      <c r="FXI150" s="152"/>
      <c r="FXJ150" s="146"/>
      <c r="FXK150" s="113"/>
      <c r="FXL150" s="147"/>
      <c r="FXM150" s="113"/>
      <c r="FXN150" s="148"/>
      <c r="FXO150" s="149"/>
      <c r="FXP150" s="150"/>
      <c r="FXQ150" s="151"/>
      <c r="FXR150" s="152"/>
      <c r="FXS150" s="146"/>
      <c r="FXT150" s="113"/>
      <c r="FXU150" s="147"/>
      <c r="FXV150" s="113"/>
      <c r="FXW150" s="148"/>
      <c r="FXX150" s="149"/>
      <c r="FXY150" s="150"/>
      <c r="FXZ150" s="151"/>
      <c r="FYA150" s="152"/>
      <c r="FYB150" s="146"/>
      <c r="FYC150" s="113"/>
      <c r="FYD150" s="147"/>
      <c r="FYE150" s="113"/>
      <c r="FYF150" s="148"/>
      <c r="FYG150" s="149"/>
      <c r="FYH150" s="150"/>
      <c r="FYI150" s="151"/>
      <c r="FYJ150" s="152"/>
      <c r="FYK150" s="146"/>
      <c r="FYL150" s="113"/>
      <c r="FYM150" s="147"/>
      <c r="FYN150" s="113"/>
      <c r="FYO150" s="148"/>
      <c r="FYP150" s="149"/>
      <c r="FYQ150" s="150"/>
      <c r="FYR150" s="151"/>
      <c r="FYS150" s="152"/>
      <c r="FYT150" s="146"/>
      <c r="FYU150" s="113"/>
      <c r="FYV150" s="147"/>
      <c r="FYW150" s="113"/>
      <c r="FYX150" s="148"/>
      <c r="FYY150" s="149"/>
      <c r="FYZ150" s="150"/>
      <c r="FZA150" s="151"/>
      <c r="FZB150" s="152"/>
      <c r="FZC150" s="146"/>
      <c r="FZD150" s="113"/>
      <c r="FZE150" s="147"/>
      <c r="FZF150" s="113"/>
      <c r="FZG150" s="148"/>
      <c r="FZH150" s="149"/>
      <c r="FZI150" s="150"/>
      <c r="FZJ150" s="151"/>
      <c r="FZK150" s="152"/>
      <c r="FZL150" s="146"/>
      <c r="FZM150" s="113"/>
      <c r="FZN150" s="147"/>
      <c r="FZO150" s="113"/>
      <c r="FZP150" s="148"/>
      <c r="FZQ150" s="149"/>
      <c r="FZR150" s="150"/>
      <c r="FZS150" s="151"/>
      <c r="FZT150" s="152"/>
      <c r="FZU150" s="146"/>
      <c r="FZV150" s="113"/>
      <c r="FZW150" s="147"/>
      <c r="FZX150" s="113"/>
      <c r="FZY150" s="148"/>
      <c r="FZZ150" s="149"/>
      <c r="GAA150" s="150"/>
      <c r="GAB150" s="151"/>
      <c r="GAC150" s="152"/>
      <c r="GAD150" s="146"/>
      <c r="GAE150" s="113"/>
      <c r="GAF150" s="147"/>
      <c r="GAG150" s="113"/>
      <c r="GAH150" s="148"/>
      <c r="GAI150" s="149"/>
      <c r="GAJ150" s="150"/>
      <c r="GAK150" s="151"/>
      <c r="GAL150" s="152"/>
      <c r="GAM150" s="146"/>
      <c r="GAN150" s="113"/>
      <c r="GAO150" s="147"/>
      <c r="GAP150" s="113"/>
      <c r="GAQ150" s="148"/>
      <c r="GAR150" s="149"/>
      <c r="GAS150" s="150"/>
      <c r="GAT150" s="151"/>
      <c r="GAU150" s="152"/>
      <c r="GAV150" s="146"/>
      <c r="GAW150" s="113"/>
      <c r="GAX150" s="147"/>
      <c r="GAY150" s="113"/>
      <c r="GAZ150" s="148"/>
      <c r="GBA150" s="149"/>
      <c r="GBB150" s="150"/>
      <c r="GBC150" s="151"/>
      <c r="GBD150" s="152"/>
      <c r="GBE150" s="146"/>
      <c r="GBF150" s="113"/>
      <c r="GBG150" s="147"/>
      <c r="GBH150" s="113"/>
      <c r="GBI150" s="148"/>
      <c r="GBJ150" s="149"/>
      <c r="GBK150" s="150"/>
      <c r="GBL150" s="151"/>
      <c r="GBM150" s="152"/>
      <c r="GBN150" s="146"/>
      <c r="GBO150" s="113"/>
      <c r="GBP150" s="147"/>
      <c r="GBQ150" s="113"/>
      <c r="GBR150" s="148"/>
      <c r="GBS150" s="149"/>
      <c r="GBT150" s="150"/>
      <c r="GBU150" s="151"/>
      <c r="GBV150" s="152"/>
      <c r="GBW150" s="146"/>
      <c r="GBX150" s="113"/>
      <c r="GBY150" s="147"/>
      <c r="GBZ150" s="113"/>
      <c r="GCA150" s="148"/>
      <c r="GCB150" s="149"/>
      <c r="GCC150" s="150"/>
      <c r="GCD150" s="151"/>
      <c r="GCE150" s="152"/>
      <c r="GCF150" s="146"/>
      <c r="GCG150" s="113"/>
      <c r="GCH150" s="147"/>
      <c r="GCI150" s="113"/>
      <c r="GCJ150" s="148"/>
      <c r="GCK150" s="149"/>
      <c r="GCL150" s="150"/>
      <c r="GCM150" s="151"/>
      <c r="GCN150" s="152"/>
      <c r="GCO150" s="146"/>
      <c r="GCP150" s="113"/>
      <c r="GCQ150" s="147"/>
      <c r="GCR150" s="113"/>
      <c r="GCS150" s="148"/>
      <c r="GCT150" s="149"/>
      <c r="GCU150" s="150"/>
      <c r="GCV150" s="151"/>
      <c r="GCW150" s="152"/>
      <c r="GCX150" s="146"/>
      <c r="GCY150" s="113"/>
      <c r="GCZ150" s="147"/>
      <c r="GDA150" s="113"/>
      <c r="GDB150" s="148"/>
      <c r="GDC150" s="149"/>
      <c r="GDD150" s="150"/>
      <c r="GDE150" s="151"/>
      <c r="GDF150" s="152"/>
      <c r="GDG150" s="146"/>
      <c r="GDH150" s="113"/>
      <c r="GDI150" s="147"/>
      <c r="GDJ150" s="113"/>
      <c r="GDK150" s="148"/>
      <c r="GDL150" s="149"/>
      <c r="GDM150" s="150"/>
      <c r="GDN150" s="151"/>
      <c r="GDO150" s="152"/>
      <c r="GDP150" s="146"/>
      <c r="GDQ150" s="113"/>
      <c r="GDR150" s="147"/>
      <c r="GDS150" s="113"/>
      <c r="GDT150" s="148"/>
      <c r="GDU150" s="149"/>
      <c r="GDV150" s="150"/>
      <c r="GDW150" s="151"/>
      <c r="GDX150" s="152"/>
      <c r="GDY150" s="146"/>
      <c r="GDZ150" s="113"/>
      <c r="GEA150" s="147"/>
      <c r="GEB150" s="113"/>
      <c r="GEC150" s="148"/>
      <c r="GED150" s="149"/>
      <c r="GEE150" s="150"/>
      <c r="GEF150" s="151"/>
      <c r="GEG150" s="152"/>
      <c r="GEH150" s="146"/>
      <c r="GEI150" s="113"/>
      <c r="GEJ150" s="147"/>
      <c r="GEK150" s="113"/>
      <c r="GEL150" s="148"/>
      <c r="GEM150" s="149"/>
      <c r="GEN150" s="150"/>
      <c r="GEO150" s="151"/>
      <c r="GEP150" s="152"/>
      <c r="GEQ150" s="146"/>
      <c r="GER150" s="113"/>
      <c r="GES150" s="147"/>
      <c r="GET150" s="113"/>
      <c r="GEU150" s="148"/>
      <c r="GEV150" s="149"/>
      <c r="GEW150" s="150"/>
      <c r="GEX150" s="151"/>
      <c r="GEY150" s="152"/>
      <c r="GEZ150" s="146"/>
      <c r="GFA150" s="113"/>
      <c r="GFB150" s="147"/>
      <c r="GFC150" s="113"/>
      <c r="GFD150" s="148"/>
      <c r="GFE150" s="149"/>
      <c r="GFF150" s="150"/>
      <c r="GFG150" s="151"/>
      <c r="GFH150" s="152"/>
      <c r="GFI150" s="146"/>
      <c r="GFJ150" s="113"/>
      <c r="GFK150" s="147"/>
      <c r="GFL150" s="113"/>
      <c r="GFM150" s="148"/>
      <c r="GFN150" s="149"/>
      <c r="GFO150" s="150"/>
      <c r="GFP150" s="151"/>
      <c r="GFQ150" s="152"/>
      <c r="GFR150" s="146"/>
      <c r="GFS150" s="113"/>
      <c r="GFT150" s="147"/>
      <c r="GFU150" s="113"/>
      <c r="GFV150" s="148"/>
      <c r="GFW150" s="149"/>
      <c r="GFX150" s="150"/>
      <c r="GFY150" s="151"/>
      <c r="GFZ150" s="152"/>
      <c r="GGA150" s="146"/>
      <c r="GGB150" s="113"/>
      <c r="GGC150" s="147"/>
      <c r="GGD150" s="113"/>
      <c r="GGE150" s="148"/>
      <c r="GGF150" s="149"/>
      <c r="GGG150" s="150"/>
      <c r="GGH150" s="151"/>
      <c r="GGI150" s="152"/>
      <c r="GGJ150" s="146"/>
      <c r="GGK150" s="113"/>
      <c r="GGL150" s="147"/>
      <c r="GGM150" s="113"/>
      <c r="GGN150" s="148"/>
      <c r="GGO150" s="149"/>
      <c r="GGP150" s="150"/>
      <c r="GGQ150" s="151"/>
      <c r="GGR150" s="152"/>
      <c r="GGS150" s="146"/>
      <c r="GGT150" s="113"/>
      <c r="GGU150" s="147"/>
      <c r="GGV150" s="113"/>
      <c r="GGW150" s="148"/>
      <c r="GGX150" s="149"/>
      <c r="GGY150" s="150"/>
      <c r="GGZ150" s="151"/>
      <c r="GHA150" s="152"/>
      <c r="GHB150" s="146"/>
      <c r="GHC150" s="113"/>
      <c r="GHD150" s="147"/>
      <c r="GHE150" s="113"/>
      <c r="GHF150" s="148"/>
      <c r="GHG150" s="149"/>
      <c r="GHH150" s="150"/>
      <c r="GHI150" s="151"/>
      <c r="GHJ150" s="152"/>
      <c r="GHK150" s="146"/>
      <c r="GHL150" s="113"/>
      <c r="GHM150" s="147"/>
      <c r="GHN150" s="113"/>
      <c r="GHO150" s="148"/>
      <c r="GHP150" s="149"/>
      <c r="GHQ150" s="150"/>
      <c r="GHR150" s="151"/>
      <c r="GHS150" s="152"/>
      <c r="GHT150" s="146"/>
      <c r="GHU150" s="113"/>
      <c r="GHV150" s="147"/>
      <c r="GHW150" s="113"/>
      <c r="GHX150" s="148"/>
      <c r="GHY150" s="149"/>
      <c r="GHZ150" s="150"/>
      <c r="GIA150" s="151"/>
      <c r="GIB150" s="152"/>
      <c r="GIC150" s="146"/>
      <c r="GID150" s="113"/>
      <c r="GIE150" s="147"/>
      <c r="GIF150" s="113"/>
      <c r="GIG150" s="148"/>
      <c r="GIH150" s="149"/>
      <c r="GII150" s="150"/>
      <c r="GIJ150" s="151"/>
      <c r="GIK150" s="152"/>
      <c r="GIL150" s="146"/>
      <c r="GIM150" s="113"/>
      <c r="GIN150" s="147"/>
      <c r="GIO150" s="113"/>
      <c r="GIP150" s="148"/>
      <c r="GIQ150" s="149"/>
      <c r="GIR150" s="150"/>
      <c r="GIS150" s="151"/>
      <c r="GIT150" s="152"/>
      <c r="GIU150" s="146"/>
      <c r="GIV150" s="113"/>
      <c r="GIW150" s="147"/>
      <c r="GIX150" s="113"/>
      <c r="GIY150" s="148"/>
      <c r="GIZ150" s="149"/>
      <c r="GJA150" s="150"/>
      <c r="GJB150" s="151"/>
      <c r="GJC150" s="152"/>
      <c r="GJD150" s="146"/>
      <c r="GJE150" s="113"/>
      <c r="GJF150" s="147"/>
      <c r="GJG150" s="113"/>
      <c r="GJH150" s="148"/>
      <c r="GJI150" s="149"/>
      <c r="GJJ150" s="150"/>
      <c r="GJK150" s="151"/>
      <c r="GJL150" s="152"/>
      <c r="GJM150" s="146"/>
      <c r="GJN150" s="113"/>
      <c r="GJO150" s="147"/>
      <c r="GJP150" s="113"/>
      <c r="GJQ150" s="148"/>
      <c r="GJR150" s="149"/>
      <c r="GJS150" s="150"/>
      <c r="GJT150" s="151"/>
      <c r="GJU150" s="152"/>
      <c r="GJV150" s="146"/>
      <c r="GJW150" s="113"/>
      <c r="GJX150" s="147"/>
      <c r="GJY150" s="113"/>
      <c r="GJZ150" s="148"/>
      <c r="GKA150" s="149"/>
      <c r="GKB150" s="150"/>
      <c r="GKC150" s="151"/>
      <c r="GKD150" s="152"/>
      <c r="GKE150" s="146"/>
      <c r="GKF150" s="113"/>
      <c r="GKG150" s="147"/>
      <c r="GKH150" s="113"/>
      <c r="GKI150" s="148"/>
      <c r="GKJ150" s="149"/>
      <c r="GKK150" s="150"/>
      <c r="GKL150" s="151"/>
      <c r="GKM150" s="152"/>
      <c r="GKN150" s="146"/>
      <c r="GKO150" s="113"/>
      <c r="GKP150" s="147"/>
      <c r="GKQ150" s="113"/>
      <c r="GKR150" s="148"/>
      <c r="GKS150" s="149"/>
      <c r="GKT150" s="150"/>
      <c r="GKU150" s="151"/>
      <c r="GKV150" s="152"/>
      <c r="GKW150" s="146"/>
      <c r="GKX150" s="113"/>
      <c r="GKY150" s="147"/>
      <c r="GKZ150" s="113"/>
      <c r="GLA150" s="148"/>
      <c r="GLB150" s="149"/>
      <c r="GLC150" s="150"/>
      <c r="GLD150" s="151"/>
      <c r="GLE150" s="152"/>
      <c r="GLF150" s="146"/>
      <c r="GLG150" s="113"/>
      <c r="GLH150" s="147"/>
      <c r="GLI150" s="113"/>
      <c r="GLJ150" s="148"/>
      <c r="GLK150" s="149"/>
      <c r="GLL150" s="150"/>
      <c r="GLM150" s="151"/>
      <c r="GLN150" s="152"/>
      <c r="GLO150" s="146"/>
      <c r="GLP150" s="113"/>
      <c r="GLQ150" s="147"/>
      <c r="GLR150" s="113"/>
      <c r="GLS150" s="148"/>
      <c r="GLT150" s="149"/>
      <c r="GLU150" s="150"/>
      <c r="GLV150" s="151"/>
      <c r="GLW150" s="152"/>
      <c r="GLX150" s="146"/>
      <c r="GLY150" s="113"/>
      <c r="GLZ150" s="147"/>
      <c r="GMA150" s="113"/>
      <c r="GMB150" s="148"/>
      <c r="GMC150" s="149"/>
      <c r="GMD150" s="150"/>
      <c r="GME150" s="151"/>
      <c r="GMF150" s="152"/>
      <c r="GMG150" s="146"/>
      <c r="GMH150" s="113"/>
      <c r="GMI150" s="147"/>
      <c r="GMJ150" s="113"/>
      <c r="GMK150" s="148"/>
      <c r="GML150" s="149"/>
      <c r="GMM150" s="150"/>
      <c r="GMN150" s="151"/>
      <c r="GMO150" s="152"/>
      <c r="GMP150" s="146"/>
      <c r="GMQ150" s="113"/>
      <c r="GMR150" s="147"/>
      <c r="GMS150" s="113"/>
      <c r="GMT150" s="148"/>
      <c r="GMU150" s="149"/>
      <c r="GMV150" s="150"/>
      <c r="GMW150" s="151"/>
      <c r="GMX150" s="152"/>
      <c r="GMY150" s="146"/>
      <c r="GMZ150" s="113"/>
      <c r="GNA150" s="147"/>
      <c r="GNB150" s="113"/>
      <c r="GNC150" s="148"/>
      <c r="GND150" s="149"/>
      <c r="GNE150" s="150"/>
      <c r="GNF150" s="151"/>
      <c r="GNG150" s="152"/>
      <c r="GNH150" s="146"/>
      <c r="GNI150" s="113"/>
      <c r="GNJ150" s="147"/>
      <c r="GNK150" s="113"/>
      <c r="GNL150" s="148"/>
      <c r="GNM150" s="149"/>
      <c r="GNN150" s="150"/>
      <c r="GNO150" s="151"/>
      <c r="GNP150" s="152"/>
      <c r="GNQ150" s="146"/>
      <c r="GNR150" s="113"/>
      <c r="GNS150" s="147"/>
      <c r="GNT150" s="113"/>
      <c r="GNU150" s="148"/>
      <c r="GNV150" s="149"/>
      <c r="GNW150" s="150"/>
      <c r="GNX150" s="151"/>
      <c r="GNY150" s="152"/>
      <c r="GNZ150" s="146"/>
      <c r="GOA150" s="113"/>
      <c r="GOB150" s="147"/>
      <c r="GOC150" s="113"/>
      <c r="GOD150" s="148"/>
      <c r="GOE150" s="149"/>
      <c r="GOF150" s="150"/>
      <c r="GOG150" s="151"/>
      <c r="GOH150" s="152"/>
      <c r="GOI150" s="146"/>
      <c r="GOJ150" s="113"/>
      <c r="GOK150" s="147"/>
      <c r="GOL150" s="113"/>
      <c r="GOM150" s="148"/>
      <c r="GON150" s="149"/>
      <c r="GOO150" s="150"/>
      <c r="GOP150" s="151"/>
      <c r="GOQ150" s="152"/>
      <c r="GOR150" s="146"/>
      <c r="GOS150" s="113"/>
      <c r="GOT150" s="147"/>
      <c r="GOU150" s="113"/>
      <c r="GOV150" s="148"/>
      <c r="GOW150" s="149"/>
      <c r="GOX150" s="150"/>
      <c r="GOY150" s="151"/>
      <c r="GOZ150" s="152"/>
      <c r="GPA150" s="146"/>
      <c r="GPB150" s="113"/>
      <c r="GPC150" s="147"/>
      <c r="GPD150" s="113"/>
      <c r="GPE150" s="148"/>
      <c r="GPF150" s="149"/>
      <c r="GPG150" s="150"/>
      <c r="GPH150" s="151"/>
      <c r="GPI150" s="152"/>
      <c r="GPJ150" s="146"/>
      <c r="GPK150" s="113"/>
      <c r="GPL150" s="147"/>
      <c r="GPM150" s="113"/>
      <c r="GPN150" s="148"/>
      <c r="GPO150" s="149"/>
      <c r="GPP150" s="150"/>
      <c r="GPQ150" s="151"/>
      <c r="GPR150" s="152"/>
      <c r="GPS150" s="146"/>
      <c r="GPT150" s="113"/>
      <c r="GPU150" s="147"/>
      <c r="GPV150" s="113"/>
      <c r="GPW150" s="148"/>
      <c r="GPX150" s="149"/>
      <c r="GPY150" s="150"/>
      <c r="GPZ150" s="151"/>
      <c r="GQA150" s="152"/>
      <c r="GQB150" s="146"/>
      <c r="GQC150" s="113"/>
      <c r="GQD150" s="147"/>
      <c r="GQE150" s="113"/>
      <c r="GQF150" s="148"/>
      <c r="GQG150" s="149"/>
      <c r="GQH150" s="150"/>
      <c r="GQI150" s="151"/>
      <c r="GQJ150" s="152"/>
      <c r="GQK150" s="146"/>
      <c r="GQL150" s="113"/>
      <c r="GQM150" s="147"/>
      <c r="GQN150" s="113"/>
      <c r="GQO150" s="148"/>
      <c r="GQP150" s="149"/>
      <c r="GQQ150" s="150"/>
      <c r="GQR150" s="151"/>
      <c r="GQS150" s="152"/>
      <c r="GQT150" s="146"/>
      <c r="GQU150" s="113"/>
      <c r="GQV150" s="147"/>
      <c r="GQW150" s="113"/>
      <c r="GQX150" s="148"/>
      <c r="GQY150" s="149"/>
      <c r="GQZ150" s="150"/>
      <c r="GRA150" s="151"/>
      <c r="GRB150" s="152"/>
      <c r="GRC150" s="146"/>
      <c r="GRD150" s="113"/>
      <c r="GRE150" s="147"/>
      <c r="GRF150" s="113"/>
      <c r="GRG150" s="148"/>
      <c r="GRH150" s="149"/>
      <c r="GRI150" s="150"/>
      <c r="GRJ150" s="151"/>
      <c r="GRK150" s="152"/>
      <c r="GRL150" s="146"/>
      <c r="GRM150" s="113"/>
      <c r="GRN150" s="147"/>
      <c r="GRO150" s="113"/>
      <c r="GRP150" s="148"/>
      <c r="GRQ150" s="149"/>
      <c r="GRR150" s="150"/>
      <c r="GRS150" s="151"/>
      <c r="GRT150" s="152"/>
      <c r="GRU150" s="146"/>
      <c r="GRV150" s="113"/>
      <c r="GRW150" s="147"/>
      <c r="GRX150" s="113"/>
      <c r="GRY150" s="148"/>
      <c r="GRZ150" s="149"/>
      <c r="GSA150" s="150"/>
      <c r="GSB150" s="151"/>
      <c r="GSC150" s="152"/>
      <c r="GSD150" s="146"/>
      <c r="GSE150" s="113"/>
      <c r="GSF150" s="147"/>
      <c r="GSG150" s="113"/>
      <c r="GSH150" s="148"/>
      <c r="GSI150" s="149"/>
      <c r="GSJ150" s="150"/>
      <c r="GSK150" s="151"/>
      <c r="GSL150" s="152"/>
      <c r="GSM150" s="146"/>
      <c r="GSN150" s="113"/>
      <c r="GSO150" s="147"/>
      <c r="GSP150" s="113"/>
      <c r="GSQ150" s="148"/>
      <c r="GSR150" s="149"/>
      <c r="GSS150" s="150"/>
      <c r="GST150" s="151"/>
      <c r="GSU150" s="152"/>
      <c r="GSV150" s="146"/>
      <c r="GSW150" s="113"/>
      <c r="GSX150" s="147"/>
      <c r="GSY150" s="113"/>
      <c r="GSZ150" s="148"/>
      <c r="GTA150" s="149"/>
      <c r="GTB150" s="150"/>
      <c r="GTC150" s="151"/>
      <c r="GTD150" s="152"/>
      <c r="GTE150" s="146"/>
      <c r="GTF150" s="113"/>
      <c r="GTG150" s="147"/>
      <c r="GTH150" s="113"/>
      <c r="GTI150" s="148"/>
      <c r="GTJ150" s="149"/>
      <c r="GTK150" s="150"/>
      <c r="GTL150" s="151"/>
      <c r="GTM150" s="152"/>
      <c r="GTN150" s="146"/>
      <c r="GTO150" s="113"/>
      <c r="GTP150" s="147"/>
      <c r="GTQ150" s="113"/>
      <c r="GTR150" s="148"/>
      <c r="GTS150" s="149"/>
      <c r="GTT150" s="150"/>
      <c r="GTU150" s="151"/>
      <c r="GTV150" s="152"/>
      <c r="GTW150" s="146"/>
      <c r="GTX150" s="113"/>
      <c r="GTY150" s="147"/>
      <c r="GTZ150" s="113"/>
      <c r="GUA150" s="148"/>
      <c r="GUB150" s="149"/>
      <c r="GUC150" s="150"/>
      <c r="GUD150" s="151"/>
      <c r="GUE150" s="152"/>
      <c r="GUF150" s="146"/>
      <c r="GUG150" s="113"/>
      <c r="GUH150" s="147"/>
      <c r="GUI150" s="113"/>
      <c r="GUJ150" s="148"/>
      <c r="GUK150" s="149"/>
      <c r="GUL150" s="150"/>
      <c r="GUM150" s="151"/>
      <c r="GUN150" s="152"/>
      <c r="GUO150" s="146"/>
      <c r="GUP150" s="113"/>
      <c r="GUQ150" s="147"/>
      <c r="GUR150" s="113"/>
      <c r="GUS150" s="148"/>
      <c r="GUT150" s="149"/>
      <c r="GUU150" s="150"/>
      <c r="GUV150" s="151"/>
      <c r="GUW150" s="152"/>
      <c r="GUX150" s="146"/>
      <c r="GUY150" s="113"/>
      <c r="GUZ150" s="147"/>
      <c r="GVA150" s="113"/>
      <c r="GVB150" s="148"/>
      <c r="GVC150" s="149"/>
      <c r="GVD150" s="150"/>
      <c r="GVE150" s="151"/>
      <c r="GVF150" s="152"/>
      <c r="GVG150" s="146"/>
      <c r="GVH150" s="113"/>
      <c r="GVI150" s="147"/>
      <c r="GVJ150" s="113"/>
      <c r="GVK150" s="148"/>
      <c r="GVL150" s="149"/>
      <c r="GVM150" s="150"/>
      <c r="GVN150" s="151"/>
      <c r="GVO150" s="152"/>
      <c r="GVP150" s="146"/>
      <c r="GVQ150" s="113"/>
      <c r="GVR150" s="147"/>
      <c r="GVS150" s="113"/>
      <c r="GVT150" s="148"/>
      <c r="GVU150" s="149"/>
      <c r="GVV150" s="150"/>
      <c r="GVW150" s="151"/>
      <c r="GVX150" s="152"/>
      <c r="GVY150" s="146"/>
      <c r="GVZ150" s="113"/>
      <c r="GWA150" s="147"/>
      <c r="GWB150" s="113"/>
      <c r="GWC150" s="148"/>
      <c r="GWD150" s="149"/>
      <c r="GWE150" s="150"/>
      <c r="GWF150" s="151"/>
      <c r="GWG150" s="152"/>
      <c r="GWH150" s="146"/>
      <c r="GWI150" s="113"/>
      <c r="GWJ150" s="147"/>
      <c r="GWK150" s="113"/>
      <c r="GWL150" s="148"/>
      <c r="GWM150" s="149"/>
      <c r="GWN150" s="150"/>
      <c r="GWO150" s="151"/>
      <c r="GWP150" s="152"/>
      <c r="GWQ150" s="146"/>
      <c r="GWR150" s="113"/>
      <c r="GWS150" s="147"/>
      <c r="GWT150" s="113"/>
      <c r="GWU150" s="148"/>
      <c r="GWV150" s="149"/>
      <c r="GWW150" s="150"/>
      <c r="GWX150" s="151"/>
      <c r="GWY150" s="152"/>
      <c r="GWZ150" s="146"/>
      <c r="GXA150" s="113"/>
      <c r="GXB150" s="147"/>
      <c r="GXC150" s="113"/>
      <c r="GXD150" s="148"/>
      <c r="GXE150" s="149"/>
      <c r="GXF150" s="150"/>
      <c r="GXG150" s="151"/>
      <c r="GXH150" s="152"/>
      <c r="GXI150" s="146"/>
      <c r="GXJ150" s="113"/>
      <c r="GXK150" s="147"/>
      <c r="GXL150" s="113"/>
      <c r="GXM150" s="148"/>
      <c r="GXN150" s="149"/>
      <c r="GXO150" s="150"/>
      <c r="GXP150" s="151"/>
      <c r="GXQ150" s="152"/>
      <c r="GXR150" s="146"/>
      <c r="GXS150" s="113"/>
      <c r="GXT150" s="147"/>
      <c r="GXU150" s="113"/>
      <c r="GXV150" s="148"/>
      <c r="GXW150" s="149"/>
      <c r="GXX150" s="150"/>
      <c r="GXY150" s="151"/>
      <c r="GXZ150" s="152"/>
      <c r="GYA150" s="146"/>
      <c r="GYB150" s="113"/>
      <c r="GYC150" s="147"/>
      <c r="GYD150" s="113"/>
      <c r="GYE150" s="148"/>
      <c r="GYF150" s="149"/>
      <c r="GYG150" s="150"/>
      <c r="GYH150" s="151"/>
      <c r="GYI150" s="152"/>
      <c r="GYJ150" s="146"/>
      <c r="GYK150" s="113"/>
      <c r="GYL150" s="147"/>
      <c r="GYM150" s="113"/>
      <c r="GYN150" s="148"/>
      <c r="GYO150" s="149"/>
      <c r="GYP150" s="150"/>
      <c r="GYQ150" s="151"/>
      <c r="GYR150" s="152"/>
      <c r="GYS150" s="146"/>
      <c r="GYT150" s="113"/>
      <c r="GYU150" s="147"/>
      <c r="GYV150" s="113"/>
      <c r="GYW150" s="148"/>
      <c r="GYX150" s="149"/>
      <c r="GYY150" s="150"/>
      <c r="GYZ150" s="151"/>
      <c r="GZA150" s="152"/>
      <c r="GZB150" s="146"/>
      <c r="GZC150" s="113"/>
      <c r="GZD150" s="147"/>
      <c r="GZE150" s="113"/>
      <c r="GZF150" s="148"/>
      <c r="GZG150" s="149"/>
      <c r="GZH150" s="150"/>
      <c r="GZI150" s="151"/>
      <c r="GZJ150" s="152"/>
      <c r="GZK150" s="146"/>
      <c r="GZL150" s="113"/>
      <c r="GZM150" s="147"/>
      <c r="GZN150" s="113"/>
      <c r="GZO150" s="148"/>
      <c r="GZP150" s="149"/>
      <c r="GZQ150" s="150"/>
      <c r="GZR150" s="151"/>
      <c r="GZS150" s="152"/>
      <c r="GZT150" s="146"/>
      <c r="GZU150" s="113"/>
      <c r="GZV150" s="147"/>
      <c r="GZW150" s="113"/>
      <c r="GZX150" s="148"/>
      <c r="GZY150" s="149"/>
      <c r="GZZ150" s="150"/>
      <c r="HAA150" s="151"/>
      <c r="HAB150" s="152"/>
      <c r="HAC150" s="146"/>
      <c r="HAD150" s="113"/>
      <c r="HAE150" s="147"/>
      <c r="HAF150" s="113"/>
      <c r="HAG150" s="148"/>
      <c r="HAH150" s="149"/>
      <c r="HAI150" s="150"/>
      <c r="HAJ150" s="151"/>
      <c r="HAK150" s="152"/>
      <c r="HAL150" s="146"/>
      <c r="HAM150" s="113"/>
      <c r="HAN150" s="147"/>
      <c r="HAO150" s="113"/>
      <c r="HAP150" s="148"/>
      <c r="HAQ150" s="149"/>
      <c r="HAR150" s="150"/>
      <c r="HAS150" s="151"/>
      <c r="HAT150" s="152"/>
      <c r="HAU150" s="146"/>
      <c r="HAV150" s="113"/>
      <c r="HAW150" s="147"/>
      <c r="HAX150" s="113"/>
      <c r="HAY150" s="148"/>
      <c r="HAZ150" s="149"/>
      <c r="HBA150" s="150"/>
      <c r="HBB150" s="151"/>
      <c r="HBC150" s="152"/>
      <c r="HBD150" s="146"/>
      <c r="HBE150" s="113"/>
      <c r="HBF150" s="147"/>
      <c r="HBG150" s="113"/>
      <c r="HBH150" s="148"/>
      <c r="HBI150" s="149"/>
      <c r="HBJ150" s="150"/>
      <c r="HBK150" s="151"/>
      <c r="HBL150" s="152"/>
      <c r="HBM150" s="146"/>
      <c r="HBN150" s="113"/>
      <c r="HBO150" s="147"/>
      <c r="HBP150" s="113"/>
      <c r="HBQ150" s="148"/>
      <c r="HBR150" s="149"/>
      <c r="HBS150" s="150"/>
      <c r="HBT150" s="151"/>
      <c r="HBU150" s="152"/>
      <c r="HBV150" s="146"/>
      <c r="HBW150" s="113"/>
      <c r="HBX150" s="147"/>
      <c r="HBY150" s="113"/>
      <c r="HBZ150" s="148"/>
      <c r="HCA150" s="149"/>
      <c r="HCB150" s="150"/>
      <c r="HCC150" s="151"/>
      <c r="HCD150" s="152"/>
      <c r="HCE150" s="146"/>
      <c r="HCF150" s="113"/>
      <c r="HCG150" s="147"/>
      <c r="HCH150" s="113"/>
      <c r="HCI150" s="148"/>
      <c r="HCJ150" s="149"/>
      <c r="HCK150" s="150"/>
      <c r="HCL150" s="151"/>
      <c r="HCM150" s="152"/>
      <c r="HCN150" s="146"/>
      <c r="HCO150" s="113"/>
      <c r="HCP150" s="147"/>
      <c r="HCQ150" s="113"/>
      <c r="HCR150" s="148"/>
      <c r="HCS150" s="149"/>
      <c r="HCT150" s="150"/>
      <c r="HCU150" s="151"/>
      <c r="HCV150" s="152"/>
      <c r="HCW150" s="146"/>
      <c r="HCX150" s="113"/>
      <c r="HCY150" s="147"/>
      <c r="HCZ150" s="113"/>
      <c r="HDA150" s="148"/>
      <c r="HDB150" s="149"/>
      <c r="HDC150" s="150"/>
      <c r="HDD150" s="151"/>
      <c r="HDE150" s="152"/>
      <c r="HDF150" s="146"/>
      <c r="HDG150" s="113"/>
      <c r="HDH150" s="147"/>
      <c r="HDI150" s="113"/>
      <c r="HDJ150" s="148"/>
      <c r="HDK150" s="149"/>
      <c r="HDL150" s="150"/>
      <c r="HDM150" s="151"/>
      <c r="HDN150" s="152"/>
      <c r="HDO150" s="146"/>
      <c r="HDP150" s="113"/>
      <c r="HDQ150" s="147"/>
      <c r="HDR150" s="113"/>
      <c r="HDS150" s="148"/>
      <c r="HDT150" s="149"/>
      <c r="HDU150" s="150"/>
      <c r="HDV150" s="151"/>
      <c r="HDW150" s="152"/>
      <c r="HDX150" s="146"/>
      <c r="HDY150" s="113"/>
      <c r="HDZ150" s="147"/>
      <c r="HEA150" s="113"/>
      <c r="HEB150" s="148"/>
      <c r="HEC150" s="149"/>
      <c r="HED150" s="150"/>
      <c r="HEE150" s="151"/>
      <c r="HEF150" s="152"/>
      <c r="HEG150" s="146"/>
      <c r="HEH150" s="113"/>
      <c r="HEI150" s="147"/>
      <c r="HEJ150" s="113"/>
      <c r="HEK150" s="148"/>
      <c r="HEL150" s="149"/>
      <c r="HEM150" s="150"/>
      <c r="HEN150" s="151"/>
      <c r="HEO150" s="152"/>
      <c r="HEP150" s="146"/>
      <c r="HEQ150" s="113"/>
      <c r="HER150" s="147"/>
      <c r="HES150" s="113"/>
      <c r="HET150" s="148"/>
      <c r="HEU150" s="149"/>
      <c r="HEV150" s="150"/>
      <c r="HEW150" s="151"/>
      <c r="HEX150" s="152"/>
      <c r="HEY150" s="146"/>
      <c r="HEZ150" s="113"/>
      <c r="HFA150" s="147"/>
      <c r="HFB150" s="113"/>
      <c r="HFC150" s="148"/>
      <c r="HFD150" s="149"/>
      <c r="HFE150" s="150"/>
      <c r="HFF150" s="151"/>
      <c r="HFG150" s="152"/>
      <c r="HFH150" s="146"/>
      <c r="HFI150" s="113"/>
      <c r="HFJ150" s="147"/>
      <c r="HFK150" s="113"/>
      <c r="HFL150" s="148"/>
      <c r="HFM150" s="149"/>
      <c r="HFN150" s="150"/>
      <c r="HFO150" s="151"/>
      <c r="HFP150" s="152"/>
      <c r="HFQ150" s="146"/>
      <c r="HFR150" s="113"/>
      <c r="HFS150" s="147"/>
      <c r="HFT150" s="113"/>
      <c r="HFU150" s="148"/>
      <c r="HFV150" s="149"/>
      <c r="HFW150" s="150"/>
      <c r="HFX150" s="151"/>
      <c r="HFY150" s="152"/>
      <c r="HFZ150" s="146"/>
      <c r="HGA150" s="113"/>
      <c r="HGB150" s="147"/>
      <c r="HGC150" s="113"/>
      <c r="HGD150" s="148"/>
      <c r="HGE150" s="149"/>
      <c r="HGF150" s="150"/>
      <c r="HGG150" s="151"/>
      <c r="HGH150" s="152"/>
      <c r="HGI150" s="146"/>
      <c r="HGJ150" s="113"/>
      <c r="HGK150" s="147"/>
      <c r="HGL150" s="113"/>
      <c r="HGM150" s="148"/>
      <c r="HGN150" s="149"/>
      <c r="HGO150" s="150"/>
      <c r="HGP150" s="151"/>
      <c r="HGQ150" s="152"/>
      <c r="HGR150" s="146"/>
      <c r="HGS150" s="113"/>
      <c r="HGT150" s="147"/>
      <c r="HGU150" s="113"/>
      <c r="HGV150" s="148"/>
      <c r="HGW150" s="149"/>
      <c r="HGX150" s="150"/>
      <c r="HGY150" s="151"/>
      <c r="HGZ150" s="152"/>
      <c r="HHA150" s="146"/>
      <c r="HHB150" s="113"/>
      <c r="HHC150" s="147"/>
      <c r="HHD150" s="113"/>
      <c r="HHE150" s="148"/>
      <c r="HHF150" s="149"/>
      <c r="HHG150" s="150"/>
      <c r="HHH150" s="151"/>
      <c r="HHI150" s="152"/>
      <c r="HHJ150" s="146"/>
      <c r="HHK150" s="113"/>
      <c r="HHL150" s="147"/>
      <c r="HHM150" s="113"/>
      <c r="HHN150" s="148"/>
      <c r="HHO150" s="149"/>
      <c r="HHP150" s="150"/>
      <c r="HHQ150" s="151"/>
      <c r="HHR150" s="152"/>
      <c r="HHS150" s="146"/>
      <c r="HHT150" s="113"/>
      <c r="HHU150" s="147"/>
      <c r="HHV150" s="113"/>
      <c r="HHW150" s="148"/>
      <c r="HHX150" s="149"/>
      <c r="HHY150" s="150"/>
      <c r="HHZ150" s="151"/>
      <c r="HIA150" s="152"/>
      <c r="HIB150" s="146"/>
      <c r="HIC150" s="113"/>
      <c r="HID150" s="147"/>
      <c r="HIE150" s="113"/>
      <c r="HIF150" s="148"/>
      <c r="HIG150" s="149"/>
      <c r="HIH150" s="150"/>
      <c r="HII150" s="151"/>
      <c r="HIJ150" s="152"/>
      <c r="HIK150" s="146"/>
      <c r="HIL150" s="113"/>
      <c r="HIM150" s="147"/>
      <c r="HIN150" s="113"/>
      <c r="HIO150" s="148"/>
      <c r="HIP150" s="149"/>
      <c r="HIQ150" s="150"/>
      <c r="HIR150" s="151"/>
      <c r="HIS150" s="152"/>
      <c r="HIT150" s="146"/>
      <c r="HIU150" s="113"/>
      <c r="HIV150" s="147"/>
      <c r="HIW150" s="113"/>
      <c r="HIX150" s="148"/>
      <c r="HIY150" s="149"/>
      <c r="HIZ150" s="150"/>
      <c r="HJA150" s="151"/>
      <c r="HJB150" s="152"/>
      <c r="HJC150" s="146"/>
      <c r="HJD150" s="113"/>
      <c r="HJE150" s="147"/>
      <c r="HJF150" s="113"/>
      <c r="HJG150" s="148"/>
      <c r="HJH150" s="149"/>
      <c r="HJI150" s="150"/>
      <c r="HJJ150" s="151"/>
      <c r="HJK150" s="152"/>
      <c r="HJL150" s="146"/>
      <c r="HJM150" s="113"/>
      <c r="HJN150" s="147"/>
      <c r="HJO150" s="113"/>
      <c r="HJP150" s="148"/>
      <c r="HJQ150" s="149"/>
      <c r="HJR150" s="150"/>
      <c r="HJS150" s="151"/>
      <c r="HJT150" s="152"/>
      <c r="HJU150" s="146"/>
      <c r="HJV150" s="113"/>
      <c r="HJW150" s="147"/>
      <c r="HJX150" s="113"/>
      <c r="HJY150" s="148"/>
      <c r="HJZ150" s="149"/>
      <c r="HKA150" s="150"/>
      <c r="HKB150" s="151"/>
      <c r="HKC150" s="152"/>
      <c r="HKD150" s="146"/>
      <c r="HKE150" s="113"/>
      <c r="HKF150" s="147"/>
      <c r="HKG150" s="113"/>
      <c r="HKH150" s="148"/>
      <c r="HKI150" s="149"/>
      <c r="HKJ150" s="150"/>
      <c r="HKK150" s="151"/>
      <c r="HKL150" s="152"/>
      <c r="HKM150" s="146"/>
      <c r="HKN150" s="113"/>
      <c r="HKO150" s="147"/>
      <c r="HKP150" s="113"/>
      <c r="HKQ150" s="148"/>
      <c r="HKR150" s="149"/>
      <c r="HKS150" s="150"/>
      <c r="HKT150" s="151"/>
      <c r="HKU150" s="152"/>
      <c r="HKV150" s="146"/>
      <c r="HKW150" s="113"/>
      <c r="HKX150" s="147"/>
      <c r="HKY150" s="113"/>
      <c r="HKZ150" s="148"/>
      <c r="HLA150" s="149"/>
      <c r="HLB150" s="150"/>
      <c r="HLC150" s="151"/>
      <c r="HLD150" s="152"/>
      <c r="HLE150" s="146"/>
      <c r="HLF150" s="113"/>
      <c r="HLG150" s="147"/>
      <c r="HLH150" s="113"/>
      <c r="HLI150" s="148"/>
      <c r="HLJ150" s="149"/>
      <c r="HLK150" s="150"/>
      <c r="HLL150" s="151"/>
      <c r="HLM150" s="152"/>
      <c r="HLN150" s="146"/>
      <c r="HLO150" s="113"/>
      <c r="HLP150" s="147"/>
      <c r="HLQ150" s="113"/>
      <c r="HLR150" s="148"/>
      <c r="HLS150" s="149"/>
      <c r="HLT150" s="150"/>
      <c r="HLU150" s="151"/>
      <c r="HLV150" s="152"/>
      <c r="HLW150" s="146"/>
      <c r="HLX150" s="113"/>
      <c r="HLY150" s="147"/>
      <c r="HLZ150" s="113"/>
      <c r="HMA150" s="148"/>
      <c r="HMB150" s="149"/>
      <c r="HMC150" s="150"/>
      <c r="HMD150" s="151"/>
      <c r="HME150" s="152"/>
      <c r="HMF150" s="146"/>
      <c r="HMG150" s="113"/>
      <c r="HMH150" s="147"/>
      <c r="HMI150" s="113"/>
      <c r="HMJ150" s="148"/>
      <c r="HMK150" s="149"/>
      <c r="HML150" s="150"/>
      <c r="HMM150" s="151"/>
      <c r="HMN150" s="152"/>
      <c r="HMO150" s="146"/>
      <c r="HMP150" s="113"/>
      <c r="HMQ150" s="147"/>
      <c r="HMR150" s="113"/>
      <c r="HMS150" s="148"/>
      <c r="HMT150" s="149"/>
      <c r="HMU150" s="150"/>
      <c r="HMV150" s="151"/>
      <c r="HMW150" s="152"/>
      <c r="HMX150" s="146"/>
      <c r="HMY150" s="113"/>
      <c r="HMZ150" s="147"/>
      <c r="HNA150" s="113"/>
      <c r="HNB150" s="148"/>
      <c r="HNC150" s="149"/>
      <c r="HND150" s="150"/>
      <c r="HNE150" s="151"/>
      <c r="HNF150" s="152"/>
      <c r="HNG150" s="146"/>
      <c r="HNH150" s="113"/>
      <c r="HNI150" s="147"/>
      <c r="HNJ150" s="113"/>
      <c r="HNK150" s="148"/>
      <c r="HNL150" s="149"/>
      <c r="HNM150" s="150"/>
      <c r="HNN150" s="151"/>
      <c r="HNO150" s="152"/>
      <c r="HNP150" s="146"/>
      <c r="HNQ150" s="113"/>
      <c r="HNR150" s="147"/>
      <c r="HNS150" s="113"/>
      <c r="HNT150" s="148"/>
      <c r="HNU150" s="149"/>
      <c r="HNV150" s="150"/>
      <c r="HNW150" s="151"/>
      <c r="HNX150" s="152"/>
      <c r="HNY150" s="146"/>
      <c r="HNZ150" s="113"/>
      <c r="HOA150" s="147"/>
      <c r="HOB150" s="113"/>
      <c r="HOC150" s="148"/>
      <c r="HOD150" s="149"/>
      <c r="HOE150" s="150"/>
      <c r="HOF150" s="151"/>
      <c r="HOG150" s="152"/>
      <c r="HOH150" s="146"/>
      <c r="HOI150" s="113"/>
      <c r="HOJ150" s="147"/>
      <c r="HOK150" s="113"/>
      <c r="HOL150" s="148"/>
      <c r="HOM150" s="149"/>
      <c r="HON150" s="150"/>
      <c r="HOO150" s="151"/>
      <c r="HOP150" s="152"/>
      <c r="HOQ150" s="146"/>
      <c r="HOR150" s="113"/>
      <c r="HOS150" s="147"/>
      <c r="HOT150" s="113"/>
      <c r="HOU150" s="148"/>
      <c r="HOV150" s="149"/>
      <c r="HOW150" s="150"/>
      <c r="HOX150" s="151"/>
      <c r="HOY150" s="152"/>
      <c r="HOZ150" s="146"/>
      <c r="HPA150" s="113"/>
      <c r="HPB150" s="147"/>
      <c r="HPC150" s="113"/>
      <c r="HPD150" s="148"/>
      <c r="HPE150" s="149"/>
      <c r="HPF150" s="150"/>
      <c r="HPG150" s="151"/>
      <c r="HPH150" s="152"/>
      <c r="HPI150" s="146"/>
      <c r="HPJ150" s="113"/>
      <c r="HPK150" s="147"/>
      <c r="HPL150" s="113"/>
      <c r="HPM150" s="148"/>
      <c r="HPN150" s="149"/>
      <c r="HPO150" s="150"/>
      <c r="HPP150" s="151"/>
      <c r="HPQ150" s="152"/>
      <c r="HPR150" s="146"/>
      <c r="HPS150" s="113"/>
      <c r="HPT150" s="147"/>
      <c r="HPU150" s="113"/>
      <c r="HPV150" s="148"/>
      <c r="HPW150" s="149"/>
      <c r="HPX150" s="150"/>
      <c r="HPY150" s="151"/>
      <c r="HPZ150" s="152"/>
      <c r="HQA150" s="146"/>
      <c r="HQB150" s="113"/>
      <c r="HQC150" s="147"/>
      <c r="HQD150" s="113"/>
      <c r="HQE150" s="148"/>
      <c r="HQF150" s="149"/>
      <c r="HQG150" s="150"/>
      <c r="HQH150" s="151"/>
      <c r="HQI150" s="152"/>
      <c r="HQJ150" s="146"/>
      <c r="HQK150" s="113"/>
      <c r="HQL150" s="147"/>
      <c r="HQM150" s="113"/>
      <c r="HQN150" s="148"/>
      <c r="HQO150" s="149"/>
      <c r="HQP150" s="150"/>
      <c r="HQQ150" s="151"/>
      <c r="HQR150" s="152"/>
      <c r="HQS150" s="146"/>
      <c r="HQT150" s="113"/>
      <c r="HQU150" s="147"/>
      <c r="HQV150" s="113"/>
      <c r="HQW150" s="148"/>
      <c r="HQX150" s="149"/>
      <c r="HQY150" s="150"/>
      <c r="HQZ150" s="151"/>
      <c r="HRA150" s="152"/>
      <c r="HRB150" s="146"/>
      <c r="HRC150" s="113"/>
      <c r="HRD150" s="147"/>
      <c r="HRE150" s="113"/>
      <c r="HRF150" s="148"/>
      <c r="HRG150" s="149"/>
      <c r="HRH150" s="150"/>
      <c r="HRI150" s="151"/>
      <c r="HRJ150" s="152"/>
      <c r="HRK150" s="146"/>
      <c r="HRL150" s="113"/>
      <c r="HRM150" s="147"/>
      <c r="HRN150" s="113"/>
      <c r="HRO150" s="148"/>
      <c r="HRP150" s="149"/>
      <c r="HRQ150" s="150"/>
      <c r="HRR150" s="151"/>
      <c r="HRS150" s="152"/>
      <c r="HRT150" s="146"/>
      <c r="HRU150" s="113"/>
      <c r="HRV150" s="147"/>
      <c r="HRW150" s="113"/>
      <c r="HRX150" s="148"/>
      <c r="HRY150" s="149"/>
      <c r="HRZ150" s="150"/>
      <c r="HSA150" s="151"/>
      <c r="HSB150" s="152"/>
      <c r="HSC150" s="146"/>
      <c r="HSD150" s="113"/>
      <c r="HSE150" s="147"/>
      <c r="HSF150" s="113"/>
      <c r="HSG150" s="148"/>
      <c r="HSH150" s="149"/>
      <c r="HSI150" s="150"/>
      <c r="HSJ150" s="151"/>
      <c r="HSK150" s="152"/>
      <c r="HSL150" s="146"/>
      <c r="HSM150" s="113"/>
      <c r="HSN150" s="147"/>
      <c r="HSO150" s="113"/>
      <c r="HSP150" s="148"/>
      <c r="HSQ150" s="149"/>
      <c r="HSR150" s="150"/>
      <c r="HSS150" s="151"/>
      <c r="HST150" s="152"/>
      <c r="HSU150" s="146"/>
      <c r="HSV150" s="113"/>
      <c r="HSW150" s="147"/>
      <c r="HSX150" s="113"/>
      <c r="HSY150" s="148"/>
      <c r="HSZ150" s="149"/>
      <c r="HTA150" s="150"/>
      <c r="HTB150" s="151"/>
      <c r="HTC150" s="152"/>
      <c r="HTD150" s="146"/>
      <c r="HTE150" s="113"/>
      <c r="HTF150" s="147"/>
      <c r="HTG150" s="113"/>
      <c r="HTH150" s="148"/>
      <c r="HTI150" s="149"/>
      <c r="HTJ150" s="150"/>
      <c r="HTK150" s="151"/>
      <c r="HTL150" s="152"/>
      <c r="HTM150" s="146"/>
      <c r="HTN150" s="113"/>
      <c r="HTO150" s="147"/>
      <c r="HTP150" s="113"/>
      <c r="HTQ150" s="148"/>
      <c r="HTR150" s="149"/>
      <c r="HTS150" s="150"/>
      <c r="HTT150" s="151"/>
      <c r="HTU150" s="152"/>
      <c r="HTV150" s="146"/>
      <c r="HTW150" s="113"/>
      <c r="HTX150" s="147"/>
      <c r="HTY150" s="113"/>
      <c r="HTZ150" s="148"/>
      <c r="HUA150" s="149"/>
      <c r="HUB150" s="150"/>
      <c r="HUC150" s="151"/>
      <c r="HUD150" s="152"/>
      <c r="HUE150" s="146"/>
      <c r="HUF150" s="113"/>
      <c r="HUG150" s="147"/>
      <c r="HUH150" s="113"/>
      <c r="HUI150" s="148"/>
      <c r="HUJ150" s="149"/>
      <c r="HUK150" s="150"/>
      <c r="HUL150" s="151"/>
      <c r="HUM150" s="152"/>
      <c r="HUN150" s="146"/>
      <c r="HUO150" s="113"/>
      <c r="HUP150" s="147"/>
      <c r="HUQ150" s="113"/>
      <c r="HUR150" s="148"/>
      <c r="HUS150" s="149"/>
      <c r="HUT150" s="150"/>
      <c r="HUU150" s="151"/>
      <c r="HUV150" s="152"/>
      <c r="HUW150" s="146"/>
      <c r="HUX150" s="113"/>
      <c r="HUY150" s="147"/>
      <c r="HUZ150" s="113"/>
      <c r="HVA150" s="148"/>
      <c r="HVB150" s="149"/>
      <c r="HVC150" s="150"/>
      <c r="HVD150" s="151"/>
      <c r="HVE150" s="152"/>
      <c r="HVF150" s="146"/>
      <c r="HVG150" s="113"/>
      <c r="HVH150" s="147"/>
      <c r="HVI150" s="113"/>
      <c r="HVJ150" s="148"/>
      <c r="HVK150" s="149"/>
      <c r="HVL150" s="150"/>
      <c r="HVM150" s="151"/>
      <c r="HVN150" s="152"/>
      <c r="HVO150" s="146"/>
      <c r="HVP150" s="113"/>
      <c r="HVQ150" s="147"/>
      <c r="HVR150" s="113"/>
      <c r="HVS150" s="148"/>
      <c r="HVT150" s="149"/>
      <c r="HVU150" s="150"/>
      <c r="HVV150" s="151"/>
      <c r="HVW150" s="152"/>
      <c r="HVX150" s="146"/>
      <c r="HVY150" s="113"/>
      <c r="HVZ150" s="147"/>
      <c r="HWA150" s="113"/>
      <c r="HWB150" s="148"/>
      <c r="HWC150" s="149"/>
      <c r="HWD150" s="150"/>
      <c r="HWE150" s="151"/>
      <c r="HWF150" s="152"/>
      <c r="HWG150" s="146"/>
      <c r="HWH150" s="113"/>
      <c r="HWI150" s="147"/>
      <c r="HWJ150" s="113"/>
      <c r="HWK150" s="148"/>
      <c r="HWL150" s="149"/>
      <c r="HWM150" s="150"/>
      <c r="HWN150" s="151"/>
      <c r="HWO150" s="152"/>
      <c r="HWP150" s="146"/>
      <c r="HWQ150" s="113"/>
      <c r="HWR150" s="147"/>
      <c r="HWS150" s="113"/>
      <c r="HWT150" s="148"/>
      <c r="HWU150" s="149"/>
      <c r="HWV150" s="150"/>
      <c r="HWW150" s="151"/>
      <c r="HWX150" s="152"/>
      <c r="HWY150" s="146"/>
      <c r="HWZ150" s="113"/>
      <c r="HXA150" s="147"/>
      <c r="HXB150" s="113"/>
      <c r="HXC150" s="148"/>
      <c r="HXD150" s="149"/>
      <c r="HXE150" s="150"/>
      <c r="HXF150" s="151"/>
      <c r="HXG150" s="152"/>
      <c r="HXH150" s="146"/>
      <c r="HXI150" s="113"/>
      <c r="HXJ150" s="147"/>
      <c r="HXK150" s="113"/>
      <c r="HXL150" s="148"/>
      <c r="HXM150" s="149"/>
      <c r="HXN150" s="150"/>
      <c r="HXO150" s="151"/>
      <c r="HXP150" s="152"/>
      <c r="HXQ150" s="146"/>
      <c r="HXR150" s="113"/>
      <c r="HXS150" s="147"/>
      <c r="HXT150" s="113"/>
      <c r="HXU150" s="148"/>
      <c r="HXV150" s="149"/>
      <c r="HXW150" s="150"/>
      <c r="HXX150" s="151"/>
      <c r="HXY150" s="152"/>
      <c r="HXZ150" s="146"/>
      <c r="HYA150" s="113"/>
      <c r="HYB150" s="147"/>
      <c r="HYC150" s="113"/>
      <c r="HYD150" s="148"/>
      <c r="HYE150" s="149"/>
      <c r="HYF150" s="150"/>
      <c r="HYG150" s="151"/>
      <c r="HYH150" s="152"/>
      <c r="HYI150" s="146"/>
      <c r="HYJ150" s="113"/>
      <c r="HYK150" s="147"/>
      <c r="HYL150" s="113"/>
      <c r="HYM150" s="148"/>
      <c r="HYN150" s="149"/>
      <c r="HYO150" s="150"/>
      <c r="HYP150" s="151"/>
      <c r="HYQ150" s="152"/>
      <c r="HYR150" s="146"/>
      <c r="HYS150" s="113"/>
      <c r="HYT150" s="147"/>
      <c r="HYU150" s="113"/>
      <c r="HYV150" s="148"/>
      <c r="HYW150" s="149"/>
      <c r="HYX150" s="150"/>
      <c r="HYY150" s="151"/>
      <c r="HYZ150" s="152"/>
      <c r="HZA150" s="146"/>
      <c r="HZB150" s="113"/>
      <c r="HZC150" s="147"/>
      <c r="HZD150" s="113"/>
      <c r="HZE150" s="148"/>
      <c r="HZF150" s="149"/>
      <c r="HZG150" s="150"/>
      <c r="HZH150" s="151"/>
      <c r="HZI150" s="152"/>
      <c r="HZJ150" s="146"/>
      <c r="HZK150" s="113"/>
      <c r="HZL150" s="147"/>
      <c r="HZM150" s="113"/>
      <c r="HZN150" s="148"/>
      <c r="HZO150" s="149"/>
      <c r="HZP150" s="150"/>
      <c r="HZQ150" s="151"/>
      <c r="HZR150" s="152"/>
      <c r="HZS150" s="146"/>
      <c r="HZT150" s="113"/>
      <c r="HZU150" s="147"/>
      <c r="HZV150" s="113"/>
      <c r="HZW150" s="148"/>
      <c r="HZX150" s="149"/>
      <c r="HZY150" s="150"/>
      <c r="HZZ150" s="151"/>
      <c r="IAA150" s="152"/>
      <c r="IAB150" s="146"/>
      <c r="IAC150" s="113"/>
      <c r="IAD150" s="147"/>
      <c r="IAE150" s="113"/>
      <c r="IAF150" s="148"/>
      <c r="IAG150" s="149"/>
      <c r="IAH150" s="150"/>
      <c r="IAI150" s="151"/>
      <c r="IAJ150" s="152"/>
      <c r="IAK150" s="146"/>
      <c r="IAL150" s="113"/>
      <c r="IAM150" s="147"/>
      <c r="IAN150" s="113"/>
      <c r="IAO150" s="148"/>
      <c r="IAP150" s="149"/>
      <c r="IAQ150" s="150"/>
      <c r="IAR150" s="151"/>
      <c r="IAS150" s="152"/>
      <c r="IAT150" s="146"/>
      <c r="IAU150" s="113"/>
      <c r="IAV150" s="147"/>
      <c r="IAW150" s="113"/>
      <c r="IAX150" s="148"/>
      <c r="IAY150" s="149"/>
      <c r="IAZ150" s="150"/>
      <c r="IBA150" s="151"/>
      <c r="IBB150" s="152"/>
      <c r="IBC150" s="146"/>
      <c r="IBD150" s="113"/>
      <c r="IBE150" s="147"/>
      <c r="IBF150" s="113"/>
      <c r="IBG150" s="148"/>
      <c r="IBH150" s="149"/>
      <c r="IBI150" s="150"/>
      <c r="IBJ150" s="151"/>
      <c r="IBK150" s="152"/>
      <c r="IBL150" s="146"/>
      <c r="IBM150" s="113"/>
      <c r="IBN150" s="147"/>
      <c r="IBO150" s="113"/>
      <c r="IBP150" s="148"/>
      <c r="IBQ150" s="149"/>
      <c r="IBR150" s="150"/>
      <c r="IBS150" s="151"/>
      <c r="IBT150" s="152"/>
      <c r="IBU150" s="146"/>
      <c r="IBV150" s="113"/>
      <c r="IBW150" s="147"/>
      <c r="IBX150" s="113"/>
      <c r="IBY150" s="148"/>
      <c r="IBZ150" s="149"/>
      <c r="ICA150" s="150"/>
      <c r="ICB150" s="151"/>
      <c r="ICC150" s="152"/>
      <c r="ICD150" s="146"/>
      <c r="ICE150" s="113"/>
      <c r="ICF150" s="147"/>
      <c r="ICG150" s="113"/>
      <c r="ICH150" s="148"/>
      <c r="ICI150" s="149"/>
      <c r="ICJ150" s="150"/>
      <c r="ICK150" s="151"/>
      <c r="ICL150" s="152"/>
      <c r="ICM150" s="146"/>
      <c r="ICN150" s="113"/>
      <c r="ICO150" s="147"/>
      <c r="ICP150" s="113"/>
      <c r="ICQ150" s="148"/>
      <c r="ICR150" s="149"/>
      <c r="ICS150" s="150"/>
      <c r="ICT150" s="151"/>
      <c r="ICU150" s="152"/>
      <c r="ICV150" s="146"/>
      <c r="ICW150" s="113"/>
      <c r="ICX150" s="147"/>
      <c r="ICY150" s="113"/>
      <c r="ICZ150" s="148"/>
      <c r="IDA150" s="149"/>
      <c r="IDB150" s="150"/>
      <c r="IDC150" s="151"/>
      <c r="IDD150" s="152"/>
      <c r="IDE150" s="146"/>
      <c r="IDF150" s="113"/>
      <c r="IDG150" s="147"/>
      <c r="IDH150" s="113"/>
      <c r="IDI150" s="148"/>
      <c r="IDJ150" s="149"/>
      <c r="IDK150" s="150"/>
      <c r="IDL150" s="151"/>
      <c r="IDM150" s="152"/>
      <c r="IDN150" s="146"/>
      <c r="IDO150" s="113"/>
      <c r="IDP150" s="147"/>
      <c r="IDQ150" s="113"/>
      <c r="IDR150" s="148"/>
      <c r="IDS150" s="149"/>
      <c r="IDT150" s="150"/>
      <c r="IDU150" s="151"/>
      <c r="IDV150" s="152"/>
      <c r="IDW150" s="146"/>
      <c r="IDX150" s="113"/>
      <c r="IDY150" s="147"/>
      <c r="IDZ150" s="113"/>
      <c r="IEA150" s="148"/>
      <c r="IEB150" s="149"/>
      <c r="IEC150" s="150"/>
      <c r="IED150" s="151"/>
      <c r="IEE150" s="152"/>
      <c r="IEF150" s="146"/>
      <c r="IEG150" s="113"/>
      <c r="IEH150" s="147"/>
      <c r="IEI150" s="113"/>
      <c r="IEJ150" s="148"/>
      <c r="IEK150" s="149"/>
      <c r="IEL150" s="150"/>
      <c r="IEM150" s="151"/>
      <c r="IEN150" s="152"/>
      <c r="IEO150" s="146"/>
      <c r="IEP150" s="113"/>
      <c r="IEQ150" s="147"/>
      <c r="IER150" s="113"/>
      <c r="IES150" s="148"/>
      <c r="IET150" s="149"/>
      <c r="IEU150" s="150"/>
      <c r="IEV150" s="151"/>
      <c r="IEW150" s="152"/>
      <c r="IEX150" s="146"/>
      <c r="IEY150" s="113"/>
      <c r="IEZ150" s="147"/>
      <c r="IFA150" s="113"/>
      <c r="IFB150" s="148"/>
      <c r="IFC150" s="149"/>
      <c r="IFD150" s="150"/>
      <c r="IFE150" s="151"/>
      <c r="IFF150" s="152"/>
      <c r="IFG150" s="146"/>
      <c r="IFH150" s="113"/>
      <c r="IFI150" s="147"/>
      <c r="IFJ150" s="113"/>
      <c r="IFK150" s="148"/>
      <c r="IFL150" s="149"/>
      <c r="IFM150" s="150"/>
      <c r="IFN150" s="151"/>
      <c r="IFO150" s="152"/>
      <c r="IFP150" s="146"/>
      <c r="IFQ150" s="113"/>
      <c r="IFR150" s="147"/>
      <c r="IFS150" s="113"/>
      <c r="IFT150" s="148"/>
      <c r="IFU150" s="149"/>
      <c r="IFV150" s="150"/>
      <c r="IFW150" s="151"/>
      <c r="IFX150" s="152"/>
      <c r="IFY150" s="146"/>
      <c r="IFZ150" s="113"/>
      <c r="IGA150" s="147"/>
      <c r="IGB150" s="113"/>
      <c r="IGC150" s="148"/>
      <c r="IGD150" s="149"/>
      <c r="IGE150" s="150"/>
      <c r="IGF150" s="151"/>
      <c r="IGG150" s="152"/>
      <c r="IGH150" s="146"/>
      <c r="IGI150" s="113"/>
      <c r="IGJ150" s="147"/>
      <c r="IGK150" s="113"/>
      <c r="IGL150" s="148"/>
      <c r="IGM150" s="149"/>
      <c r="IGN150" s="150"/>
      <c r="IGO150" s="151"/>
      <c r="IGP150" s="152"/>
      <c r="IGQ150" s="146"/>
      <c r="IGR150" s="113"/>
      <c r="IGS150" s="147"/>
      <c r="IGT150" s="113"/>
      <c r="IGU150" s="148"/>
      <c r="IGV150" s="149"/>
      <c r="IGW150" s="150"/>
      <c r="IGX150" s="151"/>
      <c r="IGY150" s="152"/>
      <c r="IGZ150" s="146"/>
      <c r="IHA150" s="113"/>
      <c r="IHB150" s="147"/>
      <c r="IHC150" s="113"/>
      <c r="IHD150" s="148"/>
      <c r="IHE150" s="149"/>
      <c r="IHF150" s="150"/>
      <c r="IHG150" s="151"/>
      <c r="IHH150" s="152"/>
      <c r="IHI150" s="146"/>
      <c r="IHJ150" s="113"/>
      <c r="IHK150" s="147"/>
      <c r="IHL150" s="113"/>
      <c r="IHM150" s="148"/>
      <c r="IHN150" s="149"/>
      <c r="IHO150" s="150"/>
      <c r="IHP150" s="151"/>
      <c r="IHQ150" s="152"/>
      <c r="IHR150" s="146"/>
      <c r="IHS150" s="113"/>
      <c r="IHT150" s="147"/>
      <c r="IHU150" s="113"/>
      <c r="IHV150" s="148"/>
      <c r="IHW150" s="149"/>
      <c r="IHX150" s="150"/>
      <c r="IHY150" s="151"/>
      <c r="IHZ150" s="152"/>
      <c r="IIA150" s="146"/>
      <c r="IIB150" s="113"/>
      <c r="IIC150" s="147"/>
      <c r="IID150" s="113"/>
      <c r="IIE150" s="148"/>
      <c r="IIF150" s="149"/>
      <c r="IIG150" s="150"/>
      <c r="IIH150" s="151"/>
      <c r="III150" s="152"/>
      <c r="IIJ150" s="146"/>
      <c r="IIK150" s="113"/>
      <c r="IIL150" s="147"/>
      <c r="IIM150" s="113"/>
      <c r="IIN150" s="148"/>
      <c r="IIO150" s="149"/>
      <c r="IIP150" s="150"/>
      <c r="IIQ150" s="151"/>
      <c r="IIR150" s="152"/>
      <c r="IIS150" s="146"/>
      <c r="IIT150" s="113"/>
      <c r="IIU150" s="147"/>
      <c r="IIV150" s="113"/>
      <c r="IIW150" s="148"/>
      <c r="IIX150" s="149"/>
      <c r="IIY150" s="150"/>
      <c r="IIZ150" s="151"/>
      <c r="IJA150" s="152"/>
      <c r="IJB150" s="146"/>
      <c r="IJC150" s="113"/>
      <c r="IJD150" s="147"/>
      <c r="IJE150" s="113"/>
      <c r="IJF150" s="148"/>
      <c r="IJG150" s="149"/>
      <c r="IJH150" s="150"/>
      <c r="IJI150" s="151"/>
      <c r="IJJ150" s="152"/>
      <c r="IJK150" s="146"/>
      <c r="IJL150" s="113"/>
      <c r="IJM150" s="147"/>
      <c r="IJN150" s="113"/>
      <c r="IJO150" s="148"/>
      <c r="IJP150" s="149"/>
      <c r="IJQ150" s="150"/>
      <c r="IJR150" s="151"/>
      <c r="IJS150" s="152"/>
      <c r="IJT150" s="146"/>
      <c r="IJU150" s="113"/>
      <c r="IJV150" s="147"/>
      <c r="IJW150" s="113"/>
      <c r="IJX150" s="148"/>
      <c r="IJY150" s="149"/>
      <c r="IJZ150" s="150"/>
      <c r="IKA150" s="151"/>
      <c r="IKB150" s="152"/>
      <c r="IKC150" s="146"/>
      <c r="IKD150" s="113"/>
      <c r="IKE150" s="147"/>
      <c r="IKF150" s="113"/>
      <c r="IKG150" s="148"/>
      <c r="IKH150" s="149"/>
      <c r="IKI150" s="150"/>
      <c r="IKJ150" s="151"/>
      <c r="IKK150" s="152"/>
      <c r="IKL150" s="146"/>
      <c r="IKM150" s="113"/>
      <c r="IKN150" s="147"/>
      <c r="IKO150" s="113"/>
      <c r="IKP150" s="148"/>
      <c r="IKQ150" s="149"/>
      <c r="IKR150" s="150"/>
      <c r="IKS150" s="151"/>
      <c r="IKT150" s="152"/>
      <c r="IKU150" s="146"/>
      <c r="IKV150" s="113"/>
      <c r="IKW150" s="147"/>
      <c r="IKX150" s="113"/>
      <c r="IKY150" s="148"/>
      <c r="IKZ150" s="149"/>
      <c r="ILA150" s="150"/>
      <c r="ILB150" s="151"/>
      <c r="ILC150" s="152"/>
      <c r="ILD150" s="146"/>
      <c r="ILE150" s="113"/>
      <c r="ILF150" s="147"/>
      <c r="ILG150" s="113"/>
      <c r="ILH150" s="148"/>
      <c r="ILI150" s="149"/>
      <c r="ILJ150" s="150"/>
      <c r="ILK150" s="151"/>
      <c r="ILL150" s="152"/>
      <c r="ILM150" s="146"/>
      <c r="ILN150" s="113"/>
      <c r="ILO150" s="147"/>
      <c r="ILP150" s="113"/>
      <c r="ILQ150" s="148"/>
      <c r="ILR150" s="149"/>
      <c r="ILS150" s="150"/>
      <c r="ILT150" s="151"/>
      <c r="ILU150" s="152"/>
      <c r="ILV150" s="146"/>
      <c r="ILW150" s="113"/>
      <c r="ILX150" s="147"/>
      <c r="ILY150" s="113"/>
      <c r="ILZ150" s="148"/>
      <c r="IMA150" s="149"/>
      <c r="IMB150" s="150"/>
      <c r="IMC150" s="151"/>
      <c r="IMD150" s="152"/>
      <c r="IME150" s="146"/>
      <c r="IMF150" s="113"/>
      <c r="IMG150" s="147"/>
      <c r="IMH150" s="113"/>
      <c r="IMI150" s="148"/>
      <c r="IMJ150" s="149"/>
      <c r="IMK150" s="150"/>
      <c r="IML150" s="151"/>
      <c r="IMM150" s="152"/>
      <c r="IMN150" s="146"/>
      <c r="IMO150" s="113"/>
      <c r="IMP150" s="147"/>
      <c r="IMQ150" s="113"/>
      <c r="IMR150" s="148"/>
      <c r="IMS150" s="149"/>
      <c r="IMT150" s="150"/>
      <c r="IMU150" s="151"/>
      <c r="IMV150" s="152"/>
      <c r="IMW150" s="146"/>
      <c r="IMX150" s="113"/>
      <c r="IMY150" s="147"/>
      <c r="IMZ150" s="113"/>
      <c r="INA150" s="148"/>
      <c r="INB150" s="149"/>
      <c r="INC150" s="150"/>
      <c r="IND150" s="151"/>
      <c r="INE150" s="152"/>
      <c r="INF150" s="146"/>
      <c r="ING150" s="113"/>
      <c r="INH150" s="147"/>
      <c r="INI150" s="113"/>
      <c r="INJ150" s="148"/>
      <c r="INK150" s="149"/>
      <c r="INL150" s="150"/>
      <c r="INM150" s="151"/>
      <c r="INN150" s="152"/>
      <c r="INO150" s="146"/>
      <c r="INP150" s="113"/>
      <c r="INQ150" s="147"/>
      <c r="INR150" s="113"/>
      <c r="INS150" s="148"/>
      <c r="INT150" s="149"/>
      <c r="INU150" s="150"/>
      <c r="INV150" s="151"/>
      <c r="INW150" s="152"/>
      <c r="INX150" s="146"/>
      <c r="INY150" s="113"/>
      <c r="INZ150" s="147"/>
      <c r="IOA150" s="113"/>
      <c r="IOB150" s="148"/>
      <c r="IOC150" s="149"/>
      <c r="IOD150" s="150"/>
      <c r="IOE150" s="151"/>
      <c r="IOF150" s="152"/>
      <c r="IOG150" s="146"/>
      <c r="IOH150" s="113"/>
      <c r="IOI150" s="147"/>
      <c r="IOJ150" s="113"/>
      <c r="IOK150" s="148"/>
      <c r="IOL150" s="149"/>
      <c r="IOM150" s="150"/>
      <c r="ION150" s="151"/>
      <c r="IOO150" s="152"/>
      <c r="IOP150" s="146"/>
      <c r="IOQ150" s="113"/>
      <c r="IOR150" s="147"/>
      <c r="IOS150" s="113"/>
      <c r="IOT150" s="148"/>
      <c r="IOU150" s="149"/>
      <c r="IOV150" s="150"/>
      <c r="IOW150" s="151"/>
      <c r="IOX150" s="152"/>
      <c r="IOY150" s="146"/>
      <c r="IOZ150" s="113"/>
      <c r="IPA150" s="147"/>
      <c r="IPB150" s="113"/>
      <c r="IPC150" s="148"/>
      <c r="IPD150" s="149"/>
      <c r="IPE150" s="150"/>
      <c r="IPF150" s="151"/>
      <c r="IPG150" s="152"/>
      <c r="IPH150" s="146"/>
      <c r="IPI150" s="113"/>
      <c r="IPJ150" s="147"/>
      <c r="IPK150" s="113"/>
      <c r="IPL150" s="148"/>
      <c r="IPM150" s="149"/>
      <c r="IPN150" s="150"/>
      <c r="IPO150" s="151"/>
      <c r="IPP150" s="152"/>
      <c r="IPQ150" s="146"/>
      <c r="IPR150" s="113"/>
      <c r="IPS150" s="147"/>
      <c r="IPT150" s="113"/>
      <c r="IPU150" s="148"/>
      <c r="IPV150" s="149"/>
      <c r="IPW150" s="150"/>
      <c r="IPX150" s="151"/>
      <c r="IPY150" s="152"/>
      <c r="IPZ150" s="146"/>
      <c r="IQA150" s="113"/>
      <c r="IQB150" s="147"/>
      <c r="IQC150" s="113"/>
      <c r="IQD150" s="148"/>
      <c r="IQE150" s="149"/>
      <c r="IQF150" s="150"/>
      <c r="IQG150" s="151"/>
      <c r="IQH150" s="152"/>
      <c r="IQI150" s="146"/>
      <c r="IQJ150" s="113"/>
      <c r="IQK150" s="147"/>
      <c r="IQL150" s="113"/>
      <c r="IQM150" s="148"/>
      <c r="IQN150" s="149"/>
      <c r="IQO150" s="150"/>
      <c r="IQP150" s="151"/>
      <c r="IQQ150" s="152"/>
      <c r="IQR150" s="146"/>
      <c r="IQS150" s="113"/>
      <c r="IQT150" s="147"/>
      <c r="IQU150" s="113"/>
      <c r="IQV150" s="148"/>
      <c r="IQW150" s="149"/>
      <c r="IQX150" s="150"/>
      <c r="IQY150" s="151"/>
      <c r="IQZ150" s="152"/>
      <c r="IRA150" s="146"/>
      <c r="IRB150" s="113"/>
      <c r="IRC150" s="147"/>
      <c r="IRD150" s="113"/>
      <c r="IRE150" s="148"/>
      <c r="IRF150" s="149"/>
      <c r="IRG150" s="150"/>
      <c r="IRH150" s="151"/>
      <c r="IRI150" s="152"/>
      <c r="IRJ150" s="146"/>
      <c r="IRK150" s="113"/>
      <c r="IRL150" s="147"/>
      <c r="IRM150" s="113"/>
      <c r="IRN150" s="148"/>
      <c r="IRO150" s="149"/>
      <c r="IRP150" s="150"/>
      <c r="IRQ150" s="151"/>
      <c r="IRR150" s="152"/>
      <c r="IRS150" s="146"/>
      <c r="IRT150" s="113"/>
      <c r="IRU150" s="147"/>
      <c r="IRV150" s="113"/>
      <c r="IRW150" s="148"/>
      <c r="IRX150" s="149"/>
      <c r="IRY150" s="150"/>
      <c r="IRZ150" s="151"/>
      <c r="ISA150" s="152"/>
      <c r="ISB150" s="146"/>
      <c r="ISC150" s="113"/>
      <c r="ISD150" s="147"/>
      <c r="ISE150" s="113"/>
      <c r="ISF150" s="148"/>
      <c r="ISG150" s="149"/>
      <c r="ISH150" s="150"/>
      <c r="ISI150" s="151"/>
      <c r="ISJ150" s="152"/>
      <c r="ISK150" s="146"/>
      <c r="ISL150" s="113"/>
      <c r="ISM150" s="147"/>
      <c r="ISN150" s="113"/>
      <c r="ISO150" s="148"/>
      <c r="ISP150" s="149"/>
      <c r="ISQ150" s="150"/>
      <c r="ISR150" s="151"/>
      <c r="ISS150" s="152"/>
      <c r="IST150" s="146"/>
      <c r="ISU150" s="113"/>
      <c r="ISV150" s="147"/>
      <c r="ISW150" s="113"/>
      <c r="ISX150" s="148"/>
      <c r="ISY150" s="149"/>
      <c r="ISZ150" s="150"/>
      <c r="ITA150" s="151"/>
      <c r="ITB150" s="152"/>
      <c r="ITC150" s="146"/>
      <c r="ITD150" s="113"/>
      <c r="ITE150" s="147"/>
      <c r="ITF150" s="113"/>
      <c r="ITG150" s="148"/>
      <c r="ITH150" s="149"/>
      <c r="ITI150" s="150"/>
      <c r="ITJ150" s="151"/>
      <c r="ITK150" s="152"/>
      <c r="ITL150" s="146"/>
      <c r="ITM150" s="113"/>
      <c r="ITN150" s="147"/>
      <c r="ITO150" s="113"/>
      <c r="ITP150" s="148"/>
      <c r="ITQ150" s="149"/>
      <c r="ITR150" s="150"/>
      <c r="ITS150" s="151"/>
      <c r="ITT150" s="152"/>
      <c r="ITU150" s="146"/>
      <c r="ITV150" s="113"/>
      <c r="ITW150" s="147"/>
      <c r="ITX150" s="113"/>
      <c r="ITY150" s="148"/>
      <c r="ITZ150" s="149"/>
      <c r="IUA150" s="150"/>
      <c r="IUB150" s="151"/>
      <c r="IUC150" s="152"/>
      <c r="IUD150" s="146"/>
      <c r="IUE150" s="113"/>
      <c r="IUF150" s="147"/>
      <c r="IUG150" s="113"/>
      <c r="IUH150" s="148"/>
      <c r="IUI150" s="149"/>
      <c r="IUJ150" s="150"/>
      <c r="IUK150" s="151"/>
      <c r="IUL150" s="152"/>
      <c r="IUM150" s="146"/>
      <c r="IUN150" s="113"/>
      <c r="IUO150" s="147"/>
      <c r="IUP150" s="113"/>
      <c r="IUQ150" s="148"/>
      <c r="IUR150" s="149"/>
      <c r="IUS150" s="150"/>
      <c r="IUT150" s="151"/>
      <c r="IUU150" s="152"/>
      <c r="IUV150" s="146"/>
      <c r="IUW150" s="113"/>
      <c r="IUX150" s="147"/>
      <c r="IUY150" s="113"/>
      <c r="IUZ150" s="148"/>
      <c r="IVA150" s="149"/>
      <c r="IVB150" s="150"/>
      <c r="IVC150" s="151"/>
      <c r="IVD150" s="152"/>
      <c r="IVE150" s="146"/>
      <c r="IVF150" s="113"/>
      <c r="IVG150" s="147"/>
      <c r="IVH150" s="113"/>
      <c r="IVI150" s="148"/>
      <c r="IVJ150" s="149"/>
      <c r="IVK150" s="150"/>
      <c r="IVL150" s="151"/>
      <c r="IVM150" s="152"/>
      <c r="IVN150" s="146"/>
      <c r="IVO150" s="113"/>
      <c r="IVP150" s="147"/>
      <c r="IVQ150" s="113"/>
      <c r="IVR150" s="148"/>
      <c r="IVS150" s="149"/>
      <c r="IVT150" s="150"/>
      <c r="IVU150" s="151"/>
      <c r="IVV150" s="152"/>
      <c r="IVW150" s="146"/>
      <c r="IVX150" s="113"/>
      <c r="IVY150" s="147"/>
      <c r="IVZ150" s="113"/>
      <c r="IWA150" s="148"/>
      <c r="IWB150" s="149"/>
      <c r="IWC150" s="150"/>
      <c r="IWD150" s="151"/>
      <c r="IWE150" s="152"/>
      <c r="IWF150" s="146"/>
      <c r="IWG150" s="113"/>
      <c r="IWH150" s="147"/>
      <c r="IWI150" s="113"/>
      <c r="IWJ150" s="148"/>
      <c r="IWK150" s="149"/>
      <c r="IWL150" s="150"/>
      <c r="IWM150" s="151"/>
      <c r="IWN150" s="152"/>
      <c r="IWO150" s="146"/>
      <c r="IWP150" s="113"/>
      <c r="IWQ150" s="147"/>
      <c r="IWR150" s="113"/>
      <c r="IWS150" s="148"/>
      <c r="IWT150" s="149"/>
      <c r="IWU150" s="150"/>
      <c r="IWV150" s="151"/>
      <c r="IWW150" s="152"/>
      <c r="IWX150" s="146"/>
      <c r="IWY150" s="113"/>
      <c r="IWZ150" s="147"/>
      <c r="IXA150" s="113"/>
      <c r="IXB150" s="148"/>
      <c r="IXC150" s="149"/>
      <c r="IXD150" s="150"/>
      <c r="IXE150" s="151"/>
      <c r="IXF150" s="152"/>
      <c r="IXG150" s="146"/>
      <c r="IXH150" s="113"/>
      <c r="IXI150" s="147"/>
      <c r="IXJ150" s="113"/>
      <c r="IXK150" s="148"/>
      <c r="IXL150" s="149"/>
      <c r="IXM150" s="150"/>
      <c r="IXN150" s="151"/>
      <c r="IXO150" s="152"/>
      <c r="IXP150" s="146"/>
      <c r="IXQ150" s="113"/>
      <c r="IXR150" s="147"/>
      <c r="IXS150" s="113"/>
      <c r="IXT150" s="148"/>
      <c r="IXU150" s="149"/>
      <c r="IXV150" s="150"/>
      <c r="IXW150" s="151"/>
      <c r="IXX150" s="152"/>
      <c r="IXY150" s="146"/>
      <c r="IXZ150" s="113"/>
      <c r="IYA150" s="147"/>
      <c r="IYB150" s="113"/>
      <c r="IYC150" s="148"/>
      <c r="IYD150" s="149"/>
      <c r="IYE150" s="150"/>
      <c r="IYF150" s="151"/>
      <c r="IYG150" s="152"/>
      <c r="IYH150" s="146"/>
      <c r="IYI150" s="113"/>
      <c r="IYJ150" s="147"/>
      <c r="IYK150" s="113"/>
      <c r="IYL150" s="148"/>
      <c r="IYM150" s="149"/>
      <c r="IYN150" s="150"/>
      <c r="IYO150" s="151"/>
      <c r="IYP150" s="152"/>
      <c r="IYQ150" s="146"/>
      <c r="IYR150" s="113"/>
      <c r="IYS150" s="147"/>
      <c r="IYT150" s="113"/>
      <c r="IYU150" s="148"/>
      <c r="IYV150" s="149"/>
      <c r="IYW150" s="150"/>
      <c r="IYX150" s="151"/>
      <c r="IYY150" s="152"/>
      <c r="IYZ150" s="146"/>
      <c r="IZA150" s="113"/>
      <c r="IZB150" s="147"/>
      <c r="IZC150" s="113"/>
      <c r="IZD150" s="148"/>
      <c r="IZE150" s="149"/>
      <c r="IZF150" s="150"/>
      <c r="IZG150" s="151"/>
      <c r="IZH150" s="152"/>
      <c r="IZI150" s="146"/>
      <c r="IZJ150" s="113"/>
      <c r="IZK150" s="147"/>
      <c r="IZL150" s="113"/>
      <c r="IZM150" s="148"/>
      <c r="IZN150" s="149"/>
      <c r="IZO150" s="150"/>
      <c r="IZP150" s="151"/>
      <c r="IZQ150" s="152"/>
      <c r="IZR150" s="146"/>
      <c r="IZS150" s="113"/>
      <c r="IZT150" s="147"/>
      <c r="IZU150" s="113"/>
      <c r="IZV150" s="148"/>
      <c r="IZW150" s="149"/>
      <c r="IZX150" s="150"/>
      <c r="IZY150" s="151"/>
      <c r="IZZ150" s="152"/>
      <c r="JAA150" s="146"/>
      <c r="JAB150" s="113"/>
      <c r="JAC150" s="147"/>
      <c r="JAD150" s="113"/>
      <c r="JAE150" s="148"/>
      <c r="JAF150" s="149"/>
      <c r="JAG150" s="150"/>
      <c r="JAH150" s="151"/>
      <c r="JAI150" s="152"/>
      <c r="JAJ150" s="146"/>
      <c r="JAK150" s="113"/>
      <c r="JAL150" s="147"/>
      <c r="JAM150" s="113"/>
      <c r="JAN150" s="148"/>
      <c r="JAO150" s="149"/>
      <c r="JAP150" s="150"/>
      <c r="JAQ150" s="151"/>
      <c r="JAR150" s="152"/>
      <c r="JAS150" s="146"/>
      <c r="JAT150" s="113"/>
      <c r="JAU150" s="147"/>
      <c r="JAV150" s="113"/>
      <c r="JAW150" s="148"/>
      <c r="JAX150" s="149"/>
      <c r="JAY150" s="150"/>
      <c r="JAZ150" s="151"/>
      <c r="JBA150" s="152"/>
      <c r="JBB150" s="146"/>
      <c r="JBC150" s="113"/>
      <c r="JBD150" s="147"/>
      <c r="JBE150" s="113"/>
      <c r="JBF150" s="148"/>
      <c r="JBG150" s="149"/>
      <c r="JBH150" s="150"/>
      <c r="JBI150" s="151"/>
      <c r="JBJ150" s="152"/>
      <c r="JBK150" s="146"/>
      <c r="JBL150" s="113"/>
      <c r="JBM150" s="147"/>
      <c r="JBN150" s="113"/>
      <c r="JBO150" s="148"/>
      <c r="JBP150" s="149"/>
      <c r="JBQ150" s="150"/>
      <c r="JBR150" s="151"/>
      <c r="JBS150" s="152"/>
      <c r="JBT150" s="146"/>
      <c r="JBU150" s="113"/>
      <c r="JBV150" s="147"/>
      <c r="JBW150" s="113"/>
      <c r="JBX150" s="148"/>
      <c r="JBY150" s="149"/>
      <c r="JBZ150" s="150"/>
      <c r="JCA150" s="151"/>
      <c r="JCB150" s="152"/>
      <c r="JCC150" s="146"/>
      <c r="JCD150" s="113"/>
      <c r="JCE150" s="147"/>
      <c r="JCF150" s="113"/>
      <c r="JCG150" s="148"/>
      <c r="JCH150" s="149"/>
      <c r="JCI150" s="150"/>
      <c r="JCJ150" s="151"/>
      <c r="JCK150" s="152"/>
      <c r="JCL150" s="146"/>
      <c r="JCM150" s="113"/>
      <c r="JCN150" s="147"/>
      <c r="JCO150" s="113"/>
      <c r="JCP150" s="148"/>
      <c r="JCQ150" s="149"/>
      <c r="JCR150" s="150"/>
      <c r="JCS150" s="151"/>
      <c r="JCT150" s="152"/>
      <c r="JCU150" s="146"/>
      <c r="JCV150" s="113"/>
      <c r="JCW150" s="147"/>
      <c r="JCX150" s="113"/>
      <c r="JCY150" s="148"/>
      <c r="JCZ150" s="149"/>
      <c r="JDA150" s="150"/>
      <c r="JDB150" s="151"/>
      <c r="JDC150" s="152"/>
      <c r="JDD150" s="146"/>
      <c r="JDE150" s="113"/>
      <c r="JDF150" s="147"/>
      <c r="JDG150" s="113"/>
      <c r="JDH150" s="148"/>
      <c r="JDI150" s="149"/>
      <c r="JDJ150" s="150"/>
      <c r="JDK150" s="151"/>
      <c r="JDL150" s="152"/>
      <c r="JDM150" s="146"/>
      <c r="JDN150" s="113"/>
      <c r="JDO150" s="147"/>
      <c r="JDP150" s="113"/>
      <c r="JDQ150" s="148"/>
      <c r="JDR150" s="149"/>
      <c r="JDS150" s="150"/>
      <c r="JDT150" s="151"/>
      <c r="JDU150" s="152"/>
      <c r="JDV150" s="146"/>
      <c r="JDW150" s="113"/>
      <c r="JDX150" s="147"/>
      <c r="JDY150" s="113"/>
      <c r="JDZ150" s="148"/>
      <c r="JEA150" s="149"/>
      <c r="JEB150" s="150"/>
      <c r="JEC150" s="151"/>
      <c r="JED150" s="152"/>
      <c r="JEE150" s="146"/>
      <c r="JEF150" s="113"/>
      <c r="JEG150" s="147"/>
      <c r="JEH150" s="113"/>
      <c r="JEI150" s="148"/>
      <c r="JEJ150" s="149"/>
      <c r="JEK150" s="150"/>
      <c r="JEL150" s="151"/>
      <c r="JEM150" s="152"/>
      <c r="JEN150" s="146"/>
      <c r="JEO150" s="113"/>
      <c r="JEP150" s="147"/>
      <c r="JEQ150" s="113"/>
      <c r="JER150" s="148"/>
      <c r="JES150" s="149"/>
      <c r="JET150" s="150"/>
      <c r="JEU150" s="151"/>
      <c r="JEV150" s="152"/>
      <c r="JEW150" s="146"/>
      <c r="JEX150" s="113"/>
      <c r="JEY150" s="147"/>
      <c r="JEZ150" s="113"/>
      <c r="JFA150" s="148"/>
      <c r="JFB150" s="149"/>
      <c r="JFC150" s="150"/>
      <c r="JFD150" s="151"/>
      <c r="JFE150" s="152"/>
      <c r="JFF150" s="146"/>
      <c r="JFG150" s="113"/>
      <c r="JFH150" s="147"/>
      <c r="JFI150" s="113"/>
      <c r="JFJ150" s="148"/>
      <c r="JFK150" s="149"/>
      <c r="JFL150" s="150"/>
      <c r="JFM150" s="151"/>
      <c r="JFN150" s="152"/>
      <c r="JFO150" s="146"/>
      <c r="JFP150" s="113"/>
      <c r="JFQ150" s="147"/>
      <c r="JFR150" s="113"/>
      <c r="JFS150" s="148"/>
      <c r="JFT150" s="149"/>
      <c r="JFU150" s="150"/>
      <c r="JFV150" s="151"/>
      <c r="JFW150" s="152"/>
      <c r="JFX150" s="146"/>
      <c r="JFY150" s="113"/>
      <c r="JFZ150" s="147"/>
      <c r="JGA150" s="113"/>
      <c r="JGB150" s="148"/>
      <c r="JGC150" s="149"/>
      <c r="JGD150" s="150"/>
      <c r="JGE150" s="151"/>
      <c r="JGF150" s="152"/>
      <c r="JGG150" s="146"/>
      <c r="JGH150" s="113"/>
      <c r="JGI150" s="147"/>
      <c r="JGJ150" s="113"/>
      <c r="JGK150" s="148"/>
      <c r="JGL150" s="149"/>
      <c r="JGM150" s="150"/>
      <c r="JGN150" s="151"/>
      <c r="JGO150" s="152"/>
      <c r="JGP150" s="146"/>
      <c r="JGQ150" s="113"/>
      <c r="JGR150" s="147"/>
      <c r="JGS150" s="113"/>
      <c r="JGT150" s="148"/>
      <c r="JGU150" s="149"/>
      <c r="JGV150" s="150"/>
      <c r="JGW150" s="151"/>
      <c r="JGX150" s="152"/>
      <c r="JGY150" s="146"/>
      <c r="JGZ150" s="113"/>
      <c r="JHA150" s="147"/>
      <c r="JHB150" s="113"/>
      <c r="JHC150" s="148"/>
      <c r="JHD150" s="149"/>
      <c r="JHE150" s="150"/>
      <c r="JHF150" s="151"/>
      <c r="JHG150" s="152"/>
      <c r="JHH150" s="146"/>
      <c r="JHI150" s="113"/>
      <c r="JHJ150" s="147"/>
      <c r="JHK150" s="113"/>
      <c r="JHL150" s="148"/>
      <c r="JHM150" s="149"/>
      <c r="JHN150" s="150"/>
      <c r="JHO150" s="151"/>
      <c r="JHP150" s="152"/>
      <c r="JHQ150" s="146"/>
      <c r="JHR150" s="113"/>
      <c r="JHS150" s="147"/>
      <c r="JHT150" s="113"/>
      <c r="JHU150" s="148"/>
      <c r="JHV150" s="149"/>
      <c r="JHW150" s="150"/>
      <c r="JHX150" s="151"/>
      <c r="JHY150" s="152"/>
      <c r="JHZ150" s="146"/>
      <c r="JIA150" s="113"/>
      <c r="JIB150" s="147"/>
      <c r="JIC150" s="113"/>
      <c r="JID150" s="148"/>
      <c r="JIE150" s="149"/>
      <c r="JIF150" s="150"/>
      <c r="JIG150" s="151"/>
      <c r="JIH150" s="152"/>
      <c r="JII150" s="146"/>
      <c r="JIJ150" s="113"/>
      <c r="JIK150" s="147"/>
      <c r="JIL150" s="113"/>
      <c r="JIM150" s="148"/>
      <c r="JIN150" s="149"/>
      <c r="JIO150" s="150"/>
      <c r="JIP150" s="151"/>
      <c r="JIQ150" s="152"/>
      <c r="JIR150" s="146"/>
      <c r="JIS150" s="113"/>
      <c r="JIT150" s="147"/>
      <c r="JIU150" s="113"/>
      <c r="JIV150" s="148"/>
      <c r="JIW150" s="149"/>
      <c r="JIX150" s="150"/>
      <c r="JIY150" s="151"/>
      <c r="JIZ150" s="152"/>
      <c r="JJA150" s="146"/>
      <c r="JJB150" s="113"/>
      <c r="JJC150" s="147"/>
      <c r="JJD150" s="113"/>
      <c r="JJE150" s="148"/>
      <c r="JJF150" s="149"/>
      <c r="JJG150" s="150"/>
      <c r="JJH150" s="151"/>
      <c r="JJI150" s="152"/>
      <c r="JJJ150" s="146"/>
      <c r="JJK150" s="113"/>
      <c r="JJL150" s="147"/>
      <c r="JJM150" s="113"/>
      <c r="JJN150" s="148"/>
      <c r="JJO150" s="149"/>
      <c r="JJP150" s="150"/>
      <c r="JJQ150" s="151"/>
      <c r="JJR150" s="152"/>
      <c r="JJS150" s="146"/>
      <c r="JJT150" s="113"/>
      <c r="JJU150" s="147"/>
      <c r="JJV150" s="113"/>
      <c r="JJW150" s="148"/>
      <c r="JJX150" s="149"/>
      <c r="JJY150" s="150"/>
      <c r="JJZ150" s="151"/>
      <c r="JKA150" s="152"/>
      <c r="JKB150" s="146"/>
      <c r="JKC150" s="113"/>
      <c r="JKD150" s="147"/>
      <c r="JKE150" s="113"/>
      <c r="JKF150" s="148"/>
      <c r="JKG150" s="149"/>
      <c r="JKH150" s="150"/>
      <c r="JKI150" s="151"/>
      <c r="JKJ150" s="152"/>
      <c r="JKK150" s="146"/>
      <c r="JKL150" s="113"/>
      <c r="JKM150" s="147"/>
      <c r="JKN150" s="113"/>
      <c r="JKO150" s="148"/>
      <c r="JKP150" s="149"/>
      <c r="JKQ150" s="150"/>
      <c r="JKR150" s="151"/>
      <c r="JKS150" s="152"/>
      <c r="JKT150" s="146"/>
      <c r="JKU150" s="113"/>
      <c r="JKV150" s="147"/>
      <c r="JKW150" s="113"/>
      <c r="JKX150" s="148"/>
      <c r="JKY150" s="149"/>
      <c r="JKZ150" s="150"/>
      <c r="JLA150" s="151"/>
      <c r="JLB150" s="152"/>
      <c r="JLC150" s="146"/>
      <c r="JLD150" s="113"/>
      <c r="JLE150" s="147"/>
      <c r="JLF150" s="113"/>
      <c r="JLG150" s="148"/>
      <c r="JLH150" s="149"/>
      <c r="JLI150" s="150"/>
      <c r="JLJ150" s="151"/>
      <c r="JLK150" s="152"/>
      <c r="JLL150" s="146"/>
      <c r="JLM150" s="113"/>
      <c r="JLN150" s="147"/>
      <c r="JLO150" s="113"/>
      <c r="JLP150" s="148"/>
      <c r="JLQ150" s="149"/>
      <c r="JLR150" s="150"/>
      <c r="JLS150" s="151"/>
      <c r="JLT150" s="152"/>
      <c r="JLU150" s="146"/>
      <c r="JLV150" s="113"/>
      <c r="JLW150" s="147"/>
      <c r="JLX150" s="113"/>
      <c r="JLY150" s="148"/>
      <c r="JLZ150" s="149"/>
      <c r="JMA150" s="150"/>
      <c r="JMB150" s="151"/>
      <c r="JMC150" s="152"/>
      <c r="JMD150" s="146"/>
      <c r="JME150" s="113"/>
      <c r="JMF150" s="147"/>
      <c r="JMG150" s="113"/>
      <c r="JMH150" s="148"/>
      <c r="JMI150" s="149"/>
      <c r="JMJ150" s="150"/>
      <c r="JMK150" s="151"/>
      <c r="JML150" s="152"/>
      <c r="JMM150" s="146"/>
      <c r="JMN150" s="113"/>
      <c r="JMO150" s="147"/>
      <c r="JMP150" s="113"/>
      <c r="JMQ150" s="148"/>
      <c r="JMR150" s="149"/>
      <c r="JMS150" s="150"/>
      <c r="JMT150" s="151"/>
      <c r="JMU150" s="152"/>
      <c r="JMV150" s="146"/>
      <c r="JMW150" s="113"/>
      <c r="JMX150" s="147"/>
      <c r="JMY150" s="113"/>
      <c r="JMZ150" s="148"/>
      <c r="JNA150" s="149"/>
      <c r="JNB150" s="150"/>
      <c r="JNC150" s="151"/>
      <c r="JND150" s="152"/>
      <c r="JNE150" s="146"/>
      <c r="JNF150" s="113"/>
      <c r="JNG150" s="147"/>
      <c r="JNH150" s="113"/>
      <c r="JNI150" s="148"/>
      <c r="JNJ150" s="149"/>
      <c r="JNK150" s="150"/>
      <c r="JNL150" s="151"/>
      <c r="JNM150" s="152"/>
      <c r="JNN150" s="146"/>
      <c r="JNO150" s="113"/>
      <c r="JNP150" s="147"/>
      <c r="JNQ150" s="113"/>
      <c r="JNR150" s="148"/>
      <c r="JNS150" s="149"/>
      <c r="JNT150" s="150"/>
      <c r="JNU150" s="151"/>
      <c r="JNV150" s="152"/>
      <c r="JNW150" s="146"/>
      <c r="JNX150" s="113"/>
      <c r="JNY150" s="147"/>
      <c r="JNZ150" s="113"/>
      <c r="JOA150" s="148"/>
      <c r="JOB150" s="149"/>
      <c r="JOC150" s="150"/>
      <c r="JOD150" s="151"/>
      <c r="JOE150" s="152"/>
      <c r="JOF150" s="146"/>
      <c r="JOG150" s="113"/>
      <c r="JOH150" s="147"/>
      <c r="JOI150" s="113"/>
      <c r="JOJ150" s="148"/>
      <c r="JOK150" s="149"/>
      <c r="JOL150" s="150"/>
      <c r="JOM150" s="151"/>
      <c r="JON150" s="152"/>
      <c r="JOO150" s="146"/>
      <c r="JOP150" s="113"/>
      <c r="JOQ150" s="147"/>
      <c r="JOR150" s="113"/>
      <c r="JOS150" s="148"/>
      <c r="JOT150" s="149"/>
      <c r="JOU150" s="150"/>
      <c r="JOV150" s="151"/>
      <c r="JOW150" s="152"/>
      <c r="JOX150" s="146"/>
      <c r="JOY150" s="113"/>
      <c r="JOZ150" s="147"/>
      <c r="JPA150" s="113"/>
      <c r="JPB150" s="148"/>
      <c r="JPC150" s="149"/>
      <c r="JPD150" s="150"/>
      <c r="JPE150" s="151"/>
      <c r="JPF150" s="152"/>
      <c r="JPG150" s="146"/>
      <c r="JPH150" s="113"/>
      <c r="JPI150" s="147"/>
      <c r="JPJ150" s="113"/>
      <c r="JPK150" s="148"/>
      <c r="JPL150" s="149"/>
      <c r="JPM150" s="150"/>
      <c r="JPN150" s="151"/>
      <c r="JPO150" s="152"/>
      <c r="JPP150" s="146"/>
      <c r="JPQ150" s="113"/>
      <c r="JPR150" s="147"/>
      <c r="JPS150" s="113"/>
      <c r="JPT150" s="148"/>
      <c r="JPU150" s="149"/>
      <c r="JPV150" s="150"/>
      <c r="JPW150" s="151"/>
      <c r="JPX150" s="152"/>
      <c r="JPY150" s="146"/>
      <c r="JPZ150" s="113"/>
      <c r="JQA150" s="147"/>
      <c r="JQB150" s="113"/>
      <c r="JQC150" s="148"/>
      <c r="JQD150" s="149"/>
      <c r="JQE150" s="150"/>
      <c r="JQF150" s="151"/>
      <c r="JQG150" s="152"/>
      <c r="JQH150" s="146"/>
      <c r="JQI150" s="113"/>
      <c r="JQJ150" s="147"/>
      <c r="JQK150" s="113"/>
      <c r="JQL150" s="148"/>
      <c r="JQM150" s="149"/>
      <c r="JQN150" s="150"/>
      <c r="JQO150" s="151"/>
      <c r="JQP150" s="152"/>
      <c r="JQQ150" s="146"/>
      <c r="JQR150" s="113"/>
      <c r="JQS150" s="147"/>
      <c r="JQT150" s="113"/>
      <c r="JQU150" s="148"/>
      <c r="JQV150" s="149"/>
      <c r="JQW150" s="150"/>
      <c r="JQX150" s="151"/>
      <c r="JQY150" s="152"/>
      <c r="JQZ150" s="146"/>
      <c r="JRA150" s="113"/>
      <c r="JRB150" s="147"/>
      <c r="JRC150" s="113"/>
      <c r="JRD150" s="148"/>
      <c r="JRE150" s="149"/>
      <c r="JRF150" s="150"/>
      <c r="JRG150" s="151"/>
      <c r="JRH150" s="152"/>
      <c r="JRI150" s="146"/>
      <c r="JRJ150" s="113"/>
      <c r="JRK150" s="147"/>
      <c r="JRL150" s="113"/>
      <c r="JRM150" s="148"/>
      <c r="JRN150" s="149"/>
      <c r="JRO150" s="150"/>
      <c r="JRP150" s="151"/>
      <c r="JRQ150" s="152"/>
      <c r="JRR150" s="146"/>
      <c r="JRS150" s="113"/>
      <c r="JRT150" s="147"/>
      <c r="JRU150" s="113"/>
      <c r="JRV150" s="148"/>
      <c r="JRW150" s="149"/>
      <c r="JRX150" s="150"/>
      <c r="JRY150" s="151"/>
      <c r="JRZ150" s="152"/>
      <c r="JSA150" s="146"/>
      <c r="JSB150" s="113"/>
      <c r="JSC150" s="147"/>
      <c r="JSD150" s="113"/>
      <c r="JSE150" s="148"/>
      <c r="JSF150" s="149"/>
      <c r="JSG150" s="150"/>
      <c r="JSH150" s="151"/>
      <c r="JSI150" s="152"/>
      <c r="JSJ150" s="146"/>
      <c r="JSK150" s="113"/>
      <c r="JSL150" s="147"/>
      <c r="JSM150" s="113"/>
      <c r="JSN150" s="148"/>
      <c r="JSO150" s="149"/>
      <c r="JSP150" s="150"/>
      <c r="JSQ150" s="151"/>
      <c r="JSR150" s="152"/>
      <c r="JSS150" s="146"/>
      <c r="JST150" s="113"/>
      <c r="JSU150" s="147"/>
      <c r="JSV150" s="113"/>
      <c r="JSW150" s="148"/>
      <c r="JSX150" s="149"/>
      <c r="JSY150" s="150"/>
      <c r="JSZ150" s="151"/>
      <c r="JTA150" s="152"/>
      <c r="JTB150" s="146"/>
      <c r="JTC150" s="113"/>
      <c r="JTD150" s="147"/>
      <c r="JTE150" s="113"/>
      <c r="JTF150" s="148"/>
      <c r="JTG150" s="149"/>
      <c r="JTH150" s="150"/>
      <c r="JTI150" s="151"/>
      <c r="JTJ150" s="152"/>
      <c r="JTK150" s="146"/>
      <c r="JTL150" s="113"/>
      <c r="JTM150" s="147"/>
      <c r="JTN150" s="113"/>
      <c r="JTO150" s="148"/>
      <c r="JTP150" s="149"/>
      <c r="JTQ150" s="150"/>
      <c r="JTR150" s="151"/>
      <c r="JTS150" s="152"/>
      <c r="JTT150" s="146"/>
      <c r="JTU150" s="113"/>
      <c r="JTV150" s="147"/>
      <c r="JTW150" s="113"/>
      <c r="JTX150" s="148"/>
      <c r="JTY150" s="149"/>
      <c r="JTZ150" s="150"/>
      <c r="JUA150" s="151"/>
      <c r="JUB150" s="152"/>
      <c r="JUC150" s="146"/>
      <c r="JUD150" s="113"/>
      <c r="JUE150" s="147"/>
      <c r="JUF150" s="113"/>
      <c r="JUG150" s="148"/>
      <c r="JUH150" s="149"/>
      <c r="JUI150" s="150"/>
      <c r="JUJ150" s="151"/>
      <c r="JUK150" s="152"/>
      <c r="JUL150" s="146"/>
      <c r="JUM150" s="113"/>
      <c r="JUN150" s="147"/>
      <c r="JUO150" s="113"/>
      <c r="JUP150" s="148"/>
      <c r="JUQ150" s="149"/>
      <c r="JUR150" s="150"/>
      <c r="JUS150" s="151"/>
      <c r="JUT150" s="152"/>
      <c r="JUU150" s="146"/>
      <c r="JUV150" s="113"/>
      <c r="JUW150" s="147"/>
      <c r="JUX150" s="113"/>
      <c r="JUY150" s="148"/>
      <c r="JUZ150" s="149"/>
      <c r="JVA150" s="150"/>
      <c r="JVB150" s="151"/>
      <c r="JVC150" s="152"/>
      <c r="JVD150" s="146"/>
      <c r="JVE150" s="113"/>
      <c r="JVF150" s="147"/>
      <c r="JVG150" s="113"/>
      <c r="JVH150" s="148"/>
      <c r="JVI150" s="149"/>
      <c r="JVJ150" s="150"/>
      <c r="JVK150" s="151"/>
      <c r="JVL150" s="152"/>
      <c r="JVM150" s="146"/>
      <c r="JVN150" s="113"/>
      <c r="JVO150" s="147"/>
      <c r="JVP150" s="113"/>
      <c r="JVQ150" s="148"/>
      <c r="JVR150" s="149"/>
      <c r="JVS150" s="150"/>
      <c r="JVT150" s="151"/>
      <c r="JVU150" s="152"/>
      <c r="JVV150" s="146"/>
      <c r="JVW150" s="113"/>
      <c r="JVX150" s="147"/>
      <c r="JVY150" s="113"/>
      <c r="JVZ150" s="148"/>
      <c r="JWA150" s="149"/>
      <c r="JWB150" s="150"/>
      <c r="JWC150" s="151"/>
      <c r="JWD150" s="152"/>
      <c r="JWE150" s="146"/>
      <c r="JWF150" s="113"/>
      <c r="JWG150" s="147"/>
      <c r="JWH150" s="113"/>
      <c r="JWI150" s="148"/>
      <c r="JWJ150" s="149"/>
      <c r="JWK150" s="150"/>
      <c r="JWL150" s="151"/>
      <c r="JWM150" s="152"/>
      <c r="JWN150" s="146"/>
      <c r="JWO150" s="113"/>
      <c r="JWP150" s="147"/>
      <c r="JWQ150" s="113"/>
      <c r="JWR150" s="148"/>
      <c r="JWS150" s="149"/>
      <c r="JWT150" s="150"/>
      <c r="JWU150" s="151"/>
      <c r="JWV150" s="152"/>
      <c r="JWW150" s="146"/>
      <c r="JWX150" s="113"/>
      <c r="JWY150" s="147"/>
      <c r="JWZ150" s="113"/>
      <c r="JXA150" s="148"/>
      <c r="JXB150" s="149"/>
      <c r="JXC150" s="150"/>
      <c r="JXD150" s="151"/>
      <c r="JXE150" s="152"/>
      <c r="JXF150" s="146"/>
      <c r="JXG150" s="113"/>
      <c r="JXH150" s="147"/>
      <c r="JXI150" s="113"/>
      <c r="JXJ150" s="148"/>
      <c r="JXK150" s="149"/>
      <c r="JXL150" s="150"/>
      <c r="JXM150" s="151"/>
      <c r="JXN150" s="152"/>
      <c r="JXO150" s="146"/>
      <c r="JXP150" s="113"/>
      <c r="JXQ150" s="147"/>
      <c r="JXR150" s="113"/>
      <c r="JXS150" s="148"/>
      <c r="JXT150" s="149"/>
      <c r="JXU150" s="150"/>
      <c r="JXV150" s="151"/>
      <c r="JXW150" s="152"/>
      <c r="JXX150" s="146"/>
      <c r="JXY150" s="113"/>
      <c r="JXZ150" s="147"/>
      <c r="JYA150" s="113"/>
      <c r="JYB150" s="148"/>
      <c r="JYC150" s="149"/>
      <c r="JYD150" s="150"/>
      <c r="JYE150" s="151"/>
      <c r="JYF150" s="152"/>
      <c r="JYG150" s="146"/>
      <c r="JYH150" s="113"/>
      <c r="JYI150" s="147"/>
      <c r="JYJ150" s="113"/>
      <c r="JYK150" s="148"/>
      <c r="JYL150" s="149"/>
      <c r="JYM150" s="150"/>
      <c r="JYN150" s="151"/>
      <c r="JYO150" s="152"/>
      <c r="JYP150" s="146"/>
      <c r="JYQ150" s="113"/>
      <c r="JYR150" s="147"/>
      <c r="JYS150" s="113"/>
      <c r="JYT150" s="148"/>
      <c r="JYU150" s="149"/>
      <c r="JYV150" s="150"/>
      <c r="JYW150" s="151"/>
      <c r="JYX150" s="152"/>
      <c r="JYY150" s="146"/>
      <c r="JYZ150" s="113"/>
      <c r="JZA150" s="147"/>
      <c r="JZB150" s="113"/>
      <c r="JZC150" s="148"/>
      <c r="JZD150" s="149"/>
      <c r="JZE150" s="150"/>
      <c r="JZF150" s="151"/>
      <c r="JZG150" s="152"/>
      <c r="JZH150" s="146"/>
      <c r="JZI150" s="113"/>
      <c r="JZJ150" s="147"/>
      <c r="JZK150" s="113"/>
      <c r="JZL150" s="148"/>
      <c r="JZM150" s="149"/>
      <c r="JZN150" s="150"/>
      <c r="JZO150" s="151"/>
      <c r="JZP150" s="152"/>
      <c r="JZQ150" s="146"/>
      <c r="JZR150" s="113"/>
      <c r="JZS150" s="147"/>
      <c r="JZT150" s="113"/>
      <c r="JZU150" s="148"/>
      <c r="JZV150" s="149"/>
      <c r="JZW150" s="150"/>
      <c r="JZX150" s="151"/>
      <c r="JZY150" s="152"/>
      <c r="JZZ150" s="146"/>
      <c r="KAA150" s="113"/>
      <c r="KAB150" s="147"/>
      <c r="KAC150" s="113"/>
      <c r="KAD150" s="148"/>
      <c r="KAE150" s="149"/>
      <c r="KAF150" s="150"/>
      <c r="KAG150" s="151"/>
      <c r="KAH150" s="152"/>
      <c r="KAI150" s="146"/>
      <c r="KAJ150" s="113"/>
      <c r="KAK150" s="147"/>
      <c r="KAL150" s="113"/>
      <c r="KAM150" s="148"/>
      <c r="KAN150" s="149"/>
      <c r="KAO150" s="150"/>
      <c r="KAP150" s="151"/>
      <c r="KAQ150" s="152"/>
      <c r="KAR150" s="146"/>
      <c r="KAS150" s="113"/>
      <c r="KAT150" s="147"/>
      <c r="KAU150" s="113"/>
      <c r="KAV150" s="148"/>
      <c r="KAW150" s="149"/>
      <c r="KAX150" s="150"/>
      <c r="KAY150" s="151"/>
      <c r="KAZ150" s="152"/>
      <c r="KBA150" s="146"/>
      <c r="KBB150" s="113"/>
      <c r="KBC150" s="147"/>
      <c r="KBD150" s="113"/>
      <c r="KBE150" s="148"/>
      <c r="KBF150" s="149"/>
      <c r="KBG150" s="150"/>
      <c r="KBH150" s="151"/>
      <c r="KBI150" s="152"/>
      <c r="KBJ150" s="146"/>
      <c r="KBK150" s="113"/>
      <c r="KBL150" s="147"/>
      <c r="KBM150" s="113"/>
      <c r="KBN150" s="148"/>
      <c r="KBO150" s="149"/>
      <c r="KBP150" s="150"/>
      <c r="KBQ150" s="151"/>
      <c r="KBR150" s="152"/>
      <c r="KBS150" s="146"/>
      <c r="KBT150" s="113"/>
      <c r="KBU150" s="147"/>
      <c r="KBV150" s="113"/>
      <c r="KBW150" s="148"/>
      <c r="KBX150" s="149"/>
      <c r="KBY150" s="150"/>
      <c r="KBZ150" s="151"/>
      <c r="KCA150" s="152"/>
      <c r="KCB150" s="146"/>
      <c r="KCC150" s="113"/>
      <c r="KCD150" s="147"/>
      <c r="KCE150" s="113"/>
      <c r="KCF150" s="148"/>
      <c r="KCG150" s="149"/>
      <c r="KCH150" s="150"/>
      <c r="KCI150" s="151"/>
      <c r="KCJ150" s="152"/>
      <c r="KCK150" s="146"/>
      <c r="KCL150" s="113"/>
      <c r="KCM150" s="147"/>
      <c r="KCN150" s="113"/>
      <c r="KCO150" s="148"/>
      <c r="KCP150" s="149"/>
      <c r="KCQ150" s="150"/>
      <c r="KCR150" s="151"/>
      <c r="KCS150" s="152"/>
      <c r="KCT150" s="146"/>
      <c r="KCU150" s="113"/>
      <c r="KCV150" s="147"/>
      <c r="KCW150" s="113"/>
      <c r="KCX150" s="148"/>
      <c r="KCY150" s="149"/>
      <c r="KCZ150" s="150"/>
      <c r="KDA150" s="151"/>
      <c r="KDB150" s="152"/>
      <c r="KDC150" s="146"/>
      <c r="KDD150" s="113"/>
      <c r="KDE150" s="147"/>
      <c r="KDF150" s="113"/>
      <c r="KDG150" s="148"/>
      <c r="KDH150" s="149"/>
      <c r="KDI150" s="150"/>
      <c r="KDJ150" s="151"/>
      <c r="KDK150" s="152"/>
      <c r="KDL150" s="146"/>
      <c r="KDM150" s="113"/>
      <c r="KDN150" s="147"/>
      <c r="KDO150" s="113"/>
      <c r="KDP150" s="148"/>
      <c r="KDQ150" s="149"/>
      <c r="KDR150" s="150"/>
      <c r="KDS150" s="151"/>
      <c r="KDT150" s="152"/>
      <c r="KDU150" s="146"/>
      <c r="KDV150" s="113"/>
      <c r="KDW150" s="147"/>
      <c r="KDX150" s="113"/>
      <c r="KDY150" s="148"/>
      <c r="KDZ150" s="149"/>
      <c r="KEA150" s="150"/>
      <c r="KEB150" s="151"/>
      <c r="KEC150" s="152"/>
      <c r="KED150" s="146"/>
      <c r="KEE150" s="113"/>
      <c r="KEF150" s="147"/>
      <c r="KEG150" s="113"/>
      <c r="KEH150" s="148"/>
      <c r="KEI150" s="149"/>
      <c r="KEJ150" s="150"/>
      <c r="KEK150" s="151"/>
      <c r="KEL150" s="152"/>
      <c r="KEM150" s="146"/>
      <c r="KEN150" s="113"/>
      <c r="KEO150" s="147"/>
      <c r="KEP150" s="113"/>
      <c r="KEQ150" s="148"/>
      <c r="KER150" s="149"/>
      <c r="KES150" s="150"/>
      <c r="KET150" s="151"/>
      <c r="KEU150" s="152"/>
      <c r="KEV150" s="146"/>
      <c r="KEW150" s="113"/>
      <c r="KEX150" s="147"/>
      <c r="KEY150" s="113"/>
      <c r="KEZ150" s="148"/>
      <c r="KFA150" s="149"/>
      <c r="KFB150" s="150"/>
      <c r="KFC150" s="151"/>
      <c r="KFD150" s="152"/>
      <c r="KFE150" s="146"/>
      <c r="KFF150" s="113"/>
      <c r="KFG150" s="147"/>
      <c r="KFH150" s="113"/>
      <c r="KFI150" s="148"/>
      <c r="KFJ150" s="149"/>
      <c r="KFK150" s="150"/>
      <c r="KFL150" s="151"/>
      <c r="KFM150" s="152"/>
      <c r="KFN150" s="146"/>
      <c r="KFO150" s="113"/>
      <c r="KFP150" s="147"/>
      <c r="KFQ150" s="113"/>
      <c r="KFR150" s="148"/>
      <c r="KFS150" s="149"/>
      <c r="KFT150" s="150"/>
      <c r="KFU150" s="151"/>
      <c r="KFV150" s="152"/>
      <c r="KFW150" s="146"/>
      <c r="KFX150" s="113"/>
      <c r="KFY150" s="147"/>
      <c r="KFZ150" s="113"/>
      <c r="KGA150" s="148"/>
      <c r="KGB150" s="149"/>
      <c r="KGC150" s="150"/>
      <c r="KGD150" s="151"/>
      <c r="KGE150" s="152"/>
      <c r="KGF150" s="146"/>
      <c r="KGG150" s="113"/>
      <c r="KGH150" s="147"/>
      <c r="KGI150" s="113"/>
      <c r="KGJ150" s="148"/>
      <c r="KGK150" s="149"/>
      <c r="KGL150" s="150"/>
      <c r="KGM150" s="151"/>
      <c r="KGN150" s="152"/>
      <c r="KGO150" s="146"/>
      <c r="KGP150" s="113"/>
      <c r="KGQ150" s="147"/>
      <c r="KGR150" s="113"/>
      <c r="KGS150" s="148"/>
      <c r="KGT150" s="149"/>
      <c r="KGU150" s="150"/>
      <c r="KGV150" s="151"/>
      <c r="KGW150" s="152"/>
      <c r="KGX150" s="146"/>
      <c r="KGY150" s="113"/>
      <c r="KGZ150" s="147"/>
      <c r="KHA150" s="113"/>
      <c r="KHB150" s="148"/>
      <c r="KHC150" s="149"/>
      <c r="KHD150" s="150"/>
      <c r="KHE150" s="151"/>
      <c r="KHF150" s="152"/>
      <c r="KHG150" s="146"/>
      <c r="KHH150" s="113"/>
      <c r="KHI150" s="147"/>
      <c r="KHJ150" s="113"/>
      <c r="KHK150" s="148"/>
      <c r="KHL150" s="149"/>
      <c r="KHM150" s="150"/>
      <c r="KHN150" s="151"/>
      <c r="KHO150" s="152"/>
      <c r="KHP150" s="146"/>
      <c r="KHQ150" s="113"/>
      <c r="KHR150" s="147"/>
      <c r="KHS150" s="113"/>
      <c r="KHT150" s="148"/>
      <c r="KHU150" s="149"/>
      <c r="KHV150" s="150"/>
      <c r="KHW150" s="151"/>
      <c r="KHX150" s="152"/>
      <c r="KHY150" s="146"/>
      <c r="KHZ150" s="113"/>
      <c r="KIA150" s="147"/>
      <c r="KIB150" s="113"/>
      <c r="KIC150" s="148"/>
      <c r="KID150" s="149"/>
      <c r="KIE150" s="150"/>
      <c r="KIF150" s="151"/>
      <c r="KIG150" s="152"/>
      <c r="KIH150" s="146"/>
      <c r="KII150" s="113"/>
      <c r="KIJ150" s="147"/>
      <c r="KIK150" s="113"/>
      <c r="KIL150" s="148"/>
      <c r="KIM150" s="149"/>
      <c r="KIN150" s="150"/>
      <c r="KIO150" s="151"/>
      <c r="KIP150" s="152"/>
      <c r="KIQ150" s="146"/>
      <c r="KIR150" s="113"/>
      <c r="KIS150" s="147"/>
      <c r="KIT150" s="113"/>
      <c r="KIU150" s="148"/>
      <c r="KIV150" s="149"/>
      <c r="KIW150" s="150"/>
      <c r="KIX150" s="151"/>
      <c r="KIY150" s="152"/>
      <c r="KIZ150" s="146"/>
      <c r="KJA150" s="113"/>
      <c r="KJB150" s="147"/>
      <c r="KJC150" s="113"/>
      <c r="KJD150" s="148"/>
      <c r="KJE150" s="149"/>
      <c r="KJF150" s="150"/>
      <c r="KJG150" s="151"/>
      <c r="KJH150" s="152"/>
      <c r="KJI150" s="146"/>
      <c r="KJJ150" s="113"/>
      <c r="KJK150" s="147"/>
      <c r="KJL150" s="113"/>
      <c r="KJM150" s="148"/>
      <c r="KJN150" s="149"/>
      <c r="KJO150" s="150"/>
      <c r="KJP150" s="151"/>
      <c r="KJQ150" s="152"/>
      <c r="KJR150" s="146"/>
      <c r="KJS150" s="113"/>
      <c r="KJT150" s="147"/>
      <c r="KJU150" s="113"/>
      <c r="KJV150" s="148"/>
      <c r="KJW150" s="149"/>
      <c r="KJX150" s="150"/>
      <c r="KJY150" s="151"/>
      <c r="KJZ150" s="152"/>
      <c r="KKA150" s="146"/>
      <c r="KKB150" s="113"/>
      <c r="KKC150" s="147"/>
      <c r="KKD150" s="113"/>
      <c r="KKE150" s="148"/>
      <c r="KKF150" s="149"/>
      <c r="KKG150" s="150"/>
      <c r="KKH150" s="151"/>
      <c r="KKI150" s="152"/>
      <c r="KKJ150" s="146"/>
      <c r="KKK150" s="113"/>
      <c r="KKL150" s="147"/>
      <c r="KKM150" s="113"/>
      <c r="KKN150" s="148"/>
      <c r="KKO150" s="149"/>
      <c r="KKP150" s="150"/>
      <c r="KKQ150" s="151"/>
      <c r="KKR150" s="152"/>
      <c r="KKS150" s="146"/>
      <c r="KKT150" s="113"/>
      <c r="KKU150" s="147"/>
      <c r="KKV150" s="113"/>
      <c r="KKW150" s="148"/>
      <c r="KKX150" s="149"/>
      <c r="KKY150" s="150"/>
      <c r="KKZ150" s="151"/>
      <c r="KLA150" s="152"/>
      <c r="KLB150" s="146"/>
      <c r="KLC150" s="113"/>
      <c r="KLD150" s="147"/>
      <c r="KLE150" s="113"/>
      <c r="KLF150" s="148"/>
      <c r="KLG150" s="149"/>
      <c r="KLH150" s="150"/>
      <c r="KLI150" s="151"/>
      <c r="KLJ150" s="152"/>
      <c r="KLK150" s="146"/>
      <c r="KLL150" s="113"/>
      <c r="KLM150" s="147"/>
      <c r="KLN150" s="113"/>
      <c r="KLO150" s="148"/>
      <c r="KLP150" s="149"/>
      <c r="KLQ150" s="150"/>
      <c r="KLR150" s="151"/>
      <c r="KLS150" s="152"/>
      <c r="KLT150" s="146"/>
      <c r="KLU150" s="113"/>
      <c r="KLV150" s="147"/>
      <c r="KLW150" s="113"/>
      <c r="KLX150" s="148"/>
      <c r="KLY150" s="149"/>
      <c r="KLZ150" s="150"/>
      <c r="KMA150" s="151"/>
      <c r="KMB150" s="152"/>
      <c r="KMC150" s="146"/>
      <c r="KMD150" s="113"/>
      <c r="KME150" s="147"/>
      <c r="KMF150" s="113"/>
      <c r="KMG150" s="148"/>
      <c r="KMH150" s="149"/>
      <c r="KMI150" s="150"/>
      <c r="KMJ150" s="151"/>
      <c r="KMK150" s="152"/>
      <c r="KML150" s="146"/>
      <c r="KMM150" s="113"/>
      <c r="KMN150" s="147"/>
      <c r="KMO150" s="113"/>
      <c r="KMP150" s="148"/>
      <c r="KMQ150" s="149"/>
      <c r="KMR150" s="150"/>
      <c r="KMS150" s="151"/>
      <c r="KMT150" s="152"/>
      <c r="KMU150" s="146"/>
      <c r="KMV150" s="113"/>
      <c r="KMW150" s="147"/>
      <c r="KMX150" s="113"/>
      <c r="KMY150" s="148"/>
      <c r="KMZ150" s="149"/>
      <c r="KNA150" s="150"/>
      <c r="KNB150" s="151"/>
      <c r="KNC150" s="152"/>
      <c r="KND150" s="146"/>
      <c r="KNE150" s="113"/>
      <c r="KNF150" s="147"/>
      <c r="KNG150" s="113"/>
      <c r="KNH150" s="148"/>
      <c r="KNI150" s="149"/>
      <c r="KNJ150" s="150"/>
      <c r="KNK150" s="151"/>
      <c r="KNL150" s="152"/>
      <c r="KNM150" s="146"/>
      <c r="KNN150" s="113"/>
      <c r="KNO150" s="147"/>
      <c r="KNP150" s="113"/>
      <c r="KNQ150" s="148"/>
      <c r="KNR150" s="149"/>
      <c r="KNS150" s="150"/>
      <c r="KNT150" s="151"/>
      <c r="KNU150" s="152"/>
      <c r="KNV150" s="146"/>
      <c r="KNW150" s="113"/>
      <c r="KNX150" s="147"/>
      <c r="KNY150" s="113"/>
      <c r="KNZ150" s="148"/>
      <c r="KOA150" s="149"/>
      <c r="KOB150" s="150"/>
      <c r="KOC150" s="151"/>
      <c r="KOD150" s="152"/>
      <c r="KOE150" s="146"/>
      <c r="KOF150" s="113"/>
      <c r="KOG150" s="147"/>
      <c r="KOH150" s="113"/>
      <c r="KOI150" s="148"/>
      <c r="KOJ150" s="149"/>
      <c r="KOK150" s="150"/>
      <c r="KOL150" s="151"/>
      <c r="KOM150" s="152"/>
      <c r="KON150" s="146"/>
      <c r="KOO150" s="113"/>
      <c r="KOP150" s="147"/>
      <c r="KOQ150" s="113"/>
      <c r="KOR150" s="148"/>
      <c r="KOS150" s="149"/>
      <c r="KOT150" s="150"/>
      <c r="KOU150" s="151"/>
      <c r="KOV150" s="152"/>
      <c r="KOW150" s="146"/>
      <c r="KOX150" s="113"/>
      <c r="KOY150" s="147"/>
      <c r="KOZ150" s="113"/>
      <c r="KPA150" s="148"/>
      <c r="KPB150" s="149"/>
      <c r="KPC150" s="150"/>
      <c r="KPD150" s="151"/>
      <c r="KPE150" s="152"/>
      <c r="KPF150" s="146"/>
      <c r="KPG150" s="113"/>
      <c r="KPH150" s="147"/>
      <c r="KPI150" s="113"/>
      <c r="KPJ150" s="148"/>
      <c r="KPK150" s="149"/>
      <c r="KPL150" s="150"/>
      <c r="KPM150" s="151"/>
      <c r="KPN150" s="152"/>
      <c r="KPO150" s="146"/>
      <c r="KPP150" s="113"/>
      <c r="KPQ150" s="147"/>
      <c r="KPR150" s="113"/>
      <c r="KPS150" s="148"/>
      <c r="KPT150" s="149"/>
      <c r="KPU150" s="150"/>
      <c r="KPV150" s="151"/>
      <c r="KPW150" s="152"/>
      <c r="KPX150" s="146"/>
      <c r="KPY150" s="113"/>
      <c r="KPZ150" s="147"/>
      <c r="KQA150" s="113"/>
      <c r="KQB150" s="148"/>
      <c r="KQC150" s="149"/>
      <c r="KQD150" s="150"/>
      <c r="KQE150" s="151"/>
      <c r="KQF150" s="152"/>
      <c r="KQG150" s="146"/>
      <c r="KQH150" s="113"/>
      <c r="KQI150" s="147"/>
      <c r="KQJ150" s="113"/>
      <c r="KQK150" s="148"/>
      <c r="KQL150" s="149"/>
      <c r="KQM150" s="150"/>
      <c r="KQN150" s="151"/>
      <c r="KQO150" s="152"/>
      <c r="KQP150" s="146"/>
      <c r="KQQ150" s="113"/>
      <c r="KQR150" s="147"/>
      <c r="KQS150" s="113"/>
      <c r="KQT150" s="148"/>
      <c r="KQU150" s="149"/>
      <c r="KQV150" s="150"/>
      <c r="KQW150" s="151"/>
      <c r="KQX150" s="152"/>
      <c r="KQY150" s="146"/>
      <c r="KQZ150" s="113"/>
      <c r="KRA150" s="147"/>
      <c r="KRB150" s="113"/>
      <c r="KRC150" s="148"/>
      <c r="KRD150" s="149"/>
      <c r="KRE150" s="150"/>
      <c r="KRF150" s="151"/>
      <c r="KRG150" s="152"/>
      <c r="KRH150" s="146"/>
      <c r="KRI150" s="113"/>
      <c r="KRJ150" s="147"/>
      <c r="KRK150" s="113"/>
      <c r="KRL150" s="148"/>
      <c r="KRM150" s="149"/>
      <c r="KRN150" s="150"/>
      <c r="KRO150" s="151"/>
      <c r="KRP150" s="152"/>
      <c r="KRQ150" s="146"/>
      <c r="KRR150" s="113"/>
      <c r="KRS150" s="147"/>
      <c r="KRT150" s="113"/>
      <c r="KRU150" s="148"/>
      <c r="KRV150" s="149"/>
      <c r="KRW150" s="150"/>
      <c r="KRX150" s="151"/>
      <c r="KRY150" s="152"/>
      <c r="KRZ150" s="146"/>
      <c r="KSA150" s="113"/>
      <c r="KSB150" s="147"/>
      <c r="KSC150" s="113"/>
      <c r="KSD150" s="148"/>
      <c r="KSE150" s="149"/>
      <c r="KSF150" s="150"/>
      <c r="KSG150" s="151"/>
      <c r="KSH150" s="152"/>
      <c r="KSI150" s="146"/>
      <c r="KSJ150" s="113"/>
      <c r="KSK150" s="147"/>
      <c r="KSL150" s="113"/>
      <c r="KSM150" s="148"/>
      <c r="KSN150" s="149"/>
      <c r="KSO150" s="150"/>
      <c r="KSP150" s="151"/>
      <c r="KSQ150" s="152"/>
      <c r="KSR150" s="146"/>
      <c r="KSS150" s="113"/>
      <c r="KST150" s="147"/>
      <c r="KSU150" s="113"/>
      <c r="KSV150" s="148"/>
      <c r="KSW150" s="149"/>
      <c r="KSX150" s="150"/>
      <c r="KSY150" s="151"/>
      <c r="KSZ150" s="152"/>
      <c r="KTA150" s="146"/>
      <c r="KTB150" s="113"/>
      <c r="KTC150" s="147"/>
      <c r="KTD150" s="113"/>
      <c r="KTE150" s="148"/>
      <c r="KTF150" s="149"/>
      <c r="KTG150" s="150"/>
      <c r="KTH150" s="151"/>
      <c r="KTI150" s="152"/>
      <c r="KTJ150" s="146"/>
      <c r="KTK150" s="113"/>
      <c r="KTL150" s="147"/>
      <c r="KTM150" s="113"/>
      <c r="KTN150" s="148"/>
      <c r="KTO150" s="149"/>
      <c r="KTP150" s="150"/>
      <c r="KTQ150" s="151"/>
      <c r="KTR150" s="152"/>
      <c r="KTS150" s="146"/>
      <c r="KTT150" s="113"/>
      <c r="KTU150" s="147"/>
      <c r="KTV150" s="113"/>
      <c r="KTW150" s="148"/>
      <c r="KTX150" s="149"/>
      <c r="KTY150" s="150"/>
      <c r="KTZ150" s="151"/>
      <c r="KUA150" s="152"/>
      <c r="KUB150" s="146"/>
      <c r="KUC150" s="113"/>
      <c r="KUD150" s="147"/>
      <c r="KUE150" s="113"/>
      <c r="KUF150" s="148"/>
      <c r="KUG150" s="149"/>
      <c r="KUH150" s="150"/>
      <c r="KUI150" s="151"/>
      <c r="KUJ150" s="152"/>
      <c r="KUK150" s="146"/>
      <c r="KUL150" s="113"/>
      <c r="KUM150" s="147"/>
      <c r="KUN150" s="113"/>
      <c r="KUO150" s="148"/>
      <c r="KUP150" s="149"/>
      <c r="KUQ150" s="150"/>
      <c r="KUR150" s="151"/>
      <c r="KUS150" s="152"/>
      <c r="KUT150" s="146"/>
      <c r="KUU150" s="113"/>
      <c r="KUV150" s="147"/>
      <c r="KUW150" s="113"/>
      <c r="KUX150" s="148"/>
      <c r="KUY150" s="149"/>
      <c r="KUZ150" s="150"/>
      <c r="KVA150" s="151"/>
      <c r="KVB150" s="152"/>
      <c r="KVC150" s="146"/>
      <c r="KVD150" s="113"/>
      <c r="KVE150" s="147"/>
      <c r="KVF150" s="113"/>
      <c r="KVG150" s="148"/>
      <c r="KVH150" s="149"/>
      <c r="KVI150" s="150"/>
      <c r="KVJ150" s="151"/>
      <c r="KVK150" s="152"/>
      <c r="KVL150" s="146"/>
      <c r="KVM150" s="113"/>
      <c r="KVN150" s="147"/>
      <c r="KVO150" s="113"/>
      <c r="KVP150" s="148"/>
      <c r="KVQ150" s="149"/>
      <c r="KVR150" s="150"/>
      <c r="KVS150" s="151"/>
      <c r="KVT150" s="152"/>
      <c r="KVU150" s="146"/>
      <c r="KVV150" s="113"/>
      <c r="KVW150" s="147"/>
      <c r="KVX150" s="113"/>
      <c r="KVY150" s="148"/>
      <c r="KVZ150" s="149"/>
      <c r="KWA150" s="150"/>
      <c r="KWB150" s="151"/>
      <c r="KWC150" s="152"/>
      <c r="KWD150" s="146"/>
      <c r="KWE150" s="113"/>
      <c r="KWF150" s="147"/>
      <c r="KWG150" s="113"/>
      <c r="KWH150" s="148"/>
      <c r="KWI150" s="149"/>
      <c r="KWJ150" s="150"/>
      <c r="KWK150" s="151"/>
      <c r="KWL150" s="152"/>
      <c r="KWM150" s="146"/>
      <c r="KWN150" s="113"/>
      <c r="KWO150" s="147"/>
      <c r="KWP150" s="113"/>
      <c r="KWQ150" s="148"/>
      <c r="KWR150" s="149"/>
      <c r="KWS150" s="150"/>
      <c r="KWT150" s="151"/>
      <c r="KWU150" s="152"/>
      <c r="KWV150" s="146"/>
      <c r="KWW150" s="113"/>
      <c r="KWX150" s="147"/>
      <c r="KWY150" s="113"/>
      <c r="KWZ150" s="148"/>
      <c r="KXA150" s="149"/>
      <c r="KXB150" s="150"/>
      <c r="KXC150" s="151"/>
      <c r="KXD150" s="152"/>
      <c r="KXE150" s="146"/>
      <c r="KXF150" s="113"/>
      <c r="KXG150" s="147"/>
      <c r="KXH150" s="113"/>
      <c r="KXI150" s="148"/>
      <c r="KXJ150" s="149"/>
      <c r="KXK150" s="150"/>
      <c r="KXL150" s="151"/>
      <c r="KXM150" s="152"/>
      <c r="KXN150" s="146"/>
      <c r="KXO150" s="113"/>
      <c r="KXP150" s="147"/>
      <c r="KXQ150" s="113"/>
      <c r="KXR150" s="148"/>
      <c r="KXS150" s="149"/>
      <c r="KXT150" s="150"/>
      <c r="KXU150" s="151"/>
      <c r="KXV150" s="152"/>
      <c r="KXW150" s="146"/>
      <c r="KXX150" s="113"/>
      <c r="KXY150" s="147"/>
      <c r="KXZ150" s="113"/>
      <c r="KYA150" s="148"/>
      <c r="KYB150" s="149"/>
      <c r="KYC150" s="150"/>
      <c r="KYD150" s="151"/>
      <c r="KYE150" s="152"/>
      <c r="KYF150" s="146"/>
      <c r="KYG150" s="113"/>
      <c r="KYH150" s="147"/>
      <c r="KYI150" s="113"/>
      <c r="KYJ150" s="148"/>
      <c r="KYK150" s="149"/>
      <c r="KYL150" s="150"/>
      <c r="KYM150" s="151"/>
      <c r="KYN150" s="152"/>
      <c r="KYO150" s="146"/>
      <c r="KYP150" s="113"/>
      <c r="KYQ150" s="147"/>
      <c r="KYR150" s="113"/>
      <c r="KYS150" s="148"/>
      <c r="KYT150" s="149"/>
      <c r="KYU150" s="150"/>
      <c r="KYV150" s="151"/>
      <c r="KYW150" s="152"/>
      <c r="KYX150" s="146"/>
      <c r="KYY150" s="113"/>
      <c r="KYZ150" s="147"/>
      <c r="KZA150" s="113"/>
      <c r="KZB150" s="148"/>
      <c r="KZC150" s="149"/>
      <c r="KZD150" s="150"/>
      <c r="KZE150" s="151"/>
      <c r="KZF150" s="152"/>
      <c r="KZG150" s="146"/>
      <c r="KZH150" s="113"/>
      <c r="KZI150" s="147"/>
      <c r="KZJ150" s="113"/>
      <c r="KZK150" s="148"/>
      <c r="KZL150" s="149"/>
      <c r="KZM150" s="150"/>
      <c r="KZN150" s="151"/>
      <c r="KZO150" s="152"/>
      <c r="KZP150" s="146"/>
      <c r="KZQ150" s="113"/>
      <c r="KZR150" s="147"/>
      <c r="KZS150" s="113"/>
      <c r="KZT150" s="148"/>
      <c r="KZU150" s="149"/>
      <c r="KZV150" s="150"/>
      <c r="KZW150" s="151"/>
      <c r="KZX150" s="152"/>
      <c r="KZY150" s="146"/>
      <c r="KZZ150" s="113"/>
      <c r="LAA150" s="147"/>
      <c r="LAB150" s="113"/>
      <c r="LAC150" s="148"/>
      <c r="LAD150" s="149"/>
      <c r="LAE150" s="150"/>
      <c r="LAF150" s="151"/>
      <c r="LAG150" s="152"/>
      <c r="LAH150" s="146"/>
      <c r="LAI150" s="113"/>
      <c r="LAJ150" s="147"/>
      <c r="LAK150" s="113"/>
      <c r="LAL150" s="148"/>
      <c r="LAM150" s="149"/>
      <c r="LAN150" s="150"/>
      <c r="LAO150" s="151"/>
      <c r="LAP150" s="152"/>
      <c r="LAQ150" s="146"/>
      <c r="LAR150" s="113"/>
      <c r="LAS150" s="147"/>
      <c r="LAT150" s="113"/>
      <c r="LAU150" s="148"/>
      <c r="LAV150" s="149"/>
      <c r="LAW150" s="150"/>
      <c r="LAX150" s="151"/>
      <c r="LAY150" s="152"/>
      <c r="LAZ150" s="146"/>
      <c r="LBA150" s="113"/>
      <c r="LBB150" s="147"/>
      <c r="LBC150" s="113"/>
      <c r="LBD150" s="148"/>
      <c r="LBE150" s="149"/>
      <c r="LBF150" s="150"/>
      <c r="LBG150" s="151"/>
      <c r="LBH150" s="152"/>
      <c r="LBI150" s="146"/>
      <c r="LBJ150" s="113"/>
      <c r="LBK150" s="147"/>
      <c r="LBL150" s="113"/>
      <c r="LBM150" s="148"/>
      <c r="LBN150" s="149"/>
      <c r="LBO150" s="150"/>
      <c r="LBP150" s="151"/>
      <c r="LBQ150" s="152"/>
      <c r="LBR150" s="146"/>
      <c r="LBS150" s="113"/>
      <c r="LBT150" s="147"/>
      <c r="LBU150" s="113"/>
      <c r="LBV150" s="148"/>
      <c r="LBW150" s="149"/>
      <c r="LBX150" s="150"/>
      <c r="LBY150" s="151"/>
      <c r="LBZ150" s="152"/>
      <c r="LCA150" s="146"/>
      <c r="LCB150" s="113"/>
      <c r="LCC150" s="147"/>
      <c r="LCD150" s="113"/>
      <c r="LCE150" s="148"/>
      <c r="LCF150" s="149"/>
      <c r="LCG150" s="150"/>
      <c r="LCH150" s="151"/>
      <c r="LCI150" s="152"/>
      <c r="LCJ150" s="146"/>
      <c r="LCK150" s="113"/>
      <c r="LCL150" s="147"/>
      <c r="LCM150" s="113"/>
      <c r="LCN150" s="148"/>
      <c r="LCO150" s="149"/>
      <c r="LCP150" s="150"/>
      <c r="LCQ150" s="151"/>
      <c r="LCR150" s="152"/>
      <c r="LCS150" s="146"/>
      <c r="LCT150" s="113"/>
      <c r="LCU150" s="147"/>
      <c r="LCV150" s="113"/>
      <c r="LCW150" s="148"/>
      <c r="LCX150" s="149"/>
      <c r="LCY150" s="150"/>
      <c r="LCZ150" s="151"/>
      <c r="LDA150" s="152"/>
      <c r="LDB150" s="146"/>
      <c r="LDC150" s="113"/>
      <c r="LDD150" s="147"/>
      <c r="LDE150" s="113"/>
      <c r="LDF150" s="148"/>
      <c r="LDG150" s="149"/>
      <c r="LDH150" s="150"/>
      <c r="LDI150" s="151"/>
      <c r="LDJ150" s="152"/>
      <c r="LDK150" s="146"/>
      <c r="LDL150" s="113"/>
      <c r="LDM150" s="147"/>
      <c r="LDN150" s="113"/>
      <c r="LDO150" s="148"/>
      <c r="LDP150" s="149"/>
      <c r="LDQ150" s="150"/>
      <c r="LDR150" s="151"/>
      <c r="LDS150" s="152"/>
      <c r="LDT150" s="146"/>
      <c r="LDU150" s="113"/>
      <c r="LDV150" s="147"/>
      <c r="LDW150" s="113"/>
      <c r="LDX150" s="148"/>
      <c r="LDY150" s="149"/>
      <c r="LDZ150" s="150"/>
      <c r="LEA150" s="151"/>
      <c r="LEB150" s="152"/>
      <c r="LEC150" s="146"/>
      <c r="LED150" s="113"/>
      <c r="LEE150" s="147"/>
      <c r="LEF150" s="113"/>
      <c r="LEG150" s="148"/>
      <c r="LEH150" s="149"/>
      <c r="LEI150" s="150"/>
      <c r="LEJ150" s="151"/>
      <c r="LEK150" s="152"/>
      <c r="LEL150" s="146"/>
      <c r="LEM150" s="113"/>
      <c r="LEN150" s="147"/>
      <c r="LEO150" s="113"/>
      <c r="LEP150" s="148"/>
      <c r="LEQ150" s="149"/>
      <c r="LER150" s="150"/>
      <c r="LES150" s="151"/>
      <c r="LET150" s="152"/>
      <c r="LEU150" s="146"/>
      <c r="LEV150" s="113"/>
      <c r="LEW150" s="147"/>
      <c r="LEX150" s="113"/>
      <c r="LEY150" s="148"/>
      <c r="LEZ150" s="149"/>
      <c r="LFA150" s="150"/>
      <c r="LFB150" s="151"/>
      <c r="LFC150" s="152"/>
      <c r="LFD150" s="146"/>
      <c r="LFE150" s="113"/>
      <c r="LFF150" s="147"/>
      <c r="LFG150" s="113"/>
      <c r="LFH150" s="148"/>
      <c r="LFI150" s="149"/>
      <c r="LFJ150" s="150"/>
      <c r="LFK150" s="151"/>
      <c r="LFL150" s="152"/>
      <c r="LFM150" s="146"/>
      <c r="LFN150" s="113"/>
      <c r="LFO150" s="147"/>
      <c r="LFP150" s="113"/>
      <c r="LFQ150" s="148"/>
      <c r="LFR150" s="149"/>
      <c r="LFS150" s="150"/>
      <c r="LFT150" s="151"/>
      <c r="LFU150" s="152"/>
      <c r="LFV150" s="146"/>
      <c r="LFW150" s="113"/>
      <c r="LFX150" s="147"/>
      <c r="LFY150" s="113"/>
      <c r="LFZ150" s="148"/>
      <c r="LGA150" s="149"/>
      <c r="LGB150" s="150"/>
      <c r="LGC150" s="151"/>
      <c r="LGD150" s="152"/>
      <c r="LGE150" s="146"/>
      <c r="LGF150" s="113"/>
      <c r="LGG150" s="147"/>
      <c r="LGH150" s="113"/>
      <c r="LGI150" s="148"/>
      <c r="LGJ150" s="149"/>
      <c r="LGK150" s="150"/>
      <c r="LGL150" s="151"/>
      <c r="LGM150" s="152"/>
      <c r="LGN150" s="146"/>
      <c r="LGO150" s="113"/>
      <c r="LGP150" s="147"/>
      <c r="LGQ150" s="113"/>
      <c r="LGR150" s="148"/>
      <c r="LGS150" s="149"/>
      <c r="LGT150" s="150"/>
      <c r="LGU150" s="151"/>
      <c r="LGV150" s="152"/>
      <c r="LGW150" s="146"/>
      <c r="LGX150" s="113"/>
      <c r="LGY150" s="147"/>
      <c r="LGZ150" s="113"/>
      <c r="LHA150" s="148"/>
      <c r="LHB150" s="149"/>
      <c r="LHC150" s="150"/>
      <c r="LHD150" s="151"/>
      <c r="LHE150" s="152"/>
      <c r="LHF150" s="146"/>
      <c r="LHG150" s="113"/>
      <c r="LHH150" s="147"/>
      <c r="LHI150" s="113"/>
      <c r="LHJ150" s="148"/>
      <c r="LHK150" s="149"/>
      <c r="LHL150" s="150"/>
      <c r="LHM150" s="151"/>
      <c r="LHN150" s="152"/>
      <c r="LHO150" s="146"/>
      <c r="LHP150" s="113"/>
      <c r="LHQ150" s="147"/>
      <c r="LHR150" s="113"/>
      <c r="LHS150" s="148"/>
      <c r="LHT150" s="149"/>
      <c r="LHU150" s="150"/>
      <c r="LHV150" s="151"/>
      <c r="LHW150" s="152"/>
      <c r="LHX150" s="146"/>
      <c r="LHY150" s="113"/>
      <c r="LHZ150" s="147"/>
      <c r="LIA150" s="113"/>
      <c r="LIB150" s="148"/>
      <c r="LIC150" s="149"/>
      <c r="LID150" s="150"/>
      <c r="LIE150" s="151"/>
      <c r="LIF150" s="152"/>
      <c r="LIG150" s="146"/>
      <c r="LIH150" s="113"/>
      <c r="LII150" s="147"/>
      <c r="LIJ150" s="113"/>
      <c r="LIK150" s="148"/>
      <c r="LIL150" s="149"/>
      <c r="LIM150" s="150"/>
      <c r="LIN150" s="151"/>
      <c r="LIO150" s="152"/>
      <c r="LIP150" s="146"/>
      <c r="LIQ150" s="113"/>
      <c r="LIR150" s="147"/>
      <c r="LIS150" s="113"/>
      <c r="LIT150" s="148"/>
      <c r="LIU150" s="149"/>
      <c r="LIV150" s="150"/>
      <c r="LIW150" s="151"/>
      <c r="LIX150" s="152"/>
      <c r="LIY150" s="146"/>
      <c r="LIZ150" s="113"/>
      <c r="LJA150" s="147"/>
      <c r="LJB150" s="113"/>
      <c r="LJC150" s="148"/>
      <c r="LJD150" s="149"/>
      <c r="LJE150" s="150"/>
      <c r="LJF150" s="151"/>
      <c r="LJG150" s="152"/>
      <c r="LJH150" s="146"/>
      <c r="LJI150" s="113"/>
      <c r="LJJ150" s="147"/>
      <c r="LJK150" s="113"/>
      <c r="LJL150" s="148"/>
      <c r="LJM150" s="149"/>
      <c r="LJN150" s="150"/>
      <c r="LJO150" s="151"/>
      <c r="LJP150" s="152"/>
      <c r="LJQ150" s="146"/>
      <c r="LJR150" s="113"/>
      <c r="LJS150" s="147"/>
      <c r="LJT150" s="113"/>
      <c r="LJU150" s="148"/>
      <c r="LJV150" s="149"/>
      <c r="LJW150" s="150"/>
      <c r="LJX150" s="151"/>
      <c r="LJY150" s="152"/>
      <c r="LJZ150" s="146"/>
      <c r="LKA150" s="113"/>
      <c r="LKB150" s="147"/>
      <c r="LKC150" s="113"/>
      <c r="LKD150" s="148"/>
      <c r="LKE150" s="149"/>
      <c r="LKF150" s="150"/>
      <c r="LKG150" s="151"/>
      <c r="LKH150" s="152"/>
      <c r="LKI150" s="146"/>
      <c r="LKJ150" s="113"/>
      <c r="LKK150" s="147"/>
      <c r="LKL150" s="113"/>
      <c r="LKM150" s="148"/>
      <c r="LKN150" s="149"/>
      <c r="LKO150" s="150"/>
      <c r="LKP150" s="151"/>
      <c r="LKQ150" s="152"/>
      <c r="LKR150" s="146"/>
      <c r="LKS150" s="113"/>
      <c r="LKT150" s="147"/>
      <c r="LKU150" s="113"/>
      <c r="LKV150" s="148"/>
      <c r="LKW150" s="149"/>
      <c r="LKX150" s="150"/>
      <c r="LKY150" s="151"/>
      <c r="LKZ150" s="152"/>
      <c r="LLA150" s="146"/>
      <c r="LLB150" s="113"/>
      <c r="LLC150" s="147"/>
      <c r="LLD150" s="113"/>
      <c r="LLE150" s="148"/>
      <c r="LLF150" s="149"/>
      <c r="LLG150" s="150"/>
      <c r="LLH150" s="151"/>
      <c r="LLI150" s="152"/>
      <c r="LLJ150" s="146"/>
      <c r="LLK150" s="113"/>
      <c r="LLL150" s="147"/>
      <c r="LLM150" s="113"/>
      <c r="LLN150" s="148"/>
      <c r="LLO150" s="149"/>
      <c r="LLP150" s="150"/>
      <c r="LLQ150" s="151"/>
      <c r="LLR150" s="152"/>
      <c r="LLS150" s="146"/>
      <c r="LLT150" s="113"/>
      <c r="LLU150" s="147"/>
      <c r="LLV150" s="113"/>
      <c r="LLW150" s="148"/>
      <c r="LLX150" s="149"/>
      <c r="LLY150" s="150"/>
      <c r="LLZ150" s="151"/>
      <c r="LMA150" s="152"/>
      <c r="LMB150" s="146"/>
      <c r="LMC150" s="113"/>
      <c r="LMD150" s="147"/>
      <c r="LME150" s="113"/>
      <c r="LMF150" s="148"/>
      <c r="LMG150" s="149"/>
      <c r="LMH150" s="150"/>
      <c r="LMI150" s="151"/>
      <c r="LMJ150" s="152"/>
      <c r="LMK150" s="146"/>
      <c r="LML150" s="113"/>
      <c r="LMM150" s="147"/>
      <c r="LMN150" s="113"/>
      <c r="LMO150" s="148"/>
      <c r="LMP150" s="149"/>
      <c r="LMQ150" s="150"/>
      <c r="LMR150" s="151"/>
      <c r="LMS150" s="152"/>
      <c r="LMT150" s="146"/>
      <c r="LMU150" s="113"/>
      <c r="LMV150" s="147"/>
      <c r="LMW150" s="113"/>
      <c r="LMX150" s="148"/>
      <c r="LMY150" s="149"/>
      <c r="LMZ150" s="150"/>
      <c r="LNA150" s="151"/>
      <c r="LNB150" s="152"/>
      <c r="LNC150" s="146"/>
      <c r="LND150" s="113"/>
      <c r="LNE150" s="147"/>
      <c r="LNF150" s="113"/>
      <c r="LNG150" s="148"/>
      <c r="LNH150" s="149"/>
      <c r="LNI150" s="150"/>
      <c r="LNJ150" s="151"/>
      <c r="LNK150" s="152"/>
      <c r="LNL150" s="146"/>
      <c r="LNM150" s="113"/>
      <c r="LNN150" s="147"/>
      <c r="LNO150" s="113"/>
      <c r="LNP150" s="148"/>
      <c r="LNQ150" s="149"/>
      <c r="LNR150" s="150"/>
      <c r="LNS150" s="151"/>
      <c r="LNT150" s="152"/>
      <c r="LNU150" s="146"/>
      <c r="LNV150" s="113"/>
      <c r="LNW150" s="147"/>
      <c r="LNX150" s="113"/>
      <c r="LNY150" s="148"/>
      <c r="LNZ150" s="149"/>
      <c r="LOA150" s="150"/>
      <c r="LOB150" s="151"/>
      <c r="LOC150" s="152"/>
      <c r="LOD150" s="146"/>
      <c r="LOE150" s="113"/>
      <c r="LOF150" s="147"/>
      <c r="LOG150" s="113"/>
      <c r="LOH150" s="148"/>
      <c r="LOI150" s="149"/>
      <c r="LOJ150" s="150"/>
      <c r="LOK150" s="151"/>
      <c r="LOL150" s="152"/>
      <c r="LOM150" s="146"/>
      <c r="LON150" s="113"/>
      <c r="LOO150" s="147"/>
      <c r="LOP150" s="113"/>
      <c r="LOQ150" s="148"/>
      <c r="LOR150" s="149"/>
      <c r="LOS150" s="150"/>
      <c r="LOT150" s="151"/>
      <c r="LOU150" s="152"/>
      <c r="LOV150" s="146"/>
      <c r="LOW150" s="113"/>
      <c r="LOX150" s="147"/>
      <c r="LOY150" s="113"/>
      <c r="LOZ150" s="148"/>
      <c r="LPA150" s="149"/>
      <c r="LPB150" s="150"/>
      <c r="LPC150" s="151"/>
      <c r="LPD150" s="152"/>
      <c r="LPE150" s="146"/>
      <c r="LPF150" s="113"/>
      <c r="LPG150" s="147"/>
      <c r="LPH150" s="113"/>
      <c r="LPI150" s="148"/>
      <c r="LPJ150" s="149"/>
      <c r="LPK150" s="150"/>
      <c r="LPL150" s="151"/>
      <c r="LPM150" s="152"/>
      <c r="LPN150" s="146"/>
      <c r="LPO150" s="113"/>
      <c r="LPP150" s="147"/>
      <c r="LPQ150" s="113"/>
      <c r="LPR150" s="148"/>
      <c r="LPS150" s="149"/>
      <c r="LPT150" s="150"/>
      <c r="LPU150" s="151"/>
      <c r="LPV150" s="152"/>
      <c r="LPW150" s="146"/>
      <c r="LPX150" s="113"/>
      <c r="LPY150" s="147"/>
      <c r="LPZ150" s="113"/>
      <c r="LQA150" s="148"/>
      <c r="LQB150" s="149"/>
      <c r="LQC150" s="150"/>
      <c r="LQD150" s="151"/>
      <c r="LQE150" s="152"/>
      <c r="LQF150" s="146"/>
      <c r="LQG150" s="113"/>
      <c r="LQH150" s="147"/>
      <c r="LQI150" s="113"/>
      <c r="LQJ150" s="148"/>
      <c r="LQK150" s="149"/>
      <c r="LQL150" s="150"/>
      <c r="LQM150" s="151"/>
      <c r="LQN150" s="152"/>
      <c r="LQO150" s="146"/>
      <c r="LQP150" s="113"/>
      <c r="LQQ150" s="147"/>
      <c r="LQR150" s="113"/>
      <c r="LQS150" s="148"/>
      <c r="LQT150" s="149"/>
      <c r="LQU150" s="150"/>
      <c r="LQV150" s="151"/>
      <c r="LQW150" s="152"/>
      <c r="LQX150" s="146"/>
      <c r="LQY150" s="113"/>
      <c r="LQZ150" s="147"/>
      <c r="LRA150" s="113"/>
      <c r="LRB150" s="148"/>
      <c r="LRC150" s="149"/>
      <c r="LRD150" s="150"/>
      <c r="LRE150" s="151"/>
      <c r="LRF150" s="152"/>
      <c r="LRG150" s="146"/>
      <c r="LRH150" s="113"/>
      <c r="LRI150" s="147"/>
      <c r="LRJ150" s="113"/>
      <c r="LRK150" s="148"/>
      <c r="LRL150" s="149"/>
      <c r="LRM150" s="150"/>
      <c r="LRN150" s="151"/>
      <c r="LRO150" s="152"/>
      <c r="LRP150" s="146"/>
      <c r="LRQ150" s="113"/>
      <c r="LRR150" s="147"/>
      <c r="LRS150" s="113"/>
      <c r="LRT150" s="148"/>
      <c r="LRU150" s="149"/>
      <c r="LRV150" s="150"/>
      <c r="LRW150" s="151"/>
      <c r="LRX150" s="152"/>
      <c r="LRY150" s="146"/>
      <c r="LRZ150" s="113"/>
      <c r="LSA150" s="147"/>
      <c r="LSB150" s="113"/>
      <c r="LSC150" s="148"/>
      <c r="LSD150" s="149"/>
      <c r="LSE150" s="150"/>
      <c r="LSF150" s="151"/>
      <c r="LSG150" s="152"/>
      <c r="LSH150" s="146"/>
      <c r="LSI150" s="113"/>
      <c r="LSJ150" s="147"/>
      <c r="LSK150" s="113"/>
      <c r="LSL150" s="148"/>
      <c r="LSM150" s="149"/>
      <c r="LSN150" s="150"/>
      <c r="LSO150" s="151"/>
      <c r="LSP150" s="152"/>
      <c r="LSQ150" s="146"/>
      <c r="LSR150" s="113"/>
      <c r="LSS150" s="147"/>
      <c r="LST150" s="113"/>
      <c r="LSU150" s="148"/>
      <c r="LSV150" s="149"/>
      <c r="LSW150" s="150"/>
      <c r="LSX150" s="151"/>
      <c r="LSY150" s="152"/>
      <c r="LSZ150" s="146"/>
      <c r="LTA150" s="113"/>
      <c r="LTB150" s="147"/>
      <c r="LTC150" s="113"/>
      <c r="LTD150" s="148"/>
      <c r="LTE150" s="149"/>
      <c r="LTF150" s="150"/>
      <c r="LTG150" s="151"/>
      <c r="LTH150" s="152"/>
      <c r="LTI150" s="146"/>
      <c r="LTJ150" s="113"/>
      <c r="LTK150" s="147"/>
      <c r="LTL150" s="113"/>
      <c r="LTM150" s="148"/>
      <c r="LTN150" s="149"/>
      <c r="LTO150" s="150"/>
      <c r="LTP150" s="151"/>
      <c r="LTQ150" s="152"/>
      <c r="LTR150" s="146"/>
      <c r="LTS150" s="113"/>
      <c r="LTT150" s="147"/>
      <c r="LTU150" s="113"/>
      <c r="LTV150" s="148"/>
      <c r="LTW150" s="149"/>
      <c r="LTX150" s="150"/>
      <c r="LTY150" s="151"/>
      <c r="LTZ150" s="152"/>
      <c r="LUA150" s="146"/>
      <c r="LUB150" s="113"/>
      <c r="LUC150" s="147"/>
      <c r="LUD150" s="113"/>
      <c r="LUE150" s="148"/>
      <c r="LUF150" s="149"/>
      <c r="LUG150" s="150"/>
      <c r="LUH150" s="151"/>
      <c r="LUI150" s="152"/>
      <c r="LUJ150" s="146"/>
      <c r="LUK150" s="113"/>
      <c r="LUL150" s="147"/>
      <c r="LUM150" s="113"/>
      <c r="LUN150" s="148"/>
      <c r="LUO150" s="149"/>
      <c r="LUP150" s="150"/>
      <c r="LUQ150" s="151"/>
      <c r="LUR150" s="152"/>
      <c r="LUS150" s="146"/>
      <c r="LUT150" s="113"/>
      <c r="LUU150" s="147"/>
      <c r="LUV150" s="113"/>
      <c r="LUW150" s="148"/>
      <c r="LUX150" s="149"/>
      <c r="LUY150" s="150"/>
      <c r="LUZ150" s="151"/>
      <c r="LVA150" s="152"/>
      <c r="LVB150" s="146"/>
      <c r="LVC150" s="113"/>
      <c r="LVD150" s="147"/>
      <c r="LVE150" s="113"/>
      <c r="LVF150" s="148"/>
      <c r="LVG150" s="149"/>
      <c r="LVH150" s="150"/>
      <c r="LVI150" s="151"/>
      <c r="LVJ150" s="152"/>
      <c r="LVK150" s="146"/>
      <c r="LVL150" s="113"/>
      <c r="LVM150" s="147"/>
      <c r="LVN150" s="113"/>
      <c r="LVO150" s="148"/>
      <c r="LVP150" s="149"/>
      <c r="LVQ150" s="150"/>
      <c r="LVR150" s="151"/>
      <c r="LVS150" s="152"/>
      <c r="LVT150" s="146"/>
      <c r="LVU150" s="113"/>
      <c r="LVV150" s="147"/>
      <c r="LVW150" s="113"/>
      <c r="LVX150" s="148"/>
      <c r="LVY150" s="149"/>
      <c r="LVZ150" s="150"/>
      <c r="LWA150" s="151"/>
      <c r="LWB150" s="152"/>
      <c r="LWC150" s="146"/>
      <c r="LWD150" s="113"/>
      <c r="LWE150" s="147"/>
      <c r="LWF150" s="113"/>
      <c r="LWG150" s="148"/>
      <c r="LWH150" s="149"/>
      <c r="LWI150" s="150"/>
      <c r="LWJ150" s="151"/>
      <c r="LWK150" s="152"/>
      <c r="LWL150" s="146"/>
      <c r="LWM150" s="113"/>
      <c r="LWN150" s="147"/>
      <c r="LWO150" s="113"/>
      <c r="LWP150" s="148"/>
      <c r="LWQ150" s="149"/>
      <c r="LWR150" s="150"/>
      <c r="LWS150" s="151"/>
      <c r="LWT150" s="152"/>
      <c r="LWU150" s="146"/>
      <c r="LWV150" s="113"/>
      <c r="LWW150" s="147"/>
      <c r="LWX150" s="113"/>
      <c r="LWY150" s="148"/>
      <c r="LWZ150" s="149"/>
      <c r="LXA150" s="150"/>
      <c r="LXB150" s="151"/>
      <c r="LXC150" s="152"/>
      <c r="LXD150" s="146"/>
      <c r="LXE150" s="113"/>
      <c r="LXF150" s="147"/>
      <c r="LXG150" s="113"/>
      <c r="LXH150" s="148"/>
      <c r="LXI150" s="149"/>
      <c r="LXJ150" s="150"/>
      <c r="LXK150" s="151"/>
      <c r="LXL150" s="152"/>
      <c r="LXM150" s="146"/>
      <c r="LXN150" s="113"/>
      <c r="LXO150" s="147"/>
      <c r="LXP150" s="113"/>
      <c r="LXQ150" s="148"/>
      <c r="LXR150" s="149"/>
      <c r="LXS150" s="150"/>
      <c r="LXT150" s="151"/>
      <c r="LXU150" s="152"/>
      <c r="LXV150" s="146"/>
      <c r="LXW150" s="113"/>
      <c r="LXX150" s="147"/>
      <c r="LXY150" s="113"/>
      <c r="LXZ150" s="148"/>
      <c r="LYA150" s="149"/>
      <c r="LYB150" s="150"/>
      <c r="LYC150" s="151"/>
      <c r="LYD150" s="152"/>
      <c r="LYE150" s="146"/>
      <c r="LYF150" s="113"/>
      <c r="LYG150" s="147"/>
      <c r="LYH150" s="113"/>
      <c r="LYI150" s="148"/>
      <c r="LYJ150" s="149"/>
      <c r="LYK150" s="150"/>
      <c r="LYL150" s="151"/>
      <c r="LYM150" s="152"/>
      <c r="LYN150" s="146"/>
      <c r="LYO150" s="113"/>
      <c r="LYP150" s="147"/>
      <c r="LYQ150" s="113"/>
      <c r="LYR150" s="148"/>
      <c r="LYS150" s="149"/>
      <c r="LYT150" s="150"/>
      <c r="LYU150" s="151"/>
      <c r="LYV150" s="152"/>
      <c r="LYW150" s="146"/>
      <c r="LYX150" s="113"/>
      <c r="LYY150" s="147"/>
      <c r="LYZ150" s="113"/>
      <c r="LZA150" s="148"/>
      <c r="LZB150" s="149"/>
      <c r="LZC150" s="150"/>
      <c r="LZD150" s="151"/>
      <c r="LZE150" s="152"/>
      <c r="LZF150" s="146"/>
      <c r="LZG150" s="113"/>
      <c r="LZH150" s="147"/>
      <c r="LZI150" s="113"/>
      <c r="LZJ150" s="148"/>
      <c r="LZK150" s="149"/>
      <c r="LZL150" s="150"/>
      <c r="LZM150" s="151"/>
      <c r="LZN150" s="152"/>
      <c r="LZO150" s="146"/>
      <c r="LZP150" s="113"/>
      <c r="LZQ150" s="147"/>
      <c r="LZR150" s="113"/>
      <c r="LZS150" s="148"/>
      <c r="LZT150" s="149"/>
      <c r="LZU150" s="150"/>
      <c r="LZV150" s="151"/>
      <c r="LZW150" s="152"/>
      <c r="LZX150" s="146"/>
      <c r="LZY150" s="113"/>
      <c r="LZZ150" s="147"/>
      <c r="MAA150" s="113"/>
      <c r="MAB150" s="148"/>
      <c r="MAC150" s="149"/>
      <c r="MAD150" s="150"/>
      <c r="MAE150" s="151"/>
      <c r="MAF150" s="152"/>
      <c r="MAG150" s="146"/>
      <c r="MAH150" s="113"/>
      <c r="MAI150" s="147"/>
      <c r="MAJ150" s="113"/>
      <c r="MAK150" s="148"/>
      <c r="MAL150" s="149"/>
      <c r="MAM150" s="150"/>
      <c r="MAN150" s="151"/>
      <c r="MAO150" s="152"/>
      <c r="MAP150" s="146"/>
      <c r="MAQ150" s="113"/>
      <c r="MAR150" s="147"/>
      <c r="MAS150" s="113"/>
      <c r="MAT150" s="148"/>
      <c r="MAU150" s="149"/>
      <c r="MAV150" s="150"/>
      <c r="MAW150" s="151"/>
      <c r="MAX150" s="152"/>
      <c r="MAY150" s="146"/>
      <c r="MAZ150" s="113"/>
      <c r="MBA150" s="147"/>
      <c r="MBB150" s="113"/>
      <c r="MBC150" s="148"/>
      <c r="MBD150" s="149"/>
      <c r="MBE150" s="150"/>
      <c r="MBF150" s="151"/>
      <c r="MBG150" s="152"/>
      <c r="MBH150" s="146"/>
      <c r="MBI150" s="113"/>
      <c r="MBJ150" s="147"/>
      <c r="MBK150" s="113"/>
      <c r="MBL150" s="148"/>
      <c r="MBM150" s="149"/>
      <c r="MBN150" s="150"/>
      <c r="MBO150" s="151"/>
      <c r="MBP150" s="152"/>
      <c r="MBQ150" s="146"/>
      <c r="MBR150" s="113"/>
      <c r="MBS150" s="147"/>
      <c r="MBT150" s="113"/>
      <c r="MBU150" s="148"/>
      <c r="MBV150" s="149"/>
      <c r="MBW150" s="150"/>
      <c r="MBX150" s="151"/>
      <c r="MBY150" s="152"/>
      <c r="MBZ150" s="146"/>
      <c r="MCA150" s="113"/>
      <c r="MCB150" s="147"/>
      <c r="MCC150" s="113"/>
      <c r="MCD150" s="148"/>
      <c r="MCE150" s="149"/>
      <c r="MCF150" s="150"/>
      <c r="MCG150" s="151"/>
      <c r="MCH150" s="152"/>
      <c r="MCI150" s="146"/>
      <c r="MCJ150" s="113"/>
      <c r="MCK150" s="147"/>
      <c r="MCL150" s="113"/>
      <c r="MCM150" s="148"/>
      <c r="MCN150" s="149"/>
      <c r="MCO150" s="150"/>
      <c r="MCP150" s="151"/>
      <c r="MCQ150" s="152"/>
      <c r="MCR150" s="146"/>
      <c r="MCS150" s="113"/>
      <c r="MCT150" s="147"/>
      <c r="MCU150" s="113"/>
      <c r="MCV150" s="148"/>
      <c r="MCW150" s="149"/>
      <c r="MCX150" s="150"/>
      <c r="MCY150" s="151"/>
      <c r="MCZ150" s="152"/>
      <c r="MDA150" s="146"/>
      <c r="MDB150" s="113"/>
      <c r="MDC150" s="147"/>
      <c r="MDD150" s="113"/>
      <c r="MDE150" s="148"/>
      <c r="MDF150" s="149"/>
      <c r="MDG150" s="150"/>
      <c r="MDH150" s="151"/>
      <c r="MDI150" s="152"/>
      <c r="MDJ150" s="146"/>
      <c r="MDK150" s="113"/>
      <c r="MDL150" s="147"/>
      <c r="MDM150" s="113"/>
      <c r="MDN150" s="148"/>
      <c r="MDO150" s="149"/>
      <c r="MDP150" s="150"/>
      <c r="MDQ150" s="151"/>
      <c r="MDR150" s="152"/>
      <c r="MDS150" s="146"/>
      <c r="MDT150" s="113"/>
      <c r="MDU150" s="147"/>
      <c r="MDV150" s="113"/>
      <c r="MDW150" s="148"/>
      <c r="MDX150" s="149"/>
      <c r="MDY150" s="150"/>
      <c r="MDZ150" s="151"/>
      <c r="MEA150" s="152"/>
      <c r="MEB150" s="146"/>
      <c r="MEC150" s="113"/>
      <c r="MED150" s="147"/>
      <c r="MEE150" s="113"/>
      <c r="MEF150" s="148"/>
      <c r="MEG150" s="149"/>
      <c r="MEH150" s="150"/>
      <c r="MEI150" s="151"/>
      <c r="MEJ150" s="152"/>
      <c r="MEK150" s="146"/>
      <c r="MEL150" s="113"/>
      <c r="MEM150" s="147"/>
      <c r="MEN150" s="113"/>
      <c r="MEO150" s="148"/>
      <c r="MEP150" s="149"/>
      <c r="MEQ150" s="150"/>
      <c r="MER150" s="151"/>
      <c r="MES150" s="152"/>
      <c r="MET150" s="146"/>
      <c r="MEU150" s="113"/>
      <c r="MEV150" s="147"/>
      <c r="MEW150" s="113"/>
      <c r="MEX150" s="148"/>
      <c r="MEY150" s="149"/>
      <c r="MEZ150" s="150"/>
      <c r="MFA150" s="151"/>
      <c r="MFB150" s="152"/>
      <c r="MFC150" s="146"/>
      <c r="MFD150" s="113"/>
      <c r="MFE150" s="147"/>
      <c r="MFF150" s="113"/>
      <c r="MFG150" s="148"/>
      <c r="MFH150" s="149"/>
      <c r="MFI150" s="150"/>
      <c r="MFJ150" s="151"/>
      <c r="MFK150" s="152"/>
      <c r="MFL150" s="146"/>
      <c r="MFM150" s="113"/>
      <c r="MFN150" s="147"/>
      <c r="MFO150" s="113"/>
      <c r="MFP150" s="148"/>
      <c r="MFQ150" s="149"/>
      <c r="MFR150" s="150"/>
      <c r="MFS150" s="151"/>
      <c r="MFT150" s="152"/>
      <c r="MFU150" s="146"/>
      <c r="MFV150" s="113"/>
      <c r="MFW150" s="147"/>
      <c r="MFX150" s="113"/>
      <c r="MFY150" s="148"/>
      <c r="MFZ150" s="149"/>
      <c r="MGA150" s="150"/>
      <c r="MGB150" s="151"/>
      <c r="MGC150" s="152"/>
      <c r="MGD150" s="146"/>
      <c r="MGE150" s="113"/>
      <c r="MGF150" s="147"/>
      <c r="MGG150" s="113"/>
      <c r="MGH150" s="148"/>
      <c r="MGI150" s="149"/>
      <c r="MGJ150" s="150"/>
      <c r="MGK150" s="151"/>
      <c r="MGL150" s="152"/>
      <c r="MGM150" s="146"/>
      <c r="MGN150" s="113"/>
      <c r="MGO150" s="147"/>
      <c r="MGP150" s="113"/>
      <c r="MGQ150" s="148"/>
      <c r="MGR150" s="149"/>
      <c r="MGS150" s="150"/>
      <c r="MGT150" s="151"/>
      <c r="MGU150" s="152"/>
      <c r="MGV150" s="146"/>
      <c r="MGW150" s="113"/>
      <c r="MGX150" s="147"/>
      <c r="MGY150" s="113"/>
      <c r="MGZ150" s="148"/>
      <c r="MHA150" s="149"/>
      <c r="MHB150" s="150"/>
      <c r="MHC150" s="151"/>
      <c r="MHD150" s="152"/>
      <c r="MHE150" s="146"/>
      <c r="MHF150" s="113"/>
      <c r="MHG150" s="147"/>
      <c r="MHH150" s="113"/>
      <c r="MHI150" s="148"/>
      <c r="MHJ150" s="149"/>
      <c r="MHK150" s="150"/>
      <c r="MHL150" s="151"/>
      <c r="MHM150" s="152"/>
      <c r="MHN150" s="146"/>
      <c r="MHO150" s="113"/>
      <c r="MHP150" s="147"/>
      <c r="MHQ150" s="113"/>
      <c r="MHR150" s="148"/>
      <c r="MHS150" s="149"/>
      <c r="MHT150" s="150"/>
      <c r="MHU150" s="151"/>
      <c r="MHV150" s="152"/>
      <c r="MHW150" s="146"/>
      <c r="MHX150" s="113"/>
      <c r="MHY150" s="147"/>
      <c r="MHZ150" s="113"/>
      <c r="MIA150" s="148"/>
      <c r="MIB150" s="149"/>
      <c r="MIC150" s="150"/>
      <c r="MID150" s="151"/>
      <c r="MIE150" s="152"/>
      <c r="MIF150" s="146"/>
      <c r="MIG150" s="113"/>
      <c r="MIH150" s="147"/>
      <c r="MII150" s="113"/>
      <c r="MIJ150" s="148"/>
      <c r="MIK150" s="149"/>
      <c r="MIL150" s="150"/>
      <c r="MIM150" s="151"/>
      <c r="MIN150" s="152"/>
      <c r="MIO150" s="146"/>
      <c r="MIP150" s="113"/>
      <c r="MIQ150" s="147"/>
      <c r="MIR150" s="113"/>
      <c r="MIS150" s="148"/>
      <c r="MIT150" s="149"/>
      <c r="MIU150" s="150"/>
      <c r="MIV150" s="151"/>
      <c r="MIW150" s="152"/>
      <c r="MIX150" s="146"/>
      <c r="MIY150" s="113"/>
      <c r="MIZ150" s="147"/>
      <c r="MJA150" s="113"/>
      <c r="MJB150" s="148"/>
      <c r="MJC150" s="149"/>
      <c r="MJD150" s="150"/>
      <c r="MJE150" s="151"/>
      <c r="MJF150" s="152"/>
      <c r="MJG150" s="146"/>
      <c r="MJH150" s="113"/>
      <c r="MJI150" s="147"/>
      <c r="MJJ150" s="113"/>
      <c r="MJK150" s="148"/>
      <c r="MJL150" s="149"/>
      <c r="MJM150" s="150"/>
      <c r="MJN150" s="151"/>
      <c r="MJO150" s="152"/>
      <c r="MJP150" s="146"/>
      <c r="MJQ150" s="113"/>
      <c r="MJR150" s="147"/>
      <c r="MJS150" s="113"/>
      <c r="MJT150" s="148"/>
      <c r="MJU150" s="149"/>
      <c r="MJV150" s="150"/>
      <c r="MJW150" s="151"/>
      <c r="MJX150" s="152"/>
      <c r="MJY150" s="146"/>
      <c r="MJZ150" s="113"/>
      <c r="MKA150" s="147"/>
      <c r="MKB150" s="113"/>
      <c r="MKC150" s="148"/>
      <c r="MKD150" s="149"/>
      <c r="MKE150" s="150"/>
      <c r="MKF150" s="151"/>
      <c r="MKG150" s="152"/>
      <c r="MKH150" s="146"/>
      <c r="MKI150" s="113"/>
      <c r="MKJ150" s="147"/>
      <c r="MKK150" s="113"/>
      <c r="MKL150" s="148"/>
      <c r="MKM150" s="149"/>
      <c r="MKN150" s="150"/>
      <c r="MKO150" s="151"/>
      <c r="MKP150" s="152"/>
      <c r="MKQ150" s="146"/>
      <c r="MKR150" s="113"/>
      <c r="MKS150" s="147"/>
      <c r="MKT150" s="113"/>
      <c r="MKU150" s="148"/>
      <c r="MKV150" s="149"/>
      <c r="MKW150" s="150"/>
      <c r="MKX150" s="151"/>
      <c r="MKY150" s="152"/>
      <c r="MKZ150" s="146"/>
      <c r="MLA150" s="113"/>
      <c r="MLB150" s="147"/>
      <c r="MLC150" s="113"/>
      <c r="MLD150" s="148"/>
      <c r="MLE150" s="149"/>
      <c r="MLF150" s="150"/>
      <c r="MLG150" s="151"/>
      <c r="MLH150" s="152"/>
      <c r="MLI150" s="146"/>
      <c r="MLJ150" s="113"/>
      <c r="MLK150" s="147"/>
      <c r="MLL150" s="113"/>
      <c r="MLM150" s="148"/>
      <c r="MLN150" s="149"/>
      <c r="MLO150" s="150"/>
      <c r="MLP150" s="151"/>
      <c r="MLQ150" s="152"/>
      <c r="MLR150" s="146"/>
      <c r="MLS150" s="113"/>
      <c r="MLT150" s="147"/>
      <c r="MLU150" s="113"/>
      <c r="MLV150" s="148"/>
      <c r="MLW150" s="149"/>
      <c r="MLX150" s="150"/>
      <c r="MLY150" s="151"/>
      <c r="MLZ150" s="152"/>
      <c r="MMA150" s="146"/>
      <c r="MMB150" s="113"/>
      <c r="MMC150" s="147"/>
      <c r="MMD150" s="113"/>
      <c r="MME150" s="148"/>
      <c r="MMF150" s="149"/>
      <c r="MMG150" s="150"/>
      <c r="MMH150" s="151"/>
      <c r="MMI150" s="152"/>
      <c r="MMJ150" s="146"/>
      <c r="MMK150" s="113"/>
      <c r="MML150" s="147"/>
      <c r="MMM150" s="113"/>
      <c r="MMN150" s="148"/>
      <c r="MMO150" s="149"/>
      <c r="MMP150" s="150"/>
      <c r="MMQ150" s="151"/>
      <c r="MMR150" s="152"/>
      <c r="MMS150" s="146"/>
      <c r="MMT150" s="113"/>
      <c r="MMU150" s="147"/>
      <c r="MMV150" s="113"/>
      <c r="MMW150" s="148"/>
      <c r="MMX150" s="149"/>
      <c r="MMY150" s="150"/>
      <c r="MMZ150" s="151"/>
      <c r="MNA150" s="152"/>
      <c r="MNB150" s="146"/>
      <c r="MNC150" s="113"/>
      <c r="MND150" s="147"/>
      <c r="MNE150" s="113"/>
      <c r="MNF150" s="148"/>
      <c r="MNG150" s="149"/>
      <c r="MNH150" s="150"/>
      <c r="MNI150" s="151"/>
      <c r="MNJ150" s="152"/>
      <c r="MNK150" s="146"/>
      <c r="MNL150" s="113"/>
      <c r="MNM150" s="147"/>
      <c r="MNN150" s="113"/>
      <c r="MNO150" s="148"/>
      <c r="MNP150" s="149"/>
      <c r="MNQ150" s="150"/>
      <c r="MNR150" s="151"/>
      <c r="MNS150" s="152"/>
      <c r="MNT150" s="146"/>
      <c r="MNU150" s="113"/>
      <c r="MNV150" s="147"/>
      <c r="MNW150" s="113"/>
      <c r="MNX150" s="148"/>
      <c r="MNY150" s="149"/>
      <c r="MNZ150" s="150"/>
      <c r="MOA150" s="151"/>
      <c r="MOB150" s="152"/>
      <c r="MOC150" s="146"/>
      <c r="MOD150" s="113"/>
      <c r="MOE150" s="147"/>
      <c r="MOF150" s="113"/>
      <c r="MOG150" s="148"/>
      <c r="MOH150" s="149"/>
      <c r="MOI150" s="150"/>
      <c r="MOJ150" s="151"/>
      <c r="MOK150" s="152"/>
      <c r="MOL150" s="146"/>
      <c r="MOM150" s="113"/>
      <c r="MON150" s="147"/>
      <c r="MOO150" s="113"/>
      <c r="MOP150" s="148"/>
      <c r="MOQ150" s="149"/>
      <c r="MOR150" s="150"/>
      <c r="MOS150" s="151"/>
      <c r="MOT150" s="152"/>
      <c r="MOU150" s="146"/>
      <c r="MOV150" s="113"/>
      <c r="MOW150" s="147"/>
      <c r="MOX150" s="113"/>
      <c r="MOY150" s="148"/>
      <c r="MOZ150" s="149"/>
      <c r="MPA150" s="150"/>
      <c r="MPB150" s="151"/>
      <c r="MPC150" s="152"/>
      <c r="MPD150" s="146"/>
      <c r="MPE150" s="113"/>
      <c r="MPF150" s="147"/>
      <c r="MPG150" s="113"/>
      <c r="MPH150" s="148"/>
      <c r="MPI150" s="149"/>
      <c r="MPJ150" s="150"/>
      <c r="MPK150" s="151"/>
      <c r="MPL150" s="152"/>
      <c r="MPM150" s="146"/>
      <c r="MPN150" s="113"/>
      <c r="MPO150" s="147"/>
      <c r="MPP150" s="113"/>
      <c r="MPQ150" s="148"/>
      <c r="MPR150" s="149"/>
      <c r="MPS150" s="150"/>
      <c r="MPT150" s="151"/>
      <c r="MPU150" s="152"/>
      <c r="MPV150" s="146"/>
      <c r="MPW150" s="113"/>
      <c r="MPX150" s="147"/>
      <c r="MPY150" s="113"/>
      <c r="MPZ150" s="148"/>
      <c r="MQA150" s="149"/>
      <c r="MQB150" s="150"/>
      <c r="MQC150" s="151"/>
      <c r="MQD150" s="152"/>
      <c r="MQE150" s="146"/>
      <c r="MQF150" s="113"/>
      <c r="MQG150" s="147"/>
      <c r="MQH150" s="113"/>
      <c r="MQI150" s="148"/>
      <c r="MQJ150" s="149"/>
      <c r="MQK150" s="150"/>
      <c r="MQL150" s="151"/>
      <c r="MQM150" s="152"/>
      <c r="MQN150" s="146"/>
      <c r="MQO150" s="113"/>
      <c r="MQP150" s="147"/>
      <c r="MQQ150" s="113"/>
      <c r="MQR150" s="148"/>
      <c r="MQS150" s="149"/>
      <c r="MQT150" s="150"/>
      <c r="MQU150" s="151"/>
      <c r="MQV150" s="152"/>
      <c r="MQW150" s="146"/>
      <c r="MQX150" s="113"/>
      <c r="MQY150" s="147"/>
      <c r="MQZ150" s="113"/>
      <c r="MRA150" s="148"/>
      <c r="MRB150" s="149"/>
      <c r="MRC150" s="150"/>
      <c r="MRD150" s="151"/>
      <c r="MRE150" s="152"/>
      <c r="MRF150" s="146"/>
      <c r="MRG150" s="113"/>
      <c r="MRH150" s="147"/>
      <c r="MRI150" s="113"/>
      <c r="MRJ150" s="148"/>
      <c r="MRK150" s="149"/>
      <c r="MRL150" s="150"/>
      <c r="MRM150" s="151"/>
      <c r="MRN150" s="152"/>
      <c r="MRO150" s="146"/>
      <c r="MRP150" s="113"/>
      <c r="MRQ150" s="147"/>
      <c r="MRR150" s="113"/>
      <c r="MRS150" s="148"/>
      <c r="MRT150" s="149"/>
      <c r="MRU150" s="150"/>
      <c r="MRV150" s="151"/>
      <c r="MRW150" s="152"/>
      <c r="MRX150" s="146"/>
      <c r="MRY150" s="113"/>
      <c r="MRZ150" s="147"/>
      <c r="MSA150" s="113"/>
      <c r="MSB150" s="148"/>
      <c r="MSC150" s="149"/>
      <c r="MSD150" s="150"/>
      <c r="MSE150" s="151"/>
      <c r="MSF150" s="152"/>
      <c r="MSG150" s="146"/>
      <c r="MSH150" s="113"/>
      <c r="MSI150" s="147"/>
      <c r="MSJ150" s="113"/>
      <c r="MSK150" s="148"/>
      <c r="MSL150" s="149"/>
      <c r="MSM150" s="150"/>
      <c r="MSN150" s="151"/>
      <c r="MSO150" s="152"/>
      <c r="MSP150" s="146"/>
      <c r="MSQ150" s="113"/>
      <c r="MSR150" s="147"/>
      <c r="MSS150" s="113"/>
      <c r="MST150" s="148"/>
      <c r="MSU150" s="149"/>
      <c r="MSV150" s="150"/>
      <c r="MSW150" s="151"/>
      <c r="MSX150" s="152"/>
      <c r="MSY150" s="146"/>
      <c r="MSZ150" s="113"/>
      <c r="MTA150" s="147"/>
      <c r="MTB150" s="113"/>
      <c r="MTC150" s="148"/>
      <c r="MTD150" s="149"/>
      <c r="MTE150" s="150"/>
      <c r="MTF150" s="151"/>
      <c r="MTG150" s="152"/>
      <c r="MTH150" s="146"/>
      <c r="MTI150" s="113"/>
      <c r="MTJ150" s="147"/>
      <c r="MTK150" s="113"/>
      <c r="MTL150" s="148"/>
      <c r="MTM150" s="149"/>
      <c r="MTN150" s="150"/>
      <c r="MTO150" s="151"/>
      <c r="MTP150" s="152"/>
      <c r="MTQ150" s="146"/>
      <c r="MTR150" s="113"/>
      <c r="MTS150" s="147"/>
      <c r="MTT150" s="113"/>
      <c r="MTU150" s="148"/>
      <c r="MTV150" s="149"/>
      <c r="MTW150" s="150"/>
      <c r="MTX150" s="151"/>
      <c r="MTY150" s="152"/>
      <c r="MTZ150" s="146"/>
      <c r="MUA150" s="113"/>
      <c r="MUB150" s="147"/>
      <c r="MUC150" s="113"/>
      <c r="MUD150" s="148"/>
      <c r="MUE150" s="149"/>
      <c r="MUF150" s="150"/>
      <c r="MUG150" s="151"/>
      <c r="MUH150" s="152"/>
      <c r="MUI150" s="146"/>
      <c r="MUJ150" s="113"/>
      <c r="MUK150" s="147"/>
      <c r="MUL150" s="113"/>
      <c r="MUM150" s="148"/>
      <c r="MUN150" s="149"/>
      <c r="MUO150" s="150"/>
      <c r="MUP150" s="151"/>
      <c r="MUQ150" s="152"/>
      <c r="MUR150" s="146"/>
      <c r="MUS150" s="113"/>
      <c r="MUT150" s="147"/>
      <c r="MUU150" s="113"/>
      <c r="MUV150" s="148"/>
      <c r="MUW150" s="149"/>
      <c r="MUX150" s="150"/>
      <c r="MUY150" s="151"/>
      <c r="MUZ150" s="152"/>
      <c r="MVA150" s="146"/>
      <c r="MVB150" s="113"/>
      <c r="MVC150" s="147"/>
      <c r="MVD150" s="113"/>
      <c r="MVE150" s="148"/>
      <c r="MVF150" s="149"/>
      <c r="MVG150" s="150"/>
      <c r="MVH150" s="151"/>
      <c r="MVI150" s="152"/>
      <c r="MVJ150" s="146"/>
      <c r="MVK150" s="113"/>
      <c r="MVL150" s="147"/>
      <c r="MVM150" s="113"/>
      <c r="MVN150" s="148"/>
      <c r="MVO150" s="149"/>
      <c r="MVP150" s="150"/>
      <c r="MVQ150" s="151"/>
      <c r="MVR150" s="152"/>
      <c r="MVS150" s="146"/>
      <c r="MVT150" s="113"/>
      <c r="MVU150" s="147"/>
      <c r="MVV150" s="113"/>
      <c r="MVW150" s="148"/>
      <c r="MVX150" s="149"/>
      <c r="MVY150" s="150"/>
      <c r="MVZ150" s="151"/>
      <c r="MWA150" s="152"/>
      <c r="MWB150" s="146"/>
      <c r="MWC150" s="113"/>
      <c r="MWD150" s="147"/>
      <c r="MWE150" s="113"/>
      <c r="MWF150" s="148"/>
      <c r="MWG150" s="149"/>
      <c r="MWH150" s="150"/>
      <c r="MWI150" s="151"/>
      <c r="MWJ150" s="152"/>
      <c r="MWK150" s="146"/>
      <c r="MWL150" s="113"/>
      <c r="MWM150" s="147"/>
      <c r="MWN150" s="113"/>
      <c r="MWO150" s="148"/>
      <c r="MWP150" s="149"/>
      <c r="MWQ150" s="150"/>
      <c r="MWR150" s="151"/>
      <c r="MWS150" s="152"/>
      <c r="MWT150" s="146"/>
      <c r="MWU150" s="113"/>
      <c r="MWV150" s="147"/>
      <c r="MWW150" s="113"/>
      <c r="MWX150" s="148"/>
      <c r="MWY150" s="149"/>
      <c r="MWZ150" s="150"/>
      <c r="MXA150" s="151"/>
      <c r="MXB150" s="152"/>
      <c r="MXC150" s="146"/>
      <c r="MXD150" s="113"/>
      <c r="MXE150" s="147"/>
      <c r="MXF150" s="113"/>
      <c r="MXG150" s="148"/>
      <c r="MXH150" s="149"/>
      <c r="MXI150" s="150"/>
      <c r="MXJ150" s="151"/>
      <c r="MXK150" s="152"/>
      <c r="MXL150" s="146"/>
      <c r="MXM150" s="113"/>
      <c r="MXN150" s="147"/>
      <c r="MXO150" s="113"/>
      <c r="MXP150" s="148"/>
      <c r="MXQ150" s="149"/>
      <c r="MXR150" s="150"/>
      <c r="MXS150" s="151"/>
      <c r="MXT150" s="152"/>
      <c r="MXU150" s="146"/>
      <c r="MXV150" s="113"/>
      <c r="MXW150" s="147"/>
      <c r="MXX150" s="113"/>
      <c r="MXY150" s="148"/>
      <c r="MXZ150" s="149"/>
      <c r="MYA150" s="150"/>
      <c r="MYB150" s="151"/>
      <c r="MYC150" s="152"/>
      <c r="MYD150" s="146"/>
      <c r="MYE150" s="113"/>
      <c r="MYF150" s="147"/>
      <c r="MYG150" s="113"/>
      <c r="MYH150" s="148"/>
      <c r="MYI150" s="149"/>
      <c r="MYJ150" s="150"/>
      <c r="MYK150" s="151"/>
      <c r="MYL150" s="152"/>
      <c r="MYM150" s="146"/>
      <c r="MYN150" s="113"/>
      <c r="MYO150" s="147"/>
      <c r="MYP150" s="113"/>
      <c r="MYQ150" s="148"/>
      <c r="MYR150" s="149"/>
      <c r="MYS150" s="150"/>
      <c r="MYT150" s="151"/>
      <c r="MYU150" s="152"/>
      <c r="MYV150" s="146"/>
      <c r="MYW150" s="113"/>
      <c r="MYX150" s="147"/>
      <c r="MYY150" s="113"/>
      <c r="MYZ150" s="148"/>
      <c r="MZA150" s="149"/>
      <c r="MZB150" s="150"/>
      <c r="MZC150" s="151"/>
      <c r="MZD150" s="152"/>
      <c r="MZE150" s="146"/>
      <c r="MZF150" s="113"/>
      <c r="MZG150" s="147"/>
      <c r="MZH150" s="113"/>
      <c r="MZI150" s="148"/>
      <c r="MZJ150" s="149"/>
      <c r="MZK150" s="150"/>
      <c r="MZL150" s="151"/>
      <c r="MZM150" s="152"/>
      <c r="MZN150" s="146"/>
      <c r="MZO150" s="113"/>
      <c r="MZP150" s="147"/>
      <c r="MZQ150" s="113"/>
      <c r="MZR150" s="148"/>
      <c r="MZS150" s="149"/>
      <c r="MZT150" s="150"/>
      <c r="MZU150" s="151"/>
      <c r="MZV150" s="152"/>
      <c r="MZW150" s="146"/>
      <c r="MZX150" s="113"/>
      <c r="MZY150" s="147"/>
      <c r="MZZ150" s="113"/>
      <c r="NAA150" s="148"/>
      <c r="NAB150" s="149"/>
      <c r="NAC150" s="150"/>
      <c r="NAD150" s="151"/>
      <c r="NAE150" s="152"/>
      <c r="NAF150" s="146"/>
      <c r="NAG150" s="113"/>
      <c r="NAH150" s="147"/>
      <c r="NAI150" s="113"/>
      <c r="NAJ150" s="148"/>
      <c r="NAK150" s="149"/>
      <c r="NAL150" s="150"/>
      <c r="NAM150" s="151"/>
      <c r="NAN150" s="152"/>
      <c r="NAO150" s="146"/>
      <c r="NAP150" s="113"/>
      <c r="NAQ150" s="147"/>
      <c r="NAR150" s="113"/>
      <c r="NAS150" s="148"/>
      <c r="NAT150" s="149"/>
      <c r="NAU150" s="150"/>
      <c r="NAV150" s="151"/>
      <c r="NAW150" s="152"/>
      <c r="NAX150" s="146"/>
      <c r="NAY150" s="113"/>
      <c r="NAZ150" s="147"/>
      <c r="NBA150" s="113"/>
      <c r="NBB150" s="148"/>
      <c r="NBC150" s="149"/>
      <c r="NBD150" s="150"/>
      <c r="NBE150" s="151"/>
      <c r="NBF150" s="152"/>
      <c r="NBG150" s="146"/>
      <c r="NBH150" s="113"/>
      <c r="NBI150" s="147"/>
      <c r="NBJ150" s="113"/>
      <c r="NBK150" s="148"/>
      <c r="NBL150" s="149"/>
      <c r="NBM150" s="150"/>
      <c r="NBN150" s="151"/>
      <c r="NBO150" s="152"/>
      <c r="NBP150" s="146"/>
      <c r="NBQ150" s="113"/>
      <c r="NBR150" s="147"/>
      <c r="NBS150" s="113"/>
      <c r="NBT150" s="148"/>
      <c r="NBU150" s="149"/>
      <c r="NBV150" s="150"/>
      <c r="NBW150" s="151"/>
      <c r="NBX150" s="152"/>
      <c r="NBY150" s="146"/>
      <c r="NBZ150" s="113"/>
      <c r="NCA150" s="147"/>
      <c r="NCB150" s="113"/>
      <c r="NCC150" s="148"/>
      <c r="NCD150" s="149"/>
      <c r="NCE150" s="150"/>
      <c r="NCF150" s="151"/>
      <c r="NCG150" s="152"/>
      <c r="NCH150" s="146"/>
      <c r="NCI150" s="113"/>
      <c r="NCJ150" s="147"/>
      <c r="NCK150" s="113"/>
      <c r="NCL150" s="148"/>
      <c r="NCM150" s="149"/>
      <c r="NCN150" s="150"/>
      <c r="NCO150" s="151"/>
      <c r="NCP150" s="152"/>
      <c r="NCQ150" s="146"/>
      <c r="NCR150" s="113"/>
      <c r="NCS150" s="147"/>
      <c r="NCT150" s="113"/>
      <c r="NCU150" s="148"/>
      <c r="NCV150" s="149"/>
      <c r="NCW150" s="150"/>
      <c r="NCX150" s="151"/>
      <c r="NCY150" s="152"/>
      <c r="NCZ150" s="146"/>
      <c r="NDA150" s="113"/>
      <c r="NDB150" s="147"/>
      <c r="NDC150" s="113"/>
      <c r="NDD150" s="148"/>
      <c r="NDE150" s="149"/>
      <c r="NDF150" s="150"/>
      <c r="NDG150" s="151"/>
      <c r="NDH150" s="152"/>
      <c r="NDI150" s="146"/>
      <c r="NDJ150" s="113"/>
      <c r="NDK150" s="147"/>
      <c r="NDL150" s="113"/>
      <c r="NDM150" s="148"/>
      <c r="NDN150" s="149"/>
      <c r="NDO150" s="150"/>
      <c r="NDP150" s="151"/>
      <c r="NDQ150" s="152"/>
      <c r="NDR150" s="146"/>
      <c r="NDS150" s="113"/>
      <c r="NDT150" s="147"/>
      <c r="NDU150" s="113"/>
      <c r="NDV150" s="148"/>
      <c r="NDW150" s="149"/>
      <c r="NDX150" s="150"/>
      <c r="NDY150" s="151"/>
      <c r="NDZ150" s="152"/>
      <c r="NEA150" s="146"/>
      <c r="NEB150" s="113"/>
      <c r="NEC150" s="147"/>
      <c r="NED150" s="113"/>
      <c r="NEE150" s="148"/>
      <c r="NEF150" s="149"/>
      <c r="NEG150" s="150"/>
      <c r="NEH150" s="151"/>
      <c r="NEI150" s="152"/>
      <c r="NEJ150" s="146"/>
      <c r="NEK150" s="113"/>
      <c r="NEL150" s="147"/>
      <c r="NEM150" s="113"/>
      <c r="NEN150" s="148"/>
      <c r="NEO150" s="149"/>
      <c r="NEP150" s="150"/>
      <c r="NEQ150" s="151"/>
      <c r="NER150" s="152"/>
      <c r="NES150" s="146"/>
      <c r="NET150" s="113"/>
      <c r="NEU150" s="147"/>
      <c r="NEV150" s="113"/>
      <c r="NEW150" s="148"/>
      <c r="NEX150" s="149"/>
      <c r="NEY150" s="150"/>
      <c r="NEZ150" s="151"/>
      <c r="NFA150" s="152"/>
      <c r="NFB150" s="146"/>
      <c r="NFC150" s="113"/>
      <c r="NFD150" s="147"/>
      <c r="NFE150" s="113"/>
      <c r="NFF150" s="148"/>
      <c r="NFG150" s="149"/>
      <c r="NFH150" s="150"/>
      <c r="NFI150" s="151"/>
      <c r="NFJ150" s="152"/>
      <c r="NFK150" s="146"/>
      <c r="NFL150" s="113"/>
      <c r="NFM150" s="147"/>
      <c r="NFN150" s="113"/>
      <c r="NFO150" s="148"/>
      <c r="NFP150" s="149"/>
      <c r="NFQ150" s="150"/>
      <c r="NFR150" s="151"/>
      <c r="NFS150" s="152"/>
      <c r="NFT150" s="146"/>
      <c r="NFU150" s="113"/>
      <c r="NFV150" s="147"/>
      <c r="NFW150" s="113"/>
      <c r="NFX150" s="148"/>
      <c r="NFY150" s="149"/>
      <c r="NFZ150" s="150"/>
      <c r="NGA150" s="151"/>
      <c r="NGB150" s="152"/>
      <c r="NGC150" s="146"/>
      <c r="NGD150" s="113"/>
      <c r="NGE150" s="147"/>
      <c r="NGF150" s="113"/>
      <c r="NGG150" s="148"/>
      <c r="NGH150" s="149"/>
      <c r="NGI150" s="150"/>
      <c r="NGJ150" s="151"/>
      <c r="NGK150" s="152"/>
      <c r="NGL150" s="146"/>
      <c r="NGM150" s="113"/>
      <c r="NGN150" s="147"/>
      <c r="NGO150" s="113"/>
      <c r="NGP150" s="148"/>
      <c r="NGQ150" s="149"/>
      <c r="NGR150" s="150"/>
      <c r="NGS150" s="151"/>
      <c r="NGT150" s="152"/>
      <c r="NGU150" s="146"/>
      <c r="NGV150" s="113"/>
      <c r="NGW150" s="147"/>
      <c r="NGX150" s="113"/>
      <c r="NGY150" s="148"/>
      <c r="NGZ150" s="149"/>
      <c r="NHA150" s="150"/>
      <c r="NHB150" s="151"/>
      <c r="NHC150" s="152"/>
      <c r="NHD150" s="146"/>
      <c r="NHE150" s="113"/>
      <c r="NHF150" s="147"/>
      <c r="NHG150" s="113"/>
      <c r="NHH150" s="148"/>
      <c r="NHI150" s="149"/>
      <c r="NHJ150" s="150"/>
      <c r="NHK150" s="151"/>
      <c r="NHL150" s="152"/>
      <c r="NHM150" s="146"/>
      <c r="NHN150" s="113"/>
      <c r="NHO150" s="147"/>
      <c r="NHP150" s="113"/>
      <c r="NHQ150" s="148"/>
      <c r="NHR150" s="149"/>
      <c r="NHS150" s="150"/>
      <c r="NHT150" s="151"/>
      <c r="NHU150" s="152"/>
      <c r="NHV150" s="146"/>
      <c r="NHW150" s="113"/>
      <c r="NHX150" s="147"/>
      <c r="NHY150" s="113"/>
      <c r="NHZ150" s="148"/>
      <c r="NIA150" s="149"/>
      <c r="NIB150" s="150"/>
      <c r="NIC150" s="151"/>
      <c r="NID150" s="152"/>
      <c r="NIE150" s="146"/>
      <c r="NIF150" s="113"/>
      <c r="NIG150" s="147"/>
      <c r="NIH150" s="113"/>
      <c r="NII150" s="148"/>
      <c r="NIJ150" s="149"/>
      <c r="NIK150" s="150"/>
      <c r="NIL150" s="151"/>
      <c r="NIM150" s="152"/>
      <c r="NIN150" s="146"/>
      <c r="NIO150" s="113"/>
      <c r="NIP150" s="147"/>
      <c r="NIQ150" s="113"/>
      <c r="NIR150" s="148"/>
      <c r="NIS150" s="149"/>
      <c r="NIT150" s="150"/>
      <c r="NIU150" s="151"/>
      <c r="NIV150" s="152"/>
      <c r="NIW150" s="146"/>
      <c r="NIX150" s="113"/>
      <c r="NIY150" s="147"/>
      <c r="NIZ150" s="113"/>
      <c r="NJA150" s="148"/>
      <c r="NJB150" s="149"/>
      <c r="NJC150" s="150"/>
      <c r="NJD150" s="151"/>
      <c r="NJE150" s="152"/>
      <c r="NJF150" s="146"/>
      <c r="NJG150" s="113"/>
      <c r="NJH150" s="147"/>
      <c r="NJI150" s="113"/>
      <c r="NJJ150" s="148"/>
      <c r="NJK150" s="149"/>
      <c r="NJL150" s="150"/>
      <c r="NJM150" s="151"/>
      <c r="NJN150" s="152"/>
      <c r="NJO150" s="146"/>
      <c r="NJP150" s="113"/>
      <c r="NJQ150" s="147"/>
      <c r="NJR150" s="113"/>
      <c r="NJS150" s="148"/>
      <c r="NJT150" s="149"/>
      <c r="NJU150" s="150"/>
      <c r="NJV150" s="151"/>
      <c r="NJW150" s="152"/>
      <c r="NJX150" s="146"/>
      <c r="NJY150" s="113"/>
      <c r="NJZ150" s="147"/>
      <c r="NKA150" s="113"/>
      <c r="NKB150" s="148"/>
      <c r="NKC150" s="149"/>
      <c r="NKD150" s="150"/>
      <c r="NKE150" s="151"/>
      <c r="NKF150" s="152"/>
      <c r="NKG150" s="146"/>
      <c r="NKH150" s="113"/>
      <c r="NKI150" s="147"/>
      <c r="NKJ150" s="113"/>
      <c r="NKK150" s="148"/>
      <c r="NKL150" s="149"/>
      <c r="NKM150" s="150"/>
      <c r="NKN150" s="151"/>
      <c r="NKO150" s="152"/>
      <c r="NKP150" s="146"/>
      <c r="NKQ150" s="113"/>
      <c r="NKR150" s="147"/>
      <c r="NKS150" s="113"/>
      <c r="NKT150" s="148"/>
      <c r="NKU150" s="149"/>
      <c r="NKV150" s="150"/>
      <c r="NKW150" s="151"/>
      <c r="NKX150" s="152"/>
      <c r="NKY150" s="146"/>
      <c r="NKZ150" s="113"/>
      <c r="NLA150" s="147"/>
      <c r="NLB150" s="113"/>
      <c r="NLC150" s="148"/>
      <c r="NLD150" s="149"/>
      <c r="NLE150" s="150"/>
      <c r="NLF150" s="151"/>
      <c r="NLG150" s="152"/>
      <c r="NLH150" s="146"/>
      <c r="NLI150" s="113"/>
      <c r="NLJ150" s="147"/>
      <c r="NLK150" s="113"/>
      <c r="NLL150" s="148"/>
      <c r="NLM150" s="149"/>
      <c r="NLN150" s="150"/>
      <c r="NLO150" s="151"/>
      <c r="NLP150" s="152"/>
      <c r="NLQ150" s="146"/>
      <c r="NLR150" s="113"/>
      <c r="NLS150" s="147"/>
      <c r="NLT150" s="113"/>
      <c r="NLU150" s="148"/>
      <c r="NLV150" s="149"/>
      <c r="NLW150" s="150"/>
      <c r="NLX150" s="151"/>
      <c r="NLY150" s="152"/>
      <c r="NLZ150" s="146"/>
      <c r="NMA150" s="113"/>
      <c r="NMB150" s="147"/>
      <c r="NMC150" s="113"/>
      <c r="NMD150" s="148"/>
      <c r="NME150" s="149"/>
      <c r="NMF150" s="150"/>
      <c r="NMG150" s="151"/>
      <c r="NMH150" s="152"/>
      <c r="NMI150" s="146"/>
      <c r="NMJ150" s="113"/>
      <c r="NMK150" s="147"/>
      <c r="NML150" s="113"/>
      <c r="NMM150" s="148"/>
      <c r="NMN150" s="149"/>
      <c r="NMO150" s="150"/>
      <c r="NMP150" s="151"/>
      <c r="NMQ150" s="152"/>
      <c r="NMR150" s="146"/>
      <c r="NMS150" s="113"/>
      <c r="NMT150" s="147"/>
      <c r="NMU150" s="113"/>
      <c r="NMV150" s="148"/>
      <c r="NMW150" s="149"/>
      <c r="NMX150" s="150"/>
      <c r="NMY150" s="151"/>
      <c r="NMZ150" s="152"/>
      <c r="NNA150" s="146"/>
      <c r="NNB150" s="113"/>
      <c r="NNC150" s="147"/>
      <c r="NND150" s="113"/>
      <c r="NNE150" s="148"/>
      <c r="NNF150" s="149"/>
      <c r="NNG150" s="150"/>
      <c r="NNH150" s="151"/>
      <c r="NNI150" s="152"/>
      <c r="NNJ150" s="146"/>
      <c r="NNK150" s="113"/>
      <c r="NNL150" s="147"/>
      <c r="NNM150" s="113"/>
      <c r="NNN150" s="148"/>
      <c r="NNO150" s="149"/>
      <c r="NNP150" s="150"/>
      <c r="NNQ150" s="151"/>
      <c r="NNR150" s="152"/>
      <c r="NNS150" s="146"/>
      <c r="NNT150" s="113"/>
      <c r="NNU150" s="147"/>
      <c r="NNV150" s="113"/>
      <c r="NNW150" s="148"/>
      <c r="NNX150" s="149"/>
      <c r="NNY150" s="150"/>
      <c r="NNZ150" s="151"/>
      <c r="NOA150" s="152"/>
      <c r="NOB150" s="146"/>
      <c r="NOC150" s="113"/>
      <c r="NOD150" s="147"/>
      <c r="NOE150" s="113"/>
      <c r="NOF150" s="148"/>
      <c r="NOG150" s="149"/>
      <c r="NOH150" s="150"/>
      <c r="NOI150" s="151"/>
      <c r="NOJ150" s="152"/>
      <c r="NOK150" s="146"/>
      <c r="NOL150" s="113"/>
      <c r="NOM150" s="147"/>
      <c r="NON150" s="113"/>
      <c r="NOO150" s="148"/>
      <c r="NOP150" s="149"/>
      <c r="NOQ150" s="150"/>
      <c r="NOR150" s="151"/>
      <c r="NOS150" s="152"/>
      <c r="NOT150" s="146"/>
      <c r="NOU150" s="113"/>
      <c r="NOV150" s="147"/>
      <c r="NOW150" s="113"/>
      <c r="NOX150" s="148"/>
      <c r="NOY150" s="149"/>
      <c r="NOZ150" s="150"/>
      <c r="NPA150" s="151"/>
      <c r="NPB150" s="152"/>
      <c r="NPC150" s="146"/>
      <c r="NPD150" s="113"/>
      <c r="NPE150" s="147"/>
      <c r="NPF150" s="113"/>
      <c r="NPG150" s="148"/>
      <c r="NPH150" s="149"/>
      <c r="NPI150" s="150"/>
      <c r="NPJ150" s="151"/>
      <c r="NPK150" s="152"/>
      <c r="NPL150" s="146"/>
      <c r="NPM150" s="113"/>
      <c r="NPN150" s="147"/>
      <c r="NPO150" s="113"/>
      <c r="NPP150" s="148"/>
      <c r="NPQ150" s="149"/>
      <c r="NPR150" s="150"/>
      <c r="NPS150" s="151"/>
      <c r="NPT150" s="152"/>
      <c r="NPU150" s="146"/>
      <c r="NPV150" s="113"/>
      <c r="NPW150" s="147"/>
      <c r="NPX150" s="113"/>
      <c r="NPY150" s="148"/>
      <c r="NPZ150" s="149"/>
      <c r="NQA150" s="150"/>
      <c r="NQB150" s="151"/>
      <c r="NQC150" s="152"/>
      <c r="NQD150" s="146"/>
      <c r="NQE150" s="113"/>
      <c r="NQF150" s="147"/>
      <c r="NQG150" s="113"/>
      <c r="NQH150" s="148"/>
      <c r="NQI150" s="149"/>
      <c r="NQJ150" s="150"/>
      <c r="NQK150" s="151"/>
      <c r="NQL150" s="152"/>
      <c r="NQM150" s="146"/>
      <c r="NQN150" s="113"/>
      <c r="NQO150" s="147"/>
      <c r="NQP150" s="113"/>
      <c r="NQQ150" s="148"/>
      <c r="NQR150" s="149"/>
      <c r="NQS150" s="150"/>
      <c r="NQT150" s="151"/>
      <c r="NQU150" s="152"/>
      <c r="NQV150" s="146"/>
      <c r="NQW150" s="113"/>
      <c r="NQX150" s="147"/>
      <c r="NQY150" s="113"/>
      <c r="NQZ150" s="148"/>
      <c r="NRA150" s="149"/>
      <c r="NRB150" s="150"/>
      <c r="NRC150" s="151"/>
      <c r="NRD150" s="152"/>
      <c r="NRE150" s="146"/>
      <c r="NRF150" s="113"/>
      <c r="NRG150" s="147"/>
      <c r="NRH150" s="113"/>
      <c r="NRI150" s="148"/>
      <c r="NRJ150" s="149"/>
      <c r="NRK150" s="150"/>
      <c r="NRL150" s="151"/>
      <c r="NRM150" s="152"/>
      <c r="NRN150" s="146"/>
      <c r="NRO150" s="113"/>
      <c r="NRP150" s="147"/>
      <c r="NRQ150" s="113"/>
      <c r="NRR150" s="148"/>
      <c r="NRS150" s="149"/>
      <c r="NRT150" s="150"/>
      <c r="NRU150" s="151"/>
      <c r="NRV150" s="152"/>
      <c r="NRW150" s="146"/>
      <c r="NRX150" s="113"/>
      <c r="NRY150" s="147"/>
      <c r="NRZ150" s="113"/>
      <c r="NSA150" s="148"/>
      <c r="NSB150" s="149"/>
      <c r="NSC150" s="150"/>
      <c r="NSD150" s="151"/>
      <c r="NSE150" s="152"/>
      <c r="NSF150" s="146"/>
      <c r="NSG150" s="113"/>
      <c r="NSH150" s="147"/>
      <c r="NSI150" s="113"/>
      <c r="NSJ150" s="148"/>
      <c r="NSK150" s="149"/>
      <c r="NSL150" s="150"/>
      <c r="NSM150" s="151"/>
      <c r="NSN150" s="152"/>
      <c r="NSO150" s="146"/>
      <c r="NSP150" s="113"/>
      <c r="NSQ150" s="147"/>
      <c r="NSR150" s="113"/>
      <c r="NSS150" s="148"/>
      <c r="NST150" s="149"/>
      <c r="NSU150" s="150"/>
      <c r="NSV150" s="151"/>
      <c r="NSW150" s="152"/>
      <c r="NSX150" s="146"/>
      <c r="NSY150" s="113"/>
      <c r="NSZ150" s="147"/>
      <c r="NTA150" s="113"/>
      <c r="NTB150" s="148"/>
      <c r="NTC150" s="149"/>
      <c r="NTD150" s="150"/>
      <c r="NTE150" s="151"/>
      <c r="NTF150" s="152"/>
      <c r="NTG150" s="146"/>
      <c r="NTH150" s="113"/>
      <c r="NTI150" s="147"/>
      <c r="NTJ150" s="113"/>
      <c r="NTK150" s="148"/>
      <c r="NTL150" s="149"/>
      <c r="NTM150" s="150"/>
      <c r="NTN150" s="151"/>
      <c r="NTO150" s="152"/>
      <c r="NTP150" s="146"/>
      <c r="NTQ150" s="113"/>
      <c r="NTR150" s="147"/>
      <c r="NTS150" s="113"/>
      <c r="NTT150" s="148"/>
      <c r="NTU150" s="149"/>
      <c r="NTV150" s="150"/>
      <c r="NTW150" s="151"/>
      <c r="NTX150" s="152"/>
      <c r="NTY150" s="146"/>
      <c r="NTZ150" s="113"/>
      <c r="NUA150" s="147"/>
      <c r="NUB150" s="113"/>
      <c r="NUC150" s="148"/>
      <c r="NUD150" s="149"/>
      <c r="NUE150" s="150"/>
      <c r="NUF150" s="151"/>
      <c r="NUG150" s="152"/>
      <c r="NUH150" s="146"/>
      <c r="NUI150" s="113"/>
      <c r="NUJ150" s="147"/>
      <c r="NUK150" s="113"/>
      <c r="NUL150" s="148"/>
      <c r="NUM150" s="149"/>
      <c r="NUN150" s="150"/>
      <c r="NUO150" s="151"/>
      <c r="NUP150" s="152"/>
      <c r="NUQ150" s="146"/>
      <c r="NUR150" s="113"/>
      <c r="NUS150" s="147"/>
      <c r="NUT150" s="113"/>
      <c r="NUU150" s="148"/>
      <c r="NUV150" s="149"/>
      <c r="NUW150" s="150"/>
      <c r="NUX150" s="151"/>
      <c r="NUY150" s="152"/>
      <c r="NUZ150" s="146"/>
      <c r="NVA150" s="113"/>
      <c r="NVB150" s="147"/>
      <c r="NVC150" s="113"/>
      <c r="NVD150" s="148"/>
      <c r="NVE150" s="149"/>
      <c r="NVF150" s="150"/>
      <c r="NVG150" s="151"/>
      <c r="NVH150" s="152"/>
      <c r="NVI150" s="146"/>
      <c r="NVJ150" s="113"/>
      <c r="NVK150" s="147"/>
      <c r="NVL150" s="113"/>
      <c r="NVM150" s="148"/>
      <c r="NVN150" s="149"/>
      <c r="NVO150" s="150"/>
      <c r="NVP150" s="151"/>
      <c r="NVQ150" s="152"/>
      <c r="NVR150" s="146"/>
      <c r="NVS150" s="113"/>
      <c r="NVT150" s="147"/>
      <c r="NVU150" s="113"/>
      <c r="NVV150" s="148"/>
      <c r="NVW150" s="149"/>
      <c r="NVX150" s="150"/>
      <c r="NVY150" s="151"/>
      <c r="NVZ150" s="152"/>
      <c r="NWA150" s="146"/>
      <c r="NWB150" s="113"/>
      <c r="NWC150" s="147"/>
      <c r="NWD150" s="113"/>
      <c r="NWE150" s="148"/>
      <c r="NWF150" s="149"/>
      <c r="NWG150" s="150"/>
      <c r="NWH150" s="151"/>
      <c r="NWI150" s="152"/>
      <c r="NWJ150" s="146"/>
      <c r="NWK150" s="113"/>
      <c r="NWL150" s="147"/>
      <c r="NWM150" s="113"/>
      <c r="NWN150" s="148"/>
      <c r="NWO150" s="149"/>
      <c r="NWP150" s="150"/>
      <c r="NWQ150" s="151"/>
      <c r="NWR150" s="152"/>
      <c r="NWS150" s="146"/>
      <c r="NWT150" s="113"/>
      <c r="NWU150" s="147"/>
      <c r="NWV150" s="113"/>
      <c r="NWW150" s="148"/>
      <c r="NWX150" s="149"/>
      <c r="NWY150" s="150"/>
      <c r="NWZ150" s="151"/>
      <c r="NXA150" s="152"/>
      <c r="NXB150" s="146"/>
      <c r="NXC150" s="113"/>
      <c r="NXD150" s="147"/>
      <c r="NXE150" s="113"/>
      <c r="NXF150" s="148"/>
      <c r="NXG150" s="149"/>
      <c r="NXH150" s="150"/>
      <c r="NXI150" s="151"/>
      <c r="NXJ150" s="152"/>
      <c r="NXK150" s="146"/>
      <c r="NXL150" s="113"/>
      <c r="NXM150" s="147"/>
      <c r="NXN150" s="113"/>
      <c r="NXO150" s="148"/>
      <c r="NXP150" s="149"/>
      <c r="NXQ150" s="150"/>
      <c r="NXR150" s="151"/>
      <c r="NXS150" s="152"/>
      <c r="NXT150" s="146"/>
      <c r="NXU150" s="113"/>
      <c r="NXV150" s="147"/>
      <c r="NXW150" s="113"/>
      <c r="NXX150" s="148"/>
      <c r="NXY150" s="149"/>
      <c r="NXZ150" s="150"/>
      <c r="NYA150" s="151"/>
      <c r="NYB150" s="152"/>
      <c r="NYC150" s="146"/>
      <c r="NYD150" s="113"/>
      <c r="NYE150" s="147"/>
      <c r="NYF150" s="113"/>
      <c r="NYG150" s="148"/>
      <c r="NYH150" s="149"/>
      <c r="NYI150" s="150"/>
      <c r="NYJ150" s="151"/>
      <c r="NYK150" s="152"/>
      <c r="NYL150" s="146"/>
      <c r="NYM150" s="113"/>
      <c r="NYN150" s="147"/>
      <c r="NYO150" s="113"/>
      <c r="NYP150" s="148"/>
      <c r="NYQ150" s="149"/>
      <c r="NYR150" s="150"/>
      <c r="NYS150" s="151"/>
      <c r="NYT150" s="152"/>
      <c r="NYU150" s="146"/>
      <c r="NYV150" s="113"/>
      <c r="NYW150" s="147"/>
      <c r="NYX150" s="113"/>
      <c r="NYY150" s="148"/>
      <c r="NYZ150" s="149"/>
      <c r="NZA150" s="150"/>
      <c r="NZB150" s="151"/>
      <c r="NZC150" s="152"/>
      <c r="NZD150" s="146"/>
      <c r="NZE150" s="113"/>
      <c r="NZF150" s="147"/>
      <c r="NZG150" s="113"/>
      <c r="NZH150" s="148"/>
      <c r="NZI150" s="149"/>
      <c r="NZJ150" s="150"/>
      <c r="NZK150" s="151"/>
      <c r="NZL150" s="152"/>
      <c r="NZM150" s="146"/>
      <c r="NZN150" s="113"/>
      <c r="NZO150" s="147"/>
      <c r="NZP150" s="113"/>
      <c r="NZQ150" s="148"/>
      <c r="NZR150" s="149"/>
      <c r="NZS150" s="150"/>
      <c r="NZT150" s="151"/>
      <c r="NZU150" s="152"/>
      <c r="NZV150" s="146"/>
      <c r="NZW150" s="113"/>
      <c r="NZX150" s="147"/>
      <c r="NZY150" s="113"/>
      <c r="NZZ150" s="148"/>
      <c r="OAA150" s="149"/>
      <c r="OAB150" s="150"/>
      <c r="OAC150" s="151"/>
      <c r="OAD150" s="152"/>
      <c r="OAE150" s="146"/>
      <c r="OAF150" s="113"/>
      <c r="OAG150" s="147"/>
      <c r="OAH150" s="113"/>
      <c r="OAI150" s="148"/>
      <c r="OAJ150" s="149"/>
      <c r="OAK150" s="150"/>
      <c r="OAL150" s="151"/>
      <c r="OAM150" s="152"/>
      <c r="OAN150" s="146"/>
      <c r="OAO150" s="113"/>
      <c r="OAP150" s="147"/>
      <c r="OAQ150" s="113"/>
      <c r="OAR150" s="148"/>
      <c r="OAS150" s="149"/>
      <c r="OAT150" s="150"/>
      <c r="OAU150" s="151"/>
      <c r="OAV150" s="152"/>
      <c r="OAW150" s="146"/>
      <c r="OAX150" s="113"/>
      <c r="OAY150" s="147"/>
      <c r="OAZ150" s="113"/>
      <c r="OBA150" s="148"/>
      <c r="OBB150" s="149"/>
      <c r="OBC150" s="150"/>
      <c r="OBD150" s="151"/>
      <c r="OBE150" s="152"/>
      <c r="OBF150" s="146"/>
      <c r="OBG150" s="113"/>
      <c r="OBH150" s="147"/>
      <c r="OBI150" s="113"/>
      <c r="OBJ150" s="148"/>
      <c r="OBK150" s="149"/>
      <c r="OBL150" s="150"/>
      <c r="OBM150" s="151"/>
      <c r="OBN150" s="152"/>
      <c r="OBO150" s="146"/>
      <c r="OBP150" s="113"/>
      <c r="OBQ150" s="147"/>
      <c r="OBR150" s="113"/>
      <c r="OBS150" s="148"/>
      <c r="OBT150" s="149"/>
      <c r="OBU150" s="150"/>
      <c r="OBV150" s="151"/>
      <c r="OBW150" s="152"/>
      <c r="OBX150" s="146"/>
      <c r="OBY150" s="113"/>
      <c r="OBZ150" s="147"/>
      <c r="OCA150" s="113"/>
      <c r="OCB150" s="148"/>
      <c r="OCC150" s="149"/>
      <c r="OCD150" s="150"/>
      <c r="OCE150" s="151"/>
      <c r="OCF150" s="152"/>
      <c r="OCG150" s="146"/>
      <c r="OCH150" s="113"/>
      <c r="OCI150" s="147"/>
      <c r="OCJ150" s="113"/>
      <c r="OCK150" s="148"/>
      <c r="OCL150" s="149"/>
      <c r="OCM150" s="150"/>
      <c r="OCN150" s="151"/>
      <c r="OCO150" s="152"/>
      <c r="OCP150" s="146"/>
      <c r="OCQ150" s="113"/>
      <c r="OCR150" s="147"/>
      <c r="OCS150" s="113"/>
      <c r="OCT150" s="148"/>
      <c r="OCU150" s="149"/>
      <c r="OCV150" s="150"/>
      <c r="OCW150" s="151"/>
      <c r="OCX150" s="152"/>
      <c r="OCY150" s="146"/>
      <c r="OCZ150" s="113"/>
      <c r="ODA150" s="147"/>
      <c r="ODB150" s="113"/>
      <c r="ODC150" s="148"/>
      <c r="ODD150" s="149"/>
      <c r="ODE150" s="150"/>
      <c r="ODF150" s="151"/>
      <c r="ODG150" s="152"/>
      <c r="ODH150" s="146"/>
      <c r="ODI150" s="113"/>
      <c r="ODJ150" s="147"/>
      <c r="ODK150" s="113"/>
      <c r="ODL150" s="148"/>
      <c r="ODM150" s="149"/>
      <c r="ODN150" s="150"/>
      <c r="ODO150" s="151"/>
      <c r="ODP150" s="152"/>
      <c r="ODQ150" s="146"/>
      <c r="ODR150" s="113"/>
      <c r="ODS150" s="147"/>
      <c r="ODT150" s="113"/>
      <c r="ODU150" s="148"/>
      <c r="ODV150" s="149"/>
      <c r="ODW150" s="150"/>
      <c r="ODX150" s="151"/>
      <c r="ODY150" s="152"/>
      <c r="ODZ150" s="146"/>
      <c r="OEA150" s="113"/>
      <c r="OEB150" s="147"/>
      <c r="OEC150" s="113"/>
      <c r="OED150" s="148"/>
      <c r="OEE150" s="149"/>
      <c r="OEF150" s="150"/>
      <c r="OEG150" s="151"/>
      <c r="OEH150" s="152"/>
      <c r="OEI150" s="146"/>
      <c r="OEJ150" s="113"/>
      <c r="OEK150" s="147"/>
      <c r="OEL150" s="113"/>
      <c r="OEM150" s="148"/>
      <c r="OEN150" s="149"/>
      <c r="OEO150" s="150"/>
      <c r="OEP150" s="151"/>
      <c r="OEQ150" s="152"/>
      <c r="OER150" s="146"/>
      <c r="OES150" s="113"/>
      <c r="OET150" s="147"/>
      <c r="OEU150" s="113"/>
      <c r="OEV150" s="148"/>
      <c r="OEW150" s="149"/>
      <c r="OEX150" s="150"/>
      <c r="OEY150" s="151"/>
      <c r="OEZ150" s="152"/>
      <c r="OFA150" s="146"/>
      <c r="OFB150" s="113"/>
      <c r="OFC150" s="147"/>
      <c r="OFD150" s="113"/>
      <c r="OFE150" s="148"/>
      <c r="OFF150" s="149"/>
      <c r="OFG150" s="150"/>
      <c r="OFH150" s="151"/>
      <c r="OFI150" s="152"/>
      <c r="OFJ150" s="146"/>
      <c r="OFK150" s="113"/>
      <c r="OFL150" s="147"/>
      <c r="OFM150" s="113"/>
      <c r="OFN150" s="148"/>
      <c r="OFO150" s="149"/>
      <c r="OFP150" s="150"/>
      <c r="OFQ150" s="151"/>
      <c r="OFR150" s="152"/>
      <c r="OFS150" s="146"/>
      <c r="OFT150" s="113"/>
      <c r="OFU150" s="147"/>
      <c r="OFV150" s="113"/>
      <c r="OFW150" s="148"/>
      <c r="OFX150" s="149"/>
      <c r="OFY150" s="150"/>
      <c r="OFZ150" s="151"/>
      <c r="OGA150" s="152"/>
      <c r="OGB150" s="146"/>
      <c r="OGC150" s="113"/>
      <c r="OGD150" s="147"/>
      <c r="OGE150" s="113"/>
      <c r="OGF150" s="148"/>
      <c r="OGG150" s="149"/>
      <c r="OGH150" s="150"/>
      <c r="OGI150" s="151"/>
      <c r="OGJ150" s="152"/>
      <c r="OGK150" s="146"/>
      <c r="OGL150" s="113"/>
      <c r="OGM150" s="147"/>
      <c r="OGN150" s="113"/>
      <c r="OGO150" s="148"/>
      <c r="OGP150" s="149"/>
      <c r="OGQ150" s="150"/>
      <c r="OGR150" s="151"/>
      <c r="OGS150" s="152"/>
      <c r="OGT150" s="146"/>
      <c r="OGU150" s="113"/>
      <c r="OGV150" s="147"/>
      <c r="OGW150" s="113"/>
      <c r="OGX150" s="148"/>
      <c r="OGY150" s="149"/>
      <c r="OGZ150" s="150"/>
      <c r="OHA150" s="151"/>
      <c r="OHB150" s="152"/>
      <c r="OHC150" s="146"/>
      <c r="OHD150" s="113"/>
      <c r="OHE150" s="147"/>
      <c r="OHF150" s="113"/>
      <c r="OHG150" s="148"/>
      <c r="OHH150" s="149"/>
      <c r="OHI150" s="150"/>
      <c r="OHJ150" s="151"/>
      <c r="OHK150" s="152"/>
      <c r="OHL150" s="146"/>
      <c r="OHM150" s="113"/>
      <c r="OHN150" s="147"/>
      <c r="OHO150" s="113"/>
      <c r="OHP150" s="148"/>
      <c r="OHQ150" s="149"/>
      <c r="OHR150" s="150"/>
      <c r="OHS150" s="151"/>
      <c r="OHT150" s="152"/>
      <c r="OHU150" s="146"/>
      <c r="OHV150" s="113"/>
      <c r="OHW150" s="147"/>
      <c r="OHX150" s="113"/>
      <c r="OHY150" s="148"/>
      <c r="OHZ150" s="149"/>
      <c r="OIA150" s="150"/>
      <c r="OIB150" s="151"/>
      <c r="OIC150" s="152"/>
      <c r="OID150" s="146"/>
      <c r="OIE150" s="113"/>
      <c r="OIF150" s="147"/>
      <c r="OIG150" s="113"/>
      <c r="OIH150" s="148"/>
      <c r="OII150" s="149"/>
      <c r="OIJ150" s="150"/>
      <c r="OIK150" s="151"/>
      <c r="OIL150" s="152"/>
      <c r="OIM150" s="146"/>
      <c r="OIN150" s="113"/>
      <c r="OIO150" s="147"/>
      <c r="OIP150" s="113"/>
      <c r="OIQ150" s="148"/>
      <c r="OIR150" s="149"/>
      <c r="OIS150" s="150"/>
      <c r="OIT150" s="151"/>
      <c r="OIU150" s="152"/>
      <c r="OIV150" s="146"/>
      <c r="OIW150" s="113"/>
      <c r="OIX150" s="147"/>
      <c r="OIY150" s="113"/>
      <c r="OIZ150" s="148"/>
      <c r="OJA150" s="149"/>
      <c r="OJB150" s="150"/>
      <c r="OJC150" s="151"/>
      <c r="OJD150" s="152"/>
      <c r="OJE150" s="146"/>
      <c r="OJF150" s="113"/>
      <c r="OJG150" s="147"/>
      <c r="OJH150" s="113"/>
      <c r="OJI150" s="148"/>
      <c r="OJJ150" s="149"/>
      <c r="OJK150" s="150"/>
      <c r="OJL150" s="151"/>
      <c r="OJM150" s="152"/>
      <c r="OJN150" s="146"/>
      <c r="OJO150" s="113"/>
      <c r="OJP150" s="147"/>
      <c r="OJQ150" s="113"/>
      <c r="OJR150" s="148"/>
      <c r="OJS150" s="149"/>
      <c r="OJT150" s="150"/>
      <c r="OJU150" s="151"/>
      <c r="OJV150" s="152"/>
      <c r="OJW150" s="146"/>
      <c r="OJX150" s="113"/>
      <c r="OJY150" s="147"/>
      <c r="OJZ150" s="113"/>
      <c r="OKA150" s="148"/>
      <c r="OKB150" s="149"/>
      <c r="OKC150" s="150"/>
      <c r="OKD150" s="151"/>
      <c r="OKE150" s="152"/>
      <c r="OKF150" s="146"/>
      <c r="OKG150" s="113"/>
      <c r="OKH150" s="147"/>
      <c r="OKI150" s="113"/>
      <c r="OKJ150" s="148"/>
      <c r="OKK150" s="149"/>
      <c r="OKL150" s="150"/>
      <c r="OKM150" s="151"/>
      <c r="OKN150" s="152"/>
      <c r="OKO150" s="146"/>
      <c r="OKP150" s="113"/>
      <c r="OKQ150" s="147"/>
      <c r="OKR150" s="113"/>
      <c r="OKS150" s="148"/>
      <c r="OKT150" s="149"/>
      <c r="OKU150" s="150"/>
      <c r="OKV150" s="151"/>
      <c r="OKW150" s="152"/>
      <c r="OKX150" s="146"/>
      <c r="OKY150" s="113"/>
      <c r="OKZ150" s="147"/>
      <c r="OLA150" s="113"/>
      <c r="OLB150" s="148"/>
      <c r="OLC150" s="149"/>
      <c r="OLD150" s="150"/>
      <c r="OLE150" s="151"/>
      <c r="OLF150" s="152"/>
      <c r="OLG150" s="146"/>
      <c r="OLH150" s="113"/>
      <c r="OLI150" s="147"/>
      <c r="OLJ150" s="113"/>
      <c r="OLK150" s="148"/>
      <c r="OLL150" s="149"/>
      <c r="OLM150" s="150"/>
      <c r="OLN150" s="151"/>
      <c r="OLO150" s="152"/>
      <c r="OLP150" s="146"/>
      <c r="OLQ150" s="113"/>
      <c r="OLR150" s="147"/>
      <c r="OLS150" s="113"/>
      <c r="OLT150" s="148"/>
      <c r="OLU150" s="149"/>
      <c r="OLV150" s="150"/>
      <c r="OLW150" s="151"/>
      <c r="OLX150" s="152"/>
      <c r="OLY150" s="146"/>
      <c r="OLZ150" s="113"/>
      <c r="OMA150" s="147"/>
      <c r="OMB150" s="113"/>
      <c r="OMC150" s="148"/>
      <c r="OMD150" s="149"/>
      <c r="OME150" s="150"/>
      <c r="OMF150" s="151"/>
      <c r="OMG150" s="152"/>
      <c r="OMH150" s="146"/>
      <c r="OMI150" s="113"/>
      <c r="OMJ150" s="147"/>
      <c r="OMK150" s="113"/>
      <c r="OML150" s="148"/>
      <c r="OMM150" s="149"/>
      <c r="OMN150" s="150"/>
      <c r="OMO150" s="151"/>
      <c r="OMP150" s="152"/>
      <c r="OMQ150" s="146"/>
      <c r="OMR150" s="113"/>
      <c r="OMS150" s="147"/>
      <c r="OMT150" s="113"/>
      <c r="OMU150" s="148"/>
      <c r="OMV150" s="149"/>
      <c r="OMW150" s="150"/>
      <c r="OMX150" s="151"/>
      <c r="OMY150" s="152"/>
      <c r="OMZ150" s="146"/>
      <c r="ONA150" s="113"/>
      <c r="ONB150" s="147"/>
      <c r="ONC150" s="113"/>
      <c r="OND150" s="148"/>
      <c r="ONE150" s="149"/>
      <c r="ONF150" s="150"/>
      <c r="ONG150" s="151"/>
      <c r="ONH150" s="152"/>
      <c r="ONI150" s="146"/>
      <c r="ONJ150" s="113"/>
      <c r="ONK150" s="147"/>
      <c r="ONL150" s="113"/>
      <c r="ONM150" s="148"/>
      <c r="ONN150" s="149"/>
      <c r="ONO150" s="150"/>
      <c r="ONP150" s="151"/>
      <c r="ONQ150" s="152"/>
      <c r="ONR150" s="146"/>
      <c r="ONS150" s="113"/>
      <c r="ONT150" s="147"/>
      <c r="ONU150" s="113"/>
      <c r="ONV150" s="148"/>
      <c r="ONW150" s="149"/>
      <c r="ONX150" s="150"/>
      <c r="ONY150" s="151"/>
      <c r="ONZ150" s="152"/>
      <c r="OOA150" s="146"/>
      <c r="OOB150" s="113"/>
      <c r="OOC150" s="147"/>
      <c r="OOD150" s="113"/>
      <c r="OOE150" s="148"/>
      <c r="OOF150" s="149"/>
      <c r="OOG150" s="150"/>
      <c r="OOH150" s="151"/>
      <c r="OOI150" s="152"/>
      <c r="OOJ150" s="146"/>
      <c r="OOK150" s="113"/>
      <c r="OOL150" s="147"/>
      <c r="OOM150" s="113"/>
      <c r="OON150" s="148"/>
      <c r="OOO150" s="149"/>
      <c r="OOP150" s="150"/>
      <c r="OOQ150" s="151"/>
      <c r="OOR150" s="152"/>
      <c r="OOS150" s="146"/>
      <c r="OOT150" s="113"/>
      <c r="OOU150" s="147"/>
      <c r="OOV150" s="113"/>
      <c r="OOW150" s="148"/>
      <c r="OOX150" s="149"/>
      <c r="OOY150" s="150"/>
      <c r="OOZ150" s="151"/>
      <c r="OPA150" s="152"/>
      <c r="OPB150" s="146"/>
      <c r="OPC150" s="113"/>
      <c r="OPD150" s="147"/>
      <c r="OPE150" s="113"/>
      <c r="OPF150" s="148"/>
      <c r="OPG150" s="149"/>
      <c r="OPH150" s="150"/>
      <c r="OPI150" s="151"/>
      <c r="OPJ150" s="152"/>
      <c r="OPK150" s="146"/>
      <c r="OPL150" s="113"/>
      <c r="OPM150" s="147"/>
      <c r="OPN150" s="113"/>
      <c r="OPO150" s="148"/>
      <c r="OPP150" s="149"/>
      <c r="OPQ150" s="150"/>
      <c r="OPR150" s="151"/>
      <c r="OPS150" s="152"/>
      <c r="OPT150" s="146"/>
      <c r="OPU150" s="113"/>
      <c r="OPV150" s="147"/>
      <c r="OPW150" s="113"/>
      <c r="OPX150" s="148"/>
      <c r="OPY150" s="149"/>
      <c r="OPZ150" s="150"/>
      <c r="OQA150" s="151"/>
      <c r="OQB150" s="152"/>
      <c r="OQC150" s="146"/>
      <c r="OQD150" s="113"/>
      <c r="OQE150" s="147"/>
      <c r="OQF150" s="113"/>
      <c r="OQG150" s="148"/>
      <c r="OQH150" s="149"/>
      <c r="OQI150" s="150"/>
      <c r="OQJ150" s="151"/>
      <c r="OQK150" s="152"/>
      <c r="OQL150" s="146"/>
      <c r="OQM150" s="113"/>
      <c r="OQN150" s="147"/>
      <c r="OQO150" s="113"/>
      <c r="OQP150" s="148"/>
      <c r="OQQ150" s="149"/>
      <c r="OQR150" s="150"/>
      <c r="OQS150" s="151"/>
      <c r="OQT150" s="152"/>
      <c r="OQU150" s="146"/>
      <c r="OQV150" s="113"/>
      <c r="OQW150" s="147"/>
      <c r="OQX150" s="113"/>
      <c r="OQY150" s="148"/>
      <c r="OQZ150" s="149"/>
      <c r="ORA150" s="150"/>
      <c r="ORB150" s="151"/>
      <c r="ORC150" s="152"/>
      <c r="ORD150" s="146"/>
      <c r="ORE150" s="113"/>
      <c r="ORF150" s="147"/>
      <c r="ORG150" s="113"/>
      <c r="ORH150" s="148"/>
      <c r="ORI150" s="149"/>
      <c r="ORJ150" s="150"/>
      <c r="ORK150" s="151"/>
      <c r="ORL150" s="152"/>
      <c r="ORM150" s="146"/>
      <c r="ORN150" s="113"/>
      <c r="ORO150" s="147"/>
      <c r="ORP150" s="113"/>
      <c r="ORQ150" s="148"/>
      <c r="ORR150" s="149"/>
      <c r="ORS150" s="150"/>
      <c r="ORT150" s="151"/>
      <c r="ORU150" s="152"/>
      <c r="ORV150" s="146"/>
      <c r="ORW150" s="113"/>
      <c r="ORX150" s="147"/>
      <c r="ORY150" s="113"/>
      <c r="ORZ150" s="148"/>
      <c r="OSA150" s="149"/>
      <c r="OSB150" s="150"/>
      <c r="OSC150" s="151"/>
      <c r="OSD150" s="152"/>
      <c r="OSE150" s="146"/>
      <c r="OSF150" s="113"/>
      <c r="OSG150" s="147"/>
      <c r="OSH150" s="113"/>
      <c r="OSI150" s="148"/>
      <c r="OSJ150" s="149"/>
      <c r="OSK150" s="150"/>
      <c r="OSL150" s="151"/>
      <c r="OSM150" s="152"/>
      <c r="OSN150" s="146"/>
      <c r="OSO150" s="113"/>
      <c r="OSP150" s="147"/>
      <c r="OSQ150" s="113"/>
      <c r="OSR150" s="148"/>
      <c r="OSS150" s="149"/>
      <c r="OST150" s="150"/>
      <c r="OSU150" s="151"/>
      <c r="OSV150" s="152"/>
      <c r="OSW150" s="146"/>
      <c r="OSX150" s="113"/>
      <c r="OSY150" s="147"/>
      <c r="OSZ150" s="113"/>
      <c r="OTA150" s="148"/>
      <c r="OTB150" s="149"/>
      <c r="OTC150" s="150"/>
      <c r="OTD150" s="151"/>
      <c r="OTE150" s="152"/>
      <c r="OTF150" s="146"/>
      <c r="OTG150" s="113"/>
      <c r="OTH150" s="147"/>
      <c r="OTI150" s="113"/>
      <c r="OTJ150" s="148"/>
      <c r="OTK150" s="149"/>
      <c r="OTL150" s="150"/>
      <c r="OTM150" s="151"/>
      <c r="OTN150" s="152"/>
      <c r="OTO150" s="146"/>
      <c r="OTP150" s="113"/>
      <c r="OTQ150" s="147"/>
      <c r="OTR150" s="113"/>
      <c r="OTS150" s="148"/>
      <c r="OTT150" s="149"/>
      <c r="OTU150" s="150"/>
      <c r="OTV150" s="151"/>
      <c r="OTW150" s="152"/>
      <c r="OTX150" s="146"/>
      <c r="OTY150" s="113"/>
      <c r="OTZ150" s="147"/>
      <c r="OUA150" s="113"/>
      <c r="OUB150" s="148"/>
      <c r="OUC150" s="149"/>
      <c r="OUD150" s="150"/>
      <c r="OUE150" s="151"/>
      <c r="OUF150" s="152"/>
      <c r="OUG150" s="146"/>
      <c r="OUH150" s="113"/>
      <c r="OUI150" s="147"/>
      <c r="OUJ150" s="113"/>
      <c r="OUK150" s="148"/>
      <c r="OUL150" s="149"/>
      <c r="OUM150" s="150"/>
      <c r="OUN150" s="151"/>
      <c r="OUO150" s="152"/>
      <c r="OUP150" s="146"/>
      <c r="OUQ150" s="113"/>
      <c r="OUR150" s="147"/>
      <c r="OUS150" s="113"/>
      <c r="OUT150" s="148"/>
      <c r="OUU150" s="149"/>
      <c r="OUV150" s="150"/>
      <c r="OUW150" s="151"/>
      <c r="OUX150" s="152"/>
      <c r="OUY150" s="146"/>
      <c r="OUZ150" s="113"/>
      <c r="OVA150" s="147"/>
      <c r="OVB150" s="113"/>
      <c r="OVC150" s="148"/>
      <c r="OVD150" s="149"/>
      <c r="OVE150" s="150"/>
      <c r="OVF150" s="151"/>
      <c r="OVG150" s="152"/>
      <c r="OVH150" s="146"/>
      <c r="OVI150" s="113"/>
      <c r="OVJ150" s="147"/>
      <c r="OVK150" s="113"/>
      <c r="OVL150" s="148"/>
      <c r="OVM150" s="149"/>
      <c r="OVN150" s="150"/>
      <c r="OVO150" s="151"/>
      <c r="OVP150" s="152"/>
      <c r="OVQ150" s="146"/>
      <c r="OVR150" s="113"/>
      <c r="OVS150" s="147"/>
      <c r="OVT150" s="113"/>
      <c r="OVU150" s="148"/>
      <c r="OVV150" s="149"/>
      <c r="OVW150" s="150"/>
      <c r="OVX150" s="151"/>
      <c r="OVY150" s="152"/>
      <c r="OVZ150" s="146"/>
      <c r="OWA150" s="113"/>
      <c r="OWB150" s="147"/>
      <c r="OWC150" s="113"/>
      <c r="OWD150" s="148"/>
      <c r="OWE150" s="149"/>
      <c r="OWF150" s="150"/>
      <c r="OWG150" s="151"/>
      <c r="OWH150" s="152"/>
      <c r="OWI150" s="146"/>
      <c r="OWJ150" s="113"/>
      <c r="OWK150" s="147"/>
      <c r="OWL150" s="113"/>
      <c r="OWM150" s="148"/>
      <c r="OWN150" s="149"/>
      <c r="OWO150" s="150"/>
      <c r="OWP150" s="151"/>
      <c r="OWQ150" s="152"/>
      <c r="OWR150" s="146"/>
      <c r="OWS150" s="113"/>
      <c r="OWT150" s="147"/>
      <c r="OWU150" s="113"/>
      <c r="OWV150" s="148"/>
      <c r="OWW150" s="149"/>
      <c r="OWX150" s="150"/>
      <c r="OWY150" s="151"/>
      <c r="OWZ150" s="152"/>
      <c r="OXA150" s="146"/>
      <c r="OXB150" s="113"/>
      <c r="OXC150" s="147"/>
      <c r="OXD150" s="113"/>
      <c r="OXE150" s="148"/>
      <c r="OXF150" s="149"/>
      <c r="OXG150" s="150"/>
      <c r="OXH150" s="151"/>
      <c r="OXI150" s="152"/>
      <c r="OXJ150" s="146"/>
      <c r="OXK150" s="113"/>
      <c r="OXL150" s="147"/>
      <c r="OXM150" s="113"/>
      <c r="OXN150" s="148"/>
      <c r="OXO150" s="149"/>
      <c r="OXP150" s="150"/>
      <c r="OXQ150" s="151"/>
      <c r="OXR150" s="152"/>
      <c r="OXS150" s="146"/>
      <c r="OXT150" s="113"/>
      <c r="OXU150" s="147"/>
      <c r="OXV150" s="113"/>
      <c r="OXW150" s="148"/>
      <c r="OXX150" s="149"/>
      <c r="OXY150" s="150"/>
      <c r="OXZ150" s="151"/>
      <c r="OYA150" s="152"/>
      <c r="OYB150" s="146"/>
      <c r="OYC150" s="113"/>
      <c r="OYD150" s="147"/>
      <c r="OYE150" s="113"/>
      <c r="OYF150" s="148"/>
      <c r="OYG150" s="149"/>
      <c r="OYH150" s="150"/>
      <c r="OYI150" s="151"/>
      <c r="OYJ150" s="152"/>
      <c r="OYK150" s="146"/>
      <c r="OYL150" s="113"/>
      <c r="OYM150" s="147"/>
      <c r="OYN150" s="113"/>
      <c r="OYO150" s="148"/>
      <c r="OYP150" s="149"/>
      <c r="OYQ150" s="150"/>
      <c r="OYR150" s="151"/>
      <c r="OYS150" s="152"/>
      <c r="OYT150" s="146"/>
      <c r="OYU150" s="113"/>
      <c r="OYV150" s="147"/>
      <c r="OYW150" s="113"/>
      <c r="OYX150" s="148"/>
      <c r="OYY150" s="149"/>
      <c r="OYZ150" s="150"/>
      <c r="OZA150" s="151"/>
      <c r="OZB150" s="152"/>
      <c r="OZC150" s="146"/>
      <c r="OZD150" s="113"/>
      <c r="OZE150" s="147"/>
      <c r="OZF150" s="113"/>
      <c r="OZG150" s="148"/>
      <c r="OZH150" s="149"/>
      <c r="OZI150" s="150"/>
      <c r="OZJ150" s="151"/>
      <c r="OZK150" s="152"/>
      <c r="OZL150" s="146"/>
      <c r="OZM150" s="113"/>
      <c r="OZN150" s="147"/>
      <c r="OZO150" s="113"/>
      <c r="OZP150" s="148"/>
      <c r="OZQ150" s="149"/>
      <c r="OZR150" s="150"/>
      <c r="OZS150" s="151"/>
      <c r="OZT150" s="152"/>
      <c r="OZU150" s="146"/>
      <c r="OZV150" s="113"/>
      <c r="OZW150" s="147"/>
      <c r="OZX150" s="113"/>
      <c r="OZY150" s="148"/>
      <c r="OZZ150" s="149"/>
      <c r="PAA150" s="150"/>
      <c r="PAB150" s="151"/>
      <c r="PAC150" s="152"/>
      <c r="PAD150" s="146"/>
      <c r="PAE150" s="113"/>
      <c r="PAF150" s="147"/>
      <c r="PAG150" s="113"/>
      <c r="PAH150" s="148"/>
      <c r="PAI150" s="149"/>
      <c r="PAJ150" s="150"/>
      <c r="PAK150" s="151"/>
      <c r="PAL150" s="152"/>
      <c r="PAM150" s="146"/>
      <c r="PAN150" s="113"/>
      <c r="PAO150" s="147"/>
      <c r="PAP150" s="113"/>
      <c r="PAQ150" s="148"/>
      <c r="PAR150" s="149"/>
      <c r="PAS150" s="150"/>
      <c r="PAT150" s="151"/>
      <c r="PAU150" s="152"/>
      <c r="PAV150" s="146"/>
      <c r="PAW150" s="113"/>
      <c r="PAX150" s="147"/>
      <c r="PAY150" s="113"/>
      <c r="PAZ150" s="148"/>
      <c r="PBA150" s="149"/>
      <c r="PBB150" s="150"/>
      <c r="PBC150" s="151"/>
      <c r="PBD150" s="152"/>
      <c r="PBE150" s="146"/>
      <c r="PBF150" s="113"/>
      <c r="PBG150" s="147"/>
      <c r="PBH150" s="113"/>
      <c r="PBI150" s="148"/>
      <c r="PBJ150" s="149"/>
      <c r="PBK150" s="150"/>
      <c r="PBL150" s="151"/>
      <c r="PBM150" s="152"/>
      <c r="PBN150" s="146"/>
      <c r="PBO150" s="113"/>
      <c r="PBP150" s="147"/>
      <c r="PBQ150" s="113"/>
      <c r="PBR150" s="148"/>
      <c r="PBS150" s="149"/>
      <c r="PBT150" s="150"/>
      <c r="PBU150" s="151"/>
      <c r="PBV150" s="152"/>
      <c r="PBW150" s="146"/>
      <c r="PBX150" s="113"/>
      <c r="PBY150" s="147"/>
      <c r="PBZ150" s="113"/>
      <c r="PCA150" s="148"/>
      <c r="PCB150" s="149"/>
      <c r="PCC150" s="150"/>
      <c r="PCD150" s="151"/>
      <c r="PCE150" s="152"/>
      <c r="PCF150" s="146"/>
      <c r="PCG150" s="113"/>
      <c r="PCH150" s="147"/>
      <c r="PCI150" s="113"/>
      <c r="PCJ150" s="148"/>
      <c r="PCK150" s="149"/>
      <c r="PCL150" s="150"/>
      <c r="PCM150" s="151"/>
      <c r="PCN150" s="152"/>
      <c r="PCO150" s="146"/>
      <c r="PCP150" s="113"/>
      <c r="PCQ150" s="147"/>
      <c r="PCR150" s="113"/>
      <c r="PCS150" s="148"/>
      <c r="PCT150" s="149"/>
      <c r="PCU150" s="150"/>
      <c r="PCV150" s="151"/>
      <c r="PCW150" s="152"/>
      <c r="PCX150" s="146"/>
      <c r="PCY150" s="113"/>
      <c r="PCZ150" s="147"/>
      <c r="PDA150" s="113"/>
      <c r="PDB150" s="148"/>
      <c r="PDC150" s="149"/>
      <c r="PDD150" s="150"/>
      <c r="PDE150" s="151"/>
      <c r="PDF150" s="152"/>
      <c r="PDG150" s="146"/>
      <c r="PDH150" s="113"/>
      <c r="PDI150" s="147"/>
      <c r="PDJ150" s="113"/>
      <c r="PDK150" s="148"/>
      <c r="PDL150" s="149"/>
      <c r="PDM150" s="150"/>
      <c r="PDN150" s="151"/>
      <c r="PDO150" s="152"/>
      <c r="PDP150" s="146"/>
      <c r="PDQ150" s="113"/>
      <c r="PDR150" s="147"/>
      <c r="PDS150" s="113"/>
      <c r="PDT150" s="148"/>
      <c r="PDU150" s="149"/>
      <c r="PDV150" s="150"/>
      <c r="PDW150" s="151"/>
      <c r="PDX150" s="152"/>
      <c r="PDY150" s="146"/>
      <c r="PDZ150" s="113"/>
      <c r="PEA150" s="147"/>
      <c r="PEB150" s="113"/>
      <c r="PEC150" s="148"/>
      <c r="PED150" s="149"/>
      <c r="PEE150" s="150"/>
      <c r="PEF150" s="151"/>
      <c r="PEG150" s="152"/>
      <c r="PEH150" s="146"/>
      <c r="PEI150" s="113"/>
      <c r="PEJ150" s="147"/>
      <c r="PEK150" s="113"/>
      <c r="PEL150" s="148"/>
      <c r="PEM150" s="149"/>
      <c r="PEN150" s="150"/>
      <c r="PEO150" s="151"/>
      <c r="PEP150" s="152"/>
      <c r="PEQ150" s="146"/>
      <c r="PER150" s="113"/>
      <c r="PES150" s="147"/>
      <c r="PET150" s="113"/>
      <c r="PEU150" s="148"/>
      <c r="PEV150" s="149"/>
      <c r="PEW150" s="150"/>
      <c r="PEX150" s="151"/>
      <c r="PEY150" s="152"/>
      <c r="PEZ150" s="146"/>
      <c r="PFA150" s="113"/>
      <c r="PFB150" s="147"/>
      <c r="PFC150" s="113"/>
      <c r="PFD150" s="148"/>
      <c r="PFE150" s="149"/>
      <c r="PFF150" s="150"/>
      <c r="PFG150" s="151"/>
      <c r="PFH150" s="152"/>
      <c r="PFI150" s="146"/>
      <c r="PFJ150" s="113"/>
      <c r="PFK150" s="147"/>
      <c r="PFL150" s="113"/>
      <c r="PFM150" s="148"/>
      <c r="PFN150" s="149"/>
      <c r="PFO150" s="150"/>
      <c r="PFP150" s="151"/>
      <c r="PFQ150" s="152"/>
      <c r="PFR150" s="146"/>
      <c r="PFS150" s="113"/>
      <c r="PFT150" s="147"/>
      <c r="PFU150" s="113"/>
      <c r="PFV150" s="148"/>
      <c r="PFW150" s="149"/>
      <c r="PFX150" s="150"/>
      <c r="PFY150" s="151"/>
      <c r="PFZ150" s="152"/>
      <c r="PGA150" s="146"/>
      <c r="PGB150" s="113"/>
      <c r="PGC150" s="147"/>
      <c r="PGD150" s="113"/>
      <c r="PGE150" s="148"/>
      <c r="PGF150" s="149"/>
      <c r="PGG150" s="150"/>
      <c r="PGH150" s="151"/>
      <c r="PGI150" s="152"/>
      <c r="PGJ150" s="146"/>
      <c r="PGK150" s="113"/>
      <c r="PGL150" s="147"/>
      <c r="PGM150" s="113"/>
      <c r="PGN150" s="148"/>
      <c r="PGO150" s="149"/>
      <c r="PGP150" s="150"/>
      <c r="PGQ150" s="151"/>
      <c r="PGR150" s="152"/>
      <c r="PGS150" s="146"/>
      <c r="PGT150" s="113"/>
      <c r="PGU150" s="147"/>
      <c r="PGV150" s="113"/>
      <c r="PGW150" s="148"/>
      <c r="PGX150" s="149"/>
      <c r="PGY150" s="150"/>
      <c r="PGZ150" s="151"/>
      <c r="PHA150" s="152"/>
      <c r="PHB150" s="146"/>
      <c r="PHC150" s="113"/>
      <c r="PHD150" s="147"/>
      <c r="PHE150" s="113"/>
      <c r="PHF150" s="148"/>
      <c r="PHG150" s="149"/>
      <c r="PHH150" s="150"/>
      <c r="PHI150" s="151"/>
      <c r="PHJ150" s="152"/>
      <c r="PHK150" s="146"/>
      <c r="PHL150" s="113"/>
      <c r="PHM150" s="147"/>
      <c r="PHN150" s="113"/>
      <c r="PHO150" s="148"/>
      <c r="PHP150" s="149"/>
      <c r="PHQ150" s="150"/>
      <c r="PHR150" s="151"/>
      <c r="PHS150" s="152"/>
      <c r="PHT150" s="146"/>
      <c r="PHU150" s="113"/>
      <c r="PHV150" s="147"/>
      <c r="PHW150" s="113"/>
      <c r="PHX150" s="148"/>
      <c r="PHY150" s="149"/>
      <c r="PHZ150" s="150"/>
      <c r="PIA150" s="151"/>
      <c r="PIB150" s="152"/>
      <c r="PIC150" s="146"/>
      <c r="PID150" s="113"/>
      <c r="PIE150" s="147"/>
      <c r="PIF150" s="113"/>
      <c r="PIG150" s="148"/>
      <c r="PIH150" s="149"/>
      <c r="PII150" s="150"/>
      <c r="PIJ150" s="151"/>
      <c r="PIK150" s="152"/>
      <c r="PIL150" s="146"/>
      <c r="PIM150" s="113"/>
      <c r="PIN150" s="147"/>
      <c r="PIO150" s="113"/>
      <c r="PIP150" s="148"/>
      <c r="PIQ150" s="149"/>
      <c r="PIR150" s="150"/>
      <c r="PIS150" s="151"/>
      <c r="PIT150" s="152"/>
      <c r="PIU150" s="146"/>
      <c r="PIV150" s="113"/>
      <c r="PIW150" s="147"/>
      <c r="PIX150" s="113"/>
      <c r="PIY150" s="148"/>
      <c r="PIZ150" s="149"/>
      <c r="PJA150" s="150"/>
      <c r="PJB150" s="151"/>
      <c r="PJC150" s="152"/>
      <c r="PJD150" s="146"/>
      <c r="PJE150" s="113"/>
      <c r="PJF150" s="147"/>
      <c r="PJG150" s="113"/>
      <c r="PJH150" s="148"/>
      <c r="PJI150" s="149"/>
      <c r="PJJ150" s="150"/>
      <c r="PJK150" s="151"/>
      <c r="PJL150" s="152"/>
      <c r="PJM150" s="146"/>
      <c r="PJN150" s="113"/>
      <c r="PJO150" s="147"/>
      <c r="PJP150" s="113"/>
      <c r="PJQ150" s="148"/>
      <c r="PJR150" s="149"/>
      <c r="PJS150" s="150"/>
      <c r="PJT150" s="151"/>
      <c r="PJU150" s="152"/>
      <c r="PJV150" s="146"/>
      <c r="PJW150" s="113"/>
      <c r="PJX150" s="147"/>
      <c r="PJY150" s="113"/>
      <c r="PJZ150" s="148"/>
      <c r="PKA150" s="149"/>
      <c r="PKB150" s="150"/>
      <c r="PKC150" s="151"/>
      <c r="PKD150" s="152"/>
      <c r="PKE150" s="146"/>
      <c r="PKF150" s="113"/>
      <c r="PKG150" s="147"/>
      <c r="PKH150" s="113"/>
      <c r="PKI150" s="148"/>
      <c r="PKJ150" s="149"/>
      <c r="PKK150" s="150"/>
      <c r="PKL150" s="151"/>
      <c r="PKM150" s="152"/>
      <c r="PKN150" s="146"/>
      <c r="PKO150" s="113"/>
      <c r="PKP150" s="147"/>
      <c r="PKQ150" s="113"/>
      <c r="PKR150" s="148"/>
      <c r="PKS150" s="149"/>
      <c r="PKT150" s="150"/>
      <c r="PKU150" s="151"/>
      <c r="PKV150" s="152"/>
      <c r="PKW150" s="146"/>
      <c r="PKX150" s="113"/>
      <c r="PKY150" s="147"/>
      <c r="PKZ150" s="113"/>
      <c r="PLA150" s="148"/>
      <c r="PLB150" s="149"/>
      <c r="PLC150" s="150"/>
      <c r="PLD150" s="151"/>
      <c r="PLE150" s="152"/>
      <c r="PLF150" s="146"/>
      <c r="PLG150" s="113"/>
      <c r="PLH150" s="147"/>
      <c r="PLI150" s="113"/>
      <c r="PLJ150" s="148"/>
      <c r="PLK150" s="149"/>
      <c r="PLL150" s="150"/>
      <c r="PLM150" s="151"/>
      <c r="PLN150" s="152"/>
      <c r="PLO150" s="146"/>
      <c r="PLP150" s="113"/>
      <c r="PLQ150" s="147"/>
      <c r="PLR150" s="113"/>
      <c r="PLS150" s="148"/>
      <c r="PLT150" s="149"/>
      <c r="PLU150" s="150"/>
      <c r="PLV150" s="151"/>
      <c r="PLW150" s="152"/>
      <c r="PLX150" s="146"/>
      <c r="PLY150" s="113"/>
      <c r="PLZ150" s="147"/>
      <c r="PMA150" s="113"/>
      <c r="PMB150" s="148"/>
      <c r="PMC150" s="149"/>
      <c r="PMD150" s="150"/>
      <c r="PME150" s="151"/>
      <c r="PMF150" s="152"/>
      <c r="PMG150" s="146"/>
      <c r="PMH150" s="113"/>
      <c r="PMI150" s="147"/>
      <c r="PMJ150" s="113"/>
      <c r="PMK150" s="148"/>
      <c r="PML150" s="149"/>
      <c r="PMM150" s="150"/>
      <c r="PMN150" s="151"/>
      <c r="PMO150" s="152"/>
      <c r="PMP150" s="146"/>
      <c r="PMQ150" s="113"/>
      <c r="PMR150" s="147"/>
      <c r="PMS150" s="113"/>
      <c r="PMT150" s="148"/>
      <c r="PMU150" s="149"/>
      <c r="PMV150" s="150"/>
      <c r="PMW150" s="151"/>
      <c r="PMX150" s="152"/>
      <c r="PMY150" s="146"/>
      <c r="PMZ150" s="113"/>
      <c r="PNA150" s="147"/>
      <c r="PNB150" s="113"/>
      <c r="PNC150" s="148"/>
      <c r="PND150" s="149"/>
      <c r="PNE150" s="150"/>
      <c r="PNF150" s="151"/>
      <c r="PNG150" s="152"/>
      <c r="PNH150" s="146"/>
      <c r="PNI150" s="113"/>
      <c r="PNJ150" s="147"/>
      <c r="PNK150" s="113"/>
      <c r="PNL150" s="148"/>
      <c r="PNM150" s="149"/>
      <c r="PNN150" s="150"/>
      <c r="PNO150" s="151"/>
      <c r="PNP150" s="152"/>
      <c r="PNQ150" s="146"/>
      <c r="PNR150" s="113"/>
      <c r="PNS150" s="147"/>
      <c r="PNT150" s="113"/>
      <c r="PNU150" s="148"/>
      <c r="PNV150" s="149"/>
      <c r="PNW150" s="150"/>
      <c r="PNX150" s="151"/>
      <c r="PNY150" s="152"/>
      <c r="PNZ150" s="146"/>
      <c r="POA150" s="113"/>
      <c r="POB150" s="147"/>
      <c r="POC150" s="113"/>
      <c r="POD150" s="148"/>
      <c r="POE150" s="149"/>
      <c r="POF150" s="150"/>
      <c r="POG150" s="151"/>
      <c r="POH150" s="152"/>
      <c r="POI150" s="146"/>
      <c r="POJ150" s="113"/>
      <c r="POK150" s="147"/>
      <c r="POL150" s="113"/>
      <c r="POM150" s="148"/>
      <c r="PON150" s="149"/>
      <c r="POO150" s="150"/>
      <c r="POP150" s="151"/>
      <c r="POQ150" s="152"/>
      <c r="POR150" s="146"/>
      <c r="POS150" s="113"/>
      <c r="POT150" s="147"/>
      <c r="POU150" s="113"/>
      <c r="POV150" s="148"/>
      <c r="POW150" s="149"/>
      <c r="POX150" s="150"/>
      <c r="POY150" s="151"/>
      <c r="POZ150" s="152"/>
      <c r="PPA150" s="146"/>
      <c r="PPB150" s="113"/>
      <c r="PPC150" s="147"/>
      <c r="PPD150" s="113"/>
      <c r="PPE150" s="148"/>
      <c r="PPF150" s="149"/>
      <c r="PPG150" s="150"/>
      <c r="PPH150" s="151"/>
      <c r="PPI150" s="152"/>
      <c r="PPJ150" s="146"/>
      <c r="PPK150" s="113"/>
      <c r="PPL150" s="147"/>
      <c r="PPM150" s="113"/>
      <c r="PPN150" s="148"/>
      <c r="PPO150" s="149"/>
      <c r="PPP150" s="150"/>
      <c r="PPQ150" s="151"/>
      <c r="PPR150" s="152"/>
      <c r="PPS150" s="146"/>
      <c r="PPT150" s="113"/>
      <c r="PPU150" s="147"/>
      <c r="PPV150" s="113"/>
      <c r="PPW150" s="148"/>
      <c r="PPX150" s="149"/>
      <c r="PPY150" s="150"/>
      <c r="PPZ150" s="151"/>
      <c r="PQA150" s="152"/>
      <c r="PQB150" s="146"/>
      <c r="PQC150" s="113"/>
      <c r="PQD150" s="147"/>
      <c r="PQE150" s="113"/>
      <c r="PQF150" s="148"/>
      <c r="PQG150" s="149"/>
      <c r="PQH150" s="150"/>
      <c r="PQI150" s="151"/>
      <c r="PQJ150" s="152"/>
      <c r="PQK150" s="146"/>
      <c r="PQL150" s="113"/>
      <c r="PQM150" s="147"/>
      <c r="PQN150" s="113"/>
      <c r="PQO150" s="148"/>
      <c r="PQP150" s="149"/>
      <c r="PQQ150" s="150"/>
      <c r="PQR150" s="151"/>
      <c r="PQS150" s="152"/>
      <c r="PQT150" s="146"/>
      <c r="PQU150" s="113"/>
      <c r="PQV150" s="147"/>
      <c r="PQW150" s="113"/>
      <c r="PQX150" s="148"/>
      <c r="PQY150" s="149"/>
      <c r="PQZ150" s="150"/>
      <c r="PRA150" s="151"/>
      <c r="PRB150" s="152"/>
      <c r="PRC150" s="146"/>
      <c r="PRD150" s="113"/>
      <c r="PRE150" s="147"/>
      <c r="PRF150" s="113"/>
      <c r="PRG150" s="148"/>
      <c r="PRH150" s="149"/>
      <c r="PRI150" s="150"/>
      <c r="PRJ150" s="151"/>
      <c r="PRK150" s="152"/>
      <c r="PRL150" s="146"/>
      <c r="PRM150" s="113"/>
      <c r="PRN150" s="147"/>
      <c r="PRO150" s="113"/>
      <c r="PRP150" s="148"/>
      <c r="PRQ150" s="149"/>
      <c r="PRR150" s="150"/>
      <c r="PRS150" s="151"/>
      <c r="PRT150" s="152"/>
      <c r="PRU150" s="146"/>
      <c r="PRV150" s="113"/>
      <c r="PRW150" s="147"/>
      <c r="PRX150" s="113"/>
      <c r="PRY150" s="148"/>
      <c r="PRZ150" s="149"/>
      <c r="PSA150" s="150"/>
      <c r="PSB150" s="151"/>
      <c r="PSC150" s="152"/>
      <c r="PSD150" s="146"/>
      <c r="PSE150" s="113"/>
      <c r="PSF150" s="147"/>
      <c r="PSG150" s="113"/>
      <c r="PSH150" s="148"/>
      <c r="PSI150" s="149"/>
      <c r="PSJ150" s="150"/>
      <c r="PSK150" s="151"/>
      <c r="PSL150" s="152"/>
      <c r="PSM150" s="146"/>
      <c r="PSN150" s="113"/>
      <c r="PSO150" s="147"/>
      <c r="PSP150" s="113"/>
      <c r="PSQ150" s="148"/>
      <c r="PSR150" s="149"/>
      <c r="PSS150" s="150"/>
      <c r="PST150" s="151"/>
      <c r="PSU150" s="152"/>
      <c r="PSV150" s="146"/>
      <c r="PSW150" s="113"/>
      <c r="PSX150" s="147"/>
      <c r="PSY150" s="113"/>
      <c r="PSZ150" s="148"/>
      <c r="PTA150" s="149"/>
      <c r="PTB150" s="150"/>
      <c r="PTC150" s="151"/>
      <c r="PTD150" s="152"/>
      <c r="PTE150" s="146"/>
      <c r="PTF150" s="113"/>
      <c r="PTG150" s="147"/>
      <c r="PTH150" s="113"/>
      <c r="PTI150" s="148"/>
      <c r="PTJ150" s="149"/>
      <c r="PTK150" s="150"/>
      <c r="PTL150" s="151"/>
      <c r="PTM150" s="152"/>
      <c r="PTN150" s="146"/>
      <c r="PTO150" s="113"/>
      <c r="PTP150" s="147"/>
      <c r="PTQ150" s="113"/>
      <c r="PTR150" s="148"/>
      <c r="PTS150" s="149"/>
      <c r="PTT150" s="150"/>
      <c r="PTU150" s="151"/>
      <c r="PTV150" s="152"/>
      <c r="PTW150" s="146"/>
      <c r="PTX150" s="113"/>
      <c r="PTY150" s="147"/>
      <c r="PTZ150" s="113"/>
      <c r="PUA150" s="148"/>
      <c r="PUB150" s="149"/>
      <c r="PUC150" s="150"/>
      <c r="PUD150" s="151"/>
      <c r="PUE150" s="152"/>
      <c r="PUF150" s="146"/>
      <c r="PUG150" s="113"/>
      <c r="PUH150" s="147"/>
      <c r="PUI150" s="113"/>
      <c r="PUJ150" s="148"/>
      <c r="PUK150" s="149"/>
      <c r="PUL150" s="150"/>
      <c r="PUM150" s="151"/>
      <c r="PUN150" s="152"/>
      <c r="PUO150" s="146"/>
      <c r="PUP150" s="113"/>
      <c r="PUQ150" s="147"/>
      <c r="PUR150" s="113"/>
      <c r="PUS150" s="148"/>
      <c r="PUT150" s="149"/>
      <c r="PUU150" s="150"/>
      <c r="PUV150" s="151"/>
      <c r="PUW150" s="152"/>
      <c r="PUX150" s="146"/>
      <c r="PUY150" s="113"/>
      <c r="PUZ150" s="147"/>
      <c r="PVA150" s="113"/>
      <c r="PVB150" s="148"/>
      <c r="PVC150" s="149"/>
      <c r="PVD150" s="150"/>
      <c r="PVE150" s="151"/>
      <c r="PVF150" s="152"/>
      <c r="PVG150" s="146"/>
      <c r="PVH150" s="113"/>
      <c r="PVI150" s="147"/>
      <c r="PVJ150" s="113"/>
      <c r="PVK150" s="148"/>
      <c r="PVL150" s="149"/>
      <c r="PVM150" s="150"/>
      <c r="PVN150" s="151"/>
      <c r="PVO150" s="152"/>
      <c r="PVP150" s="146"/>
      <c r="PVQ150" s="113"/>
      <c r="PVR150" s="147"/>
      <c r="PVS150" s="113"/>
      <c r="PVT150" s="148"/>
      <c r="PVU150" s="149"/>
      <c r="PVV150" s="150"/>
      <c r="PVW150" s="151"/>
      <c r="PVX150" s="152"/>
      <c r="PVY150" s="146"/>
      <c r="PVZ150" s="113"/>
      <c r="PWA150" s="147"/>
      <c r="PWB150" s="113"/>
      <c r="PWC150" s="148"/>
      <c r="PWD150" s="149"/>
      <c r="PWE150" s="150"/>
      <c r="PWF150" s="151"/>
      <c r="PWG150" s="152"/>
      <c r="PWH150" s="146"/>
      <c r="PWI150" s="113"/>
      <c r="PWJ150" s="147"/>
      <c r="PWK150" s="113"/>
      <c r="PWL150" s="148"/>
      <c r="PWM150" s="149"/>
      <c r="PWN150" s="150"/>
      <c r="PWO150" s="151"/>
      <c r="PWP150" s="152"/>
      <c r="PWQ150" s="146"/>
      <c r="PWR150" s="113"/>
      <c r="PWS150" s="147"/>
      <c r="PWT150" s="113"/>
      <c r="PWU150" s="148"/>
      <c r="PWV150" s="149"/>
      <c r="PWW150" s="150"/>
      <c r="PWX150" s="151"/>
      <c r="PWY150" s="152"/>
      <c r="PWZ150" s="146"/>
      <c r="PXA150" s="113"/>
      <c r="PXB150" s="147"/>
      <c r="PXC150" s="113"/>
      <c r="PXD150" s="148"/>
      <c r="PXE150" s="149"/>
      <c r="PXF150" s="150"/>
      <c r="PXG150" s="151"/>
      <c r="PXH150" s="152"/>
      <c r="PXI150" s="146"/>
      <c r="PXJ150" s="113"/>
      <c r="PXK150" s="147"/>
      <c r="PXL150" s="113"/>
      <c r="PXM150" s="148"/>
      <c r="PXN150" s="149"/>
      <c r="PXO150" s="150"/>
      <c r="PXP150" s="151"/>
      <c r="PXQ150" s="152"/>
      <c r="PXR150" s="146"/>
      <c r="PXS150" s="113"/>
      <c r="PXT150" s="147"/>
      <c r="PXU150" s="113"/>
      <c r="PXV150" s="148"/>
      <c r="PXW150" s="149"/>
      <c r="PXX150" s="150"/>
      <c r="PXY150" s="151"/>
      <c r="PXZ150" s="152"/>
      <c r="PYA150" s="146"/>
      <c r="PYB150" s="113"/>
      <c r="PYC150" s="147"/>
      <c r="PYD150" s="113"/>
      <c r="PYE150" s="148"/>
      <c r="PYF150" s="149"/>
      <c r="PYG150" s="150"/>
      <c r="PYH150" s="151"/>
      <c r="PYI150" s="152"/>
      <c r="PYJ150" s="146"/>
      <c r="PYK150" s="113"/>
      <c r="PYL150" s="147"/>
      <c r="PYM150" s="113"/>
      <c r="PYN150" s="148"/>
      <c r="PYO150" s="149"/>
      <c r="PYP150" s="150"/>
      <c r="PYQ150" s="151"/>
      <c r="PYR150" s="152"/>
      <c r="PYS150" s="146"/>
      <c r="PYT150" s="113"/>
      <c r="PYU150" s="147"/>
      <c r="PYV150" s="113"/>
      <c r="PYW150" s="148"/>
      <c r="PYX150" s="149"/>
      <c r="PYY150" s="150"/>
      <c r="PYZ150" s="151"/>
      <c r="PZA150" s="152"/>
      <c r="PZB150" s="146"/>
      <c r="PZC150" s="113"/>
      <c r="PZD150" s="147"/>
      <c r="PZE150" s="113"/>
      <c r="PZF150" s="148"/>
      <c r="PZG150" s="149"/>
      <c r="PZH150" s="150"/>
      <c r="PZI150" s="151"/>
      <c r="PZJ150" s="152"/>
      <c r="PZK150" s="146"/>
      <c r="PZL150" s="113"/>
      <c r="PZM150" s="147"/>
      <c r="PZN150" s="113"/>
      <c r="PZO150" s="148"/>
      <c r="PZP150" s="149"/>
      <c r="PZQ150" s="150"/>
      <c r="PZR150" s="151"/>
      <c r="PZS150" s="152"/>
      <c r="PZT150" s="146"/>
      <c r="PZU150" s="113"/>
      <c r="PZV150" s="147"/>
      <c r="PZW150" s="113"/>
      <c r="PZX150" s="148"/>
      <c r="PZY150" s="149"/>
      <c r="PZZ150" s="150"/>
      <c r="QAA150" s="151"/>
      <c r="QAB150" s="152"/>
      <c r="QAC150" s="146"/>
      <c r="QAD150" s="113"/>
      <c r="QAE150" s="147"/>
      <c r="QAF150" s="113"/>
      <c r="QAG150" s="148"/>
      <c r="QAH150" s="149"/>
      <c r="QAI150" s="150"/>
      <c r="QAJ150" s="151"/>
      <c r="QAK150" s="152"/>
      <c r="QAL150" s="146"/>
      <c r="QAM150" s="113"/>
      <c r="QAN150" s="147"/>
      <c r="QAO150" s="113"/>
      <c r="QAP150" s="148"/>
      <c r="QAQ150" s="149"/>
      <c r="QAR150" s="150"/>
      <c r="QAS150" s="151"/>
      <c r="QAT150" s="152"/>
      <c r="QAU150" s="146"/>
      <c r="QAV150" s="113"/>
      <c r="QAW150" s="147"/>
      <c r="QAX150" s="113"/>
      <c r="QAY150" s="148"/>
      <c r="QAZ150" s="149"/>
      <c r="QBA150" s="150"/>
      <c r="QBB150" s="151"/>
      <c r="QBC150" s="152"/>
      <c r="QBD150" s="146"/>
      <c r="QBE150" s="113"/>
      <c r="QBF150" s="147"/>
      <c r="QBG150" s="113"/>
      <c r="QBH150" s="148"/>
      <c r="QBI150" s="149"/>
      <c r="QBJ150" s="150"/>
      <c r="QBK150" s="151"/>
      <c r="QBL150" s="152"/>
      <c r="QBM150" s="146"/>
      <c r="QBN150" s="113"/>
      <c r="QBO150" s="147"/>
      <c r="QBP150" s="113"/>
      <c r="QBQ150" s="148"/>
      <c r="QBR150" s="149"/>
      <c r="QBS150" s="150"/>
      <c r="QBT150" s="151"/>
      <c r="QBU150" s="152"/>
      <c r="QBV150" s="146"/>
      <c r="QBW150" s="113"/>
      <c r="QBX150" s="147"/>
      <c r="QBY150" s="113"/>
      <c r="QBZ150" s="148"/>
      <c r="QCA150" s="149"/>
      <c r="QCB150" s="150"/>
      <c r="QCC150" s="151"/>
      <c r="QCD150" s="152"/>
      <c r="QCE150" s="146"/>
      <c r="QCF150" s="113"/>
      <c r="QCG150" s="147"/>
      <c r="QCH150" s="113"/>
      <c r="QCI150" s="148"/>
      <c r="QCJ150" s="149"/>
      <c r="QCK150" s="150"/>
      <c r="QCL150" s="151"/>
      <c r="QCM150" s="152"/>
      <c r="QCN150" s="146"/>
      <c r="QCO150" s="113"/>
      <c r="QCP150" s="147"/>
      <c r="QCQ150" s="113"/>
      <c r="QCR150" s="148"/>
      <c r="QCS150" s="149"/>
      <c r="QCT150" s="150"/>
      <c r="QCU150" s="151"/>
      <c r="QCV150" s="152"/>
      <c r="QCW150" s="146"/>
      <c r="QCX150" s="113"/>
      <c r="QCY150" s="147"/>
      <c r="QCZ150" s="113"/>
      <c r="QDA150" s="148"/>
      <c r="QDB150" s="149"/>
      <c r="QDC150" s="150"/>
      <c r="QDD150" s="151"/>
      <c r="QDE150" s="152"/>
      <c r="QDF150" s="146"/>
      <c r="QDG150" s="113"/>
      <c r="QDH150" s="147"/>
      <c r="QDI150" s="113"/>
      <c r="QDJ150" s="148"/>
      <c r="QDK150" s="149"/>
      <c r="QDL150" s="150"/>
      <c r="QDM150" s="151"/>
      <c r="QDN150" s="152"/>
      <c r="QDO150" s="146"/>
      <c r="QDP150" s="113"/>
      <c r="QDQ150" s="147"/>
      <c r="QDR150" s="113"/>
      <c r="QDS150" s="148"/>
      <c r="QDT150" s="149"/>
      <c r="QDU150" s="150"/>
      <c r="QDV150" s="151"/>
      <c r="QDW150" s="152"/>
      <c r="QDX150" s="146"/>
      <c r="QDY150" s="113"/>
      <c r="QDZ150" s="147"/>
      <c r="QEA150" s="113"/>
      <c r="QEB150" s="148"/>
      <c r="QEC150" s="149"/>
      <c r="QED150" s="150"/>
      <c r="QEE150" s="151"/>
      <c r="QEF150" s="152"/>
      <c r="QEG150" s="146"/>
      <c r="QEH150" s="113"/>
      <c r="QEI150" s="147"/>
      <c r="QEJ150" s="113"/>
      <c r="QEK150" s="148"/>
      <c r="QEL150" s="149"/>
      <c r="QEM150" s="150"/>
      <c r="QEN150" s="151"/>
      <c r="QEO150" s="152"/>
      <c r="QEP150" s="146"/>
      <c r="QEQ150" s="113"/>
      <c r="QER150" s="147"/>
      <c r="QES150" s="113"/>
      <c r="QET150" s="148"/>
      <c r="QEU150" s="149"/>
      <c r="QEV150" s="150"/>
      <c r="QEW150" s="151"/>
      <c r="QEX150" s="152"/>
      <c r="QEY150" s="146"/>
      <c r="QEZ150" s="113"/>
      <c r="QFA150" s="147"/>
      <c r="QFB150" s="113"/>
      <c r="QFC150" s="148"/>
      <c r="QFD150" s="149"/>
      <c r="QFE150" s="150"/>
      <c r="QFF150" s="151"/>
      <c r="QFG150" s="152"/>
      <c r="QFH150" s="146"/>
      <c r="QFI150" s="113"/>
      <c r="QFJ150" s="147"/>
      <c r="QFK150" s="113"/>
      <c r="QFL150" s="148"/>
      <c r="QFM150" s="149"/>
      <c r="QFN150" s="150"/>
      <c r="QFO150" s="151"/>
      <c r="QFP150" s="152"/>
      <c r="QFQ150" s="146"/>
      <c r="QFR150" s="113"/>
      <c r="QFS150" s="147"/>
      <c r="QFT150" s="113"/>
      <c r="QFU150" s="148"/>
      <c r="QFV150" s="149"/>
      <c r="QFW150" s="150"/>
      <c r="QFX150" s="151"/>
      <c r="QFY150" s="152"/>
      <c r="QFZ150" s="146"/>
      <c r="QGA150" s="113"/>
      <c r="QGB150" s="147"/>
      <c r="QGC150" s="113"/>
      <c r="QGD150" s="148"/>
      <c r="QGE150" s="149"/>
      <c r="QGF150" s="150"/>
      <c r="QGG150" s="151"/>
      <c r="QGH150" s="152"/>
      <c r="QGI150" s="146"/>
      <c r="QGJ150" s="113"/>
      <c r="QGK150" s="147"/>
      <c r="QGL150" s="113"/>
      <c r="QGM150" s="148"/>
      <c r="QGN150" s="149"/>
      <c r="QGO150" s="150"/>
      <c r="QGP150" s="151"/>
      <c r="QGQ150" s="152"/>
      <c r="QGR150" s="146"/>
      <c r="QGS150" s="113"/>
      <c r="QGT150" s="147"/>
      <c r="QGU150" s="113"/>
      <c r="QGV150" s="148"/>
      <c r="QGW150" s="149"/>
      <c r="QGX150" s="150"/>
      <c r="QGY150" s="151"/>
      <c r="QGZ150" s="152"/>
      <c r="QHA150" s="146"/>
      <c r="QHB150" s="113"/>
      <c r="QHC150" s="147"/>
      <c r="QHD150" s="113"/>
      <c r="QHE150" s="148"/>
      <c r="QHF150" s="149"/>
      <c r="QHG150" s="150"/>
      <c r="QHH150" s="151"/>
      <c r="QHI150" s="152"/>
      <c r="QHJ150" s="146"/>
      <c r="QHK150" s="113"/>
      <c r="QHL150" s="147"/>
      <c r="QHM150" s="113"/>
      <c r="QHN150" s="148"/>
      <c r="QHO150" s="149"/>
      <c r="QHP150" s="150"/>
      <c r="QHQ150" s="151"/>
      <c r="QHR150" s="152"/>
      <c r="QHS150" s="146"/>
      <c r="QHT150" s="113"/>
      <c r="QHU150" s="147"/>
      <c r="QHV150" s="113"/>
      <c r="QHW150" s="148"/>
      <c r="QHX150" s="149"/>
      <c r="QHY150" s="150"/>
      <c r="QHZ150" s="151"/>
      <c r="QIA150" s="152"/>
      <c r="QIB150" s="146"/>
      <c r="QIC150" s="113"/>
      <c r="QID150" s="147"/>
      <c r="QIE150" s="113"/>
      <c r="QIF150" s="148"/>
      <c r="QIG150" s="149"/>
      <c r="QIH150" s="150"/>
      <c r="QII150" s="151"/>
      <c r="QIJ150" s="152"/>
      <c r="QIK150" s="146"/>
      <c r="QIL150" s="113"/>
      <c r="QIM150" s="147"/>
      <c r="QIN150" s="113"/>
      <c r="QIO150" s="148"/>
      <c r="QIP150" s="149"/>
      <c r="QIQ150" s="150"/>
      <c r="QIR150" s="151"/>
      <c r="QIS150" s="152"/>
      <c r="QIT150" s="146"/>
      <c r="QIU150" s="113"/>
      <c r="QIV150" s="147"/>
      <c r="QIW150" s="113"/>
      <c r="QIX150" s="148"/>
      <c r="QIY150" s="149"/>
      <c r="QIZ150" s="150"/>
      <c r="QJA150" s="151"/>
      <c r="QJB150" s="152"/>
      <c r="QJC150" s="146"/>
      <c r="QJD150" s="113"/>
      <c r="QJE150" s="147"/>
      <c r="QJF150" s="113"/>
      <c r="QJG150" s="148"/>
      <c r="QJH150" s="149"/>
      <c r="QJI150" s="150"/>
      <c r="QJJ150" s="151"/>
      <c r="QJK150" s="152"/>
      <c r="QJL150" s="146"/>
      <c r="QJM150" s="113"/>
      <c r="QJN150" s="147"/>
      <c r="QJO150" s="113"/>
      <c r="QJP150" s="148"/>
      <c r="QJQ150" s="149"/>
      <c r="QJR150" s="150"/>
      <c r="QJS150" s="151"/>
      <c r="QJT150" s="152"/>
      <c r="QJU150" s="146"/>
      <c r="QJV150" s="113"/>
      <c r="QJW150" s="147"/>
      <c r="QJX150" s="113"/>
      <c r="QJY150" s="148"/>
      <c r="QJZ150" s="149"/>
      <c r="QKA150" s="150"/>
      <c r="QKB150" s="151"/>
      <c r="QKC150" s="152"/>
      <c r="QKD150" s="146"/>
      <c r="QKE150" s="113"/>
      <c r="QKF150" s="147"/>
      <c r="QKG150" s="113"/>
      <c r="QKH150" s="148"/>
      <c r="QKI150" s="149"/>
      <c r="QKJ150" s="150"/>
      <c r="QKK150" s="151"/>
      <c r="QKL150" s="152"/>
      <c r="QKM150" s="146"/>
      <c r="QKN150" s="113"/>
      <c r="QKO150" s="147"/>
      <c r="QKP150" s="113"/>
      <c r="QKQ150" s="148"/>
      <c r="QKR150" s="149"/>
      <c r="QKS150" s="150"/>
      <c r="QKT150" s="151"/>
      <c r="QKU150" s="152"/>
      <c r="QKV150" s="146"/>
      <c r="QKW150" s="113"/>
      <c r="QKX150" s="147"/>
      <c r="QKY150" s="113"/>
      <c r="QKZ150" s="148"/>
      <c r="QLA150" s="149"/>
      <c r="QLB150" s="150"/>
      <c r="QLC150" s="151"/>
      <c r="QLD150" s="152"/>
      <c r="QLE150" s="146"/>
      <c r="QLF150" s="113"/>
      <c r="QLG150" s="147"/>
      <c r="QLH150" s="113"/>
      <c r="QLI150" s="148"/>
      <c r="QLJ150" s="149"/>
      <c r="QLK150" s="150"/>
      <c r="QLL150" s="151"/>
      <c r="QLM150" s="152"/>
      <c r="QLN150" s="146"/>
      <c r="QLO150" s="113"/>
      <c r="QLP150" s="147"/>
      <c r="QLQ150" s="113"/>
      <c r="QLR150" s="148"/>
      <c r="QLS150" s="149"/>
      <c r="QLT150" s="150"/>
      <c r="QLU150" s="151"/>
      <c r="QLV150" s="152"/>
      <c r="QLW150" s="146"/>
      <c r="QLX150" s="113"/>
      <c r="QLY150" s="147"/>
      <c r="QLZ150" s="113"/>
      <c r="QMA150" s="148"/>
      <c r="QMB150" s="149"/>
      <c r="QMC150" s="150"/>
      <c r="QMD150" s="151"/>
      <c r="QME150" s="152"/>
      <c r="QMF150" s="146"/>
      <c r="QMG150" s="113"/>
      <c r="QMH150" s="147"/>
      <c r="QMI150" s="113"/>
      <c r="QMJ150" s="148"/>
      <c r="QMK150" s="149"/>
      <c r="QML150" s="150"/>
      <c r="QMM150" s="151"/>
      <c r="QMN150" s="152"/>
      <c r="QMO150" s="146"/>
      <c r="QMP150" s="113"/>
      <c r="QMQ150" s="147"/>
      <c r="QMR150" s="113"/>
      <c r="QMS150" s="148"/>
      <c r="QMT150" s="149"/>
      <c r="QMU150" s="150"/>
      <c r="QMV150" s="151"/>
      <c r="QMW150" s="152"/>
      <c r="QMX150" s="146"/>
      <c r="QMY150" s="113"/>
      <c r="QMZ150" s="147"/>
      <c r="QNA150" s="113"/>
      <c r="QNB150" s="148"/>
      <c r="QNC150" s="149"/>
      <c r="QND150" s="150"/>
      <c r="QNE150" s="151"/>
      <c r="QNF150" s="152"/>
      <c r="QNG150" s="146"/>
      <c r="QNH150" s="113"/>
      <c r="QNI150" s="147"/>
      <c r="QNJ150" s="113"/>
      <c r="QNK150" s="148"/>
      <c r="QNL150" s="149"/>
      <c r="QNM150" s="150"/>
      <c r="QNN150" s="151"/>
      <c r="QNO150" s="152"/>
      <c r="QNP150" s="146"/>
      <c r="QNQ150" s="113"/>
      <c r="QNR150" s="147"/>
      <c r="QNS150" s="113"/>
      <c r="QNT150" s="148"/>
      <c r="QNU150" s="149"/>
      <c r="QNV150" s="150"/>
      <c r="QNW150" s="151"/>
      <c r="QNX150" s="152"/>
      <c r="QNY150" s="146"/>
      <c r="QNZ150" s="113"/>
      <c r="QOA150" s="147"/>
      <c r="QOB150" s="113"/>
      <c r="QOC150" s="148"/>
      <c r="QOD150" s="149"/>
      <c r="QOE150" s="150"/>
      <c r="QOF150" s="151"/>
      <c r="QOG150" s="152"/>
      <c r="QOH150" s="146"/>
      <c r="QOI150" s="113"/>
      <c r="QOJ150" s="147"/>
      <c r="QOK150" s="113"/>
      <c r="QOL150" s="148"/>
      <c r="QOM150" s="149"/>
      <c r="QON150" s="150"/>
      <c r="QOO150" s="151"/>
      <c r="QOP150" s="152"/>
      <c r="QOQ150" s="146"/>
      <c r="QOR150" s="113"/>
      <c r="QOS150" s="147"/>
      <c r="QOT150" s="113"/>
      <c r="QOU150" s="148"/>
      <c r="QOV150" s="149"/>
      <c r="QOW150" s="150"/>
      <c r="QOX150" s="151"/>
      <c r="QOY150" s="152"/>
      <c r="QOZ150" s="146"/>
      <c r="QPA150" s="113"/>
      <c r="QPB150" s="147"/>
      <c r="QPC150" s="113"/>
      <c r="QPD150" s="148"/>
      <c r="QPE150" s="149"/>
      <c r="QPF150" s="150"/>
      <c r="QPG150" s="151"/>
      <c r="QPH150" s="152"/>
      <c r="QPI150" s="146"/>
      <c r="QPJ150" s="113"/>
      <c r="QPK150" s="147"/>
      <c r="QPL150" s="113"/>
      <c r="QPM150" s="148"/>
      <c r="QPN150" s="149"/>
      <c r="QPO150" s="150"/>
      <c r="QPP150" s="151"/>
      <c r="QPQ150" s="152"/>
      <c r="QPR150" s="146"/>
      <c r="QPS150" s="113"/>
      <c r="QPT150" s="147"/>
      <c r="QPU150" s="113"/>
      <c r="QPV150" s="148"/>
      <c r="QPW150" s="149"/>
      <c r="QPX150" s="150"/>
      <c r="QPY150" s="151"/>
      <c r="QPZ150" s="152"/>
      <c r="QQA150" s="146"/>
      <c r="QQB150" s="113"/>
      <c r="QQC150" s="147"/>
      <c r="QQD150" s="113"/>
      <c r="QQE150" s="148"/>
      <c r="QQF150" s="149"/>
      <c r="QQG150" s="150"/>
      <c r="QQH150" s="151"/>
      <c r="QQI150" s="152"/>
      <c r="QQJ150" s="146"/>
      <c r="QQK150" s="113"/>
      <c r="QQL150" s="147"/>
      <c r="QQM150" s="113"/>
      <c r="QQN150" s="148"/>
      <c r="QQO150" s="149"/>
      <c r="QQP150" s="150"/>
      <c r="QQQ150" s="151"/>
      <c r="QQR150" s="152"/>
      <c r="QQS150" s="146"/>
      <c r="QQT150" s="113"/>
      <c r="QQU150" s="147"/>
      <c r="QQV150" s="113"/>
      <c r="QQW150" s="148"/>
      <c r="QQX150" s="149"/>
      <c r="QQY150" s="150"/>
      <c r="QQZ150" s="151"/>
      <c r="QRA150" s="152"/>
      <c r="QRB150" s="146"/>
      <c r="QRC150" s="113"/>
      <c r="QRD150" s="147"/>
      <c r="QRE150" s="113"/>
      <c r="QRF150" s="148"/>
      <c r="QRG150" s="149"/>
      <c r="QRH150" s="150"/>
      <c r="QRI150" s="151"/>
      <c r="QRJ150" s="152"/>
      <c r="QRK150" s="146"/>
      <c r="QRL150" s="113"/>
      <c r="QRM150" s="147"/>
      <c r="QRN150" s="113"/>
      <c r="QRO150" s="148"/>
      <c r="QRP150" s="149"/>
      <c r="QRQ150" s="150"/>
      <c r="QRR150" s="151"/>
      <c r="QRS150" s="152"/>
      <c r="QRT150" s="146"/>
      <c r="QRU150" s="113"/>
      <c r="QRV150" s="147"/>
      <c r="QRW150" s="113"/>
      <c r="QRX150" s="148"/>
      <c r="QRY150" s="149"/>
      <c r="QRZ150" s="150"/>
      <c r="QSA150" s="151"/>
      <c r="QSB150" s="152"/>
      <c r="QSC150" s="146"/>
      <c r="QSD150" s="113"/>
      <c r="QSE150" s="147"/>
      <c r="QSF150" s="113"/>
      <c r="QSG150" s="148"/>
      <c r="QSH150" s="149"/>
      <c r="QSI150" s="150"/>
      <c r="QSJ150" s="151"/>
      <c r="QSK150" s="152"/>
      <c r="QSL150" s="146"/>
      <c r="QSM150" s="113"/>
      <c r="QSN150" s="147"/>
      <c r="QSO150" s="113"/>
      <c r="QSP150" s="148"/>
      <c r="QSQ150" s="149"/>
      <c r="QSR150" s="150"/>
      <c r="QSS150" s="151"/>
      <c r="QST150" s="152"/>
      <c r="QSU150" s="146"/>
      <c r="QSV150" s="113"/>
      <c r="QSW150" s="147"/>
      <c r="QSX150" s="113"/>
      <c r="QSY150" s="148"/>
      <c r="QSZ150" s="149"/>
      <c r="QTA150" s="150"/>
      <c r="QTB150" s="151"/>
      <c r="QTC150" s="152"/>
      <c r="QTD150" s="146"/>
      <c r="QTE150" s="113"/>
      <c r="QTF150" s="147"/>
      <c r="QTG150" s="113"/>
      <c r="QTH150" s="148"/>
      <c r="QTI150" s="149"/>
      <c r="QTJ150" s="150"/>
      <c r="QTK150" s="151"/>
      <c r="QTL150" s="152"/>
      <c r="QTM150" s="146"/>
      <c r="QTN150" s="113"/>
      <c r="QTO150" s="147"/>
      <c r="QTP150" s="113"/>
      <c r="QTQ150" s="148"/>
      <c r="QTR150" s="149"/>
      <c r="QTS150" s="150"/>
      <c r="QTT150" s="151"/>
      <c r="QTU150" s="152"/>
      <c r="QTV150" s="146"/>
      <c r="QTW150" s="113"/>
      <c r="QTX150" s="147"/>
      <c r="QTY150" s="113"/>
      <c r="QTZ150" s="148"/>
      <c r="QUA150" s="149"/>
      <c r="QUB150" s="150"/>
      <c r="QUC150" s="151"/>
      <c r="QUD150" s="152"/>
      <c r="QUE150" s="146"/>
      <c r="QUF150" s="113"/>
      <c r="QUG150" s="147"/>
      <c r="QUH150" s="113"/>
      <c r="QUI150" s="148"/>
      <c r="QUJ150" s="149"/>
      <c r="QUK150" s="150"/>
      <c r="QUL150" s="151"/>
      <c r="QUM150" s="152"/>
      <c r="QUN150" s="146"/>
      <c r="QUO150" s="113"/>
      <c r="QUP150" s="147"/>
      <c r="QUQ150" s="113"/>
      <c r="QUR150" s="148"/>
      <c r="QUS150" s="149"/>
      <c r="QUT150" s="150"/>
      <c r="QUU150" s="151"/>
      <c r="QUV150" s="152"/>
      <c r="QUW150" s="146"/>
      <c r="QUX150" s="113"/>
      <c r="QUY150" s="147"/>
      <c r="QUZ150" s="113"/>
      <c r="QVA150" s="148"/>
      <c r="QVB150" s="149"/>
      <c r="QVC150" s="150"/>
      <c r="QVD150" s="151"/>
      <c r="QVE150" s="152"/>
      <c r="QVF150" s="146"/>
      <c r="QVG150" s="113"/>
      <c r="QVH150" s="147"/>
      <c r="QVI150" s="113"/>
      <c r="QVJ150" s="148"/>
      <c r="QVK150" s="149"/>
      <c r="QVL150" s="150"/>
      <c r="QVM150" s="151"/>
      <c r="QVN150" s="152"/>
      <c r="QVO150" s="146"/>
      <c r="QVP150" s="113"/>
      <c r="QVQ150" s="147"/>
      <c r="QVR150" s="113"/>
      <c r="QVS150" s="148"/>
      <c r="QVT150" s="149"/>
      <c r="QVU150" s="150"/>
      <c r="QVV150" s="151"/>
      <c r="QVW150" s="152"/>
      <c r="QVX150" s="146"/>
      <c r="QVY150" s="113"/>
      <c r="QVZ150" s="147"/>
      <c r="QWA150" s="113"/>
      <c r="QWB150" s="148"/>
      <c r="QWC150" s="149"/>
      <c r="QWD150" s="150"/>
      <c r="QWE150" s="151"/>
      <c r="QWF150" s="152"/>
      <c r="QWG150" s="146"/>
      <c r="QWH150" s="113"/>
      <c r="QWI150" s="147"/>
      <c r="QWJ150" s="113"/>
      <c r="QWK150" s="148"/>
      <c r="QWL150" s="149"/>
      <c r="QWM150" s="150"/>
      <c r="QWN150" s="151"/>
      <c r="QWO150" s="152"/>
      <c r="QWP150" s="146"/>
      <c r="QWQ150" s="113"/>
      <c r="QWR150" s="147"/>
      <c r="QWS150" s="113"/>
      <c r="QWT150" s="148"/>
      <c r="QWU150" s="149"/>
      <c r="QWV150" s="150"/>
      <c r="QWW150" s="151"/>
      <c r="QWX150" s="152"/>
      <c r="QWY150" s="146"/>
      <c r="QWZ150" s="113"/>
      <c r="QXA150" s="147"/>
      <c r="QXB150" s="113"/>
      <c r="QXC150" s="148"/>
      <c r="QXD150" s="149"/>
      <c r="QXE150" s="150"/>
      <c r="QXF150" s="151"/>
      <c r="QXG150" s="152"/>
      <c r="QXH150" s="146"/>
      <c r="QXI150" s="113"/>
      <c r="QXJ150" s="147"/>
      <c r="QXK150" s="113"/>
      <c r="QXL150" s="148"/>
      <c r="QXM150" s="149"/>
      <c r="QXN150" s="150"/>
      <c r="QXO150" s="151"/>
      <c r="QXP150" s="152"/>
      <c r="QXQ150" s="146"/>
      <c r="QXR150" s="113"/>
      <c r="QXS150" s="147"/>
      <c r="QXT150" s="113"/>
      <c r="QXU150" s="148"/>
      <c r="QXV150" s="149"/>
      <c r="QXW150" s="150"/>
      <c r="QXX150" s="151"/>
      <c r="QXY150" s="152"/>
      <c r="QXZ150" s="146"/>
      <c r="QYA150" s="113"/>
      <c r="QYB150" s="147"/>
      <c r="QYC150" s="113"/>
      <c r="QYD150" s="148"/>
      <c r="QYE150" s="149"/>
      <c r="QYF150" s="150"/>
      <c r="QYG150" s="151"/>
      <c r="QYH150" s="152"/>
      <c r="QYI150" s="146"/>
      <c r="QYJ150" s="113"/>
      <c r="QYK150" s="147"/>
      <c r="QYL150" s="113"/>
      <c r="QYM150" s="148"/>
      <c r="QYN150" s="149"/>
      <c r="QYO150" s="150"/>
      <c r="QYP150" s="151"/>
      <c r="QYQ150" s="152"/>
      <c r="QYR150" s="146"/>
      <c r="QYS150" s="113"/>
      <c r="QYT150" s="147"/>
      <c r="QYU150" s="113"/>
      <c r="QYV150" s="148"/>
      <c r="QYW150" s="149"/>
      <c r="QYX150" s="150"/>
      <c r="QYY150" s="151"/>
      <c r="QYZ150" s="152"/>
      <c r="QZA150" s="146"/>
      <c r="QZB150" s="113"/>
      <c r="QZC150" s="147"/>
      <c r="QZD150" s="113"/>
      <c r="QZE150" s="148"/>
      <c r="QZF150" s="149"/>
      <c r="QZG150" s="150"/>
      <c r="QZH150" s="151"/>
      <c r="QZI150" s="152"/>
      <c r="QZJ150" s="146"/>
      <c r="QZK150" s="113"/>
      <c r="QZL150" s="147"/>
      <c r="QZM150" s="113"/>
      <c r="QZN150" s="148"/>
      <c r="QZO150" s="149"/>
      <c r="QZP150" s="150"/>
      <c r="QZQ150" s="151"/>
      <c r="QZR150" s="152"/>
      <c r="QZS150" s="146"/>
      <c r="QZT150" s="113"/>
      <c r="QZU150" s="147"/>
      <c r="QZV150" s="113"/>
      <c r="QZW150" s="148"/>
      <c r="QZX150" s="149"/>
      <c r="QZY150" s="150"/>
      <c r="QZZ150" s="151"/>
      <c r="RAA150" s="152"/>
      <c r="RAB150" s="146"/>
      <c r="RAC150" s="113"/>
      <c r="RAD150" s="147"/>
      <c r="RAE150" s="113"/>
      <c r="RAF150" s="148"/>
      <c r="RAG150" s="149"/>
      <c r="RAH150" s="150"/>
      <c r="RAI150" s="151"/>
      <c r="RAJ150" s="152"/>
      <c r="RAK150" s="146"/>
      <c r="RAL150" s="113"/>
      <c r="RAM150" s="147"/>
      <c r="RAN150" s="113"/>
      <c r="RAO150" s="148"/>
      <c r="RAP150" s="149"/>
      <c r="RAQ150" s="150"/>
      <c r="RAR150" s="151"/>
      <c r="RAS150" s="152"/>
      <c r="RAT150" s="146"/>
      <c r="RAU150" s="113"/>
      <c r="RAV150" s="147"/>
      <c r="RAW150" s="113"/>
      <c r="RAX150" s="148"/>
      <c r="RAY150" s="149"/>
      <c r="RAZ150" s="150"/>
      <c r="RBA150" s="151"/>
      <c r="RBB150" s="152"/>
      <c r="RBC150" s="146"/>
      <c r="RBD150" s="113"/>
      <c r="RBE150" s="147"/>
      <c r="RBF150" s="113"/>
      <c r="RBG150" s="148"/>
      <c r="RBH150" s="149"/>
      <c r="RBI150" s="150"/>
      <c r="RBJ150" s="151"/>
      <c r="RBK150" s="152"/>
      <c r="RBL150" s="146"/>
      <c r="RBM150" s="113"/>
      <c r="RBN150" s="147"/>
      <c r="RBO150" s="113"/>
      <c r="RBP150" s="148"/>
      <c r="RBQ150" s="149"/>
      <c r="RBR150" s="150"/>
      <c r="RBS150" s="151"/>
      <c r="RBT150" s="152"/>
      <c r="RBU150" s="146"/>
      <c r="RBV150" s="113"/>
      <c r="RBW150" s="147"/>
      <c r="RBX150" s="113"/>
      <c r="RBY150" s="148"/>
      <c r="RBZ150" s="149"/>
      <c r="RCA150" s="150"/>
      <c r="RCB150" s="151"/>
      <c r="RCC150" s="152"/>
      <c r="RCD150" s="146"/>
      <c r="RCE150" s="113"/>
      <c r="RCF150" s="147"/>
      <c r="RCG150" s="113"/>
      <c r="RCH150" s="148"/>
      <c r="RCI150" s="149"/>
      <c r="RCJ150" s="150"/>
      <c r="RCK150" s="151"/>
      <c r="RCL150" s="152"/>
      <c r="RCM150" s="146"/>
      <c r="RCN150" s="113"/>
      <c r="RCO150" s="147"/>
      <c r="RCP150" s="113"/>
      <c r="RCQ150" s="148"/>
      <c r="RCR150" s="149"/>
      <c r="RCS150" s="150"/>
      <c r="RCT150" s="151"/>
      <c r="RCU150" s="152"/>
      <c r="RCV150" s="146"/>
      <c r="RCW150" s="113"/>
      <c r="RCX150" s="147"/>
      <c r="RCY150" s="113"/>
      <c r="RCZ150" s="148"/>
      <c r="RDA150" s="149"/>
      <c r="RDB150" s="150"/>
      <c r="RDC150" s="151"/>
      <c r="RDD150" s="152"/>
      <c r="RDE150" s="146"/>
      <c r="RDF150" s="113"/>
      <c r="RDG150" s="147"/>
      <c r="RDH150" s="113"/>
      <c r="RDI150" s="148"/>
      <c r="RDJ150" s="149"/>
      <c r="RDK150" s="150"/>
      <c r="RDL150" s="151"/>
      <c r="RDM150" s="152"/>
      <c r="RDN150" s="146"/>
      <c r="RDO150" s="113"/>
      <c r="RDP150" s="147"/>
      <c r="RDQ150" s="113"/>
      <c r="RDR150" s="148"/>
      <c r="RDS150" s="149"/>
      <c r="RDT150" s="150"/>
      <c r="RDU150" s="151"/>
      <c r="RDV150" s="152"/>
      <c r="RDW150" s="146"/>
      <c r="RDX150" s="113"/>
      <c r="RDY150" s="147"/>
      <c r="RDZ150" s="113"/>
      <c r="REA150" s="148"/>
      <c r="REB150" s="149"/>
      <c r="REC150" s="150"/>
      <c r="RED150" s="151"/>
      <c r="REE150" s="152"/>
      <c r="REF150" s="146"/>
      <c r="REG150" s="113"/>
      <c r="REH150" s="147"/>
      <c r="REI150" s="113"/>
      <c r="REJ150" s="148"/>
      <c r="REK150" s="149"/>
      <c r="REL150" s="150"/>
      <c r="REM150" s="151"/>
      <c r="REN150" s="152"/>
      <c r="REO150" s="146"/>
      <c r="REP150" s="113"/>
      <c r="REQ150" s="147"/>
      <c r="RER150" s="113"/>
      <c r="RES150" s="148"/>
      <c r="RET150" s="149"/>
      <c r="REU150" s="150"/>
      <c r="REV150" s="151"/>
      <c r="REW150" s="152"/>
      <c r="REX150" s="146"/>
      <c r="REY150" s="113"/>
      <c r="REZ150" s="147"/>
      <c r="RFA150" s="113"/>
      <c r="RFB150" s="148"/>
      <c r="RFC150" s="149"/>
      <c r="RFD150" s="150"/>
      <c r="RFE150" s="151"/>
      <c r="RFF150" s="152"/>
      <c r="RFG150" s="146"/>
      <c r="RFH150" s="113"/>
      <c r="RFI150" s="147"/>
      <c r="RFJ150" s="113"/>
      <c r="RFK150" s="148"/>
      <c r="RFL150" s="149"/>
      <c r="RFM150" s="150"/>
      <c r="RFN150" s="151"/>
      <c r="RFO150" s="152"/>
      <c r="RFP150" s="146"/>
      <c r="RFQ150" s="113"/>
      <c r="RFR150" s="147"/>
      <c r="RFS150" s="113"/>
      <c r="RFT150" s="148"/>
      <c r="RFU150" s="149"/>
      <c r="RFV150" s="150"/>
      <c r="RFW150" s="151"/>
      <c r="RFX150" s="152"/>
      <c r="RFY150" s="146"/>
      <c r="RFZ150" s="113"/>
      <c r="RGA150" s="147"/>
      <c r="RGB150" s="113"/>
      <c r="RGC150" s="148"/>
      <c r="RGD150" s="149"/>
      <c r="RGE150" s="150"/>
      <c r="RGF150" s="151"/>
      <c r="RGG150" s="152"/>
      <c r="RGH150" s="146"/>
      <c r="RGI150" s="113"/>
      <c r="RGJ150" s="147"/>
      <c r="RGK150" s="113"/>
      <c r="RGL150" s="148"/>
      <c r="RGM150" s="149"/>
      <c r="RGN150" s="150"/>
      <c r="RGO150" s="151"/>
      <c r="RGP150" s="152"/>
      <c r="RGQ150" s="146"/>
      <c r="RGR150" s="113"/>
      <c r="RGS150" s="147"/>
      <c r="RGT150" s="113"/>
      <c r="RGU150" s="148"/>
      <c r="RGV150" s="149"/>
      <c r="RGW150" s="150"/>
      <c r="RGX150" s="151"/>
      <c r="RGY150" s="152"/>
      <c r="RGZ150" s="146"/>
      <c r="RHA150" s="113"/>
      <c r="RHB150" s="147"/>
      <c r="RHC150" s="113"/>
      <c r="RHD150" s="148"/>
      <c r="RHE150" s="149"/>
      <c r="RHF150" s="150"/>
      <c r="RHG150" s="151"/>
      <c r="RHH150" s="152"/>
      <c r="RHI150" s="146"/>
      <c r="RHJ150" s="113"/>
      <c r="RHK150" s="147"/>
      <c r="RHL150" s="113"/>
      <c r="RHM150" s="148"/>
      <c r="RHN150" s="149"/>
      <c r="RHO150" s="150"/>
      <c r="RHP150" s="151"/>
      <c r="RHQ150" s="152"/>
      <c r="RHR150" s="146"/>
      <c r="RHS150" s="113"/>
      <c r="RHT150" s="147"/>
      <c r="RHU150" s="113"/>
      <c r="RHV150" s="148"/>
      <c r="RHW150" s="149"/>
      <c r="RHX150" s="150"/>
      <c r="RHY150" s="151"/>
      <c r="RHZ150" s="152"/>
      <c r="RIA150" s="146"/>
      <c r="RIB150" s="113"/>
      <c r="RIC150" s="147"/>
      <c r="RID150" s="113"/>
      <c r="RIE150" s="148"/>
      <c r="RIF150" s="149"/>
      <c r="RIG150" s="150"/>
      <c r="RIH150" s="151"/>
      <c r="RII150" s="152"/>
      <c r="RIJ150" s="146"/>
      <c r="RIK150" s="113"/>
      <c r="RIL150" s="147"/>
      <c r="RIM150" s="113"/>
      <c r="RIN150" s="148"/>
      <c r="RIO150" s="149"/>
      <c r="RIP150" s="150"/>
      <c r="RIQ150" s="151"/>
      <c r="RIR150" s="152"/>
      <c r="RIS150" s="146"/>
      <c r="RIT150" s="113"/>
      <c r="RIU150" s="147"/>
      <c r="RIV150" s="113"/>
      <c r="RIW150" s="148"/>
      <c r="RIX150" s="149"/>
      <c r="RIY150" s="150"/>
      <c r="RIZ150" s="151"/>
      <c r="RJA150" s="152"/>
      <c r="RJB150" s="146"/>
      <c r="RJC150" s="113"/>
      <c r="RJD150" s="147"/>
      <c r="RJE150" s="113"/>
      <c r="RJF150" s="148"/>
      <c r="RJG150" s="149"/>
      <c r="RJH150" s="150"/>
      <c r="RJI150" s="151"/>
      <c r="RJJ150" s="152"/>
      <c r="RJK150" s="146"/>
      <c r="RJL150" s="113"/>
      <c r="RJM150" s="147"/>
      <c r="RJN150" s="113"/>
      <c r="RJO150" s="148"/>
      <c r="RJP150" s="149"/>
      <c r="RJQ150" s="150"/>
      <c r="RJR150" s="151"/>
      <c r="RJS150" s="152"/>
      <c r="RJT150" s="146"/>
      <c r="RJU150" s="113"/>
      <c r="RJV150" s="147"/>
      <c r="RJW150" s="113"/>
      <c r="RJX150" s="148"/>
      <c r="RJY150" s="149"/>
      <c r="RJZ150" s="150"/>
      <c r="RKA150" s="151"/>
      <c r="RKB150" s="152"/>
      <c r="RKC150" s="146"/>
      <c r="RKD150" s="113"/>
      <c r="RKE150" s="147"/>
      <c r="RKF150" s="113"/>
      <c r="RKG150" s="148"/>
      <c r="RKH150" s="149"/>
      <c r="RKI150" s="150"/>
      <c r="RKJ150" s="151"/>
      <c r="RKK150" s="152"/>
      <c r="RKL150" s="146"/>
      <c r="RKM150" s="113"/>
      <c r="RKN150" s="147"/>
      <c r="RKO150" s="113"/>
      <c r="RKP150" s="148"/>
      <c r="RKQ150" s="149"/>
      <c r="RKR150" s="150"/>
      <c r="RKS150" s="151"/>
      <c r="RKT150" s="152"/>
      <c r="RKU150" s="146"/>
      <c r="RKV150" s="113"/>
      <c r="RKW150" s="147"/>
      <c r="RKX150" s="113"/>
      <c r="RKY150" s="148"/>
      <c r="RKZ150" s="149"/>
      <c r="RLA150" s="150"/>
      <c r="RLB150" s="151"/>
      <c r="RLC150" s="152"/>
      <c r="RLD150" s="146"/>
      <c r="RLE150" s="113"/>
      <c r="RLF150" s="147"/>
      <c r="RLG150" s="113"/>
      <c r="RLH150" s="148"/>
      <c r="RLI150" s="149"/>
      <c r="RLJ150" s="150"/>
      <c r="RLK150" s="151"/>
      <c r="RLL150" s="152"/>
      <c r="RLM150" s="146"/>
      <c r="RLN150" s="113"/>
      <c r="RLO150" s="147"/>
      <c r="RLP150" s="113"/>
      <c r="RLQ150" s="148"/>
      <c r="RLR150" s="149"/>
      <c r="RLS150" s="150"/>
      <c r="RLT150" s="151"/>
      <c r="RLU150" s="152"/>
      <c r="RLV150" s="146"/>
      <c r="RLW150" s="113"/>
      <c r="RLX150" s="147"/>
      <c r="RLY150" s="113"/>
      <c r="RLZ150" s="148"/>
      <c r="RMA150" s="149"/>
      <c r="RMB150" s="150"/>
      <c r="RMC150" s="151"/>
      <c r="RMD150" s="152"/>
      <c r="RME150" s="146"/>
      <c r="RMF150" s="113"/>
      <c r="RMG150" s="147"/>
      <c r="RMH150" s="113"/>
      <c r="RMI150" s="148"/>
      <c r="RMJ150" s="149"/>
      <c r="RMK150" s="150"/>
      <c r="RML150" s="151"/>
      <c r="RMM150" s="152"/>
      <c r="RMN150" s="146"/>
      <c r="RMO150" s="113"/>
      <c r="RMP150" s="147"/>
      <c r="RMQ150" s="113"/>
      <c r="RMR150" s="148"/>
      <c r="RMS150" s="149"/>
      <c r="RMT150" s="150"/>
      <c r="RMU150" s="151"/>
      <c r="RMV150" s="152"/>
      <c r="RMW150" s="146"/>
      <c r="RMX150" s="113"/>
      <c r="RMY150" s="147"/>
      <c r="RMZ150" s="113"/>
      <c r="RNA150" s="148"/>
      <c r="RNB150" s="149"/>
      <c r="RNC150" s="150"/>
      <c r="RND150" s="151"/>
      <c r="RNE150" s="152"/>
      <c r="RNF150" s="146"/>
      <c r="RNG150" s="113"/>
      <c r="RNH150" s="147"/>
      <c r="RNI150" s="113"/>
      <c r="RNJ150" s="148"/>
      <c r="RNK150" s="149"/>
      <c r="RNL150" s="150"/>
      <c r="RNM150" s="151"/>
      <c r="RNN150" s="152"/>
      <c r="RNO150" s="146"/>
      <c r="RNP150" s="113"/>
      <c r="RNQ150" s="147"/>
      <c r="RNR150" s="113"/>
      <c r="RNS150" s="148"/>
      <c r="RNT150" s="149"/>
      <c r="RNU150" s="150"/>
      <c r="RNV150" s="151"/>
      <c r="RNW150" s="152"/>
      <c r="RNX150" s="146"/>
      <c r="RNY150" s="113"/>
      <c r="RNZ150" s="147"/>
      <c r="ROA150" s="113"/>
      <c r="ROB150" s="148"/>
      <c r="ROC150" s="149"/>
      <c r="ROD150" s="150"/>
      <c r="ROE150" s="151"/>
      <c r="ROF150" s="152"/>
      <c r="ROG150" s="146"/>
      <c r="ROH150" s="113"/>
      <c r="ROI150" s="147"/>
      <c r="ROJ150" s="113"/>
      <c r="ROK150" s="148"/>
      <c r="ROL150" s="149"/>
      <c r="ROM150" s="150"/>
      <c r="RON150" s="151"/>
      <c r="ROO150" s="152"/>
      <c r="ROP150" s="146"/>
      <c r="ROQ150" s="113"/>
      <c r="ROR150" s="147"/>
      <c r="ROS150" s="113"/>
      <c r="ROT150" s="148"/>
      <c r="ROU150" s="149"/>
      <c r="ROV150" s="150"/>
      <c r="ROW150" s="151"/>
      <c r="ROX150" s="152"/>
      <c r="ROY150" s="146"/>
      <c r="ROZ150" s="113"/>
      <c r="RPA150" s="147"/>
      <c r="RPB150" s="113"/>
      <c r="RPC150" s="148"/>
      <c r="RPD150" s="149"/>
      <c r="RPE150" s="150"/>
      <c r="RPF150" s="151"/>
      <c r="RPG150" s="152"/>
      <c r="RPH150" s="146"/>
      <c r="RPI150" s="113"/>
      <c r="RPJ150" s="147"/>
      <c r="RPK150" s="113"/>
      <c r="RPL150" s="148"/>
      <c r="RPM150" s="149"/>
      <c r="RPN150" s="150"/>
      <c r="RPO150" s="151"/>
      <c r="RPP150" s="152"/>
      <c r="RPQ150" s="146"/>
      <c r="RPR150" s="113"/>
      <c r="RPS150" s="147"/>
      <c r="RPT150" s="113"/>
      <c r="RPU150" s="148"/>
      <c r="RPV150" s="149"/>
      <c r="RPW150" s="150"/>
      <c r="RPX150" s="151"/>
      <c r="RPY150" s="152"/>
      <c r="RPZ150" s="146"/>
      <c r="RQA150" s="113"/>
      <c r="RQB150" s="147"/>
      <c r="RQC150" s="113"/>
      <c r="RQD150" s="148"/>
      <c r="RQE150" s="149"/>
      <c r="RQF150" s="150"/>
      <c r="RQG150" s="151"/>
      <c r="RQH150" s="152"/>
      <c r="RQI150" s="146"/>
      <c r="RQJ150" s="113"/>
      <c r="RQK150" s="147"/>
      <c r="RQL150" s="113"/>
      <c r="RQM150" s="148"/>
      <c r="RQN150" s="149"/>
      <c r="RQO150" s="150"/>
      <c r="RQP150" s="151"/>
      <c r="RQQ150" s="152"/>
      <c r="RQR150" s="146"/>
      <c r="RQS150" s="113"/>
      <c r="RQT150" s="147"/>
      <c r="RQU150" s="113"/>
      <c r="RQV150" s="148"/>
      <c r="RQW150" s="149"/>
      <c r="RQX150" s="150"/>
      <c r="RQY150" s="151"/>
      <c r="RQZ150" s="152"/>
      <c r="RRA150" s="146"/>
      <c r="RRB150" s="113"/>
      <c r="RRC150" s="147"/>
      <c r="RRD150" s="113"/>
      <c r="RRE150" s="148"/>
      <c r="RRF150" s="149"/>
      <c r="RRG150" s="150"/>
      <c r="RRH150" s="151"/>
      <c r="RRI150" s="152"/>
      <c r="RRJ150" s="146"/>
      <c r="RRK150" s="113"/>
      <c r="RRL150" s="147"/>
      <c r="RRM150" s="113"/>
      <c r="RRN150" s="148"/>
      <c r="RRO150" s="149"/>
      <c r="RRP150" s="150"/>
      <c r="RRQ150" s="151"/>
      <c r="RRR150" s="152"/>
      <c r="RRS150" s="146"/>
      <c r="RRT150" s="113"/>
      <c r="RRU150" s="147"/>
      <c r="RRV150" s="113"/>
      <c r="RRW150" s="148"/>
      <c r="RRX150" s="149"/>
      <c r="RRY150" s="150"/>
      <c r="RRZ150" s="151"/>
      <c r="RSA150" s="152"/>
      <c r="RSB150" s="146"/>
      <c r="RSC150" s="113"/>
      <c r="RSD150" s="147"/>
      <c r="RSE150" s="113"/>
      <c r="RSF150" s="148"/>
      <c r="RSG150" s="149"/>
      <c r="RSH150" s="150"/>
      <c r="RSI150" s="151"/>
      <c r="RSJ150" s="152"/>
      <c r="RSK150" s="146"/>
      <c r="RSL150" s="113"/>
      <c r="RSM150" s="147"/>
      <c r="RSN150" s="113"/>
      <c r="RSO150" s="148"/>
      <c r="RSP150" s="149"/>
      <c r="RSQ150" s="150"/>
      <c r="RSR150" s="151"/>
      <c r="RSS150" s="152"/>
      <c r="RST150" s="146"/>
      <c r="RSU150" s="113"/>
      <c r="RSV150" s="147"/>
      <c r="RSW150" s="113"/>
      <c r="RSX150" s="148"/>
      <c r="RSY150" s="149"/>
      <c r="RSZ150" s="150"/>
      <c r="RTA150" s="151"/>
      <c r="RTB150" s="152"/>
      <c r="RTC150" s="146"/>
      <c r="RTD150" s="113"/>
      <c r="RTE150" s="147"/>
      <c r="RTF150" s="113"/>
      <c r="RTG150" s="148"/>
      <c r="RTH150" s="149"/>
      <c r="RTI150" s="150"/>
      <c r="RTJ150" s="151"/>
      <c r="RTK150" s="152"/>
      <c r="RTL150" s="146"/>
      <c r="RTM150" s="113"/>
      <c r="RTN150" s="147"/>
      <c r="RTO150" s="113"/>
      <c r="RTP150" s="148"/>
      <c r="RTQ150" s="149"/>
      <c r="RTR150" s="150"/>
      <c r="RTS150" s="151"/>
      <c r="RTT150" s="152"/>
      <c r="RTU150" s="146"/>
      <c r="RTV150" s="113"/>
      <c r="RTW150" s="147"/>
      <c r="RTX150" s="113"/>
      <c r="RTY150" s="148"/>
      <c r="RTZ150" s="149"/>
      <c r="RUA150" s="150"/>
      <c r="RUB150" s="151"/>
      <c r="RUC150" s="152"/>
      <c r="RUD150" s="146"/>
      <c r="RUE150" s="113"/>
      <c r="RUF150" s="147"/>
      <c r="RUG150" s="113"/>
      <c r="RUH150" s="148"/>
      <c r="RUI150" s="149"/>
      <c r="RUJ150" s="150"/>
      <c r="RUK150" s="151"/>
      <c r="RUL150" s="152"/>
      <c r="RUM150" s="146"/>
      <c r="RUN150" s="113"/>
      <c r="RUO150" s="147"/>
      <c r="RUP150" s="113"/>
      <c r="RUQ150" s="148"/>
      <c r="RUR150" s="149"/>
      <c r="RUS150" s="150"/>
      <c r="RUT150" s="151"/>
      <c r="RUU150" s="152"/>
      <c r="RUV150" s="146"/>
      <c r="RUW150" s="113"/>
      <c r="RUX150" s="147"/>
      <c r="RUY150" s="113"/>
      <c r="RUZ150" s="148"/>
      <c r="RVA150" s="149"/>
      <c r="RVB150" s="150"/>
      <c r="RVC150" s="151"/>
      <c r="RVD150" s="152"/>
      <c r="RVE150" s="146"/>
      <c r="RVF150" s="113"/>
      <c r="RVG150" s="147"/>
      <c r="RVH150" s="113"/>
      <c r="RVI150" s="148"/>
      <c r="RVJ150" s="149"/>
      <c r="RVK150" s="150"/>
      <c r="RVL150" s="151"/>
      <c r="RVM150" s="152"/>
      <c r="RVN150" s="146"/>
      <c r="RVO150" s="113"/>
      <c r="RVP150" s="147"/>
      <c r="RVQ150" s="113"/>
      <c r="RVR150" s="148"/>
      <c r="RVS150" s="149"/>
      <c r="RVT150" s="150"/>
      <c r="RVU150" s="151"/>
      <c r="RVV150" s="152"/>
      <c r="RVW150" s="146"/>
      <c r="RVX150" s="113"/>
      <c r="RVY150" s="147"/>
      <c r="RVZ150" s="113"/>
      <c r="RWA150" s="148"/>
      <c r="RWB150" s="149"/>
      <c r="RWC150" s="150"/>
      <c r="RWD150" s="151"/>
      <c r="RWE150" s="152"/>
      <c r="RWF150" s="146"/>
      <c r="RWG150" s="113"/>
      <c r="RWH150" s="147"/>
      <c r="RWI150" s="113"/>
      <c r="RWJ150" s="148"/>
      <c r="RWK150" s="149"/>
      <c r="RWL150" s="150"/>
      <c r="RWM150" s="151"/>
      <c r="RWN150" s="152"/>
      <c r="RWO150" s="146"/>
      <c r="RWP150" s="113"/>
      <c r="RWQ150" s="147"/>
      <c r="RWR150" s="113"/>
      <c r="RWS150" s="148"/>
      <c r="RWT150" s="149"/>
      <c r="RWU150" s="150"/>
      <c r="RWV150" s="151"/>
      <c r="RWW150" s="152"/>
      <c r="RWX150" s="146"/>
      <c r="RWY150" s="113"/>
      <c r="RWZ150" s="147"/>
      <c r="RXA150" s="113"/>
      <c r="RXB150" s="148"/>
      <c r="RXC150" s="149"/>
      <c r="RXD150" s="150"/>
      <c r="RXE150" s="151"/>
      <c r="RXF150" s="152"/>
      <c r="RXG150" s="146"/>
      <c r="RXH150" s="113"/>
      <c r="RXI150" s="147"/>
      <c r="RXJ150" s="113"/>
      <c r="RXK150" s="148"/>
      <c r="RXL150" s="149"/>
      <c r="RXM150" s="150"/>
      <c r="RXN150" s="151"/>
      <c r="RXO150" s="152"/>
      <c r="RXP150" s="146"/>
      <c r="RXQ150" s="113"/>
      <c r="RXR150" s="147"/>
      <c r="RXS150" s="113"/>
      <c r="RXT150" s="148"/>
      <c r="RXU150" s="149"/>
      <c r="RXV150" s="150"/>
      <c r="RXW150" s="151"/>
      <c r="RXX150" s="152"/>
      <c r="RXY150" s="146"/>
      <c r="RXZ150" s="113"/>
      <c r="RYA150" s="147"/>
      <c r="RYB150" s="113"/>
      <c r="RYC150" s="148"/>
      <c r="RYD150" s="149"/>
      <c r="RYE150" s="150"/>
      <c r="RYF150" s="151"/>
      <c r="RYG150" s="152"/>
      <c r="RYH150" s="146"/>
      <c r="RYI150" s="113"/>
      <c r="RYJ150" s="147"/>
      <c r="RYK150" s="113"/>
      <c r="RYL150" s="148"/>
      <c r="RYM150" s="149"/>
      <c r="RYN150" s="150"/>
      <c r="RYO150" s="151"/>
      <c r="RYP150" s="152"/>
      <c r="RYQ150" s="146"/>
      <c r="RYR150" s="113"/>
      <c r="RYS150" s="147"/>
      <c r="RYT150" s="113"/>
      <c r="RYU150" s="148"/>
      <c r="RYV150" s="149"/>
      <c r="RYW150" s="150"/>
      <c r="RYX150" s="151"/>
      <c r="RYY150" s="152"/>
      <c r="RYZ150" s="146"/>
      <c r="RZA150" s="113"/>
      <c r="RZB150" s="147"/>
      <c r="RZC150" s="113"/>
      <c r="RZD150" s="148"/>
      <c r="RZE150" s="149"/>
      <c r="RZF150" s="150"/>
      <c r="RZG150" s="151"/>
      <c r="RZH150" s="152"/>
      <c r="RZI150" s="146"/>
      <c r="RZJ150" s="113"/>
      <c r="RZK150" s="147"/>
      <c r="RZL150" s="113"/>
      <c r="RZM150" s="148"/>
      <c r="RZN150" s="149"/>
      <c r="RZO150" s="150"/>
      <c r="RZP150" s="151"/>
      <c r="RZQ150" s="152"/>
      <c r="RZR150" s="146"/>
      <c r="RZS150" s="113"/>
      <c r="RZT150" s="147"/>
      <c r="RZU150" s="113"/>
      <c r="RZV150" s="148"/>
      <c r="RZW150" s="149"/>
      <c r="RZX150" s="150"/>
      <c r="RZY150" s="151"/>
      <c r="RZZ150" s="152"/>
      <c r="SAA150" s="146"/>
      <c r="SAB150" s="113"/>
      <c r="SAC150" s="147"/>
      <c r="SAD150" s="113"/>
      <c r="SAE150" s="148"/>
      <c r="SAF150" s="149"/>
      <c r="SAG150" s="150"/>
      <c r="SAH150" s="151"/>
      <c r="SAI150" s="152"/>
      <c r="SAJ150" s="146"/>
      <c r="SAK150" s="113"/>
      <c r="SAL150" s="147"/>
      <c r="SAM150" s="113"/>
      <c r="SAN150" s="148"/>
      <c r="SAO150" s="149"/>
      <c r="SAP150" s="150"/>
      <c r="SAQ150" s="151"/>
      <c r="SAR150" s="152"/>
      <c r="SAS150" s="146"/>
      <c r="SAT150" s="113"/>
      <c r="SAU150" s="147"/>
      <c r="SAV150" s="113"/>
      <c r="SAW150" s="148"/>
      <c r="SAX150" s="149"/>
      <c r="SAY150" s="150"/>
      <c r="SAZ150" s="151"/>
      <c r="SBA150" s="152"/>
      <c r="SBB150" s="146"/>
      <c r="SBC150" s="113"/>
      <c r="SBD150" s="147"/>
      <c r="SBE150" s="113"/>
      <c r="SBF150" s="148"/>
      <c r="SBG150" s="149"/>
      <c r="SBH150" s="150"/>
      <c r="SBI150" s="151"/>
      <c r="SBJ150" s="152"/>
      <c r="SBK150" s="146"/>
      <c r="SBL150" s="113"/>
      <c r="SBM150" s="147"/>
      <c r="SBN150" s="113"/>
      <c r="SBO150" s="148"/>
      <c r="SBP150" s="149"/>
      <c r="SBQ150" s="150"/>
      <c r="SBR150" s="151"/>
      <c r="SBS150" s="152"/>
      <c r="SBT150" s="146"/>
      <c r="SBU150" s="113"/>
      <c r="SBV150" s="147"/>
      <c r="SBW150" s="113"/>
      <c r="SBX150" s="148"/>
      <c r="SBY150" s="149"/>
      <c r="SBZ150" s="150"/>
      <c r="SCA150" s="151"/>
      <c r="SCB150" s="152"/>
      <c r="SCC150" s="146"/>
      <c r="SCD150" s="113"/>
      <c r="SCE150" s="147"/>
      <c r="SCF150" s="113"/>
      <c r="SCG150" s="148"/>
      <c r="SCH150" s="149"/>
      <c r="SCI150" s="150"/>
      <c r="SCJ150" s="151"/>
      <c r="SCK150" s="152"/>
      <c r="SCL150" s="146"/>
      <c r="SCM150" s="113"/>
      <c r="SCN150" s="147"/>
      <c r="SCO150" s="113"/>
      <c r="SCP150" s="148"/>
      <c r="SCQ150" s="149"/>
      <c r="SCR150" s="150"/>
      <c r="SCS150" s="151"/>
      <c r="SCT150" s="152"/>
      <c r="SCU150" s="146"/>
      <c r="SCV150" s="113"/>
      <c r="SCW150" s="147"/>
      <c r="SCX150" s="113"/>
      <c r="SCY150" s="148"/>
      <c r="SCZ150" s="149"/>
      <c r="SDA150" s="150"/>
      <c r="SDB150" s="151"/>
      <c r="SDC150" s="152"/>
      <c r="SDD150" s="146"/>
      <c r="SDE150" s="113"/>
      <c r="SDF150" s="147"/>
      <c r="SDG150" s="113"/>
      <c r="SDH150" s="148"/>
      <c r="SDI150" s="149"/>
      <c r="SDJ150" s="150"/>
      <c r="SDK150" s="151"/>
      <c r="SDL150" s="152"/>
      <c r="SDM150" s="146"/>
      <c r="SDN150" s="113"/>
      <c r="SDO150" s="147"/>
      <c r="SDP150" s="113"/>
      <c r="SDQ150" s="148"/>
      <c r="SDR150" s="149"/>
      <c r="SDS150" s="150"/>
      <c r="SDT150" s="151"/>
      <c r="SDU150" s="152"/>
      <c r="SDV150" s="146"/>
      <c r="SDW150" s="113"/>
      <c r="SDX150" s="147"/>
      <c r="SDY150" s="113"/>
      <c r="SDZ150" s="148"/>
      <c r="SEA150" s="149"/>
      <c r="SEB150" s="150"/>
      <c r="SEC150" s="151"/>
      <c r="SED150" s="152"/>
      <c r="SEE150" s="146"/>
      <c r="SEF150" s="113"/>
      <c r="SEG150" s="147"/>
      <c r="SEH150" s="113"/>
      <c r="SEI150" s="148"/>
      <c r="SEJ150" s="149"/>
      <c r="SEK150" s="150"/>
      <c r="SEL150" s="151"/>
      <c r="SEM150" s="152"/>
      <c r="SEN150" s="146"/>
      <c r="SEO150" s="113"/>
      <c r="SEP150" s="147"/>
      <c r="SEQ150" s="113"/>
      <c r="SER150" s="148"/>
      <c r="SES150" s="149"/>
      <c r="SET150" s="150"/>
      <c r="SEU150" s="151"/>
      <c r="SEV150" s="152"/>
      <c r="SEW150" s="146"/>
      <c r="SEX150" s="113"/>
      <c r="SEY150" s="147"/>
      <c r="SEZ150" s="113"/>
      <c r="SFA150" s="148"/>
      <c r="SFB150" s="149"/>
      <c r="SFC150" s="150"/>
      <c r="SFD150" s="151"/>
      <c r="SFE150" s="152"/>
      <c r="SFF150" s="146"/>
      <c r="SFG150" s="113"/>
      <c r="SFH150" s="147"/>
      <c r="SFI150" s="113"/>
      <c r="SFJ150" s="148"/>
      <c r="SFK150" s="149"/>
      <c r="SFL150" s="150"/>
      <c r="SFM150" s="151"/>
      <c r="SFN150" s="152"/>
      <c r="SFO150" s="146"/>
      <c r="SFP150" s="113"/>
      <c r="SFQ150" s="147"/>
      <c r="SFR150" s="113"/>
      <c r="SFS150" s="148"/>
      <c r="SFT150" s="149"/>
      <c r="SFU150" s="150"/>
      <c r="SFV150" s="151"/>
      <c r="SFW150" s="152"/>
      <c r="SFX150" s="146"/>
      <c r="SFY150" s="113"/>
      <c r="SFZ150" s="147"/>
      <c r="SGA150" s="113"/>
      <c r="SGB150" s="148"/>
      <c r="SGC150" s="149"/>
      <c r="SGD150" s="150"/>
      <c r="SGE150" s="151"/>
      <c r="SGF150" s="152"/>
      <c r="SGG150" s="146"/>
      <c r="SGH150" s="113"/>
      <c r="SGI150" s="147"/>
      <c r="SGJ150" s="113"/>
      <c r="SGK150" s="148"/>
      <c r="SGL150" s="149"/>
      <c r="SGM150" s="150"/>
      <c r="SGN150" s="151"/>
      <c r="SGO150" s="152"/>
      <c r="SGP150" s="146"/>
      <c r="SGQ150" s="113"/>
      <c r="SGR150" s="147"/>
      <c r="SGS150" s="113"/>
      <c r="SGT150" s="148"/>
      <c r="SGU150" s="149"/>
      <c r="SGV150" s="150"/>
      <c r="SGW150" s="151"/>
      <c r="SGX150" s="152"/>
      <c r="SGY150" s="146"/>
      <c r="SGZ150" s="113"/>
      <c r="SHA150" s="147"/>
      <c r="SHB150" s="113"/>
      <c r="SHC150" s="148"/>
      <c r="SHD150" s="149"/>
      <c r="SHE150" s="150"/>
      <c r="SHF150" s="151"/>
      <c r="SHG150" s="152"/>
      <c r="SHH150" s="146"/>
      <c r="SHI150" s="113"/>
      <c r="SHJ150" s="147"/>
      <c r="SHK150" s="113"/>
      <c r="SHL150" s="148"/>
      <c r="SHM150" s="149"/>
      <c r="SHN150" s="150"/>
      <c r="SHO150" s="151"/>
      <c r="SHP150" s="152"/>
      <c r="SHQ150" s="146"/>
      <c r="SHR150" s="113"/>
      <c r="SHS150" s="147"/>
      <c r="SHT150" s="113"/>
      <c r="SHU150" s="148"/>
      <c r="SHV150" s="149"/>
      <c r="SHW150" s="150"/>
      <c r="SHX150" s="151"/>
      <c r="SHY150" s="152"/>
      <c r="SHZ150" s="146"/>
      <c r="SIA150" s="113"/>
      <c r="SIB150" s="147"/>
      <c r="SIC150" s="113"/>
      <c r="SID150" s="148"/>
      <c r="SIE150" s="149"/>
      <c r="SIF150" s="150"/>
      <c r="SIG150" s="151"/>
      <c r="SIH150" s="152"/>
      <c r="SII150" s="146"/>
      <c r="SIJ150" s="113"/>
      <c r="SIK150" s="147"/>
      <c r="SIL150" s="113"/>
      <c r="SIM150" s="148"/>
      <c r="SIN150" s="149"/>
      <c r="SIO150" s="150"/>
      <c r="SIP150" s="151"/>
      <c r="SIQ150" s="152"/>
      <c r="SIR150" s="146"/>
      <c r="SIS150" s="113"/>
      <c r="SIT150" s="147"/>
      <c r="SIU150" s="113"/>
      <c r="SIV150" s="148"/>
      <c r="SIW150" s="149"/>
      <c r="SIX150" s="150"/>
      <c r="SIY150" s="151"/>
      <c r="SIZ150" s="152"/>
      <c r="SJA150" s="146"/>
      <c r="SJB150" s="113"/>
      <c r="SJC150" s="147"/>
      <c r="SJD150" s="113"/>
      <c r="SJE150" s="148"/>
      <c r="SJF150" s="149"/>
      <c r="SJG150" s="150"/>
      <c r="SJH150" s="151"/>
      <c r="SJI150" s="152"/>
      <c r="SJJ150" s="146"/>
      <c r="SJK150" s="113"/>
      <c r="SJL150" s="147"/>
      <c r="SJM150" s="113"/>
      <c r="SJN150" s="148"/>
      <c r="SJO150" s="149"/>
      <c r="SJP150" s="150"/>
      <c r="SJQ150" s="151"/>
      <c r="SJR150" s="152"/>
      <c r="SJS150" s="146"/>
      <c r="SJT150" s="113"/>
      <c r="SJU150" s="147"/>
      <c r="SJV150" s="113"/>
      <c r="SJW150" s="148"/>
      <c r="SJX150" s="149"/>
      <c r="SJY150" s="150"/>
      <c r="SJZ150" s="151"/>
      <c r="SKA150" s="152"/>
      <c r="SKB150" s="146"/>
      <c r="SKC150" s="113"/>
      <c r="SKD150" s="147"/>
      <c r="SKE150" s="113"/>
      <c r="SKF150" s="148"/>
      <c r="SKG150" s="149"/>
      <c r="SKH150" s="150"/>
      <c r="SKI150" s="151"/>
      <c r="SKJ150" s="152"/>
      <c r="SKK150" s="146"/>
      <c r="SKL150" s="113"/>
      <c r="SKM150" s="147"/>
      <c r="SKN150" s="113"/>
      <c r="SKO150" s="148"/>
      <c r="SKP150" s="149"/>
      <c r="SKQ150" s="150"/>
      <c r="SKR150" s="151"/>
      <c r="SKS150" s="152"/>
      <c r="SKT150" s="146"/>
      <c r="SKU150" s="113"/>
      <c r="SKV150" s="147"/>
      <c r="SKW150" s="113"/>
      <c r="SKX150" s="148"/>
      <c r="SKY150" s="149"/>
      <c r="SKZ150" s="150"/>
      <c r="SLA150" s="151"/>
      <c r="SLB150" s="152"/>
      <c r="SLC150" s="146"/>
      <c r="SLD150" s="113"/>
      <c r="SLE150" s="147"/>
      <c r="SLF150" s="113"/>
      <c r="SLG150" s="148"/>
      <c r="SLH150" s="149"/>
      <c r="SLI150" s="150"/>
      <c r="SLJ150" s="151"/>
      <c r="SLK150" s="152"/>
      <c r="SLL150" s="146"/>
      <c r="SLM150" s="113"/>
      <c r="SLN150" s="147"/>
      <c r="SLO150" s="113"/>
      <c r="SLP150" s="148"/>
      <c r="SLQ150" s="149"/>
      <c r="SLR150" s="150"/>
      <c r="SLS150" s="151"/>
      <c r="SLT150" s="152"/>
      <c r="SLU150" s="146"/>
      <c r="SLV150" s="113"/>
      <c r="SLW150" s="147"/>
      <c r="SLX150" s="113"/>
      <c r="SLY150" s="148"/>
      <c r="SLZ150" s="149"/>
      <c r="SMA150" s="150"/>
      <c r="SMB150" s="151"/>
      <c r="SMC150" s="152"/>
      <c r="SMD150" s="146"/>
      <c r="SME150" s="113"/>
      <c r="SMF150" s="147"/>
      <c r="SMG150" s="113"/>
      <c r="SMH150" s="148"/>
      <c r="SMI150" s="149"/>
      <c r="SMJ150" s="150"/>
      <c r="SMK150" s="151"/>
      <c r="SML150" s="152"/>
      <c r="SMM150" s="146"/>
      <c r="SMN150" s="113"/>
      <c r="SMO150" s="147"/>
      <c r="SMP150" s="113"/>
      <c r="SMQ150" s="148"/>
      <c r="SMR150" s="149"/>
      <c r="SMS150" s="150"/>
      <c r="SMT150" s="151"/>
      <c r="SMU150" s="152"/>
      <c r="SMV150" s="146"/>
      <c r="SMW150" s="113"/>
      <c r="SMX150" s="147"/>
      <c r="SMY150" s="113"/>
      <c r="SMZ150" s="148"/>
      <c r="SNA150" s="149"/>
      <c r="SNB150" s="150"/>
      <c r="SNC150" s="151"/>
      <c r="SND150" s="152"/>
      <c r="SNE150" s="146"/>
      <c r="SNF150" s="113"/>
      <c r="SNG150" s="147"/>
      <c r="SNH150" s="113"/>
      <c r="SNI150" s="148"/>
      <c r="SNJ150" s="149"/>
      <c r="SNK150" s="150"/>
      <c r="SNL150" s="151"/>
      <c r="SNM150" s="152"/>
      <c r="SNN150" s="146"/>
      <c r="SNO150" s="113"/>
      <c r="SNP150" s="147"/>
      <c r="SNQ150" s="113"/>
      <c r="SNR150" s="148"/>
      <c r="SNS150" s="149"/>
      <c r="SNT150" s="150"/>
      <c r="SNU150" s="151"/>
      <c r="SNV150" s="152"/>
      <c r="SNW150" s="146"/>
      <c r="SNX150" s="113"/>
      <c r="SNY150" s="147"/>
      <c r="SNZ150" s="113"/>
      <c r="SOA150" s="148"/>
      <c r="SOB150" s="149"/>
      <c r="SOC150" s="150"/>
      <c r="SOD150" s="151"/>
      <c r="SOE150" s="152"/>
      <c r="SOF150" s="146"/>
      <c r="SOG150" s="113"/>
      <c r="SOH150" s="147"/>
      <c r="SOI150" s="113"/>
      <c r="SOJ150" s="148"/>
      <c r="SOK150" s="149"/>
      <c r="SOL150" s="150"/>
      <c r="SOM150" s="151"/>
      <c r="SON150" s="152"/>
      <c r="SOO150" s="146"/>
      <c r="SOP150" s="113"/>
      <c r="SOQ150" s="147"/>
      <c r="SOR150" s="113"/>
      <c r="SOS150" s="148"/>
      <c r="SOT150" s="149"/>
      <c r="SOU150" s="150"/>
      <c r="SOV150" s="151"/>
      <c r="SOW150" s="152"/>
      <c r="SOX150" s="146"/>
      <c r="SOY150" s="113"/>
      <c r="SOZ150" s="147"/>
      <c r="SPA150" s="113"/>
      <c r="SPB150" s="148"/>
      <c r="SPC150" s="149"/>
      <c r="SPD150" s="150"/>
      <c r="SPE150" s="151"/>
      <c r="SPF150" s="152"/>
      <c r="SPG150" s="146"/>
      <c r="SPH150" s="113"/>
      <c r="SPI150" s="147"/>
      <c r="SPJ150" s="113"/>
      <c r="SPK150" s="148"/>
      <c r="SPL150" s="149"/>
      <c r="SPM150" s="150"/>
      <c r="SPN150" s="151"/>
      <c r="SPO150" s="152"/>
      <c r="SPP150" s="146"/>
      <c r="SPQ150" s="113"/>
      <c r="SPR150" s="147"/>
      <c r="SPS150" s="113"/>
      <c r="SPT150" s="148"/>
      <c r="SPU150" s="149"/>
      <c r="SPV150" s="150"/>
      <c r="SPW150" s="151"/>
      <c r="SPX150" s="152"/>
      <c r="SPY150" s="146"/>
      <c r="SPZ150" s="113"/>
      <c r="SQA150" s="147"/>
      <c r="SQB150" s="113"/>
      <c r="SQC150" s="148"/>
      <c r="SQD150" s="149"/>
      <c r="SQE150" s="150"/>
      <c r="SQF150" s="151"/>
      <c r="SQG150" s="152"/>
      <c r="SQH150" s="146"/>
      <c r="SQI150" s="113"/>
      <c r="SQJ150" s="147"/>
      <c r="SQK150" s="113"/>
      <c r="SQL150" s="148"/>
      <c r="SQM150" s="149"/>
      <c r="SQN150" s="150"/>
      <c r="SQO150" s="151"/>
      <c r="SQP150" s="152"/>
      <c r="SQQ150" s="146"/>
      <c r="SQR150" s="113"/>
      <c r="SQS150" s="147"/>
      <c r="SQT150" s="113"/>
      <c r="SQU150" s="148"/>
      <c r="SQV150" s="149"/>
      <c r="SQW150" s="150"/>
      <c r="SQX150" s="151"/>
      <c r="SQY150" s="152"/>
      <c r="SQZ150" s="146"/>
      <c r="SRA150" s="113"/>
      <c r="SRB150" s="147"/>
      <c r="SRC150" s="113"/>
      <c r="SRD150" s="148"/>
      <c r="SRE150" s="149"/>
      <c r="SRF150" s="150"/>
      <c r="SRG150" s="151"/>
      <c r="SRH150" s="152"/>
      <c r="SRI150" s="146"/>
      <c r="SRJ150" s="113"/>
      <c r="SRK150" s="147"/>
      <c r="SRL150" s="113"/>
      <c r="SRM150" s="148"/>
      <c r="SRN150" s="149"/>
      <c r="SRO150" s="150"/>
      <c r="SRP150" s="151"/>
      <c r="SRQ150" s="152"/>
      <c r="SRR150" s="146"/>
      <c r="SRS150" s="113"/>
      <c r="SRT150" s="147"/>
      <c r="SRU150" s="113"/>
      <c r="SRV150" s="148"/>
      <c r="SRW150" s="149"/>
      <c r="SRX150" s="150"/>
      <c r="SRY150" s="151"/>
      <c r="SRZ150" s="152"/>
      <c r="SSA150" s="146"/>
      <c r="SSB150" s="113"/>
      <c r="SSC150" s="147"/>
      <c r="SSD150" s="113"/>
      <c r="SSE150" s="148"/>
      <c r="SSF150" s="149"/>
      <c r="SSG150" s="150"/>
      <c r="SSH150" s="151"/>
      <c r="SSI150" s="152"/>
      <c r="SSJ150" s="146"/>
      <c r="SSK150" s="113"/>
      <c r="SSL150" s="147"/>
      <c r="SSM150" s="113"/>
      <c r="SSN150" s="148"/>
      <c r="SSO150" s="149"/>
      <c r="SSP150" s="150"/>
      <c r="SSQ150" s="151"/>
      <c r="SSR150" s="152"/>
      <c r="SSS150" s="146"/>
      <c r="SST150" s="113"/>
      <c r="SSU150" s="147"/>
      <c r="SSV150" s="113"/>
      <c r="SSW150" s="148"/>
      <c r="SSX150" s="149"/>
      <c r="SSY150" s="150"/>
      <c r="SSZ150" s="151"/>
      <c r="STA150" s="152"/>
      <c r="STB150" s="146"/>
      <c r="STC150" s="113"/>
      <c r="STD150" s="147"/>
      <c r="STE150" s="113"/>
      <c r="STF150" s="148"/>
      <c r="STG150" s="149"/>
      <c r="STH150" s="150"/>
      <c r="STI150" s="151"/>
      <c r="STJ150" s="152"/>
      <c r="STK150" s="146"/>
      <c r="STL150" s="113"/>
      <c r="STM150" s="147"/>
      <c r="STN150" s="113"/>
      <c r="STO150" s="148"/>
      <c r="STP150" s="149"/>
      <c r="STQ150" s="150"/>
      <c r="STR150" s="151"/>
      <c r="STS150" s="152"/>
      <c r="STT150" s="146"/>
      <c r="STU150" s="113"/>
      <c r="STV150" s="147"/>
      <c r="STW150" s="113"/>
      <c r="STX150" s="148"/>
      <c r="STY150" s="149"/>
      <c r="STZ150" s="150"/>
      <c r="SUA150" s="151"/>
      <c r="SUB150" s="152"/>
      <c r="SUC150" s="146"/>
      <c r="SUD150" s="113"/>
      <c r="SUE150" s="147"/>
      <c r="SUF150" s="113"/>
      <c r="SUG150" s="148"/>
      <c r="SUH150" s="149"/>
      <c r="SUI150" s="150"/>
      <c r="SUJ150" s="151"/>
      <c r="SUK150" s="152"/>
      <c r="SUL150" s="146"/>
      <c r="SUM150" s="113"/>
      <c r="SUN150" s="147"/>
      <c r="SUO150" s="113"/>
      <c r="SUP150" s="148"/>
      <c r="SUQ150" s="149"/>
      <c r="SUR150" s="150"/>
      <c r="SUS150" s="151"/>
      <c r="SUT150" s="152"/>
      <c r="SUU150" s="146"/>
      <c r="SUV150" s="113"/>
      <c r="SUW150" s="147"/>
      <c r="SUX150" s="113"/>
      <c r="SUY150" s="148"/>
      <c r="SUZ150" s="149"/>
      <c r="SVA150" s="150"/>
      <c r="SVB150" s="151"/>
      <c r="SVC150" s="152"/>
      <c r="SVD150" s="146"/>
      <c r="SVE150" s="113"/>
      <c r="SVF150" s="147"/>
      <c r="SVG150" s="113"/>
      <c r="SVH150" s="148"/>
      <c r="SVI150" s="149"/>
      <c r="SVJ150" s="150"/>
      <c r="SVK150" s="151"/>
      <c r="SVL150" s="152"/>
      <c r="SVM150" s="146"/>
      <c r="SVN150" s="113"/>
      <c r="SVO150" s="147"/>
      <c r="SVP150" s="113"/>
      <c r="SVQ150" s="148"/>
      <c r="SVR150" s="149"/>
      <c r="SVS150" s="150"/>
      <c r="SVT150" s="151"/>
      <c r="SVU150" s="152"/>
      <c r="SVV150" s="146"/>
      <c r="SVW150" s="113"/>
      <c r="SVX150" s="147"/>
      <c r="SVY150" s="113"/>
      <c r="SVZ150" s="148"/>
      <c r="SWA150" s="149"/>
      <c r="SWB150" s="150"/>
      <c r="SWC150" s="151"/>
      <c r="SWD150" s="152"/>
      <c r="SWE150" s="146"/>
      <c r="SWF150" s="113"/>
      <c r="SWG150" s="147"/>
      <c r="SWH150" s="113"/>
      <c r="SWI150" s="148"/>
      <c r="SWJ150" s="149"/>
      <c r="SWK150" s="150"/>
      <c r="SWL150" s="151"/>
      <c r="SWM150" s="152"/>
      <c r="SWN150" s="146"/>
      <c r="SWO150" s="113"/>
      <c r="SWP150" s="147"/>
      <c r="SWQ150" s="113"/>
      <c r="SWR150" s="148"/>
      <c r="SWS150" s="149"/>
      <c r="SWT150" s="150"/>
      <c r="SWU150" s="151"/>
      <c r="SWV150" s="152"/>
      <c r="SWW150" s="146"/>
      <c r="SWX150" s="113"/>
      <c r="SWY150" s="147"/>
      <c r="SWZ150" s="113"/>
      <c r="SXA150" s="148"/>
      <c r="SXB150" s="149"/>
      <c r="SXC150" s="150"/>
      <c r="SXD150" s="151"/>
      <c r="SXE150" s="152"/>
      <c r="SXF150" s="146"/>
      <c r="SXG150" s="113"/>
      <c r="SXH150" s="147"/>
      <c r="SXI150" s="113"/>
      <c r="SXJ150" s="148"/>
      <c r="SXK150" s="149"/>
      <c r="SXL150" s="150"/>
      <c r="SXM150" s="151"/>
      <c r="SXN150" s="152"/>
      <c r="SXO150" s="146"/>
      <c r="SXP150" s="113"/>
      <c r="SXQ150" s="147"/>
      <c r="SXR150" s="113"/>
      <c r="SXS150" s="148"/>
      <c r="SXT150" s="149"/>
      <c r="SXU150" s="150"/>
      <c r="SXV150" s="151"/>
      <c r="SXW150" s="152"/>
      <c r="SXX150" s="146"/>
      <c r="SXY150" s="113"/>
      <c r="SXZ150" s="147"/>
      <c r="SYA150" s="113"/>
      <c r="SYB150" s="148"/>
      <c r="SYC150" s="149"/>
      <c r="SYD150" s="150"/>
      <c r="SYE150" s="151"/>
      <c r="SYF150" s="152"/>
      <c r="SYG150" s="146"/>
      <c r="SYH150" s="113"/>
      <c r="SYI150" s="147"/>
      <c r="SYJ150" s="113"/>
      <c r="SYK150" s="148"/>
      <c r="SYL150" s="149"/>
      <c r="SYM150" s="150"/>
      <c r="SYN150" s="151"/>
      <c r="SYO150" s="152"/>
      <c r="SYP150" s="146"/>
      <c r="SYQ150" s="113"/>
      <c r="SYR150" s="147"/>
      <c r="SYS150" s="113"/>
      <c r="SYT150" s="148"/>
      <c r="SYU150" s="149"/>
      <c r="SYV150" s="150"/>
      <c r="SYW150" s="151"/>
      <c r="SYX150" s="152"/>
      <c r="SYY150" s="146"/>
      <c r="SYZ150" s="113"/>
      <c r="SZA150" s="147"/>
      <c r="SZB150" s="113"/>
      <c r="SZC150" s="148"/>
      <c r="SZD150" s="149"/>
      <c r="SZE150" s="150"/>
      <c r="SZF150" s="151"/>
      <c r="SZG150" s="152"/>
      <c r="SZH150" s="146"/>
      <c r="SZI150" s="113"/>
      <c r="SZJ150" s="147"/>
      <c r="SZK150" s="113"/>
      <c r="SZL150" s="148"/>
      <c r="SZM150" s="149"/>
      <c r="SZN150" s="150"/>
      <c r="SZO150" s="151"/>
      <c r="SZP150" s="152"/>
      <c r="SZQ150" s="146"/>
      <c r="SZR150" s="113"/>
      <c r="SZS150" s="147"/>
      <c r="SZT150" s="113"/>
      <c r="SZU150" s="148"/>
      <c r="SZV150" s="149"/>
      <c r="SZW150" s="150"/>
      <c r="SZX150" s="151"/>
      <c r="SZY150" s="152"/>
      <c r="SZZ150" s="146"/>
      <c r="TAA150" s="113"/>
      <c r="TAB150" s="147"/>
      <c r="TAC150" s="113"/>
      <c r="TAD150" s="148"/>
      <c r="TAE150" s="149"/>
      <c r="TAF150" s="150"/>
      <c r="TAG150" s="151"/>
      <c r="TAH150" s="152"/>
      <c r="TAI150" s="146"/>
      <c r="TAJ150" s="113"/>
      <c r="TAK150" s="147"/>
      <c r="TAL150" s="113"/>
      <c r="TAM150" s="148"/>
      <c r="TAN150" s="149"/>
      <c r="TAO150" s="150"/>
      <c r="TAP150" s="151"/>
      <c r="TAQ150" s="152"/>
      <c r="TAR150" s="146"/>
      <c r="TAS150" s="113"/>
      <c r="TAT150" s="147"/>
      <c r="TAU150" s="113"/>
      <c r="TAV150" s="148"/>
      <c r="TAW150" s="149"/>
      <c r="TAX150" s="150"/>
      <c r="TAY150" s="151"/>
      <c r="TAZ150" s="152"/>
      <c r="TBA150" s="146"/>
      <c r="TBB150" s="113"/>
      <c r="TBC150" s="147"/>
      <c r="TBD150" s="113"/>
      <c r="TBE150" s="148"/>
      <c r="TBF150" s="149"/>
      <c r="TBG150" s="150"/>
      <c r="TBH150" s="151"/>
      <c r="TBI150" s="152"/>
      <c r="TBJ150" s="146"/>
      <c r="TBK150" s="113"/>
      <c r="TBL150" s="147"/>
      <c r="TBM150" s="113"/>
      <c r="TBN150" s="148"/>
      <c r="TBO150" s="149"/>
      <c r="TBP150" s="150"/>
      <c r="TBQ150" s="151"/>
      <c r="TBR150" s="152"/>
      <c r="TBS150" s="146"/>
      <c r="TBT150" s="113"/>
      <c r="TBU150" s="147"/>
      <c r="TBV150" s="113"/>
      <c r="TBW150" s="148"/>
      <c r="TBX150" s="149"/>
      <c r="TBY150" s="150"/>
      <c r="TBZ150" s="151"/>
      <c r="TCA150" s="152"/>
      <c r="TCB150" s="146"/>
      <c r="TCC150" s="113"/>
      <c r="TCD150" s="147"/>
      <c r="TCE150" s="113"/>
      <c r="TCF150" s="148"/>
      <c r="TCG150" s="149"/>
      <c r="TCH150" s="150"/>
      <c r="TCI150" s="151"/>
      <c r="TCJ150" s="152"/>
      <c r="TCK150" s="146"/>
      <c r="TCL150" s="113"/>
      <c r="TCM150" s="147"/>
      <c r="TCN150" s="113"/>
      <c r="TCO150" s="148"/>
      <c r="TCP150" s="149"/>
      <c r="TCQ150" s="150"/>
      <c r="TCR150" s="151"/>
      <c r="TCS150" s="152"/>
      <c r="TCT150" s="146"/>
      <c r="TCU150" s="113"/>
      <c r="TCV150" s="147"/>
      <c r="TCW150" s="113"/>
      <c r="TCX150" s="148"/>
      <c r="TCY150" s="149"/>
      <c r="TCZ150" s="150"/>
      <c r="TDA150" s="151"/>
      <c r="TDB150" s="152"/>
      <c r="TDC150" s="146"/>
      <c r="TDD150" s="113"/>
      <c r="TDE150" s="147"/>
      <c r="TDF150" s="113"/>
      <c r="TDG150" s="148"/>
      <c r="TDH150" s="149"/>
      <c r="TDI150" s="150"/>
      <c r="TDJ150" s="151"/>
      <c r="TDK150" s="152"/>
      <c r="TDL150" s="146"/>
      <c r="TDM150" s="113"/>
      <c r="TDN150" s="147"/>
      <c r="TDO150" s="113"/>
      <c r="TDP150" s="148"/>
      <c r="TDQ150" s="149"/>
      <c r="TDR150" s="150"/>
      <c r="TDS150" s="151"/>
      <c r="TDT150" s="152"/>
      <c r="TDU150" s="146"/>
      <c r="TDV150" s="113"/>
      <c r="TDW150" s="147"/>
      <c r="TDX150" s="113"/>
      <c r="TDY150" s="148"/>
      <c r="TDZ150" s="149"/>
      <c r="TEA150" s="150"/>
      <c r="TEB150" s="151"/>
      <c r="TEC150" s="152"/>
      <c r="TED150" s="146"/>
      <c r="TEE150" s="113"/>
      <c r="TEF150" s="147"/>
      <c r="TEG150" s="113"/>
      <c r="TEH150" s="148"/>
      <c r="TEI150" s="149"/>
      <c r="TEJ150" s="150"/>
      <c r="TEK150" s="151"/>
      <c r="TEL150" s="152"/>
      <c r="TEM150" s="146"/>
      <c r="TEN150" s="113"/>
      <c r="TEO150" s="147"/>
      <c r="TEP150" s="113"/>
      <c r="TEQ150" s="148"/>
      <c r="TER150" s="149"/>
      <c r="TES150" s="150"/>
      <c r="TET150" s="151"/>
      <c r="TEU150" s="152"/>
      <c r="TEV150" s="146"/>
      <c r="TEW150" s="113"/>
      <c r="TEX150" s="147"/>
      <c r="TEY150" s="113"/>
      <c r="TEZ150" s="148"/>
      <c r="TFA150" s="149"/>
      <c r="TFB150" s="150"/>
      <c r="TFC150" s="151"/>
      <c r="TFD150" s="152"/>
      <c r="TFE150" s="146"/>
      <c r="TFF150" s="113"/>
      <c r="TFG150" s="147"/>
      <c r="TFH150" s="113"/>
      <c r="TFI150" s="148"/>
      <c r="TFJ150" s="149"/>
      <c r="TFK150" s="150"/>
      <c r="TFL150" s="151"/>
      <c r="TFM150" s="152"/>
      <c r="TFN150" s="146"/>
      <c r="TFO150" s="113"/>
      <c r="TFP150" s="147"/>
      <c r="TFQ150" s="113"/>
      <c r="TFR150" s="148"/>
      <c r="TFS150" s="149"/>
      <c r="TFT150" s="150"/>
      <c r="TFU150" s="151"/>
      <c r="TFV150" s="152"/>
      <c r="TFW150" s="146"/>
      <c r="TFX150" s="113"/>
      <c r="TFY150" s="147"/>
      <c r="TFZ150" s="113"/>
      <c r="TGA150" s="148"/>
      <c r="TGB150" s="149"/>
      <c r="TGC150" s="150"/>
      <c r="TGD150" s="151"/>
      <c r="TGE150" s="152"/>
      <c r="TGF150" s="146"/>
      <c r="TGG150" s="113"/>
      <c r="TGH150" s="147"/>
      <c r="TGI150" s="113"/>
      <c r="TGJ150" s="148"/>
      <c r="TGK150" s="149"/>
      <c r="TGL150" s="150"/>
      <c r="TGM150" s="151"/>
      <c r="TGN150" s="152"/>
      <c r="TGO150" s="146"/>
      <c r="TGP150" s="113"/>
      <c r="TGQ150" s="147"/>
      <c r="TGR150" s="113"/>
      <c r="TGS150" s="148"/>
      <c r="TGT150" s="149"/>
      <c r="TGU150" s="150"/>
      <c r="TGV150" s="151"/>
      <c r="TGW150" s="152"/>
      <c r="TGX150" s="146"/>
      <c r="TGY150" s="113"/>
      <c r="TGZ150" s="147"/>
      <c r="THA150" s="113"/>
      <c r="THB150" s="148"/>
      <c r="THC150" s="149"/>
      <c r="THD150" s="150"/>
      <c r="THE150" s="151"/>
      <c r="THF150" s="152"/>
      <c r="THG150" s="146"/>
      <c r="THH150" s="113"/>
      <c r="THI150" s="147"/>
      <c r="THJ150" s="113"/>
      <c r="THK150" s="148"/>
      <c r="THL150" s="149"/>
      <c r="THM150" s="150"/>
      <c r="THN150" s="151"/>
      <c r="THO150" s="152"/>
      <c r="THP150" s="146"/>
      <c r="THQ150" s="113"/>
      <c r="THR150" s="147"/>
      <c r="THS150" s="113"/>
      <c r="THT150" s="148"/>
      <c r="THU150" s="149"/>
      <c r="THV150" s="150"/>
      <c r="THW150" s="151"/>
      <c r="THX150" s="152"/>
      <c r="THY150" s="146"/>
      <c r="THZ150" s="113"/>
      <c r="TIA150" s="147"/>
      <c r="TIB150" s="113"/>
      <c r="TIC150" s="148"/>
      <c r="TID150" s="149"/>
      <c r="TIE150" s="150"/>
      <c r="TIF150" s="151"/>
      <c r="TIG150" s="152"/>
      <c r="TIH150" s="146"/>
      <c r="TII150" s="113"/>
      <c r="TIJ150" s="147"/>
      <c r="TIK150" s="113"/>
      <c r="TIL150" s="148"/>
      <c r="TIM150" s="149"/>
      <c r="TIN150" s="150"/>
      <c r="TIO150" s="151"/>
      <c r="TIP150" s="152"/>
      <c r="TIQ150" s="146"/>
      <c r="TIR150" s="113"/>
      <c r="TIS150" s="147"/>
      <c r="TIT150" s="113"/>
      <c r="TIU150" s="148"/>
      <c r="TIV150" s="149"/>
      <c r="TIW150" s="150"/>
      <c r="TIX150" s="151"/>
      <c r="TIY150" s="152"/>
      <c r="TIZ150" s="146"/>
      <c r="TJA150" s="113"/>
      <c r="TJB150" s="147"/>
      <c r="TJC150" s="113"/>
      <c r="TJD150" s="148"/>
      <c r="TJE150" s="149"/>
      <c r="TJF150" s="150"/>
      <c r="TJG150" s="151"/>
      <c r="TJH150" s="152"/>
      <c r="TJI150" s="146"/>
      <c r="TJJ150" s="113"/>
      <c r="TJK150" s="147"/>
      <c r="TJL150" s="113"/>
      <c r="TJM150" s="148"/>
      <c r="TJN150" s="149"/>
      <c r="TJO150" s="150"/>
      <c r="TJP150" s="151"/>
      <c r="TJQ150" s="152"/>
      <c r="TJR150" s="146"/>
      <c r="TJS150" s="113"/>
      <c r="TJT150" s="147"/>
      <c r="TJU150" s="113"/>
      <c r="TJV150" s="148"/>
      <c r="TJW150" s="149"/>
      <c r="TJX150" s="150"/>
      <c r="TJY150" s="151"/>
      <c r="TJZ150" s="152"/>
      <c r="TKA150" s="146"/>
      <c r="TKB150" s="113"/>
      <c r="TKC150" s="147"/>
      <c r="TKD150" s="113"/>
      <c r="TKE150" s="148"/>
      <c r="TKF150" s="149"/>
      <c r="TKG150" s="150"/>
      <c r="TKH150" s="151"/>
      <c r="TKI150" s="152"/>
      <c r="TKJ150" s="146"/>
      <c r="TKK150" s="113"/>
      <c r="TKL150" s="147"/>
      <c r="TKM150" s="113"/>
      <c r="TKN150" s="148"/>
      <c r="TKO150" s="149"/>
      <c r="TKP150" s="150"/>
      <c r="TKQ150" s="151"/>
      <c r="TKR150" s="152"/>
      <c r="TKS150" s="146"/>
      <c r="TKT150" s="113"/>
      <c r="TKU150" s="147"/>
      <c r="TKV150" s="113"/>
      <c r="TKW150" s="148"/>
      <c r="TKX150" s="149"/>
      <c r="TKY150" s="150"/>
      <c r="TKZ150" s="151"/>
      <c r="TLA150" s="152"/>
      <c r="TLB150" s="146"/>
      <c r="TLC150" s="113"/>
      <c r="TLD150" s="147"/>
      <c r="TLE150" s="113"/>
      <c r="TLF150" s="148"/>
      <c r="TLG150" s="149"/>
      <c r="TLH150" s="150"/>
      <c r="TLI150" s="151"/>
      <c r="TLJ150" s="152"/>
      <c r="TLK150" s="146"/>
      <c r="TLL150" s="113"/>
      <c r="TLM150" s="147"/>
      <c r="TLN150" s="113"/>
      <c r="TLO150" s="148"/>
      <c r="TLP150" s="149"/>
      <c r="TLQ150" s="150"/>
      <c r="TLR150" s="151"/>
      <c r="TLS150" s="152"/>
      <c r="TLT150" s="146"/>
      <c r="TLU150" s="113"/>
      <c r="TLV150" s="147"/>
      <c r="TLW150" s="113"/>
      <c r="TLX150" s="148"/>
      <c r="TLY150" s="149"/>
      <c r="TLZ150" s="150"/>
      <c r="TMA150" s="151"/>
      <c r="TMB150" s="152"/>
      <c r="TMC150" s="146"/>
      <c r="TMD150" s="113"/>
      <c r="TME150" s="147"/>
      <c r="TMF150" s="113"/>
      <c r="TMG150" s="148"/>
      <c r="TMH150" s="149"/>
      <c r="TMI150" s="150"/>
      <c r="TMJ150" s="151"/>
      <c r="TMK150" s="152"/>
      <c r="TML150" s="146"/>
      <c r="TMM150" s="113"/>
      <c r="TMN150" s="147"/>
      <c r="TMO150" s="113"/>
      <c r="TMP150" s="148"/>
      <c r="TMQ150" s="149"/>
      <c r="TMR150" s="150"/>
      <c r="TMS150" s="151"/>
      <c r="TMT150" s="152"/>
      <c r="TMU150" s="146"/>
      <c r="TMV150" s="113"/>
      <c r="TMW150" s="147"/>
      <c r="TMX150" s="113"/>
      <c r="TMY150" s="148"/>
      <c r="TMZ150" s="149"/>
      <c r="TNA150" s="150"/>
      <c r="TNB150" s="151"/>
      <c r="TNC150" s="152"/>
      <c r="TND150" s="146"/>
      <c r="TNE150" s="113"/>
      <c r="TNF150" s="147"/>
      <c r="TNG150" s="113"/>
      <c r="TNH150" s="148"/>
      <c r="TNI150" s="149"/>
      <c r="TNJ150" s="150"/>
      <c r="TNK150" s="151"/>
      <c r="TNL150" s="152"/>
      <c r="TNM150" s="146"/>
      <c r="TNN150" s="113"/>
      <c r="TNO150" s="147"/>
      <c r="TNP150" s="113"/>
      <c r="TNQ150" s="148"/>
      <c r="TNR150" s="149"/>
      <c r="TNS150" s="150"/>
      <c r="TNT150" s="151"/>
      <c r="TNU150" s="152"/>
      <c r="TNV150" s="146"/>
      <c r="TNW150" s="113"/>
      <c r="TNX150" s="147"/>
      <c r="TNY150" s="113"/>
      <c r="TNZ150" s="148"/>
      <c r="TOA150" s="149"/>
      <c r="TOB150" s="150"/>
      <c r="TOC150" s="151"/>
      <c r="TOD150" s="152"/>
      <c r="TOE150" s="146"/>
      <c r="TOF150" s="113"/>
      <c r="TOG150" s="147"/>
      <c r="TOH150" s="113"/>
      <c r="TOI150" s="148"/>
      <c r="TOJ150" s="149"/>
      <c r="TOK150" s="150"/>
      <c r="TOL150" s="151"/>
      <c r="TOM150" s="152"/>
      <c r="TON150" s="146"/>
      <c r="TOO150" s="113"/>
      <c r="TOP150" s="147"/>
      <c r="TOQ150" s="113"/>
      <c r="TOR150" s="148"/>
      <c r="TOS150" s="149"/>
      <c r="TOT150" s="150"/>
      <c r="TOU150" s="151"/>
      <c r="TOV150" s="152"/>
      <c r="TOW150" s="146"/>
      <c r="TOX150" s="113"/>
      <c r="TOY150" s="147"/>
      <c r="TOZ150" s="113"/>
      <c r="TPA150" s="148"/>
      <c r="TPB150" s="149"/>
      <c r="TPC150" s="150"/>
      <c r="TPD150" s="151"/>
      <c r="TPE150" s="152"/>
      <c r="TPF150" s="146"/>
      <c r="TPG150" s="113"/>
      <c r="TPH150" s="147"/>
      <c r="TPI150" s="113"/>
      <c r="TPJ150" s="148"/>
      <c r="TPK150" s="149"/>
      <c r="TPL150" s="150"/>
      <c r="TPM150" s="151"/>
      <c r="TPN150" s="152"/>
      <c r="TPO150" s="146"/>
      <c r="TPP150" s="113"/>
      <c r="TPQ150" s="147"/>
      <c r="TPR150" s="113"/>
      <c r="TPS150" s="148"/>
      <c r="TPT150" s="149"/>
      <c r="TPU150" s="150"/>
      <c r="TPV150" s="151"/>
      <c r="TPW150" s="152"/>
      <c r="TPX150" s="146"/>
      <c r="TPY150" s="113"/>
      <c r="TPZ150" s="147"/>
      <c r="TQA150" s="113"/>
      <c r="TQB150" s="148"/>
      <c r="TQC150" s="149"/>
      <c r="TQD150" s="150"/>
      <c r="TQE150" s="151"/>
      <c r="TQF150" s="152"/>
      <c r="TQG150" s="146"/>
      <c r="TQH150" s="113"/>
      <c r="TQI150" s="147"/>
      <c r="TQJ150" s="113"/>
      <c r="TQK150" s="148"/>
      <c r="TQL150" s="149"/>
      <c r="TQM150" s="150"/>
      <c r="TQN150" s="151"/>
      <c r="TQO150" s="152"/>
      <c r="TQP150" s="146"/>
      <c r="TQQ150" s="113"/>
      <c r="TQR150" s="147"/>
      <c r="TQS150" s="113"/>
      <c r="TQT150" s="148"/>
      <c r="TQU150" s="149"/>
      <c r="TQV150" s="150"/>
      <c r="TQW150" s="151"/>
      <c r="TQX150" s="152"/>
      <c r="TQY150" s="146"/>
      <c r="TQZ150" s="113"/>
      <c r="TRA150" s="147"/>
      <c r="TRB150" s="113"/>
      <c r="TRC150" s="148"/>
      <c r="TRD150" s="149"/>
      <c r="TRE150" s="150"/>
      <c r="TRF150" s="151"/>
      <c r="TRG150" s="152"/>
      <c r="TRH150" s="146"/>
      <c r="TRI150" s="113"/>
      <c r="TRJ150" s="147"/>
      <c r="TRK150" s="113"/>
      <c r="TRL150" s="148"/>
      <c r="TRM150" s="149"/>
      <c r="TRN150" s="150"/>
      <c r="TRO150" s="151"/>
      <c r="TRP150" s="152"/>
      <c r="TRQ150" s="146"/>
      <c r="TRR150" s="113"/>
      <c r="TRS150" s="147"/>
      <c r="TRT150" s="113"/>
      <c r="TRU150" s="148"/>
      <c r="TRV150" s="149"/>
      <c r="TRW150" s="150"/>
      <c r="TRX150" s="151"/>
      <c r="TRY150" s="152"/>
      <c r="TRZ150" s="146"/>
      <c r="TSA150" s="113"/>
      <c r="TSB150" s="147"/>
      <c r="TSC150" s="113"/>
      <c r="TSD150" s="148"/>
      <c r="TSE150" s="149"/>
      <c r="TSF150" s="150"/>
      <c r="TSG150" s="151"/>
      <c r="TSH150" s="152"/>
      <c r="TSI150" s="146"/>
      <c r="TSJ150" s="113"/>
      <c r="TSK150" s="147"/>
      <c r="TSL150" s="113"/>
      <c r="TSM150" s="148"/>
      <c r="TSN150" s="149"/>
      <c r="TSO150" s="150"/>
      <c r="TSP150" s="151"/>
      <c r="TSQ150" s="152"/>
      <c r="TSR150" s="146"/>
      <c r="TSS150" s="113"/>
      <c r="TST150" s="147"/>
      <c r="TSU150" s="113"/>
      <c r="TSV150" s="148"/>
      <c r="TSW150" s="149"/>
      <c r="TSX150" s="150"/>
      <c r="TSY150" s="151"/>
      <c r="TSZ150" s="152"/>
      <c r="TTA150" s="146"/>
      <c r="TTB150" s="113"/>
      <c r="TTC150" s="147"/>
      <c r="TTD150" s="113"/>
      <c r="TTE150" s="148"/>
      <c r="TTF150" s="149"/>
      <c r="TTG150" s="150"/>
      <c r="TTH150" s="151"/>
      <c r="TTI150" s="152"/>
      <c r="TTJ150" s="146"/>
      <c r="TTK150" s="113"/>
      <c r="TTL150" s="147"/>
      <c r="TTM150" s="113"/>
      <c r="TTN150" s="148"/>
      <c r="TTO150" s="149"/>
      <c r="TTP150" s="150"/>
      <c r="TTQ150" s="151"/>
      <c r="TTR150" s="152"/>
      <c r="TTS150" s="146"/>
      <c r="TTT150" s="113"/>
      <c r="TTU150" s="147"/>
      <c r="TTV150" s="113"/>
      <c r="TTW150" s="148"/>
      <c r="TTX150" s="149"/>
      <c r="TTY150" s="150"/>
      <c r="TTZ150" s="151"/>
      <c r="TUA150" s="152"/>
      <c r="TUB150" s="146"/>
      <c r="TUC150" s="113"/>
      <c r="TUD150" s="147"/>
      <c r="TUE150" s="113"/>
      <c r="TUF150" s="148"/>
      <c r="TUG150" s="149"/>
      <c r="TUH150" s="150"/>
      <c r="TUI150" s="151"/>
      <c r="TUJ150" s="152"/>
      <c r="TUK150" s="146"/>
      <c r="TUL150" s="113"/>
      <c r="TUM150" s="147"/>
      <c r="TUN150" s="113"/>
      <c r="TUO150" s="148"/>
      <c r="TUP150" s="149"/>
      <c r="TUQ150" s="150"/>
      <c r="TUR150" s="151"/>
      <c r="TUS150" s="152"/>
      <c r="TUT150" s="146"/>
      <c r="TUU150" s="113"/>
      <c r="TUV150" s="147"/>
      <c r="TUW150" s="113"/>
      <c r="TUX150" s="148"/>
      <c r="TUY150" s="149"/>
      <c r="TUZ150" s="150"/>
      <c r="TVA150" s="151"/>
      <c r="TVB150" s="152"/>
      <c r="TVC150" s="146"/>
      <c r="TVD150" s="113"/>
      <c r="TVE150" s="147"/>
      <c r="TVF150" s="113"/>
      <c r="TVG150" s="148"/>
      <c r="TVH150" s="149"/>
      <c r="TVI150" s="150"/>
      <c r="TVJ150" s="151"/>
      <c r="TVK150" s="152"/>
      <c r="TVL150" s="146"/>
      <c r="TVM150" s="113"/>
      <c r="TVN150" s="147"/>
      <c r="TVO150" s="113"/>
      <c r="TVP150" s="148"/>
      <c r="TVQ150" s="149"/>
      <c r="TVR150" s="150"/>
      <c r="TVS150" s="151"/>
      <c r="TVT150" s="152"/>
      <c r="TVU150" s="146"/>
      <c r="TVV150" s="113"/>
      <c r="TVW150" s="147"/>
      <c r="TVX150" s="113"/>
      <c r="TVY150" s="148"/>
      <c r="TVZ150" s="149"/>
      <c r="TWA150" s="150"/>
      <c r="TWB150" s="151"/>
      <c r="TWC150" s="152"/>
      <c r="TWD150" s="146"/>
      <c r="TWE150" s="113"/>
      <c r="TWF150" s="147"/>
      <c r="TWG150" s="113"/>
      <c r="TWH150" s="148"/>
      <c r="TWI150" s="149"/>
      <c r="TWJ150" s="150"/>
      <c r="TWK150" s="151"/>
      <c r="TWL150" s="152"/>
      <c r="TWM150" s="146"/>
      <c r="TWN150" s="113"/>
      <c r="TWO150" s="147"/>
      <c r="TWP150" s="113"/>
      <c r="TWQ150" s="148"/>
      <c r="TWR150" s="149"/>
      <c r="TWS150" s="150"/>
      <c r="TWT150" s="151"/>
      <c r="TWU150" s="152"/>
      <c r="TWV150" s="146"/>
      <c r="TWW150" s="113"/>
      <c r="TWX150" s="147"/>
      <c r="TWY150" s="113"/>
      <c r="TWZ150" s="148"/>
      <c r="TXA150" s="149"/>
      <c r="TXB150" s="150"/>
      <c r="TXC150" s="151"/>
      <c r="TXD150" s="152"/>
      <c r="TXE150" s="146"/>
      <c r="TXF150" s="113"/>
      <c r="TXG150" s="147"/>
      <c r="TXH150" s="113"/>
      <c r="TXI150" s="148"/>
      <c r="TXJ150" s="149"/>
      <c r="TXK150" s="150"/>
      <c r="TXL150" s="151"/>
      <c r="TXM150" s="152"/>
      <c r="TXN150" s="146"/>
      <c r="TXO150" s="113"/>
      <c r="TXP150" s="147"/>
      <c r="TXQ150" s="113"/>
      <c r="TXR150" s="148"/>
      <c r="TXS150" s="149"/>
      <c r="TXT150" s="150"/>
      <c r="TXU150" s="151"/>
      <c r="TXV150" s="152"/>
      <c r="TXW150" s="146"/>
      <c r="TXX150" s="113"/>
      <c r="TXY150" s="147"/>
      <c r="TXZ150" s="113"/>
      <c r="TYA150" s="148"/>
      <c r="TYB150" s="149"/>
      <c r="TYC150" s="150"/>
      <c r="TYD150" s="151"/>
      <c r="TYE150" s="152"/>
      <c r="TYF150" s="146"/>
      <c r="TYG150" s="113"/>
      <c r="TYH150" s="147"/>
      <c r="TYI150" s="113"/>
      <c r="TYJ150" s="148"/>
      <c r="TYK150" s="149"/>
      <c r="TYL150" s="150"/>
      <c r="TYM150" s="151"/>
      <c r="TYN150" s="152"/>
      <c r="TYO150" s="146"/>
      <c r="TYP150" s="113"/>
      <c r="TYQ150" s="147"/>
      <c r="TYR150" s="113"/>
      <c r="TYS150" s="148"/>
      <c r="TYT150" s="149"/>
      <c r="TYU150" s="150"/>
      <c r="TYV150" s="151"/>
      <c r="TYW150" s="152"/>
      <c r="TYX150" s="146"/>
      <c r="TYY150" s="113"/>
      <c r="TYZ150" s="147"/>
      <c r="TZA150" s="113"/>
      <c r="TZB150" s="148"/>
      <c r="TZC150" s="149"/>
      <c r="TZD150" s="150"/>
      <c r="TZE150" s="151"/>
      <c r="TZF150" s="152"/>
      <c r="TZG150" s="146"/>
      <c r="TZH150" s="113"/>
      <c r="TZI150" s="147"/>
      <c r="TZJ150" s="113"/>
      <c r="TZK150" s="148"/>
      <c r="TZL150" s="149"/>
      <c r="TZM150" s="150"/>
      <c r="TZN150" s="151"/>
      <c r="TZO150" s="152"/>
      <c r="TZP150" s="146"/>
      <c r="TZQ150" s="113"/>
      <c r="TZR150" s="147"/>
      <c r="TZS150" s="113"/>
      <c r="TZT150" s="148"/>
      <c r="TZU150" s="149"/>
      <c r="TZV150" s="150"/>
      <c r="TZW150" s="151"/>
      <c r="TZX150" s="152"/>
      <c r="TZY150" s="146"/>
      <c r="TZZ150" s="113"/>
      <c r="UAA150" s="147"/>
      <c r="UAB150" s="113"/>
      <c r="UAC150" s="148"/>
      <c r="UAD150" s="149"/>
      <c r="UAE150" s="150"/>
      <c r="UAF150" s="151"/>
      <c r="UAG150" s="152"/>
      <c r="UAH150" s="146"/>
      <c r="UAI150" s="113"/>
      <c r="UAJ150" s="147"/>
      <c r="UAK150" s="113"/>
      <c r="UAL150" s="148"/>
      <c r="UAM150" s="149"/>
      <c r="UAN150" s="150"/>
      <c r="UAO150" s="151"/>
      <c r="UAP150" s="152"/>
      <c r="UAQ150" s="146"/>
      <c r="UAR150" s="113"/>
      <c r="UAS150" s="147"/>
      <c r="UAT150" s="113"/>
      <c r="UAU150" s="148"/>
      <c r="UAV150" s="149"/>
      <c r="UAW150" s="150"/>
      <c r="UAX150" s="151"/>
      <c r="UAY150" s="152"/>
      <c r="UAZ150" s="146"/>
      <c r="UBA150" s="113"/>
      <c r="UBB150" s="147"/>
      <c r="UBC150" s="113"/>
      <c r="UBD150" s="148"/>
      <c r="UBE150" s="149"/>
      <c r="UBF150" s="150"/>
      <c r="UBG150" s="151"/>
      <c r="UBH150" s="152"/>
      <c r="UBI150" s="146"/>
      <c r="UBJ150" s="113"/>
      <c r="UBK150" s="147"/>
      <c r="UBL150" s="113"/>
      <c r="UBM150" s="148"/>
      <c r="UBN150" s="149"/>
      <c r="UBO150" s="150"/>
      <c r="UBP150" s="151"/>
      <c r="UBQ150" s="152"/>
      <c r="UBR150" s="146"/>
      <c r="UBS150" s="113"/>
      <c r="UBT150" s="147"/>
      <c r="UBU150" s="113"/>
      <c r="UBV150" s="148"/>
      <c r="UBW150" s="149"/>
      <c r="UBX150" s="150"/>
      <c r="UBY150" s="151"/>
      <c r="UBZ150" s="152"/>
      <c r="UCA150" s="146"/>
      <c r="UCB150" s="113"/>
      <c r="UCC150" s="147"/>
      <c r="UCD150" s="113"/>
      <c r="UCE150" s="148"/>
      <c r="UCF150" s="149"/>
      <c r="UCG150" s="150"/>
      <c r="UCH150" s="151"/>
      <c r="UCI150" s="152"/>
      <c r="UCJ150" s="146"/>
      <c r="UCK150" s="113"/>
      <c r="UCL150" s="147"/>
      <c r="UCM150" s="113"/>
      <c r="UCN150" s="148"/>
      <c r="UCO150" s="149"/>
      <c r="UCP150" s="150"/>
      <c r="UCQ150" s="151"/>
      <c r="UCR150" s="152"/>
      <c r="UCS150" s="146"/>
      <c r="UCT150" s="113"/>
      <c r="UCU150" s="147"/>
      <c r="UCV150" s="113"/>
      <c r="UCW150" s="148"/>
      <c r="UCX150" s="149"/>
      <c r="UCY150" s="150"/>
      <c r="UCZ150" s="151"/>
      <c r="UDA150" s="152"/>
      <c r="UDB150" s="146"/>
      <c r="UDC150" s="113"/>
      <c r="UDD150" s="147"/>
      <c r="UDE150" s="113"/>
      <c r="UDF150" s="148"/>
      <c r="UDG150" s="149"/>
      <c r="UDH150" s="150"/>
      <c r="UDI150" s="151"/>
      <c r="UDJ150" s="152"/>
      <c r="UDK150" s="146"/>
      <c r="UDL150" s="113"/>
      <c r="UDM150" s="147"/>
      <c r="UDN150" s="113"/>
      <c r="UDO150" s="148"/>
      <c r="UDP150" s="149"/>
      <c r="UDQ150" s="150"/>
      <c r="UDR150" s="151"/>
      <c r="UDS150" s="152"/>
      <c r="UDT150" s="146"/>
      <c r="UDU150" s="113"/>
      <c r="UDV150" s="147"/>
      <c r="UDW150" s="113"/>
      <c r="UDX150" s="148"/>
      <c r="UDY150" s="149"/>
      <c r="UDZ150" s="150"/>
      <c r="UEA150" s="151"/>
      <c r="UEB150" s="152"/>
      <c r="UEC150" s="146"/>
      <c r="UED150" s="113"/>
      <c r="UEE150" s="147"/>
      <c r="UEF150" s="113"/>
      <c r="UEG150" s="148"/>
      <c r="UEH150" s="149"/>
      <c r="UEI150" s="150"/>
      <c r="UEJ150" s="151"/>
      <c r="UEK150" s="152"/>
      <c r="UEL150" s="146"/>
      <c r="UEM150" s="113"/>
      <c r="UEN150" s="147"/>
      <c r="UEO150" s="113"/>
      <c r="UEP150" s="148"/>
      <c r="UEQ150" s="149"/>
      <c r="UER150" s="150"/>
      <c r="UES150" s="151"/>
      <c r="UET150" s="152"/>
      <c r="UEU150" s="146"/>
      <c r="UEV150" s="113"/>
      <c r="UEW150" s="147"/>
      <c r="UEX150" s="113"/>
      <c r="UEY150" s="148"/>
      <c r="UEZ150" s="149"/>
      <c r="UFA150" s="150"/>
      <c r="UFB150" s="151"/>
      <c r="UFC150" s="152"/>
      <c r="UFD150" s="146"/>
      <c r="UFE150" s="113"/>
      <c r="UFF150" s="147"/>
      <c r="UFG150" s="113"/>
      <c r="UFH150" s="148"/>
      <c r="UFI150" s="149"/>
      <c r="UFJ150" s="150"/>
      <c r="UFK150" s="151"/>
      <c r="UFL150" s="152"/>
      <c r="UFM150" s="146"/>
      <c r="UFN150" s="113"/>
      <c r="UFO150" s="147"/>
      <c r="UFP150" s="113"/>
      <c r="UFQ150" s="148"/>
      <c r="UFR150" s="149"/>
      <c r="UFS150" s="150"/>
      <c r="UFT150" s="151"/>
      <c r="UFU150" s="152"/>
      <c r="UFV150" s="146"/>
      <c r="UFW150" s="113"/>
      <c r="UFX150" s="147"/>
      <c r="UFY150" s="113"/>
      <c r="UFZ150" s="148"/>
      <c r="UGA150" s="149"/>
      <c r="UGB150" s="150"/>
      <c r="UGC150" s="151"/>
      <c r="UGD150" s="152"/>
      <c r="UGE150" s="146"/>
      <c r="UGF150" s="113"/>
      <c r="UGG150" s="147"/>
      <c r="UGH150" s="113"/>
      <c r="UGI150" s="148"/>
      <c r="UGJ150" s="149"/>
      <c r="UGK150" s="150"/>
      <c r="UGL150" s="151"/>
      <c r="UGM150" s="152"/>
      <c r="UGN150" s="146"/>
      <c r="UGO150" s="113"/>
      <c r="UGP150" s="147"/>
      <c r="UGQ150" s="113"/>
      <c r="UGR150" s="148"/>
      <c r="UGS150" s="149"/>
      <c r="UGT150" s="150"/>
      <c r="UGU150" s="151"/>
      <c r="UGV150" s="152"/>
      <c r="UGW150" s="146"/>
      <c r="UGX150" s="113"/>
      <c r="UGY150" s="147"/>
      <c r="UGZ150" s="113"/>
      <c r="UHA150" s="148"/>
      <c r="UHB150" s="149"/>
      <c r="UHC150" s="150"/>
      <c r="UHD150" s="151"/>
      <c r="UHE150" s="152"/>
      <c r="UHF150" s="146"/>
      <c r="UHG150" s="113"/>
      <c r="UHH150" s="147"/>
      <c r="UHI150" s="113"/>
      <c r="UHJ150" s="148"/>
      <c r="UHK150" s="149"/>
      <c r="UHL150" s="150"/>
      <c r="UHM150" s="151"/>
      <c r="UHN150" s="152"/>
      <c r="UHO150" s="146"/>
      <c r="UHP150" s="113"/>
      <c r="UHQ150" s="147"/>
      <c r="UHR150" s="113"/>
      <c r="UHS150" s="148"/>
      <c r="UHT150" s="149"/>
      <c r="UHU150" s="150"/>
      <c r="UHV150" s="151"/>
      <c r="UHW150" s="152"/>
      <c r="UHX150" s="146"/>
      <c r="UHY150" s="113"/>
      <c r="UHZ150" s="147"/>
      <c r="UIA150" s="113"/>
      <c r="UIB150" s="148"/>
      <c r="UIC150" s="149"/>
      <c r="UID150" s="150"/>
      <c r="UIE150" s="151"/>
      <c r="UIF150" s="152"/>
      <c r="UIG150" s="146"/>
      <c r="UIH150" s="113"/>
      <c r="UII150" s="147"/>
      <c r="UIJ150" s="113"/>
      <c r="UIK150" s="148"/>
      <c r="UIL150" s="149"/>
      <c r="UIM150" s="150"/>
      <c r="UIN150" s="151"/>
      <c r="UIO150" s="152"/>
      <c r="UIP150" s="146"/>
      <c r="UIQ150" s="113"/>
      <c r="UIR150" s="147"/>
      <c r="UIS150" s="113"/>
      <c r="UIT150" s="148"/>
      <c r="UIU150" s="149"/>
      <c r="UIV150" s="150"/>
      <c r="UIW150" s="151"/>
      <c r="UIX150" s="152"/>
      <c r="UIY150" s="146"/>
      <c r="UIZ150" s="113"/>
      <c r="UJA150" s="147"/>
      <c r="UJB150" s="113"/>
      <c r="UJC150" s="148"/>
      <c r="UJD150" s="149"/>
      <c r="UJE150" s="150"/>
      <c r="UJF150" s="151"/>
      <c r="UJG150" s="152"/>
      <c r="UJH150" s="146"/>
      <c r="UJI150" s="113"/>
      <c r="UJJ150" s="147"/>
      <c r="UJK150" s="113"/>
      <c r="UJL150" s="148"/>
      <c r="UJM150" s="149"/>
      <c r="UJN150" s="150"/>
      <c r="UJO150" s="151"/>
      <c r="UJP150" s="152"/>
      <c r="UJQ150" s="146"/>
      <c r="UJR150" s="113"/>
      <c r="UJS150" s="147"/>
      <c r="UJT150" s="113"/>
      <c r="UJU150" s="148"/>
      <c r="UJV150" s="149"/>
      <c r="UJW150" s="150"/>
      <c r="UJX150" s="151"/>
      <c r="UJY150" s="152"/>
      <c r="UJZ150" s="146"/>
      <c r="UKA150" s="113"/>
      <c r="UKB150" s="147"/>
      <c r="UKC150" s="113"/>
      <c r="UKD150" s="148"/>
      <c r="UKE150" s="149"/>
      <c r="UKF150" s="150"/>
      <c r="UKG150" s="151"/>
      <c r="UKH150" s="152"/>
      <c r="UKI150" s="146"/>
      <c r="UKJ150" s="113"/>
      <c r="UKK150" s="147"/>
      <c r="UKL150" s="113"/>
      <c r="UKM150" s="148"/>
      <c r="UKN150" s="149"/>
      <c r="UKO150" s="150"/>
      <c r="UKP150" s="151"/>
      <c r="UKQ150" s="152"/>
      <c r="UKR150" s="146"/>
      <c r="UKS150" s="113"/>
      <c r="UKT150" s="147"/>
      <c r="UKU150" s="113"/>
      <c r="UKV150" s="148"/>
      <c r="UKW150" s="149"/>
      <c r="UKX150" s="150"/>
      <c r="UKY150" s="151"/>
      <c r="UKZ150" s="152"/>
      <c r="ULA150" s="146"/>
      <c r="ULB150" s="113"/>
      <c r="ULC150" s="147"/>
      <c r="ULD150" s="113"/>
      <c r="ULE150" s="148"/>
      <c r="ULF150" s="149"/>
      <c r="ULG150" s="150"/>
      <c r="ULH150" s="151"/>
      <c r="ULI150" s="152"/>
      <c r="ULJ150" s="146"/>
      <c r="ULK150" s="113"/>
      <c r="ULL150" s="147"/>
      <c r="ULM150" s="113"/>
      <c r="ULN150" s="148"/>
      <c r="ULO150" s="149"/>
      <c r="ULP150" s="150"/>
      <c r="ULQ150" s="151"/>
      <c r="ULR150" s="152"/>
      <c r="ULS150" s="146"/>
      <c r="ULT150" s="113"/>
      <c r="ULU150" s="147"/>
      <c r="ULV150" s="113"/>
      <c r="ULW150" s="148"/>
      <c r="ULX150" s="149"/>
      <c r="ULY150" s="150"/>
      <c r="ULZ150" s="151"/>
      <c r="UMA150" s="152"/>
      <c r="UMB150" s="146"/>
      <c r="UMC150" s="113"/>
      <c r="UMD150" s="147"/>
      <c r="UME150" s="113"/>
      <c r="UMF150" s="148"/>
      <c r="UMG150" s="149"/>
      <c r="UMH150" s="150"/>
      <c r="UMI150" s="151"/>
      <c r="UMJ150" s="152"/>
      <c r="UMK150" s="146"/>
      <c r="UML150" s="113"/>
      <c r="UMM150" s="147"/>
      <c r="UMN150" s="113"/>
      <c r="UMO150" s="148"/>
      <c r="UMP150" s="149"/>
      <c r="UMQ150" s="150"/>
      <c r="UMR150" s="151"/>
      <c r="UMS150" s="152"/>
      <c r="UMT150" s="146"/>
      <c r="UMU150" s="113"/>
      <c r="UMV150" s="147"/>
      <c r="UMW150" s="113"/>
      <c r="UMX150" s="148"/>
      <c r="UMY150" s="149"/>
      <c r="UMZ150" s="150"/>
      <c r="UNA150" s="151"/>
      <c r="UNB150" s="152"/>
      <c r="UNC150" s="146"/>
      <c r="UND150" s="113"/>
      <c r="UNE150" s="147"/>
      <c r="UNF150" s="113"/>
      <c r="UNG150" s="148"/>
      <c r="UNH150" s="149"/>
      <c r="UNI150" s="150"/>
      <c r="UNJ150" s="151"/>
      <c r="UNK150" s="152"/>
      <c r="UNL150" s="146"/>
      <c r="UNM150" s="113"/>
      <c r="UNN150" s="147"/>
      <c r="UNO150" s="113"/>
      <c r="UNP150" s="148"/>
      <c r="UNQ150" s="149"/>
      <c r="UNR150" s="150"/>
      <c r="UNS150" s="151"/>
      <c r="UNT150" s="152"/>
      <c r="UNU150" s="146"/>
      <c r="UNV150" s="113"/>
      <c r="UNW150" s="147"/>
      <c r="UNX150" s="113"/>
      <c r="UNY150" s="148"/>
      <c r="UNZ150" s="149"/>
      <c r="UOA150" s="150"/>
      <c r="UOB150" s="151"/>
      <c r="UOC150" s="152"/>
      <c r="UOD150" s="146"/>
      <c r="UOE150" s="113"/>
      <c r="UOF150" s="147"/>
      <c r="UOG150" s="113"/>
      <c r="UOH150" s="148"/>
      <c r="UOI150" s="149"/>
      <c r="UOJ150" s="150"/>
      <c r="UOK150" s="151"/>
      <c r="UOL150" s="152"/>
      <c r="UOM150" s="146"/>
      <c r="UON150" s="113"/>
      <c r="UOO150" s="147"/>
      <c r="UOP150" s="113"/>
      <c r="UOQ150" s="148"/>
      <c r="UOR150" s="149"/>
      <c r="UOS150" s="150"/>
      <c r="UOT150" s="151"/>
      <c r="UOU150" s="152"/>
      <c r="UOV150" s="146"/>
      <c r="UOW150" s="113"/>
      <c r="UOX150" s="147"/>
      <c r="UOY150" s="113"/>
      <c r="UOZ150" s="148"/>
      <c r="UPA150" s="149"/>
      <c r="UPB150" s="150"/>
      <c r="UPC150" s="151"/>
      <c r="UPD150" s="152"/>
      <c r="UPE150" s="146"/>
      <c r="UPF150" s="113"/>
      <c r="UPG150" s="147"/>
      <c r="UPH150" s="113"/>
      <c r="UPI150" s="148"/>
      <c r="UPJ150" s="149"/>
      <c r="UPK150" s="150"/>
      <c r="UPL150" s="151"/>
      <c r="UPM150" s="152"/>
      <c r="UPN150" s="146"/>
      <c r="UPO150" s="113"/>
      <c r="UPP150" s="147"/>
      <c r="UPQ150" s="113"/>
      <c r="UPR150" s="148"/>
      <c r="UPS150" s="149"/>
      <c r="UPT150" s="150"/>
      <c r="UPU150" s="151"/>
      <c r="UPV150" s="152"/>
      <c r="UPW150" s="146"/>
      <c r="UPX150" s="113"/>
      <c r="UPY150" s="147"/>
      <c r="UPZ150" s="113"/>
      <c r="UQA150" s="148"/>
      <c r="UQB150" s="149"/>
      <c r="UQC150" s="150"/>
      <c r="UQD150" s="151"/>
      <c r="UQE150" s="152"/>
      <c r="UQF150" s="146"/>
      <c r="UQG150" s="113"/>
      <c r="UQH150" s="147"/>
      <c r="UQI150" s="113"/>
      <c r="UQJ150" s="148"/>
      <c r="UQK150" s="149"/>
      <c r="UQL150" s="150"/>
      <c r="UQM150" s="151"/>
      <c r="UQN150" s="152"/>
      <c r="UQO150" s="146"/>
      <c r="UQP150" s="113"/>
      <c r="UQQ150" s="147"/>
      <c r="UQR150" s="113"/>
      <c r="UQS150" s="148"/>
      <c r="UQT150" s="149"/>
      <c r="UQU150" s="150"/>
      <c r="UQV150" s="151"/>
      <c r="UQW150" s="152"/>
      <c r="UQX150" s="146"/>
      <c r="UQY150" s="113"/>
      <c r="UQZ150" s="147"/>
      <c r="URA150" s="113"/>
      <c r="URB150" s="148"/>
      <c r="URC150" s="149"/>
      <c r="URD150" s="150"/>
      <c r="URE150" s="151"/>
      <c r="URF150" s="152"/>
      <c r="URG150" s="146"/>
      <c r="URH150" s="113"/>
      <c r="URI150" s="147"/>
      <c r="URJ150" s="113"/>
      <c r="URK150" s="148"/>
      <c r="URL150" s="149"/>
      <c r="URM150" s="150"/>
      <c r="URN150" s="151"/>
      <c r="URO150" s="152"/>
      <c r="URP150" s="146"/>
      <c r="URQ150" s="113"/>
      <c r="URR150" s="147"/>
      <c r="URS150" s="113"/>
      <c r="URT150" s="148"/>
      <c r="URU150" s="149"/>
      <c r="URV150" s="150"/>
      <c r="URW150" s="151"/>
      <c r="URX150" s="152"/>
      <c r="URY150" s="146"/>
      <c r="URZ150" s="113"/>
      <c r="USA150" s="147"/>
      <c r="USB150" s="113"/>
      <c r="USC150" s="148"/>
      <c r="USD150" s="149"/>
      <c r="USE150" s="150"/>
      <c r="USF150" s="151"/>
      <c r="USG150" s="152"/>
      <c r="USH150" s="146"/>
      <c r="USI150" s="113"/>
      <c r="USJ150" s="147"/>
      <c r="USK150" s="113"/>
      <c r="USL150" s="148"/>
      <c r="USM150" s="149"/>
      <c r="USN150" s="150"/>
      <c r="USO150" s="151"/>
      <c r="USP150" s="152"/>
      <c r="USQ150" s="146"/>
      <c r="USR150" s="113"/>
      <c r="USS150" s="147"/>
      <c r="UST150" s="113"/>
      <c r="USU150" s="148"/>
      <c r="USV150" s="149"/>
      <c r="USW150" s="150"/>
      <c r="USX150" s="151"/>
      <c r="USY150" s="152"/>
      <c r="USZ150" s="146"/>
      <c r="UTA150" s="113"/>
      <c r="UTB150" s="147"/>
      <c r="UTC150" s="113"/>
      <c r="UTD150" s="148"/>
      <c r="UTE150" s="149"/>
      <c r="UTF150" s="150"/>
      <c r="UTG150" s="151"/>
      <c r="UTH150" s="152"/>
      <c r="UTI150" s="146"/>
      <c r="UTJ150" s="113"/>
      <c r="UTK150" s="147"/>
      <c r="UTL150" s="113"/>
      <c r="UTM150" s="148"/>
      <c r="UTN150" s="149"/>
      <c r="UTO150" s="150"/>
      <c r="UTP150" s="151"/>
      <c r="UTQ150" s="152"/>
      <c r="UTR150" s="146"/>
      <c r="UTS150" s="113"/>
      <c r="UTT150" s="147"/>
      <c r="UTU150" s="113"/>
      <c r="UTV150" s="148"/>
      <c r="UTW150" s="149"/>
      <c r="UTX150" s="150"/>
      <c r="UTY150" s="151"/>
      <c r="UTZ150" s="152"/>
      <c r="UUA150" s="146"/>
      <c r="UUB150" s="113"/>
      <c r="UUC150" s="147"/>
      <c r="UUD150" s="113"/>
      <c r="UUE150" s="148"/>
      <c r="UUF150" s="149"/>
      <c r="UUG150" s="150"/>
      <c r="UUH150" s="151"/>
      <c r="UUI150" s="152"/>
      <c r="UUJ150" s="146"/>
      <c r="UUK150" s="113"/>
      <c r="UUL150" s="147"/>
      <c r="UUM150" s="113"/>
      <c r="UUN150" s="148"/>
      <c r="UUO150" s="149"/>
      <c r="UUP150" s="150"/>
      <c r="UUQ150" s="151"/>
      <c r="UUR150" s="152"/>
      <c r="UUS150" s="146"/>
      <c r="UUT150" s="113"/>
      <c r="UUU150" s="147"/>
      <c r="UUV150" s="113"/>
      <c r="UUW150" s="148"/>
      <c r="UUX150" s="149"/>
      <c r="UUY150" s="150"/>
      <c r="UUZ150" s="151"/>
      <c r="UVA150" s="152"/>
      <c r="UVB150" s="146"/>
      <c r="UVC150" s="113"/>
      <c r="UVD150" s="147"/>
      <c r="UVE150" s="113"/>
      <c r="UVF150" s="148"/>
      <c r="UVG150" s="149"/>
      <c r="UVH150" s="150"/>
      <c r="UVI150" s="151"/>
      <c r="UVJ150" s="152"/>
      <c r="UVK150" s="146"/>
      <c r="UVL150" s="113"/>
      <c r="UVM150" s="147"/>
      <c r="UVN150" s="113"/>
      <c r="UVO150" s="148"/>
      <c r="UVP150" s="149"/>
      <c r="UVQ150" s="150"/>
      <c r="UVR150" s="151"/>
      <c r="UVS150" s="152"/>
      <c r="UVT150" s="146"/>
      <c r="UVU150" s="113"/>
      <c r="UVV150" s="147"/>
      <c r="UVW150" s="113"/>
      <c r="UVX150" s="148"/>
      <c r="UVY150" s="149"/>
      <c r="UVZ150" s="150"/>
      <c r="UWA150" s="151"/>
      <c r="UWB150" s="152"/>
      <c r="UWC150" s="146"/>
      <c r="UWD150" s="113"/>
      <c r="UWE150" s="147"/>
      <c r="UWF150" s="113"/>
      <c r="UWG150" s="148"/>
      <c r="UWH150" s="149"/>
      <c r="UWI150" s="150"/>
      <c r="UWJ150" s="151"/>
      <c r="UWK150" s="152"/>
      <c r="UWL150" s="146"/>
      <c r="UWM150" s="113"/>
      <c r="UWN150" s="147"/>
      <c r="UWO150" s="113"/>
      <c r="UWP150" s="148"/>
      <c r="UWQ150" s="149"/>
      <c r="UWR150" s="150"/>
      <c r="UWS150" s="151"/>
      <c r="UWT150" s="152"/>
      <c r="UWU150" s="146"/>
      <c r="UWV150" s="113"/>
      <c r="UWW150" s="147"/>
      <c r="UWX150" s="113"/>
      <c r="UWY150" s="148"/>
      <c r="UWZ150" s="149"/>
      <c r="UXA150" s="150"/>
      <c r="UXB150" s="151"/>
      <c r="UXC150" s="152"/>
      <c r="UXD150" s="146"/>
      <c r="UXE150" s="113"/>
      <c r="UXF150" s="147"/>
      <c r="UXG150" s="113"/>
      <c r="UXH150" s="148"/>
      <c r="UXI150" s="149"/>
      <c r="UXJ150" s="150"/>
      <c r="UXK150" s="151"/>
      <c r="UXL150" s="152"/>
      <c r="UXM150" s="146"/>
      <c r="UXN150" s="113"/>
      <c r="UXO150" s="147"/>
      <c r="UXP150" s="113"/>
      <c r="UXQ150" s="148"/>
      <c r="UXR150" s="149"/>
      <c r="UXS150" s="150"/>
      <c r="UXT150" s="151"/>
      <c r="UXU150" s="152"/>
      <c r="UXV150" s="146"/>
      <c r="UXW150" s="113"/>
      <c r="UXX150" s="147"/>
      <c r="UXY150" s="113"/>
      <c r="UXZ150" s="148"/>
      <c r="UYA150" s="149"/>
      <c r="UYB150" s="150"/>
      <c r="UYC150" s="151"/>
      <c r="UYD150" s="152"/>
      <c r="UYE150" s="146"/>
      <c r="UYF150" s="113"/>
      <c r="UYG150" s="147"/>
      <c r="UYH150" s="113"/>
      <c r="UYI150" s="148"/>
      <c r="UYJ150" s="149"/>
      <c r="UYK150" s="150"/>
      <c r="UYL150" s="151"/>
      <c r="UYM150" s="152"/>
      <c r="UYN150" s="146"/>
      <c r="UYO150" s="113"/>
      <c r="UYP150" s="147"/>
      <c r="UYQ150" s="113"/>
      <c r="UYR150" s="148"/>
      <c r="UYS150" s="149"/>
      <c r="UYT150" s="150"/>
      <c r="UYU150" s="151"/>
      <c r="UYV150" s="152"/>
      <c r="UYW150" s="146"/>
      <c r="UYX150" s="113"/>
      <c r="UYY150" s="147"/>
      <c r="UYZ150" s="113"/>
      <c r="UZA150" s="148"/>
      <c r="UZB150" s="149"/>
      <c r="UZC150" s="150"/>
      <c r="UZD150" s="151"/>
      <c r="UZE150" s="152"/>
      <c r="UZF150" s="146"/>
      <c r="UZG150" s="113"/>
      <c r="UZH150" s="147"/>
      <c r="UZI150" s="113"/>
      <c r="UZJ150" s="148"/>
      <c r="UZK150" s="149"/>
      <c r="UZL150" s="150"/>
      <c r="UZM150" s="151"/>
      <c r="UZN150" s="152"/>
      <c r="UZO150" s="146"/>
      <c r="UZP150" s="113"/>
      <c r="UZQ150" s="147"/>
      <c r="UZR150" s="113"/>
      <c r="UZS150" s="148"/>
      <c r="UZT150" s="149"/>
      <c r="UZU150" s="150"/>
      <c r="UZV150" s="151"/>
      <c r="UZW150" s="152"/>
      <c r="UZX150" s="146"/>
      <c r="UZY150" s="113"/>
      <c r="UZZ150" s="147"/>
      <c r="VAA150" s="113"/>
      <c r="VAB150" s="148"/>
      <c r="VAC150" s="149"/>
      <c r="VAD150" s="150"/>
      <c r="VAE150" s="151"/>
      <c r="VAF150" s="152"/>
      <c r="VAG150" s="146"/>
      <c r="VAH150" s="113"/>
      <c r="VAI150" s="147"/>
      <c r="VAJ150" s="113"/>
      <c r="VAK150" s="148"/>
      <c r="VAL150" s="149"/>
      <c r="VAM150" s="150"/>
      <c r="VAN150" s="151"/>
      <c r="VAO150" s="152"/>
      <c r="VAP150" s="146"/>
      <c r="VAQ150" s="113"/>
      <c r="VAR150" s="147"/>
      <c r="VAS150" s="113"/>
      <c r="VAT150" s="148"/>
      <c r="VAU150" s="149"/>
      <c r="VAV150" s="150"/>
      <c r="VAW150" s="151"/>
      <c r="VAX150" s="152"/>
      <c r="VAY150" s="146"/>
      <c r="VAZ150" s="113"/>
      <c r="VBA150" s="147"/>
      <c r="VBB150" s="113"/>
      <c r="VBC150" s="148"/>
      <c r="VBD150" s="149"/>
      <c r="VBE150" s="150"/>
      <c r="VBF150" s="151"/>
      <c r="VBG150" s="152"/>
      <c r="VBH150" s="146"/>
      <c r="VBI150" s="113"/>
      <c r="VBJ150" s="147"/>
      <c r="VBK150" s="113"/>
      <c r="VBL150" s="148"/>
      <c r="VBM150" s="149"/>
      <c r="VBN150" s="150"/>
      <c r="VBO150" s="151"/>
      <c r="VBP150" s="152"/>
      <c r="VBQ150" s="146"/>
      <c r="VBR150" s="113"/>
      <c r="VBS150" s="147"/>
      <c r="VBT150" s="113"/>
      <c r="VBU150" s="148"/>
      <c r="VBV150" s="149"/>
      <c r="VBW150" s="150"/>
      <c r="VBX150" s="151"/>
      <c r="VBY150" s="152"/>
      <c r="VBZ150" s="146"/>
      <c r="VCA150" s="113"/>
      <c r="VCB150" s="147"/>
      <c r="VCC150" s="113"/>
      <c r="VCD150" s="148"/>
      <c r="VCE150" s="149"/>
      <c r="VCF150" s="150"/>
      <c r="VCG150" s="151"/>
      <c r="VCH150" s="152"/>
      <c r="VCI150" s="146"/>
      <c r="VCJ150" s="113"/>
      <c r="VCK150" s="147"/>
      <c r="VCL150" s="113"/>
      <c r="VCM150" s="148"/>
      <c r="VCN150" s="149"/>
      <c r="VCO150" s="150"/>
      <c r="VCP150" s="151"/>
      <c r="VCQ150" s="152"/>
      <c r="VCR150" s="146"/>
      <c r="VCS150" s="113"/>
      <c r="VCT150" s="147"/>
      <c r="VCU150" s="113"/>
      <c r="VCV150" s="148"/>
      <c r="VCW150" s="149"/>
      <c r="VCX150" s="150"/>
      <c r="VCY150" s="151"/>
      <c r="VCZ150" s="152"/>
      <c r="VDA150" s="146"/>
      <c r="VDB150" s="113"/>
      <c r="VDC150" s="147"/>
      <c r="VDD150" s="113"/>
      <c r="VDE150" s="148"/>
      <c r="VDF150" s="149"/>
      <c r="VDG150" s="150"/>
      <c r="VDH150" s="151"/>
      <c r="VDI150" s="152"/>
      <c r="VDJ150" s="146"/>
      <c r="VDK150" s="113"/>
      <c r="VDL150" s="147"/>
      <c r="VDM150" s="113"/>
      <c r="VDN150" s="148"/>
      <c r="VDO150" s="149"/>
      <c r="VDP150" s="150"/>
      <c r="VDQ150" s="151"/>
      <c r="VDR150" s="152"/>
      <c r="VDS150" s="146"/>
      <c r="VDT150" s="113"/>
      <c r="VDU150" s="147"/>
      <c r="VDV150" s="113"/>
      <c r="VDW150" s="148"/>
      <c r="VDX150" s="149"/>
      <c r="VDY150" s="150"/>
      <c r="VDZ150" s="151"/>
      <c r="VEA150" s="152"/>
      <c r="VEB150" s="146"/>
      <c r="VEC150" s="113"/>
      <c r="VED150" s="147"/>
      <c r="VEE150" s="113"/>
      <c r="VEF150" s="148"/>
      <c r="VEG150" s="149"/>
      <c r="VEH150" s="150"/>
      <c r="VEI150" s="151"/>
      <c r="VEJ150" s="152"/>
      <c r="VEK150" s="146"/>
      <c r="VEL150" s="113"/>
      <c r="VEM150" s="147"/>
      <c r="VEN150" s="113"/>
      <c r="VEO150" s="148"/>
      <c r="VEP150" s="149"/>
      <c r="VEQ150" s="150"/>
      <c r="VER150" s="151"/>
      <c r="VES150" s="152"/>
      <c r="VET150" s="146"/>
      <c r="VEU150" s="113"/>
      <c r="VEV150" s="147"/>
      <c r="VEW150" s="113"/>
      <c r="VEX150" s="148"/>
      <c r="VEY150" s="149"/>
      <c r="VEZ150" s="150"/>
      <c r="VFA150" s="151"/>
      <c r="VFB150" s="152"/>
      <c r="VFC150" s="146"/>
      <c r="VFD150" s="113"/>
      <c r="VFE150" s="147"/>
      <c r="VFF150" s="113"/>
      <c r="VFG150" s="148"/>
      <c r="VFH150" s="149"/>
      <c r="VFI150" s="150"/>
      <c r="VFJ150" s="151"/>
      <c r="VFK150" s="152"/>
      <c r="VFL150" s="146"/>
      <c r="VFM150" s="113"/>
      <c r="VFN150" s="147"/>
      <c r="VFO150" s="113"/>
      <c r="VFP150" s="148"/>
      <c r="VFQ150" s="149"/>
      <c r="VFR150" s="150"/>
      <c r="VFS150" s="151"/>
      <c r="VFT150" s="152"/>
      <c r="VFU150" s="146"/>
      <c r="VFV150" s="113"/>
      <c r="VFW150" s="147"/>
      <c r="VFX150" s="113"/>
      <c r="VFY150" s="148"/>
      <c r="VFZ150" s="149"/>
      <c r="VGA150" s="150"/>
      <c r="VGB150" s="151"/>
      <c r="VGC150" s="152"/>
      <c r="VGD150" s="146"/>
      <c r="VGE150" s="113"/>
      <c r="VGF150" s="147"/>
      <c r="VGG150" s="113"/>
      <c r="VGH150" s="148"/>
      <c r="VGI150" s="149"/>
      <c r="VGJ150" s="150"/>
      <c r="VGK150" s="151"/>
      <c r="VGL150" s="152"/>
      <c r="VGM150" s="146"/>
      <c r="VGN150" s="113"/>
      <c r="VGO150" s="147"/>
      <c r="VGP150" s="113"/>
      <c r="VGQ150" s="148"/>
      <c r="VGR150" s="149"/>
      <c r="VGS150" s="150"/>
      <c r="VGT150" s="151"/>
      <c r="VGU150" s="152"/>
      <c r="VGV150" s="146"/>
      <c r="VGW150" s="113"/>
      <c r="VGX150" s="147"/>
      <c r="VGY150" s="113"/>
      <c r="VGZ150" s="148"/>
      <c r="VHA150" s="149"/>
      <c r="VHB150" s="150"/>
      <c r="VHC150" s="151"/>
      <c r="VHD150" s="152"/>
      <c r="VHE150" s="146"/>
      <c r="VHF150" s="113"/>
      <c r="VHG150" s="147"/>
      <c r="VHH150" s="113"/>
      <c r="VHI150" s="148"/>
      <c r="VHJ150" s="149"/>
      <c r="VHK150" s="150"/>
      <c r="VHL150" s="151"/>
      <c r="VHM150" s="152"/>
      <c r="VHN150" s="146"/>
      <c r="VHO150" s="113"/>
      <c r="VHP150" s="147"/>
      <c r="VHQ150" s="113"/>
      <c r="VHR150" s="148"/>
      <c r="VHS150" s="149"/>
      <c r="VHT150" s="150"/>
      <c r="VHU150" s="151"/>
      <c r="VHV150" s="152"/>
      <c r="VHW150" s="146"/>
      <c r="VHX150" s="113"/>
      <c r="VHY150" s="147"/>
      <c r="VHZ150" s="113"/>
      <c r="VIA150" s="148"/>
      <c r="VIB150" s="149"/>
      <c r="VIC150" s="150"/>
      <c r="VID150" s="151"/>
      <c r="VIE150" s="152"/>
      <c r="VIF150" s="146"/>
      <c r="VIG150" s="113"/>
      <c r="VIH150" s="147"/>
      <c r="VII150" s="113"/>
      <c r="VIJ150" s="148"/>
      <c r="VIK150" s="149"/>
      <c r="VIL150" s="150"/>
      <c r="VIM150" s="151"/>
      <c r="VIN150" s="152"/>
      <c r="VIO150" s="146"/>
      <c r="VIP150" s="113"/>
      <c r="VIQ150" s="147"/>
      <c r="VIR150" s="113"/>
      <c r="VIS150" s="148"/>
      <c r="VIT150" s="149"/>
      <c r="VIU150" s="150"/>
      <c r="VIV150" s="151"/>
      <c r="VIW150" s="152"/>
      <c r="VIX150" s="146"/>
      <c r="VIY150" s="113"/>
      <c r="VIZ150" s="147"/>
      <c r="VJA150" s="113"/>
      <c r="VJB150" s="148"/>
      <c r="VJC150" s="149"/>
      <c r="VJD150" s="150"/>
      <c r="VJE150" s="151"/>
      <c r="VJF150" s="152"/>
      <c r="VJG150" s="146"/>
      <c r="VJH150" s="113"/>
      <c r="VJI150" s="147"/>
      <c r="VJJ150" s="113"/>
      <c r="VJK150" s="148"/>
      <c r="VJL150" s="149"/>
      <c r="VJM150" s="150"/>
      <c r="VJN150" s="151"/>
      <c r="VJO150" s="152"/>
      <c r="VJP150" s="146"/>
      <c r="VJQ150" s="113"/>
      <c r="VJR150" s="147"/>
      <c r="VJS150" s="113"/>
      <c r="VJT150" s="148"/>
      <c r="VJU150" s="149"/>
      <c r="VJV150" s="150"/>
      <c r="VJW150" s="151"/>
      <c r="VJX150" s="152"/>
      <c r="VJY150" s="146"/>
      <c r="VJZ150" s="113"/>
      <c r="VKA150" s="147"/>
      <c r="VKB150" s="113"/>
      <c r="VKC150" s="148"/>
      <c r="VKD150" s="149"/>
      <c r="VKE150" s="150"/>
      <c r="VKF150" s="151"/>
      <c r="VKG150" s="152"/>
      <c r="VKH150" s="146"/>
      <c r="VKI150" s="113"/>
      <c r="VKJ150" s="147"/>
      <c r="VKK150" s="113"/>
      <c r="VKL150" s="148"/>
      <c r="VKM150" s="149"/>
      <c r="VKN150" s="150"/>
      <c r="VKO150" s="151"/>
      <c r="VKP150" s="152"/>
      <c r="VKQ150" s="146"/>
      <c r="VKR150" s="113"/>
      <c r="VKS150" s="147"/>
      <c r="VKT150" s="113"/>
      <c r="VKU150" s="148"/>
      <c r="VKV150" s="149"/>
      <c r="VKW150" s="150"/>
      <c r="VKX150" s="151"/>
      <c r="VKY150" s="152"/>
      <c r="VKZ150" s="146"/>
      <c r="VLA150" s="113"/>
      <c r="VLB150" s="147"/>
      <c r="VLC150" s="113"/>
      <c r="VLD150" s="148"/>
      <c r="VLE150" s="149"/>
      <c r="VLF150" s="150"/>
      <c r="VLG150" s="151"/>
      <c r="VLH150" s="152"/>
      <c r="VLI150" s="146"/>
      <c r="VLJ150" s="113"/>
      <c r="VLK150" s="147"/>
      <c r="VLL150" s="113"/>
      <c r="VLM150" s="148"/>
      <c r="VLN150" s="149"/>
      <c r="VLO150" s="150"/>
      <c r="VLP150" s="151"/>
      <c r="VLQ150" s="152"/>
      <c r="VLR150" s="146"/>
      <c r="VLS150" s="113"/>
      <c r="VLT150" s="147"/>
      <c r="VLU150" s="113"/>
      <c r="VLV150" s="148"/>
      <c r="VLW150" s="149"/>
      <c r="VLX150" s="150"/>
      <c r="VLY150" s="151"/>
      <c r="VLZ150" s="152"/>
      <c r="VMA150" s="146"/>
      <c r="VMB150" s="113"/>
      <c r="VMC150" s="147"/>
      <c r="VMD150" s="113"/>
      <c r="VME150" s="148"/>
      <c r="VMF150" s="149"/>
      <c r="VMG150" s="150"/>
      <c r="VMH150" s="151"/>
      <c r="VMI150" s="152"/>
      <c r="VMJ150" s="146"/>
      <c r="VMK150" s="113"/>
      <c r="VML150" s="147"/>
      <c r="VMM150" s="113"/>
      <c r="VMN150" s="148"/>
      <c r="VMO150" s="149"/>
      <c r="VMP150" s="150"/>
      <c r="VMQ150" s="151"/>
      <c r="VMR150" s="152"/>
      <c r="VMS150" s="146"/>
      <c r="VMT150" s="113"/>
      <c r="VMU150" s="147"/>
      <c r="VMV150" s="113"/>
      <c r="VMW150" s="148"/>
      <c r="VMX150" s="149"/>
      <c r="VMY150" s="150"/>
      <c r="VMZ150" s="151"/>
      <c r="VNA150" s="152"/>
      <c r="VNB150" s="146"/>
      <c r="VNC150" s="113"/>
      <c r="VND150" s="147"/>
      <c r="VNE150" s="113"/>
      <c r="VNF150" s="148"/>
      <c r="VNG150" s="149"/>
      <c r="VNH150" s="150"/>
      <c r="VNI150" s="151"/>
      <c r="VNJ150" s="152"/>
      <c r="VNK150" s="146"/>
      <c r="VNL150" s="113"/>
      <c r="VNM150" s="147"/>
      <c r="VNN150" s="113"/>
      <c r="VNO150" s="148"/>
      <c r="VNP150" s="149"/>
      <c r="VNQ150" s="150"/>
      <c r="VNR150" s="151"/>
      <c r="VNS150" s="152"/>
      <c r="VNT150" s="146"/>
      <c r="VNU150" s="113"/>
      <c r="VNV150" s="147"/>
      <c r="VNW150" s="113"/>
      <c r="VNX150" s="148"/>
      <c r="VNY150" s="149"/>
      <c r="VNZ150" s="150"/>
      <c r="VOA150" s="151"/>
      <c r="VOB150" s="152"/>
      <c r="VOC150" s="146"/>
      <c r="VOD150" s="113"/>
      <c r="VOE150" s="147"/>
      <c r="VOF150" s="113"/>
      <c r="VOG150" s="148"/>
      <c r="VOH150" s="149"/>
      <c r="VOI150" s="150"/>
      <c r="VOJ150" s="151"/>
      <c r="VOK150" s="152"/>
      <c r="VOL150" s="146"/>
      <c r="VOM150" s="113"/>
      <c r="VON150" s="147"/>
      <c r="VOO150" s="113"/>
      <c r="VOP150" s="148"/>
      <c r="VOQ150" s="149"/>
      <c r="VOR150" s="150"/>
      <c r="VOS150" s="151"/>
      <c r="VOT150" s="152"/>
      <c r="VOU150" s="146"/>
      <c r="VOV150" s="113"/>
      <c r="VOW150" s="147"/>
      <c r="VOX150" s="113"/>
      <c r="VOY150" s="148"/>
      <c r="VOZ150" s="149"/>
      <c r="VPA150" s="150"/>
      <c r="VPB150" s="151"/>
      <c r="VPC150" s="152"/>
      <c r="VPD150" s="146"/>
      <c r="VPE150" s="113"/>
      <c r="VPF150" s="147"/>
      <c r="VPG150" s="113"/>
      <c r="VPH150" s="148"/>
      <c r="VPI150" s="149"/>
      <c r="VPJ150" s="150"/>
      <c r="VPK150" s="151"/>
      <c r="VPL150" s="152"/>
      <c r="VPM150" s="146"/>
      <c r="VPN150" s="113"/>
      <c r="VPO150" s="147"/>
      <c r="VPP150" s="113"/>
      <c r="VPQ150" s="148"/>
      <c r="VPR150" s="149"/>
      <c r="VPS150" s="150"/>
      <c r="VPT150" s="151"/>
      <c r="VPU150" s="152"/>
      <c r="VPV150" s="146"/>
      <c r="VPW150" s="113"/>
      <c r="VPX150" s="147"/>
      <c r="VPY150" s="113"/>
      <c r="VPZ150" s="148"/>
      <c r="VQA150" s="149"/>
      <c r="VQB150" s="150"/>
      <c r="VQC150" s="151"/>
      <c r="VQD150" s="152"/>
      <c r="VQE150" s="146"/>
      <c r="VQF150" s="113"/>
      <c r="VQG150" s="147"/>
      <c r="VQH150" s="113"/>
      <c r="VQI150" s="148"/>
      <c r="VQJ150" s="149"/>
      <c r="VQK150" s="150"/>
      <c r="VQL150" s="151"/>
      <c r="VQM150" s="152"/>
      <c r="VQN150" s="146"/>
      <c r="VQO150" s="113"/>
      <c r="VQP150" s="147"/>
      <c r="VQQ150" s="113"/>
      <c r="VQR150" s="148"/>
      <c r="VQS150" s="149"/>
      <c r="VQT150" s="150"/>
      <c r="VQU150" s="151"/>
      <c r="VQV150" s="152"/>
      <c r="VQW150" s="146"/>
      <c r="VQX150" s="113"/>
      <c r="VQY150" s="147"/>
      <c r="VQZ150" s="113"/>
      <c r="VRA150" s="148"/>
      <c r="VRB150" s="149"/>
      <c r="VRC150" s="150"/>
      <c r="VRD150" s="151"/>
      <c r="VRE150" s="152"/>
      <c r="VRF150" s="146"/>
      <c r="VRG150" s="113"/>
      <c r="VRH150" s="147"/>
      <c r="VRI150" s="113"/>
      <c r="VRJ150" s="148"/>
      <c r="VRK150" s="149"/>
      <c r="VRL150" s="150"/>
      <c r="VRM150" s="151"/>
      <c r="VRN150" s="152"/>
      <c r="VRO150" s="146"/>
      <c r="VRP150" s="113"/>
      <c r="VRQ150" s="147"/>
      <c r="VRR150" s="113"/>
      <c r="VRS150" s="148"/>
      <c r="VRT150" s="149"/>
      <c r="VRU150" s="150"/>
      <c r="VRV150" s="151"/>
      <c r="VRW150" s="152"/>
      <c r="VRX150" s="146"/>
      <c r="VRY150" s="113"/>
      <c r="VRZ150" s="147"/>
      <c r="VSA150" s="113"/>
      <c r="VSB150" s="148"/>
      <c r="VSC150" s="149"/>
      <c r="VSD150" s="150"/>
      <c r="VSE150" s="151"/>
      <c r="VSF150" s="152"/>
      <c r="VSG150" s="146"/>
      <c r="VSH150" s="113"/>
      <c r="VSI150" s="147"/>
      <c r="VSJ150" s="113"/>
      <c r="VSK150" s="148"/>
      <c r="VSL150" s="149"/>
      <c r="VSM150" s="150"/>
      <c r="VSN150" s="151"/>
      <c r="VSO150" s="152"/>
      <c r="VSP150" s="146"/>
      <c r="VSQ150" s="113"/>
      <c r="VSR150" s="147"/>
      <c r="VSS150" s="113"/>
      <c r="VST150" s="148"/>
      <c r="VSU150" s="149"/>
      <c r="VSV150" s="150"/>
      <c r="VSW150" s="151"/>
      <c r="VSX150" s="152"/>
      <c r="VSY150" s="146"/>
      <c r="VSZ150" s="113"/>
      <c r="VTA150" s="147"/>
      <c r="VTB150" s="113"/>
      <c r="VTC150" s="148"/>
      <c r="VTD150" s="149"/>
      <c r="VTE150" s="150"/>
      <c r="VTF150" s="151"/>
      <c r="VTG150" s="152"/>
      <c r="VTH150" s="146"/>
      <c r="VTI150" s="113"/>
      <c r="VTJ150" s="147"/>
      <c r="VTK150" s="113"/>
      <c r="VTL150" s="148"/>
      <c r="VTM150" s="149"/>
      <c r="VTN150" s="150"/>
      <c r="VTO150" s="151"/>
      <c r="VTP150" s="152"/>
      <c r="VTQ150" s="146"/>
      <c r="VTR150" s="113"/>
      <c r="VTS150" s="147"/>
      <c r="VTT150" s="113"/>
      <c r="VTU150" s="148"/>
      <c r="VTV150" s="149"/>
      <c r="VTW150" s="150"/>
      <c r="VTX150" s="151"/>
      <c r="VTY150" s="152"/>
      <c r="VTZ150" s="146"/>
      <c r="VUA150" s="113"/>
      <c r="VUB150" s="147"/>
      <c r="VUC150" s="113"/>
      <c r="VUD150" s="148"/>
      <c r="VUE150" s="149"/>
      <c r="VUF150" s="150"/>
      <c r="VUG150" s="151"/>
      <c r="VUH150" s="152"/>
      <c r="VUI150" s="146"/>
      <c r="VUJ150" s="113"/>
      <c r="VUK150" s="147"/>
      <c r="VUL150" s="113"/>
      <c r="VUM150" s="148"/>
      <c r="VUN150" s="149"/>
      <c r="VUO150" s="150"/>
      <c r="VUP150" s="151"/>
      <c r="VUQ150" s="152"/>
      <c r="VUR150" s="146"/>
      <c r="VUS150" s="113"/>
      <c r="VUT150" s="147"/>
      <c r="VUU150" s="113"/>
      <c r="VUV150" s="148"/>
      <c r="VUW150" s="149"/>
      <c r="VUX150" s="150"/>
      <c r="VUY150" s="151"/>
      <c r="VUZ150" s="152"/>
      <c r="VVA150" s="146"/>
      <c r="VVB150" s="113"/>
      <c r="VVC150" s="147"/>
      <c r="VVD150" s="113"/>
      <c r="VVE150" s="148"/>
      <c r="VVF150" s="149"/>
      <c r="VVG150" s="150"/>
      <c r="VVH150" s="151"/>
      <c r="VVI150" s="152"/>
      <c r="VVJ150" s="146"/>
      <c r="VVK150" s="113"/>
      <c r="VVL150" s="147"/>
      <c r="VVM150" s="113"/>
      <c r="VVN150" s="148"/>
      <c r="VVO150" s="149"/>
      <c r="VVP150" s="150"/>
      <c r="VVQ150" s="151"/>
      <c r="VVR150" s="152"/>
      <c r="VVS150" s="146"/>
      <c r="VVT150" s="113"/>
      <c r="VVU150" s="147"/>
      <c r="VVV150" s="113"/>
      <c r="VVW150" s="148"/>
      <c r="VVX150" s="149"/>
      <c r="VVY150" s="150"/>
      <c r="VVZ150" s="151"/>
      <c r="VWA150" s="152"/>
      <c r="VWB150" s="146"/>
      <c r="VWC150" s="113"/>
      <c r="VWD150" s="147"/>
      <c r="VWE150" s="113"/>
      <c r="VWF150" s="148"/>
      <c r="VWG150" s="149"/>
      <c r="VWH150" s="150"/>
      <c r="VWI150" s="151"/>
      <c r="VWJ150" s="152"/>
      <c r="VWK150" s="146"/>
      <c r="VWL150" s="113"/>
      <c r="VWM150" s="147"/>
      <c r="VWN150" s="113"/>
      <c r="VWO150" s="148"/>
      <c r="VWP150" s="149"/>
      <c r="VWQ150" s="150"/>
      <c r="VWR150" s="151"/>
      <c r="VWS150" s="152"/>
      <c r="VWT150" s="146"/>
      <c r="VWU150" s="113"/>
      <c r="VWV150" s="147"/>
      <c r="VWW150" s="113"/>
      <c r="VWX150" s="148"/>
      <c r="VWY150" s="149"/>
      <c r="VWZ150" s="150"/>
      <c r="VXA150" s="151"/>
      <c r="VXB150" s="152"/>
      <c r="VXC150" s="146"/>
      <c r="VXD150" s="113"/>
      <c r="VXE150" s="147"/>
      <c r="VXF150" s="113"/>
      <c r="VXG150" s="148"/>
      <c r="VXH150" s="149"/>
      <c r="VXI150" s="150"/>
      <c r="VXJ150" s="151"/>
      <c r="VXK150" s="152"/>
      <c r="VXL150" s="146"/>
      <c r="VXM150" s="113"/>
      <c r="VXN150" s="147"/>
      <c r="VXO150" s="113"/>
      <c r="VXP150" s="148"/>
      <c r="VXQ150" s="149"/>
      <c r="VXR150" s="150"/>
      <c r="VXS150" s="151"/>
      <c r="VXT150" s="152"/>
      <c r="VXU150" s="146"/>
      <c r="VXV150" s="113"/>
      <c r="VXW150" s="147"/>
      <c r="VXX150" s="113"/>
      <c r="VXY150" s="148"/>
      <c r="VXZ150" s="149"/>
      <c r="VYA150" s="150"/>
      <c r="VYB150" s="151"/>
      <c r="VYC150" s="152"/>
      <c r="VYD150" s="146"/>
      <c r="VYE150" s="113"/>
      <c r="VYF150" s="147"/>
      <c r="VYG150" s="113"/>
      <c r="VYH150" s="148"/>
      <c r="VYI150" s="149"/>
      <c r="VYJ150" s="150"/>
      <c r="VYK150" s="151"/>
      <c r="VYL150" s="152"/>
      <c r="VYM150" s="146"/>
      <c r="VYN150" s="113"/>
      <c r="VYO150" s="147"/>
      <c r="VYP150" s="113"/>
      <c r="VYQ150" s="148"/>
      <c r="VYR150" s="149"/>
      <c r="VYS150" s="150"/>
      <c r="VYT150" s="151"/>
      <c r="VYU150" s="152"/>
      <c r="VYV150" s="146"/>
      <c r="VYW150" s="113"/>
      <c r="VYX150" s="147"/>
      <c r="VYY150" s="113"/>
      <c r="VYZ150" s="148"/>
      <c r="VZA150" s="149"/>
      <c r="VZB150" s="150"/>
      <c r="VZC150" s="151"/>
      <c r="VZD150" s="152"/>
      <c r="VZE150" s="146"/>
      <c r="VZF150" s="113"/>
      <c r="VZG150" s="147"/>
      <c r="VZH150" s="113"/>
      <c r="VZI150" s="148"/>
      <c r="VZJ150" s="149"/>
      <c r="VZK150" s="150"/>
      <c r="VZL150" s="151"/>
      <c r="VZM150" s="152"/>
      <c r="VZN150" s="146"/>
      <c r="VZO150" s="113"/>
      <c r="VZP150" s="147"/>
      <c r="VZQ150" s="113"/>
      <c r="VZR150" s="148"/>
      <c r="VZS150" s="149"/>
      <c r="VZT150" s="150"/>
      <c r="VZU150" s="151"/>
      <c r="VZV150" s="152"/>
      <c r="VZW150" s="146"/>
      <c r="VZX150" s="113"/>
      <c r="VZY150" s="147"/>
      <c r="VZZ150" s="113"/>
      <c r="WAA150" s="148"/>
      <c r="WAB150" s="149"/>
      <c r="WAC150" s="150"/>
      <c r="WAD150" s="151"/>
      <c r="WAE150" s="152"/>
      <c r="WAF150" s="146"/>
      <c r="WAG150" s="113"/>
      <c r="WAH150" s="147"/>
      <c r="WAI150" s="113"/>
      <c r="WAJ150" s="148"/>
      <c r="WAK150" s="149"/>
      <c r="WAL150" s="150"/>
      <c r="WAM150" s="151"/>
      <c r="WAN150" s="152"/>
      <c r="WAO150" s="146"/>
      <c r="WAP150" s="113"/>
      <c r="WAQ150" s="147"/>
      <c r="WAR150" s="113"/>
      <c r="WAS150" s="148"/>
      <c r="WAT150" s="149"/>
      <c r="WAU150" s="150"/>
      <c r="WAV150" s="151"/>
      <c r="WAW150" s="152"/>
      <c r="WAX150" s="146"/>
      <c r="WAY150" s="113"/>
      <c r="WAZ150" s="147"/>
      <c r="WBA150" s="113"/>
      <c r="WBB150" s="148"/>
      <c r="WBC150" s="149"/>
      <c r="WBD150" s="150"/>
      <c r="WBE150" s="151"/>
      <c r="WBF150" s="152"/>
      <c r="WBG150" s="146"/>
      <c r="WBH150" s="113"/>
      <c r="WBI150" s="147"/>
      <c r="WBJ150" s="113"/>
      <c r="WBK150" s="148"/>
      <c r="WBL150" s="149"/>
      <c r="WBM150" s="150"/>
      <c r="WBN150" s="151"/>
      <c r="WBO150" s="152"/>
      <c r="WBP150" s="146"/>
      <c r="WBQ150" s="113"/>
      <c r="WBR150" s="147"/>
      <c r="WBS150" s="113"/>
      <c r="WBT150" s="148"/>
      <c r="WBU150" s="149"/>
      <c r="WBV150" s="150"/>
      <c r="WBW150" s="151"/>
      <c r="WBX150" s="152"/>
      <c r="WBY150" s="146"/>
      <c r="WBZ150" s="113"/>
      <c r="WCA150" s="147"/>
      <c r="WCB150" s="113"/>
      <c r="WCC150" s="148"/>
      <c r="WCD150" s="149"/>
      <c r="WCE150" s="150"/>
      <c r="WCF150" s="151"/>
      <c r="WCG150" s="152"/>
      <c r="WCH150" s="146"/>
      <c r="WCI150" s="113"/>
      <c r="WCJ150" s="147"/>
      <c r="WCK150" s="113"/>
      <c r="WCL150" s="148"/>
      <c r="WCM150" s="149"/>
      <c r="WCN150" s="150"/>
      <c r="WCO150" s="151"/>
      <c r="WCP150" s="152"/>
      <c r="WCQ150" s="146"/>
      <c r="WCR150" s="113"/>
      <c r="WCS150" s="147"/>
      <c r="WCT150" s="113"/>
      <c r="WCU150" s="148"/>
      <c r="WCV150" s="149"/>
      <c r="WCW150" s="150"/>
      <c r="WCX150" s="151"/>
      <c r="WCY150" s="152"/>
      <c r="WCZ150" s="146"/>
      <c r="WDA150" s="113"/>
      <c r="WDB150" s="147"/>
      <c r="WDC150" s="113"/>
      <c r="WDD150" s="148"/>
      <c r="WDE150" s="149"/>
      <c r="WDF150" s="150"/>
      <c r="WDG150" s="151"/>
      <c r="WDH150" s="152"/>
      <c r="WDI150" s="146"/>
      <c r="WDJ150" s="113"/>
      <c r="WDK150" s="147"/>
      <c r="WDL150" s="113"/>
      <c r="WDM150" s="148"/>
      <c r="WDN150" s="149"/>
      <c r="WDO150" s="150"/>
      <c r="WDP150" s="151"/>
      <c r="WDQ150" s="152"/>
      <c r="WDR150" s="146"/>
      <c r="WDS150" s="113"/>
      <c r="WDT150" s="147"/>
      <c r="WDU150" s="113"/>
      <c r="WDV150" s="148"/>
      <c r="WDW150" s="149"/>
      <c r="WDX150" s="150"/>
      <c r="WDY150" s="151"/>
      <c r="WDZ150" s="152"/>
      <c r="WEA150" s="146"/>
      <c r="WEB150" s="113"/>
      <c r="WEC150" s="147"/>
      <c r="WED150" s="113"/>
      <c r="WEE150" s="148"/>
      <c r="WEF150" s="149"/>
      <c r="WEG150" s="150"/>
      <c r="WEH150" s="151"/>
      <c r="WEI150" s="152"/>
      <c r="WEJ150" s="146"/>
      <c r="WEK150" s="113"/>
      <c r="WEL150" s="147"/>
      <c r="WEM150" s="113"/>
      <c r="WEN150" s="148"/>
      <c r="WEO150" s="149"/>
      <c r="WEP150" s="150"/>
      <c r="WEQ150" s="151"/>
      <c r="WER150" s="152"/>
      <c r="WES150" s="146"/>
      <c r="WET150" s="113"/>
      <c r="WEU150" s="147"/>
      <c r="WEV150" s="113"/>
      <c r="WEW150" s="148"/>
      <c r="WEX150" s="149"/>
      <c r="WEY150" s="150"/>
      <c r="WEZ150" s="151"/>
      <c r="WFA150" s="152"/>
      <c r="WFB150" s="146"/>
      <c r="WFC150" s="113"/>
      <c r="WFD150" s="147"/>
      <c r="WFE150" s="113"/>
      <c r="WFF150" s="148"/>
      <c r="WFG150" s="149"/>
      <c r="WFH150" s="150"/>
      <c r="WFI150" s="151"/>
      <c r="WFJ150" s="152"/>
      <c r="WFK150" s="146"/>
      <c r="WFL150" s="113"/>
      <c r="WFM150" s="147"/>
      <c r="WFN150" s="113"/>
      <c r="WFO150" s="148"/>
      <c r="WFP150" s="149"/>
      <c r="WFQ150" s="150"/>
      <c r="WFR150" s="151"/>
      <c r="WFS150" s="152"/>
      <c r="WFT150" s="146"/>
      <c r="WFU150" s="113"/>
      <c r="WFV150" s="147"/>
      <c r="WFW150" s="113"/>
      <c r="WFX150" s="148"/>
      <c r="WFY150" s="149"/>
      <c r="WFZ150" s="150"/>
      <c r="WGA150" s="151"/>
      <c r="WGB150" s="152"/>
      <c r="WGC150" s="146"/>
      <c r="WGD150" s="113"/>
      <c r="WGE150" s="147"/>
      <c r="WGF150" s="113"/>
      <c r="WGG150" s="148"/>
      <c r="WGH150" s="149"/>
      <c r="WGI150" s="150"/>
      <c r="WGJ150" s="151"/>
      <c r="WGK150" s="152"/>
      <c r="WGL150" s="146"/>
      <c r="WGM150" s="113"/>
      <c r="WGN150" s="147"/>
      <c r="WGO150" s="113"/>
      <c r="WGP150" s="148"/>
      <c r="WGQ150" s="149"/>
      <c r="WGR150" s="150"/>
      <c r="WGS150" s="151"/>
      <c r="WGT150" s="152"/>
      <c r="WGU150" s="146"/>
      <c r="WGV150" s="113"/>
      <c r="WGW150" s="147"/>
      <c r="WGX150" s="113"/>
      <c r="WGY150" s="148"/>
      <c r="WGZ150" s="149"/>
      <c r="WHA150" s="150"/>
      <c r="WHB150" s="151"/>
      <c r="WHC150" s="152"/>
      <c r="WHD150" s="146"/>
      <c r="WHE150" s="113"/>
      <c r="WHF150" s="147"/>
      <c r="WHG150" s="113"/>
      <c r="WHH150" s="148"/>
      <c r="WHI150" s="149"/>
      <c r="WHJ150" s="150"/>
      <c r="WHK150" s="151"/>
      <c r="WHL150" s="152"/>
      <c r="WHM150" s="146"/>
      <c r="WHN150" s="113"/>
      <c r="WHO150" s="147"/>
      <c r="WHP150" s="113"/>
      <c r="WHQ150" s="148"/>
      <c r="WHR150" s="149"/>
      <c r="WHS150" s="150"/>
      <c r="WHT150" s="151"/>
      <c r="WHU150" s="152"/>
      <c r="WHV150" s="146"/>
      <c r="WHW150" s="113"/>
      <c r="WHX150" s="147"/>
      <c r="WHY150" s="113"/>
      <c r="WHZ150" s="148"/>
      <c r="WIA150" s="149"/>
      <c r="WIB150" s="150"/>
      <c r="WIC150" s="151"/>
      <c r="WID150" s="152"/>
      <c r="WIE150" s="146"/>
      <c r="WIF150" s="113"/>
      <c r="WIG150" s="147"/>
      <c r="WIH150" s="113"/>
      <c r="WII150" s="148"/>
      <c r="WIJ150" s="149"/>
      <c r="WIK150" s="150"/>
      <c r="WIL150" s="151"/>
      <c r="WIM150" s="152"/>
      <c r="WIN150" s="146"/>
      <c r="WIO150" s="113"/>
      <c r="WIP150" s="147"/>
      <c r="WIQ150" s="113"/>
      <c r="WIR150" s="148"/>
      <c r="WIS150" s="149"/>
      <c r="WIT150" s="150"/>
      <c r="WIU150" s="151"/>
      <c r="WIV150" s="152"/>
      <c r="WIW150" s="146"/>
      <c r="WIX150" s="113"/>
      <c r="WIY150" s="147"/>
      <c r="WIZ150" s="113"/>
      <c r="WJA150" s="148"/>
      <c r="WJB150" s="149"/>
      <c r="WJC150" s="150"/>
      <c r="WJD150" s="151"/>
      <c r="WJE150" s="152"/>
      <c r="WJF150" s="146"/>
      <c r="WJG150" s="113"/>
      <c r="WJH150" s="147"/>
      <c r="WJI150" s="113"/>
      <c r="WJJ150" s="148"/>
      <c r="WJK150" s="149"/>
      <c r="WJL150" s="150"/>
      <c r="WJM150" s="151"/>
      <c r="WJN150" s="152"/>
      <c r="WJO150" s="146"/>
      <c r="WJP150" s="113"/>
      <c r="WJQ150" s="147"/>
      <c r="WJR150" s="113"/>
      <c r="WJS150" s="148"/>
      <c r="WJT150" s="149"/>
      <c r="WJU150" s="150"/>
      <c r="WJV150" s="151"/>
      <c r="WJW150" s="152"/>
      <c r="WJX150" s="146"/>
      <c r="WJY150" s="113"/>
      <c r="WJZ150" s="147"/>
      <c r="WKA150" s="113"/>
      <c r="WKB150" s="148"/>
      <c r="WKC150" s="149"/>
      <c r="WKD150" s="150"/>
      <c r="WKE150" s="151"/>
      <c r="WKF150" s="152"/>
      <c r="WKG150" s="146"/>
      <c r="WKH150" s="113"/>
      <c r="WKI150" s="147"/>
      <c r="WKJ150" s="113"/>
      <c r="WKK150" s="148"/>
      <c r="WKL150" s="149"/>
      <c r="WKM150" s="150"/>
      <c r="WKN150" s="151"/>
      <c r="WKO150" s="152"/>
      <c r="WKP150" s="146"/>
      <c r="WKQ150" s="113"/>
      <c r="WKR150" s="147"/>
      <c r="WKS150" s="113"/>
      <c r="WKT150" s="148"/>
      <c r="WKU150" s="149"/>
      <c r="WKV150" s="150"/>
      <c r="WKW150" s="151"/>
      <c r="WKX150" s="152"/>
      <c r="WKY150" s="146"/>
      <c r="WKZ150" s="113"/>
      <c r="WLA150" s="147"/>
      <c r="WLB150" s="113"/>
      <c r="WLC150" s="148"/>
      <c r="WLD150" s="149"/>
      <c r="WLE150" s="150"/>
      <c r="WLF150" s="151"/>
      <c r="WLG150" s="152"/>
      <c r="WLH150" s="146"/>
      <c r="WLI150" s="113"/>
      <c r="WLJ150" s="147"/>
      <c r="WLK150" s="113"/>
      <c r="WLL150" s="148"/>
      <c r="WLM150" s="149"/>
      <c r="WLN150" s="150"/>
      <c r="WLO150" s="151"/>
      <c r="WLP150" s="152"/>
      <c r="WLQ150" s="146"/>
      <c r="WLR150" s="113"/>
      <c r="WLS150" s="147"/>
      <c r="WLT150" s="113"/>
      <c r="WLU150" s="148"/>
      <c r="WLV150" s="149"/>
      <c r="WLW150" s="150"/>
      <c r="WLX150" s="151"/>
      <c r="WLY150" s="152"/>
      <c r="WLZ150" s="146"/>
      <c r="WMA150" s="113"/>
      <c r="WMB150" s="147"/>
      <c r="WMC150" s="113"/>
      <c r="WMD150" s="148"/>
      <c r="WME150" s="149"/>
      <c r="WMF150" s="150"/>
      <c r="WMG150" s="151"/>
      <c r="WMH150" s="152"/>
      <c r="WMI150" s="146"/>
      <c r="WMJ150" s="113"/>
      <c r="WMK150" s="147"/>
      <c r="WML150" s="113"/>
      <c r="WMM150" s="148"/>
      <c r="WMN150" s="149"/>
      <c r="WMO150" s="150"/>
      <c r="WMP150" s="151"/>
      <c r="WMQ150" s="152"/>
      <c r="WMR150" s="146"/>
      <c r="WMS150" s="113"/>
      <c r="WMT150" s="147"/>
      <c r="WMU150" s="113"/>
      <c r="WMV150" s="148"/>
      <c r="WMW150" s="149"/>
      <c r="WMX150" s="150"/>
      <c r="WMY150" s="151"/>
      <c r="WMZ150" s="152"/>
      <c r="WNA150" s="146"/>
      <c r="WNB150" s="113"/>
      <c r="WNC150" s="147"/>
      <c r="WND150" s="113"/>
      <c r="WNE150" s="148"/>
      <c r="WNF150" s="149"/>
      <c r="WNG150" s="150"/>
      <c r="WNH150" s="151"/>
      <c r="WNI150" s="152"/>
      <c r="WNJ150" s="146"/>
      <c r="WNK150" s="113"/>
      <c r="WNL150" s="147"/>
      <c r="WNM150" s="113"/>
      <c r="WNN150" s="148"/>
      <c r="WNO150" s="149"/>
      <c r="WNP150" s="150"/>
      <c r="WNQ150" s="151"/>
      <c r="WNR150" s="152"/>
      <c r="WNS150" s="146"/>
      <c r="WNT150" s="113"/>
      <c r="WNU150" s="147"/>
      <c r="WNV150" s="113"/>
      <c r="WNW150" s="148"/>
      <c r="WNX150" s="149"/>
      <c r="WNY150" s="150"/>
      <c r="WNZ150" s="151"/>
      <c r="WOA150" s="152"/>
      <c r="WOB150" s="146"/>
      <c r="WOC150" s="113"/>
      <c r="WOD150" s="147"/>
      <c r="WOE150" s="113"/>
      <c r="WOF150" s="148"/>
      <c r="WOG150" s="149"/>
      <c r="WOH150" s="150"/>
      <c r="WOI150" s="151"/>
      <c r="WOJ150" s="152"/>
      <c r="WOK150" s="146"/>
      <c r="WOL150" s="113"/>
      <c r="WOM150" s="147"/>
      <c r="WON150" s="113"/>
      <c r="WOO150" s="148"/>
      <c r="WOP150" s="149"/>
      <c r="WOQ150" s="150"/>
      <c r="WOR150" s="151"/>
      <c r="WOS150" s="152"/>
      <c r="WOT150" s="146"/>
      <c r="WOU150" s="113"/>
      <c r="WOV150" s="147"/>
      <c r="WOW150" s="113"/>
      <c r="WOX150" s="148"/>
      <c r="WOY150" s="149"/>
      <c r="WOZ150" s="150"/>
      <c r="WPA150" s="151"/>
      <c r="WPB150" s="152"/>
      <c r="WPC150" s="146"/>
      <c r="WPD150" s="113"/>
      <c r="WPE150" s="147"/>
      <c r="WPF150" s="113"/>
      <c r="WPG150" s="148"/>
      <c r="WPH150" s="149"/>
      <c r="WPI150" s="150"/>
      <c r="WPJ150" s="151"/>
      <c r="WPK150" s="152"/>
      <c r="WPL150" s="146"/>
      <c r="WPM150" s="113"/>
      <c r="WPN150" s="147"/>
      <c r="WPO150" s="113"/>
      <c r="WPP150" s="148"/>
      <c r="WPQ150" s="149"/>
      <c r="WPR150" s="150"/>
      <c r="WPS150" s="151"/>
      <c r="WPT150" s="152"/>
      <c r="WPU150" s="146"/>
      <c r="WPV150" s="113"/>
      <c r="WPW150" s="147"/>
      <c r="WPX150" s="113"/>
      <c r="WPY150" s="148"/>
      <c r="WPZ150" s="149"/>
      <c r="WQA150" s="150"/>
      <c r="WQB150" s="151"/>
      <c r="WQC150" s="152"/>
      <c r="WQD150" s="146"/>
      <c r="WQE150" s="113"/>
      <c r="WQF150" s="147"/>
      <c r="WQG150" s="113"/>
      <c r="WQH150" s="148"/>
      <c r="WQI150" s="149"/>
      <c r="WQJ150" s="150"/>
      <c r="WQK150" s="151"/>
      <c r="WQL150" s="152"/>
      <c r="WQM150" s="146"/>
      <c r="WQN150" s="113"/>
      <c r="WQO150" s="147"/>
      <c r="WQP150" s="113"/>
      <c r="WQQ150" s="148"/>
      <c r="WQR150" s="149"/>
      <c r="WQS150" s="150"/>
      <c r="WQT150" s="151"/>
      <c r="WQU150" s="152"/>
      <c r="WQV150" s="146"/>
      <c r="WQW150" s="113"/>
      <c r="WQX150" s="147"/>
      <c r="WQY150" s="113"/>
      <c r="WQZ150" s="148"/>
      <c r="WRA150" s="149"/>
      <c r="WRB150" s="150"/>
      <c r="WRC150" s="151"/>
      <c r="WRD150" s="152"/>
      <c r="WRE150" s="146"/>
      <c r="WRF150" s="113"/>
      <c r="WRG150" s="147"/>
      <c r="WRH150" s="113"/>
      <c r="WRI150" s="148"/>
      <c r="WRJ150" s="149"/>
      <c r="WRK150" s="150"/>
      <c r="WRL150" s="151"/>
      <c r="WRM150" s="152"/>
      <c r="WRN150" s="146"/>
      <c r="WRO150" s="113"/>
      <c r="WRP150" s="147"/>
      <c r="WRQ150" s="113"/>
      <c r="WRR150" s="148"/>
      <c r="WRS150" s="149"/>
      <c r="WRT150" s="150"/>
      <c r="WRU150" s="151"/>
      <c r="WRV150" s="152"/>
      <c r="WRW150" s="146"/>
      <c r="WRX150" s="113"/>
      <c r="WRY150" s="147"/>
      <c r="WRZ150" s="113"/>
      <c r="WSA150" s="148"/>
      <c r="WSB150" s="149"/>
      <c r="WSC150" s="150"/>
      <c r="WSD150" s="151"/>
      <c r="WSE150" s="152"/>
      <c r="WSF150" s="146"/>
      <c r="WSG150" s="113"/>
      <c r="WSH150" s="147"/>
      <c r="WSI150" s="113"/>
      <c r="WSJ150" s="148"/>
      <c r="WSK150" s="149"/>
      <c r="WSL150" s="150"/>
      <c r="WSM150" s="151"/>
      <c r="WSN150" s="152"/>
      <c r="WSO150" s="146"/>
      <c r="WSP150" s="113"/>
      <c r="WSQ150" s="147"/>
      <c r="WSR150" s="113"/>
      <c r="WSS150" s="148"/>
      <c r="WST150" s="149"/>
      <c r="WSU150" s="150"/>
      <c r="WSV150" s="151"/>
      <c r="WSW150" s="152"/>
      <c r="WSX150" s="146"/>
      <c r="WSY150" s="113"/>
      <c r="WSZ150" s="147"/>
      <c r="WTA150" s="113"/>
      <c r="WTB150" s="148"/>
      <c r="WTC150" s="149"/>
      <c r="WTD150" s="150"/>
      <c r="WTE150" s="151"/>
      <c r="WTF150" s="152"/>
      <c r="WTG150" s="146"/>
      <c r="WTH150" s="113"/>
      <c r="WTI150" s="147"/>
      <c r="WTJ150" s="113"/>
      <c r="WTK150" s="148"/>
      <c r="WTL150" s="149"/>
      <c r="WTM150" s="150"/>
      <c r="WTN150" s="151"/>
      <c r="WTO150" s="152"/>
      <c r="WTP150" s="146"/>
      <c r="WTQ150" s="113"/>
      <c r="WTR150" s="147"/>
      <c r="WTS150" s="113"/>
      <c r="WTT150" s="148"/>
      <c r="WTU150" s="149"/>
      <c r="WTV150" s="150"/>
      <c r="WTW150" s="151"/>
      <c r="WTX150" s="152"/>
      <c r="WTY150" s="146"/>
      <c r="WTZ150" s="113"/>
      <c r="WUA150" s="147"/>
      <c r="WUB150" s="113"/>
      <c r="WUC150" s="148"/>
      <c r="WUD150" s="149"/>
      <c r="WUE150" s="150"/>
      <c r="WUF150" s="151"/>
      <c r="WUG150" s="152"/>
      <c r="WUH150" s="146"/>
      <c r="WUI150" s="113"/>
      <c r="WUJ150" s="147"/>
      <c r="WUK150" s="113"/>
      <c r="WUL150" s="148"/>
      <c r="WUM150" s="149"/>
      <c r="WUN150" s="150"/>
      <c r="WUO150" s="151"/>
      <c r="WUP150" s="152"/>
      <c r="WUQ150" s="146"/>
      <c r="WUR150" s="113"/>
      <c r="WUS150" s="147"/>
      <c r="WUT150" s="113"/>
      <c r="WUU150" s="148"/>
      <c r="WUV150" s="149"/>
      <c r="WUW150" s="150"/>
      <c r="WUX150" s="151"/>
      <c r="WUY150" s="152"/>
      <c r="WUZ150" s="146"/>
      <c r="WVA150" s="113"/>
      <c r="WVB150" s="147"/>
      <c r="WVC150" s="113"/>
      <c r="WVD150" s="148"/>
      <c r="WVE150" s="149"/>
      <c r="WVF150" s="150"/>
      <c r="WVG150" s="151"/>
      <c r="WVH150" s="152"/>
      <c r="WVI150" s="146"/>
      <c r="WVJ150" s="113"/>
      <c r="WVK150" s="147"/>
      <c r="WVL150" s="113"/>
      <c r="WVM150" s="148"/>
      <c r="WVN150" s="149"/>
      <c r="WVO150" s="150"/>
      <c r="WVP150" s="151"/>
      <c r="WVQ150" s="152"/>
      <c r="WVR150" s="146"/>
      <c r="WVS150" s="113"/>
      <c r="WVT150" s="147"/>
      <c r="WVU150" s="113"/>
      <c r="WVV150" s="148"/>
      <c r="WVW150" s="149"/>
      <c r="WVX150" s="150"/>
      <c r="WVY150" s="151"/>
      <c r="WVZ150" s="152"/>
      <c r="WWA150" s="146"/>
      <c r="WWB150" s="113"/>
      <c r="WWC150" s="147"/>
      <c r="WWD150" s="113"/>
      <c r="WWE150" s="148"/>
      <c r="WWF150" s="149"/>
      <c r="WWG150" s="150"/>
      <c r="WWH150" s="151"/>
      <c r="WWI150" s="152"/>
      <c r="WWJ150" s="146"/>
      <c r="WWK150" s="113"/>
      <c r="WWL150" s="147"/>
      <c r="WWM150" s="113"/>
      <c r="WWN150" s="148"/>
      <c r="WWO150" s="149"/>
      <c r="WWP150" s="150"/>
      <c r="WWQ150" s="151"/>
      <c r="WWR150" s="152"/>
      <c r="WWS150" s="146"/>
      <c r="WWT150" s="113"/>
      <c r="WWU150" s="147"/>
      <c r="WWV150" s="113"/>
      <c r="WWW150" s="148"/>
      <c r="WWX150" s="149"/>
      <c r="WWY150" s="150"/>
      <c r="WWZ150" s="151"/>
      <c r="WXA150" s="152"/>
      <c r="WXB150" s="146"/>
      <c r="WXC150" s="113"/>
      <c r="WXD150" s="147"/>
      <c r="WXE150" s="113"/>
      <c r="WXF150" s="148"/>
      <c r="WXG150" s="149"/>
      <c r="WXH150" s="150"/>
      <c r="WXI150" s="151"/>
      <c r="WXJ150" s="152"/>
      <c r="WXK150" s="146"/>
      <c r="WXL150" s="113"/>
      <c r="WXM150" s="147"/>
      <c r="WXN150" s="113"/>
      <c r="WXO150" s="148"/>
      <c r="WXP150" s="149"/>
      <c r="WXQ150" s="150"/>
      <c r="WXR150" s="151"/>
      <c r="WXS150" s="152"/>
      <c r="WXT150" s="146"/>
      <c r="WXU150" s="113"/>
      <c r="WXV150" s="147"/>
      <c r="WXW150" s="113"/>
      <c r="WXX150" s="148"/>
      <c r="WXY150" s="149"/>
      <c r="WXZ150" s="150"/>
      <c r="WYA150" s="151"/>
      <c r="WYB150" s="152"/>
      <c r="WYC150" s="146"/>
      <c r="WYD150" s="113"/>
      <c r="WYE150" s="147"/>
      <c r="WYF150" s="113"/>
      <c r="WYG150" s="148"/>
      <c r="WYH150" s="149"/>
      <c r="WYI150" s="150"/>
      <c r="WYJ150" s="151"/>
      <c r="WYK150" s="152"/>
      <c r="WYL150" s="146"/>
      <c r="WYM150" s="113"/>
      <c r="WYN150" s="147"/>
      <c r="WYO150" s="113"/>
      <c r="WYP150" s="148"/>
      <c r="WYQ150" s="149"/>
      <c r="WYR150" s="150"/>
      <c r="WYS150" s="151"/>
      <c r="WYT150" s="152"/>
      <c r="WYU150" s="146"/>
      <c r="WYV150" s="113"/>
      <c r="WYW150" s="147"/>
      <c r="WYX150" s="113"/>
      <c r="WYY150" s="148"/>
      <c r="WYZ150" s="149"/>
      <c r="WZA150" s="150"/>
      <c r="WZB150" s="151"/>
      <c r="WZC150" s="152"/>
      <c r="WZD150" s="146"/>
      <c r="WZE150" s="113"/>
      <c r="WZF150" s="147"/>
      <c r="WZG150" s="113"/>
      <c r="WZH150" s="148"/>
      <c r="WZI150" s="149"/>
      <c r="WZJ150" s="150"/>
      <c r="WZK150" s="151"/>
      <c r="WZL150" s="152"/>
      <c r="WZM150" s="146"/>
      <c r="WZN150" s="113"/>
      <c r="WZO150" s="147"/>
      <c r="WZP150" s="113"/>
      <c r="WZQ150" s="148"/>
      <c r="WZR150" s="149"/>
      <c r="WZS150" s="150"/>
      <c r="WZT150" s="151"/>
      <c r="WZU150" s="152"/>
      <c r="WZV150" s="146"/>
      <c r="WZW150" s="113"/>
      <c r="WZX150" s="147"/>
      <c r="WZY150" s="113"/>
      <c r="WZZ150" s="148"/>
      <c r="XAA150" s="149"/>
      <c r="XAB150" s="150"/>
      <c r="XAC150" s="151"/>
      <c r="XAD150" s="152"/>
      <c r="XAE150" s="146"/>
      <c r="XAF150" s="113"/>
      <c r="XAG150" s="147"/>
      <c r="XAH150" s="113"/>
      <c r="XAI150" s="148"/>
      <c r="XAJ150" s="149"/>
      <c r="XAK150" s="150"/>
      <c r="XAL150" s="151"/>
      <c r="XAM150" s="152"/>
      <c r="XAN150" s="146"/>
      <c r="XAO150" s="113"/>
      <c r="XAP150" s="147"/>
      <c r="XAQ150" s="113"/>
      <c r="XAR150" s="148"/>
      <c r="XAS150" s="149"/>
      <c r="XAT150" s="150"/>
      <c r="XAU150" s="151"/>
      <c r="XAV150" s="152"/>
      <c r="XAW150" s="146"/>
      <c r="XAX150" s="113"/>
      <c r="XAY150" s="147"/>
      <c r="XAZ150" s="113"/>
      <c r="XBA150" s="148"/>
      <c r="XBB150" s="149"/>
      <c r="XBC150" s="150"/>
      <c r="XBD150" s="151"/>
      <c r="XBE150" s="152"/>
      <c r="XBF150" s="146"/>
      <c r="XBG150" s="113"/>
      <c r="XBH150" s="147"/>
      <c r="XBI150" s="113"/>
      <c r="XBJ150" s="148"/>
      <c r="XBK150" s="149"/>
      <c r="XBL150" s="150"/>
      <c r="XBM150" s="151"/>
      <c r="XBN150" s="152"/>
      <c r="XBO150" s="146"/>
      <c r="XBP150" s="113"/>
      <c r="XBQ150" s="147"/>
      <c r="XBR150" s="113"/>
      <c r="XBS150" s="148"/>
      <c r="XBT150" s="149"/>
      <c r="XBU150" s="150"/>
      <c r="XBV150" s="151"/>
      <c r="XBW150" s="152"/>
      <c r="XBX150" s="146"/>
      <c r="XBY150" s="113"/>
      <c r="XBZ150" s="147"/>
      <c r="XCA150" s="113"/>
      <c r="XCB150" s="148"/>
      <c r="XCC150" s="149"/>
      <c r="XCD150" s="150"/>
      <c r="XCE150" s="151"/>
      <c r="XCF150" s="152"/>
      <c r="XCG150" s="146"/>
      <c r="XCH150" s="113"/>
      <c r="XCI150" s="147"/>
      <c r="XCJ150" s="113"/>
      <c r="XCK150" s="148"/>
      <c r="XCL150" s="149"/>
      <c r="XCM150" s="150"/>
      <c r="XCN150" s="151"/>
      <c r="XCO150" s="152"/>
      <c r="XCP150" s="146"/>
      <c r="XCQ150" s="113"/>
      <c r="XCR150" s="147"/>
      <c r="XCS150" s="113"/>
      <c r="XCT150" s="148"/>
      <c r="XCU150" s="149"/>
      <c r="XCV150" s="150"/>
      <c r="XCW150" s="151"/>
      <c r="XCX150" s="152"/>
      <c r="XCY150" s="146"/>
      <c r="XCZ150" s="113"/>
      <c r="XDA150" s="147"/>
      <c r="XDB150" s="113"/>
      <c r="XDC150" s="148"/>
      <c r="XDD150" s="149"/>
      <c r="XDE150" s="150"/>
      <c r="XDF150" s="151"/>
      <c r="XDG150" s="152"/>
      <c r="XDH150" s="146"/>
      <c r="XDI150" s="113"/>
      <c r="XDJ150" s="147"/>
      <c r="XDK150" s="113"/>
      <c r="XDL150" s="148"/>
      <c r="XDM150" s="149"/>
      <c r="XDN150" s="150"/>
      <c r="XDO150" s="151"/>
      <c r="XDP150" s="152"/>
      <c r="XDQ150" s="146"/>
      <c r="XDR150" s="113"/>
      <c r="XDS150" s="147"/>
      <c r="XDT150" s="113"/>
      <c r="XDU150" s="148"/>
      <c r="XDV150" s="149"/>
      <c r="XDW150" s="150"/>
      <c r="XDX150" s="151"/>
      <c r="XDY150" s="152"/>
      <c r="XDZ150" s="146"/>
      <c r="XEA150" s="113"/>
      <c r="XEB150" s="147"/>
      <c r="XEC150" s="113"/>
      <c r="XED150" s="148"/>
      <c r="XEE150" s="149"/>
      <c r="XEF150" s="150"/>
      <c r="XEG150" s="151"/>
      <c r="XEH150" s="152"/>
      <c r="XEI150" s="146"/>
      <c r="XEJ150" s="113"/>
      <c r="XEK150" s="147"/>
      <c r="XEL150" s="113"/>
      <c r="XEM150" s="148"/>
      <c r="XEN150" s="149"/>
      <c r="XEO150" s="150"/>
      <c r="XEP150" s="151"/>
      <c r="XEQ150" s="152"/>
      <c r="XER150" s="146"/>
      <c r="XES150" s="113"/>
      <c r="XET150" s="147"/>
      <c r="XEU150" s="113"/>
      <c r="XEV150" s="148"/>
      <c r="XEW150" s="149"/>
      <c r="XEX150" s="150"/>
      <c r="XEY150" s="151"/>
      <c r="XEZ150" s="152"/>
      <c r="XFA150" s="146"/>
      <c r="XFB150" s="113"/>
      <c r="XFC150" s="147"/>
      <c r="XFD150" s="113"/>
    </row>
    <row r="151" spans="1:16384" s="57" customFormat="1" ht="27.75" customHeight="1">
      <c r="A151" s="100">
        <v>110</v>
      </c>
      <c r="B151" s="75" t="s">
        <v>440</v>
      </c>
      <c r="C151" s="76" t="s">
        <v>240</v>
      </c>
      <c r="D151" s="80" t="s">
        <v>239</v>
      </c>
      <c r="E151" s="102" t="s">
        <v>2</v>
      </c>
      <c r="F151" s="78">
        <v>1</v>
      </c>
      <c r="G151" s="101">
        <v>107.2</v>
      </c>
      <c r="H151" s="115">
        <f>ROUND(G151*1.3,2)</f>
        <v>139.36000000000001</v>
      </c>
      <c r="I151" s="131">
        <f t="shared" ref="I151:I152" si="51">ROUND(H151*F151,2)</f>
        <v>139.36000000000001</v>
      </c>
      <c r="J151" s="146"/>
      <c r="K151" s="113"/>
      <c r="L151" s="147"/>
      <c r="M151" s="113"/>
      <c r="N151" s="148"/>
      <c r="O151" s="149"/>
      <c r="P151" s="150"/>
      <c r="Q151" s="151"/>
      <c r="R151" s="152"/>
      <c r="S151" s="146"/>
      <c r="T151" s="113"/>
      <c r="U151" s="147"/>
      <c r="V151" s="113"/>
      <c r="W151" s="148"/>
      <c r="X151" s="149"/>
      <c r="Y151" s="150"/>
      <c r="Z151" s="151"/>
      <c r="AA151" s="152"/>
      <c r="AB151" s="146"/>
      <c r="AC151" s="113"/>
      <c r="AD151" s="147"/>
      <c r="AE151" s="113"/>
      <c r="AF151" s="148"/>
      <c r="AG151" s="149"/>
      <c r="AH151" s="150"/>
      <c r="AI151" s="151"/>
      <c r="AJ151" s="152"/>
      <c r="AK151" s="146"/>
      <c r="AL151" s="113"/>
      <c r="AM151" s="147"/>
      <c r="AN151" s="113"/>
      <c r="AO151" s="148"/>
      <c r="AP151" s="149"/>
      <c r="AQ151" s="150"/>
      <c r="AR151" s="151"/>
      <c r="AS151" s="152"/>
      <c r="AT151" s="146"/>
      <c r="AU151" s="113"/>
      <c r="AV151" s="147"/>
      <c r="AW151" s="113"/>
      <c r="AX151" s="148"/>
      <c r="AY151" s="149"/>
      <c r="AZ151" s="150"/>
      <c r="BA151" s="151"/>
      <c r="BB151" s="152"/>
      <c r="BC151" s="146"/>
      <c r="BD151" s="113"/>
      <c r="BE151" s="147"/>
      <c r="BF151" s="113"/>
      <c r="BG151" s="148"/>
      <c r="BH151" s="149"/>
      <c r="BI151" s="150"/>
      <c r="BJ151" s="151"/>
      <c r="BK151" s="152"/>
      <c r="BL151" s="146"/>
      <c r="BM151" s="113"/>
      <c r="BN151" s="147"/>
      <c r="BO151" s="113"/>
      <c r="BP151" s="148"/>
      <c r="BQ151" s="149"/>
      <c r="BR151" s="150"/>
      <c r="BS151" s="151"/>
      <c r="BT151" s="152"/>
      <c r="BU151" s="146"/>
      <c r="BV151" s="113"/>
      <c r="BW151" s="147"/>
      <c r="BX151" s="113"/>
      <c r="BY151" s="148"/>
      <c r="BZ151" s="149"/>
      <c r="CA151" s="150"/>
      <c r="CB151" s="151"/>
      <c r="CC151" s="152"/>
      <c r="CD151" s="146"/>
      <c r="CE151" s="113"/>
      <c r="CF151" s="147"/>
      <c r="CG151" s="113"/>
      <c r="CH151" s="148"/>
      <c r="CI151" s="149"/>
      <c r="CJ151" s="150"/>
      <c r="CK151" s="151"/>
      <c r="CL151" s="152"/>
      <c r="CM151" s="146"/>
      <c r="CN151" s="113"/>
      <c r="CO151" s="147"/>
      <c r="CP151" s="113"/>
      <c r="CQ151" s="148"/>
      <c r="CR151" s="149"/>
      <c r="CS151" s="150"/>
      <c r="CT151" s="151"/>
      <c r="CU151" s="152"/>
      <c r="CV151" s="146"/>
      <c r="CW151" s="113"/>
      <c r="CX151" s="147"/>
      <c r="CY151" s="113"/>
      <c r="CZ151" s="148"/>
      <c r="DA151" s="149"/>
      <c r="DB151" s="150"/>
      <c r="DC151" s="151"/>
      <c r="DD151" s="152"/>
      <c r="DE151" s="146"/>
      <c r="DF151" s="113"/>
      <c r="DG151" s="147"/>
      <c r="DH151" s="113"/>
      <c r="DI151" s="148"/>
      <c r="DJ151" s="149"/>
      <c r="DK151" s="150"/>
      <c r="DL151" s="151"/>
      <c r="DM151" s="152"/>
      <c r="DN151" s="146"/>
      <c r="DO151" s="113"/>
      <c r="DP151" s="147"/>
      <c r="DQ151" s="113"/>
      <c r="DR151" s="148"/>
      <c r="DS151" s="149"/>
      <c r="DT151" s="150"/>
      <c r="DU151" s="151"/>
      <c r="DV151" s="152"/>
      <c r="DW151" s="146"/>
      <c r="DX151" s="113"/>
      <c r="DY151" s="147"/>
      <c r="DZ151" s="113"/>
      <c r="EA151" s="148"/>
      <c r="EB151" s="149"/>
      <c r="EC151" s="150"/>
      <c r="ED151" s="151"/>
      <c r="EE151" s="152"/>
      <c r="EF151" s="146"/>
      <c r="EG151" s="113"/>
      <c r="EH151" s="147"/>
      <c r="EI151" s="113"/>
      <c r="EJ151" s="148"/>
      <c r="EK151" s="149"/>
      <c r="EL151" s="150"/>
      <c r="EM151" s="151"/>
      <c r="EN151" s="152"/>
      <c r="EO151" s="146"/>
      <c r="EP151" s="113"/>
      <c r="EQ151" s="147"/>
      <c r="ER151" s="113"/>
      <c r="ES151" s="148"/>
      <c r="ET151" s="149"/>
      <c r="EU151" s="150"/>
      <c r="EV151" s="151"/>
      <c r="EW151" s="152"/>
      <c r="EX151" s="146"/>
      <c r="EY151" s="113"/>
      <c r="EZ151" s="147"/>
      <c r="FA151" s="113"/>
      <c r="FB151" s="148"/>
      <c r="FC151" s="149"/>
      <c r="FD151" s="150"/>
      <c r="FE151" s="151"/>
      <c r="FF151" s="152"/>
      <c r="FG151" s="146"/>
      <c r="FH151" s="113"/>
      <c r="FI151" s="147"/>
      <c r="FJ151" s="113"/>
      <c r="FK151" s="148"/>
      <c r="FL151" s="149"/>
      <c r="FM151" s="150"/>
      <c r="FN151" s="151"/>
      <c r="FO151" s="152"/>
      <c r="FP151" s="146"/>
      <c r="FQ151" s="113"/>
      <c r="FR151" s="147"/>
      <c r="FS151" s="113"/>
      <c r="FT151" s="148"/>
      <c r="FU151" s="149"/>
      <c r="FV151" s="150"/>
      <c r="FW151" s="151"/>
      <c r="FX151" s="152"/>
      <c r="FY151" s="146"/>
      <c r="FZ151" s="113"/>
      <c r="GA151" s="147"/>
      <c r="GB151" s="113"/>
      <c r="GC151" s="148"/>
      <c r="GD151" s="149"/>
      <c r="GE151" s="150"/>
      <c r="GF151" s="151"/>
      <c r="GG151" s="152"/>
      <c r="GH151" s="146"/>
      <c r="GI151" s="113"/>
      <c r="GJ151" s="147"/>
      <c r="GK151" s="113"/>
      <c r="GL151" s="148"/>
      <c r="GM151" s="149"/>
      <c r="GN151" s="150"/>
      <c r="GO151" s="151"/>
      <c r="GP151" s="152"/>
      <c r="GQ151" s="146"/>
      <c r="GR151" s="113"/>
      <c r="GS151" s="147"/>
      <c r="GT151" s="113"/>
      <c r="GU151" s="148"/>
      <c r="GV151" s="149"/>
      <c r="GW151" s="150"/>
      <c r="GX151" s="151"/>
      <c r="GY151" s="152"/>
      <c r="GZ151" s="146"/>
      <c r="HA151" s="113"/>
      <c r="HB151" s="147"/>
      <c r="HC151" s="113"/>
      <c r="HD151" s="148"/>
      <c r="HE151" s="149"/>
      <c r="HF151" s="150"/>
      <c r="HG151" s="151"/>
      <c r="HH151" s="152"/>
      <c r="HI151" s="146"/>
      <c r="HJ151" s="113"/>
      <c r="HK151" s="147"/>
      <c r="HL151" s="113"/>
      <c r="HM151" s="148"/>
      <c r="HN151" s="149"/>
      <c r="HO151" s="150"/>
      <c r="HP151" s="151"/>
      <c r="HQ151" s="152"/>
      <c r="HR151" s="146"/>
      <c r="HS151" s="113"/>
      <c r="HT151" s="147"/>
      <c r="HU151" s="113"/>
      <c r="HV151" s="148"/>
      <c r="HW151" s="149"/>
      <c r="HX151" s="150"/>
      <c r="HY151" s="151"/>
      <c r="HZ151" s="152"/>
      <c r="IA151" s="146"/>
      <c r="IB151" s="113"/>
      <c r="IC151" s="147"/>
      <c r="ID151" s="113"/>
      <c r="IE151" s="148"/>
      <c r="IF151" s="149"/>
      <c r="IG151" s="150"/>
      <c r="IH151" s="151"/>
      <c r="II151" s="152"/>
      <c r="IJ151" s="146"/>
      <c r="IK151" s="113"/>
      <c r="IL151" s="147"/>
      <c r="IM151" s="113"/>
      <c r="IN151" s="148"/>
      <c r="IO151" s="149"/>
      <c r="IP151" s="150"/>
      <c r="IQ151" s="151"/>
      <c r="IR151" s="152"/>
      <c r="IS151" s="146"/>
      <c r="IT151" s="113"/>
      <c r="IU151" s="147"/>
      <c r="IV151" s="113"/>
      <c r="IW151" s="148"/>
      <c r="IX151" s="149"/>
      <c r="IY151" s="150"/>
      <c r="IZ151" s="151"/>
      <c r="JA151" s="152"/>
      <c r="JB151" s="146"/>
      <c r="JC151" s="113"/>
      <c r="JD151" s="147"/>
      <c r="JE151" s="113"/>
      <c r="JF151" s="148"/>
      <c r="JG151" s="149"/>
      <c r="JH151" s="150"/>
      <c r="JI151" s="151"/>
      <c r="JJ151" s="152"/>
      <c r="JK151" s="146"/>
      <c r="JL151" s="113"/>
      <c r="JM151" s="147"/>
      <c r="JN151" s="113"/>
      <c r="JO151" s="148"/>
      <c r="JP151" s="149"/>
      <c r="JQ151" s="150"/>
      <c r="JR151" s="151"/>
      <c r="JS151" s="152"/>
      <c r="JT151" s="146"/>
      <c r="JU151" s="113"/>
      <c r="JV151" s="147"/>
      <c r="JW151" s="113"/>
      <c r="JX151" s="148"/>
      <c r="JY151" s="149"/>
      <c r="JZ151" s="150"/>
      <c r="KA151" s="151"/>
      <c r="KB151" s="152"/>
      <c r="KC151" s="146"/>
      <c r="KD151" s="113"/>
      <c r="KE151" s="147"/>
      <c r="KF151" s="113"/>
      <c r="KG151" s="148"/>
      <c r="KH151" s="149"/>
      <c r="KI151" s="150"/>
      <c r="KJ151" s="151"/>
      <c r="KK151" s="152"/>
      <c r="KL151" s="146"/>
      <c r="KM151" s="113"/>
      <c r="KN151" s="147"/>
      <c r="KO151" s="113"/>
      <c r="KP151" s="148"/>
      <c r="KQ151" s="149"/>
      <c r="KR151" s="150"/>
      <c r="KS151" s="151"/>
      <c r="KT151" s="152"/>
      <c r="KU151" s="146"/>
      <c r="KV151" s="113"/>
      <c r="KW151" s="147"/>
      <c r="KX151" s="113"/>
      <c r="KY151" s="148"/>
      <c r="KZ151" s="149"/>
      <c r="LA151" s="150"/>
      <c r="LB151" s="151"/>
      <c r="LC151" s="152"/>
      <c r="LD151" s="146"/>
      <c r="LE151" s="113"/>
      <c r="LF151" s="147"/>
      <c r="LG151" s="113"/>
      <c r="LH151" s="148"/>
      <c r="LI151" s="149"/>
      <c r="LJ151" s="150"/>
      <c r="LK151" s="151"/>
      <c r="LL151" s="152"/>
      <c r="LM151" s="146"/>
      <c r="LN151" s="113"/>
      <c r="LO151" s="147"/>
      <c r="LP151" s="113"/>
      <c r="LQ151" s="148"/>
      <c r="LR151" s="149"/>
      <c r="LS151" s="150"/>
      <c r="LT151" s="151"/>
      <c r="LU151" s="152"/>
      <c r="LV151" s="146"/>
      <c r="LW151" s="113"/>
      <c r="LX151" s="147"/>
      <c r="LY151" s="113"/>
      <c r="LZ151" s="148"/>
      <c r="MA151" s="149"/>
      <c r="MB151" s="150"/>
      <c r="MC151" s="151"/>
      <c r="MD151" s="152"/>
      <c r="ME151" s="146"/>
      <c r="MF151" s="113"/>
      <c r="MG151" s="147"/>
      <c r="MH151" s="113"/>
      <c r="MI151" s="148"/>
      <c r="MJ151" s="149"/>
      <c r="MK151" s="150"/>
      <c r="ML151" s="151"/>
      <c r="MM151" s="152"/>
      <c r="MN151" s="146"/>
      <c r="MO151" s="113"/>
      <c r="MP151" s="147"/>
      <c r="MQ151" s="113"/>
      <c r="MR151" s="148"/>
      <c r="MS151" s="149"/>
      <c r="MT151" s="150"/>
      <c r="MU151" s="151"/>
      <c r="MV151" s="152"/>
      <c r="MW151" s="146"/>
      <c r="MX151" s="113"/>
      <c r="MY151" s="147"/>
      <c r="MZ151" s="113"/>
      <c r="NA151" s="148"/>
      <c r="NB151" s="149"/>
      <c r="NC151" s="150"/>
      <c r="ND151" s="151"/>
      <c r="NE151" s="152"/>
      <c r="NF151" s="146"/>
      <c r="NG151" s="113"/>
      <c r="NH151" s="147"/>
      <c r="NI151" s="113"/>
      <c r="NJ151" s="148"/>
      <c r="NK151" s="149"/>
      <c r="NL151" s="150"/>
      <c r="NM151" s="151"/>
      <c r="NN151" s="152"/>
      <c r="NO151" s="146"/>
      <c r="NP151" s="113"/>
      <c r="NQ151" s="147"/>
      <c r="NR151" s="113"/>
      <c r="NS151" s="148"/>
      <c r="NT151" s="149"/>
      <c r="NU151" s="150"/>
      <c r="NV151" s="151"/>
      <c r="NW151" s="152"/>
      <c r="NX151" s="146"/>
      <c r="NY151" s="113"/>
      <c r="NZ151" s="147"/>
      <c r="OA151" s="113"/>
      <c r="OB151" s="148"/>
      <c r="OC151" s="149"/>
      <c r="OD151" s="150"/>
      <c r="OE151" s="151"/>
      <c r="OF151" s="152"/>
      <c r="OG151" s="146"/>
      <c r="OH151" s="113"/>
      <c r="OI151" s="147"/>
      <c r="OJ151" s="113"/>
      <c r="OK151" s="148"/>
      <c r="OL151" s="149"/>
      <c r="OM151" s="150"/>
      <c r="ON151" s="151"/>
      <c r="OO151" s="152"/>
      <c r="OP151" s="146"/>
      <c r="OQ151" s="113"/>
      <c r="OR151" s="147"/>
      <c r="OS151" s="113"/>
      <c r="OT151" s="148"/>
      <c r="OU151" s="149"/>
      <c r="OV151" s="150"/>
      <c r="OW151" s="151"/>
      <c r="OX151" s="152"/>
      <c r="OY151" s="146"/>
      <c r="OZ151" s="113"/>
      <c r="PA151" s="147"/>
      <c r="PB151" s="113"/>
      <c r="PC151" s="148"/>
      <c r="PD151" s="149"/>
      <c r="PE151" s="150"/>
      <c r="PF151" s="151"/>
      <c r="PG151" s="152"/>
      <c r="PH151" s="146"/>
      <c r="PI151" s="113"/>
      <c r="PJ151" s="147"/>
      <c r="PK151" s="113"/>
      <c r="PL151" s="148"/>
      <c r="PM151" s="149"/>
      <c r="PN151" s="150"/>
      <c r="PO151" s="151"/>
      <c r="PP151" s="152"/>
      <c r="PQ151" s="146"/>
      <c r="PR151" s="113"/>
      <c r="PS151" s="147"/>
      <c r="PT151" s="113"/>
      <c r="PU151" s="148"/>
      <c r="PV151" s="149"/>
      <c r="PW151" s="150"/>
      <c r="PX151" s="151"/>
      <c r="PY151" s="152"/>
      <c r="PZ151" s="146"/>
      <c r="QA151" s="113"/>
      <c r="QB151" s="147"/>
      <c r="QC151" s="113"/>
      <c r="QD151" s="148"/>
      <c r="QE151" s="149"/>
      <c r="QF151" s="150"/>
      <c r="QG151" s="151"/>
      <c r="QH151" s="152"/>
      <c r="QI151" s="146"/>
      <c r="QJ151" s="113"/>
      <c r="QK151" s="147"/>
      <c r="QL151" s="113"/>
      <c r="QM151" s="148"/>
      <c r="QN151" s="149"/>
      <c r="QO151" s="150"/>
      <c r="QP151" s="151"/>
      <c r="QQ151" s="152"/>
      <c r="QR151" s="146"/>
      <c r="QS151" s="113"/>
      <c r="QT151" s="147"/>
      <c r="QU151" s="113"/>
      <c r="QV151" s="148"/>
      <c r="QW151" s="149"/>
      <c r="QX151" s="150"/>
      <c r="QY151" s="151"/>
      <c r="QZ151" s="152"/>
      <c r="RA151" s="146"/>
      <c r="RB151" s="113"/>
      <c r="RC151" s="147"/>
      <c r="RD151" s="113"/>
      <c r="RE151" s="148"/>
      <c r="RF151" s="149"/>
      <c r="RG151" s="150"/>
      <c r="RH151" s="151"/>
      <c r="RI151" s="152"/>
      <c r="RJ151" s="146"/>
      <c r="RK151" s="113"/>
      <c r="RL151" s="147"/>
      <c r="RM151" s="113"/>
      <c r="RN151" s="148"/>
      <c r="RO151" s="149"/>
      <c r="RP151" s="150"/>
      <c r="RQ151" s="151"/>
      <c r="RR151" s="152"/>
      <c r="RS151" s="146"/>
      <c r="RT151" s="113"/>
      <c r="RU151" s="147"/>
      <c r="RV151" s="113"/>
      <c r="RW151" s="148"/>
      <c r="RX151" s="149"/>
      <c r="RY151" s="150"/>
      <c r="RZ151" s="151"/>
      <c r="SA151" s="152"/>
      <c r="SB151" s="146"/>
      <c r="SC151" s="113"/>
      <c r="SD151" s="147"/>
      <c r="SE151" s="113"/>
      <c r="SF151" s="148"/>
      <c r="SG151" s="149"/>
      <c r="SH151" s="150"/>
      <c r="SI151" s="151"/>
      <c r="SJ151" s="152"/>
      <c r="SK151" s="146"/>
      <c r="SL151" s="113"/>
      <c r="SM151" s="147"/>
      <c r="SN151" s="113"/>
      <c r="SO151" s="148"/>
      <c r="SP151" s="149"/>
      <c r="SQ151" s="150"/>
      <c r="SR151" s="151"/>
      <c r="SS151" s="152"/>
      <c r="ST151" s="146"/>
      <c r="SU151" s="113"/>
      <c r="SV151" s="147"/>
      <c r="SW151" s="113"/>
      <c r="SX151" s="148"/>
      <c r="SY151" s="149"/>
      <c r="SZ151" s="150"/>
      <c r="TA151" s="151"/>
      <c r="TB151" s="152"/>
      <c r="TC151" s="146"/>
      <c r="TD151" s="113"/>
      <c r="TE151" s="147"/>
      <c r="TF151" s="113"/>
      <c r="TG151" s="148"/>
      <c r="TH151" s="149"/>
      <c r="TI151" s="150"/>
      <c r="TJ151" s="151"/>
      <c r="TK151" s="152"/>
      <c r="TL151" s="146"/>
      <c r="TM151" s="113"/>
      <c r="TN151" s="147"/>
      <c r="TO151" s="113"/>
      <c r="TP151" s="148"/>
      <c r="TQ151" s="149"/>
      <c r="TR151" s="150"/>
      <c r="TS151" s="151"/>
      <c r="TT151" s="152"/>
      <c r="TU151" s="146"/>
      <c r="TV151" s="113"/>
      <c r="TW151" s="147"/>
      <c r="TX151" s="113"/>
      <c r="TY151" s="148"/>
      <c r="TZ151" s="149"/>
      <c r="UA151" s="150"/>
      <c r="UB151" s="151"/>
      <c r="UC151" s="152"/>
      <c r="UD151" s="146"/>
      <c r="UE151" s="113"/>
      <c r="UF151" s="147"/>
      <c r="UG151" s="113"/>
      <c r="UH151" s="148"/>
      <c r="UI151" s="149"/>
      <c r="UJ151" s="150"/>
      <c r="UK151" s="151"/>
      <c r="UL151" s="152"/>
      <c r="UM151" s="146"/>
      <c r="UN151" s="113"/>
      <c r="UO151" s="147"/>
      <c r="UP151" s="113"/>
      <c r="UQ151" s="148"/>
      <c r="UR151" s="149"/>
      <c r="US151" s="150"/>
      <c r="UT151" s="151"/>
      <c r="UU151" s="152"/>
      <c r="UV151" s="146"/>
      <c r="UW151" s="113"/>
      <c r="UX151" s="147"/>
      <c r="UY151" s="113"/>
      <c r="UZ151" s="148"/>
      <c r="VA151" s="149"/>
      <c r="VB151" s="150"/>
      <c r="VC151" s="151"/>
      <c r="VD151" s="152"/>
      <c r="VE151" s="146"/>
      <c r="VF151" s="113"/>
      <c r="VG151" s="147"/>
      <c r="VH151" s="113"/>
      <c r="VI151" s="148"/>
      <c r="VJ151" s="149"/>
      <c r="VK151" s="150"/>
      <c r="VL151" s="151"/>
      <c r="VM151" s="152"/>
      <c r="VN151" s="146"/>
      <c r="VO151" s="113"/>
      <c r="VP151" s="147"/>
      <c r="VQ151" s="113"/>
      <c r="VR151" s="148"/>
      <c r="VS151" s="149"/>
      <c r="VT151" s="150"/>
      <c r="VU151" s="151"/>
      <c r="VV151" s="152"/>
      <c r="VW151" s="146"/>
      <c r="VX151" s="113"/>
      <c r="VY151" s="147"/>
      <c r="VZ151" s="113"/>
      <c r="WA151" s="148"/>
      <c r="WB151" s="149"/>
      <c r="WC151" s="150"/>
      <c r="WD151" s="151"/>
      <c r="WE151" s="152"/>
      <c r="WF151" s="146"/>
      <c r="WG151" s="113"/>
      <c r="WH151" s="147"/>
      <c r="WI151" s="113"/>
      <c r="WJ151" s="148"/>
      <c r="WK151" s="149"/>
      <c r="WL151" s="150"/>
      <c r="WM151" s="151"/>
      <c r="WN151" s="152"/>
      <c r="WO151" s="146"/>
      <c r="WP151" s="113"/>
      <c r="WQ151" s="147"/>
      <c r="WR151" s="113"/>
      <c r="WS151" s="148"/>
      <c r="WT151" s="149"/>
      <c r="WU151" s="150"/>
      <c r="WV151" s="151"/>
      <c r="WW151" s="152"/>
      <c r="WX151" s="146"/>
      <c r="WY151" s="113"/>
      <c r="WZ151" s="147"/>
      <c r="XA151" s="113"/>
      <c r="XB151" s="148"/>
      <c r="XC151" s="149"/>
      <c r="XD151" s="150"/>
      <c r="XE151" s="151"/>
      <c r="XF151" s="152"/>
      <c r="XG151" s="146"/>
      <c r="XH151" s="113"/>
      <c r="XI151" s="147"/>
      <c r="XJ151" s="113"/>
      <c r="XK151" s="148"/>
      <c r="XL151" s="149"/>
      <c r="XM151" s="150"/>
      <c r="XN151" s="151"/>
      <c r="XO151" s="152"/>
      <c r="XP151" s="146"/>
      <c r="XQ151" s="113"/>
      <c r="XR151" s="147"/>
      <c r="XS151" s="113"/>
      <c r="XT151" s="148"/>
      <c r="XU151" s="149"/>
      <c r="XV151" s="150"/>
      <c r="XW151" s="151"/>
      <c r="XX151" s="152"/>
      <c r="XY151" s="146"/>
      <c r="XZ151" s="113"/>
      <c r="YA151" s="147"/>
      <c r="YB151" s="113"/>
      <c r="YC151" s="148"/>
      <c r="YD151" s="149"/>
      <c r="YE151" s="150"/>
      <c r="YF151" s="151"/>
      <c r="YG151" s="152"/>
      <c r="YH151" s="146"/>
      <c r="YI151" s="113"/>
      <c r="YJ151" s="147"/>
      <c r="YK151" s="113"/>
      <c r="YL151" s="148"/>
      <c r="YM151" s="149"/>
      <c r="YN151" s="150"/>
      <c r="YO151" s="151"/>
      <c r="YP151" s="152"/>
      <c r="YQ151" s="146"/>
      <c r="YR151" s="113"/>
      <c r="YS151" s="147"/>
      <c r="YT151" s="113"/>
      <c r="YU151" s="148"/>
      <c r="YV151" s="149"/>
      <c r="YW151" s="150"/>
      <c r="YX151" s="151"/>
      <c r="YY151" s="152"/>
      <c r="YZ151" s="146"/>
      <c r="ZA151" s="113"/>
      <c r="ZB151" s="147"/>
      <c r="ZC151" s="113"/>
      <c r="ZD151" s="148"/>
      <c r="ZE151" s="149"/>
      <c r="ZF151" s="150"/>
      <c r="ZG151" s="151"/>
      <c r="ZH151" s="152"/>
      <c r="ZI151" s="146"/>
      <c r="ZJ151" s="113"/>
      <c r="ZK151" s="147"/>
      <c r="ZL151" s="113"/>
      <c r="ZM151" s="148"/>
      <c r="ZN151" s="149"/>
      <c r="ZO151" s="150"/>
      <c r="ZP151" s="151"/>
      <c r="ZQ151" s="152"/>
      <c r="ZR151" s="146"/>
      <c r="ZS151" s="113"/>
      <c r="ZT151" s="147"/>
      <c r="ZU151" s="113"/>
      <c r="ZV151" s="148"/>
      <c r="ZW151" s="149"/>
      <c r="ZX151" s="150"/>
      <c r="ZY151" s="151"/>
      <c r="ZZ151" s="152"/>
      <c r="AAA151" s="146"/>
      <c r="AAB151" s="113"/>
      <c r="AAC151" s="147"/>
      <c r="AAD151" s="113"/>
      <c r="AAE151" s="148"/>
      <c r="AAF151" s="149"/>
      <c r="AAG151" s="150"/>
      <c r="AAH151" s="151"/>
      <c r="AAI151" s="152"/>
      <c r="AAJ151" s="146"/>
      <c r="AAK151" s="113"/>
      <c r="AAL151" s="147"/>
      <c r="AAM151" s="113"/>
      <c r="AAN151" s="148"/>
      <c r="AAO151" s="149"/>
      <c r="AAP151" s="150"/>
      <c r="AAQ151" s="151"/>
      <c r="AAR151" s="152"/>
      <c r="AAS151" s="146"/>
      <c r="AAT151" s="113"/>
      <c r="AAU151" s="147"/>
      <c r="AAV151" s="113"/>
      <c r="AAW151" s="148"/>
      <c r="AAX151" s="149"/>
      <c r="AAY151" s="150"/>
      <c r="AAZ151" s="151"/>
      <c r="ABA151" s="152"/>
      <c r="ABB151" s="146"/>
      <c r="ABC151" s="113"/>
      <c r="ABD151" s="147"/>
      <c r="ABE151" s="113"/>
      <c r="ABF151" s="148"/>
      <c r="ABG151" s="149"/>
      <c r="ABH151" s="150"/>
      <c r="ABI151" s="151"/>
      <c r="ABJ151" s="152"/>
      <c r="ABK151" s="146"/>
      <c r="ABL151" s="113"/>
      <c r="ABM151" s="147"/>
      <c r="ABN151" s="113"/>
      <c r="ABO151" s="148"/>
      <c r="ABP151" s="149"/>
      <c r="ABQ151" s="150"/>
      <c r="ABR151" s="151"/>
      <c r="ABS151" s="152"/>
      <c r="ABT151" s="146"/>
      <c r="ABU151" s="113"/>
      <c r="ABV151" s="147"/>
      <c r="ABW151" s="113"/>
      <c r="ABX151" s="148"/>
      <c r="ABY151" s="149"/>
      <c r="ABZ151" s="150"/>
      <c r="ACA151" s="151"/>
      <c r="ACB151" s="152"/>
      <c r="ACC151" s="146"/>
      <c r="ACD151" s="113"/>
      <c r="ACE151" s="147"/>
      <c r="ACF151" s="113"/>
      <c r="ACG151" s="148"/>
      <c r="ACH151" s="149"/>
      <c r="ACI151" s="150"/>
      <c r="ACJ151" s="151"/>
      <c r="ACK151" s="152"/>
      <c r="ACL151" s="146"/>
      <c r="ACM151" s="113"/>
      <c r="ACN151" s="147"/>
      <c r="ACO151" s="113"/>
      <c r="ACP151" s="148"/>
      <c r="ACQ151" s="149"/>
      <c r="ACR151" s="150"/>
      <c r="ACS151" s="151"/>
      <c r="ACT151" s="152"/>
      <c r="ACU151" s="146"/>
      <c r="ACV151" s="113"/>
      <c r="ACW151" s="147"/>
      <c r="ACX151" s="113"/>
      <c r="ACY151" s="148"/>
      <c r="ACZ151" s="149"/>
      <c r="ADA151" s="150"/>
      <c r="ADB151" s="151"/>
      <c r="ADC151" s="152"/>
      <c r="ADD151" s="146"/>
      <c r="ADE151" s="113"/>
      <c r="ADF151" s="147"/>
      <c r="ADG151" s="113"/>
      <c r="ADH151" s="148"/>
      <c r="ADI151" s="149"/>
      <c r="ADJ151" s="150"/>
      <c r="ADK151" s="151"/>
      <c r="ADL151" s="152"/>
      <c r="ADM151" s="146"/>
      <c r="ADN151" s="113"/>
      <c r="ADO151" s="147"/>
      <c r="ADP151" s="113"/>
      <c r="ADQ151" s="148"/>
      <c r="ADR151" s="149"/>
      <c r="ADS151" s="150"/>
      <c r="ADT151" s="151"/>
      <c r="ADU151" s="152"/>
      <c r="ADV151" s="146"/>
      <c r="ADW151" s="113"/>
      <c r="ADX151" s="147"/>
      <c r="ADY151" s="113"/>
      <c r="ADZ151" s="148"/>
      <c r="AEA151" s="149"/>
      <c r="AEB151" s="150"/>
      <c r="AEC151" s="151"/>
      <c r="AED151" s="152"/>
      <c r="AEE151" s="146"/>
      <c r="AEF151" s="113"/>
      <c r="AEG151" s="147"/>
      <c r="AEH151" s="113"/>
      <c r="AEI151" s="148"/>
      <c r="AEJ151" s="149"/>
      <c r="AEK151" s="150"/>
      <c r="AEL151" s="151"/>
      <c r="AEM151" s="152"/>
      <c r="AEN151" s="146"/>
      <c r="AEO151" s="113"/>
      <c r="AEP151" s="147"/>
      <c r="AEQ151" s="113"/>
      <c r="AER151" s="148"/>
      <c r="AES151" s="149"/>
      <c r="AET151" s="150"/>
      <c r="AEU151" s="151"/>
      <c r="AEV151" s="152"/>
      <c r="AEW151" s="146"/>
      <c r="AEX151" s="113"/>
      <c r="AEY151" s="147"/>
      <c r="AEZ151" s="113"/>
      <c r="AFA151" s="148"/>
      <c r="AFB151" s="149"/>
      <c r="AFC151" s="150"/>
      <c r="AFD151" s="151"/>
      <c r="AFE151" s="152"/>
      <c r="AFF151" s="146"/>
      <c r="AFG151" s="113"/>
      <c r="AFH151" s="147"/>
      <c r="AFI151" s="113"/>
      <c r="AFJ151" s="148"/>
      <c r="AFK151" s="149"/>
      <c r="AFL151" s="150"/>
      <c r="AFM151" s="151"/>
      <c r="AFN151" s="152"/>
      <c r="AFO151" s="146"/>
      <c r="AFP151" s="113"/>
      <c r="AFQ151" s="147"/>
      <c r="AFR151" s="113"/>
      <c r="AFS151" s="148"/>
      <c r="AFT151" s="149"/>
      <c r="AFU151" s="150"/>
      <c r="AFV151" s="151"/>
      <c r="AFW151" s="152"/>
      <c r="AFX151" s="146"/>
      <c r="AFY151" s="113"/>
      <c r="AFZ151" s="147"/>
      <c r="AGA151" s="113"/>
      <c r="AGB151" s="148"/>
      <c r="AGC151" s="149"/>
      <c r="AGD151" s="150"/>
      <c r="AGE151" s="151"/>
      <c r="AGF151" s="152"/>
      <c r="AGG151" s="146"/>
      <c r="AGH151" s="113"/>
      <c r="AGI151" s="147"/>
      <c r="AGJ151" s="113"/>
      <c r="AGK151" s="148"/>
      <c r="AGL151" s="149"/>
      <c r="AGM151" s="150"/>
      <c r="AGN151" s="151"/>
      <c r="AGO151" s="152"/>
      <c r="AGP151" s="146"/>
      <c r="AGQ151" s="113"/>
      <c r="AGR151" s="147"/>
      <c r="AGS151" s="113"/>
      <c r="AGT151" s="148"/>
      <c r="AGU151" s="149"/>
      <c r="AGV151" s="150"/>
      <c r="AGW151" s="151"/>
      <c r="AGX151" s="152"/>
      <c r="AGY151" s="146"/>
      <c r="AGZ151" s="113"/>
      <c r="AHA151" s="147"/>
      <c r="AHB151" s="113"/>
      <c r="AHC151" s="148"/>
      <c r="AHD151" s="149"/>
      <c r="AHE151" s="150"/>
      <c r="AHF151" s="151"/>
      <c r="AHG151" s="152"/>
      <c r="AHH151" s="146"/>
      <c r="AHI151" s="113"/>
      <c r="AHJ151" s="147"/>
      <c r="AHK151" s="113"/>
      <c r="AHL151" s="148"/>
      <c r="AHM151" s="149"/>
      <c r="AHN151" s="150"/>
      <c r="AHO151" s="151"/>
      <c r="AHP151" s="152"/>
      <c r="AHQ151" s="146"/>
      <c r="AHR151" s="113"/>
      <c r="AHS151" s="147"/>
      <c r="AHT151" s="113"/>
      <c r="AHU151" s="148"/>
      <c r="AHV151" s="149"/>
      <c r="AHW151" s="150"/>
      <c r="AHX151" s="151"/>
      <c r="AHY151" s="152"/>
      <c r="AHZ151" s="146"/>
      <c r="AIA151" s="113"/>
      <c r="AIB151" s="147"/>
      <c r="AIC151" s="113"/>
      <c r="AID151" s="148"/>
      <c r="AIE151" s="149"/>
      <c r="AIF151" s="150"/>
      <c r="AIG151" s="151"/>
      <c r="AIH151" s="152"/>
      <c r="AII151" s="146"/>
      <c r="AIJ151" s="113"/>
      <c r="AIK151" s="147"/>
      <c r="AIL151" s="113"/>
      <c r="AIM151" s="148"/>
      <c r="AIN151" s="149"/>
      <c r="AIO151" s="150"/>
      <c r="AIP151" s="151"/>
      <c r="AIQ151" s="152"/>
      <c r="AIR151" s="146"/>
      <c r="AIS151" s="113"/>
      <c r="AIT151" s="147"/>
      <c r="AIU151" s="113"/>
      <c r="AIV151" s="148"/>
      <c r="AIW151" s="149"/>
      <c r="AIX151" s="150"/>
      <c r="AIY151" s="151"/>
      <c r="AIZ151" s="152"/>
      <c r="AJA151" s="146"/>
      <c r="AJB151" s="113"/>
      <c r="AJC151" s="147"/>
      <c r="AJD151" s="113"/>
      <c r="AJE151" s="148"/>
      <c r="AJF151" s="149"/>
      <c r="AJG151" s="150"/>
      <c r="AJH151" s="151"/>
      <c r="AJI151" s="152"/>
      <c r="AJJ151" s="146"/>
      <c r="AJK151" s="113"/>
      <c r="AJL151" s="147"/>
      <c r="AJM151" s="113"/>
      <c r="AJN151" s="148"/>
      <c r="AJO151" s="149"/>
      <c r="AJP151" s="150"/>
      <c r="AJQ151" s="151"/>
      <c r="AJR151" s="152"/>
      <c r="AJS151" s="146"/>
      <c r="AJT151" s="113"/>
      <c r="AJU151" s="147"/>
      <c r="AJV151" s="113"/>
      <c r="AJW151" s="148"/>
      <c r="AJX151" s="149"/>
      <c r="AJY151" s="150"/>
      <c r="AJZ151" s="151"/>
      <c r="AKA151" s="152"/>
      <c r="AKB151" s="146"/>
      <c r="AKC151" s="113"/>
      <c r="AKD151" s="147"/>
      <c r="AKE151" s="113"/>
      <c r="AKF151" s="148"/>
      <c r="AKG151" s="149"/>
      <c r="AKH151" s="150"/>
      <c r="AKI151" s="151"/>
      <c r="AKJ151" s="152"/>
      <c r="AKK151" s="146"/>
      <c r="AKL151" s="113"/>
      <c r="AKM151" s="147"/>
      <c r="AKN151" s="113"/>
      <c r="AKO151" s="148"/>
      <c r="AKP151" s="149"/>
      <c r="AKQ151" s="150"/>
      <c r="AKR151" s="151"/>
      <c r="AKS151" s="152"/>
      <c r="AKT151" s="146"/>
      <c r="AKU151" s="113"/>
      <c r="AKV151" s="147"/>
      <c r="AKW151" s="113"/>
      <c r="AKX151" s="148"/>
      <c r="AKY151" s="149"/>
      <c r="AKZ151" s="150"/>
      <c r="ALA151" s="151"/>
      <c r="ALB151" s="152"/>
      <c r="ALC151" s="146"/>
      <c r="ALD151" s="113"/>
      <c r="ALE151" s="147"/>
      <c r="ALF151" s="113"/>
      <c r="ALG151" s="148"/>
      <c r="ALH151" s="149"/>
      <c r="ALI151" s="150"/>
      <c r="ALJ151" s="151"/>
      <c r="ALK151" s="152"/>
      <c r="ALL151" s="146"/>
      <c r="ALM151" s="113"/>
      <c r="ALN151" s="147"/>
      <c r="ALO151" s="113"/>
      <c r="ALP151" s="148"/>
      <c r="ALQ151" s="149"/>
      <c r="ALR151" s="150"/>
      <c r="ALS151" s="151"/>
      <c r="ALT151" s="152"/>
      <c r="ALU151" s="146"/>
      <c r="ALV151" s="113"/>
      <c r="ALW151" s="147"/>
      <c r="ALX151" s="113"/>
      <c r="ALY151" s="148"/>
      <c r="ALZ151" s="149"/>
      <c r="AMA151" s="150"/>
      <c r="AMB151" s="151"/>
      <c r="AMC151" s="152"/>
      <c r="AMD151" s="146"/>
      <c r="AME151" s="113"/>
      <c r="AMF151" s="147"/>
      <c r="AMG151" s="113"/>
      <c r="AMH151" s="148"/>
      <c r="AMI151" s="149"/>
      <c r="AMJ151" s="150"/>
      <c r="AMK151" s="151"/>
      <c r="AML151" s="152"/>
      <c r="AMM151" s="146"/>
      <c r="AMN151" s="113"/>
      <c r="AMO151" s="147"/>
      <c r="AMP151" s="113"/>
      <c r="AMQ151" s="148"/>
      <c r="AMR151" s="149"/>
      <c r="AMS151" s="150"/>
      <c r="AMT151" s="151"/>
      <c r="AMU151" s="152"/>
      <c r="AMV151" s="146"/>
      <c r="AMW151" s="113"/>
      <c r="AMX151" s="147"/>
      <c r="AMY151" s="113"/>
      <c r="AMZ151" s="148"/>
      <c r="ANA151" s="149"/>
      <c r="ANB151" s="150"/>
      <c r="ANC151" s="151"/>
      <c r="AND151" s="152"/>
      <c r="ANE151" s="146"/>
      <c r="ANF151" s="113"/>
      <c r="ANG151" s="147"/>
      <c r="ANH151" s="113"/>
      <c r="ANI151" s="148"/>
      <c r="ANJ151" s="149"/>
      <c r="ANK151" s="150"/>
      <c r="ANL151" s="151"/>
      <c r="ANM151" s="152"/>
      <c r="ANN151" s="146"/>
      <c r="ANO151" s="113"/>
      <c r="ANP151" s="147"/>
      <c r="ANQ151" s="113"/>
      <c r="ANR151" s="148"/>
      <c r="ANS151" s="149"/>
      <c r="ANT151" s="150"/>
      <c r="ANU151" s="151"/>
      <c r="ANV151" s="152"/>
      <c r="ANW151" s="146"/>
      <c r="ANX151" s="113"/>
      <c r="ANY151" s="147"/>
      <c r="ANZ151" s="113"/>
      <c r="AOA151" s="148"/>
      <c r="AOB151" s="149"/>
      <c r="AOC151" s="150"/>
      <c r="AOD151" s="151"/>
      <c r="AOE151" s="152"/>
      <c r="AOF151" s="146"/>
      <c r="AOG151" s="113"/>
      <c r="AOH151" s="147"/>
      <c r="AOI151" s="113"/>
      <c r="AOJ151" s="148"/>
      <c r="AOK151" s="149"/>
      <c r="AOL151" s="150"/>
      <c r="AOM151" s="151"/>
      <c r="AON151" s="152"/>
      <c r="AOO151" s="146"/>
      <c r="AOP151" s="113"/>
      <c r="AOQ151" s="147"/>
      <c r="AOR151" s="113"/>
      <c r="AOS151" s="148"/>
      <c r="AOT151" s="149"/>
      <c r="AOU151" s="150"/>
      <c r="AOV151" s="151"/>
      <c r="AOW151" s="152"/>
      <c r="AOX151" s="146"/>
      <c r="AOY151" s="113"/>
      <c r="AOZ151" s="147"/>
      <c r="APA151" s="113"/>
      <c r="APB151" s="148"/>
      <c r="APC151" s="149"/>
      <c r="APD151" s="150"/>
      <c r="APE151" s="151"/>
      <c r="APF151" s="152"/>
      <c r="APG151" s="146"/>
      <c r="APH151" s="113"/>
      <c r="API151" s="147"/>
      <c r="APJ151" s="113"/>
      <c r="APK151" s="148"/>
      <c r="APL151" s="149"/>
      <c r="APM151" s="150"/>
      <c r="APN151" s="151"/>
      <c r="APO151" s="152"/>
      <c r="APP151" s="146"/>
      <c r="APQ151" s="113"/>
      <c r="APR151" s="147"/>
      <c r="APS151" s="113"/>
      <c r="APT151" s="148"/>
      <c r="APU151" s="149"/>
      <c r="APV151" s="150"/>
      <c r="APW151" s="151"/>
      <c r="APX151" s="152"/>
      <c r="APY151" s="146"/>
      <c r="APZ151" s="113"/>
      <c r="AQA151" s="147"/>
      <c r="AQB151" s="113"/>
      <c r="AQC151" s="148"/>
      <c r="AQD151" s="149"/>
      <c r="AQE151" s="150"/>
      <c r="AQF151" s="151"/>
      <c r="AQG151" s="152"/>
      <c r="AQH151" s="146"/>
      <c r="AQI151" s="113"/>
      <c r="AQJ151" s="147"/>
      <c r="AQK151" s="113"/>
      <c r="AQL151" s="148"/>
      <c r="AQM151" s="149"/>
      <c r="AQN151" s="150"/>
      <c r="AQO151" s="151"/>
      <c r="AQP151" s="152"/>
      <c r="AQQ151" s="146"/>
      <c r="AQR151" s="113"/>
      <c r="AQS151" s="147"/>
      <c r="AQT151" s="113"/>
      <c r="AQU151" s="148"/>
      <c r="AQV151" s="149"/>
      <c r="AQW151" s="150"/>
      <c r="AQX151" s="151"/>
      <c r="AQY151" s="152"/>
      <c r="AQZ151" s="146"/>
      <c r="ARA151" s="113"/>
      <c r="ARB151" s="147"/>
      <c r="ARC151" s="113"/>
      <c r="ARD151" s="148"/>
      <c r="ARE151" s="149"/>
      <c r="ARF151" s="150"/>
      <c r="ARG151" s="151"/>
      <c r="ARH151" s="152"/>
      <c r="ARI151" s="146"/>
      <c r="ARJ151" s="113"/>
      <c r="ARK151" s="147"/>
      <c r="ARL151" s="113"/>
      <c r="ARM151" s="148"/>
      <c r="ARN151" s="149"/>
      <c r="ARO151" s="150"/>
      <c r="ARP151" s="151"/>
      <c r="ARQ151" s="152"/>
      <c r="ARR151" s="146"/>
      <c r="ARS151" s="113"/>
      <c r="ART151" s="147"/>
      <c r="ARU151" s="113"/>
      <c r="ARV151" s="148"/>
      <c r="ARW151" s="149"/>
      <c r="ARX151" s="150"/>
      <c r="ARY151" s="151"/>
      <c r="ARZ151" s="152"/>
      <c r="ASA151" s="146"/>
      <c r="ASB151" s="113"/>
      <c r="ASC151" s="147"/>
      <c r="ASD151" s="113"/>
      <c r="ASE151" s="148"/>
      <c r="ASF151" s="149"/>
      <c r="ASG151" s="150"/>
      <c r="ASH151" s="151"/>
      <c r="ASI151" s="152"/>
      <c r="ASJ151" s="146"/>
      <c r="ASK151" s="113"/>
      <c r="ASL151" s="147"/>
      <c r="ASM151" s="113"/>
      <c r="ASN151" s="148"/>
      <c r="ASO151" s="149"/>
      <c r="ASP151" s="150"/>
      <c r="ASQ151" s="151"/>
      <c r="ASR151" s="152"/>
      <c r="ASS151" s="146"/>
      <c r="AST151" s="113"/>
      <c r="ASU151" s="147"/>
      <c r="ASV151" s="113"/>
      <c r="ASW151" s="148"/>
      <c r="ASX151" s="149"/>
      <c r="ASY151" s="150"/>
      <c r="ASZ151" s="151"/>
      <c r="ATA151" s="152"/>
      <c r="ATB151" s="146"/>
      <c r="ATC151" s="113"/>
      <c r="ATD151" s="147"/>
      <c r="ATE151" s="113"/>
      <c r="ATF151" s="148"/>
      <c r="ATG151" s="149"/>
      <c r="ATH151" s="150"/>
      <c r="ATI151" s="151"/>
      <c r="ATJ151" s="152"/>
      <c r="ATK151" s="146"/>
      <c r="ATL151" s="113"/>
      <c r="ATM151" s="147"/>
      <c r="ATN151" s="113"/>
      <c r="ATO151" s="148"/>
      <c r="ATP151" s="149"/>
      <c r="ATQ151" s="150"/>
      <c r="ATR151" s="151"/>
      <c r="ATS151" s="152"/>
      <c r="ATT151" s="146"/>
      <c r="ATU151" s="113"/>
      <c r="ATV151" s="147"/>
      <c r="ATW151" s="113"/>
      <c r="ATX151" s="148"/>
      <c r="ATY151" s="149"/>
      <c r="ATZ151" s="150"/>
      <c r="AUA151" s="151"/>
      <c r="AUB151" s="152"/>
      <c r="AUC151" s="146"/>
      <c r="AUD151" s="113"/>
      <c r="AUE151" s="147"/>
      <c r="AUF151" s="113"/>
      <c r="AUG151" s="148"/>
      <c r="AUH151" s="149"/>
      <c r="AUI151" s="150"/>
      <c r="AUJ151" s="151"/>
      <c r="AUK151" s="152"/>
      <c r="AUL151" s="146"/>
      <c r="AUM151" s="113"/>
      <c r="AUN151" s="147"/>
      <c r="AUO151" s="113"/>
      <c r="AUP151" s="148"/>
      <c r="AUQ151" s="149"/>
      <c r="AUR151" s="150"/>
      <c r="AUS151" s="151"/>
      <c r="AUT151" s="152"/>
      <c r="AUU151" s="146"/>
      <c r="AUV151" s="113"/>
      <c r="AUW151" s="147"/>
      <c r="AUX151" s="113"/>
      <c r="AUY151" s="148"/>
      <c r="AUZ151" s="149"/>
      <c r="AVA151" s="150"/>
      <c r="AVB151" s="151"/>
      <c r="AVC151" s="152"/>
      <c r="AVD151" s="146"/>
      <c r="AVE151" s="113"/>
      <c r="AVF151" s="147"/>
      <c r="AVG151" s="113"/>
      <c r="AVH151" s="148"/>
      <c r="AVI151" s="149"/>
      <c r="AVJ151" s="150"/>
      <c r="AVK151" s="151"/>
      <c r="AVL151" s="152"/>
      <c r="AVM151" s="146"/>
      <c r="AVN151" s="113"/>
      <c r="AVO151" s="147"/>
      <c r="AVP151" s="113"/>
      <c r="AVQ151" s="148"/>
      <c r="AVR151" s="149"/>
      <c r="AVS151" s="150"/>
      <c r="AVT151" s="151"/>
      <c r="AVU151" s="152"/>
      <c r="AVV151" s="146"/>
      <c r="AVW151" s="113"/>
      <c r="AVX151" s="147"/>
      <c r="AVY151" s="113"/>
      <c r="AVZ151" s="148"/>
      <c r="AWA151" s="149"/>
      <c r="AWB151" s="150"/>
      <c r="AWC151" s="151"/>
      <c r="AWD151" s="152"/>
      <c r="AWE151" s="146"/>
      <c r="AWF151" s="113"/>
      <c r="AWG151" s="147"/>
      <c r="AWH151" s="113"/>
      <c r="AWI151" s="148"/>
      <c r="AWJ151" s="149"/>
      <c r="AWK151" s="150"/>
      <c r="AWL151" s="151"/>
      <c r="AWM151" s="152"/>
      <c r="AWN151" s="146"/>
      <c r="AWO151" s="113"/>
      <c r="AWP151" s="147"/>
      <c r="AWQ151" s="113"/>
      <c r="AWR151" s="148"/>
      <c r="AWS151" s="149"/>
      <c r="AWT151" s="150"/>
      <c r="AWU151" s="151"/>
      <c r="AWV151" s="152"/>
      <c r="AWW151" s="146"/>
      <c r="AWX151" s="113"/>
      <c r="AWY151" s="147"/>
      <c r="AWZ151" s="113"/>
      <c r="AXA151" s="148"/>
      <c r="AXB151" s="149"/>
      <c r="AXC151" s="150"/>
      <c r="AXD151" s="151"/>
      <c r="AXE151" s="152"/>
      <c r="AXF151" s="146"/>
      <c r="AXG151" s="113"/>
      <c r="AXH151" s="147"/>
      <c r="AXI151" s="113"/>
      <c r="AXJ151" s="148"/>
      <c r="AXK151" s="149"/>
      <c r="AXL151" s="150"/>
      <c r="AXM151" s="151"/>
      <c r="AXN151" s="152"/>
      <c r="AXO151" s="146"/>
      <c r="AXP151" s="113"/>
      <c r="AXQ151" s="147"/>
      <c r="AXR151" s="113"/>
      <c r="AXS151" s="148"/>
      <c r="AXT151" s="149"/>
      <c r="AXU151" s="150"/>
      <c r="AXV151" s="151"/>
      <c r="AXW151" s="152"/>
      <c r="AXX151" s="146"/>
      <c r="AXY151" s="113"/>
      <c r="AXZ151" s="147"/>
      <c r="AYA151" s="113"/>
      <c r="AYB151" s="148"/>
      <c r="AYC151" s="149"/>
      <c r="AYD151" s="150"/>
      <c r="AYE151" s="151"/>
      <c r="AYF151" s="152"/>
      <c r="AYG151" s="146"/>
      <c r="AYH151" s="113"/>
      <c r="AYI151" s="147"/>
      <c r="AYJ151" s="113"/>
      <c r="AYK151" s="148"/>
      <c r="AYL151" s="149"/>
      <c r="AYM151" s="150"/>
      <c r="AYN151" s="151"/>
      <c r="AYO151" s="152"/>
      <c r="AYP151" s="146"/>
      <c r="AYQ151" s="113"/>
      <c r="AYR151" s="147"/>
      <c r="AYS151" s="113"/>
      <c r="AYT151" s="148"/>
      <c r="AYU151" s="149"/>
      <c r="AYV151" s="150"/>
      <c r="AYW151" s="151"/>
      <c r="AYX151" s="152"/>
      <c r="AYY151" s="146"/>
      <c r="AYZ151" s="113"/>
      <c r="AZA151" s="147"/>
      <c r="AZB151" s="113"/>
      <c r="AZC151" s="148"/>
      <c r="AZD151" s="149"/>
      <c r="AZE151" s="150"/>
      <c r="AZF151" s="151"/>
      <c r="AZG151" s="152"/>
      <c r="AZH151" s="146"/>
      <c r="AZI151" s="113"/>
      <c r="AZJ151" s="147"/>
      <c r="AZK151" s="113"/>
      <c r="AZL151" s="148"/>
      <c r="AZM151" s="149"/>
      <c r="AZN151" s="150"/>
      <c r="AZO151" s="151"/>
      <c r="AZP151" s="152"/>
      <c r="AZQ151" s="146"/>
      <c r="AZR151" s="113"/>
      <c r="AZS151" s="147"/>
      <c r="AZT151" s="113"/>
      <c r="AZU151" s="148"/>
      <c r="AZV151" s="149"/>
      <c r="AZW151" s="150"/>
      <c r="AZX151" s="151"/>
      <c r="AZY151" s="152"/>
      <c r="AZZ151" s="146"/>
      <c r="BAA151" s="113"/>
      <c r="BAB151" s="147"/>
      <c r="BAC151" s="113"/>
      <c r="BAD151" s="148"/>
      <c r="BAE151" s="149"/>
      <c r="BAF151" s="150"/>
      <c r="BAG151" s="151"/>
      <c r="BAH151" s="152"/>
      <c r="BAI151" s="146"/>
      <c r="BAJ151" s="113"/>
      <c r="BAK151" s="147"/>
      <c r="BAL151" s="113"/>
      <c r="BAM151" s="148"/>
      <c r="BAN151" s="149"/>
      <c r="BAO151" s="150"/>
      <c r="BAP151" s="151"/>
      <c r="BAQ151" s="152"/>
      <c r="BAR151" s="146"/>
      <c r="BAS151" s="113"/>
      <c r="BAT151" s="147"/>
      <c r="BAU151" s="113"/>
      <c r="BAV151" s="148"/>
      <c r="BAW151" s="149"/>
      <c r="BAX151" s="150"/>
      <c r="BAY151" s="151"/>
      <c r="BAZ151" s="152"/>
      <c r="BBA151" s="146"/>
      <c r="BBB151" s="113"/>
      <c r="BBC151" s="147"/>
      <c r="BBD151" s="113"/>
      <c r="BBE151" s="148"/>
      <c r="BBF151" s="149"/>
      <c r="BBG151" s="150"/>
      <c r="BBH151" s="151"/>
      <c r="BBI151" s="152"/>
      <c r="BBJ151" s="146"/>
      <c r="BBK151" s="113"/>
      <c r="BBL151" s="147"/>
      <c r="BBM151" s="113"/>
      <c r="BBN151" s="148"/>
      <c r="BBO151" s="149"/>
      <c r="BBP151" s="150"/>
      <c r="BBQ151" s="151"/>
      <c r="BBR151" s="152"/>
      <c r="BBS151" s="146"/>
      <c r="BBT151" s="113"/>
      <c r="BBU151" s="147"/>
      <c r="BBV151" s="113"/>
      <c r="BBW151" s="148"/>
      <c r="BBX151" s="149"/>
      <c r="BBY151" s="150"/>
      <c r="BBZ151" s="151"/>
      <c r="BCA151" s="152"/>
      <c r="BCB151" s="146"/>
      <c r="BCC151" s="113"/>
      <c r="BCD151" s="147"/>
      <c r="BCE151" s="113"/>
      <c r="BCF151" s="148"/>
      <c r="BCG151" s="149"/>
      <c r="BCH151" s="150"/>
      <c r="BCI151" s="151"/>
      <c r="BCJ151" s="152"/>
      <c r="BCK151" s="146"/>
      <c r="BCL151" s="113"/>
      <c r="BCM151" s="147"/>
      <c r="BCN151" s="113"/>
      <c r="BCO151" s="148"/>
      <c r="BCP151" s="149"/>
      <c r="BCQ151" s="150"/>
      <c r="BCR151" s="151"/>
      <c r="BCS151" s="152"/>
      <c r="BCT151" s="146"/>
      <c r="BCU151" s="113"/>
      <c r="BCV151" s="147"/>
      <c r="BCW151" s="113"/>
      <c r="BCX151" s="148"/>
      <c r="BCY151" s="149"/>
      <c r="BCZ151" s="150"/>
      <c r="BDA151" s="151"/>
      <c r="BDB151" s="152"/>
      <c r="BDC151" s="146"/>
      <c r="BDD151" s="113"/>
      <c r="BDE151" s="147"/>
      <c r="BDF151" s="113"/>
      <c r="BDG151" s="148"/>
      <c r="BDH151" s="149"/>
      <c r="BDI151" s="150"/>
      <c r="BDJ151" s="151"/>
      <c r="BDK151" s="152"/>
      <c r="BDL151" s="146"/>
      <c r="BDM151" s="113"/>
      <c r="BDN151" s="147"/>
      <c r="BDO151" s="113"/>
      <c r="BDP151" s="148"/>
      <c r="BDQ151" s="149"/>
      <c r="BDR151" s="150"/>
      <c r="BDS151" s="151"/>
      <c r="BDT151" s="152"/>
      <c r="BDU151" s="146"/>
      <c r="BDV151" s="113"/>
      <c r="BDW151" s="147"/>
      <c r="BDX151" s="113"/>
      <c r="BDY151" s="148"/>
      <c r="BDZ151" s="149"/>
      <c r="BEA151" s="150"/>
      <c r="BEB151" s="151"/>
      <c r="BEC151" s="152"/>
      <c r="BED151" s="146"/>
      <c r="BEE151" s="113"/>
      <c r="BEF151" s="147"/>
      <c r="BEG151" s="113"/>
      <c r="BEH151" s="148"/>
      <c r="BEI151" s="149"/>
      <c r="BEJ151" s="150"/>
      <c r="BEK151" s="151"/>
      <c r="BEL151" s="152"/>
      <c r="BEM151" s="146"/>
      <c r="BEN151" s="113"/>
      <c r="BEO151" s="147"/>
      <c r="BEP151" s="113"/>
      <c r="BEQ151" s="148"/>
      <c r="BER151" s="149"/>
      <c r="BES151" s="150"/>
      <c r="BET151" s="151"/>
      <c r="BEU151" s="152"/>
      <c r="BEV151" s="146"/>
      <c r="BEW151" s="113"/>
      <c r="BEX151" s="147"/>
      <c r="BEY151" s="113"/>
      <c r="BEZ151" s="148"/>
      <c r="BFA151" s="149"/>
      <c r="BFB151" s="150"/>
      <c r="BFC151" s="151"/>
      <c r="BFD151" s="152"/>
      <c r="BFE151" s="146"/>
      <c r="BFF151" s="113"/>
      <c r="BFG151" s="147"/>
      <c r="BFH151" s="113"/>
      <c r="BFI151" s="148"/>
      <c r="BFJ151" s="149"/>
      <c r="BFK151" s="150"/>
      <c r="BFL151" s="151"/>
      <c r="BFM151" s="152"/>
      <c r="BFN151" s="146"/>
      <c r="BFO151" s="113"/>
      <c r="BFP151" s="147"/>
      <c r="BFQ151" s="113"/>
      <c r="BFR151" s="148"/>
      <c r="BFS151" s="149"/>
      <c r="BFT151" s="150"/>
      <c r="BFU151" s="151"/>
      <c r="BFV151" s="152"/>
      <c r="BFW151" s="146"/>
      <c r="BFX151" s="113"/>
      <c r="BFY151" s="147"/>
      <c r="BFZ151" s="113"/>
      <c r="BGA151" s="148"/>
      <c r="BGB151" s="149"/>
      <c r="BGC151" s="150"/>
      <c r="BGD151" s="151"/>
      <c r="BGE151" s="152"/>
      <c r="BGF151" s="146"/>
      <c r="BGG151" s="113"/>
      <c r="BGH151" s="147"/>
      <c r="BGI151" s="113"/>
      <c r="BGJ151" s="148"/>
      <c r="BGK151" s="149"/>
      <c r="BGL151" s="150"/>
      <c r="BGM151" s="151"/>
      <c r="BGN151" s="152"/>
      <c r="BGO151" s="146"/>
      <c r="BGP151" s="113"/>
      <c r="BGQ151" s="147"/>
      <c r="BGR151" s="113"/>
      <c r="BGS151" s="148"/>
      <c r="BGT151" s="149"/>
      <c r="BGU151" s="150"/>
      <c r="BGV151" s="151"/>
      <c r="BGW151" s="152"/>
      <c r="BGX151" s="146"/>
      <c r="BGY151" s="113"/>
      <c r="BGZ151" s="147"/>
      <c r="BHA151" s="113"/>
      <c r="BHB151" s="148"/>
      <c r="BHC151" s="149"/>
      <c r="BHD151" s="150"/>
      <c r="BHE151" s="151"/>
      <c r="BHF151" s="152"/>
      <c r="BHG151" s="146"/>
      <c r="BHH151" s="113"/>
      <c r="BHI151" s="147"/>
      <c r="BHJ151" s="113"/>
      <c r="BHK151" s="148"/>
      <c r="BHL151" s="149"/>
      <c r="BHM151" s="150"/>
      <c r="BHN151" s="151"/>
      <c r="BHO151" s="152"/>
      <c r="BHP151" s="146"/>
      <c r="BHQ151" s="113"/>
      <c r="BHR151" s="147"/>
      <c r="BHS151" s="113"/>
      <c r="BHT151" s="148"/>
      <c r="BHU151" s="149"/>
      <c r="BHV151" s="150"/>
      <c r="BHW151" s="151"/>
      <c r="BHX151" s="152"/>
      <c r="BHY151" s="146"/>
      <c r="BHZ151" s="113"/>
      <c r="BIA151" s="147"/>
      <c r="BIB151" s="113"/>
      <c r="BIC151" s="148"/>
      <c r="BID151" s="149"/>
      <c r="BIE151" s="150"/>
      <c r="BIF151" s="151"/>
      <c r="BIG151" s="152"/>
      <c r="BIH151" s="146"/>
      <c r="BII151" s="113"/>
      <c r="BIJ151" s="147"/>
      <c r="BIK151" s="113"/>
      <c r="BIL151" s="148"/>
      <c r="BIM151" s="149"/>
      <c r="BIN151" s="150"/>
      <c r="BIO151" s="151"/>
      <c r="BIP151" s="152"/>
      <c r="BIQ151" s="146"/>
      <c r="BIR151" s="113"/>
      <c r="BIS151" s="147"/>
      <c r="BIT151" s="113"/>
      <c r="BIU151" s="148"/>
      <c r="BIV151" s="149"/>
      <c r="BIW151" s="150"/>
      <c r="BIX151" s="151"/>
      <c r="BIY151" s="152"/>
      <c r="BIZ151" s="146"/>
      <c r="BJA151" s="113"/>
      <c r="BJB151" s="147"/>
      <c r="BJC151" s="113"/>
      <c r="BJD151" s="148"/>
      <c r="BJE151" s="149"/>
      <c r="BJF151" s="150"/>
      <c r="BJG151" s="151"/>
      <c r="BJH151" s="152"/>
      <c r="BJI151" s="146"/>
      <c r="BJJ151" s="113"/>
      <c r="BJK151" s="147"/>
      <c r="BJL151" s="113"/>
      <c r="BJM151" s="148"/>
      <c r="BJN151" s="149"/>
      <c r="BJO151" s="150"/>
      <c r="BJP151" s="151"/>
      <c r="BJQ151" s="152"/>
      <c r="BJR151" s="146"/>
      <c r="BJS151" s="113"/>
      <c r="BJT151" s="147"/>
      <c r="BJU151" s="113"/>
      <c r="BJV151" s="148"/>
      <c r="BJW151" s="149"/>
      <c r="BJX151" s="150"/>
      <c r="BJY151" s="151"/>
      <c r="BJZ151" s="152"/>
      <c r="BKA151" s="146"/>
      <c r="BKB151" s="113"/>
      <c r="BKC151" s="147"/>
      <c r="BKD151" s="113"/>
      <c r="BKE151" s="148"/>
      <c r="BKF151" s="149"/>
      <c r="BKG151" s="150"/>
      <c r="BKH151" s="151"/>
      <c r="BKI151" s="152"/>
      <c r="BKJ151" s="146"/>
      <c r="BKK151" s="113"/>
      <c r="BKL151" s="147"/>
      <c r="BKM151" s="113"/>
      <c r="BKN151" s="148"/>
      <c r="BKO151" s="149"/>
      <c r="BKP151" s="150"/>
      <c r="BKQ151" s="151"/>
      <c r="BKR151" s="152"/>
      <c r="BKS151" s="146"/>
      <c r="BKT151" s="113"/>
      <c r="BKU151" s="147"/>
      <c r="BKV151" s="113"/>
      <c r="BKW151" s="148"/>
      <c r="BKX151" s="149"/>
      <c r="BKY151" s="150"/>
      <c r="BKZ151" s="151"/>
      <c r="BLA151" s="152"/>
      <c r="BLB151" s="146"/>
      <c r="BLC151" s="113"/>
      <c r="BLD151" s="147"/>
      <c r="BLE151" s="113"/>
      <c r="BLF151" s="148"/>
      <c r="BLG151" s="149"/>
      <c r="BLH151" s="150"/>
      <c r="BLI151" s="151"/>
      <c r="BLJ151" s="152"/>
      <c r="BLK151" s="146"/>
      <c r="BLL151" s="113"/>
      <c r="BLM151" s="147"/>
      <c r="BLN151" s="113"/>
      <c r="BLO151" s="148"/>
      <c r="BLP151" s="149"/>
      <c r="BLQ151" s="150"/>
      <c r="BLR151" s="151"/>
      <c r="BLS151" s="152"/>
      <c r="BLT151" s="146"/>
      <c r="BLU151" s="113"/>
      <c r="BLV151" s="147"/>
      <c r="BLW151" s="113"/>
      <c r="BLX151" s="148"/>
      <c r="BLY151" s="149"/>
      <c r="BLZ151" s="150"/>
      <c r="BMA151" s="151"/>
      <c r="BMB151" s="152"/>
      <c r="BMC151" s="146"/>
      <c r="BMD151" s="113"/>
      <c r="BME151" s="147"/>
      <c r="BMF151" s="113"/>
      <c r="BMG151" s="148"/>
      <c r="BMH151" s="149"/>
      <c r="BMI151" s="150"/>
      <c r="BMJ151" s="151"/>
      <c r="BMK151" s="152"/>
      <c r="BML151" s="146"/>
      <c r="BMM151" s="113"/>
      <c r="BMN151" s="147"/>
      <c r="BMO151" s="113"/>
      <c r="BMP151" s="148"/>
      <c r="BMQ151" s="149"/>
      <c r="BMR151" s="150"/>
      <c r="BMS151" s="151"/>
      <c r="BMT151" s="152"/>
      <c r="BMU151" s="146"/>
      <c r="BMV151" s="113"/>
      <c r="BMW151" s="147"/>
      <c r="BMX151" s="113"/>
      <c r="BMY151" s="148"/>
      <c r="BMZ151" s="149"/>
      <c r="BNA151" s="150"/>
      <c r="BNB151" s="151"/>
      <c r="BNC151" s="152"/>
      <c r="BND151" s="146"/>
      <c r="BNE151" s="113"/>
      <c r="BNF151" s="147"/>
      <c r="BNG151" s="113"/>
      <c r="BNH151" s="148"/>
      <c r="BNI151" s="149"/>
      <c r="BNJ151" s="150"/>
      <c r="BNK151" s="151"/>
      <c r="BNL151" s="152"/>
      <c r="BNM151" s="146"/>
      <c r="BNN151" s="113"/>
      <c r="BNO151" s="147"/>
      <c r="BNP151" s="113"/>
      <c r="BNQ151" s="148"/>
      <c r="BNR151" s="149"/>
      <c r="BNS151" s="150"/>
      <c r="BNT151" s="151"/>
      <c r="BNU151" s="152"/>
      <c r="BNV151" s="146"/>
      <c r="BNW151" s="113"/>
      <c r="BNX151" s="147"/>
      <c r="BNY151" s="113"/>
      <c r="BNZ151" s="148"/>
      <c r="BOA151" s="149"/>
      <c r="BOB151" s="150"/>
      <c r="BOC151" s="151"/>
      <c r="BOD151" s="152"/>
      <c r="BOE151" s="146"/>
      <c r="BOF151" s="113"/>
      <c r="BOG151" s="147"/>
      <c r="BOH151" s="113"/>
      <c r="BOI151" s="148"/>
      <c r="BOJ151" s="149"/>
      <c r="BOK151" s="150"/>
      <c r="BOL151" s="151"/>
      <c r="BOM151" s="152"/>
      <c r="BON151" s="146"/>
      <c r="BOO151" s="113"/>
      <c r="BOP151" s="147"/>
      <c r="BOQ151" s="113"/>
      <c r="BOR151" s="148"/>
      <c r="BOS151" s="149"/>
      <c r="BOT151" s="150"/>
      <c r="BOU151" s="151"/>
      <c r="BOV151" s="152"/>
      <c r="BOW151" s="146"/>
      <c r="BOX151" s="113"/>
      <c r="BOY151" s="147"/>
      <c r="BOZ151" s="113"/>
      <c r="BPA151" s="148"/>
      <c r="BPB151" s="149"/>
      <c r="BPC151" s="150"/>
      <c r="BPD151" s="151"/>
      <c r="BPE151" s="152"/>
      <c r="BPF151" s="146"/>
      <c r="BPG151" s="113"/>
      <c r="BPH151" s="147"/>
      <c r="BPI151" s="113"/>
      <c r="BPJ151" s="148"/>
      <c r="BPK151" s="149"/>
      <c r="BPL151" s="150"/>
      <c r="BPM151" s="151"/>
      <c r="BPN151" s="152"/>
      <c r="BPO151" s="146"/>
      <c r="BPP151" s="113"/>
      <c r="BPQ151" s="147"/>
      <c r="BPR151" s="113"/>
      <c r="BPS151" s="148"/>
      <c r="BPT151" s="149"/>
      <c r="BPU151" s="150"/>
      <c r="BPV151" s="151"/>
      <c r="BPW151" s="152"/>
      <c r="BPX151" s="146"/>
      <c r="BPY151" s="113"/>
      <c r="BPZ151" s="147"/>
      <c r="BQA151" s="113"/>
      <c r="BQB151" s="148"/>
      <c r="BQC151" s="149"/>
      <c r="BQD151" s="150"/>
      <c r="BQE151" s="151"/>
      <c r="BQF151" s="152"/>
      <c r="BQG151" s="146"/>
      <c r="BQH151" s="113"/>
      <c r="BQI151" s="147"/>
      <c r="BQJ151" s="113"/>
      <c r="BQK151" s="148"/>
      <c r="BQL151" s="149"/>
      <c r="BQM151" s="150"/>
      <c r="BQN151" s="151"/>
      <c r="BQO151" s="152"/>
      <c r="BQP151" s="146"/>
      <c r="BQQ151" s="113"/>
      <c r="BQR151" s="147"/>
      <c r="BQS151" s="113"/>
      <c r="BQT151" s="148"/>
      <c r="BQU151" s="149"/>
      <c r="BQV151" s="150"/>
      <c r="BQW151" s="151"/>
      <c r="BQX151" s="152"/>
      <c r="BQY151" s="146"/>
      <c r="BQZ151" s="113"/>
      <c r="BRA151" s="147"/>
      <c r="BRB151" s="113"/>
      <c r="BRC151" s="148"/>
      <c r="BRD151" s="149"/>
      <c r="BRE151" s="150"/>
      <c r="BRF151" s="151"/>
      <c r="BRG151" s="152"/>
      <c r="BRH151" s="146"/>
      <c r="BRI151" s="113"/>
      <c r="BRJ151" s="147"/>
      <c r="BRK151" s="113"/>
      <c r="BRL151" s="148"/>
      <c r="BRM151" s="149"/>
      <c r="BRN151" s="150"/>
      <c r="BRO151" s="151"/>
      <c r="BRP151" s="152"/>
      <c r="BRQ151" s="146"/>
      <c r="BRR151" s="113"/>
      <c r="BRS151" s="147"/>
      <c r="BRT151" s="113"/>
      <c r="BRU151" s="148"/>
      <c r="BRV151" s="149"/>
      <c r="BRW151" s="150"/>
      <c r="BRX151" s="151"/>
      <c r="BRY151" s="152"/>
      <c r="BRZ151" s="146"/>
      <c r="BSA151" s="113"/>
      <c r="BSB151" s="147"/>
      <c r="BSC151" s="113"/>
      <c r="BSD151" s="148"/>
      <c r="BSE151" s="149"/>
      <c r="BSF151" s="150"/>
      <c r="BSG151" s="151"/>
      <c r="BSH151" s="152"/>
      <c r="BSI151" s="146"/>
      <c r="BSJ151" s="113"/>
      <c r="BSK151" s="147"/>
      <c r="BSL151" s="113"/>
      <c r="BSM151" s="148"/>
      <c r="BSN151" s="149"/>
      <c r="BSO151" s="150"/>
      <c r="BSP151" s="151"/>
      <c r="BSQ151" s="152"/>
      <c r="BSR151" s="146"/>
      <c r="BSS151" s="113"/>
      <c r="BST151" s="147"/>
      <c r="BSU151" s="113"/>
      <c r="BSV151" s="148"/>
      <c r="BSW151" s="149"/>
      <c r="BSX151" s="150"/>
      <c r="BSY151" s="151"/>
      <c r="BSZ151" s="152"/>
      <c r="BTA151" s="146"/>
      <c r="BTB151" s="113"/>
      <c r="BTC151" s="147"/>
      <c r="BTD151" s="113"/>
      <c r="BTE151" s="148"/>
      <c r="BTF151" s="149"/>
      <c r="BTG151" s="150"/>
      <c r="BTH151" s="151"/>
      <c r="BTI151" s="152"/>
      <c r="BTJ151" s="146"/>
      <c r="BTK151" s="113"/>
      <c r="BTL151" s="147"/>
      <c r="BTM151" s="113"/>
      <c r="BTN151" s="148"/>
      <c r="BTO151" s="149"/>
      <c r="BTP151" s="150"/>
      <c r="BTQ151" s="151"/>
      <c r="BTR151" s="152"/>
      <c r="BTS151" s="146"/>
      <c r="BTT151" s="113"/>
      <c r="BTU151" s="147"/>
      <c r="BTV151" s="113"/>
      <c r="BTW151" s="148"/>
      <c r="BTX151" s="149"/>
      <c r="BTY151" s="150"/>
      <c r="BTZ151" s="151"/>
      <c r="BUA151" s="152"/>
      <c r="BUB151" s="146"/>
      <c r="BUC151" s="113"/>
      <c r="BUD151" s="147"/>
      <c r="BUE151" s="113"/>
      <c r="BUF151" s="148"/>
      <c r="BUG151" s="149"/>
      <c r="BUH151" s="150"/>
      <c r="BUI151" s="151"/>
      <c r="BUJ151" s="152"/>
      <c r="BUK151" s="146"/>
      <c r="BUL151" s="113"/>
      <c r="BUM151" s="147"/>
      <c r="BUN151" s="113"/>
      <c r="BUO151" s="148"/>
      <c r="BUP151" s="149"/>
      <c r="BUQ151" s="150"/>
      <c r="BUR151" s="151"/>
      <c r="BUS151" s="152"/>
      <c r="BUT151" s="146"/>
      <c r="BUU151" s="113"/>
      <c r="BUV151" s="147"/>
      <c r="BUW151" s="113"/>
      <c r="BUX151" s="148"/>
      <c r="BUY151" s="149"/>
      <c r="BUZ151" s="150"/>
      <c r="BVA151" s="151"/>
      <c r="BVB151" s="152"/>
      <c r="BVC151" s="146"/>
      <c r="BVD151" s="113"/>
      <c r="BVE151" s="147"/>
      <c r="BVF151" s="113"/>
      <c r="BVG151" s="148"/>
      <c r="BVH151" s="149"/>
      <c r="BVI151" s="150"/>
      <c r="BVJ151" s="151"/>
      <c r="BVK151" s="152"/>
      <c r="BVL151" s="146"/>
      <c r="BVM151" s="113"/>
      <c r="BVN151" s="147"/>
      <c r="BVO151" s="113"/>
      <c r="BVP151" s="148"/>
      <c r="BVQ151" s="149"/>
      <c r="BVR151" s="150"/>
      <c r="BVS151" s="151"/>
      <c r="BVT151" s="152"/>
      <c r="BVU151" s="146"/>
      <c r="BVV151" s="113"/>
      <c r="BVW151" s="147"/>
      <c r="BVX151" s="113"/>
      <c r="BVY151" s="148"/>
      <c r="BVZ151" s="149"/>
      <c r="BWA151" s="150"/>
      <c r="BWB151" s="151"/>
      <c r="BWC151" s="152"/>
      <c r="BWD151" s="146"/>
      <c r="BWE151" s="113"/>
      <c r="BWF151" s="147"/>
      <c r="BWG151" s="113"/>
      <c r="BWH151" s="148"/>
      <c r="BWI151" s="149"/>
      <c r="BWJ151" s="150"/>
      <c r="BWK151" s="151"/>
      <c r="BWL151" s="152"/>
      <c r="BWM151" s="146"/>
      <c r="BWN151" s="113"/>
      <c r="BWO151" s="147"/>
      <c r="BWP151" s="113"/>
      <c r="BWQ151" s="148"/>
      <c r="BWR151" s="149"/>
      <c r="BWS151" s="150"/>
      <c r="BWT151" s="151"/>
      <c r="BWU151" s="152"/>
      <c r="BWV151" s="146"/>
      <c r="BWW151" s="113"/>
      <c r="BWX151" s="147"/>
      <c r="BWY151" s="113"/>
      <c r="BWZ151" s="148"/>
      <c r="BXA151" s="149"/>
      <c r="BXB151" s="150"/>
      <c r="BXC151" s="151"/>
      <c r="BXD151" s="152"/>
      <c r="BXE151" s="146"/>
      <c r="BXF151" s="113"/>
      <c r="BXG151" s="147"/>
      <c r="BXH151" s="113"/>
      <c r="BXI151" s="148"/>
      <c r="BXJ151" s="149"/>
      <c r="BXK151" s="150"/>
      <c r="BXL151" s="151"/>
      <c r="BXM151" s="152"/>
      <c r="BXN151" s="146"/>
      <c r="BXO151" s="113"/>
      <c r="BXP151" s="147"/>
      <c r="BXQ151" s="113"/>
      <c r="BXR151" s="148"/>
      <c r="BXS151" s="149"/>
      <c r="BXT151" s="150"/>
      <c r="BXU151" s="151"/>
      <c r="BXV151" s="152"/>
      <c r="BXW151" s="146"/>
      <c r="BXX151" s="113"/>
      <c r="BXY151" s="147"/>
      <c r="BXZ151" s="113"/>
      <c r="BYA151" s="148"/>
      <c r="BYB151" s="149"/>
      <c r="BYC151" s="150"/>
      <c r="BYD151" s="151"/>
      <c r="BYE151" s="152"/>
      <c r="BYF151" s="146"/>
      <c r="BYG151" s="113"/>
      <c r="BYH151" s="147"/>
      <c r="BYI151" s="113"/>
      <c r="BYJ151" s="148"/>
      <c r="BYK151" s="149"/>
      <c r="BYL151" s="150"/>
      <c r="BYM151" s="151"/>
      <c r="BYN151" s="152"/>
      <c r="BYO151" s="146"/>
      <c r="BYP151" s="113"/>
      <c r="BYQ151" s="147"/>
      <c r="BYR151" s="113"/>
      <c r="BYS151" s="148"/>
      <c r="BYT151" s="149"/>
      <c r="BYU151" s="150"/>
      <c r="BYV151" s="151"/>
      <c r="BYW151" s="152"/>
      <c r="BYX151" s="146"/>
      <c r="BYY151" s="113"/>
      <c r="BYZ151" s="147"/>
      <c r="BZA151" s="113"/>
      <c r="BZB151" s="148"/>
      <c r="BZC151" s="149"/>
      <c r="BZD151" s="150"/>
      <c r="BZE151" s="151"/>
      <c r="BZF151" s="152"/>
      <c r="BZG151" s="146"/>
      <c r="BZH151" s="113"/>
      <c r="BZI151" s="147"/>
      <c r="BZJ151" s="113"/>
      <c r="BZK151" s="148"/>
      <c r="BZL151" s="149"/>
      <c r="BZM151" s="150"/>
      <c r="BZN151" s="151"/>
      <c r="BZO151" s="152"/>
      <c r="BZP151" s="146"/>
      <c r="BZQ151" s="113"/>
      <c r="BZR151" s="147"/>
      <c r="BZS151" s="113"/>
      <c r="BZT151" s="148"/>
      <c r="BZU151" s="149"/>
      <c r="BZV151" s="150"/>
      <c r="BZW151" s="151"/>
      <c r="BZX151" s="152"/>
      <c r="BZY151" s="146"/>
      <c r="BZZ151" s="113"/>
      <c r="CAA151" s="147"/>
      <c r="CAB151" s="113"/>
      <c r="CAC151" s="148"/>
      <c r="CAD151" s="149"/>
      <c r="CAE151" s="150"/>
      <c r="CAF151" s="151"/>
      <c r="CAG151" s="152"/>
      <c r="CAH151" s="146"/>
      <c r="CAI151" s="113"/>
      <c r="CAJ151" s="147"/>
      <c r="CAK151" s="113"/>
      <c r="CAL151" s="148"/>
      <c r="CAM151" s="149"/>
      <c r="CAN151" s="150"/>
      <c r="CAO151" s="151"/>
      <c r="CAP151" s="152"/>
      <c r="CAQ151" s="146"/>
      <c r="CAR151" s="113"/>
      <c r="CAS151" s="147"/>
      <c r="CAT151" s="113"/>
      <c r="CAU151" s="148"/>
      <c r="CAV151" s="149"/>
      <c r="CAW151" s="150"/>
      <c r="CAX151" s="151"/>
      <c r="CAY151" s="152"/>
      <c r="CAZ151" s="146"/>
      <c r="CBA151" s="113"/>
      <c r="CBB151" s="147"/>
      <c r="CBC151" s="113"/>
      <c r="CBD151" s="148"/>
      <c r="CBE151" s="149"/>
      <c r="CBF151" s="150"/>
      <c r="CBG151" s="151"/>
      <c r="CBH151" s="152"/>
      <c r="CBI151" s="146"/>
      <c r="CBJ151" s="113"/>
      <c r="CBK151" s="147"/>
      <c r="CBL151" s="113"/>
      <c r="CBM151" s="148"/>
      <c r="CBN151" s="149"/>
      <c r="CBO151" s="150"/>
      <c r="CBP151" s="151"/>
      <c r="CBQ151" s="152"/>
      <c r="CBR151" s="146"/>
      <c r="CBS151" s="113"/>
      <c r="CBT151" s="147"/>
      <c r="CBU151" s="113"/>
      <c r="CBV151" s="148"/>
      <c r="CBW151" s="149"/>
      <c r="CBX151" s="150"/>
      <c r="CBY151" s="151"/>
      <c r="CBZ151" s="152"/>
      <c r="CCA151" s="146"/>
      <c r="CCB151" s="113"/>
      <c r="CCC151" s="147"/>
      <c r="CCD151" s="113"/>
      <c r="CCE151" s="148"/>
      <c r="CCF151" s="149"/>
      <c r="CCG151" s="150"/>
      <c r="CCH151" s="151"/>
      <c r="CCI151" s="152"/>
      <c r="CCJ151" s="146"/>
      <c r="CCK151" s="113"/>
      <c r="CCL151" s="147"/>
      <c r="CCM151" s="113"/>
      <c r="CCN151" s="148"/>
      <c r="CCO151" s="149"/>
      <c r="CCP151" s="150"/>
      <c r="CCQ151" s="151"/>
      <c r="CCR151" s="152"/>
      <c r="CCS151" s="146"/>
      <c r="CCT151" s="113"/>
      <c r="CCU151" s="147"/>
      <c r="CCV151" s="113"/>
      <c r="CCW151" s="148"/>
      <c r="CCX151" s="149"/>
      <c r="CCY151" s="150"/>
      <c r="CCZ151" s="151"/>
      <c r="CDA151" s="152"/>
      <c r="CDB151" s="146"/>
      <c r="CDC151" s="113"/>
      <c r="CDD151" s="147"/>
      <c r="CDE151" s="113"/>
      <c r="CDF151" s="148"/>
      <c r="CDG151" s="149"/>
      <c r="CDH151" s="150"/>
      <c r="CDI151" s="151"/>
      <c r="CDJ151" s="152"/>
      <c r="CDK151" s="146"/>
      <c r="CDL151" s="113"/>
      <c r="CDM151" s="147"/>
      <c r="CDN151" s="113"/>
      <c r="CDO151" s="148"/>
      <c r="CDP151" s="149"/>
      <c r="CDQ151" s="150"/>
      <c r="CDR151" s="151"/>
      <c r="CDS151" s="152"/>
      <c r="CDT151" s="146"/>
      <c r="CDU151" s="113"/>
      <c r="CDV151" s="147"/>
      <c r="CDW151" s="113"/>
      <c r="CDX151" s="148"/>
      <c r="CDY151" s="149"/>
      <c r="CDZ151" s="150"/>
      <c r="CEA151" s="151"/>
      <c r="CEB151" s="152"/>
      <c r="CEC151" s="146"/>
      <c r="CED151" s="113"/>
      <c r="CEE151" s="147"/>
      <c r="CEF151" s="113"/>
      <c r="CEG151" s="148"/>
      <c r="CEH151" s="149"/>
      <c r="CEI151" s="150"/>
      <c r="CEJ151" s="151"/>
      <c r="CEK151" s="152"/>
      <c r="CEL151" s="146"/>
      <c r="CEM151" s="113"/>
      <c r="CEN151" s="147"/>
      <c r="CEO151" s="113"/>
      <c r="CEP151" s="148"/>
      <c r="CEQ151" s="149"/>
      <c r="CER151" s="150"/>
      <c r="CES151" s="151"/>
      <c r="CET151" s="152"/>
      <c r="CEU151" s="146"/>
      <c r="CEV151" s="113"/>
      <c r="CEW151" s="147"/>
      <c r="CEX151" s="113"/>
      <c r="CEY151" s="148"/>
      <c r="CEZ151" s="149"/>
      <c r="CFA151" s="150"/>
      <c r="CFB151" s="151"/>
      <c r="CFC151" s="152"/>
      <c r="CFD151" s="146"/>
      <c r="CFE151" s="113"/>
      <c r="CFF151" s="147"/>
      <c r="CFG151" s="113"/>
      <c r="CFH151" s="148"/>
      <c r="CFI151" s="149"/>
      <c r="CFJ151" s="150"/>
      <c r="CFK151" s="151"/>
      <c r="CFL151" s="152"/>
      <c r="CFM151" s="146"/>
      <c r="CFN151" s="113"/>
      <c r="CFO151" s="147"/>
      <c r="CFP151" s="113"/>
      <c r="CFQ151" s="148"/>
      <c r="CFR151" s="149"/>
      <c r="CFS151" s="150"/>
      <c r="CFT151" s="151"/>
      <c r="CFU151" s="152"/>
      <c r="CFV151" s="146"/>
      <c r="CFW151" s="113"/>
      <c r="CFX151" s="147"/>
      <c r="CFY151" s="113"/>
      <c r="CFZ151" s="148"/>
      <c r="CGA151" s="149"/>
      <c r="CGB151" s="150"/>
      <c r="CGC151" s="151"/>
      <c r="CGD151" s="152"/>
      <c r="CGE151" s="146"/>
      <c r="CGF151" s="113"/>
      <c r="CGG151" s="147"/>
      <c r="CGH151" s="113"/>
      <c r="CGI151" s="148"/>
      <c r="CGJ151" s="149"/>
      <c r="CGK151" s="150"/>
      <c r="CGL151" s="151"/>
      <c r="CGM151" s="152"/>
      <c r="CGN151" s="146"/>
      <c r="CGO151" s="113"/>
      <c r="CGP151" s="147"/>
      <c r="CGQ151" s="113"/>
      <c r="CGR151" s="148"/>
      <c r="CGS151" s="149"/>
      <c r="CGT151" s="150"/>
      <c r="CGU151" s="151"/>
      <c r="CGV151" s="152"/>
      <c r="CGW151" s="146"/>
      <c r="CGX151" s="113"/>
      <c r="CGY151" s="147"/>
      <c r="CGZ151" s="113"/>
      <c r="CHA151" s="148"/>
      <c r="CHB151" s="149"/>
      <c r="CHC151" s="150"/>
      <c r="CHD151" s="151"/>
      <c r="CHE151" s="152"/>
      <c r="CHF151" s="146"/>
      <c r="CHG151" s="113"/>
      <c r="CHH151" s="147"/>
      <c r="CHI151" s="113"/>
      <c r="CHJ151" s="148"/>
      <c r="CHK151" s="149"/>
      <c r="CHL151" s="150"/>
      <c r="CHM151" s="151"/>
      <c r="CHN151" s="152"/>
      <c r="CHO151" s="146"/>
      <c r="CHP151" s="113"/>
      <c r="CHQ151" s="147"/>
      <c r="CHR151" s="113"/>
      <c r="CHS151" s="148"/>
      <c r="CHT151" s="149"/>
      <c r="CHU151" s="150"/>
      <c r="CHV151" s="151"/>
      <c r="CHW151" s="152"/>
      <c r="CHX151" s="146"/>
      <c r="CHY151" s="113"/>
      <c r="CHZ151" s="147"/>
      <c r="CIA151" s="113"/>
      <c r="CIB151" s="148"/>
      <c r="CIC151" s="149"/>
      <c r="CID151" s="150"/>
      <c r="CIE151" s="151"/>
      <c r="CIF151" s="152"/>
      <c r="CIG151" s="146"/>
      <c r="CIH151" s="113"/>
      <c r="CII151" s="147"/>
      <c r="CIJ151" s="113"/>
      <c r="CIK151" s="148"/>
      <c r="CIL151" s="149"/>
      <c r="CIM151" s="150"/>
      <c r="CIN151" s="151"/>
      <c r="CIO151" s="152"/>
      <c r="CIP151" s="146"/>
      <c r="CIQ151" s="113"/>
      <c r="CIR151" s="147"/>
      <c r="CIS151" s="113"/>
      <c r="CIT151" s="148"/>
      <c r="CIU151" s="149"/>
      <c r="CIV151" s="150"/>
      <c r="CIW151" s="151"/>
      <c r="CIX151" s="152"/>
      <c r="CIY151" s="146"/>
      <c r="CIZ151" s="113"/>
      <c r="CJA151" s="147"/>
      <c r="CJB151" s="113"/>
      <c r="CJC151" s="148"/>
      <c r="CJD151" s="149"/>
      <c r="CJE151" s="150"/>
      <c r="CJF151" s="151"/>
      <c r="CJG151" s="152"/>
      <c r="CJH151" s="146"/>
      <c r="CJI151" s="113"/>
      <c r="CJJ151" s="147"/>
      <c r="CJK151" s="113"/>
      <c r="CJL151" s="148"/>
      <c r="CJM151" s="149"/>
      <c r="CJN151" s="150"/>
      <c r="CJO151" s="151"/>
      <c r="CJP151" s="152"/>
      <c r="CJQ151" s="146"/>
      <c r="CJR151" s="113"/>
      <c r="CJS151" s="147"/>
      <c r="CJT151" s="113"/>
      <c r="CJU151" s="148"/>
      <c r="CJV151" s="149"/>
      <c r="CJW151" s="150"/>
      <c r="CJX151" s="151"/>
      <c r="CJY151" s="152"/>
      <c r="CJZ151" s="146"/>
      <c r="CKA151" s="113"/>
      <c r="CKB151" s="147"/>
      <c r="CKC151" s="113"/>
      <c r="CKD151" s="148"/>
      <c r="CKE151" s="149"/>
      <c r="CKF151" s="150"/>
      <c r="CKG151" s="151"/>
      <c r="CKH151" s="152"/>
      <c r="CKI151" s="146"/>
      <c r="CKJ151" s="113"/>
      <c r="CKK151" s="147"/>
      <c r="CKL151" s="113"/>
      <c r="CKM151" s="148"/>
      <c r="CKN151" s="149"/>
      <c r="CKO151" s="150"/>
      <c r="CKP151" s="151"/>
      <c r="CKQ151" s="152"/>
      <c r="CKR151" s="146"/>
      <c r="CKS151" s="113"/>
      <c r="CKT151" s="147"/>
      <c r="CKU151" s="113"/>
      <c r="CKV151" s="148"/>
      <c r="CKW151" s="149"/>
      <c r="CKX151" s="150"/>
      <c r="CKY151" s="151"/>
      <c r="CKZ151" s="152"/>
      <c r="CLA151" s="146"/>
      <c r="CLB151" s="113"/>
      <c r="CLC151" s="147"/>
      <c r="CLD151" s="113"/>
      <c r="CLE151" s="148"/>
      <c r="CLF151" s="149"/>
      <c r="CLG151" s="150"/>
      <c r="CLH151" s="151"/>
      <c r="CLI151" s="152"/>
      <c r="CLJ151" s="146"/>
      <c r="CLK151" s="113"/>
      <c r="CLL151" s="147"/>
      <c r="CLM151" s="113"/>
      <c r="CLN151" s="148"/>
      <c r="CLO151" s="149"/>
      <c r="CLP151" s="150"/>
      <c r="CLQ151" s="151"/>
      <c r="CLR151" s="152"/>
      <c r="CLS151" s="146"/>
      <c r="CLT151" s="113"/>
      <c r="CLU151" s="147"/>
      <c r="CLV151" s="113"/>
      <c r="CLW151" s="148"/>
      <c r="CLX151" s="149"/>
      <c r="CLY151" s="150"/>
      <c r="CLZ151" s="151"/>
      <c r="CMA151" s="152"/>
      <c r="CMB151" s="146"/>
      <c r="CMC151" s="113"/>
      <c r="CMD151" s="147"/>
      <c r="CME151" s="113"/>
      <c r="CMF151" s="148"/>
      <c r="CMG151" s="149"/>
      <c r="CMH151" s="150"/>
      <c r="CMI151" s="151"/>
      <c r="CMJ151" s="152"/>
      <c r="CMK151" s="146"/>
      <c r="CML151" s="113"/>
      <c r="CMM151" s="147"/>
      <c r="CMN151" s="113"/>
      <c r="CMO151" s="148"/>
      <c r="CMP151" s="149"/>
      <c r="CMQ151" s="150"/>
      <c r="CMR151" s="151"/>
      <c r="CMS151" s="152"/>
      <c r="CMT151" s="146"/>
      <c r="CMU151" s="113"/>
      <c r="CMV151" s="147"/>
      <c r="CMW151" s="113"/>
      <c r="CMX151" s="148"/>
      <c r="CMY151" s="149"/>
      <c r="CMZ151" s="150"/>
      <c r="CNA151" s="151"/>
      <c r="CNB151" s="152"/>
      <c r="CNC151" s="146"/>
      <c r="CND151" s="113"/>
      <c r="CNE151" s="147"/>
      <c r="CNF151" s="113"/>
      <c r="CNG151" s="148"/>
      <c r="CNH151" s="149"/>
      <c r="CNI151" s="150"/>
      <c r="CNJ151" s="151"/>
      <c r="CNK151" s="152"/>
      <c r="CNL151" s="146"/>
      <c r="CNM151" s="113"/>
      <c r="CNN151" s="147"/>
      <c r="CNO151" s="113"/>
      <c r="CNP151" s="148"/>
      <c r="CNQ151" s="149"/>
      <c r="CNR151" s="150"/>
      <c r="CNS151" s="151"/>
      <c r="CNT151" s="152"/>
      <c r="CNU151" s="146"/>
      <c r="CNV151" s="113"/>
      <c r="CNW151" s="147"/>
      <c r="CNX151" s="113"/>
      <c r="CNY151" s="148"/>
      <c r="CNZ151" s="149"/>
      <c r="COA151" s="150"/>
      <c r="COB151" s="151"/>
      <c r="COC151" s="152"/>
      <c r="COD151" s="146"/>
      <c r="COE151" s="113"/>
      <c r="COF151" s="147"/>
      <c r="COG151" s="113"/>
      <c r="COH151" s="148"/>
      <c r="COI151" s="149"/>
      <c r="COJ151" s="150"/>
      <c r="COK151" s="151"/>
      <c r="COL151" s="152"/>
      <c r="COM151" s="146"/>
      <c r="CON151" s="113"/>
      <c r="COO151" s="147"/>
      <c r="COP151" s="113"/>
      <c r="COQ151" s="148"/>
      <c r="COR151" s="149"/>
      <c r="COS151" s="150"/>
      <c r="COT151" s="151"/>
      <c r="COU151" s="152"/>
      <c r="COV151" s="146"/>
      <c r="COW151" s="113"/>
      <c r="COX151" s="147"/>
      <c r="COY151" s="113"/>
      <c r="COZ151" s="148"/>
      <c r="CPA151" s="149"/>
      <c r="CPB151" s="150"/>
      <c r="CPC151" s="151"/>
      <c r="CPD151" s="152"/>
      <c r="CPE151" s="146"/>
      <c r="CPF151" s="113"/>
      <c r="CPG151" s="147"/>
      <c r="CPH151" s="113"/>
      <c r="CPI151" s="148"/>
      <c r="CPJ151" s="149"/>
      <c r="CPK151" s="150"/>
      <c r="CPL151" s="151"/>
      <c r="CPM151" s="152"/>
      <c r="CPN151" s="146"/>
      <c r="CPO151" s="113"/>
      <c r="CPP151" s="147"/>
      <c r="CPQ151" s="113"/>
      <c r="CPR151" s="148"/>
      <c r="CPS151" s="149"/>
      <c r="CPT151" s="150"/>
      <c r="CPU151" s="151"/>
      <c r="CPV151" s="152"/>
      <c r="CPW151" s="146"/>
      <c r="CPX151" s="113"/>
      <c r="CPY151" s="147"/>
      <c r="CPZ151" s="113"/>
      <c r="CQA151" s="148"/>
      <c r="CQB151" s="149"/>
      <c r="CQC151" s="150"/>
      <c r="CQD151" s="151"/>
      <c r="CQE151" s="152"/>
      <c r="CQF151" s="146"/>
      <c r="CQG151" s="113"/>
      <c r="CQH151" s="147"/>
      <c r="CQI151" s="113"/>
      <c r="CQJ151" s="148"/>
      <c r="CQK151" s="149"/>
      <c r="CQL151" s="150"/>
      <c r="CQM151" s="151"/>
      <c r="CQN151" s="152"/>
      <c r="CQO151" s="146"/>
      <c r="CQP151" s="113"/>
      <c r="CQQ151" s="147"/>
      <c r="CQR151" s="113"/>
      <c r="CQS151" s="148"/>
      <c r="CQT151" s="149"/>
      <c r="CQU151" s="150"/>
      <c r="CQV151" s="151"/>
      <c r="CQW151" s="152"/>
      <c r="CQX151" s="146"/>
      <c r="CQY151" s="113"/>
      <c r="CQZ151" s="147"/>
      <c r="CRA151" s="113"/>
      <c r="CRB151" s="148"/>
      <c r="CRC151" s="149"/>
      <c r="CRD151" s="150"/>
      <c r="CRE151" s="151"/>
      <c r="CRF151" s="152"/>
      <c r="CRG151" s="146"/>
      <c r="CRH151" s="113"/>
      <c r="CRI151" s="147"/>
      <c r="CRJ151" s="113"/>
      <c r="CRK151" s="148"/>
      <c r="CRL151" s="149"/>
      <c r="CRM151" s="150"/>
      <c r="CRN151" s="151"/>
      <c r="CRO151" s="152"/>
      <c r="CRP151" s="146"/>
      <c r="CRQ151" s="113"/>
      <c r="CRR151" s="147"/>
      <c r="CRS151" s="113"/>
      <c r="CRT151" s="148"/>
      <c r="CRU151" s="149"/>
      <c r="CRV151" s="150"/>
      <c r="CRW151" s="151"/>
      <c r="CRX151" s="152"/>
      <c r="CRY151" s="146"/>
      <c r="CRZ151" s="113"/>
      <c r="CSA151" s="147"/>
      <c r="CSB151" s="113"/>
      <c r="CSC151" s="148"/>
      <c r="CSD151" s="149"/>
      <c r="CSE151" s="150"/>
      <c r="CSF151" s="151"/>
      <c r="CSG151" s="152"/>
      <c r="CSH151" s="146"/>
      <c r="CSI151" s="113"/>
      <c r="CSJ151" s="147"/>
      <c r="CSK151" s="113"/>
      <c r="CSL151" s="148"/>
      <c r="CSM151" s="149"/>
      <c r="CSN151" s="150"/>
      <c r="CSO151" s="151"/>
      <c r="CSP151" s="152"/>
      <c r="CSQ151" s="146"/>
      <c r="CSR151" s="113"/>
      <c r="CSS151" s="147"/>
      <c r="CST151" s="113"/>
      <c r="CSU151" s="148"/>
      <c r="CSV151" s="149"/>
      <c r="CSW151" s="150"/>
      <c r="CSX151" s="151"/>
      <c r="CSY151" s="152"/>
      <c r="CSZ151" s="146"/>
      <c r="CTA151" s="113"/>
      <c r="CTB151" s="147"/>
      <c r="CTC151" s="113"/>
      <c r="CTD151" s="148"/>
      <c r="CTE151" s="149"/>
      <c r="CTF151" s="150"/>
      <c r="CTG151" s="151"/>
      <c r="CTH151" s="152"/>
      <c r="CTI151" s="146"/>
      <c r="CTJ151" s="113"/>
      <c r="CTK151" s="147"/>
      <c r="CTL151" s="113"/>
      <c r="CTM151" s="148"/>
      <c r="CTN151" s="149"/>
      <c r="CTO151" s="150"/>
      <c r="CTP151" s="151"/>
      <c r="CTQ151" s="152"/>
      <c r="CTR151" s="146"/>
      <c r="CTS151" s="113"/>
      <c r="CTT151" s="147"/>
      <c r="CTU151" s="113"/>
      <c r="CTV151" s="148"/>
      <c r="CTW151" s="149"/>
      <c r="CTX151" s="150"/>
      <c r="CTY151" s="151"/>
      <c r="CTZ151" s="152"/>
      <c r="CUA151" s="146"/>
      <c r="CUB151" s="113"/>
      <c r="CUC151" s="147"/>
      <c r="CUD151" s="113"/>
      <c r="CUE151" s="148"/>
      <c r="CUF151" s="149"/>
      <c r="CUG151" s="150"/>
      <c r="CUH151" s="151"/>
      <c r="CUI151" s="152"/>
      <c r="CUJ151" s="146"/>
      <c r="CUK151" s="113"/>
      <c r="CUL151" s="147"/>
      <c r="CUM151" s="113"/>
      <c r="CUN151" s="148"/>
      <c r="CUO151" s="149"/>
      <c r="CUP151" s="150"/>
      <c r="CUQ151" s="151"/>
      <c r="CUR151" s="152"/>
      <c r="CUS151" s="146"/>
      <c r="CUT151" s="113"/>
      <c r="CUU151" s="147"/>
      <c r="CUV151" s="113"/>
      <c r="CUW151" s="148"/>
      <c r="CUX151" s="149"/>
      <c r="CUY151" s="150"/>
      <c r="CUZ151" s="151"/>
      <c r="CVA151" s="152"/>
      <c r="CVB151" s="146"/>
      <c r="CVC151" s="113"/>
      <c r="CVD151" s="147"/>
      <c r="CVE151" s="113"/>
      <c r="CVF151" s="148"/>
      <c r="CVG151" s="149"/>
      <c r="CVH151" s="150"/>
      <c r="CVI151" s="151"/>
      <c r="CVJ151" s="152"/>
      <c r="CVK151" s="146"/>
      <c r="CVL151" s="113"/>
      <c r="CVM151" s="147"/>
      <c r="CVN151" s="113"/>
      <c r="CVO151" s="148"/>
      <c r="CVP151" s="149"/>
      <c r="CVQ151" s="150"/>
      <c r="CVR151" s="151"/>
      <c r="CVS151" s="152"/>
      <c r="CVT151" s="146"/>
      <c r="CVU151" s="113"/>
      <c r="CVV151" s="147"/>
      <c r="CVW151" s="113"/>
      <c r="CVX151" s="148"/>
      <c r="CVY151" s="149"/>
      <c r="CVZ151" s="150"/>
      <c r="CWA151" s="151"/>
      <c r="CWB151" s="152"/>
      <c r="CWC151" s="146"/>
      <c r="CWD151" s="113"/>
      <c r="CWE151" s="147"/>
      <c r="CWF151" s="113"/>
      <c r="CWG151" s="148"/>
      <c r="CWH151" s="149"/>
      <c r="CWI151" s="150"/>
      <c r="CWJ151" s="151"/>
      <c r="CWK151" s="152"/>
      <c r="CWL151" s="146"/>
      <c r="CWM151" s="113"/>
      <c r="CWN151" s="147"/>
      <c r="CWO151" s="113"/>
      <c r="CWP151" s="148"/>
      <c r="CWQ151" s="149"/>
      <c r="CWR151" s="150"/>
      <c r="CWS151" s="151"/>
      <c r="CWT151" s="152"/>
      <c r="CWU151" s="146"/>
      <c r="CWV151" s="113"/>
      <c r="CWW151" s="147"/>
      <c r="CWX151" s="113"/>
      <c r="CWY151" s="148"/>
      <c r="CWZ151" s="149"/>
      <c r="CXA151" s="150"/>
      <c r="CXB151" s="151"/>
      <c r="CXC151" s="152"/>
      <c r="CXD151" s="146"/>
      <c r="CXE151" s="113"/>
      <c r="CXF151" s="147"/>
      <c r="CXG151" s="113"/>
      <c r="CXH151" s="148"/>
      <c r="CXI151" s="149"/>
      <c r="CXJ151" s="150"/>
      <c r="CXK151" s="151"/>
      <c r="CXL151" s="152"/>
      <c r="CXM151" s="146"/>
      <c r="CXN151" s="113"/>
      <c r="CXO151" s="147"/>
      <c r="CXP151" s="113"/>
      <c r="CXQ151" s="148"/>
      <c r="CXR151" s="149"/>
      <c r="CXS151" s="150"/>
      <c r="CXT151" s="151"/>
      <c r="CXU151" s="152"/>
      <c r="CXV151" s="146"/>
      <c r="CXW151" s="113"/>
      <c r="CXX151" s="147"/>
      <c r="CXY151" s="113"/>
      <c r="CXZ151" s="148"/>
      <c r="CYA151" s="149"/>
      <c r="CYB151" s="150"/>
      <c r="CYC151" s="151"/>
      <c r="CYD151" s="152"/>
      <c r="CYE151" s="146"/>
      <c r="CYF151" s="113"/>
      <c r="CYG151" s="147"/>
      <c r="CYH151" s="113"/>
      <c r="CYI151" s="148"/>
      <c r="CYJ151" s="149"/>
      <c r="CYK151" s="150"/>
      <c r="CYL151" s="151"/>
      <c r="CYM151" s="152"/>
      <c r="CYN151" s="146"/>
      <c r="CYO151" s="113"/>
      <c r="CYP151" s="147"/>
      <c r="CYQ151" s="113"/>
      <c r="CYR151" s="148"/>
      <c r="CYS151" s="149"/>
      <c r="CYT151" s="150"/>
      <c r="CYU151" s="151"/>
      <c r="CYV151" s="152"/>
      <c r="CYW151" s="146"/>
      <c r="CYX151" s="113"/>
      <c r="CYY151" s="147"/>
      <c r="CYZ151" s="113"/>
      <c r="CZA151" s="148"/>
      <c r="CZB151" s="149"/>
      <c r="CZC151" s="150"/>
      <c r="CZD151" s="151"/>
      <c r="CZE151" s="152"/>
      <c r="CZF151" s="146"/>
      <c r="CZG151" s="113"/>
      <c r="CZH151" s="147"/>
      <c r="CZI151" s="113"/>
      <c r="CZJ151" s="148"/>
      <c r="CZK151" s="149"/>
      <c r="CZL151" s="150"/>
      <c r="CZM151" s="151"/>
      <c r="CZN151" s="152"/>
      <c r="CZO151" s="146"/>
      <c r="CZP151" s="113"/>
      <c r="CZQ151" s="147"/>
      <c r="CZR151" s="113"/>
      <c r="CZS151" s="148"/>
      <c r="CZT151" s="149"/>
      <c r="CZU151" s="150"/>
      <c r="CZV151" s="151"/>
      <c r="CZW151" s="152"/>
      <c r="CZX151" s="146"/>
      <c r="CZY151" s="113"/>
      <c r="CZZ151" s="147"/>
      <c r="DAA151" s="113"/>
      <c r="DAB151" s="148"/>
      <c r="DAC151" s="149"/>
      <c r="DAD151" s="150"/>
      <c r="DAE151" s="151"/>
      <c r="DAF151" s="152"/>
      <c r="DAG151" s="146"/>
      <c r="DAH151" s="113"/>
      <c r="DAI151" s="147"/>
      <c r="DAJ151" s="113"/>
      <c r="DAK151" s="148"/>
      <c r="DAL151" s="149"/>
      <c r="DAM151" s="150"/>
      <c r="DAN151" s="151"/>
      <c r="DAO151" s="152"/>
      <c r="DAP151" s="146"/>
      <c r="DAQ151" s="113"/>
      <c r="DAR151" s="147"/>
      <c r="DAS151" s="113"/>
      <c r="DAT151" s="148"/>
      <c r="DAU151" s="149"/>
      <c r="DAV151" s="150"/>
      <c r="DAW151" s="151"/>
      <c r="DAX151" s="152"/>
      <c r="DAY151" s="146"/>
      <c r="DAZ151" s="113"/>
      <c r="DBA151" s="147"/>
      <c r="DBB151" s="113"/>
      <c r="DBC151" s="148"/>
      <c r="DBD151" s="149"/>
      <c r="DBE151" s="150"/>
      <c r="DBF151" s="151"/>
      <c r="DBG151" s="152"/>
      <c r="DBH151" s="146"/>
      <c r="DBI151" s="113"/>
      <c r="DBJ151" s="147"/>
      <c r="DBK151" s="113"/>
      <c r="DBL151" s="148"/>
      <c r="DBM151" s="149"/>
      <c r="DBN151" s="150"/>
      <c r="DBO151" s="151"/>
      <c r="DBP151" s="152"/>
      <c r="DBQ151" s="146"/>
      <c r="DBR151" s="113"/>
      <c r="DBS151" s="147"/>
      <c r="DBT151" s="113"/>
      <c r="DBU151" s="148"/>
      <c r="DBV151" s="149"/>
      <c r="DBW151" s="150"/>
      <c r="DBX151" s="151"/>
      <c r="DBY151" s="152"/>
      <c r="DBZ151" s="146"/>
      <c r="DCA151" s="113"/>
      <c r="DCB151" s="147"/>
      <c r="DCC151" s="113"/>
      <c r="DCD151" s="148"/>
      <c r="DCE151" s="149"/>
      <c r="DCF151" s="150"/>
      <c r="DCG151" s="151"/>
      <c r="DCH151" s="152"/>
      <c r="DCI151" s="146"/>
      <c r="DCJ151" s="113"/>
      <c r="DCK151" s="147"/>
      <c r="DCL151" s="113"/>
      <c r="DCM151" s="148"/>
      <c r="DCN151" s="149"/>
      <c r="DCO151" s="150"/>
      <c r="DCP151" s="151"/>
      <c r="DCQ151" s="152"/>
      <c r="DCR151" s="146"/>
      <c r="DCS151" s="113"/>
      <c r="DCT151" s="147"/>
      <c r="DCU151" s="113"/>
      <c r="DCV151" s="148"/>
      <c r="DCW151" s="149"/>
      <c r="DCX151" s="150"/>
      <c r="DCY151" s="151"/>
      <c r="DCZ151" s="152"/>
      <c r="DDA151" s="146"/>
      <c r="DDB151" s="113"/>
      <c r="DDC151" s="147"/>
      <c r="DDD151" s="113"/>
      <c r="DDE151" s="148"/>
      <c r="DDF151" s="149"/>
      <c r="DDG151" s="150"/>
      <c r="DDH151" s="151"/>
      <c r="DDI151" s="152"/>
      <c r="DDJ151" s="146"/>
      <c r="DDK151" s="113"/>
      <c r="DDL151" s="147"/>
      <c r="DDM151" s="113"/>
      <c r="DDN151" s="148"/>
      <c r="DDO151" s="149"/>
      <c r="DDP151" s="150"/>
      <c r="DDQ151" s="151"/>
      <c r="DDR151" s="152"/>
      <c r="DDS151" s="146"/>
      <c r="DDT151" s="113"/>
      <c r="DDU151" s="147"/>
      <c r="DDV151" s="113"/>
      <c r="DDW151" s="148"/>
      <c r="DDX151" s="149"/>
      <c r="DDY151" s="150"/>
      <c r="DDZ151" s="151"/>
      <c r="DEA151" s="152"/>
      <c r="DEB151" s="146"/>
      <c r="DEC151" s="113"/>
      <c r="DED151" s="147"/>
      <c r="DEE151" s="113"/>
      <c r="DEF151" s="148"/>
      <c r="DEG151" s="149"/>
      <c r="DEH151" s="150"/>
      <c r="DEI151" s="151"/>
      <c r="DEJ151" s="152"/>
      <c r="DEK151" s="146"/>
      <c r="DEL151" s="113"/>
      <c r="DEM151" s="147"/>
      <c r="DEN151" s="113"/>
      <c r="DEO151" s="148"/>
      <c r="DEP151" s="149"/>
      <c r="DEQ151" s="150"/>
      <c r="DER151" s="151"/>
      <c r="DES151" s="152"/>
      <c r="DET151" s="146"/>
      <c r="DEU151" s="113"/>
      <c r="DEV151" s="147"/>
      <c r="DEW151" s="113"/>
      <c r="DEX151" s="148"/>
      <c r="DEY151" s="149"/>
      <c r="DEZ151" s="150"/>
      <c r="DFA151" s="151"/>
      <c r="DFB151" s="152"/>
      <c r="DFC151" s="146"/>
      <c r="DFD151" s="113"/>
      <c r="DFE151" s="147"/>
      <c r="DFF151" s="113"/>
      <c r="DFG151" s="148"/>
      <c r="DFH151" s="149"/>
      <c r="DFI151" s="150"/>
      <c r="DFJ151" s="151"/>
      <c r="DFK151" s="152"/>
      <c r="DFL151" s="146"/>
      <c r="DFM151" s="113"/>
      <c r="DFN151" s="147"/>
      <c r="DFO151" s="113"/>
      <c r="DFP151" s="148"/>
      <c r="DFQ151" s="149"/>
      <c r="DFR151" s="150"/>
      <c r="DFS151" s="151"/>
      <c r="DFT151" s="152"/>
      <c r="DFU151" s="146"/>
      <c r="DFV151" s="113"/>
      <c r="DFW151" s="147"/>
      <c r="DFX151" s="113"/>
      <c r="DFY151" s="148"/>
      <c r="DFZ151" s="149"/>
      <c r="DGA151" s="150"/>
      <c r="DGB151" s="151"/>
      <c r="DGC151" s="152"/>
      <c r="DGD151" s="146"/>
      <c r="DGE151" s="113"/>
      <c r="DGF151" s="147"/>
      <c r="DGG151" s="113"/>
      <c r="DGH151" s="148"/>
      <c r="DGI151" s="149"/>
      <c r="DGJ151" s="150"/>
      <c r="DGK151" s="151"/>
      <c r="DGL151" s="152"/>
      <c r="DGM151" s="146"/>
      <c r="DGN151" s="113"/>
      <c r="DGO151" s="147"/>
      <c r="DGP151" s="113"/>
      <c r="DGQ151" s="148"/>
      <c r="DGR151" s="149"/>
      <c r="DGS151" s="150"/>
      <c r="DGT151" s="151"/>
      <c r="DGU151" s="152"/>
      <c r="DGV151" s="146"/>
      <c r="DGW151" s="113"/>
      <c r="DGX151" s="147"/>
      <c r="DGY151" s="113"/>
      <c r="DGZ151" s="148"/>
      <c r="DHA151" s="149"/>
      <c r="DHB151" s="150"/>
      <c r="DHC151" s="151"/>
      <c r="DHD151" s="152"/>
      <c r="DHE151" s="146"/>
      <c r="DHF151" s="113"/>
      <c r="DHG151" s="147"/>
      <c r="DHH151" s="113"/>
      <c r="DHI151" s="148"/>
      <c r="DHJ151" s="149"/>
      <c r="DHK151" s="150"/>
      <c r="DHL151" s="151"/>
      <c r="DHM151" s="152"/>
      <c r="DHN151" s="146"/>
      <c r="DHO151" s="113"/>
      <c r="DHP151" s="147"/>
      <c r="DHQ151" s="113"/>
      <c r="DHR151" s="148"/>
      <c r="DHS151" s="149"/>
      <c r="DHT151" s="150"/>
      <c r="DHU151" s="151"/>
      <c r="DHV151" s="152"/>
      <c r="DHW151" s="146"/>
      <c r="DHX151" s="113"/>
      <c r="DHY151" s="147"/>
      <c r="DHZ151" s="113"/>
      <c r="DIA151" s="148"/>
      <c r="DIB151" s="149"/>
      <c r="DIC151" s="150"/>
      <c r="DID151" s="151"/>
      <c r="DIE151" s="152"/>
      <c r="DIF151" s="146"/>
      <c r="DIG151" s="113"/>
      <c r="DIH151" s="147"/>
      <c r="DII151" s="113"/>
      <c r="DIJ151" s="148"/>
      <c r="DIK151" s="149"/>
      <c r="DIL151" s="150"/>
      <c r="DIM151" s="151"/>
      <c r="DIN151" s="152"/>
      <c r="DIO151" s="146"/>
      <c r="DIP151" s="113"/>
      <c r="DIQ151" s="147"/>
      <c r="DIR151" s="113"/>
      <c r="DIS151" s="148"/>
      <c r="DIT151" s="149"/>
      <c r="DIU151" s="150"/>
      <c r="DIV151" s="151"/>
      <c r="DIW151" s="152"/>
      <c r="DIX151" s="146"/>
      <c r="DIY151" s="113"/>
      <c r="DIZ151" s="147"/>
      <c r="DJA151" s="113"/>
      <c r="DJB151" s="148"/>
      <c r="DJC151" s="149"/>
      <c r="DJD151" s="150"/>
      <c r="DJE151" s="151"/>
      <c r="DJF151" s="152"/>
      <c r="DJG151" s="146"/>
      <c r="DJH151" s="113"/>
      <c r="DJI151" s="147"/>
      <c r="DJJ151" s="113"/>
      <c r="DJK151" s="148"/>
      <c r="DJL151" s="149"/>
      <c r="DJM151" s="150"/>
      <c r="DJN151" s="151"/>
      <c r="DJO151" s="152"/>
      <c r="DJP151" s="146"/>
      <c r="DJQ151" s="113"/>
      <c r="DJR151" s="147"/>
      <c r="DJS151" s="113"/>
      <c r="DJT151" s="148"/>
      <c r="DJU151" s="149"/>
      <c r="DJV151" s="150"/>
      <c r="DJW151" s="151"/>
      <c r="DJX151" s="152"/>
      <c r="DJY151" s="146"/>
      <c r="DJZ151" s="113"/>
      <c r="DKA151" s="147"/>
      <c r="DKB151" s="113"/>
      <c r="DKC151" s="148"/>
      <c r="DKD151" s="149"/>
      <c r="DKE151" s="150"/>
      <c r="DKF151" s="151"/>
      <c r="DKG151" s="152"/>
      <c r="DKH151" s="146"/>
      <c r="DKI151" s="113"/>
      <c r="DKJ151" s="147"/>
      <c r="DKK151" s="113"/>
      <c r="DKL151" s="148"/>
      <c r="DKM151" s="149"/>
      <c r="DKN151" s="150"/>
      <c r="DKO151" s="151"/>
      <c r="DKP151" s="152"/>
      <c r="DKQ151" s="146"/>
      <c r="DKR151" s="113"/>
      <c r="DKS151" s="147"/>
      <c r="DKT151" s="113"/>
      <c r="DKU151" s="148"/>
      <c r="DKV151" s="149"/>
      <c r="DKW151" s="150"/>
      <c r="DKX151" s="151"/>
      <c r="DKY151" s="152"/>
      <c r="DKZ151" s="146"/>
      <c r="DLA151" s="113"/>
      <c r="DLB151" s="147"/>
      <c r="DLC151" s="113"/>
      <c r="DLD151" s="148"/>
      <c r="DLE151" s="149"/>
      <c r="DLF151" s="150"/>
      <c r="DLG151" s="151"/>
      <c r="DLH151" s="152"/>
      <c r="DLI151" s="146"/>
      <c r="DLJ151" s="113"/>
      <c r="DLK151" s="147"/>
      <c r="DLL151" s="113"/>
      <c r="DLM151" s="148"/>
      <c r="DLN151" s="149"/>
      <c r="DLO151" s="150"/>
      <c r="DLP151" s="151"/>
      <c r="DLQ151" s="152"/>
      <c r="DLR151" s="146"/>
      <c r="DLS151" s="113"/>
      <c r="DLT151" s="147"/>
      <c r="DLU151" s="113"/>
      <c r="DLV151" s="148"/>
      <c r="DLW151" s="149"/>
      <c r="DLX151" s="150"/>
      <c r="DLY151" s="151"/>
      <c r="DLZ151" s="152"/>
      <c r="DMA151" s="146"/>
      <c r="DMB151" s="113"/>
      <c r="DMC151" s="147"/>
      <c r="DMD151" s="113"/>
      <c r="DME151" s="148"/>
      <c r="DMF151" s="149"/>
      <c r="DMG151" s="150"/>
      <c r="DMH151" s="151"/>
      <c r="DMI151" s="152"/>
      <c r="DMJ151" s="146"/>
      <c r="DMK151" s="113"/>
      <c r="DML151" s="147"/>
      <c r="DMM151" s="113"/>
      <c r="DMN151" s="148"/>
      <c r="DMO151" s="149"/>
      <c r="DMP151" s="150"/>
      <c r="DMQ151" s="151"/>
      <c r="DMR151" s="152"/>
      <c r="DMS151" s="146"/>
      <c r="DMT151" s="113"/>
      <c r="DMU151" s="147"/>
      <c r="DMV151" s="113"/>
      <c r="DMW151" s="148"/>
      <c r="DMX151" s="149"/>
      <c r="DMY151" s="150"/>
      <c r="DMZ151" s="151"/>
      <c r="DNA151" s="152"/>
      <c r="DNB151" s="146"/>
      <c r="DNC151" s="113"/>
      <c r="DND151" s="147"/>
      <c r="DNE151" s="113"/>
      <c r="DNF151" s="148"/>
      <c r="DNG151" s="149"/>
      <c r="DNH151" s="150"/>
      <c r="DNI151" s="151"/>
      <c r="DNJ151" s="152"/>
      <c r="DNK151" s="146"/>
      <c r="DNL151" s="113"/>
      <c r="DNM151" s="147"/>
      <c r="DNN151" s="113"/>
      <c r="DNO151" s="148"/>
      <c r="DNP151" s="149"/>
      <c r="DNQ151" s="150"/>
      <c r="DNR151" s="151"/>
      <c r="DNS151" s="152"/>
      <c r="DNT151" s="146"/>
      <c r="DNU151" s="113"/>
      <c r="DNV151" s="147"/>
      <c r="DNW151" s="113"/>
      <c r="DNX151" s="148"/>
      <c r="DNY151" s="149"/>
      <c r="DNZ151" s="150"/>
      <c r="DOA151" s="151"/>
      <c r="DOB151" s="152"/>
      <c r="DOC151" s="146"/>
      <c r="DOD151" s="113"/>
      <c r="DOE151" s="147"/>
      <c r="DOF151" s="113"/>
      <c r="DOG151" s="148"/>
      <c r="DOH151" s="149"/>
      <c r="DOI151" s="150"/>
      <c r="DOJ151" s="151"/>
      <c r="DOK151" s="152"/>
      <c r="DOL151" s="146"/>
      <c r="DOM151" s="113"/>
      <c r="DON151" s="147"/>
      <c r="DOO151" s="113"/>
      <c r="DOP151" s="148"/>
      <c r="DOQ151" s="149"/>
      <c r="DOR151" s="150"/>
      <c r="DOS151" s="151"/>
      <c r="DOT151" s="152"/>
      <c r="DOU151" s="146"/>
      <c r="DOV151" s="113"/>
      <c r="DOW151" s="147"/>
      <c r="DOX151" s="113"/>
      <c r="DOY151" s="148"/>
      <c r="DOZ151" s="149"/>
      <c r="DPA151" s="150"/>
      <c r="DPB151" s="151"/>
      <c r="DPC151" s="152"/>
      <c r="DPD151" s="146"/>
      <c r="DPE151" s="113"/>
      <c r="DPF151" s="147"/>
      <c r="DPG151" s="113"/>
      <c r="DPH151" s="148"/>
      <c r="DPI151" s="149"/>
      <c r="DPJ151" s="150"/>
      <c r="DPK151" s="151"/>
      <c r="DPL151" s="152"/>
      <c r="DPM151" s="146"/>
      <c r="DPN151" s="113"/>
      <c r="DPO151" s="147"/>
      <c r="DPP151" s="113"/>
      <c r="DPQ151" s="148"/>
      <c r="DPR151" s="149"/>
      <c r="DPS151" s="150"/>
      <c r="DPT151" s="151"/>
      <c r="DPU151" s="152"/>
      <c r="DPV151" s="146"/>
      <c r="DPW151" s="113"/>
      <c r="DPX151" s="147"/>
      <c r="DPY151" s="113"/>
      <c r="DPZ151" s="148"/>
      <c r="DQA151" s="149"/>
      <c r="DQB151" s="150"/>
      <c r="DQC151" s="151"/>
      <c r="DQD151" s="152"/>
      <c r="DQE151" s="146"/>
      <c r="DQF151" s="113"/>
      <c r="DQG151" s="147"/>
      <c r="DQH151" s="113"/>
      <c r="DQI151" s="148"/>
      <c r="DQJ151" s="149"/>
      <c r="DQK151" s="150"/>
      <c r="DQL151" s="151"/>
      <c r="DQM151" s="152"/>
      <c r="DQN151" s="146"/>
      <c r="DQO151" s="113"/>
      <c r="DQP151" s="147"/>
      <c r="DQQ151" s="113"/>
      <c r="DQR151" s="148"/>
      <c r="DQS151" s="149"/>
      <c r="DQT151" s="150"/>
      <c r="DQU151" s="151"/>
      <c r="DQV151" s="152"/>
      <c r="DQW151" s="146"/>
      <c r="DQX151" s="113"/>
      <c r="DQY151" s="147"/>
      <c r="DQZ151" s="113"/>
      <c r="DRA151" s="148"/>
      <c r="DRB151" s="149"/>
      <c r="DRC151" s="150"/>
      <c r="DRD151" s="151"/>
      <c r="DRE151" s="152"/>
      <c r="DRF151" s="146"/>
      <c r="DRG151" s="113"/>
      <c r="DRH151" s="147"/>
      <c r="DRI151" s="113"/>
      <c r="DRJ151" s="148"/>
      <c r="DRK151" s="149"/>
      <c r="DRL151" s="150"/>
      <c r="DRM151" s="151"/>
      <c r="DRN151" s="152"/>
      <c r="DRO151" s="146"/>
      <c r="DRP151" s="113"/>
      <c r="DRQ151" s="147"/>
      <c r="DRR151" s="113"/>
      <c r="DRS151" s="148"/>
      <c r="DRT151" s="149"/>
      <c r="DRU151" s="150"/>
      <c r="DRV151" s="151"/>
      <c r="DRW151" s="152"/>
      <c r="DRX151" s="146"/>
      <c r="DRY151" s="113"/>
      <c r="DRZ151" s="147"/>
      <c r="DSA151" s="113"/>
      <c r="DSB151" s="148"/>
      <c r="DSC151" s="149"/>
      <c r="DSD151" s="150"/>
      <c r="DSE151" s="151"/>
      <c r="DSF151" s="152"/>
      <c r="DSG151" s="146"/>
      <c r="DSH151" s="113"/>
      <c r="DSI151" s="147"/>
      <c r="DSJ151" s="113"/>
      <c r="DSK151" s="148"/>
      <c r="DSL151" s="149"/>
      <c r="DSM151" s="150"/>
      <c r="DSN151" s="151"/>
      <c r="DSO151" s="152"/>
      <c r="DSP151" s="146"/>
      <c r="DSQ151" s="113"/>
      <c r="DSR151" s="147"/>
      <c r="DSS151" s="113"/>
      <c r="DST151" s="148"/>
      <c r="DSU151" s="149"/>
      <c r="DSV151" s="150"/>
      <c r="DSW151" s="151"/>
      <c r="DSX151" s="152"/>
      <c r="DSY151" s="146"/>
      <c r="DSZ151" s="113"/>
      <c r="DTA151" s="147"/>
      <c r="DTB151" s="113"/>
      <c r="DTC151" s="148"/>
      <c r="DTD151" s="149"/>
      <c r="DTE151" s="150"/>
      <c r="DTF151" s="151"/>
      <c r="DTG151" s="152"/>
      <c r="DTH151" s="146"/>
      <c r="DTI151" s="113"/>
      <c r="DTJ151" s="147"/>
      <c r="DTK151" s="113"/>
      <c r="DTL151" s="148"/>
      <c r="DTM151" s="149"/>
      <c r="DTN151" s="150"/>
      <c r="DTO151" s="151"/>
      <c r="DTP151" s="152"/>
      <c r="DTQ151" s="146"/>
      <c r="DTR151" s="113"/>
      <c r="DTS151" s="147"/>
      <c r="DTT151" s="113"/>
      <c r="DTU151" s="148"/>
      <c r="DTV151" s="149"/>
      <c r="DTW151" s="150"/>
      <c r="DTX151" s="151"/>
      <c r="DTY151" s="152"/>
      <c r="DTZ151" s="146"/>
      <c r="DUA151" s="113"/>
      <c r="DUB151" s="147"/>
      <c r="DUC151" s="113"/>
      <c r="DUD151" s="148"/>
      <c r="DUE151" s="149"/>
      <c r="DUF151" s="150"/>
      <c r="DUG151" s="151"/>
      <c r="DUH151" s="152"/>
      <c r="DUI151" s="146"/>
      <c r="DUJ151" s="113"/>
      <c r="DUK151" s="147"/>
      <c r="DUL151" s="113"/>
      <c r="DUM151" s="148"/>
      <c r="DUN151" s="149"/>
      <c r="DUO151" s="150"/>
      <c r="DUP151" s="151"/>
      <c r="DUQ151" s="152"/>
      <c r="DUR151" s="146"/>
      <c r="DUS151" s="113"/>
      <c r="DUT151" s="147"/>
      <c r="DUU151" s="113"/>
      <c r="DUV151" s="148"/>
      <c r="DUW151" s="149"/>
      <c r="DUX151" s="150"/>
      <c r="DUY151" s="151"/>
      <c r="DUZ151" s="152"/>
      <c r="DVA151" s="146"/>
      <c r="DVB151" s="113"/>
      <c r="DVC151" s="147"/>
      <c r="DVD151" s="113"/>
      <c r="DVE151" s="148"/>
      <c r="DVF151" s="149"/>
      <c r="DVG151" s="150"/>
      <c r="DVH151" s="151"/>
      <c r="DVI151" s="152"/>
      <c r="DVJ151" s="146"/>
      <c r="DVK151" s="113"/>
      <c r="DVL151" s="147"/>
      <c r="DVM151" s="113"/>
      <c r="DVN151" s="148"/>
      <c r="DVO151" s="149"/>
      <c r="DVP151" s="150"/>
      <c r="DVQ151" s="151"/>
      <c r="DVR151" s="152"/>
      <c r="DVS151" s="146"/>
      <c r="DVT151" s="113"/>
      <c r="DVU151" s="147"/>
      <c r="DVV151" s="113"/>
      <c r="DVW151" s="148"/>
      <c r="DVX151" s="149"/>
      <c r="DVY151" s="150"/>
      <c r="DVZ151" s="151"/>
      <c r="DWA151" s="152"/>
      <c r="DWB151" s="146"/>
      <c r="DWC151" s="113"/>
      <c r="DWD151" s="147"/>
      <c r="DWE151" s="113"/>
      <c r="DWF151" s="148"/>
      <c r="DWG151" s="149"/>
      <c r="DWH151" s="150"/>
      <c r="DWI151" s="151"/>
      <c r="DWJ151" s="152"/>
      <c r="DWK151" s="146"/>
      <c r="DWL151" s="113"/>
      <c r="DWM151" s="147"/>
      <c r="DWN151" s="113"/>
      <c r="DWO151" s="148"/>
      <c r="DWP151" s="149"/>
      <c r="DWQ151" s="150"/>
      <c r="DWR151" s="151"/>
      <c r="DWS151" s="152"/>
      <c r="DWT151" s="146"/>
      <c r="DWU151" s="113"/>
      <c r="DWV151" s="147"/>
      <c r="DWW151" s="113"/>
      <c r="DWX151" s="148"/>
      <c r="DWY151" s="149"/>
      <c r="DWZ151" s="150"/>
      <c r="DXA151" s="151"/>
      <c r="DXB151" s="152"/>
      <c r="DXC151" s="146"/>
      <c r="DXD151" s="113"/>
      <c r="DXE151" s="147"/>
      <c r="DXF151" s="113"/>
      <c r="DXG151" s="148"/>
      <c r="DXH151" s="149"/>
      <c r="DXI151" s="150"/>
      <c r="DXJ151" s="151"/>
      <c r="DXK151" s="152"/>
      <c r="DXL151" s="146"/>
      <c r="DXM151" s="113"/>
      <c r="DXN151" s="147"/>
      <c r="DXO151" s="113"/>
      <c r="DXP151" s="148"/>
      <c r="DXQ151" s="149"/>
      <c r="DXR151" s="150"/>
      <c r="DXS151" s="151"/>
      <c r="DXT151" s="152"/>
      <c r="DXU151" s="146"/>
      <c r="DXV151" s="113"/>
      <c r="DXW151" s="147"/>
      <c r="DXX151" s="113"/>
      <c r="DXY151" s="148"/>
      <c r="DXZ151" s="149"/>
      <c r="DYA151" s="150"/>
      <c r="DYB151" s="151"/>
      <c r="DYC151" s="152"/>
      <c r="DYD151" s="146"/>
      <c r="DYE151" s="113"/>
      <c r="DYF151" s="147"/>
      <c r="DYG151" s="113"/>
      <c r="DYH151" s="148"/>
      <c r="DYI151" s="149"/>
      <c r="DYJ151" s="150"/>
      <c r="DYK151" s="151"/>
      <c r="DYL151" s="152"/>
      <c r="DYM151" s="146"/>
      <c r="DYN151" s="113"/>
      <c r="DYO151" s="147"/>
      <c r="DYP151" s="113"/>
      <c r="DYQ151" s="148"/>
      <c r="DYR151" s="149"/>
      <c r="DYS151" s="150"/>
      <c r="DYT151" s="151"/>
      <c r="DYU151" s="152"/>
      <c r="DYV151" s="146"/>
      <c r="DYW151" s="113"/>
      <c r="DYX151" s="147"/>
      <c r="DYY151" s="113"/>
      <c r="DYZ151" s="148"/>
      <c r="DZA151" s="149"/>
      <c r="DZB151" s="150"/>
      <c r="DZC151" s="151"/>
      <c r="DZD151" s="152"/>
      <c r="DZE151" s="146"/>
      <c r="DZF151" s="113"/>
      <c r="DZG151" s="147"/>
      <c r="DZH151" s="113"/>
      <c r="DZI151" s="148"/>
      <c r="DZJ151" s="149"/>
      <c r="DZK151" s="150"/>
      <c r="DZL151" s="151"/>
      <c r="DZM151" s="152"/>
      <c r="DZN151" s="146"/>
      <c r="DZO151" s="113"/>
      <c r="DZP151" s="147"/>
      <c r="DZQ151" s="113"/>
      <c r="DZR151" s="148"/>
      <c r="DZS151" s="149"/>
      <c r="DZT151" s="150"/>
      <c r="DZU151" s="151"/>
      <c r="DZV151" s="152"/>
      <c r="DZW151" s="146"/>
      <c r="DZX151" s="113"/>
      <c r="DZY151" s="147"/>
      <c r="DZZ151" s="113"/>
      <c r="EAA151" s="148"/>
      <c r="EAB151" s="149"/>
      <c r="EAC151" s="150"/>
      <c r="EAD151" s="151"/>
      <c r="EAE151" s="152"/>
      <c r="EAF151" s="146"/>
      <c r="EAG151" s="113"/>
      <c r="EAH151" s="147"/>
      <c r="EAI151" s="113"/>
      <c r="EAJ151" s="148"/>
      <c r="EAK151" s="149"/>
      <c r="EAL151" s="150"/>
      <c r="EAM151" s="151"/>
      <c r="EAN151" s="152"/>
      <c r="EAO151" s="146"/>
      <c r="EAP151" s="113"/>
      <c r="EAQ151" s="147"/>
      <c r="EAR151" s="113"/>
      <c r="EAS151" s="148"/>
      <c r="EAT151" s="149"/>
      <c r="EAU151" s="150"/>
      <c r="EAV151" s="151"/>
      <c r="EAW151" s="152"/>
      <c r="EAX151" s="146"/>
      <c r="EAY151" s="113"/>
      <c r="EAZ151" s="147"/>
      <c r="EBA151" s="113"/>
      <c r="EBB151" s="148"/>
      <c r="EBC151" s="149"/>
      <c r="EBD151" s="150"/>
      <c r="EBE151" s="151"/>
      <c r="EBF151" s="152"/>
      <c r="EBG151" s="146"/>
      <c r="EBH151" s="113"/>
      <c r="EBI151" s="147"/>
      <c r="EBJ151" s="113"/>
      <c r="EBK151" s="148"/>
      <c r="EBL151" s="149"/>
      <c r="EBM151" s="150"/>
      <c r="EBN151" s="151"/>
      <c r="EBO151" s="152"/>
      <c r="EBP151" s="146"/>
      <c r="EBQ151" s="113"/>
      <c r="EBR151" s="147"/>
      <c r="EBS151" s="113"/>
      <c r="EBT151" s="148"/>
      <c r="EBU151" s="149"/>
      <c r="EBV151" s="150"/>
      <c r="EBW151" s="151"/>
      <c r="EBX151" s="152"/>
      <c r="EBY151" s="146"/>
      <c r="EBZ151" s="113"/>
      <c r="ECA151" s="147"/>
      <c r="ECB151" s="113"/>
      <c r="ECC151" s="148"/>
      <c r="ECD151" s="149"/>
      <c r="ECE151" s="150"/>
      <c r="ECF151" s="151"/>
      <c r="ECG151" s="152"/>
      <c r="ECH151" s="146"/>
      <c r="ECI151" s="113"/>
      <c r="ECJ151" s="147"/>
      <c r="ECK151" s="113"/>
      <c r="ECL151" s="148"/>
      <c r="ECM151" s="149"/>
      <c r="ECN151" s="150"/>
      <c r="ECO151" s="151"/>
      <c r="ECP151" s="152"/>
      <c r="ECQ151" s="146"/>
      <c r="ECR151" s="113"/>
      <c r="ECS151" s="147"/>
      <c r="ECT151" s="113"/>
      <c r="ECU151" s="148"/>
      <c r="ECV151" s="149"/>
      <c r="ECW151" s="150"/>
      <c r="ECX151" s="151"/>
      <c r="ECY151" s="152"/>
      <c r="ECZ151" s="146"/>
      <c r="EDA151" s="113"/>
      <c r="EDB151" s="147"/>
      <c r="EDC151" s="113"/>
      <c r="EDD151" s="148"/>
      <c r="EDE151" s="149"/>
      <c r="EDF151" s="150"/>
      <c r="EDG151" s="151"/>
      <c r="EDH151" s="152"/>
      <c r="EDI151" s="146"/>
      <c r="EDJ151" s="113"/>
      <c r="EDK151" s="147"/>
      <c r="EDL151" s="113"/>
      <c r="EDM151" s="148"/>
      <c r="EDN151" s="149"/>
      <c r="EDO151" s="150"/>
      <c r="EDP151" s="151"/>
      <c r="EDQ151" s="152"/>
      <c r="EDR151" s="146"/>
      <c r="EDS151" s="113"/>
      <c r="EDT151" s="147"/>
      <c r="EDU151" s="113"/>
      <c r="EDV151" s="148"/>
      <c r="EDW151" s="149"/>
      <c r="EDX151" s="150"/>
      <c r="EDY151" s="151"/>
      <c r="EDZ151" s="152"/>
      <c r="EEA151" s="146"/>
      <c r="EEB151" s="113"/>
      <c r="EEC151" s="147"/>
      <c r="EED151" s="113"/>
      <c r="EEE151" s="148"/>
      <c r="EEF151" s="149"/>
      <c r="EEG151" s="150"/>
      <c r="EEH151" s="151"/>
      <c r="EEI151" s="152"/>
      <c r="EEJ151" s="146"/>
      <c r="EEK151" s="113"/>
      <c r="EEL151" s="147"/>
      <c r="EEM151" s="113"/>
      <c r="EEN151" s="148"/>
      <c r="EEO151" s="149"/>
      <c r="EEP151" s="150"/>
      <c r="EEQ151" s="151"/>
      <c r="EER151" s="152"/>
      <c r="EES151" s="146"/>
      <c r="EET151" s="113"/>
      <c r="EEU151" s="147"/>
      <c r="EEV151" s="113"/>
      <c r="EEW151" s="148"/>
      <c r="EEX151" s="149"/>
      <c r="EEY151" s="150"/>
      <c r="EEZ151" s="151"/>
      <c r="EFA151" s="152"/>
      <c r="EFB151" s="146"/>
      <c r="EFC151" s="113"/>
      <c r="EFD151" s="147"/>
      <c r="EFE151" s="113"/>
      <c r="EFF151" s="148"/>
      <c r="EFG151" s="149"/>
      <c r="EFH151" s="150"/>
      <c r="EFI151" s="151"/>
      <c r="EFJ151" s="152"/>
      <c r="EFK151" s="146"/>
      <c r="EFL151" s="113"/>
      <c r="EFM151" s="147"/>
      <c r="EFN151" s="113"/>
      <c r="EFO151" s="148"/>
      <c r="EFP151" s="149"/>
      <c r="EFQ151" s="150"/>
      <c r="EFR151" s="151"/>
      <c r="EFS151" s="152"/>
      <c r="EFT151" s="146"/>
      <c r="EFU151" s="113"/>
      <c r="EFV151" s="147"/>
      <c r="EFW151" s="113"/>
      <c r="EFX151" s="148"/>
      <c r="EFY151" s="149"/>
      <c r="EFZ151" s="150"/>
      <c r="EGA151" s="151"/>
      <c r="EGB151" s="152"/>
      <c r="EGC151" s="146"/>
      <c r="EGD151" s="113"/>
      <c r="EGE151" s="147"/>
      <c r="EGF151" s="113"/>
      <c r="EGG151" s="148"/>
      <c r="EGH151" s="149"/>
      <c r="EGI151" s="150"/>
      <c r="EGJ151" s="151"/>
      <c r="EGK151" s="152"/>
      <c r="EGL151" s="146"/>
      <c r="EGM151" s="113"/>
      <c r="EGN151" s="147"/>
      <c r="EGO151" s="113"/>
      <c r="EGP151" s="148"/>
      <c r="EGQ151" s="149"/>
      <c r="EGR151" s="150"/>
      <c r="EGS151" s="151"/>
      <c r="EGT151" s="152"/>
      <c r="EGU151" s="146"/>
      <c r="EGV151" s="113"/>
      <c r="EGW151" s="147"/>
      <c r="EGX151" s="113"/>
      <c r="EGY151" s="148"/>
      <c r="EGZ151" s="149"/>
      <c r="EHA151" s="150"/>
      <c r="EHB151" s="151"/>
      <c r="EHC151" s="152"/>
      <c r="EHD151" s="146"/>
      <c r="EHE151" s="113"/>
      <c r="EHF151" s="147"/>
      <c r="EHG151" s="113"/>
      <c r="EHH151" s="148"/>
      <c r="EHI151" s="149"/>
      <c r="EHJ151" s="150"/>
      <c r="EHK151" s="151"/>
      <c r="EHL151" s="152"/>
      <c r="EHM151" s="146"/>
      <c r="EHN151" s="113"/>
      <c r="EHO151" s="147"/>
      <c r="EHP151" s="113"/>
      <c r="EHQ151" s="148"/>
      <c r="EHR151" s="149"/>
      <c r="EHS151" s="150"/>
      <c r="EHT151" s="151"/>
      <c r="EHU151" s="152"/>
      <c r="EHV151" s="146"/>
      <c r="EHW151" s="113"/>
      <c r="EHX151" s="147"/>
      <c r="EHY151" s="113"/>
      <c r="EHZ151" s="148"/>
      <c r="EIA151" s="149"/>
      <c r="EIB151" s="150"/>
      <c r="EIC151" s="151"/>
      <c r="EID151" s="152"/>
      <c r="EIE151" s="146"/>
      <c r="EIF151" s="113"/>
      <c r="EIG151" s="147"/>
      <c r="EIH151" s="113"/>
      <c r="EII151" s="148"/>
      <c r="EIJ151" s="149"/>
      <c r="EIK151" s="150"/>
      <c r="EIL151" s="151"/>
      <c r="EIM151" s="152"/>
      <c r="EIN151" s="146"/>
      <c r="EIO151" s="113"/>
      <c r="EIP151" s="147"/>
      <c r="EIQ151" s="113"/>
      <c r="EIR151" s="148"/>
      <c r="EIS151" s="149"/>
      <c r="EIT151" s="150"/>
      <c r="EIU151" s="151"/>
      <c r="EIV151" s="152"/>
      <c r="EIW151" s="146"/>
      <c r="EIX151" s="113"/>
      <c r="EIY151" s="147"/>
      <c r="EIZ151" s="113"/>
      <c r="EJA151" s="148"/>
      <c r="EJB151" s="149"/>
      <c r="EJC151" s="150"/>
      <c r="EJD151" s="151"/>
      <c r="EJE151" s="152"/>
      <c r="EJF151" s="146"/>
      <c r="EJG151" s="113"/>
      <c r="EJH151" s="147"/>
      <c r="EJI151" s="113"/>
      <c r="EJJ151" s="148"/>
      <c r="EJK151" s="149"/>
      <c r="EJL151" s="150"/>
      <c r="EJM151" s="151"/>
      <c r="EJN151" s="152"/>
      <c r="EJO151" s="146"/>
      <c r="EJP151" s="113"/>
      <c r="EJQ151" s="147"/>
      <c r="EJR151" s="113"/>
      <c r="EJS151" s="148"/>
      <c r="EJT151" s="149"/>
      <c r="EJU151" s="150"/>
      <c r="EJV151" s="151"/>
      <c r="EJW151" s="152"/>
      <c r="EJX151" s="146"/>
      <c r="EJY151" s="113"/>
      <c r="EJZ151" s="147"/>
      <c r="EKA151" s="113"/>
      <c r="EKB151" s="148"/>
      <c r="EKC151" s="149"/>
      <c r="EKD151" s="150"/>
      <c r="EKE151" s="151"/>
      <c r="EKF151" s="152"/>
      <c r="EKG151" s="146"/>
      <c r="EKH151" s="113"/>
      <c r="EKI151" s="147"/>
      <c r="EKJ151" s="113"/>
      <c r="EKK151" s="148"/>
      <c r="EKL151" s="149"/>
      <c r="EKM151" s="150"/>
      <c r="EKN151" s="151"/>
      <c r="EKO151" s="152"/>
      <c r="EKP151" s="146"/>
      <c r="EKQ151" s="113"/>
      <c r="EKR151" s="147"/>
      <c r="EKS151" s="113"/>
      <c r="EKT151" s="148"/>
      <c r="EKU151" s="149"/>
      <c r="EKV151" s="150"/>
      <c r="EKW151" s="151"/>
      <c r="EKX151" s="152"/>
      <c r="EKY151" s="146"/>
      <c r="EKZ151" s="113"/>
      <c r="ELA151" s="147"/>
      <c r="ELB151" s="113"/>
      <c r="ELC151" s="148"/>
      <c r="ELD151" s="149"/>
      <c r="ELE151" s="150"/>
      <c r="ELF151" s="151"/>
      <c r="ELG151" s="152"/>
      <c r="ELH151" s="146"/>
      <c r="ELI151" s="113"/>
      <c r="ELJ151" s="147"/>
      <c r="ELK151" s="113"/>
      <c r="ELL151" s="148"/>
      <c r="ELM151" s="149"/>
      <c r="ELN151" s="150"/>
      <c r="ELO151" s="151"/>
      <c r="ELP151" s="152"/>
      <c r="ELQ151" s="146"/>
      <c r="ELR151" s="113"/>
      <c r="ELS151" s="147"/>
      <c r="ELT151" s="113"/>
      <c r="ELU151" s="148"/>
      <c r="ELV151" s="149"/>
      <c r="ELW151" s="150"/>
      <c r="ELX151" s="151"/>
      <c r="ELY151" s="152"/>
      <c r="ELZ151" s="146"/>
      <c r="EMA151" s="113"/>
      <c r="EMB151" s="147"/>
      <c r="EMC151" s="113"/>
      <c r="EMD151" s="148"/>
      <c r="EME151" s="149"/>
      <c r="EMF151" s="150"/>
      <c r="EMG151" s="151"/>
      <c r="EMH151" s="152"/>
      <c r="EMI151" s="146"/>
      <c r="EMJ151" s="113"/>
      <c r="EMK151" s="147"/>
      <c r="EML151" s="113"/>
      <c r="EMM151" s="148"/>
      <c r="EMN151" s="149"/>
      <c r="EMO151" s="150"/>
      <c r="EMP151" s="151"/>
      <c r="EMQ151" s="152"/>
      <c r="EMR151" s="146"/>
      <c r="EMS151" s="113"/>
      <c r="EMT151" s="147"/>
      <c r="EMU151" s="113"/>
      <c r="EMV151" s="148"/>
      <c r="EMW151" s="149"/>
      <c r="EMX151" s="150"/>
      <c r="EMY151" s="151"/>
      <c r="EMZ151" s="152"/>
      <c r="ENA151" s="146"/>
      <c r="ENB151" s="113"/>
      <c r="ENC151" s="147"/>
      <c r="END151" s="113"/>
      <c r="ENE151" s="148"/>
      <c r="ENF151" s="149"/>
      <c r="ENG151" s="150"/>
      <c r="ENH151" s="151"/>
      <c r="ENI151" s="152"/>
      <c r="ENJ151" s="146"/>
      <c r="ENK151" s="113"/>
      <c r="ENL151" s="147"/>
      <c r="ENM151" s="113"/>
      <c r="ENN151" s="148"/>
      <c r="ENO151" s="149"/>
      <c r="ENP151" s="150"/>
      <c r="ENQ151" s="151"/>
      <c r="ENR151" s="152"/>
      <c r="ENS151" s="146"/>
      <c r="ENT151" s="113"/>
      <c r="ENU151" s="147"/>
      <c r="ENV151" s="113"/>
      <c r="ENW151" s="148"/>
      <c r="ENX151" s="149"/>
      <c r="ENY151" s="150"/>
      <c r="ENZ151" s="151"/>
      <c r="EOA151" s="152"/>
      <c r="EOB151" s="146"/>
      <c r="EOC151" s="113"/>
      <c r="EOD151" s="147"/>
      <c r="EOE151" s="113"/>
      <c r="EOF151" s="148"/>
      <c r="EOG151" s="149"/>
      <c r="EOH151" s="150"/>
      <c r="EOI151" s="151"/>
      <c r="EOJ151" s="152"/>
      <c r="EOK151" s="146"/>
      <c r="EOL151" s="113"/>
      <c r="EOM151" s="147"/>
      <c r="EON151" s="113"/>
      <c r="EOO151" s="148"/>
      <c r="EOP151" s="149"/>
      <c r="EOQ151" s="150"/>
      <c r="EOR151" s="151"/>
      <c r="EOS151" s="152"/>
      <c r="EOT151" s="146"/>
      <c r="EOU151" s="113"/>
      <c r="EOV151" s="147"/>
      <c r="EOW151" s="113"/>
      <c r="EOX151" s="148"/>
      <c r="EOY151" s="149"/>
      <c r="EOZ151" s="150"/>
      <c r="EPA151" s="151"/>
      <c r="EPB151" s="152"/>
      <c r="EPC151" s="146"/>
      <c r="EPD151" s="113"/>
      <c r="EPE151" s="147"/>
      <c r="EPF151" s="113"/>
      <c r="EPG151" s="148"/>
      <c r="EPH151" s="149"/>
      <c r="EPI151" s="150"/>
      <c r="EPJ151" s="151"/>
      <c r="EPK151" s="152"/>
      <c r="EPL151" s="146"/>
      <c r="EPM151" s="113"/>
      <c r="EPN151" s="147"/>
      <c r="EPO151" s="113"/>
      <c r="EPP151" s="148"/>
      <c r="EPQ151" s="149"/>
      <c r="EPR151" s="150"/>
      <c r="EPS151" s="151"/>
      <c r="EPT151" s="152"/>
      <c r="EPU151" s="146"/>
      <c r="EPV151" s="113"/>
      <c r="EPW151" s="147"/>
      <c r="EPX151" s="113"/>
      <c r="EPY151" s="148"/>
      <c r="EPZ151" s="149"/>
      <c r="EQA151" s="150"/>
      <c r="EQB151" s="151"/>
      <c r="EQC151" s="152"/>
      <c r="EQD151" s="146"/>
      <c r="EQE151" s="113"/>
      <c r="EQF151" s="147"/>
      <c r="EQG151" s="113"/>
      <c r="EQH151" s="148"/>
      <c r="EQI151" s="149"/>
      <c r="EQJ151" s="150"/>
      <c r="EQK151" s="151"/>
      <c r="EQL151" s="152"/>
      <c r="EQM151" s="146"/>
      <c r="EQN151" s="113"/>
      <c r="EQO151" s="147"/>
      <c r="EQP151" s="113"/>
      <c r="EQQ151" s="148"/>
      <c r="EQR151" s="149"/>
      <c r="EQS151" s="150"/>
      <c r="EQT151" s="151"/>
      <c r="EQU151" s="152"/>
      <c r="EQV151" s="146"/>
      <c r="EQW151" s="113"/>
      <c r="EQX151" s="147"/>
      <c r="EQY151" s="113"/>
      <c r="EQZ151" s="148"/>
      <c r="ERA151" s="149"/>
      <c r="ERB151" s="150"/>
      <c r="ERC151" s="151"/>
      <c r="ERD151" s="152"/>
      <c r="ERE151" s="146"/>
      <c r="ERF151" s="113"/>
      <c r="ERG151" s="147"/>
      <c r="ERH151" s="113"/>
      <c r="ERI151" s="148"/>
      <c r="ERJ151" s="149"/>
      <c r="ERK151" s="150"/>
      <c r="ERL151" s="151"/>
      <c r="ERM151" s="152"/>
      <c r="ERN151" s="146"/>
      <c r="ERO151" s="113"/>
      <c r="ERP151" s="147"/>
      <c r="ERQ151" s="113"/>
      <c r="ERR151" s="148"/>
      <c r="ERS151" s="149"/>
      <c r="ERT151" s="150"/>
      <c r="ERU151" s="151"/>
      <c r="ERV151" s="152"/>
      <c r="ERW151" s="146"/>
      <c r="ERX151" s="113"/>
      <c r="ERY151" s="147"/>
      <c r="ERZ151" s="113"/>
      <c r="ESA151" s="148"/>
      <c r="ESB151" s="149"/>
      <c r="ESC151" s="150"/>
      <c r="ESD151" s="151"/>
      <c r="ESE151" s="152"/>
      <c r="ESF151" s="146"/>
      <c r="ESG151" s="113"/>
      <c r="ESH151" s="147"/>
      <c r="ESI151" s="113"/>
      <c r="ESJ151" s="148"/>
      <c r="ESK151" s="149"/>
      <c r="ESL151" s="150"/>
      <c r="ESM151" s="151"/>
      <c r="ESN151" s="152"/>
      <c r="ESO151" s="146"/>
      <c r="ESP151" s="113"/>
      <c r="ESQ151" s="147"/>
      <c r="ESR151" s="113"/>
      <c r="ESS151" s="148"/>
      <c r="EST151" s="149"/>
      <c r="ESU151" s="150"/>
      <c r="ESV151" s="151"/>
      <c r="ESW151" s="152"/>
      <c r="ESX151" s="146"/>
      <c r="ESY151" s="113"/>
      <c r="ESZ151" s="147"/>
      <c r="ETA151" s="113"/>
      <c r="ETB151" s="148"/>
      <c r="ETC151" s="149"/>
      <c r="ETD151" s="150"/>
      <c r="ETE151" s="151"/>
      <c r="ETF151" s="152"/>
      <c r="ETG151" s="146"/>
      <c r="ETH151" s="113"/>
      <c r="ETI151" s="147"/>
      <c r="ETJ151" s="113"/>
      <c r="ETK151" s="148"/>
      <c r="ETL151" s="149"/>
      <c r="ETM151" s="150"/>
      <c r="ETN151" s="151"/>
      <c r="ETO151" s="152"/>
      <c r="ETP151" s="146"/>
      <c r="ETQ151" s="113"/>
      <c r="ETR151" s="147"/>
      <c r="ETS151" s="113"/>
      <c r="ETT151" s="148"/>
      <c r="ETU151" s="149"/>
      <c r="ETV151" s="150"/>
      <c r="ETW151" s="151"/>
      <c r="ETX151" s="152"/>
      <c r="ETY151" s="146"/>
      <c r="ETZ151" s="113"/>
      <c r="EUA151" s="147"/>
      <c r="EUB151" s="113"/>
      <c r="EUC151" s="148"/>
      <c r="EUD151" s="149"/>
      <c r="EUE151" s="150"/>
      <c r="EUF151" s="151"/>
      <c r="EUG151" s="152"/>
      <c r="EUH151" s="146"/>
      <c r="EUI151" s="113"/>
      <c r="EUJ151" s="147"/>
      <c r="EUK151" s="113"/>
      <c r="EUL151" s="148"/>
      <c r="EUM151" s="149"/>
      <c r="EUN151" s="150"/>
      <c r="EUO151" s="151"/>
      <c r="EUP151" s="152"/>
      <c r="EUQ151" s="146"/>
      <c r="EUR151" s="113"/>
      <c r="EUS151" s="147"/>
      <c r="EUT151" s="113"/>
      <c r="EUU151" s="148"/>
      <c r="EUV151" s="149"/>
      <c r="EUW151" s="150"/>
      <c r="EUX151" s="151"/>
      <c r="EUY151" s="152"/>
      <c r="EUZ151" s="146"/>
      <c r="EVA151" s="113"/>
      <c r="EVB151" s="147"/>
      <c r="EVC151" s="113"/>
      <c r="EVD151" s="148"/>
      <c r="EVE151" s="149"/>
      <c r="EVF151" s="150"/>
      <c r="EVG151" s="151"/>
      <c r="EVH151" s="152"/>
      <c r="EVI151" s="146"/>
      <c r="EVJ151" s="113"/>
      <c r="EVK151" s="147"/>
      <c r="EVL151" s="113"/>
      <c r="EVM151" s="148"/>
      <c r="EVN151" s="149"/>
      <c r="EVO151" s="150"/>
      <c r="EVP151" s="151"/>
      <c r="EVQ151" s="152"/>
      <c r="EVR151" s="146"/>
      <c r="EVS151" s="113"/>
      <c r="EVT151" s="147"/>
      <c r="EVU151" s="113"/>
      <c r="EVV151" s="148"/>
      <c r="EVW151" s="149"/>
      <c r="EVX151" s="150"/>
      <c r="EVY151" s="151"/>
      <c r="EVZ151" s="152"/>
      <c r="EWA151" s="146"/>
      <c r="EWB151" s="113"/>
      <c r="EWC151" s="147"/>
      <c r="EWD151" s="113"/>
      <c r="EWE151" s="148"/>
      <c r="EWF151" s="149"/>
      <c r="EWG151" s="150"/>
      <c r="EWH151" s="151"/>
      <c r="EWI151" s="152"/>
      <c r="EWJ151" s="146"/>
      <c r="EWK151" s="113"/>
      <c r="EWL151" s="147"/>
      <c r="EWM151" s="113"/>
      <c r="EWN151" s="148"/>
      <c r="EWO151" s="149"/>
      <c r="EWP151" s="150"/>
      <c r="EWQ151" s="151"/>
      <c r="EWR151" s="152"/>
      <c r="EWS151" s="146"/>
      <c r="EWT151" s="113"/>
      <c r="EWU151" s="147"/>
      <c r="EWV151" s="113"/>
      <c r="EWW151" s="148"/>
      <c r="EWX151" s="149"/>
      <c r="EWY151" s="150"/>
      <c r="EWZ151" s="151"/>
      <c r="EXA151" s="152"/>
      <c r="EXB151" s="146"/>
      <c r="EXC151" s="113"/>
      <c r="EXD151" s="147"/>
      <c r="EXE151" s="113"/>
      <c r="EXF151" s="148"/>
      <c r="EXG151" s="149"/>
      <c r="EXH151" s="150"/>
      <c r="EXI151" s="151"/>
      <c r="EXJ151" s="152"/>
      <c r="EXK151" s="146"/>
      <c r="EXL151" s="113"/>
      <c r="EXM151" s="147"/>
      <c r="EXN151" s="113"/>
      <c r="EXO151" s="148"/>
      <c r="EXP151" s="149"/>
      <c r="EXQ151" s="150"/>
      <c r="EXR151" s="151"/>
      <c r="EXS151" s="152"/>
      <c r="EXT151" s="146"/>
      <c r="EXU151" s="113"/>
      <c r="EXV151" s="147"/>
      <c r="EXW151" s="113"/>
      <c r="EXX151" s="148"/>
      <c r="EXY151" s="149"/>
      <c r="EXZ151" s="150"/>
      <c r="EYA151" s="151"/>
      <c r="EYB151" s="152"/>
      <c r="EYC151" s="146"/>
      <c r="EYD151" s="113"/>
      <c r="EYE151" s="147"/>
      <c r="EYF151" s="113"/>
      <c r="EYG151" s="148"/>
      <c r="EYH151" s="149"/>
      <c r="EYI151" s="150"/>
      <c r="EYJ151" s="151"/>
      <c r="EYK151" s="152"/>
      <c r="EYL151" s="146"/>
      <c r="EYM151" s="113"/>
      <c r="EYN151" s="147"/>
      <c r="EYO151" s="113"/>
      <c r="EYP151" s="148"/>
      <c r="EYQ151" s="149"/>
      <c r="EYR151" s="150"/>
      <c r="EYS151" s="151"/>
      <c r="EYT151" s="152"/>
      <c r="EYU151" s="146"/>
      <c r="EYV151" s="113"/>
      <c r="EYW151" s="147"/>
      <c r="EYX151" s="113"/>
      <c r="EYY151" s="148"/>
      <c r="EYZ151" s="149"/>
      <c r="EZA151" s="150"/>
      <c r="EZB151" s="151"/>
      <c r="EZC151" s="152"/>
      <c r="EZD151" s="146"/>
      <c r="EZE151" s="113"/>
      <c r="EZF151" s="147"/>
      <c r="EZG151" s="113"/>
      <c r="EZH151" s="148"/>
      <c r="EZI151" s="149"/>
      <c r="EZJ151" s="150"/>
      <c r="EZK151" s="151"/>
      <c r="EZL151" s="152"/>
      <c r="EZM151" s="146"/>
      <c r="EZN151" s="113"/>
      <c r="EZO151" s="147"/>
      <c r="EZP151" s="113"/>
      <c r="EZQ151" s="148"/>
      <c r="EZR151" s="149"/>
      <c r="EZS151" s="150"/>
      <c r="EZT151" s="151"/>
      <c r="EZU151" s="152"/>
      <c r="EZV151" s="146"/>
      <c r="EZW151" s="113"/>
      <c r="EZX151" s="147"/>
      <c r="EZY151" s="113"/>
      <c r="EZZ151" s="148"/>
      <c r="FAA151" s="149"/>
      <c r="FAB151" s="150"/>
      <c r="FAC151" s="151"/>
      <c r="FAD151" s="152"/>
      <c r="FAE151" s="146"/>
      <c r="FAF151" s="113"/>
      <c r="FAG151" s="147"/>
      <c r="FAH151" s="113"/>
      <c r="FAI151" s="148"/>
      <c r="FAJ151" s="149"/>
      <c r="FAK151" s="150"/>
      <c r="FAL151" s="151"/>
      <c r="FAM151" s="152"/>
      <c r="FAN151" s="146"/>
      <c r="FAO151" s="113"/>
      <c r="FAP151" s="147"/>
      <c r="FAQ151" s="113"/>
      <c r="FAR151" s="148"/>
      <c r="FAS151" s="149"/>
      <c r="FAT151" s="150"/>
      <c r="FAU151" s="151"/>
      <c r="FAV151" s="152"/>
      <c r="FAW151" s="146"/>
      <c r="FAX151" s="113"/>
      <c r="FAY151" s="147"/>
      <c r="FAZ151" s="113"/>
      <c r="FBA151" s="148"/>
      <c r="FBB151" s="149"/>
      <c r="FBC151" s="150"/>
      <c r="FBD151" s="151"/>
      <c r="FBE151" s="152"/>
      <c r="FBF151" s="146"/>
      <c r="FBG151" s="113"/>
      <c r="FBH151" s="147"/>
      <c r="FBI151" s="113"/>
      <c r="FBJ151" s="148"/>
      <c r="FBK151" s="149"/>
      <c r="FBL151" s="150"/>
      <c r="FBM151" s="151"/>
      <c r="FBN151" s="152"/>
      <c r="FBO151" s="146"/>
      <c r="FBP151" s="113"/>
      <c r="FBQ151" s="147"/>
      <c r="FBR151" s="113"/>
      <c r="FBS151" s="148"/>
      <c r="FBT151" s="149"/>
      <c r="FBU151" s="150"/>
      <c r="FBV151" s="151"/>
      <c r="FBW151" s="152"/>
      <c r="FBX151" s="146"/>
      <c r="FBY151" s="113"/>
      <c r="FBZ151" s="147"/>
      <c r="FCA151" s="113"/>
      <c r="FCB151" s="148"/>
      <c r="FCC151" s="149"/>
      <c r="FCD151" s="150"/>
      <c r="FCE151" s="151"/>
      <c r="FCF151" s="152"/>
      <c r="FCG151" s="146"/>
      <c r="FCH151" s="113"/>
      <c r="FCI151" s="147"/>
      <c r="FCJ151" s="113"/>
      <c r="FCK151" s="148"/>
      <c r="FCL151" s="149"/>
      <c r="FCM151" s="150"/>
      <c r="FCN151" s="151"/>
      <c r="FCO151" s="152"/>
      <c r="FCP151" s="146"/>
      <c r="FCQ151" s="113"/>
      <c r="FCR151" s="147"/>
      <c r="FCS151" s="113"/>
      <c r="FCT151" s="148"/>
      <c r="FCU151" s="149"/>
      <c r="FCV151" s="150"/>
      <c r="FCW151" s="151"/>
      <c r="FCX151" s="152"/>
      <c r="FCY151" s="146"/>
      <c r="FCZ151" s="113"/>
      <c r="FDA151" s="147"/>
      <c r="FDB151" s="113"/>
      <c r="FDC151" s="148"/>
      <c r="FDD151" s="149"/>
      <c r="FDE151" s="150"/>
      <c r="FDF151" s="151"/>
      <c r="FDG151" s="152"/>
      <c r="FDH151" s="146"/>
      <c r="FDI151" s="113"/>
      <c r="FDJ151" s="147"/>
      <c r="FDK151" s="113"/>
      <c r="FDL151" s="148"/>
      <c r="FDM151" s="149"/>
      <c r="FDN151" s="150"/>
      <c r="FDO151" s="151"/>
      <c r="FDP151" s="152"/>
      <c r="FDQ151" s="146"/>
      <c r="FDR151" s="113"/>
      <c r="FDS151" s="147"/>
      <c r="FDT151" s="113"/>
      <c r="FDU151" s="148"/>
      <c r="FDV151" s="149"/>
      <c r="FDW151" s="150"/>
      <c r="FDX151" s="151"/>
      <c r="FDY151" s="152"/>
      <c r="FDZ151" s="146"/>
      <c r="FEA151" s="113"/>
      <c r="FEB151" s="147"/>
      <c r="FEC151" s="113"/>
      <c r="FED151" s="148"/>
      <c r="FEE151" s="149"/>
      <c r="FEF151" s="150"/>
      <c r="FEG151" s="151"/>
      <c r="FEH151" s="152"/>
      <c r="FEI151" s="146"/>
      <c r="FEJ151" s="113"/>
      <c r="FEK151" s="147"/>
      <c r="FEL151" s="113"/>
      <c r="FEM151" s="148"/>
      <c r="FEN151" s="149"/>
      <c r="FEO151" s="150"/>
      <c r="FEP151" s="151"/>
      <c r="FEQ151" s="152"/>
      <c r="FER151" s="146"/>
      <c r="FES151" s="113"/>
      <c r="FET151" s="147"/>
      <c r="FEU151" s="113"/>
      <c r="FEV151" s="148"/>
      <c r="FEW151" s="149"/>
      <c r="FEX151" s="150"/>
      <c r="FEY151" s="151"/>
      <c r="FEZ151" s="152"/>
      <c r="FFA151" s="146"/>
      <c r="FFB151" s="113"/>
      <c r="FFC151" s="147"/>
      <c r="FFD151" s="113"/>
      <c r="FFE151" s="148"/>
      <c r="FFF151" s="149"/>
      <c r="FFG151" s="150"/>
      <c r="FFH151" s="151"/>
      <c r="FFI151" s="152"/>
      <c r="FFJ151" s="146"/>
      <c r="FFK151" s="113"/>
      <c r="FFL151" s="147"/>
      <c r="FFM151" s="113"/>
      <c r="FFN151" s="148"/>
      <c r="FFO151" s="149"/>
      <c r="FFP151" s="150"/>
      <c r="FFQ151" s="151"/>
      <c r="FFR151" s="152"/>
      <c r="FFS151" s="146"/>
      <c r="FFT151" s="113"/>
      <c r="FFU151" s="147"/>
      <c r="FFV151" s="113"/>
      <c r="FFW151" s="148"/>
      <c r="FFX151" s="149"/>
      <c r="FFY151" s="150"/>
      <c r="FFZ151" s="151"/>
      <c r="FGA151" s="152"/>
      <c r="FGB151" s="146"/>
      <c r="FGC151" s="113"/>
      <c r="FGD151" s="147"/>
      <c r="FGE151" s="113"/>
      <c r="FGF151" s="148"/>
      <c r="FGG151" s="149"/>
      <c r="FGH151" s="150"/>
      <c r="FGI151" s="151"/>
      <c r="FGJ151" s="152"/>
      <c r="FGK151" s="146"/>
      <c r="FGL151" s="113"/>
      <c r="FGM151" s="147"/>
      <c r="FGN151" s="113"/>
      <c r="FGO151" s="148"/>
      <c r="FGP151" s="149"/>
      <c r="FGQ151" s="150"/>
      <c r="FGR151" s="151"/>
      <c r="FGS151" s="152"/>
      <c r="FGT151" s="146"/>
      <c r="FGU151" s="113"/>
      <c r="FGV151" s="147"/>
      <c r="FGW151" s="113"/>
      <c r="FGX151" s="148"/>
      <c r="FGY151" s="149"/>
      <c r="FGZ151" s="150"/>
      <c r="FHA151" s="151"/>
      <c r="FHB151" s="152"/>
      <c r="FHC151" s="146"/>
      <c r="FHD151" s="113"/>
      <c r="FHE151" s="147"/>
      <c r="FHF151" s="113"/>
      <c r="FHG151" s="148"/>
      <c r="FHH151" s="149"/>
      <c r="FHI151" s="150"/>
      <c r="FHJ151" s="151"/>
      <c r="FHK151" s="152"/>
      <c r="FHL151" s="146"/>
      <c r="FHM151" s="113"/>
      <c r="FHN151" s="147"/>
      <c r="FHO151" s="113"/>
      <c r="FHP151" s="148"/>
      <c r="FHQ151" s="149"/>
      <c r="FHR151" s="150"/>
      <c r="FHS151" s="151"/>
      <c r="FHT151" s="152"/>
      <c r="FHU151" s="146"/>
      <c r="FHV151" s="113"/>
      <c r="FHW151" s="147"/>
      <c r="FHX151" s="113"/>
      <c r="FHY151" s="148"/>
      <c r="FHZ151" s="149"/>
      <c r="FIA151" s="150"/>
      <c r="FIB151" s="151"/>
      <c r="FIC151" s="152"/>
      <c r="FID151" s="146"/>
      <c r="FIE151" s="113"/>
      <c r="FIF151" s="147"/>
      <c r="FIG151" s="113"/>
      <c r="FIH151" s="148"/>
      <c r="FII151" s="149"/>
      <c r="FIJ151" s="150"/>
      <c r="FIK151" s="151"/>
      <c r="FIL151" s="152"/>
      <c r="FIM151" s="146"/>
      <c r="FIN151" s="113"/>
      <c r="FIO151" s="147"/>
      <c r="FIP151" s="113"/>
      <c r="FIQ151" s="148"/>
      <c r="FIR151" s="149"/>
      <c r="FIS151" s="150"/>
      <c r="FIT151" s="151"/>
      <c r="FIU151" s="152"/>
      <c r="FIV151" s="146"/>
      <c r="FIW151" s="113"/>
      <c r="FIX151" s="147"/>
      <c r="FIY151" s="113"/>
      <c r="FIZ151" s="148"/>
      <c r="FJA151" s="149"/>
      <c r="FJB151" s="150"/>
      <c r="FJC151" s="151"/>
      <c r="FJD151" s="152"/>
      <c r="FJE151" s="146"/>
      <c r="FJF151" s="113"/>
      <c r="FJG151" s="147"/>
      <c r="FJH151" s="113"/>
      <c r="FJI151" s="148"/>
      <c r="FJJ151" s="149"/>
      <c r="FJK151" s="150"/>
      <c r="FJL151" s="151"/>
      <c r="FJM151" s="152"/>
      <c r="FJN151" s="146"/>
      <c r="FJO151" s="113"/>
      <c r="FJP151" s="147"/>
      <c r="FJQ151" s="113"/>
      <c r="FJR151" s="148"/>
      <c r="FJS151" s="149"/>
      <c r="FJT151" s="150"/>
      <c r="FJU151" s="151"/>
      <c r="FJV151" s="152"/>
      <c r="FJW151" s="146"/>
      <c r="FJX151" s="113"/>
      <c r="FJY151" s="147"/>
      <c r="FJZ151" s="113"/>
      <c r="FKA151" s="148"/>
      <c r="FKB151" s="149"/>
      <c r="FKC151" s="150"/>
      <c r="FKD151" s="151"/>
      <c r="FKE151" s="152"/>
      <c r="FKF151" s="146"/>
      <c r="FKG151" s="113"/>
      <c r="FKH151" s="147"/>
      <c r="FKI151" s="113"/>
      <c r="FKJ151" s="148"/>
      <c r="FKK151" s="149"/>
      <c r="FKL151" s="150"/>
      <c r="FKM151" s="151"/>
      <c r="FKN151" s="152"/>
      <c r="FKO151" s="146"/>
      <c r="FKP151" s="113"/>
      <c r="FKQ151" s="147"/>
      <c r="FKR151" s="113"/>
      <c r="FKS151" s="148"/>
      <c r="FKT151" s="149"/>
      <c r="FKU151" s="150"/>
      <c r="FKV151" s="151"/>
      <c r="FKW151" s="152"/>
      <c r="FKX151" s="146"/>
      <c r="FKY151" s="113"/>
      <c r="FKZ151" s="147"/>
      <c r="FLA151" s="113"/>
      <c r="FLB151" s="148"/>
      <c r="FLC151" s="149"/>
      <c r="FLD151" s="150"/>
      <c r="FLE151" s="151"/>
      <c r="FLF151" s="152"/>
      <c r="FLG151" s="146"/>
      <c r="FLH151" s="113"/>
      <c r="FLI151" s="147"/>
      <c r="FLJ151" s="113"/>
      <c r="FLK151" s="148"/>
      <c r="FLL151" s="149"/>
      <c r="FLM151" s="150"/>
      <c r="FLN151" s="151"/>
      <c r="FLO151" s="152"/>
      <c r="FLP151" s="146"/>
      <c r="FLQ151" s="113"/>
      <c r="FLR151" s="147"/>
      <c r="FLS151" s="113"/>
      <c r="FLT151" s="148"/>
      <c r="FLU151" s="149"/>
      <c r="FLV151" s="150"/>
      <c r="FLW151" s="151"/>
      <c r="FLX151" s="152"/>
      <c r="FLY151" s="146"/>
      <c r="FLZ151" s="113"/>
      <c r="FMA151" s="147"/>
      <c r="FMB151" s="113"/>
      <c r="FMC151" s="148"/>
      <c r="FMD151" s="149"/>
      <c r="FME151" s="150"/>
      <c r="FMF151" s="151"/>
      <c r="FMG151" s="152"/>
      <c r="FMH151" s="146"/>
      <c r="FMI151" s="113"/>
      <c r="FMJ151" s="147"/>
      <c r="FMK151" s="113"/>
      <c r="FML151" s="148"/>
      <c r="FMM151" s="149"/>
      <c r="FMN151" s="150"/>
      <c r="FMO151" s="151"/>
      <c r="FMP151" s="152"/>
      <c r="FMQ151" s="146"/>
      <c r="FMR151" s="113"/>
      <c r="FMS151" s="147"/>
      <c r="FMT151" s="113"/>
      <c r="FMU151" s="148"/>
      <c r="FMV151" s="149"/>
      <c r="FMW151" s="150"/>
      <c r="FMX151" s="151"/>
      <c r="FMY151" s="152"/>
      <c r="FMZ151" s="146"/>
      <c r="FNA151" s="113"/>
      <c r="FNB151" s="147"/>
      <c r="FNC151" s="113"/>
      <c r="FND151" s="148"/>
      <c r="FNE151" s="149"/>
      <c r="FNF151" s="150"/>
      <c r="FNG151" s="151"/>
      <c r="FNH151" s="152"/>
      <c r="FNI151" s="146"/>
      <c r="FNJ151" s="113"/>
      <c r="FNK151" s="147"/>
      <c r="FNL151" s="113"/>
      <c r="FNM151" s="148"/>
      <c r="FNN151" s="149"/>
      <c r="FNO151" s="150"/>
      <c r="FNP151" s="151"/>
      <c r="FNQ151" s="152"/>
      <c r="FNR151" s="146"/>
      <c r="FNS151" s="113"/>
      <c r="FNT151" s="147"/>
      <c r="FNU151" s="113"/>
      <c r="FNV151" s="148"/>
      <c r="FNW151" s="149"/>
      <c r="FNX151" s="150"/>
      <c r="FNY151" s="151"/>
      <c r="FNZ151" s="152"/>
      <c r="FOA151" s="146"/>
      <c r="FOB151" s="113"/>
      <c r="FOC151" s="147"/>
      <c r="FOD151" s="113"/>
      <c r="FOE151" s="148"/>
      <c r="FOF151" s="149"/>
      <c r="FOG151" s="150"/>
      <c r="FOH151" s="151"/>
      <c r="FOI151" s="152"/>
      <c r="FOJ151" s="146"/>
      <c r="FOK151" s="113"/>
      <c r="FOL151" s="147"/>
      <c r="FOM151" s="113"/>
      <c r="FON151" s="148"/>
      <c r="FOO151" s="149"/>
      <c r="FOP151" s="150"/>
      <c r="FOQ151" s="151"/>
      <c r="FOR151" s="152"/>
      <c r="FOS151" s="146"/>
      <c r="FOT151" s="113"/>
      <c r="FOU151" s="147"/>
      <c r="FOV151" s="113"/>
      <c r="FOW151" s="148"/>
      <c r="FOX151" s="149"/>
      <c r="FOY151" s="150"/>
      <c r="FOZ151" s="151"/>
      <c r="FPA151" s="152"/>
      <c r="FPB151" s="146"/>
      <c r="FPC151" s="113"/>
      <c r="FPD151" s="147"/>
      <c r="FPE151" s="113"/>
      <c r="FPF151" s="148"/>
      <c r="FPG151" s="149"/>
      <c r="FPH151" s="150"/>
      <c r="FPI151" s="151"/>
      <c r="FPJ151" s="152"/>
      <c r="FPK151" s="146"/>
      <c r="FPL151" s="113"/>
      <c r="FPM151" s="147"/>
      <c r="FPN151" s="113"/>
      <c r="FPO151" s="148"/>
      <c r="FPP151" s="149"/>
      <c r="FPQ151" s="150"/>
      <c r="FPR151" s="151"/>
      <c r="FPS151" s="152"/>
      <c r="FPT151" s="146"/>
      <c r="FPU151" s="113"/>
      <c r="FPV151" s="147"/>
      <c r="FPW151" s="113"/>
      <c r="FPX151" s="148"/>
      <c r="FPY151" s="149"/>
      <c r="FPZ151" s="150"/>
      <c r="FQA151" s="151"/>
      <c r="FQB151" s="152"/>
      <c r="FQC151" s="146"/>
      <c r="FQD151" s="113"/>
      <c r="FQE151" s="147"/>
      <c r="FQF151" s="113"/>
      <c r="FQG151" s="148"/>
      <c r="FQH151" s="149"/>
      <c r="FQI151" s="150"/>
      <c r="FQJ151" s="151"/>
      <c r="FQK151" s="152"/>
      <c r="FQL151" s="146"/>
      <c r="FQM151" s="113"/>
      <c r="FQN151" s="147"/>
      <c r="FQO151" s="113"/>
      <c r="FQP151" s="148"/>
      <c r="FQQ151" s="149"/>
      <c r="FQR151" s="150"/>
      <c r="FQS151" s="151"/>
      <c r="FQT151" s="152"/>
      <c r="FQU151" s="146"/>
      <c r="FQV151" s="113"/>
      <c r="FQW151" s="147"/>
      <c r="FQX151" s="113"/>
      <c r="FQY151" s="148"/>
      <c r="FQZ151" s="149"/>
      <c r="FRA151" s="150"/>
      <c r="FRB151" s="151"/>
      <c r="FRC151" s="152"/>
      <c r="FRD151" s="146"/>
      <c r="FRE151" s="113"/>
      <c r="FRF151" s="147"/>
      <c r="FRG151" s="113"/>
      <c r="FRH151" s="148"/>
      <c r="FRI151" s="149"/>
      <c r="FRJ151" s="150"/>
      <c r="FRK151" s="151"/>
      <c r="FRL151" s="152"/>
      <c r="FRM151" s="146"/>
      <c r="FRN151" s="113"/>
      <c r="FRO151" s="147"/>
      <c r="FRP151" s="113"/>
      <c r="FRQ151" s="148"/>
      <c r="FRR151" s="149"/>
      <c r="FRS151" s="150"/>
      <c r="FRT151" s="151"/>
      <c r="FRU151" s="152"/>
      <c r="FRV151" s="146"/>
      <c r="FRW151" s="113"/>
      <c r="FRX151" s="147"/>
      <c r="FRY151" s="113"/>
      <c r="FRZ151" s="148"/>
      <c r="FSA151" s="149"/>
      <c r="FSB151" s="150"/>
      <c r="FSC151" s="151"/>
      <c r="FSD151" s="152"/>
      <c r="FSE151" s="146"/>
      <c r="FSF151" s="113"/>
      <c r="FSG151" s="147"/>
      <c r="FSH151" s="113"/>
      <c r="FSI151" s="148"/>
      <c r="FSJ151" s="149"/>
      <c r="FSK151" s="150"/>
      <c r="FSL151" s="151"/>
      <c r="FSM151" s="152"/>
      <c r="FSN151" s="146"/>
      <c r="FSO151" s="113"/>
      <c r="FSP151" s="147"/>
      <c r="FSQ151" s="113"/>
      <c r="FSR151" s="148"/>
      <c r="FSS151" s="149"/>
      <c r="FST151" s="150"/>
      <c r="FSU151" s="151"/>
      <c r="FSV151" s="152"/>
      <c r="FSW151" s="146"/>
      <c r="FSX151" s="113"/>
      <c r="FSY151" s="147"/>
      <c r="FSZ151" s="113"/>
      <c r="FTA151" s="148"/>
      <c r="FTB151" s="149"/>
      <c r="FTC151" s="150"/>
      <c r="FTD151" s="151"/>
      <c r="FTE151" s="152"/>
      <c r="FTF151" s="146"/>
      <c r="FTG151" s="113"/>
      <c r="FTH151" s="147"/>
      <c r="FTI151" s="113"/>
      <c r="FTJ151" s="148"/>
      <c r="FTK151" s="149"/>
      <c r="FTL151" s="150"/>
      <c r="FTM151" s="151"/>
      <c r="FTN151" s="152"/>
      <c r="FTO151" s="146"/>
      <c r="FTP151" s="113"/>
      <c r="FTQ151" s="147"/>
      <c r="FTR151" s="113"/>
      <c r="FTS151" s="148"/>
      <c r="FTT151" s="149"/>
      <c r="FTU151" s="150"/>
      <c r="FTV151" s="151"/>
      <c r="FTW151" s="152"/>
      <c r="FTX151" s="146"/>
      <c r="FTY151" s="113"/>
      <c r="FTZ151" s="147"/>
      <c r="FUA151" s="113"/>
      <c r="FUB151" s="148"/>
      <c r="FUC151" s="149"/>
      <c r="FUD151" s="150"/>
      <c r="FUE151" s="151"/>
      <c r="FUF151" s="152"/>
      <c r="FUG151" s="146"/>
      <c r="FUH151" s="113"/>
      <c r="FUI151" s="147"/>
      <c r="FUJ151" s="113"/>
      <c r="FUK151" s="148"/>
      <c r="FUL151" s="149"/>
      <c r="FUM151" s="150"/>
      <c r="FUN151" s="151"/>
      <c r="FUO151" s="152"/>
      <c r="FUP151" s="146"/>
      <c r="FUQ151" s="113"/>
      <c r="FUR151" s="147"/>
      <c r="FUS151" s="113"/>
      <c r="FUT151" s="148"/>
      <c r="FUU151" s="149"/>
      <c r="FUV151" s="150"/>
      <c r="FUW151" s="151"/>
      <c r="FUX151" s="152"/>
      <c r="FUY151" s="146"/>
      <c r="FUZ151" s="113"/>
      <c r="FVA151" s="147"/>
      <c r="FVB151" s="113"/>
      <c r="FVC151" s="148"/>
      <c r="FVD151" s="149"/>
      <c r="FVE151" s="150"/>
      <c r="FVF151" s="151"/>
      <c r="FVG151" s="152"/>
      <c r="FVH151" s="146"/>
      <c r="FVI151" s="113"/>
      <c r="FVJ151" s="147"/>
      <c r="FVK151" s="113"/>
      <c r="FVL151" s="148"/>
      <c r="FVM151" s="149"/>
      <c r="FVN151" s="150"/>
      <c r="FVO151" s="151"/>
      <c r="FVP151" s="152"/>
      <c r="FVQ151" s="146"/>
      <c r="FVR151" s="113"/>
      <c r="FVS151" s="147"/>
      <c r="FVT151" s="113"/>
      <c r="FVU151" s="148"/>
      <c r="FVV151" s="149"/>
      <c r="FVW151" s="150"/>
      <c r="FVX151" s="151"/>
      <c r="FVY151" s="152"/>
      <c r="FVZ151" s="146"/>
      <c r="FWA151" s="113"/>
      <c r="FWB151" s="147"/>
      <c r="FWC151" s="113"/>
      <c r="FWD151" s="148"/>
      <c r="FWE151" s="149"/>
      <c r="FWF151" s="150"/>
      <c r="FWG151" s="151"/>
      <c r="FWH151" s="152"/>
      <c r="FWI151" s="146"/>
      <c r="FWJ151" s="113"/>
      <c r="FWK151" s="147"/>
      <c r="FWL151" s="113"/>
      <c r="FWM151" s="148"/>
      <c r="FWN151" s="149"/>
      <c r="FWO151" s="150"/>
      <c r="FWP151" s="151"/>
      <c r="FWQ151" s="152"/>
      <c r="FWR151" s="146"/>
      <c r="FWS151" s="113"/>
      <c r="FWT151" s="147"/>
      <c r="FWU151" s="113"/>
      <c r="FWV151" s="148"/>
      <c r="FWW151" s="149"/>
      <c r="FWX151" s="150"/>
      <c r="FWY151" s="151"/>
      <c r="FWZ151" s="152"/>
      <c r="FXA151" s="146"/>
      <c r="FXB151" s="113"/>
      <c r="FXC151" s="147"/>
      <c r="FXD151" s="113"/>
      <c r="FXE151" s="148"/>
      <c r="FXF151" s="149"/>
      <c r="FXG151" s="150"/>
      <c r="FXH151" s="151"/>
      <c r="FXI151" s="152"/>
      <c r="FXJ151" s="146"/>
      <c r="FXK151" s="113"/>
      <c r="FXL151" s="147"/>
      <c r="FXM151" s="113"/>
      <c r="FXN151" s="148"/>
      <c r="FXO151" s="149"/>
      <c r="FXP151" s="150"/>
      <c r="FXQ151" s="151"/>
      <c r="FXR151" s="152"/>
      <c r="FXS151" s="146"/>
      <c r="FXT151" s="113"/>
      <c r="FXU151" s="147"/>
      <c r="FXV151" s="113"/>
      <c r="FXW151" s="148"/>
      <c r="FXX151" s="149"/>
      <c r="FXY151" s="150"/>
      <c r="FXZ151" s="151"/>
      <c r="FYA151" s="152"/>
      <c r="FYB151" s="146"/>
      <c r="FYC151" s="113"/>
      <c r="FYD151" s="147"/>
      <c r="FYE151" s="113"/>
      <c r="FYF151" s="148"/>
      <c r="FYG151" s="149"/>
      <c r="FYH151" s="150"/>
      <c r="FYI151" s="151"/>
      <c r="FYJ151" s="152"/>
      <c r="FYK151" s="146"/>
      <c r="FYL151" s="113"/>
      <c r="FYM151" s="147"/>
      <c r="FYN151" s="113"/>
      <c r="FYO151" s="148"/>
      <c r="FYP151" s="149"/>
      <c r="FYQ151" s="150"/>
      <c r="FYR151" s="151"/>
      <c r="FYS151" s="152"/>
      <c r="FYT151" s="146"/>
      <c r="FYU151" s="113"/>
      <c r="FYV151" s="147"/>
      <c r="FYW151" s="113"/>
      <c r="FYX151" s="148"/>
      <c r="FYY151" s="149"/>
      <c r="FYZ151" s="150"/>
      <c r="FZA151" s="151"/>
      <c r="FZB151" s="152"/>
      <c r="FZC151" s="146"/>
      <c r="FZD151" s="113"/>
      <c r="FZE151" s="147"/>
      <c r="FZF151" s="113"/>
      <c r="FZG151" s="148"/>
      <c r="FZH151" s="149"/>
      <c r="FZI151" s="150"/>
      <c r="FZJ151" s="151"/>
      <c r="FZK151" s="152"/>
      <c r="FZL151" s="146"/>
      <c r="FZM151" s="113"/>
      <c r="FZN151" s="147"/>
      <c r="FZO151" s="113"/>
      <c r="FZP151" s="148"/>
      <c r="FZQ151" s="149"/>
      <c r="FZR151" s="150"/>
      <c r="FZS151" s="151"/>
      <c r="FZT151" s="152"/>
      <c r="FZU151" s="146"/>
      <c r="FZV151" s="113"/>
      <c r="FZW151" s="147"/>
      <c r="FZX151" s="113"/>
      <c r="FZY151" s="148"/>
      <c r="FZZ151" s="149"/>
      <c r="GAA151" s="150"/>
      <c r="GAB151" s="151"/>
      <c r="GAC151" s="152"/>
      <c r="GAD151" s="146"/>
      <c r="GAE151" s="113"/>
      <c r="GAF151" s="147"/>
      <c r="GAG151" s="113"/>
      <c r="GAH151" s="148"/>
      <c r="GAI151" s="149"/>
      <c r="GAJ151" s="150"/>
      <c r="GAK151" s="151"/>
      <c r="GAL151" s="152"/>
      <c r="GAM151" s="146"/>
      <c r="GAN151" s="113"/>
      <c r="GAO151" s="147"/>
      <c r="GAP151" s="113"/>
      <c r="GAQ151" s="148"/>
      <c r="GAR151" s="149"/>
      <c r="GAS151" s="150"/>
      <c r="GAT151" s="151"/>
      <c r="GAU151" s="152"/>
      <c r="GAV151" s="146"/>
      <c r="GAW151" s="113"/>
      <c r="GAX151" s="147"/>
      <c r="GAY151" s="113"/>
      <c r="GAZ151" s="148"/>
      <c r="GBA151" s="149"/>
      <c r="GBB151" s="150"/>
      <c r="GBC151" s="151"/>
      <c r="GBD151" s="152"/>
      <c r="GBE151" s="146"/>
      <c r="GBF151" s="113"/>
      <c r="GBG151" s="147"/>
      <c r="GBH151" s="113"/>
      <c r="GBI151" s="148"/>
      <c r="GBJ151" s="149"/>
      <c r="GBK151" s="150"/>
      <c r="GBL151" s="151"/>
      <c r="GBM151" s="152"/>
      <c r="GBN151" s="146"/>
      <c r="GBO151" s="113"/>
      <c r="GBP151" s="147"/>
      <c r="GBQ151" s="113"/>
      <c r="GBR151" s="148"/>
      <c r="GBS151" s="149"/>
      <c r="GBT151" s="150"/>
      <c r="GBU151" s="151"/>
      <c r="GBV151" s="152"/>
      <c r="GBW151" s="146"/>
      <c r="GBX151" s="113"/>
      <c r="GBY151" s="147"/>
      <c r="GBZ151" s="113"/>
      <c r="GCA151" s="148"/>
      <c r="GCB151" s="149"/>
      <c r="GCC151" s="150"/>
      <c r="GCD151" s="151"/>
      <c r="GCE151" s="152"/>
      <c r="GCF151" s="146"/>
      <c r="GCG151" s="113"/>
      <c r="GCH151" s="147"/>
      <c r="GCI151" s="113"/>
      <c r="GCJ151" s="148"/>
      <c r="GCK151" s="149"/>
      <c r="GCL151" s="150"/>
      <c r="GCM151" s="151"/>
      <c r="GCN151" s="152"/>
      <c r="GCO151" s="146"/>
      <c r="GCP151" s="113"/>
      <c r="GCQ151" s="147"/>
      <c r="GCR151" s="113"/>
      <c r="GCS151" s="148"/>
      <c r="GCT151" s="149"/>
      <c r="GCU151" s="150"/>
      <c r="GCV151" s="151"/>
      <c r="GCW151" s="152"/>
      <c r="GCX151" s="146"/>
      <c r="GCY151" s="113"/>
      <c r="GCZ151" s="147"/>
      <c r="GDA151" s="113"/>
      <c r="GDB151" s="148"/>
      <c r="GDC151" s="149"/>
      <c r="GDD151" s="150"/>
      <c r="GDE151" s="151"/>
      <c r="GDF151" s="152"/>
      <c r="GDG151" s="146"/>
      <c r="GDH151" s="113"/>
      <c r="GDI151" s="147"/>
      <c r="GDJ151" s="113"/>
      <c r="GDK151" s="148"/>
      <c r="GDL151" s="149"/>
      <c r="GDM151" s="150"/>
      <c r="GDN151" s="151"/>
      <c r="GDO151" s="152"/>
      <c r="GDP151" s="146"/>
      <c r="GDQ151" s="113"/>
      <c r="GDR151" s="147"/>
      <c r="GDS151" s="113"/>
      <c r="GDT151" s="148"/>
      <c r="GDU151" s="149"/>
      <c r="GDV151" s="150"/>
      <c r="GDW151" s="151"/>
      <c r="GDX151" s="152"/>
      <c r="GDY151" s="146"/>
      <c r="GDZ151" s="113"/>
      <c r="GEA151" s="147"/>
      <c r="GEB151" s="113"/>
      <c r="GEC151" s="148"/>
      <c r="GED151" s="149"/>
      <c r="GEE151" s="150"/>
      <c r="GEF151" s="151"/>
      <c r="GEG151" s="152"/>
      <c r="GEH151" s="146"/>
      <c r="GEI151" s="113"/>
      <c r="GEJ151" s="147"/>
      <c r="GEK151" s="113"/>
      <c r="GEL151" s="148"/>
      <c r="GEM151" s="149"/>
      <c r="GEN151" s="150"/>
      <c r="GEO151" s="151"/>
      <c r="GEP151" s="152"/>
      <c r="GEQ151" s="146"/>
      <c r="GER151" s="113"/>
      <c r="GES151" s="147"/>
      <c r="GET151" s="113"/>
      <c r="GEU151" s="148"/>
      <c r="GEV151" s="149"/>
      <c r="GEW151" s="150"/>
      <c r="GEX151" s="151"/>
      <c r="GEY151" s="152"/>
      <c r="GEZ151" s="146"/>
      <c r="GFA151" s="113"/>
      <c r="GFB151" s="147"/>
      <c r="GFC151" s="113"/>
      <c r="GFD151" s="148"/>
      <c r="GFE151" s="149"/>
      <c r="GFF151" s="150"/>
      <c r="GFG151" s="151"/>
      <c r="GFH151" s="152"/>
      <c r="GFI151" s="146"/>
      <c r="GFJ151" s="113"/>
      <c r="GFK151" s="147"/>
      <c r="GFL151" s="113"/>
      <c r="GFM151" s="148"/>
      <c r="GFN151" s="149"/>
      <c r="GFO151" s="150"/>
      <c r="GFP151" s="151"/>
      <c r="GFQ151" s="152"/>
      <c r="GFR151" s="146"/>
      <c r="GFS151" s="113"/>
      <c r="GFT151" s="147"/>
      <c r="GFU151" s="113"/>
      <c r="GFV151" s="148"/>
      <c r="GFW151" s="149"/>
      <c r="GFX151" s="150"/>
      <c r="GFY151" s="151"/>
      <c r="GFZ151" s="152"/>
      <c r="GGA151" s="146"/>
      <c r="GGB151" s="113"/>
      <c r="GGC151" s="147"/>
      <c r="GGD151" s="113"/>
      <c r="GGE151" s="148"/>
      <c r="GGF151" s="149"/>
      <c r="GGG151" s="150"/>
      <c r="GGH151" s="151"/>
      <c r="GGI151" s="152"/>
      <c r="GGJ151" s="146"/>
      <c r="GGK151" s="113"/>
      <c r="GGL151" s="147"/>
      <c r="GGM151" s="113"/>
      <c r="GGN151" s="148"/>
      <c r="GGO151" s="149"/>
      <c r="GGP151" s="150"/>
      <c r="GGQ151" s="151"/>
      <c r="GGR151" s="152"/>
      <c r="GGS151" s="146"/>
      <c r="GGT151" s="113"/>
      <c r="GGU151" s="147"/>
      <c r="GGV151" s="113"/>
      <c r="GGW151" s="148"/>
      <c r="GGX151" s="149"/>
      <c r="GGY151" s="150"/>
      <c r="GGZ151" s="151"/>
      <c r="GHA151" s="152"/>
      <c r="GHB151" s="146"/>
      <c r="GHC151" s="113"/>
      <c r="GHD151" s="147"/>
      <c r="GHE151" s="113"/>
      <c r="GHF151" s="148"/>
      <c r="GHG151" s="149"/>
      <c r="GHH151" s="150"/>
      <c r="GHI151" s="151"/>
      <c r="GHJ151" s="152"/>
      <c r="GHK151" s="146"/>
      <c r="GHL151" s="113"/>
      <c r="GHM151" s="147"/>
      <c r="GHN151" s="113"/>
      <c r="GHO151" s="148"/>
      <c r="GHP151" s="149"/>
      <c r="GHQ151" s="150"/>
      <c r="GHR151" s="151"/>
      <c r="GHS151" s="152"/>
      <c r="GHT151" s="146"/>
      <c r="GHU151" s="113"/>
      <c r="GHV151" s="147"/>
      <c r="GHW151" s="113"/>
      <c r="GHX151" s="148"/>
      <c r="GHY151" s="149"/>
      <c r="GHZ151" s="150"/>
      <c r="GIA151" s="151"/>
      <c r="GIB151" s="152"/>
      <c r="GIC151" s="146"/>
      <c r="GID151" s="113"/>
      <c r="GIE151" s="147"/>
      <c r="GIF151" s="113"/>
      <c r="GIG151" s="148"/>
      <c r="GIH151" s="149"/>
      <c r="GII151" s="150"/>
      <c r="GIJ151" s="151"/>
      <c r="GIK151" s="152"/>
      <c r="GIL151" s="146"/>
      <c r="GIM151" s="113"/>
      <c r="GIN151" s="147"/>
      <c r="GIO151" s="113"/>
      <c r="GIP151" s="148"/>
      <c r="GIQ151" s="149"/>
      <c r="GIR151" s="150"/>
      <c r="GIS151" s="151"/>
      <c r="GIT151" s="152"/>
      <c r="GIU151" s="146"/>
      <c r="GIV151" s="113"/>
      <c r="GIW151" s="147"/>
      <c r="GIX151" s="113"/>
      <c r="GIY151" s="148"/>
      <c r="GIZ151" s="149"/>
      <c r="GJA151" s="150"/>
      <c r="GJB151" s="151"/>
      <c r="GJC151" s="152"/>
      <c r="GJD151" s="146"/>
      <c r="GJE151" s="113"/>
      <c r="GJF151" s="147"/>
      <c r="GJG151" s="113"/>
      <c r="GJH151" s="148"/>
      <c r="GJI151" s="149"/>
      <c r="GJJ151" s="150"/>
      <c r="GJK151" s="151"/>
      <c r="GJL151" s="152"/>
      <c r="GJM151" s="146"/>
      <c r="GJN151" s="113"/>
      <c r="GJO151" s="147"/>
      <c r="GJP151" s="113"/>
      <c r="GJQ151" s="148"/>
      <c r="GJR151" s="149"/>
      <c r="GJS151" s="150"/>
      <c r="GJT151" s="151"/>
      <c r="GJU151" s="152"/>
      <c r="GJV151" s="146"/>
      <c r="GJW151" s="113"/>
      <c r="GJX151" s="147"/>
      <c r="GJY151" s="113"/>
      <c r="GJZ151" s="148"/>
      <c r="GKA151" s="149"/>
      <c r="GKB151" s="150"/>
      <c r="GKC151" s="151"/>
      <c r="GKD151" s="152"/>
      <c r="GKE151" s="146"/>
      <c r="GKF151" s="113"/>
      <c r="GKG151" s="147"/>
      <c r="GKH151" s="113"/>
      <c r="GKI151" s="148"/>
      <c r="GKJ151" s="149"/>
      <c r="GKK151" s="150"/>
      <c r="GKL151" s="151"/>
      <c r="GKM151" s="152"/>
      <c r="GKN151" s="146"/>
      <c r="GKO151" s="113"/>
      <c r="GKP151" s="147"/>
      <c r="GKQ151" s="113"/>
      <c r="GKR151" s="148"/>
      <c r="GKS151" s="149"/>
      <c r="GKT151" s="150"/>
      <c r="GKU151" s="151"/>
      <c r="GKV151" s="152"/>
      <c r="GKW151" s="146"/>
      <c r="GKX151" s="113"/>
      <c r="GKY151" s="147"/>
      <c r="GKZ151" s="113"/>
      <c r="GLA151" s="148"/>
      <c r="GLB151" s="149"/>
      <c r="GLC151" s="150"/>
      <c r="GLD151" s="151"/>
      <c r="GLE151" s="152"/>
      <c r="GLF151" s="146"/>
      <c r="GLG151" s="113"/>
      <c r="GLH151" s="147"/>
      <c r="GLI151" s="113"/>
      <c r="GLJ151" s="148"/>
      <c r="GLK151" s="149"/>
      <c r="GLL151" s="150"/>
      <c r="GLM151" s="151"/>
      <c r="GLN151" s="152"/>
      <c r="GLO151" s="146"/>
      <c r="GLP151" s="113"/>
      <c r="GLQ151" s="147"/>
      <c r="GLR151" s="113"/>
      <c r="GLS151" s="148"/>
      <c r="GLT151" s="149"/>
      <c r="GLU151" s="150"/>
      <c r="GLV151" s="151"/>
      <c r="GLW151" s="152"/>
      <c r="GLX151" s="146"/>
      <c r="GLY151" s="113"/>
      <c r="GLZ151" s="147"/>
      <c r="GMA151" s="113"/>
      <c r="GMB151" s="148"/>
      <c r="GMC151" s="149"/>
      <c r="GMD151" s="150"/>
      <c r="GME151" s="151"/>
      <c r="GMF151" s="152"/>
      <c r="GMG151" s="146"/>
      <c r="GMH151" s="113"/>
      <c r="GMI151" s="147"/>
      <c r="GMJ151" s="113"/>
      <c r="GMK151" s="148"/>
      <c r="GML151" s="149"/>
      <c r="GMM151" s="150"/>
      <c r="GMN151" s="151"/>
      <c r="GMO151" s="152"/>
      <c r="GMP151" s="146"/>
      <c r="GMQ151" s="113"/>
      <c r="GMR151" s="147"/>
      <c r="GMS151" s="113"/>
      <c r="GMT151" s="148"/>
      <c r="GMU151" s="149"/>
      <c r="GMV151" s="150"/>
      <c r="GMW151" s="151"/>
      <c r="GMX151" s="152"/>
      <c r="GMY151" s="146"/>
      <c r="GMZ151" s="113"/>
      <c r="GNA151" s="147"/>
      <c r="GNB151" s="113"/>
      <c r="GNC151" s="148"/>
      <c r="GND151" s="149"/>
      <c r="GNE151" s="150"/>
      <c r="GNF151" s="151"/>
      <c r="GNG151" s="152"/>
      <c r="GNH151" s="146"/>
      <c r="GNI151" s="113"/>
      <c r="GNJ151" s="147"/>
      <c r="GNK151" s="113"/>
      <c r="GNL151" s="148"/>
      <c r="GNM151" s="149"/>
      <c r="GNN151" s="150"/>
      <c r="GNO151" s="151"/>
      <c r="GNP151" s="152"/>
      <c r="GNQ151" s="146"/>
      <c r="GNR151" s="113"/>
      <c r="GNS151" s="147"/>
      <c r="GNT151" s="113"/>
      <c r="GNU151" s="148"/>
      <c r="GNV151" s="149"/>
      <c r="GNW151" s="150"/>
      <c r="GNX151" s="151"/>
      <c r="GNY151" s="152"/>
      <c r="GNZ151" s="146"/>
      <c r="GOA151" s="113"/>
      <c r="GOB151" s="147"/>
      <c r="GOC151" s="113"/>
      <c r="GOD151" s="148"/>
      <c r="GOE151" s="149"/>
      <c r="GOF151" s="150"/>
      <c r="GOG151" s="151"/>
      <c r="GOH151" s="152"/>
      <c r="GOI151" s="146"/>
      <c r="GOJ151" s="113"/>
      <c r="GOK151" s="147"/>
      <c r="GOL151" s="113"/>
      <c r="GOM151" s="148"/>
      <c r="GON151" s="149"/>
      <c r="GOO151" s="150"/>
      <c r="GOP151" s="151"/>
      <c r="GOQ151" s="152"/>
      <c r="GOR151" s="146"/>
      <c r="GOS151" s="113"/>
      <c r="GOT151" s="147"/>
      <c r="GOU151" s="113"/>
      <c r="GOV151" s="148"/>
      <c r="GOW151" s="149"/>
      <c r="GOX151" s="150"/>
      <c r="GOY151" s="151"/>
      <c r="GOZ151" s="152"/>
      <c r="GPA151" s="146"/>
      <c r="GPB151" s="113"/>
      <c r="GPC151" s="147"/>
      <c r="GPD151" s="113"/>
      <c r="GPE151" s="148"/>
      <c r="GPF151" s="149"/>
      <c r="GPG151" s="150"/>
      <c r="GPH151" s="151"/>
      <c r="GPI151" s="152"/>
      <c r="GPJ151" s="146"/>
      <c r="GPK151" s="113"/>
      <c r="GPL151" s="147"/>
      <c r="GPM151" s="113"/>
      <c r="GPN151" s="148"/>
      <c r="GPO151" s="149"/>
      <c r="GPP151" s="150"/>
      <c r="GPQ151" s="151"/>
      <c r="GPR151" s="152"/>
      <c r="GPS151" s="146"/>
      <c r="GPT151" s="113"/>
      <c r="GPU151" s="147"/>
      <c r="GPV151" s="113"/>
      <c r="GPW151" s="148"/>
      <c r="GPX151" s="149"/>
      <c r="GPY151" s="150"/>
      <c r="GPZ151" s="151"/>
      <c r="GQA151" s="152"/>
      <c r="GQB151" s="146"/>
      <c r="GQC151" s="113"/>
      <c r="GQD151" s="147"/>
      <c r="GQE151" s="113"/>
      <c r="GQF151" s="148"/>
      <c r="GQG151" s="149"/>
      <c r="GQH151" s="150"/>
      <c r="GQI151" s="151"/>
      <c r="GQJ151" s="152"/>
      <c r="GQK151" s="146"/>
      <c r="GQL151" s="113"/>
      <c r="GQM151" s="147"/>
      <c r="GQN151" s="113"/>
      <c r="GQO151" s="148"/>
      <c r="GQP151" s="149"/>
      <c r="GQQ151" s="150"/>
      <c r="GQR151" s="151"/>
      <c r="GQS151" s="152"/>
      <c r="GQT151" s="146"/>
      <c r="GQU151" s="113"/>
      <c r="GQV151" s="147"/>
      <c r="GQW151" s="113"/>
      <c r="GQX151" s="148"/>
      <c r="GQY151" s="149"/>
      <c r="GQZ151" s="150"/>
      <c r="GRA151" s="151"/>
      <c r="GRB151" s="152"/>
      <c r="GRC151" s="146"/>
      <c r="GRD151" s="113"/>
      <c r="GRE151" s="147"/>
      <c r="GRF151" s="113"/>
      <c r="GRG151" s="148"/>
      <c r="GRH151" s="149"/>
      <c r="GRI151" s="150"/>
      <c r="GRJ151" s="151"/>
      <c r="GRK151" s="152"/>
      <c r="GRL151" s="146"/>
      <c r="GRM151" s="113"/>
      <c r="GRN151" s="147"/>
      <c r="GRO151" s="113"/>
      <c r="GRP151" s="148"/>
      <c r="GRQ151" s="149"/>
      <c r="GRR151" s="150"/>
      <c r="GRS151" s="151"/>
      <c r="GRT151" s="152"/>
      <c r="GRU151" s="146"/>
      <c r="GRV151" s="113"/>
      <c r="GRW151" s="147"/>
      <c r="GRX151" s="113"/>
      <c r="GRY151" s="148"/>
      <c r="GRZ151" s="149"/>
      <c r="GSA151" s="150"/>
      <c r="GSB151" s="151"/>
      <c r="GSC151" s="152"/>
      <c r="GSD151" s="146"/>
      <c r="GSE151" s="113"/>
      <c r="GSF151" s="147"/>
      <c r="GSG151" s="113"/>
      <c r="GSH151" s="148"/>
      <c r="GSI151" s="149"/>
      <c r="GSJ151" s="150"/>
      <c r="GSK151" s="151"/>
      <c r="GSL151" s="152"/>
      <c r="GSM151" s="146"/>
      <c r="GSN151" s="113"/>
      <c r="GSO151" s="147"/>
      <c r="GSP151" s="113"/>
      <c r="GSQ151" s="148"/>
      <c r="GSR151" s="149"/>
      <c r="GSS151" s="150"/>
      <c r="GST151" s="151"/>
      <c r="GSU151" s="152"/>
      <c r="GSV151" s="146"/>
      <c r="GSW151" s="113"/>
      <c r="GSX151" s="147"/>
      <c r="GSY151" s="113"/>
      <c r="GSZ151" s="148"/>
      <c r="GTA151" s="149"/>
      <c r="GTB151" s="150"/>
      <c r="GTC151" s="151"/>
      <c r="GTD151" s="152"/>
      <c r="GTE151" s="146"/>
      <c r="GTF151" s="113"/>
      <c r="GTG151" s="147"/>
      <c r="GTH151" s="113"/>
      <c r="GTI151" s="148"/>
      <c r="GTJ151" s="149"/>
      <c r="GTK151" s="150"/>
      <c r="GTL151" s="151"/>
      <c r="GTM151" s="152"/>
      <c r="GTN151" s="146"/>
      <c r="GTO151" s="113"/>
      <c r="GTP151" s="147"/>
      <c r="GTQ151" s="113"/>
      <c r="GTR151" s="148"/>
      <c r="GTS151" s="149"/>
      <c r="GTT151" s="150"/>
      <c r="GTU151" s="151"/>
      <c r="GTV151" s="152"/>
      <c r="GTW151" s="146"/>
      <c r="GTX151" s="113"/>
      <c r="GTY151" s="147"/>
      <c r="GTZ151" s="113"/>
      <c r="GUA151" s="148"/>
      <c r="GUB151" s="149"/>
      <c r="GUC151" s="150"/>
      <c r="GUD151" s="151"/>
      <c r="GUE151" s="152"/>
      <c r="GUF151" s="146"/>
      <c r="GUG151" s="113"/>
      <c r="GUH151" s="147"/>
      <c r="GUI151" s="113"/>
      <c r="GUJ151" s="148"/>
      <c r="GUK151" s="149"/>
      <c r="GUL151" s="150"/>
      <c r="GUM151" s="151"/>
      <c r="GUN151" s="152"/>
      <c r="GUO151" s="146"/>
      <c r="GUP151" s="113"/>
      <c r="GUQ151" s="147"/>
      <c r="GUR151" s="113"/>
      <c r="GUS151" s="148"/>
      <c r="GUT151" s="149"/>
      <c r="GUU151" s="150"/>
      <c r="GUV151" s="151"/>
      <c r="GUW151" s="152"/>
      <c r="GUX151" s="146"/>
      <c r="GUY151" s="113"/>
      <c r="GUZ151" s="147"/>
      <c r="GVA151" s="113"/>
      <c r="GVB151" s="148"/>
      <c r="GVC151" s="149"/>
      <c r="GVD151" s="150"/>
      <c r="GVE151" s="151"/>
      <c r="GVF151" s="152"/>
      <c r="GVG151" s="146"/>
      <c r="GVH151" s="113"/>
      <c r="GVI151" s="147"/>
      <c r="GVJ151" s="113"/>
      <c r="GVK151" s="148"/>
      <c r="GVL151" s="149"/>
      <c r="GVM151" s="150"/>
      <c r="GVN151" s="151"/>
      <c r="GVO151" s="152"/>
      <c r="GVP151" s="146"/>
      <c r="GVQ151" s="113"/>
      <c r="GVR151" s="147"/>
      <c r="GVS151" s="113"/>
      <c r="GVT151" s="148"/>
      <c r="GVU151" s="149"/>
      <c r="GVV151" s="150"/>
      <c r="GVW151" s="151"/>
      <c r="GVX151" s="152"/>
      <c r="GVY151" s="146"/>
      <c r="GVZ151" s="113"/>
      <c r="GWA151" s="147"/>
      <c r="GWB151" s="113"/>
      <c r="GWC151" s="148"/>
      <c r="GWD151" s="149"/>
      <c r="GWE151" s="150"/>
      <c r="GWF151" s="151"/>
      <c r="GWG151" s="152"/>
      <c r="GWH151" s="146"/>
      <c r="GWI151" s="113"/>
      <c r="GWJ151" s="147"/>
      <c r="GWK151" s="113"/>
      <c r="GWL151" s="148"/>
      <c r="GWM151" s="149"/>
      <c r="GWN151" s="150"/>
      <c r="GWO151" s="151"/>
      <c r="GWP151" s="152"/>
      <c r="GWQ151" s="146"/>
      <c r="GWR151" s="113"/>
      <c r="GWS151" s="147"/>
      <c r="GWT151" s="113"/>
      <c r="GWU151" s="148"/>
      <c r="GWV151" s="149"/>
      <c r="GWW151" s="150"/>
      <c r="GWX151" s="151"/>
      <c r="GWY151" s="152"/>
      <c r="GWZ151" s="146"/>
      <c r="GXA151" s="113"/>
      <c r="GXB151" s="147"/>
      <c r="GXC151" s="113"/>
      <c r="GXD151" s="148"/>
      <c r="GXE151" s="149"/>
      <c r="GXF151" s="150"/>
      <c r="GXG151" s="151"/>
      <c r="GXH151" s="152"/>
      <c r="GXI151" s="146"/>
      <c r="GXJ151" s="113"/>
      <c r="GXK151" s="147"/>
      <c r="GXL151" s="113"/>
      <c r="GXM151" s="148"/>
      <c r="GXN151" s="149"/>
      <c r="GXO151" s="150"/>
      <c r="GXP151" s="151"/>
      <c r="GXQ151" s="152"/>
      <c r="GXR151" s="146"/>
      <c r="GXS151" s="113"/>
      <c r="GXT151" s="147"/>
      <c r="GXU151" s="113"/>
      <c r="GXV151" s="148"/>
      <c r="GXW151" s="149"/>
      <c r="GXX151" s="150"/>
      <c r="GXY151" s="151"/>
      <c r="GXZ151" s="152"/>
      <c r="GYA151" s="146"/>
      <c r="GYB151" s="113"/>
      <c r="GYC151" s="147"/>
      <c r="GYD151" s="113"/>
      <c r="GYE151" s="148"/>
      <c r="GYF151" s="149"/>
      <c r="GYG151" s="150"/>
      <c r="GYH151" s="151"/>
      <c r="GYI151" s="152"/>
      <c r="GYJ151" s="146"/>
      <c r="GYK151" s="113"/>
      <c r="GYL151" s="147"/>
      <c r="GYM151" s="113"/>
      <c r="GYN151" s="148"/>
      <c r="GYO151" s="149"/>
      <c r="GYP151" s="150"/>
      <c r="GYQ151" s="151"/>
      <c r="GYR151" s="152"/>
      <c r="GYS151" s="146"/>
      <c r="GYT151" s="113"/>
      <c r="GYU151" s="147"/>
      <c r="GYV151" s="113"/>
      <c r="GYW151" s="148"/>
      <c r="GYX151" s="149"/>
      <c r="GYY151" s="150"/>
      <c r="GYZ151" s="151"/>
      <c r="GZA151" s="152"/>
      <c r="GZB151" s="146"/>
      <c r="GZC151" s="113"/>
      <c r="GZD151" s="147"/>
      <c r="GZE151" s="113"/>
      <c r="GZF151" s="148"/>
      <c r="GZG151" s="149"/>
      <c r="GZH151" s="150"/>
      <c r="GZI151" s="151"/>
      <c r="GZJ151" s="152"/>
      <c r="GZK151" s="146"/>
      <c r="GZL151" s="113"/>
      <c r="GZM151" s="147"/>
      <c r="GZN151" s="113"/>
      <c r="GZO151" s="148"/>
      <c r="GZP151" s="149"/>
      <c r="GZQ151" s="150"/>
      <c r="GZR151" s="151"/>
      <c r="GZS151" s="152"/>
      <c r="GZT151" s="146"/>
      <c r="GZU151" s="113"/>
      <c r="GZV151" s="147"/>
      <c r="GZW151" s="113"/>
      <c r="GZX151" s="148"/>
      <c r="GZY151" s="149"/>
      <c r="GZZ151" s="150"/>
      <c r="HAA151" s="151"/>
      <c r="HAB151" s="152"/>
      <c r="HAC151" s="146"/>
      <c r="HAD151" s="113"/>
      <c r="HAE151" s="147"/>
      <c r="HAF151" s="113"/>
      <c r="HAG151" s="148"/>
      <c r="HAH151" s="149"/>
      <c r="HAI151" s="150"/>
      <c r="HAJ151" s="151"/>
      <c r="HAK151" s="152"/>
      <c r="HAL151" s="146"/>
      <c r="HAM151" s="113"/>
      <c r="HAN151" s="147"/>
      <c r="HAO151" s="113"/>
      <c r="HAP151" s="148"/>
      <c r="HAQ151" s="149"/>
      <c r="HAR151" s="150"/>
      <c r="HAS151" s="151"/>
      <c r="HAT151" s="152"/>
      <c r="HAU151" s="146"/>
      <c r="HAV151" s="113"/>
      <c r="HAW151" s="147"/>
      <c r="HAX151" s="113"/>
      <c r="HAY151" s="148"/>
      <c r="HAZ151" s="149"/>
      <c r="HBA151" s="150"/>
      <c r="HBB151" s="151"/>
      <c r="HBC151" s="152"/>
      <c r="HBD151" s="146"/>
      <c r="HBE151" s="113"/>
      <c r="HBF151" s="147"/>
      <c r="HBG151" s="113"/>
      <c r="HBH151" s="148"/>
      <c r="HBI151" s="149"/>
      <c r="HBJ151" s="150"/>
      <c r="HBK151" s="151"/>
      <c r="HBL151" s="152"/>
      <c r="HBM151" s="146"/>
      <c r="HBN151" s="113"/>
      <c r="HBO151" s="147"/>
      <c r="HBP151" s="113"/>
      <c r="HBQ151" s="148"/>
      <c r="HBR151" s="149"/>
      <c r="HBS151" s="150"/>
      <c r="HBT151" s="151"/>
      <c r="HBU151" s="152"/>
      <c r="HBV151" s="146"/>
      <c r="HBW151" s="113"/>
      <c r="HBX151" s="147"/>
      <c r="HBY151" s="113"/>
      <c r="HBZ151" s="148"/>
      <c r="HCA151" s="149"/>
      <c r="HCB151" s="150"/>
      <c r="HCC151" s="151"/>
      <c r="HCD151" s="152"/>
      <c r="HCE151" s="146"/>
      <c r="HCF151" s="113"/>
      <c r="HCG151" s="147"/>
      <c r="HCH151" s="113"/>
      <c r="HCI151" s="148"/>
      <c r="HCJ151" s="149"/>
      <c r="HCK151" s="150"/>
      <c r="HCL151" s="151"/>
      <c r="HCM151" s="152"/>
      <c r="HCN151" s="146"/>
      <c r="HCO151" s="113"/>
      <c r="HCP151" s="147"/>
      <c r="HCQ151" s="113"/>
      <c r="HCR151" s="148"/>
      <c r="HCS151" s="149"/>
      <c r="HCT151" s="150"/>
      <c r="HCU151" s="151"/>
      <c r="HCV151" s="152"/>
      <c r="HCW151" s="146"/>
      <c r="HCX151" s="113"/>
      <c r="HCY151" s="147"/>
      <c r="HCZ151" s="113"/>
      <c r="HDA151" s="148"/>
      <c r="HDB151" s="149"/>
      <c r="HDC151" s="150"/>
      <c r="HDD151" s="151"/>
      <c r="HDE151" s="152"/>
      <c r="HDF151" s="146"/>
      <c r="HDG151" s="113"/>
      <c r="HDH151" s="147"/>
      <c r="HDI151" s="113"/>
      <c r="HDJ151" s="148"/>
      <c r="HDK151" s="149"/>
      <c r="HDL151" s="150"/>
      <c r="HDM151" s="151"/>
      <c r="HDN151" s="152"/>
      <c r="HDO151" s="146"/>
      <c r="HDP151" s="113"/>
      <c r="HDQ151" s="147"/>
      <c r="HDR151" s="113"/>
      <c r="HDS151" s="148"/>
      <c r="HDT151" s="149"/>
      <c r="HDU151" s="150"/>
      <c r="HDV151" s="151"/>
      <c r="HDW151" s="152"/>
      <c r="HDX151" s="146"/>
      <c r="HDY151" s="113"/>
      <c r="HDZ151" s="147"/>
      <c r="HEA151" s="113"/>
      <c r="HEB151" s="148"/>
      <c r="HEC151" s="149"/>
      <c r="HED151" s="150"/>
      <c r="HEE151" s="151"/>
      <c r="HEF151" s="152"/>
      <c r="HEG151" s="146"/>
      <c r="HEH151" s="113"/>
      <c r="HEI151" s="147"/>
      <c r="HEJ151" s="113"/>
      <c r="HEK151" s="148"/>
      <c r="HEL151" s="149"/>
      <c r="HEM151" s="150"/>
      <c r="HEN151" s="151"/>
      <c r="HEO151" s="152"/>
      <c r="HEP151" s="146"/>
      <c r="HEQ151" s="113"/>
      <c r="HER151" s="147"/>
      <c r="HES151" s="113"/>
      <c r="HET151" s="148"/>
      <c r="HEU151" s="149"/>
      <c r="HEV151" s="150"/>
      <c r="HEW151" s="151"/>
      <c r="HEX151" s="152"/>
      <c r="HEY151" s="146"/>
      <c r="HEZ151" s="113"/>
      <c r="HFA151" s="147"/>
      <c r="HFB151" s="113"/>
      <c r="HFC151" s="148"/>
      <c r="HFD151" s="149"/>
      <c r="HFE151" s="150"/>
      <c r="HFF151" s="151"/>
      <c r="HFG151" s="152"/>
      <c r="HFH151" s="146"/>
      <c r="HFI151" s="113"/>
      <c r="HFJ151" s="147"/>
      <c r="HFK151" s="113"/>
      <c r="HFL151" s="148"/>
      <c r="HFM151" s="149"/>
      <c r="HFN151" s="150"/>
      <c r="HFO151" s="151"/>
      <c r="HFP151" s="152"/>
      <c r="HFQ151" s="146"/>
      <c r="HFR151" s="113"/>
      <c r="HFS151" s="147"/>
      <c r="HFT151" s="113"/>
      <c r="HFU151" s="148"/>
      <c r="HFV151" s="149"/>
      <c r="HFW151" s="150"/>
      <c r="HFX151" s="151"/>
      <c r="HFY151" s="152"/>
      <c r="HFZ151" s="146"/>
      <c r="HGA151" s="113"/>
      <c r="HGB151" s="147"/>
      <c r="HGC151" s="113"/>
      <c r="HGD151" s="148"/>
      <c r="HGE151" s="149"/>
      <c r="HGF151" s="150"/>
      <c r="HGG151" s="151"/>
      <c r="HGH151" s="152"/>
      <c r="HGI151" s="146"/>
      <c r="HGJ151" s="113"/>
      <c r="HGK151" s="147"/>
      <c r="HGL151" s="113"/>
      <c r="HGM151" s="148"/>
      <c r="HGN151" s="149"/>
      <c r="HGO151" s="150"/>
      <c r="HGP151" s="151"/>
      <c r="HGQ151" s="152"/>
      <c r="HGR151" s="146"/>
      <c r="HGS151" s="113"/>
      <c r="HGT151" s="147"/>
      <c r="HGU151" s="113"/>
      <c r="HGV151" s="148"/>
      <c r="HGW151" s="149"/>
      <c r="HGX151" s="150"/>
      <c r="HGY151" s="151"/>
      <c r="HGZ151" s="152"/>
      <c r="HHA151" s="146"/>
      <c r="HHB151" s="113"/>
      <c r="HHC151" s="147"/>
      <c r="HHD151" s="113"/>
      <c r="HHE151" s="148"/>
      <c r="HHF151" s="149"/>
      <c r="HHG151" s="150"/>
      <c r="HHH151" s="151"/>
      <c r="HHI151" s="152"/>
      <c r="HHJ151" s="146"/>
      <c r="HHK151" s="113"/>
      <c r="HHL151" s="147"/>
      <c r="HHM151" s="113"/>
      <c r="HHN151" s="148"/>
      <c r="HHO151" s="149"/>
      <c r="HHP151" s="150"/>
      <c r="HHQ151" s="151"/>
      <c r="HHR151" s="152"/>
      <c r="HHS151" s="146"/>
      <c r="HHT151" s="113"/>
      <c r="HHU151" s="147"/>
      <c r="HHV151" s="113"/>
      <c r="HHW151" s="148"/>
      <c r="HHX151" s="149"/>
      <c r="HHY151" s="150"/>
      <c r="HHZ151" s="151"/>
      <c r="HIA151" s="152"/>
      <c r="HIB151" s="146"/>
      <c r="HIC151" s="113"/>
      <c r="HID151" s="147"/>
      <c r="HIE151" s="113"/>
      <c r="HIF151" s="148"/>
      <c r="HIG151" s="149"/>
      <c r="HIH151" s="150"/>
      <c r="HII151" s="151"/>
      <c r="HIJ151" s="152"/>
      <c r="HIK151" s="146"/>
      <c r="HIL151" s="113"/>
      <c r="HIM151" s="147"/>
      <c r="HIN151" s="113"/>
      <c r="HIO151" s="148"/>
      <c r="HIP151" s="149"/>
      <c r="HIQ151" s="150"/>
      <c r="HIR151" s="151"/>
      <c r="HIS151" s="152"/>
      <c r="HIT151" s="146"/>
      <c r="HIU151" s="113"/>
      <c r="HIV151" s="147"/>
      <c r="HIW151" s="113"/>
      <c r="HIX151" s="148"/>
      <c r="HIY151" s="149"/>
      <c r="HIZ151" s="150"/>
      <c r="HJA151" s="151"/>
      <c r="HJB151" s="152"/>
      <c r="HJC151" s="146"/>
      <c r="HJD151" s="113"/>
      <c r="HJE151" s="147"/>
      <c r="HJF151" s="113"/>
      <c r="HJG151" s="148"/>
      <c r="HJH151" s="149"/>
      <c r="HJI151" s="150"/>
      <c r="HJJ151" s="151"/>
      <c r="HJK151" s="152"/>
      <c r="HJL151" s="146"/>
      <c r="HJM151" s="113"/>
      <c r="HJN151" s="147"/>
      <c r="HJO151" s="113"/>
      <c r="HJP151" s="148"/>
      <c r="HJQ151" s="149"/>
      <c r="HJR151" s="150"/>
      <c r="HJS151" s="151"/>
      <c r="HJT151" s="152"/>
      <c r="HJU151" s="146"/>
      <c r="HJV151" s="113"/>
      <c r="HJW151" s="147"/>
      <c r="HJX151" s="113"/>
      <c r="HJY151" s="148"/>
      <c r="HJZ151" s="149"/>
      <c r="HKA151" s="150"/>
      <c r="HKB151" s="151"/>
      <c r="HKC151" s="152"/>
      <c r="HKD151" s="146"/>
      <c r="HKE151" s="113"/>
      <c r="HKF151" s="147"/>
      <c r="HKG151" s="113"/>
      <c r="HKH151" s="148"/>
      <c r="HKI151" s="149"/>
      <c r="HKJ151" s="150"/>
      <c r="HKK151" s="151"/>
      <c r="HKL151" s="152"/>
      <c r="HKM151" s="146"/>
      <c r="HKN151" s="113"/>
      <c r="HKO151" s="147"/>
      <c r="HKP151" s="113"/>
      <c r="HKQ151" s="148"/>
      <c r="HKR151" s="149"/>
      <c r="HKS151" s="150"/>
      <c r="HKT151" s="151"/>
      <c r="HKU151" s="152"/>
      <c r="HKV151" s="146"/>
      <c r="HKW151" s="113"/>
      <c r="HKX151" s="147"/>
      <c r="HKY151" s="113"/>
      <c r="HKZ151" s="148"/>
      <c r="HLA151" s="149"/>
      <c r="HLB151" s="150"/>
      <c r="HLC151" s="151"/>
      <c r="HLD151" s="152"/>
      <c r="HLE151" s="146"/>
      <c r="HLF151" s="113"/>
      <c r="HLG151" s="147"/>
      <c r="HLH151" s="113"/>
      <c r="HLI151" s="148"/>
      <c r="HLJ151" s="149"/>
      <c r="HLK151" s="150"/>
      <c r="HLL151" s="151"/>
      <c r="HLM151" s="152"/>
      <c r="HLN151" s="146"/>
      <c r="HLO151" s="113"/>
      <c r="HLP151" s="147"/>
      <c r="HLQ151" s="113"/>
      <c r="HLR151" s="148"/>
      <c r="HLS151" s="149"/>
      <c r="HLT151" s="150"/>
      <c r="HLU151" s="151"/>
      <c r="HLV151" s="152"/>
      <c r="HLW151" s="146"/>
      <c r="HLX151" s="113"/>
      <c r="HLY151" s="147"/>
      <c r="HLZ151" s="113"/>
      <c r="HMA151" s="148"/>
      <c r="HMB151" s="149"/>
      <c r="HMC151" s="150"/>
      <c r="HMD151" s="151"/>
      <c r="HME151" s="152"/>
      <c r="HMF151" s="146"/>
      <c r="HMG151" s="113"/>
      <c r="HMH151" s="147"/>
      <c r="HMI151" s="113"/>
      <c r="HMJ151" s="148"/>
      <c r="HMK151" s="149"/>
      <c r="HML151" s="150"/>
      <c r="HMM151" s="151"/>
      <c r="HMN151" s="152"/>
      <c r="HMO151" s="146"/>
      <c r="HMP151" s="113"/>
      <c r="HMQ151" s="147"/>
      <c r="HMR151" s="113"/>
      <c r="HMS151" s="148"/>
      <c r="HMT151" s="149"/>
      <c r="HMU151" s="150"/>
      <c r="HMV151" s="151"/>
      <c r="HMW151" s="152"/>
      <c r="HMX151" s="146"/>
      <c r="HMY151" s="113"/>
      <c r="HMZ151" s="147"/>
      <c r="HNA151" s="113"/>
      <c r="HNB151" s="148"/>
      <c r="HNC151" s="149"/>
      <c r="HND151" s="150"/>
      <c r="HNE151" s="151"/>
      <c r="HNF151" s="152"/>
      <c r="HNG151" s="146"/>
      <c r="HNH151" s="113"/>
      <c r="HNI151" s="147"/>
      <c r="HNJ151" s="113"/>
      <c r="HNK151" s="148"/>
      <c r="HNL151" s="149"/>
      <c r="HNM151" s="150"/>
      <c r="HNN151" s="151"/>
      <c r="HNO151" s="152"/>
      <c r="HNP151" s="146"/>
      <c r="HNQ151" s="113"/>
      <c r="HNR151" s="147"/>
      <c r="HNS151" s="113"/>
      <c r="HNT151" s="148"/>
      <c r="HNU151" s="149"/>
      <c r="HNV151" s="150"/>
      <c r="HNW151" s="151"/>
      <c r="HNX151" s="152"/>
      <c r="HNY151" s="146"/>
      <c r="HNZ151" s="113"/>
      <c r="HOA151" s="147"/>
      <c r="HOB151" s="113"/>
      <c r="HOC151" s="148"/>
      <c r="HOD151" s="149"/>
      <c r="HOE151" s="150"/>
      <c r="HOF151" s="151"/>
      <c r="HOG151" s="152"/>
      <c r="HOH151" s="146"/>
      <c r="HOI151" s="113"/>
      <c r="HOJ151" s="147"/>
      <c r="HOK151" s="113"/>
      <c r="HOL151" s="148"/>
      <c r="HOM151" s="149"/>
      <c r="HON151" s="150"/>
      <c r="HOO151" s="151"/>
      <c r="HOP151" s="152"/>
      <c r="HOQ151" s="146"/>
      <c r="HOR151" s="113"/>
      <c r="HOS151" s="147"/>
      <c r="HOT151" s="113"/>
      <c r="HOU151" s="148"/>
      <c r="HOV151" s="149"/>
      <c r="HOW151" s="150"/>
      <c r="HOX151" s="151"/>
      <c r="HOY151" s="152"/>
      <c r="HOZ151" s="146"/>
      <c r="HPA151" s="113"/>
      <c r="HPB151" s="147"/>
      <c r="HPC151" s="113"/>
      <c r="HPD151" s="148"/>
      <c r="HPE151" s="149"/>
      <c r="HPF151" s="150"/>
      <c r="HPG151" s="151"/>
      <c r="HPH151" s="152"/>
      <c r="HPI151" s="146"/>
      <c r="HPJ151" s="113"/>
      <c r="HPK151" s="147"/>
      <c r="HPL151" s="113"/>
      <c r="HPM151" s="148"/>
      <c r="HPN151" s="149"/>
      <c r="HPO151" s="150"/>
      <c r="HPP151" s="151"/>
      <c r="HPQ151" s="152"/>
      <c r="HPR151" s="146"/>
      <c r="HPS151" s="113"/>
      <c r="HPT151" s="147"/>
      <c r="HPU151" s="113"/>
      <c r="HPV151" s="148"/>
      <c r="HPW151" s="149"/>
      <c r="HPX151" s="150"/>
      <c r="HPY151" s="151"/>
      <c r="HPZ151" s="152"/>
      <c r="HQA151" s="146"/>
      <c r="HQB151" s="113"/>
      <c r="HQC151" s="147"/>
      <c r="HQD151" s="113"/>
      <c r="HQE151" s="148"/>
      <c r="HQF151" s="149"/>
      <c r="HQG151" s="150"/>
      <c r="HQH151" s="151"/>
      <c r="HQI151" s="152"/>
      <c r="HQJ151" s="146"/>
      <c r="HQK151" s="113"/>
      <c r="HQL151" s="147"/>
      <c r="HQM151" s="113"/>
      <c r="HQN151" s="148"/>
      <c r="HQO151" s="149"/>
      <c r="HQP151" s="150"/>
      <c r="HQQ151" s="151"/>
      <c r="HQR151" s="152"/>
      <c r="HQS151" s="146"/>
      <c r="HQT151" s="113"/>
      <c r="HQU151" s="147"/>
      <c r="HQV151" s="113"/>
      <c r="HQW151" s="148"/>
      <c r="HQX151" s="149"/>
      <c r="HQY151" s="150"/>
      <c r="HQZ151" s="151"/>
      <c r="HRA151" s="152"/>
      <c r="HRB151" s="146"/>
      <c r="HRC151" s="113"/>
      <c r="HRD151" s="147"/>
      <c r="HRE151" s="113"/>
      <c r="HRF151" s="148"/>
      <c r="HRG151" s="149"/>
      <c r="HRH151" s="150"/>
      <c r="HRI151" s="151"/>
      <c r="HRJ151" s="152"/>
      <c r="HRK151" s="146"/>
      <c r="HRL151" s="113"/>
      <c r="HRM151" s="147"/>
      <c r="HRN151" s="113"/>
      <c r="HRO151" s="148"/>
      <c r="HRP151" s="149"/>
      <c r="HRQ151" s="150"/>
      <c r="HRR151" s="151"/>
      <c r="HRS151" s="152"/>
      <c r="HRT151" s="146"/>
      <c r="HRU151" s="113"/>
      <c r="HRV151" s="147"/>
      <c r="HRW151" s="113"/>
      <c r="HRX151" s="148"/>
      <c r="HRY151" s="149"/>
      <c r="HRZ151" s="150"/>
      <c r="HSA151" s="151"/>
      <c r="HSB151" s="152"/>
      <c r="HSC151" s="146"/>
      <c r="HSD151" s="113"/>
      <c r="HSE151" s="147"/>
      <c r="HSF151" s="113"/>
      <c r="HSG151" s="148"/>
      <c r="HSH151" s="149"/>
      <c r="HSI151" s="150"/>
      <c r="HSJ151" s="151"/>
      <c r="HSK151" s="152"/>
      <c r="HSL151" s="146"/>
      <c r="HSM151" s="113"/>
      <c r="HSN151" s="147"/>
      <c r="HSO151" s="113"/>
      <c r="HSP151" s="148"/>
      <c r="HSQ151" s="149"/>
      <c r="HSR151" s="150"/>
      <c r="HSS151" s="151"/>
      <c r="HST151" s="152"/>
      <c r="HSU151" s="146"/>
      <c r="HSV151" s="113"/>
      <c r="HSW151" s="147"/>
      <c r="HSX151" s="113"/>
      <c r="HSY151" s="148"/>
      <c r="HSZ151" s="149"/>
      <c r="HTA151" s="150"/>
      <c r="HTB151" s="151"/>
      <c r="HTC151" s="152"/>
      <c r="HTD151" s="146"/>
      <c r="HTE151" s="113"/>
      <c r="HTF151" s="147"/>
      <c r="HTG151" s="113"/>
      <c r="HTH151" s="148"/>
      <c r="HTI151" s="149"/>
      <c r="HTJ151" s="150"/>
      <c r="HTK151" s="151"/>
      <c r="HTL151" s="152"/>
      <c r="HTM151" s="146"/>
      <c r="HTN151" s="113"/>
      <c r="HTO151" s="147"/>
      <c r="HTP151" s="113"/>
      <c r="HTQ151" s="148"/>
      <c r="HTR151" s="149"/>
      <c r="HTS151" s="150"/>
      <c r="HTT151" s="151"/>
      <c r="HTU151" s="152"/>
      <c r="HTV151" s="146"/>
      <c r="HTW151" s="113"/>
      <c r="HTX151" s="147"/>
      <c r="HTY151" s="113"/>
      <c r="HTZ151" s="148"/>
      <c r="HUA151" s="149"/>
      <c r="HUB151" s="150"/>
      <c r="HUC151" s="151"/>
      <c r="HUD151" s="152"/>
      <c r="HUE151" s="146"/>
      <c r="HUF151" s="113"/>
      <c r="HUG151" s="147"/>
      <c r="HUH151" s="113"/>
      <c r="HUI151" s="148"/>
      <c r="HUJ151" s="149"/>
      <c r="HUK151" s="150"/>
      <c r="HUL151" s="151"/>
      <c r="HUM151" s="152"/>
      <c r="HUN151" s="146"/>
      <c r="HUO151" s="113"/>
      <c r="HUP151" s="147"/>
      <c r="HUQ151" s="113"/>
      <c r="HUR151" s="148"/>
      <c r="HUS151" s="149"/>
      <c r="HUT151" s="150"/>
      <c r="HUU151" s="151"/>
      <c r="HUV151" s="152"/>
      <c r="HUW151" s="146"/>
      <c r="HUX151" s="113"/>
      <c r="HUY151" s="147"/>
      <c r="HUZ151" s="113"/>
      <c r="HVA151" s="148"/>
      <c r="HVB151" s="149"/>
      <c r="HVC151" s="150"/>
      <c r="HVD151" s="151"/>
      <c r="HVE151" s="152"/>
      <c r="HVF151" s="146"/>
      <c r="HVG151" s="113"/>
      <c r="HVH151" s="147"/>
      <c r="HVI151" s="113"/>
      <c r="HVJ151" s="148"/>
      <c r="HVK151" s="149"/>
      <c r="HVL151" s="150"/>
      <c r="HVM151" s="151"/>
      <c r="HVN151" s="152"/>
      <c r="HVO151" s="146"/>
      <c r="HVP151" s="113"/>
      <c r="HVQ151" s="147"/>
      <c r="HVR151" s="113"/>
      <c r="HVS151" s="148"/>
      <c r="HVT151" s="149"/>
      <c r="HVU151" s="150"/>
      <c r="HVV151" s="151"/>
      <c r="HVW151" s="152"/>
      <c r="HVX151" s="146"/>
      <c r="HVY151" s="113"/>
      <c r="HVZ151" s="147"/>
      <c r="HWA151" s="113"/>
      <c r="HWB151" s="148"/>
      <c r="HWC151" s="149"/>
      <c r="HWD151" s="150"/>
      <c r="HWE151" s="151"/>
      <c r="HWF151" s="152"/>
      <c r="HWG151" s="146"/>
      <c r="HWH151" s="113"/>
      <c r="HWI151" s="147"/>
      <c r="HWJ151" s="113"/>
      <c r="HWK151" s="148"/>
      <c r="HWL151" s="149"/>
      <c r="HWM151" s="150"/>
      <c r="HWN151" s="151"/>
      <c r="HWO151" s="152"/>
      <c r="HWP151" s="146"/>
      <c r="HWQ151" s="113"/>
      <c r="HWR151" s="147"/>
      <c r="HWS151" s="113"/>
      <c r="HWT151" s="148"/>
      <c r="HWU151" s="149"/>
      <c r="HWV151" s="150"/>
      <c r="HWW151" s="151"/>
      <c r="HWX151" s="152"/>
      <c r="HWY151" s="146"/>
      <c r="HWZ151" s="113"/>
      <c r="HXA151" s="147"/>
      <c r="HXB151" s="113"/>
      <c r="HXC151" s="148"/>
      <c r="HXD151" s="149"/>
      <c r="HXE151" s="150"/>
      <c r="HXF151" s="151"/>
      <c r="HXG151" s="152"/>
      <c r="HXH151" s="146"/>
      <c r="HXI151" s="113"/>
      <c r="HXJ151" s="147"/>
      <c r="HXK151" s="113"/>
      <c r="HXL151" s="148"/>
      <c r="HXM151" s="149"/>
      <c r="HXN151" s="150"/>
      <c r="HXO151" s="151"/>
      <c r="HXP151" s="152"/>
      <c r="HXQ151" s="146"/>
      <c r="HXR151" s="113"/>
      <c r="HXS151" s="147"/>
      <c r="HXT151" s="113"/>
      <c r="HXU151" s="148"/>
      <c r="HXV151" s="149"/>
      <c r="HXW151" s="150"/>
      <c r="HXX151" s="151"/>
      <c r="HXY151" s="152"/>
      <c r="HXZ151" s="146"/>
      <c r="HYA151" s="113"/>
      <c r="HYB151" s="147"/>
      <c r="HYC151" s="113"/>
      <c r="HYD151" s="148"/>
      <c r="HYE151" s="149"/>
      <c r="HYF151" s="150"/>
      <c r="HYG151" s="151"/>
      <c r="HYH151" s="152"/>
      <c r="HYI151" s="146"/>
      <c r="HYJ151" s="113"/>
      <c r="HYK151" s="147"/>
      <c r="HYL151" s="113"/>
      <c r="HYM151" s="148"/>
      <c r="HYN151" s="149"/>
      <c r="HYO151" s="150"/>
      <c r="HYP151" s="151"/>
      <c r="HYQ151" s="152"/>
      <c r="HYR151" s="146"/>
      <c r="HYS151" s="113"/>
      <c r="HYT151" s="147"/>
      <c r="HYU151" s="113"/>
      <c r="HYV151" s="148"/>
      <c r="HYW151" s="149"/>
      <c r="HYX151" s="150"/>
      <c r="HYY151" s="151"/>
      <c r="HYZ151" s="152"/>
      <c r="HZA151" s="146"/>
      <c r="HZB151" s="113"/>
      <c r="HZC151" s="147"/>
      <c r="HZD151" s="113"/>
      <c r="HZE151" s="148"/>
      <c r="HZF151" s="149"/>
      <c r="HZG151" s="150"/>
      <c r="HZH151" s="151"/>
      <c r="HZI151" s="152"/>
      <c r="HZJ151" s="146"/>
      <c r="HZK151" s="113"/>
      <c r="HZL151" s="147"/>
      <c r="HZM151" s="113"/>
      <c r="HZN151" s="148"/>
      <c r="HZO151" s="149"/>
      <c r="HZP151" s="150"/>
      <c r="HZQ151" s="151"/>
      <c r="HZR151" s="152"/>
      <c r="HZS151" s="146"/>
      <c r="HZT151" s="113"/>
      <c r="HZU151" s="147"/>
      <c r="HZV151" s="113"/>
      <c r="HZW151" s="148"/>
      <c r="HZX151" s="149"/>
      <c r="HZY151" s="150"/>
      <c r="HZZ151" s="151"/>
      <c r="IAA151" s="152"/>
      <c r="IAB151" s="146"/>
      <c r="IAC151" s="113"/>
      <c r="IAD151" s="147"/>
      <c r="IAE151" s="113"/>
      <c r="IAF151" s="148"/>
      <c r="IAG151" s="149"/>
      <c r="IAH151" s="150"/>
      <c r="IAI151" s="151"/>
      <c r="IAJ151" s="152"/>
      <c r="IAK151" s="146"/>
      <c r="IAL151" s="113"/>
      <c r="IAM151" s="147"/>
      <c r="IAN151" s="113"/>
      <c r="IAO151" s="148"/>
      <c r="IAP151" s="149"/>
      <c r="IAQ151" s="150"/>
      <c r="IAR151" s="151"/>
      <c r="IAS151" s="152"/>
      <c r="IAT151" s="146"/>
      <c r="IAU151" s="113"/>
      <c r="IAV151" s="147"/>
      <c r="IAW151" s="113"/>
      <c r="IAX151" s="148"/>
      <c r="IAY151" s="149"/>
      <c r="IAZ151" s="150"/>
      <c r="IBA151" s="151"/>
      <c r="IBB151" s="152"/>
      <c r="IBC151" s="146"/>
      <c r="IBD151" s="113"/>
      <c r="IBE151" s="147"/>
      <c r="IBF151" s="113"/>
      <c r="IBG151" s="148"/>
      <c r="IBH151" s="149"/>
      <c r="IBI151" s="150"/>
      <c r="IBJ151" s="151"/>
      <c r="IBK151" s="152"/>
      <c r="IBL151" s="146"/>
      <c r="IBM151" s="113"/>
      <c r="IBN151" s="147"/>
      <c r="IBO151" s="113"/>
      <c r="IBP151" s="148"/>
      <c r="IBQ151" s="149"/>
      <c r="IBR151" s="150"/>
      <c r="IBS151" s="151"/>
      <c r="IBT151" s="152"/>
      <c r="IBU151" s="146"/>
      <c r="IBV151" s="113"/>
      <c r="IBW151" s="147"/>
      <c r="IBX151" s="113"/>
      <c r="IBY151" s="148"/>
      <c r="IBZ151" s="149"/>
      <c r="ICA151" s="150"/>
      <c r="ICB151" s="151"/>
      <c r="ICC151" s="152"/>
      <c r="ICD151" s="146"/>
      <c r="ICE151" s="113"/>
      <c r="ICF151" s="147"/>
      <c r="ICG151" s="113"/>
      <c r="ICH151" s="148"/>
      <c r="ICI151" s="149"/>
      <c r="ICJ151" s="150"/>
      <c r="ICK151" s="151"/>
      <c r="ICL151" s="152"/>
      <c r="ICM151" s="146"/>
      <c r="ICN151" s="113"/>
      <c r="ICO151" s="147"/>
      <c r="ICP151" s="113"/>
      <c r="ICQ151" s="148"/>
      <c r="ICR151" s="149"/>
      <c r="ICS151" s="150"/>
      <c r="ICT151" s="151"/>
      <c r="ICU151" s="152"/>
      <c r="ICV151" s="146"/>
      <c r="ICW151" s="113"/>
      <c r="ICX151" s="147"/>
      <c r="ICY151" s="113"/>
      <c r="ICZ151" s="148"/>
      <c r="IDA151" s="149"/>
      <c r="IDB151" s="150"/>
      <c r="IDC151" s="151"/>
      <c r="IDD151" s="152"/>
      <c r="IDE151" s="146"/>
      <c r="IDF151" s="113"/>
      <c r="IDG151" s="147"/>
      <c r="IDH151" s="113"/>
      <c r="IDI151" s="148"/>
      <c r="IDJ151" s="149"/>
      <c r="IDK151" s="150"/>
      <c r="IDL151" s="151"/>
      <c r="IDM151" s="152"/>
      <c r="IDN151" s="146"/>
      <c r="IDO151" s="113"/>
      <c r="IDP151" s="147"/>
      <c r="IDQ151" s="113"/>
      <c r="IDR151" s="148"/>
      <c r="IDS151" s="149"/>
      <c r="IDT151" s="150"/>
      <c r="IDU151" s="151"/>
      <c r="IDV151" s="152"/>
      <c r="IDW151" s="146"/>
      <c r="IDX151" s="113"/>
      <c r="IDY151" s="147"/>
      <c r="IDZ151" s="113"/>
      <c r="IEA151" s="148"/>
      <c r="IEB151" s="149"/>
      <c r="IEC151" s="150"/>
      <c r="IED151" s="151"/>
      <c r="IEE151" s="152"/>
      <c r="IEF151" s="146"/>
      <c r="IEG151" s="113"/>
      <c r="IEH151" s="147"/>
      <c r="IEI151" s="113"/>
      <c r="IEJ151" s="148"/>
      <c r="IEK151" s="149"/>
      <c r="IEL151" s="150"/>
      <c r="IEM151" s="151"/>
      <c r="IEN151" s="152"/>
      <c r="IEO151" s="146"/>
      <c r="IEP151" s="113"/>
      <c r="IEQ151" s="147"/>
      <c r="IER151" s="113"/>
      <c r="IES151" s="148"/>
      <c r="IET151" s="149"/>
      <c r="IEU151" s="150"/>
      <c r="IEV151" s="151"/>
      <c r="IEW151" s="152"/>
      <c r="IEX151" s="146"/>
      <c r="IEY151" s="113"/>
      <c r="IEZ151" s="147"/>
      <c r="IFA151" s="113"/>
      <c r="IFB151" s="148"/>
      <c r="IFC151" s="149"/>
      <c r="IFD151" s="150"/>
      <c r="IFE151" s="151"/>
      <c r="IFF151" s="152"/>
      <c r="IFG151" s="146"/>
      <c r="IFH151" s="113"/>
      <c r="IFI151" s="147"/>
      <c r="IFJ151" s="113"/>
      <c r="IFK151" s="148"/>
      <c r="IFL151" s="149"/>
      <c r="IFM151" s="150"/>
      <c r="IFN151" s="151"/>
      <c r="IFO151" s="152"/>
      <c r="IFP151" s="146"/>
      <c r="IFQ151" s="113"/>
      <c r="IFR151" s="147"/>
      <c r="IFS151" s="113"/>
      <c r="IFT151" s="148"/>
      <c r="IFU151" s="149"/>
      <c r="IFV151" s="150"/>
      <c r="IFW151" s="151"/>
      <c r="IFX151" s="152"/>
      <c r="IFY151" s="146"/>
      <c r="IFZ151" s="113"/>
      <c r="IGA151" s="147"/>
      <c r="IGB151" s="113"/>
      <c r="IGC151" s="148"/>
      <c r="IGD151" s="149"/>
      <c r="IGE151" s="150"/>
      <c r="IGF151" s="151"/>
      <c r="IGG151" s="152"/>
      <c r="IGH151" s="146"/>
      <c r="IGI151" s="113"/>
      <c r="IGJ151" s="147"/>
      <c r="IGK151" s="113"/>
      <c r="IGL151" s="148"/>
      <c r="IGM151" s="149"/>
      <c r="IGN151" s="150"/>
      <c r="IGO151" s="151"/>
      <c r="IGP151" s="152"/>
      <c r="IGQ151" s="146"/>
      <c r="IGR151" s="113"/>
      <c r="IGS151" s="147"/>
      <c r="IGT151" s="113"/>
      <c r="IGU151" s="148"/>
      <c r="IGV151" s="149"/>
      <c r="IGW151" s="150"/>
      <c r="IGX151" s="151"/>
      <c r="IGY151" s="152"/>
      <c r="IGZ151" s="146"/>
      <c r="IHA151" s="113"/>
      <c r="IHB151" s="147"/>
      <c r="IHC151" s="113"/>
      <c r="IHD151" s="148"/>
      <c r="IHE151" s="149"/>
      <c r="IHF151" s="150"/>
      <c r="IHG151" s="151"/>
      <c r="IHH151" s="152"/>
      <c r="IHI151" s="146"/>
      <c r="IHJ151" s="113"/>
      <c r="IHK151" s="147"/>
      <c r="IHL151" s="113"/>
      <c r="IHM151" s="148"/>
      <c r="IHN151" s="149"/>
      <c r="IHO151" s="150"/>
      <c r="IHP151" s="151"/>
      <c r="IHQ151" s="152"/>
      <c r="IHR151" s="146"/>
      <c r="IHS151" s="113"/>
      <c r="IHT151" s="147"/>
      <c r="IHU151" s="113"/>
      <c r="IHV151" s="148"/>
      <c r="IHW151" s="149"/>
      <c r="IHX151" s="150"/>
      <c r="IHY151" s="151"/>
      <c r="IHZ151" s="152"/>
      <c r="IIA151" s="146"/>
      <c r="IIB151" s="113"/>
      <c r="IIC151" s="147"/>
      <c r="IID151" s="113"/>
      <c r="IIE151" s="148"/>
      <c r="IIF151" s="149"/>
      <c r="IIG151" s="150"/>
      <c r="IIH151" s="151"/>
      <c r="III151" s="152"/>
      <c r="IIJ151" s="146"/>
      <c r="IIK151" s="113"/>
      <c r="IIL151" s="147"/>
      <c r="IIM151" s="113"/>
      <c r="IIN151" s="148"/>
      <c r="IIO151" s="149"/>
      <c r="IIP151" s="150"/>
      <c r="IIQ151" s="151"/>
      <c r="IIR151" s="152"/>
      <c r="IIS151" s="146"/>
      <c r="IIT151" s="113"/>
      <c r="IIU151" s="147"/>
      <c r="IIV151" s="113"/>
      <c r="IIW151" s="148"/>
      <c r="IIX151" s="149"/>
      <c r="IIY151" s="150"/>
      <c r="IIZ151" s="151"/>
      <c r="IJA151" s="152"/>
      <c r="IJB151" s="146"/>
      <c r="IJC151" s="113"/>
      <c r="IJD151" s="147"/>
      <c r="IJE151" s="113"/>
      <c r="IJF151" s="148"/>
      <c r="IJG151" s="149"/>
      <c r="IJH151" s="150"/>
      <c r="IJI151" s="151"/>
      <c r="IJJ151" s="152"/>
      <c r="IJK151" s="146"/>
      <c r="IJL151" s="113"/>
      <c r="IJM151" s="147"/>
      <c r="IJN151" s="113"/>
      <c r="IJO151" s="148"/>
      <c r="IJP151" s="149"/>
      <c r="IJQ151" s="150"/>
      <c r="IJR151" s="151"/>
      <c r="IJS151" s="152"/>
      <c r="IJT151" s="146"/>
      <c r="IJU151" s="113"/>
      <c r="IJV151" s="147"/>
      <c r="IJW151" s="113"/>
      <c r="IJX151" s="148"/>
      <c r="IJY151" s="149"/>
      <c r="IJZ151" s="150"/>
      <c r="IKA151" s="151"/>
      <c r="IKB151" s="152"/>
      <c r="IKC151" s="146"/>
      <c r="IKD151" s="113"/>
      <c r="IKE151" s="147"/>
      <c r="IKF151" s="113"/>
      <c r="IKG151" s="148"/>
      <c r="IKH151" s="149"/>
      <c r="IKI151" s="150"/>
      <c r="IKJ151" s="151"/>
      <c r="IKK151" s="152"/>
      <c r="IKL151" s="146"/>
      <c r="IKM151" s="113"/>
      <c r="IKN151" s="147"/>
      <c r="IKO151" s="113"/>
      <c r="IKP151" s="148"/>
      <c r="IKQ151" s="149"/>
      <c r="IKR151" s="150"/>
      <c r="IKS151" s="151"/>
      <c r="IKT151" s="152"/>
      <c r="IKU151" s="146"/>
      <c r="IKV151" s="113"/>
      <c r="IKW151" s="147"/>
      <c r="IKX151" s="113"/>
      <c r="IKY151" s="148"/>
      <c r="IKZ151" s="149"/>
      <c r="ILA151" s="150"/>
      <c r="ILB151" s="151"/>
      <c r="ILC151" s="152"/>
      <c r="ILD151" s="146"/>
      <c r="ILE151" s="113"/>
      <c r="ILF151" s="147"/>
      <c r="ILG151" s="113"/>
      <c r="ILH151" s="148"/>
      <c r="ILI151" s="149"/>
      <c r="ILJ151" s="150"/>
      <c r="ILK151" s="151"/>
      <c r="ILL151" s="152"/>
      <c r="ILM151" s="146"/>
      <c r="ILN151" s="113"/>
      <c r="ILO151" s="147"/>
      <c r="ILP151" s="113"/>
      <c r="ILQ151" s="148"/>
      <c r="ILR151" s="149"/>
      <c r="ILS151" s="150"/>
      <c r="ILT151" s="151"/>
      <c r="ILU151" s="152"/>
      <c r="ILV151" s="146"/>
      <c r="ILW151" s="113"/>
      <c r="ILX151" s="147"/>
      <c r="ILY151" s="113"/>
      <c r="ILZ151" s="148"/>
      <c r="IMA151" s="149"/>
      <c r="IMB151" s="150"/>
      <c r="IMC151" s="151"/>
      <c r="IMD151" s="152"/>
      <c r="IME151" s="146"/>
      <c r="IMF151" s="113"/>
      <c r="IMG151" s="147"/>
      <c r="IMH151" s="113"/>
      <c r="IMI151" s="148"/>
      <c r="IMJ151" s="149"/>
      <c r="IMK151" s="150"/>
      <c r="IML151" s="151"/>
      <c r="IMM151" s="152"/>
      <c r="IMN151" s="146"/>
      <c r="IMO151" s="113"/>
      <c r="IMP151" s="147"/>
      <c r="IMQ151" s="113"/>
      <c r="IMR151" s="148"/>
      <c r="IMS151" s="149"/>
      <c r="IMT151" s="150"/>
      <c r="IMU151" s="151"/>
      <c r="IMV151" s="152"/>
      <c r="IMW151" s="146"/>
      <c r="IMX151" s="113"/>
      <c r="IMY151" s="147"/>
      <c r="IMZ151" s="113"/>
      <c r="INA151" s="148"/>
      <c r="INB151" s="149"/>
      <c r="INC151" s="150"/>
      <c r="IND151" s="151"/>
      <c r="INE151" s="152"/>
      <c r="INF151" s="146"/>
      <c r="ING151" s="113"/>
      <c r="INH151" s="147"/>
      <c r="INI151" s="113"/>
      <c r="INJ151" s="148"/>
      <c r="INK151" s="149"/>
      <c r="INL151" s="150"/>
      <c r="INM151" s="151"/>
      <c r="INN151" s="152"/>
      <c r="INO151" s="146"/>
      <c r="INP151" s="113"/>
      <c r="INQ151" s="147"/>
      <c r="INR151" s="113"/>
      <c r="INS151" s="148"/>
      <c r="INT151" s="149"/>
      <c r="INU151" s="150"/>
      <c r="INV151" s="151"/>
      <c r="INW151" s="152"/>
      <c r="INX151" s="146"/>
      <c r="INY151" s="113"/>
      <c r="INZ151" s="147"/>
      <c r="IOA151" s="113"/>
      <c r="IOB151" s="148"/>
      <c r="IOC151" s="149"/>
      <c r="IOD151" s="150"/>
      <c r="IOE151" s="151"/>
      <c r="IOF151" s="152"/>
      <c r="IOG151" s="146"/>
      <c r="IOH151" s="113"/>
      <c r="IOI151" s="147"/>
      <c r="IOJ151" s="113"/>
      <c r="IOK151" s="148"/>
      <c r="IOL151" s="149"/>
      <c r="IOM151" s="150"/>
      <c r="ION151" s="151"/>
      <c r="IOO151" s="152"/>
      <c r="IOP151" s="146"/>
      <c r="IOQ151" s="113"/>
      <c r="IOR151" s="147"/>
      <c r="IOS151" s="113"/>
      <c r="IOT151" s="148"/>
      <c r="IOU151" s="149"/>
      <c r="IOV151" s="150"/>
      <c r="IOW151" s="151"/>
      <c r="IOX151" s="152"/>
      <c r="IOY151" s="146"/>
      <c r="IOZ151" s="113"/>
      <c r="IPA151" s="147"/>
      <c r="IPB151" s="113"/>
      <c r="IPC151" s="148"/>
      <c r="IPD151" s="149"/>
      <c r="IPE151" s="150"/>
      <c r="IPF151" s="151"/>
      <c r="IPG151" s="152"/>
      <c r="IPH151" s="146"/>
      <c r="IPI151" s="113"/>
      <c r="IPJ151" s="147"/>
      <c r="IPK151" s="113"/>
      <c r="IPL151" s="148"/>
      <c r="IPM151" s="149"/>
      <c r="IPN151" s="150"/>
      <c r="IPO151" s="151"/>
      <c r="IPP151" s="152"/>
      <c r="IPQ151" s="146"/>
      <c r="IPR151" s="113"/>
      <c r="IPS151" s="147"/>
      <c r="IPT151" s="113"/>
      <c r="IPU151" s="148"/>
      <c r="IPV151" s="149"/>
      <c r="IPW151" s="150"/>
      <c r="IPX151" s="151"/>
      <c r="IPY151" s="152"/>
      <c r="IPZ151" s="146"/>
      <c r="IQA151" s="113"/>
      <c r="IQB151" s="147"/>
      <c r="IQC151" s="113"/>
      <c r="IQD151" s="148"/>
      <c r="IQE151" s="149"/>
      <c r="IQF151" s="150"/>
      <c r="IQG151" s="151"/>
      <c r="IQH151" s="152"/>
      <c r="IQI151" s="146"/>
      <c r="IQJ151" s="113"/>
      <c r="IQK151" s="147"/>
      <c r="IQL151" s="113"/>
      <c r="IQM151" s="148"/>
      <c r="IQN151" s="149"/>
      <c r="IQO151" s="150"/>
      <c r="IQP151" s="151"/>
      <c r="IQQ151" s="152"/>
      <c r="IQR151" s="146"/>
      <c r="IQS151" s="113"/>
      <c r="IQT151" s="147"/>
      <c r="IQU151" s="113"/>
      <c r="IQV151" s="148"/>
      <c r="IQW151" s="149"/>
      <c r="IQX151" s="150"/>
      <c r="IQY151" s="151"/>
      <c r="IQZ151" s="152"/>
      <c r="IRA151" s="146"/>
      <c r="IRB151" s="113"/>
      <c r="IRC151" s="147"/>
      <c r="IRD151" s="113"/>
      <c r="IRE151" s="148"/>
      <c r="IRF151" s="149"/>
      <c r="IRG151" s="150"/>
      <c r="IRH151" s="151"/>
      <c r="IRI151" s="152"/>
      <c r="IRJ151" s="146"/>
      <c r="IRK151" s="113"/>
      <c r="IRL151" s="147"/>
      <c r="IRM151" s="113"/>
      <c r="IRN151" s="148"/>
      <c r="IRO151" s="149"/>
      <c r="IRP151" s="150"/>
      <c r="IRQ151" s="151"/>
      <c r="IRR151" s="152"/>
      <c r="IRS151" s="146"/>
      <c r="IRT151" s="113"/>
      <c r="IRU151" s="147"/>
      <c r="IRV151" s="113"/>
      <c r="IRW151" s="148"/>
      <c r="IRX151" s="149"/>
      <c r="IRY151" s="150"/>
      <c r="IRZ151" s="151"/>
      <c r="ISA151" s="152"/>
      <c r="ISB151" s="146"/>
      <c r="ISC151" s="113"/>
      <c r="ISD151" s="147"/>
      <c r="ISE151" s="113"/>
      <c r="ISF151" s="148"/>
      <c r="ISG151" s="149"/>
      <c r="ISH151" s="150"/>
      <c r="ISI151" s="151"/>
      <c r="ISJ151" s="152"/>
      <c r="ISK151" s="146"/>
      <c r="ISL151" s="113"/>
      <c r="ISM151" s="147"/>
      <c r="ISN151" s="113"/>
      <c r="ISO151" s="148"/>
      <c r="ISP151" s="149"/>
      <c r="ISQ151" s="150"/>
      <c r="ISR151" s="151"/>
      <c r="ISS151" s="152"/>
      <c r="IST151" s="146"/>
      <c r="ISU151" s="113"/>
      <c r="ISV151" s="147"/>
      <c r="ISW151" s="113"/>
      <c r="ISX151" s="148"/>
      <c r="ISY151" s="149"/>
      <c r="ISZ151" s="150"/>
      <c r="ITA151" s="151"/>
      <c r="ITB151" s="152"/>
      <c r="ITC151" s="146"/>
      <c r="ITD151" s="113"/>
      <c r="ITE151" s="147"/>
      <c r="ITF151" s="113"/>
      <c r="ITG151" s="148"/>
      <c r="ITH151" s="149"/>
      <c r="ITI151" s="150"/>
      <c r="ITJ151" s="151"/>
      <c r="ITK151" s="152"/>
      <c r="ITL151" s="146"/>
      <c r="ITM151" s="113"/>
      <c r="ITN151" s="147"/>
      <c r="ITO151" s="113"/>
      <c r="ITP151" s="148"/>
      <c r="ITQ151" s="149"/>
      <c r="ITR151" s="150"/>
      <c r="ITS151" s="151"/>
      <c r="ITT151" s="152"/>
      <c r="ITU151" s="146"/>
      <c r="ITV151" s="113"/>
      <c r="ITW151" s="147"/>
      <c r="ITX151" s="113"/>
      <c r="ITY151" s="148"/>
      <c r="ITZ151" s="149"/>
      <c r="IUA151" s="150"/>
      <c r="IUB151" s="151"/>
      <c r="IUC151" s="152"/>
      <c r="IUD151" s="146"/>
      <c r="IUE151" s="113"/>
      <c r="IUF151" s="147"/>
      <c r="IUG151" s="113"/>
      <c r="IUH151" s="148"/>
      <c r="IUI151" s="149"/>
      <c r="IUJ151" s="150"/>
      <c r="IUK151" s="151"/>
      <c r="IUL151" s="152"/>
      <c r="IUM151" s="146"/>
      <c r="IUN151" s="113"/>
      <c r="IUO151" s="147"/>
      <c r="IUP151" s="113"/>
      <c r="IUQ151" s="148"/>
      <c r="IUR151" s="149"/>
      <c r="IUS151" s="150"/>
      <c r="IUT151" s="151"/>
      <c r="IUU151" s="152"/>
      <c r="IUV151" s="146"/>
      <c r="IUW151" s="113"/>
      <c r="IUX151" s="147"/>
      <c r="IUY151" s="113"/>
      <c r="IUZ151" s="148"/>
      <c r="IVA151" s="149"/>
      <c r="IVB151" s="150"/>
      <c r="IVC151" s="151"/>
      <c r="IVD151" s="152"/>
      <c r="IVE151" s="146"/>
      <c r="IVF151" s="113"/>
      <c r="IVG151" s="147"/>
      <c r="IVH151" s="113"/>
      <c r="IVI151" s="148"/>
      <c r="IVJ151" s="149"/>
      <c r="IVK151" s="150"/>
      <c r="IVL151" s="151"/>
      <c r="IVM151" s="152"/>
      <c r="IVN151" s="146"/>
      <c r="IVO151" s="113"/>
      <c r="IVP151" s="147"/>
      <c r="IVQ151" s="113"/>
      <c r="IVR151" s="148"/>
      <c r="IVS151" s="149"/>
      <c r="IVT151" s="150"/>
      <c r="IVU151" s="151"/>
      <c r="IVV151" s="152"/>
      <c r="IVW151" s="146"/>
      <c r="IVX151" s="113"/>
      <c r="IVY151" s="147"/>
      <c r="IVZ151" s="113"/>
      <c r="IWA151" s="148"/>
      <c r="IWB151" s="149"/>
      <c r="IWC151" s="150"/>
      <c r="IWD151" s="151"/>
      <c r="IWE151" s="152"/>
      <c r="IWF151" s="146"/>
      <c r="IWG151" s="113"/>
      <c r="IWH151" s="147"/>
      <c r="IWI151" s="113"/>
      <c r="IWJ151" s="148"/>
      <c r="IWK151" s="149"/>
      <c r="IWL151" s="150"/>
      <c r="IWM151" s="151"/>
      <c r="IWN151" s="152"/>
      <c r="IWO151" s="146"/>
      <c r="IWP151" s="113"/>
      <c r="IWQ151" s="147"/>
      <c r="IWR151" s="113"/>
      <c r="IWS151" s="148"/>
      <c r="IWT151" s="149"/>
      <c r="IWU151" s="150"/>
      <c r="IWV151" s="151"/>
      <c r="IWW151" s="152"/>
      <c r="IWX151" s="146"/>
      <c r="IWY151" s="113"/>
      <c r="IWZ151" s="147"/>
      <c r="IXA151" s="113"/>
      <c r="IXB151" s="148"/>
      <c r="IXC151" s="149"/>
      <c r="IXD151" s="150"/>
      <c r="IXE151" s="151"/>
      <c r="IXF151" s="152"/>
      <c r="IXG151" s="146"/>
      <c r="IXH151" s="113"/>
      <c r="IXI151" s="147"/>
      <c r="IXJ151" s="113"/>
      <c r="IXK151" s="148"/>
      <c r="IXL151" s="149"/>
      <c r="IXM151" s="150"/>
      <c r="IXN151" s="151"/>
      <c r="IXO151" s="152"/>
      <c r="IXP151" s="146"/>
      <c r="IXQ151" s="113"/>
      <c r="IXR151" s="147"/>
      <c r="IXS151" s="113"/>
      <c r="IXT151" s="148"/>
      <c r="IXU151" s="149"/>
      <c r="IXV151" s="150"/>
      <c r="IXW151" s="151"/>
      <c r="IXX151" s="152"/>
      <c r="IXY151" s="146"/>
      <c r="IXZ151" s="113"/>
      <c r="IYA151" s="147"/>
      <c r="IYB151" s="113"/>
      <c r="IYC151" s="148"/>
      <c r="IYD151" s="149"/>
      <c r="IYE151" s="150"/>
      <c r="IYF151" s="151"/>
      <c r="IYG151" s="152"/>
      <c r="IYH151" s="146"/>
      <c r="IYI151" s="113"/>
      <c r="IYJ151" s="147"/>
      <c r="IYK151" s="113"/>
      <c r="IYL151" s="148"/>
      <c r="IYM151" s="149"/>
      <c r="IYN151" s="150"/>
      <c r="IYO151" s="151"/>
      <c r="IYP151" s="152"/>
      <c r="IYQ151" s="146"/>
      <c r="IYR151" s="113"/>
      <c r="IYS151" s="147"/>
      <c r="IYT151" s="113"/>
      <c r="IYU151" s="148"/>
      <c r="IYV151" s="149"/>
      <c r="IYW151" s="150"/>
      <c r="IYX151" s="151"/>
      <c r="IYY151" s="152"/>
      <c r="IYZ151" s="146"/>
      <c r="IZA151" s="113"/>
      <c r="IZB151" s="147"/>
      <c r="IZC151" s="113"/>
      <c r="IZD151" s="148"/>
      <c r="IZE151" s="149"/>
      <c r="IZF151" s="150"/>
      <c r="IZG151" s="151"/>
      <c r="IZH151" s="152"/>
      <c r="IZI151" s="146"/>
      <c r="IZJ151" s="113"/>
      <c r="IZK151" s="147"/>
      <c r="IZL151" s="113"/>
      <c r="IZM151" s="148"/>
      <c r="IZN151" s="149"/>
      <c r="IZO151" s="150"/>
      <c r="IZP151" s="151"/>
      <c r="IZQ151" s="152"/>
      <c r="IZR151" s="146"/>
      <c r="IZS151" s="113"/>
      <c r="IZT151" s="147"/>
      <c r="IZU151" s="113"/>
      <c r="IZV151" s="148"/>
      <c r="IZW151" s="149"/>
      <c r="IZX151" s="150"/>
      <c r="IZY151" s="151"/>
      <c r="IZZ151" s="152"/>
      <c r="JAA151" s="146"/>
      <c r="JAB151" s="113"/>
      <c r="JAC151" s="147"/>
      <c r="JAD151" s="113"/>
      <c r="JAE151" s="148"/>
      <c r="JAF151" s="149"/>
      <c r="JAG151" s="150"/>
      <c r="JAH151" s="151"/>
      <c r="JAI151" s="152"/>
      <c r="JAJ151" s="146"/>
      <c r="JAK151" s="113"/>
      <c r="JAL151" s="147"/>
      <c r="JAM151" s="113"/>
      <c r="JAN151" s="148"/>
      <c r="JAO151" s="149"/>
      <c r="JAP151" s="150"/>
      <c r="JAQ151" s="151"/>
      <c r="JAR151" s="152"/>
      <c r="JAS151" s="146"/>
      <c r="JAT151" s="113"/>
      <c r="JAU151" s="147"/>
      <c r="JAV151" s="113"/>
      <c r="JAW151" s="148"/>
      <c r="JAX151" s="149"/>
      <c r="JAY151" s="150"/>
      <c r="JAZ151" s="151"/>
      <c r="JBA151" s="152"/>
      <c r="JBB151" s="146"/>
      <c r="JBC151" s="113"/>
      <c r="JBD151" s="147"/>
      <c r="JBE151" s="113"/>
      <c r="JBF151" s="148"/>
      <c r="JBG151" s="149"/>
      <c r="JBH151" s="150"/>
      <c r="JBI151" s="151"/>
      <c r="JBJ151" s="152"/>
      <c r="JBK151" s="146"/>
      <c r="JBL151" s="113"/>
      <c r="JBM151" s="147"/>
      <c r="JBN151" s="113"/>
      <c r="JBO151" s="148"/>
      <c r="JBP151" s="149"/>
      <c r="JBQ151" s="150"/>
      <c r="JBR151" s="151"/>
      <c r="JBS151" s="152"/>
      <c r="JBT151" s="146"/>
      <c r="JBU151" s="113"/>
      <c r="JBV151" s="147"/>
      <c r="JBW151" s="113"/>
      <c r="JBX151" s="148"/>
      <c r="JBY151" s="149"/>
      <c r="JBZ151" s="150"/>
      <c r="JCA151" s="151"/>
      <c r="JCB151" s="152"/>
      <c r="JCC151" s="146"/>
      <c r="JCD151" s="113"/>
      <c r="JCE151" s="147"/>
      <c r="JCF151" s="113"/>
      <c r="JCG151" s="148"/>
      <c r="JCH151" s="149"/>
      <c r="JCI151" s="150"/>
      <c r="JCJ151" s="151"/>
      <c r="JCK151" s="152"/>
      <c r="JCL151" s="146"/>
      <c r="JCM151" s="113"/>
      <c r="JCN151" s="147"/>
      <c r="JCO151" s="113"/>
      <c r="JCP151" s="148"/>
      <c r="JCQ151" s="149"/>
      <c r="JCR151" s="150"/>
      <c r="JCS151" s="151"/>
      <c r="JCT151" s="152"/>
      <c r="JCU151" s="146"/>
      <c r="JCV151" s="113"/>
      <c r="JCW151" s="147"/>
      <c r="JCX151" s="113"/>
      <c r="JCY151" s="148"/>
      <c r="JCZ151" s="149"/>
      <c r="JDA151" s="150"/>
      <c r="JDB151" s="151"/>
      <c r="JDC151" s="152"/>
      <c r="JDD151" s="146"/>
      <c r="JDE151" s="113"/>
      <c r="JDF151" s="147"/>
      <c r="JDG151" s="113"/>
      <c r="JDH151" s="148"/>
      <c r="JDI151" s="149"/>
      <c r="JDJ151" s="150"/>
      <c r="JDK151" s="151"/>
      <c r="JDL151" s="152"/>
      <c r="JDM151" s="146"/>
      <c r="JDN151" s="113"/>
      <c r="JDO151" s="147"/>
      <c r="JDP151" s="113"/>
      <c r="JDQ151" s="148"/>
      <c r="JDR151" s="149"/>
      <c r="JDS151" s="150"/>
      <c r="JDT151" s="151"/>
      <c r="JDU151" s="152"/>
      <c r="JDV151" s="146"/>
      <c r="JDW151" s="113"/>
      <c r="JDX151" s="147"/>
      <c r="JDY151" s="113"/>
      <c r="JDZ151" s="148"/>
      <c r="JEA151" s="149"/>
      <c r="JEB151" s="150"/>
      <c r="JEC151" s="151"/>
      <c r="JED151" s="152"/>
      <c r="JEE151" s="146"/>
      <c r="JEF151" s="113"/>
      <c r="JEG151" s="147"/>
      <c r="JEH151" s="113"/>
      <c r="JEI151" s="148"/>
      <c r="JEJ151" s="149"/>
      <c r="JEK151" s="150"/>
      <c r="JEL151" s="151"/>
      <c r="JEM151" s="152"/>
      <c r="JEN151" s="146"/>
      <c r="JEO151" s="113"/>
      <c r="JEP151" s="147"/>
      <c r="JEQ151" s="113"/>
      <c r="JER151" s="148"/>
      <c r="JES151" s="149"/>
      <c r="JET151" s="150"/>
      <c r="JEU151" s="151"/>
      <c r="JEV151" s="152"/>
      <c r="JEW151" s="146"/>
      <c r="JEX151" s="113"/>
      <c r="JEY151" s="147"/>
      <c r="JEZ151" s="113"/>
      <c r="JFA151" s="148"/>
      <c r="JFB151" s="149"/>
      <c r="JFC151" s="150"/>
      <c r="JFD151" s="151"/>
      <c r="JFE151" s="152"/>
      <c r="JFF151" s="146"/>
      <c r="JFG151" s="113"/>
      <c r="JFH151" s="147"/>
      <c r="JFI151" s="113"/>
      <c r="JFJ151" s="148"/>
      <c r="JFK151" s="149"/>
      <c r="JFL151" s="150"/>
      <c r="JFM151" s="151"/>
      <c r="JFN151" s="152"/>
      <c r="JFO151" s="146"/>
      <c r="JFP151" s="113"/>
      <c r="JFQ151" s="147"/>
      <c r="JFR151" s="113"/>
      <c r="JFS151" s="148"/>
      <c r="JFT151" s="149"/>
      <c r="JFU151" s="150"/>
      <c r="JFV151" s="151"/>
      <c r="JFW151" s="152"/>
      <c r="JFX151" s="146"/>
      <c r="JFY151" s="113"/>
      <c r="JFZ151" s="147"/>
      <c r="JGA151" s="113"/>
      <c r="JGB151" s="148"/>
      <c r="JGC151" s="149"/>
      <c r="JGD151" s="150"/>
      <c r="JGE151" s="151"/>
      <c r="JGF151" s="152"/>
      <c r="JGG151" s="146"/>
      <c r="JGH151" s="113"/>
      <c r="JGI151" s="147"/>
      <c r="JGJ151" s="113"/>
      <c r="JGK151" s="148"/>
      <c r="JGL151" s="149"/>
      <c r="JGM151" s="150"/>
      <c r="JGN151" s="151"/>
      <c r="JGO151" s="152"/>
      <c r="JGP151" s="146"/>
      <c r="JGQ151" s="113"/>
      <c r="JGR151" s="147"/>
      <c r="JGS151" s="113"/>
      <c r="JGT151" s="148"/>
      <c r="JGU151" s="149"/>
      <c r="JGV151" s="150"/>
      <c r="JGW151" s="151"/>
      <c r="JGX151" s="152"/>
      <c r="JGY151" s="146"/>
      <c r="JGZ151" s="113"/>
      <c r="JHA151" s="147"/>
      <c r="JHB151" s="113"/>
      <c r="JHC151" s="148"/>
      <c r="JHD151" s="149"/>
      <c r="JHE151" s="150"/>
      <c r="JHF151" s="151"/>
      <c r="JHG151" s="152"/>
      <c r="JHH151" s="146"/>
      <c r="JHI151" s="113"/>
      <c r="JHJ151" s="147"/>
      <c r="JHK151" s="113"/>
      <c r="JHL151" s="148"/>
      <c r="JHM151" s="149"/>
      <c r="JHN151" s="150"/>
      <c r="JHO151" s="151"/>
      <c r="JHP151" s="152"/>
      <c r="JHQ151" s="146"/>
      <c r="JHR151" s="113"/>
      <c r="JHS151" s="147"/>
      <c r="JHT151" s="113"/>
      <c r="JHU151" s="148"/>
      <c r="JHV151" s="149"/>
      <c r="JHW151" s="150"/>
      <c r="JHX151" s="151"/>
      <c r="JHY151" s="152"/>
      <c r="JHZ151" s="146"/>
      <c r="JIA151" s="113"/>
      <c r="JIB151" s="147"/>
      <c r="JIC151" s="113"/>
      <c r="JID151" s="148"/>
      <c r="JIE151" s="149"/>
      <c r="JIF151" s="150"/>
      <c r="JIG151" s="151"/>
      <c r="JIH151" s="152"/>
      <c r="JII151" s="146"/>
      <c r="JIJ151" s="113"/>
      <c r="JIK151" s="147"/>
      <c r="JIL151" s="113"/>
      <c r="JIM151" s="148"/>
      <c r="JIN151" s="149"/>
      <c r="JIO151" s="150"/>
      <c r="JIP151" s="151"/>
      <c r="JIQ151" s="152"/>
      <c r="JIR151" s="146"/>
      <c r="JIS151" s="113"/>
      <c r="JIT151" s="147"/>
      <c r="JIU151" s="113"/>
      <c r="JIV151" s="148"/>
      <c r="JIW151" s="149"/>
      <c r="JIX151" s="150"/>
      <c r="JIY151" s="151"/>
      <c r="JIZ151" s="152"/>
      <c r="JJA151" s="146"/>
      <c r="JJB151" s="113"/>
      <c r="JJC151" s="147"/>
      <c r="JJD151" s="113"/>
      <c r="JJE151" s="148"/>
      <c r="JJF151" s="149"/>
      <c r="JJG151" s="150"/>
      <c r="JJH151" s="151"/>
      <c r="JJI151" s="152"/>
      <c r="JJJ151" s="146"/>
      <c r="JJK151" s="113"/>
      <c r="JJL151" s="147"/>
      <c r="JJM151" s="113"/>
      <c r="JJN151" s="148"/>
      <c r="JJO151" s="149"/>
      <c r="JJP151" s="150"/>
      <c r="JJQ151" s="151"/>
      <c r="JJR151" s="152"/>
      <c r="JJS151" s="146"/>
      <c r="JJT151" s="113"/>
      <c r="JJU151" s="147"/>
      <c r="JJV151" s="113"/>
      <c r="JJW151" s="148"/>
      <c r="JJX151" s="149"/>
      <c r="JJY151" s="150"/>
      <c r="JJZ151" s="151"/>
      <c r="JKA151" s="152"/>
      <c r="JKB151" s="146"/>
      <c r="JKC151" s="113"/>
      <c r="JKD151" s="147"/>
      <c r="JKE151" s="113"/>
      <c r="JKF151" s="148"/>
      <c r="JKG151" s="149"/>
      <c r="JKH151" s="150"/>
      <c r="JKI151" s="151"/>
      <c r="JKJ151" s="152"/>
      <c r="JKK151" s="146"/>
      <c r="JKL151" s="113"/>
      <c r="JKM151" s="147"/>
      <c r="JKN151" s="113"/>
      <c r="JKO151" s="148"/>
      <c r="JKP151" s="149"/>
      <c r="JKQ151" s="150"/>
      <c r="JKR151" s="151"/>
      <c r="JKS151" s="152"/>
      <c r="JKT151" s="146"/>
      <c r="JKU151" s="113"/>
      <c r="JKV151" s="147"/>
      <c r="JKW151" s="113"/>
      <c r="JKX151" s="148"/>
      <c r="JKY151" s="149"/>
      <c r="JKZ151" s="150"/>
      <c r="JLA151" s="151"/>
      <c r="JLB151" s="152"/>
      <c r="JLC151" s="146"/>
      <c r="JLD151" s="113"/>
      <c r="JLE151" s="147"/>
      <c r="JLF151" s="113"/>
      <c r="JLG151" s="148"/>
      <c r="JLH151" s="149"/>
      <c r="JLI151" s="150"/>
      <c r="JLJ151" s="151"/>
      <c r="JLK151" s="152"/>
      <c r="JLL151" s="146"/>
      <c r="JLM151" s="113"/>
      <c r="JLN151" s="147"/>
      <c r="JLO151" s="113"/>
      <c r="JLP151" s="148"/>
      <c r="JLQ151" s="149"/>
      <c r="JLR151" s="150"/>
      <c r="JLS151" s="151"/>
      <c r="JLT151" s="152"/>
      <c r="JLU151" s="146"/>
      <c r="JLV151" s="113"/>
      <c r="JLW151" s="147"/>
      <c r="JLX151" s="113"/>
      <c r="JLY151" s="148"/>
      <c r="JLZ151" s="149"/>
      <c r="JMA151" s="150"/>
      <c r="JMB151" s="151"/>
      <c r="JMC151" s="152"/>
      <c r="JMD151" s="146"/>
      <c r="JME151" s="113"/>
      <c r="JMF151" s="147"/>
      <c r="JMG151" s="113"/>
      <c r="JMH151" s="148"/>
      <c r="JMI151" s="149"/>
      <c r="JMJ151" s="150"/>
      <c r="JMK151" s="151"/>
      <c r="JML151" s="152"/>
      <c r="JMM151" s="146"/>
      <c r="JMN151" s="113"/>
      <c r="JMO151" s="147"/>
      <c r="JMP151" s="113"/>
      <c r="JMQ151" s="148"/>
      <c r="JMR151" s="149"/>
      <c r="JMS151" s="150"/>
      <c r="JMT151" s="151"/>
      <c r="JMU151" s="152"/>
      <c r="JMV151" s="146"/>
      <c r="JMW151" s="113"/>
      <c r="JMX151" s="147"/>
      <c r="JMY151" s="113"/>
      <c r="JMZ151" s="148"/>
      <c r="JNA151" s="149"/>
      <c r="JNB151" s="150"/>
      <c r="JNC151" s="151"/>
      <c r="JND151" s="152"/>
      <c r="JNE151" s="146"/>
      <c r="JNF151" s="113"/>
      <c r="JNG151" s="147"/>
      <c r="JNH151" s="113"/>
      <c r="JNI151" s="148"/>
      <c r="JNJ151" s="149"/>
      <c r="JNK151" s="150"/>
      <c r="JNL151" s="151"/>
      <c r="JNM151" s="152"/>
      <c r="JNN151" s="146"/>
      <c r="JNO151" s="113"/>
      <c r="JNP151" s="147"/>
      <c r="JNQ151" s="113"/>
      <c r="JNR151" s="148"/>
      <c r="JNS151" s="149"/>
      <c r="JNT151" s="150"/>
      <c r="JNU151" s="151"/>
      <c r="JNV151" s="152"/>
      <c r="JNW151" s="146"/>
      <c r="JNX151" s="113"/>
      <c r="JNY151" s="147"/>
      <c r="JNZ151" s="113"/>
      <c r="JOA151" s="148"/>
      <c r="JOB151" s="149"/>
      <c r="JOC151" s="150"/>
      <c r="JOD151" s="151"/>
      <c r="JOE151" s="152"/>
      <c r="JOF151" s="146"/>
      <c r="JOG151" s="113"/>
      <c r="JOH151" s="147"/>
      <c r="JOI151" s="113"/>
      <c r="JOJ151" s="148"/>
      <c r="JOK151" s="149"/>
      <c r="JOL151" s="150"/>
      <c r="JOM151" s="151"/>
      <c r="JON151" s="152"/>
      <c r="JOO151" s="146"/>
      <c r="JOP151" s="113"/>
      <c r="JOQ151" s="147"/>
      <c r="JOR151" s="113"/>
      <c r="JOS151" s="148"/>
      <c r="JOT151" s="149"/>
      <c r="JOU151" s="150"/>
      <c r="JOV151" s="151"/>
      <c r="JOW151" s="152"/>
      <c r="JOX151" s="146"/>
      <c r="JOY151" s="113"/>
      <c r="JOZ151" s="147"/>
      <c r="JPA151" s="113"/>
      <c r="JPB151" s="148"/>
      <c r="JPC151" s="149"/>
      <c r="JPD151" s="150"/>
      <c r="JPE151" s="151"/>
      <c r="JPF151" s="152"/>
      <c r="JPG151" s="146"/>
      <c r="JPH151" s="113"/>
      <c r="JPI151" s="147"/>
      <c r="JPJ151" s="113"/>
      <c r="JPK151" s="148"/>
      <c r="JPL151" s="149"/>
      <c r="JPM151" s="150"/>
      <c r="JPN151" s="151"/>
      <c r="JPO151" s="152"/>
      <c r="JPP151" s="146"/>
      <c r="JPQ151" s="113"/>
      <c r="JPR151" s="147"/>
      <c r="JPS151" s="113"/>
      <c r="JPT151" s="148"/>
      <c r="JPU151" s="149"/>
      <c r="JPV151" s="150"/>
      <c r="JPW151" s="151"/>
      <c r="JPX151" s="152"/>
      <c r="JPY151" s="146"/>
      <c r="JPZ151" s="113"/>
      <c r="JQA151" s="147"/>
      <c r="JQB151" s="113"/>
      <c r="JQC151" s="148"/>
      <c r="JQD151" s="149"/>
      <c r="JQE151" s="150"/>
      <c r="JQF151" s="151"/>
      <c r="JQG151" s="152"/>
      <c r="JQH151" s="146"/>
      <c r="JQI151" s="113"/>
      <c r="JQJ151" s="147"/>
      <c r="JQK151" s="113"/>
      <c r="JQL151" s="148"/>
      <c r="JQM151" s="149"/>
      <c r="JQN151" s="150"/>
      <c r="JQO151" s="151"/>
      <c r="JQP151" s="152"/>
      <c r="JQQ151" s="146"/>
      <c r="JQR151" s="113"/>
      <c r="JQS151" s="147"/>
      <c r="JQT151" s="113"/>
      <c r="JQU151" s="148"/>
      <c r="JQV151" s="149"/>
      <c r="JQW151" s="150"/>
      <c r="JQX151" s="151"/>
      <c r="JQY151" s="152"/>
      <c r="JQZ151" s="146"/>
      <c r="JRA151" s="113"/>
      <c r="JRB151" s="147"/>
      <c r="JRC151" s="113"/>
      <c r="JRD151" s="148"/>
      <c r="JRE151" s="149"/>
      <c r="JRF151" s="150"/>
      <c r="JRG151" s="151"/>
      <c r="JRH151" s="152"/>
      <c r="JRI151" s="146"/>
      <c r="JRJ151" s="113"/>
      <c r="JRK151" s="147"/>
      <c r="JRL151" s="113"/>
      <c r="JRM151" s="148"/>
      <c r="JRN151" s="149"/>
      <c r="JRO151" s="150"/>
      <c r="JRP151" s="151"/>
      <c r="JRQ151" s="152"/>
      <c r="JRR151" s="146"/>
      <c r="JRS151" s="113"/>
      <c r="JRT151" s="147"/>
      <c r="JRU151" s="113"/>
      <c r="JRV151" s="148"/>
      <c r="JRW151" s="149"/>
      <c r="JRX151" s="150"/>
      <c r="JRY151" s="151"/>
      <c r="JRZ151" s="152"/>
      <c r="JSA151" s="146"/>
      <c r="JSB151" s="113"/>
      <c r="JSC151" s="147"/>
      <c r="JSD151" s="113"/>
      <c r="JSE151" s="148"/>
      <c r="JSF151" s="149"/>
      <c r="JSG151" s="150"/>
      <c r="JSH151" s="151"/>
      <c r="JSI151" s="152"/>
      <c r="JSJ151" s="146"/>
      <c r="JSK151" s="113"/>
      <c r="JSL151" s="147"/>
      <c r="JSM151" s="113"/>
      <c r="JSN151" s="148"/>
      <c r="JSO151" s="149"/>
      <c r="JSP151" s="150"/>
      <c r="JSQ151" s="151"/>
      <c r="JSR151" s="152"/>
      <c r="JSS151" s="146"/>
      <c r="JST151" s="113"/>
      <c r="JSU151" s="147"/>
      <c r="JSV151" s="113"/>
      <c r="JSW151" s="148"/>
      <c r="JSX151" s="149"/>
      <c r="JSY151" s="150"/>
      <c r="JSZ151" s="151"/>
      <c r="JTA151" s="152"/>
      <c r="JTB151" s="146"/>
      <c r="JTC151" s="113"/>
      <c r="JTD151" s="147"/>
      <c r="JTE151" s="113"/>
      <c r="JTF151" s="148"/>
      <c r="JTG151" s="149"/>
      <c r="JTH151" s="150"/>
      <c r="JTI151" s="151"/>
      <c r="JTJ151" s="152"/>
      <c r="JTK151" s="146"/>
      <c r="JTL151" s="113"/>
      <c r="JTM151" s="147"/>
      <c r="JTN151" s="113"/>
      <c r="JTO151" s="148"/>
      <c r="JTP151" s="149"/>
      <c r="JTQ151" s="150"/>
      <c r="JTR151" s="151"/>
      <c r="JTS151" s="152"/>
      <c r="JTT151" s="146"/>
      <c r="JTU151" s="113"/>
      <c r="JTV151" s="147"/>
      <c r="JTW151" s="113"/>
      <c r="JTX151" s="148"/>
      <c r="JTY151" s="149"/>
      <c r="JTZ151" s="150"/>
      <c r="JUA151" s="151"/>
      <c r="JUB151" s="152"/>
      <c r="JUC151" s="146"/>
      <c r="JUD151" s="113"/>
      <c r="JUE151" s="147"/>
      <c r="JUF151" s="113"/>
      <c r="JUG151" s="148"/>
      <c r="JUH151" s="149"/>
      <c r="JUI151" s="150"/>
      <c r="JUJ151" s="151"/>
      <c r="JUK151" s="152"/>
      <c r="JUL151" s="146"/>
      <c r="JUM151" s="113"/>
      <c r="JUN151" s="147"/>
      <c r="JUO151" s="113"/>
      <c r="JUP151" s="148"/>
      <c r="JUQ151" s="149"/>
      <c r="JUR151" s="150"/>
      <c r="JUS151" s="151"/>
      <c r="JUT151" s="152"/>
      <c r="JUU151" s="146"/>
      <c r="JUV151" s="113"/>
      <c r="JUW151" s="147"/>
      <c r="JUX151" s="113"/>
      <c r="JUY151" s="148"/>
      <c r="JUZ151" s="149"/>
      <c r="JVA151" s="150"/>
      <c r="JVB151" s="151"/>
      <c r="JVC151" s="152"/>
      <c r="JVD151" s="146"/>
      <c r="JVE151" s="113"/>
      <c r="JVF151" s="147"/>
      <c r="JVG151" s="113"/>
      <c r="JVH151" s="148"/>
      <c r="JVI151" s="149"/>
      <c r="JVJ151" s="150"/>
      <c r="JVK151" s="151"/>
      <c r="JVL151" s="152"/>
      <c r="JVM151" s="146"/>
      <c r="JVN151" s="113"/>
      <c r="JVO151" s="147"/>
      <c r="JVP151" s="113"/>
      <c r="JVQ151" s="148"/>
      <c r="JVR151" s="149"/>
      <c r="JVS151" s="150"/>
      <c r="JVT151" s="151"/>
      <c r="JVU151" s="152"/>
      <c r="JVV151" s="146"/>
      <c r="JVW151" s="113"/>
      <c r="JVX151" s="147"/>
      <c r="JVY151" s="113"/>
      <c r="JVZ151" s="148"/>
      <c r="JWA151" s="149"/>
      <c r="JWB151" s="150"/>
      <c r="JWC151" s="151"/>
      <c r="JWD151" s="152"/>
      <c r="JWE151" s="146"/>
      <c r="JWF151" s="113"/>
      <c r="JWG151" s="147"/>
      <c r="JWH151" s="113"/>
      <c r="JWI151" s="148"/>
      <c r="JWJ151" s="149"/>
      <c r="JWK151" s="150"/>
      <c r="JWL151" s="151"/>
      <c r="JWM151" s="152"/>
      <c r="JWN151" s="146"/>
      <c r="JWO151" s="113"/>
      <c r="JWP151" s="147"/>
      <c r="JWQ151" s="113"/>
      <c r="JWR151" s="148"/>
      <c r="JWS151" s="149"/>
      <c r="JWT151" s="150"/>
      <c r="JWU151" s="151"/>
      <c r="JWV151" s="152"/>
      <c r="JWW151" s="146"/>
      <c r="JWX151" s="113"/>
      <c r="JWY151" s="147"/>
      <c r="JWZ151" s="113"/>
      <c r="JXA151" s="148"/>
      <c r="JXB151" s="149"/>
      <c r="JXC151" s="150"/>
      <c r="JXD151" s="151"/>
      <c r="JXE151" s="152"/>
      <c r="JXF151" s="146"/>
      <c r="JXG151" s="113"/>
      <c r="JXH151" s="147"/>
      <c r="JXI151" s="113"/>
      <c r="JXJ151" s="148"/>
      <c r="JXK151" s="149"/>
      <c r="JXL151" s="150"/>
      <c r="JXM151" s="151"/>
      <c r="JXN151" s="152"/>
      <c r="JXO151" s="146"/>
      <c r="JXP151" s="113"/>
      <c r="JXQ151" s="147"/>
      <c r="JXR151" s="113"/>
      <c r="JXS151" s="148"/>
      <c r="JXT151" s="149"/>
      <c r="JXU151" s="150"/>
      <c r="JXV151" s="151"/>
      <c r="JXW151" s="152"/>
      <c r="JXX151" s="146"/>
      <c r="JXY151" s="113"/>
      <c r="JXZ151" s="147"/>
      <c r="JYA151" s="113"/>
      <c r="JYB151" s="148"/>
      <c r="JYC151" s="149"/>
      <c r="JYD151" s="150"/>
      <c r="JYE151" s="151"/>
      <c r="JYF151" s="152"/>
      <c r="JYG151" s="146"/>
      <c r="JYH151" s="113"/>
      <c r="JYI151" s="147"/>
      <c r="JYJ151" s="113"/>
      <c r="JYK151" s="148"/>
      <c r="JYL151" s="149"/>
      <c r="JYM151" s="150"/>
      <c r="JYN151" s="151"/>
      <c r="JYO151" s="152"/>
      <c r="JYP151" s="146"/>
      <c r="JYQ151" s="113"/>
      <c r="JYR151" s="147"/>
      <c r="JYS151" s="113"/>
      <c r="JYT151" s="148"/>
      <c r="JYU151" s="149"/>
      <c r="JYV151" s="150"/>
      <c r="JYW151" s="151"/>
      <c r="JYX151" s="152"/>
      <c r="JYY151" s="146"/>
      <c r="JYZ151" s="113"/>
      <c r="JZA151" s="147"/>
      <c r="JZB151" s="113"/>
      <c r="JZC151" s="148"/>
      <c r="JZD151" s="149"/>
      <c r="JZE151" s="150"/>
      <c r="JZF151" s="151"/>
      <c r="JZG151" s="152"/>
      <c r="JZH151" s="146"/>
      <c r="JZI151" s="113"/>
      <c r="JZJ151" s="147"/>
      <c r="JZK151" s="113"/>
      <c r="JZL151" s="148"/>
      <c r="JZM151" s="149"/>
      <c r="JZN151" s="150"/>
      <c r="JZO151" s="151"/>
      <c r="JZP151" s="152"/>
      <c r="JZQ151" s="146"/>
      <c r="JZR151" s="113"/>
      <c r="JZS151" s="147"/>
      <c r="JZT151" s="113"/>
      <c r="JZU151" s="148"/>
      <c r="JZV151" s="149"/>
      <c r="JZW151" s="150"/>
      <c r="JZX151" s="151"/>
      <c r="JZY151" s="152"/>
      <c r="JZZ151" s="146"/>
      <c r="KAA151" s="113"/>
      <c r="KAB151" s="147"/>
      <c r="KAC151" s="113"/>
      <c r="KAD151" s="148"/>
      <c r="KAE151" s="149"/>
      <c r="KAF151" s="150"/>
      <c r="KAG151" s="151"/>
      <c r="KAH151" s="152"/>
      <c r="KAI151" s="146"/>
      <c r="KAJ151" s="113"/>
      <c r="KAK151" s="147"/>
      <c r="KAL151" s="113"/>
      <c r="KAM151" s="148"/>
      <c r="KAN151" s="149"/>
      <c r="KAO151" s="150"/>
      <c r="KAP151" s="151"/>
      <c r="KAQ151" s="152"/>
      <c r="KAR151" s="146"/>
      <c r="KAS151" s="113"/>
      <c r="KAT151" s="147"/>
      <c r="KAU151" s="113"/>
      <c r="KAV151" s="148"/>
      <c r="KAW151" s="149"/>
      <c r="KAX151" s="150"/>
      <c r="KAY151" s="151"/>
      <c r="KAZ151" s="152"/>
      <c r="KBA151" s="146"/>
      <c r="KBB151" s="113"/>
      <c r="KBC151" s="147"/>
      <c r="KBD151" s="113"/>
      <c r="KBE151" s="148"/>
      <c r="KBF151" s="149"/>
      <c r="KBG151" s="150"/>
      <c r="KBH151" s="151"/>
      <c r="KBI151" s="152"/>
      <c r="KBJ151" s="146"/>
      <c r="KBK151" s="113"/>
      <c r="KBL151" s="147"/>
      <c r="KBM151" s="113"/>
      <c r="KBN151" s="148"/>
      <c r="KBO151" s="149"/>
      <c r="KBP151" s="150"/>
      <c r="KBQ151" s="151"/>
      <c r="KBR151" s="152"/>
      <c r="KBS151" s="146"/>
      <c r="KBT151" s="113"/>
      <c r="KBU151" s="147"/>
      <c r="KBV151" s="113"/>
      <c r="KBW151" s="148"/>
      <c r="KBX151" s="149"/>
      <c r="KBY151" s="150"/>
      <c r="KBZ151" s="151"/>
      <c r="KCA151" s="152"/>
      <c r="KCB151" s="146"/>
      <c r="KCC151" s="113"/>
      <c r="KCD151" s="147"/>
      <c r="KCE151" s="113"/>
      <c r="KCF151" s="148"/>
      <c r="KCG151" s="149"/>
      <c r="KCH151" s="150"/>
      <c r="KCI151" s="151"/>
      <c r="KCJ151" s="152"/>
      <c r="KCK151" s="146"/>
      <c r="KCL151" s="113"/>
      <c r="KCM151" s="147"/>
      <c r="KCN151" s="113"/>
      <c r="KCO151" s="148"/>
      <c r="KCP151" s="149"/>
      <c r="KCQ151" s="150"/>
      <c r="KCR151" s="151"/>
      <c r="KCS151" s="152"/>
      <c r="KCT151" s="146"/>
      <c r="KCU151" s="113"/>
      <c r="KCV151" s="147"/>
      <c r="KCW151" s="113"/>
      <c r="KCX151" s="148"/>
      <c r="KCY151" s="149"/>
      <c r="KCZ151" s="150"/>
      <c r="KDA151" s="151"/>
      <c r="KDB151" s="152"/>
      <c r="KDC151" s="146"/>
      <c r="KDD151" s="113"/>
      <c r="KDE151" s="147"/>
      <c r="KDF151" s="113"/>
      <c r="KDG151" s="148"/>
      <c r="KDH151" s="149"/>
      <c r="KDI151" s="150"/>
      <c r="KDJ151" s="151"/>
      <c r="KDK151" s="152"/>
      <c r="KDL151" s="146"/>
      <c r="KDM151" s="113"/>
      <c r="KDN151" s="147"/>
      <c r="KDO151" s="113"/>
      <c r="KDP151" s="148"/>
      <c r="KDQ151" s="149"/>
      <c r="KDR151" s="150"/>
      <c r="KDS151" s="151"/>
      <c r="KDT151" s="152"/>
      <c r="KDU151" s="146"/>
      <c r="KDV151" s="113"/>
      <c r="KDW151" s="147"/>
      <c r="KDX151" s="113"/>
      <c r="KDY151" s="148"/>
      <c r="KDZ151" s="149"/>
      <c r="KEA151" s="150"/>
      <c r="KEB151" s="151"/>
      <c r="KEC151" s="152"/>
      <c r="KED151" s="146"/>
      <c r="KEE151" s="113"/>
      <c r="KEF151" s="147"/>
      <c r="KEG151" s="113"/>
      <c r="KEH151" s="148"/>
      <c r="KEI151" s="149"/>
      <c r="KEJ151" s="150"/>
      <c r="KEK151" s="151"/>
      <c r="KEL151" s="152"/>
      <c r="KEM151" s="146"/>
      <c r="KEN151" s="113"/>
      <c r="KEO151" s="147"/>
      <c r="KEP151" s="113"/>
      <c r="KEQ151" s="148"/>
      <c r="KER151" s="149"/>
      <c r="KES151" s="150"/>
      <c r="KET151" s="151"/>
      <c r="KEU151" s="152"/>
      <c r="KEV151" s="146"/>
      <c r="KEW151" s="113"/>
      <c r="KEX151" s="147"/>
      <c r="KEY151" s="113"/>
      <c r="KEZ151" s="148"/>
      <c r="KFA151" s="149"/>
      <c r="KFB151" s="150"/>
      <c r="KFC151" s="151"/>
      <c r="KFD151" s="152"/>
      <c r="KFE151" s="146"/>
      <c r="KFF151" s="113"/>
      <c r="KFG151" s="147"/>
      <c r="KFH151" s="113"/>
      <c r="KFI151" s="148"/>
      <c r="KFJ151" s="149"/>
      <c r="KFK151" s="150"/>
      <c r="KFL151" s="151"/>
      <c r="KFM151" s="152"/>
      <c r="KFN151" s="146"/>
      <c r="KFO151" s="113"/>
      <c r="KFP151" s="147"/>
      <c r="KFQ151" s="113"/>
      <c r="KFR151" s="148"/>
      <c r="KFS151" s="149"/>
      <c r="KFT151" s="150"/>
      <c r="KFU151" s="151"/>
      <c r="KFV151" s="152"/>
      <c r="KFW151" s="146"/>
      <c r="KFX151" s="113"/>
      <c r="KFY151" s="147"/>
      <c r="KFZ151" s="113"/>
      <c r="KGA151" s="148"/>
      <c r="KGB151" s="149"/>
      <c r="KGC151" s="150"/>
      <c r="KGD151" s="151"/>
      <c r="KGE151" s="152"/>
      <c r="KGF151" s="146"/>
      <c r="KGG151" s="113"/>
      <c r="KGH151" s="147"/>
      <c r="KGI151" s="113"/>
      <c r="KGJ151" s="148"/>
      <c r="KGK151" s="149"/>
      <c r="KGL151" s="150"/>
      <c r="KGM151" s="151"/>
      <c r="KGN151" s="152"/>
      <c r="KGO151" s="146"/>
      <c r="KGP151" s="113"/>
      <c r="KGQ151" s="147"/>
      <c r="KGR151" s="113"/>
      <c r="KGS151" s="148"/>
      <c r="KGT151" s="149"/>
      <c r="KGU151" s="150"/>
      <c r="KGV151" s="151"/>
      <c r="KGW151" s="152"/>
      <c r="KGX151" s="146"/>
      <c r="KGY151" s="113"/>
      <c r="KGZ151" s="147"/>
      <c r="KHA151" s="113"/>
      <c r="KHB151" s="148"/>
      <c r="KHC151" s="149"/>
      <c r="KHD151" s="150"/>
      <c r="KHE151" s="151"/>
      <c r="KHF151" s="152"/>
      <c r="KHG151" s="146"/>
      <c r="KHH151" s="113"/>
      <c r="KHI151" s="147"/>
      <c r="KHJ151" s="113"/>
      <c r="KHK151" s="148"/>
      <c r="KHL151" s="149"/>
      <c r="KHM151" s="150"/>
      <c r="KHN151" s="151"/>
      <c r="KHO151" s="152"/>
      <c r="KHP151" s="146"/>
      <c r="KHQ151" s="113"/>
      <c r="KHR151" s="147"/>
      <c r="KHS151" s="113"/>
      <c r="KHT151" s="148"/>
      <c r="KHU151" s="149"/>
      <c r="KHV151" s="150"/>
      <c r="KHW151" s="151"/>
      <c r="KHX151" s="152"/>
      <c r="KHY151" s="146"/>
      <c r="KHZ151" s="113"/>
      <c r="KIA151" s="147"/>
      <c r="KIB151" s="113"/>
      <c r="KIC151" s="148"/>
      <c r="KID151" s="149"/>
      <c r="KIE151" s="150"/>
      <c r="KIF151" s="151"/>
      <c r="KIG151" s="152"/>
      <c r="KIH151" s="146"/>
      <c r="KII151" s="113"/>
      <c r="KIJ151" s="147"/>
      <c r="KIK151" s="113"/>
      <c r="KIL151" s="148"/>
      <c r="KIM151" s="149"/>
      <c r="KIN151" s="150"/>
      <c r="KIO151" s="151"/>
      <c r="KIP151" s="152"/>
      <c r="KIQ151" s="146"/>
      <c r="KIR151" s="113"/>
      <c r="KIS151" s="147"/>
      <c r="KIT151" s="113"/>
      <c r="KIU151" s="148"/>
      <c r="KIV151" s="149"/>
      <c r="KIW151" s="150"/>
      <c r="KIX151" s="151"/>
      <c r="KIY151" s="152"/>
      <c r="KIZ151" s="146"/>
      <c r="KJA151" s="113"/>
      <c r="KJB151" s="147"/>
      <c r="KJC151" s="113"/>
      <c r="KJD151" s="148"/>
      <c r="KJE151" s="149"/>
      <c r="KJF151" s="150"/>
      <c r="KJG151" s="151"/>
      <c r="KJH151" s="152"/>
      <c r="KJI151" s="146"/>
      <c r="KJJ151" s="113"/>
      <c r="KJK151" s="147"/>
      <c r="KJL151" s="113"/>
      <c r="KJM151" s="148"/>
      <c r="KJN151" s="149"/>
      <c r="KJO151" s="150"/>
      <c r="KJP151" s="151"/>
      <c r="KJQ151" s="152"/>
      <c r="KJR151" s="146"/>
      <c r="KJS151" s="113"/>
      <c r="KJT151" s="147"/>
      <c r="KJU151" s="113"/>
      <c r="KJV151" s="148"/>
      <c r="KJW151" s="149"/>
      <c r="KJX151" s="150"/>
      <c r="KJY151" s="151"/>
      <c r="KJZ151" s="152"/>
      <c r="KKA151" s="146"/>
      <c r="KKB151" s="113"/>
      <c r="KKC151" s="147"/>
      <c r="KKD151" s="113"/>
      <c r="KKE151" s="148"/>
      <c r="KKF151" s="149"/>
      <c r="KKG151" s="150"/>
      <c r="KKH151" s="151"/>
      <c r="KKI151" s="152"/>
      <c r="KKJ151" s="146"/>
      <c r="KKK151" s="113"/>
      <c r="KKL151" s="147"/>
      <c r="KKM151" s="113"/>
      <c r="KKN151" s="148"/>
      <c r="KKO151" s="149"/>
      <c r="KKP151" s="150"/>
      <c r="KKQ151" s="151"/>
      <c r="KKR151" s="152"/>
      <c r="KKS151" s="146"/>
      <c r="KKT151" s="113"/>
      <c r="KKU151" s="147"/>
      <c r="KKV151" s="113"/>
      <c r="KKW151" s="148"/>
      <c r="KKX151" s="149"/>
      <c r="KKY151" s="150"/>
      <c r="KKZ151" s="151"/>
      <c r="KLA151" s="152"/>
      <c r="KLB151" s="146"/>
      <c r="KLC151" s="113"/>
      <c r="KLD151" s="147"/>
      <c r="KLE151" s="113"/>
      <c r="KLF151" s="148"/>
      <c r="KLG151" s="149"/>
      <c r="KLH151" s="150"/>
      <c r="KLI151" s="151"/>
      <c r="KLJ151" s="152"/>
      <c r="KLK151" s="146"/>
      <c r="KLL151" s="113"/>
      <c r="KLM151" s="147"/>
      <c r="KLN151" s="113"/>
      <c r="KLO151" s="148"/>
      <c r="KLP151" s="149"/>
      <c r="KLQ151" s="150"/>
      <c r="KLR151" s="151"/>
      <c r="KLS151" s="152"/>
      <c r="KLT151" s="146"/>
      <c r="KLU151" s="113"/>
      <c r="KLV151" s="147"/>
      <c r="KLW151" s="113"/>
      <c r="KLX151" s="148"/>
      <c r="KLY151" s="149"/>
      <c r="KLZ151" s="150"/>
      <c r="KMA151" s="151"/>
      <c r="KMB151" s="152"/>
      <c r="KMC151" s="146"/>
      <c r="KMD151" s="113"/>
      <c r="KME151" s="147"/>
      <c r="KMF151" s="113"/>
      <c r="KMG151" s="148"/>
      <c r="KMH151" s="149"/>
      <c r="KMI151" s="150"/>
      <c r="KMJ151" s="151"/>
      <c r="KMK151" s="152"/>
      <c r="KML151" s="146"/>
      <c r="KMM151" s="113"/>
      <c r="KMN151" s="147"/>
      <c r="KMO151" s="113"/>
      <c r="KMP151" s="148"/>
      <c r="KMQ151" s="149"/>
      <c r="KMR151" s="150"/>
      <c r="KMS151" s="151"/>
      <c r="KMT151" s="152"/>
      <c r="KMU151" s="146"/>
      <c r="KMV151" s="113"/>
      <c r="KMW151" s="147"/>
      <c r="KMX151" s="113"/>
      <c r="KMY151" s="148"/>
      <c r="KMZ151" s="149"/>
      <c r="KNA151" s="150"/>
      <c r="KNB151" s="151"/>
      <c r="KNC151" s="152"/>
      <c r="KND151" s="146"/>
      <c r="KNE151" s="113"/>
      <c r="KNF151" s="147"/>
      <c r="KNG151" s="113"/>
      <c r="KNH151" s="148"/>
      <c r="KNI151" s="149"/>
      <c r="KNJ151" s="150"/>
      <c r="KNK151" s="151"/>
      <c r="KNL151" s="152"/>
      <c r="KNM151" s="146"/>
      <c r="KNN151" s="113"/>
      <c r="KNO151" s="147"/>
      <c r="KNP151" s="113"/>
      <c r="KNQ151" s="148"/>
      <c r="KNR151" s="149"/>
      <c r="KNS151" s="150"/>
      <c r="KNT151" s="151"/>
      <c r="KNU151" s="152"/>
      <c r="KNV151" s="146"/>
      <c r="KNW151" s="113"/>
      <c r="KNX151" s="147"/>
      <c r="KNY151" s="113"/>
      <c r="KNZ151" s="148"/>
      <c r="KOA151" s="149"/>
      <c r="KOB151" s="150"/>
      <c r="KOC151" s="151"/>
      <c r="KOD151" s="152"/>
      <c r="KOE151" s="146"/>
      <c r="KOF151" s="113"/>
      <c r="KOG151" s="147"/>
      <c r="KOH151" s="113"/>
      <c r="KOI151" s="148"/>
      <c r="KOJ151" s="149"/>
      <c r="KOK151" s="150"/>
      <c r="KOL151" s="151"/>
      <c r="KOM151" s="152"/>
      <c r="KON151" s="146"/>
      <c r="KOO151" s="113"/>
      <c r="KOP151" s="147"/>
      <c r="KOQ151" s="113"/>
      <c r="KOR151" s="148"/>
      <c r="KOS151" s="149"/>
      <c r="KOT151" s="150"/>
      <c r="KOU151" s="151"/>
      <c r="KOV151" s="152"/>
      <c r="KOW151" s="146"/>
      <c r="KOX151" s="113"/>
      <c r="KOY151" s="147"/>
      <c r="KOZ151" s="113"/>
      <c r="KPA151" s="148"/>
      <c r="KPB151" s="149"/>
      <c r="KPC151" s="150"/>
      <c r="KPD151" s="151"/>
      <c r="KPE151" s="152"/>
      <c r="KPF151" s="146"/>
      <c r="KPG151" s="113"/>
      <c r="KPH151" s="147"/>
      <c r="KPI151" s="113"/>
      <c r="KPJ151" s="148"/>
      <c r="KPK151" s="149"/>
      <c r="KPL151" s="150"/>
      <c r="KPM151" s="151"/>
      <c r="KPN151" s="152"/>
      <c r="KPO151" s="146"/>
      <c r="KPP151" s="113"/>
      <c r="KPQ151" s="147"/>
      <c r="KPR151" s="113"/>
      <c r="KPS151" s="148"/>
      <c r="KPT151" s="149"/>
      <c r="KPU151" s="150"/>
      <c r="KPV151" s="151"/>
      <c r="KPW151" s="152"/>
      <c r="KPX151" s="146"/>
      <c r="KPY151" s="113"/>
      <c r="KPZ151" s="147"/>
      <c r="KQA151" s="113"/>
      <c r="KQB151" s="148"/>
      <c r="KQC151" s="149"/>
      <c r="KQD151" s="150"/>
      <c r="KQE151" s="151"/>
      <c r="KQF151" s="152"/>
      <c r="KQG151" s="146"/>
      <c r="KQH151" s="113"/>
      <c r="KQI151" s="147"/>
      <c r="KQJ151" s="113"/>
      <c r="KQK151" s="148"/>
      <c r="KQL151" s="149"/>
      <c r="KQM151" s="150"/>
      <c r="KQN151" s="151"/>
      <c r="KQO151" s="152"/>
      <c r="KQP151" s="146"/>
      <c r="KQQ151" s="113"/>
      <c r="KQR151" s="147"/>
      <c r="KQS151" s="113"/>
      <c r="KQT151" s="148"/>
      <c r="KQU151" s="149"/>
      <c r="KQV151" s="150"/>
      <c r="KQW151" s="151"/>
      <c r="KQX151" s="152"/>
      <c r="KQY151" s="146"/>
      <c r="KQZ151" s="113"/>
      <c r="KRA151" s="147"/>
      <c r="KRB151" s="113"/>
      <c r="KRC151" s="148"/>
      <c r="KRD151" s="149"/>
      <c r="KRE151" s="150"/>
      <c r="KRF151" s="151"/>
      <c r="KRG151" s="152"/>
      <c r="KRH151" s="146"/>
      <c r="KRI151" s="113"/>
      <c r="KRJ151" s="147"/>
      <c r="KRK151" s="113"/>
      <c r="KRL151" s="148"/>
      <c r="KRM151" s="149"/>
      <c r="KRN151" s="150"/>
      <c r="KRO151" s="151"/>
      <c r="KRP151" s="152"/>
      <c r="KRQ151" s="146"/>
      <c r="KRR151" s="113"/>
      <c r="KRS151" s="147"/>
      <c r="KRT151" s="113"/>
      <c r="KRU151" s="148"/>
      <c r="KRV151" s="149"/>
      <c r="KRW151" s="150"/>
      <c r="KRX151" s="151"/>
      <c r="KRY151" s="152"/>
      <c r="KRZ151" s="146"/>
      <c r="KSA151" s="113"/>
      <c r="KSB151" s="147"/>
      <c r="KSC151" s="113"/>
      <c r="KSD151" s="148"/>
      <c r="KSE151" s="149"/>
      <c r="KSF151" s="150"/>
      <c r="KSG151" s="151"/>
      <c r="KSH151" s="152"/>
      <c r="KSI151" s="146"/>
      <c r="KSJ151" s="113"/>
      <c r="KSK151" s="147"/>
      <c r="KSL151" s="113"/>
      <c r="KSM151" s="148"/>
      <c r="KSN151" s="149"/>
      <c r="KSO151" s="150"/>
      <c r="KSP151" s="151"/>
      <c r="KSQ151" s="152"/>
      <c r="KSR151" s="146"/>
      <c r="KSS151" s="113"/>
      <c r="KST151" s="147"/>
      <c r="KSU151" s="113"/>
      <c r="KSV151" s="148"/>
      <c r="KSW151" s="149"/>
      <c r="KSX151" s="150"/>
      <c r="KSY151" s="151"/>
      <c r="KSZ151" s="152"/>
      <c r="KTA151" s="146"/>
      <c r="KTB151" s="113"/>
      <c r="KTC151" s="147"/>
      <c r="KTD151" s="113"/>
      <c r="KTE151" s="148"/>
      <c r="KTF151" s="149"/>
      <c r="KTG151" s="150"/>
      <c r="KTH151" s="151"/>
      <c r="KTI151" s="152"/>
      <c r="KTJ151" s="146"/>
      <c r="KTK151" s="113"/>
      <c r="KTL151" s="147"/>
      <c r="KTM151" s="113"/>
      <c r="KTN151" s="148"/>
      <c r="KTO151" s="149"/>
      <c r="KTP151" s="150"/>
      <c r="KTQ151" s="151"/>
      <c r="KTR151" s="152"/>
      <c r="KTS151" s="146"/>
      <c r="KTT151" s="113"/>
      <c r="KTU151" s="147"/>
      <c r="KTV151" s="113"/>
      <c r="KTW151" s="148"/>
      <c r="KTX151" s="149"/>
      <c r="KTY151" s="150"/>
      <c r="KTZ151" s="151"/>
      <c r="KUA151" s="152"/>
      <c r="KUB151" s="146"/>
      <c r="KUC151" s="113"/>
      <c r="KUD151" s="147"/>
      <c r="KUE151" s="113"/>
      <c r="KUF151" s="148"/>
      <c r="KUG151" s="149"/>
      <c r="KUH151" s="150"/>
      <c r="KUI151" s="151"/>
      <c r="KUJ151" s="152"/>
      <c r="KUK151" s="146"/>
      <c r="KUL151" s="113"/>
      <c r="KUM151" s="147"/>
      <c r="KUN151" s="113"/>
      <c r="KUO151" s="148"/>
      <c r="KUP151" s="149"/>
      <c r="KUQ151" s="150"/>
      <c r="KUR151" s="151"/>
      <c r="KUS151" s="152"/>
      <c r="KUT151" s="146"/>
      <c r="KUU151" s="113"/>
      <c r="KUV151" s="147"/>
      <c r="KUW151" s="113"/>
      <c r="KUX151" s="148"/>
      <c r="KUY151" s="149"/>
      <c r="KUZ151" s="150"/>
      <c r="KVA151" s="151"/>
      <c r="KVB151" s="152"/>
      <c r="KVC151" s="146"/>
      <c r="KVD151" s="113"/>
      <c r="KVE151" s="147"/>
      <c r="KVF151" s="113"/>
      <c r="KVG151" s="148"/>
      <c r="KVH151" s="149"/>
      <c r="KVI151" s="150"/>
      <c r="KVJ151" s="151"/>
      <c r="KVK151" s="152"/>
      <c r="KVL151" s="146"/>
      <c r="KVM151" s="113"/>
      <c r="KVN151" s="147"/>
      <c r="KVO151" s="113"/>
      <c r="KVP151" s="148"/>
      <c r="KVQ151" s="149"/>
      <c r="KVR151" s="150"/>
      <c r="KVS151" s="151"/>
      <c r="KVT151" s="152"/>
      <c r="KVU151" s="146"/>
      <c r="KVV151" s="113"/>
      <c r="KVW151" s="147"/>
      <c r="KVX151" s="113"/>
      <c r="KVY151" s="148"/>
      <c r="KVZ151" s="149"/>
      <c r="KWA151" s="150"/>
      <c r="KWB151" s="151"/>
      <c r="KWC151" s="152"/>
      <c r="KWD151" s="146"/>
      <c r="KWE151" s="113"/>
      <c r="KWF151" s="147"/>
      <c r="KWG151" s="113"/>
      <c r="KWH151" s="148"/>
      <c r="KWI151" s="149"/>
      <c r="KWJ151" s="150"/>
      <c r="KWK151" s="151"/>
      <c r="KWL151" s="152"/>
      <c r="KWM151" s="146"/>
      <c r="KWN151" s="113"/>
      <c r="KWO151" s="147"/>
      <c r="KWP151" s="113"/>
      <c r="KWQ151" s="148"/>
      <c r="KWR151" s="149"/>
      <c r="KWS151" s="150"/>
      <c r="KWT151" s="151"/>
      <c r="KWU151" s="152"/>
      <c r="KWV151" s="146"/>
      <c r="KWW151" s="113"/>
      <c r="KWX151" s="147"/>
      <c r="KWY151" s="113"/>
      <c r="KWZ151" s="148"/>
      <c r="KXA151" s="149"/>
      <c r="KXB151" s="150"/>
      <c r="KXC151" s="151"/>
      <c r="KXD151" s="152"/>
      <c r="KXE151" s="146"/>
      <c r="KXF151" s="113"/>
      <c r="KXG151" s="147"/>
      <c r="KXH151" s="113"/>
      <c r="KXI151" s="148"/>
      <c r="KXJ151" s="149"/>
      <c r="KXK151" s="150"/>
      <c r="KXL151" s="151"/>
      <c r="KXM151" s="152"/>
      <c r="KXN151" s="146"/>
      <c r="KXO151" s="113"/>
      <c r="KXP151" s="147"/>
      <c r="KXQ151" s="113"/>
      <c r="KXR151" s="148"/>
      <c r="KXS151" s="149"/>
      <c r="KXT151" s="150"/>
      <c r="KXU151" s="151"/>
      <c r="KXV151" s="152"/>
      <c r="KXW151" s="146"/>
      <c r="KXX151" s="113"/>
      <c r="KXY151" s="147"/>
      <c r="KXZ151" s="113"/>
      <c r="KYA151" s="148"/>
      <c r="KYB151" s="149"/>
      <c r="KYC151" s="150"/>
      <c r="KYD151" s="151"/>
      <c r="KYE151" s="152"/>
      <c r="KYF151" s="146"/>
      <c r="KYG151" s="113"/>
      <c r="KYH151" s="147"/>
      <c r="KYI151" s="113"/>
      <c r="KYJ151" s="148"/>
      <c r="KYK151" s="149"/>
      <c r="KYL151" s="150"/>
      <c r="KYM151" s="151"/>
      <c r="KYN151" s="152"/>
      <c r="KYO151" s="146"/>
      <c r="KYP151" s="113"/>
      <c r="KYQ151" s="147"/>
      <c r="KYR151" s="113"/>
      <c r="KYS151" s="148"/>
      <c r="KYT151" s="149"/>
      <c r="KYU151" s="150"/>
      <c r="KYV151" s="151"/>
      <c r="KYW151" s="152"/>
      <c r="KYX151" s="146"/>
      <c r="KYY151" s="113"/>
      <c r="KYZ151" s="147"/>
      <c r="KZA151" s="113"/>
      <c r="KZB151" s="148"/>
      <c r="KZC151" s="149"/>
      <c r="KZD151" s="150"/>
      <c r="KZE151" s="151"/>
      <c r="KZF151" s="152"/>
      <c r="KZG151" s="146"/>
      <c r="KZH151" s="113"/>
      <c r="KZI151" s="147"/>
      <c r="KZJ151" s="113"/>
      <c r="KZK151" s="148"/>
      <c r="KZL151" s="149"/>
      <c r="KZM151" s="150"/>
      <c r="KZN151" s="151"/>
      <c r="KZO151" s="152"/>
      <c r="KZP151" s="146"/>
      <c r="KZQ151" s="113"/>
      <c r="KZR151" s="147"/>
      <c r="KZS151" s="113"/>
      <c r="KZT151" s="148"/>
      <c r="KZU151" s="149"/>
      <c r="KZV151" s="150"/>
      <c r="KZW151" s="151"/>
      <c r="KZX151" s="152"/>
      <c r="KZY151" s="146"/>
      <c r="KZZ151" s="113"/>
      <c r="LAA151" s="147"/>
      <c r="LAB151" s="113"/>
      <c r="LAC151" s="148"/>
      <c r="LAD151" s="149"/>
      <c r="LAE151" s="150"/>
      <c r="LAF151" s="151"/>
      <c r="LAG151" s="152"/>
      <c r="LAH151" s="146"/>
      <c r="LAI151" s="113"/>
      <c r="LAJ151" s="147"/>
      <c r="LAK151" s="113"/>
      <c r="LAL151" s="148"/>
      <c r="LAM151" s="149"/>
      <c r="LAN151" s="150"/>
      <c r="LAO151" s="151"/>
      <c r="LAP151" s="152"/>
      <c r="LAQ151" s="146"/>
      <c r="LAR151" s="113"/>
      <c r="LAS151" s="147"/>
      <c r="LAT151" s="113"/>
      <c r="LAU151" s="148"/>
      <c r="LAV151" s="149"/>
      <c r="LAW151" s="150"/>
      <c r="LAX151" s="151"/>
      <c r="LAY151" s="152"/>
      <c r="LAZ151" s="146"/>
      <c r="LBA151" s="113"/>
      <c r="LBB151" s="147"/>
      <c r="LBC151" s="113"/>
      <c r="LBD151" s="148"/>
      <c r="LBE151" s="149"/>
      <c r="LBF151" s="150"/>
      <c r="LBG151" s="151"/>
      <c r="LBH151" s="152"/>
      <c r="LBI151" s="146"/>
      <c r="LBJ151" s="113"/>
      <c r="LBK151" s="147"/>
      <c r="LBL151" s="113"/>
      <c r="LBM151" s="148"/>
      <c r="LBN151" s="149"/>
      <c r="LBO151" s="150"/>
      <c r="LBP151" s="151"/>
      <c r="LBQ151" s="152"/>
      <c r="LBR151" s="146"/>
      <c r="LBS151" s="113"/>
      <c r="LBT151" s="147"/>
      <c r="LBU151" s="113"/>
      <c r="LBV151" s="148"/>
      <c r="LBW151" s="149"/>
      <c r="LBX151" s="150"/>
      <c r="LBY151" s="151"/>
      <c r="LBZ151" s="152"/>
      <c r="LCA151" s="146"/>
      <c r="LCB151" s="113"/>
      <c r="LCC151" s="147"/>
      <c r="LCD151" s="113"/>
      <c r="LCE151" s="148"/>
      <c r="LCF151" s="149"/>
      <c r="LCG151" s="150"/>
      <c r="LCH151" s="151"/>
      <c r="LCI151" s="152"/>
      <c r="LCJ151" s="146"/>
      <c r="LCK151" s="113"/>
      <c r="LCL151" s="147"/>
      <c r="LCM151" s="113"/>
      <c r="LCN151" s="148"/>
      <c r="LCO151" s="149"/>
      <c r="LCP151" s="150"/>
      <c r="LCQ151" s="151"/>
      <c r="LCR151" s="152"/>
      <c r="LCS151" s="146"/>
      <c r="LCT151" s="113"/>
      <c r="LCU151" s="147"/>
      <c r="LCV151" s="113"/>
      <c r="LCW151" s="148"/>
      <c r="LCX151" s="149"/>
      <c r="LCY151" s="150"/>
      <c r="LCZ151" s="151"/>
      <c r="LDA151" s="152"/>
      <c r="LDB151" s="146"/>
      <c r="LDC151" s="113"/>
      <c r="LDD151" s="147"/>
      <c r="LDE151" s="113"/>
      <c r="LDF151" s="148"/>
      <c r="LDG151" s="149"/>
      <c r="LDH151" s="150"/>
      <c r="LDI151" s="151"/>
      <c r="LDJ151" s="152"/>
      <c r="LDK151" s="146"/>
      <c r="LDL151" s="113"/>
      <c r="LDM151" s="147"/>
      <c r="LDN151" s="113"/>
      <c r="LDO151" s="148"/>
      <c r="LDP151" s="149"/>
      <c r="LDQ151" s="150"/>
      <c r="LDR151" s="151"/>
      <c r="LDS151" s="152"/>
      <c r="LDT151" s="146"/>
      <c r="LDU151" s="113"/>
      <c r="LDV151" s="147"/>
      <c r="LDW151" s="113"/>
      <c r="LDX151" s="148"/>
      <c r="LDY151" s="149"/>
      <c r="LDZ151" s="150"/>
      <c r="LEA151" s="151"/>
      <c r="LEB151" s="152"/>
      <c r="LEC151" s="146"/>
      <c r="LED151" s="113"/>
      <c r="LEE151" s="147"/>
      <c r="LEF151" s="113"/>
      <c r="LEG151" s="148"/>
      <c r="LEH151" s="149"/>
      <c r="LEI151" s="150"/>
      <c r="LEJ151" s="151"/>
      <c r="LEK151" s="152"/>
      <c r="LEL151" s="146"/>
      <c r="LEM151" s="113"/>
      <c r="LEN151" s="147"/>
      <c r="LEO151" s="113"/>
      <c r="LEP151" s="148"/>
      <c r="LEQ151" s="149"/>
      <c r="LER151" s="150"/>
      <c r="LES151" s="151"/>
      <c r="LET151" s="152"/>
      <c r="LEU151" s="146"/>
      <c r="LEV151" s="113"/>
      <c r="LEW151" s="147"/>
      <c r="LEX151" s="113"/>
      <c r="LEY151" s="148"/>
      <c r="LEZ151" s="149"/>
      <c r="LFA151" s="150"/>
      <c r="LFB151" s="151"/>
      <c r="LFC151" s="152"/>
      <c r="LFD151" s="146"/>
      <c r="LFE151" s="113"/>
      <c r="LFF151" s="147"/>
      <c r="LFG151" s="113"/>
      <c r="LFH151" s="148"/>
      <c r="LFI151" s="149"/>
      <c r="LFJ151" s="150"/>
      <c r="LFK151" s="151"/>
      <c r="LFL151" s="152"/>
      <c r="LFM151" s="146"/>
      <c r="LFN151" s="113"/>
      <c r="LFO151" s="147"/>
      <c r="LFP151" s="113"/>
      <c r="LFQ151" s="148"/>
      <c r="LFR151" s="149"/>
      <c r="LFS151" s="150"/>
      <c r="LFT151" s="151"/>
      <c r="LFU151" s="152"/>
      <c r="LFV151" s="146"/>
      <c r="LFW151" s="113"/>
      <c r="LFX151" s="147"/>
      <c r="LFY151" s="113"/>
      <c r="LFZ151" s="148"/>
      <c r="LGA151" s="149"/>
      <c r="LGB151" s="150"/>
      <c r="LGC151" s="151"/>
      <c r="LGD151" s="152"/>
      <c r="LGE151" s="146"/>
      <c r="LGF151" s="113"/>
      <c r="LGG151" s="147"/>
      <c r="LGH151" s="113"/>
      <c r="LGI151" s="148"/>
      <c r="LGJ151" s="149"/>
      <c r="LGK151" s="150"/>
      <c r="LGL151" s="151"/>
      <c r="LGM151" s="152"/>
      <c r="LGN151" s="146"/>
      <c r="LGO151" s="113"/>
      <c r="LGP151" s="147"/>
      <c r="LGQ151" s="113"/>
      <c r="LGR151" s="148"/>
      <c r="LGS151" s="149"/>
      <c r="LGT151" s="150"/>
      <c r="LGU151" s="151"/>
      <c r="LGV151" s="152"/>
      <c r="LGW151" s="146"/>
      <c r="LGX151" s="113"/>
      <c r="LGY151" s="147"/>
      <c r="LGZ151" s="113"/>
      <c r="LHA151" s="148"/>
      <c r="LHB151" s="149"/>
      <c r="LHC151" s="150"/>
      <c r="LHD151" s="151"/>
      <c r="LHE151" s="152"/>
      <c r="LHF151" s="146"/>
      <c r="LHG151" s="113"/>
      <c r="LHH151" s="147"/>
      <c r="LHI151" s="113"/>
      <c r="LHJ151" s="148"/>
      <c r="LHK151" s="149"/>
      <c r="LHL151" s="150"/>
      <c r="LHM151" s="151"/>
      <c r="LHN151" s="152"/>
      <c r="LHO151" s="146"/>
      <c r="LHP151" s="113"/>
      <c r="LHQ151" s="147"/>
      <c r="LHR151" s="113"/>
      <c r="LHS151" s="148"/>
      <c r="LHT151" s="149"/>
      <c r="LHU151" s="150"/>
      <c r="LHV151" s="151"/>
      <c r="LHW151" s="152"/>
      <c r="LHX151" s="146"/>
      <c r="LHY151" s="113"/>
      <c r="LHZ151" s="147"/>
      <c r="LIA151" s="113"/>
      <c r="LIB151" s="148"/>
      <c r="LIC151" s="149"/>
      <c r="LID151" s="150"/>
      <c r="LIE151" s="151"/>
      <c r="LIF151" s="152"/>
      <c r="LIG151" s="146"/>
      <c r="LIH151" s="113"/>
      <c r="LII151" s="147"/>
      <c r="LIJ151" s="113"/>
      <c r="LIK151" s="148"/>
      <c r="LIL151" s="149"/>
      <c r="LIM151" s="150"/>
      <c r="LIN151" s="151"/>
      <c r="LIO151" s="152"/>
      <c r="LIP151" s="146"/>
      <c r="LIQ151" s="113"/>
      <c r="LIR151" s="147"/>
      <c r="LIS151" s="113"/>
      <c r="LIT151" s="148"/>
      <c r="LIU151" s="149"/>
      <c r="LIV151" s="150"/>
      <c r="LIW151" s="151"/>
      <c r="LIX151" s="152"/>
      <c r="LIY151" s="146"/>
      <c r="LIZ151" s="113"/>
      <c r="LJA151" s="147"/>
      <c r="LJB151" s="113"/>
      <c r="LJC151" s="148"/>
      <c r="LJD151" s="149"/>
      <c r="LJE151" s="150"/>
      <c r="LJF151" s="151"/>
      <c r="LJG151" s="152"/>
      <c r="LJH151" s="146"/>
      <c r="LJI151" s="113"/>
      <c r="LJJ151" s="147"/>
      <c r="LJK151" s="113"/>
      <c r="LJL151" s="148"/>
      <c r="LJM151" s="149"/>
      <c r="LJN151" s="150"/>
      <c r="LJO151" s="151"/>
      <c r="LJP151" s="152"/>
      <c r="LJQ151" s="146"/>
      <c r="LJR151" s="113"/>
      <c r="LJS151" s="147"/>
      <c r="LJT151" s="113"/>
      <c r="LJU151" s="148"/>
      <c r="LJV151" s="149"/>
      <c r="LJW151" s="150"/>
      <c r="LJX151" s="151"/>
      <c r="LJY151" s="152"/>
      <c r="LJZ151" s="146"/>
      <c r="LKA151" s="113"/>
      <c r="LKB151" s="147"/>
      <c r="LKC151" s="113"/>
      <c r="LKD151" s="148"/>
      <c r="LKE151" s="149"/>
      <c r="LKF151" s="150"/>
      <c r="LKG151" s="151"/>
      <c r="LKH151" s="152"/>
      <c r="LKI151" s="146"/>
      <c r="LKJ151" s="113"/>
      <c r="LKK151" s="147"/>
      <c r="LKL151" s="113"/>
      <c r="LKM151" s="148"/>
      <c r="LKN151" s="149"/>
      <c r="LKO151" s="150"/>
      <c r="LKP151" s="151"/>
      <c r="LKQ151" s="152"/>
      <c r="LKR151" s="146"/>
      <c r="LKS151" s="113"/>
      <c r="LKT151" s="147"/>
      <c r="LKU151" s="113"/>
      <c r="LKV151" s="148"/>
      <c r="LKW151" s="149"/>
      <c r="LKX151" s="150"/>
      <c r="LKY151" s="151"/>
      <c r="LKZ151" s="152"/>
      <c r="LLA151" s="146"/>
      <c r="LLB151" s="113"/>
      <c r="LLC151" s="147"/>
      <c r="LLD151" s="113"/>
      <c r="LLE151" s="148"/>
      <c r="LLF151" s="149"/>
      <c r="LLG151" s="150"/>
      <c r="LLH151" s="151"/>
      <c r="LLI151" s="152"/>
      <c r="LLJ151" s="146"/>
      <c r="LLK151" s="113"/>
      <c r="LLL151" s="147"/>
      <c r="LLM151" s="113"/>
      <c r="LLN151" s="148"/>
      <c r="LLO151" s="149"/>
      <c r="LLP151" s="150"/>
      <c r="LLQ151" s="151"/>
      <c r="LLR151" s="152"/>
      <c r="LLS151" s="146"/>
      <c r="LLT151" s="113"/>
      <c r="LLU151" s="147"/>
      <c r="LLV151" s="113"/>
      <c r="LLW151" s="148"/>
      <c r="LLX151" s="149"/>
      <c r="LLY151" s="150"/>
      <c r="LLZ151" s="151"/>
      <c r="LMA151" s="152"/>
      <c r="LMB151" s="146"/>
      <c r="LMC151" s="113"/>
      <c r="LMD151" s="147"/>
      <c r="LME151" s="113"/>
      <c r="LMF151" s="148"/>
      <c r="LMG151" s="149"/>
      <c r="LMH151" s="150"/>
      <c r="LMI151" s="151"/>
      <c r="LMJ151" s="152"/>
      <c r="LMK151" s="146"/>
      <c r="LML151" s="113"/>
      <c r="LMM151" s="147"/>
      <c r="LMN151" s="113"/>
      <c r="LMO151" s="148"/>
      <c r="LMP151" s="149"/>
      <c r="LMQ151" s="150"/>
      <c r="LMR151" s="151"/>
      <c r="LMS151" s="152"/>
      <c r="LMT151" s="146"/>
      <c r="LMU151" s="113"/>
      <c r="LMV151" s="147"/>
      <c r="LMW151" s="113"/>
      <c r="LMX151" s="148"/>
      <c r="LMY151" s="149"/>
      <c r="LMZ151" s="150"/>
      <c r="LNA151" s="151"/>
      <c r="LNB151" s="152"/>
      <c r="LNC151" s="146"/>
      <c r="LND151" s="113"/>
      <c r="LNE151" s="147"/>
      <c r="LNF151" s="113"/>
      <c r="LNG151" s="148"/>
      <c r="LNH151" s="149"/>
      <c r="LNI151" s="150"/>
      <c r="LNJ151" s="151"/>
      <c r="LNK151" s="152"/>
      <c r="LNL151" s="146"/>
      <c r="LNM151" s="113"/>
      <c r="LNN151" s="147"/>
      <c r="LNO151" s="113"/>
      <c r="LNP151" s="148"/>
      <c r="LNQ151" s="149"/>
      <c r="LNR151" s="150"/>
      <c r="LNS151" s="151"/>
      <c r="LNT151" s="152"/>
      <c r="LNU151" s="146"/>
      <c r="LNV151" s="113"/>
      <c r="LNW151" s="147"/>
      <c r="LNX151" s="113"/>
      <c r="LNY151" s="148"/>
      <c r="LNZ151" s="149"/>
      <c r="LOA151" s="150"/>
      <c r="LOB151" s="151"/>
      <c r="LOC151" s="152"/>
      <c r="LOD151" s="146"/>
      <c r="LOE151" s="113"/>
      <c r="LOF151" s="147"/>
      <c r="LOG151" s="113"/>
      <c r="LOH151" s="148"/>
      <c r="LOI151" s="149"/>
      <c r="LOJ151" s="150"/>
      <c r="LOK151" s="151"/>
      <c r="LOL151" s="152"/>
      <c r="LOM151" s="146"/>
      <c r="LON151" s="113"/>
      <c r="LOO151" s="147"/>
      <c r="LOP151" s="113"/>
      <c r="LOQ151" s="148"/>
      <c r="LOR151" s="149"/>
      <c r="LOS151" s="150"/>
      <c r="LOT151" s="151"/>
      <c r="LOU151" s="152"/>
      <c r="LOV151" s="146"/>
      <c r="LOW151" s="113"/>
      <c r="LOX151" s="147"/>
      <c r="LOY151" s="113"/>
      <c r="LOZ151" s="148"/>
      <c r="LPA151" s="149"/>
      <c r="LPB151" s="150"/>
      <c r="LPC151" s="151"/>
      <c r="LPD151" s="152"/>
      <c r="LPE151" s="146"/>
      <c r="LPF151" s="113"/>
      <c r="LPG151" s="147"/>
      <c r="LPH151" s="113"/>
      <c r="LPI151" s="148"/>
      <c r="LPJ151" s="149"/>
      <c r="LPK151" s="150"/>
      <c r="LPL151" s="151"/>
      <c r="LPM151" s="152"/>
      <c r="LPN151" s="146"/>
      <c r="LPO151" s="113"/>
      <c r="LPP151" s="147"/>
      <c r="LPQ151" s="113"/>
      <c r="LPR151" s="148"/>
      <c r="LPS151" s="149"/>
      <c r="LPT151" s="150"/>
      <c r="LPU151" s="151"/>
      <c r="LPV151" s="152"/>
      <c r="LPW151" s="146"/>
      <c r="LPX151" s="113"/>
      <c r="LPY151" s="147"/>
      <c r="LPZ151" s="113"/>
      <c r="LQA151" s="148"/>
      <c r="LQB151" s="149"/>
      <c r="LQC151" s="150"/>
      <c r="LQD151" s="151"/>
      <c r="LQE151" s="152"/>
      <c r="LQF151" s="146"/>
      <c r="LQG151" s="113"/>
      <c r="LQH151" s="147"/>
      <c r="LQI151" s="113"/>
      <c r="LQJ151" s="148"/>
      <c r="LQK151" s="149"/>
      <c r="LQL151" s="150"/>
      <c r="LQM151" s="151"/>
      <c r="LQN151" s="152"/>
      <c r="LQO151" s="146"/>
      <c r="LQP151" s="113"/>
      <c r="LQQ151" s="147"/>
      <c r="LQR151" s="113"/>
      <c r="LQS151" s="148"/>
      <c r="LQT151" s="149"/>
      <c r="LQU151" s="150"/>
      <c r="LQV151" s="151"/>
      <c r="LQW151" s="152"/>
      <c r="LQX151" s="146"/>
      <c r="LQY151" s="113"/>
      <c r="LQZ151" s="147"/>
      <c r="LRA151" s="113"/>
      <c r="LRB151" s="148"/>
      <c r="LRC151" s="149"/>
      <c r="LRD151" s="150"/>
      <c r="LRE151" s="151"/>
      <c r="LRF151" s="152"/>
      <c r="LRG151" s="146"/>
      <c r="LRH151" s="113"/>
      <c r="LRI151" s="147"/>
      <c r="LRJ151" s="113"/>
      <c r="LRK151" s="148"/>
      <c r="LRL151" s="149"/>
      <c r="LRM151" s="150"/>
      <c r="LRN151" s="151"/>
      <c r="LRO151" s="152"/>
      <c r="LRP151" s="146"/>
      <c r="LRQ151" s="113"/>
      <c r="LRR151" s="147"/>
      <c r="LRS151" s="113"/>
      <c r="LRT151" s="148"/>
      <c r="LRU151" s="149"/>
      <c r="LRV151" s="150"/>
      <c r="LRW151" s="151"/>
      <c r="LRX151" s="152"/>
      <c r="LRY151" s="146"/>
      <c r="LRZ151" s="113"/>
      <c r="LSA151" s="147"/>
      <c r="LSB151" s="113"/>
      <c r="LSC151" s="148"/>
      <c r="LSD151" s="149"/>
      <c r="LSE151" s="150"/>
      <c r="LSF151" s="151"/>
      <c r="LSG151" s="152"/>
      <c r="LSH151" s="146"/>
      <c r="LSI151" s="113"/>
      <c r="LSJ151" s="147"/>
      <c r="LSK151" s="113"/>
      <c r="LSL151" s="148"/>
      <c r="LSM151" s="149"/>
      <c r="LSN151" s="150"/>
      <c r="LSO151" s="151"/>
      <c r="LSP151" s="152"/>
      <c r="LSQ151" s="146"/>
      <c r="LSR151" s="113"/>
      <c r="LSS151" s="147"/>
      <c r="LST151" s="113"/>
      <c r="LSU151" s="148"/>
      <c r="LSV151" s="149"/>
      <c r="LSW151" s="150"/>
      <c r="LSX151" s="151"/>
      <c r="LSY151" s="152"/>
      <c r="LSZ151" s="146"/>
      <c r="LTA151" s="113"/>
      <c r="LTB151" s="147"/>
      <c r="LTC151" s="113"/>
      <c r="LTD151" s="148"/>
      <c r="LTE151" s="149"/>
      <c r="LTF151" s="150"/>
      <c r="LTG151" s="151"/>
      <c r="LTH151" s="152"/>
      <c r="LTI151" s="146"/>
      <c r="LTJ151" s="113"/>
      <c r="LTK151" s="147"/>
      <c r="LTL151" s="113"/>
      <c r="LTM151" s="148"/>
      <c r="LTN151" s="149"/>
      <c r="LTO151" s="150"/>
      <c r="LTP151" s="151"/>
      <c r="LTQ151" s="152"/>
      <c r="LTR151" s="146"/>
      <c r="LTS151" s="113"/>
      <c r="LTT151" s="147"/>
      <c r="LTU151" s="113"/>
      <c r="LTV151" s="148"/>
      <c r="LTW151" s="149"/>
      <c r="LTX151" s="150"/>
      <c r="LTY151" s="151"/>
      <c r="LTZ151" s="152"/>
      <c r="LUA151" s="146"/>
      <c r="LUB151" s="113"/>
      <c r="LUC151" s="147"/>
      <c r="LUD151" s="113"/>
      <c r="LUE151" s="148"/>
      <c r="LUF151" s="149"/>
      <c r="LUG151" s="150"/>
      <c r="LUH151" s="151"/>
      <c r="LUI151" s="152"/>
      <c r="LUJ151" s="146"/>
      <c r="LUK151" s="113"/>
      <c r="LUL151" s="147"/>
      <c r="LUM151" s="113"/>
      <c r="LUN151" s="148"/>
      <c r="LUO151" s="149"/>
      <c r="LUP151" s="150"/>
      <c r="LUQ151" s="151"/>
      <c r="LUR151" s="152"/>
      <c r="LUS151" s="146"/>
      <c r="LUT151" s="113"/>
      <c r="LUU151" s="147"/>
      <c r="LUV151" s="113"/>
      <c r="LUW151" s="148"/>
      <c r="LUX151" s="149"/>
      <c r="LUY151" s="150"/>
      <c r="LUZ151" s="151"/>
      <c r="LVA151" s="152"/>
      <c r="LVB151" s="146"/>
      <c r="LVC151" s="113"/>
      <c r="LVD151" s="147"/>
      <c r="LVE151" s="113"/>
      <c r="LVF151" s="148"/>
      <c r="LVG151" s="149"/>
      <c r="LVH151" s="150"/>
      <c r="LVI151" s="151"/>
      <c r="LVJ151" s="152"/>
      <c r="LVK151" s="146"/>
      <c r="LVL151" s="113"/>
      <c r="LVM151" s="147"/>
      <c r="LVN151" s="113"/>
      <c r="LVO151" s="148"/>
      <c r="LVP151" s="149"/>
      <c r="LVQ151" s="150"/>
      <c r="LVR151" s="151"/>
      <c r="LVS151" s="152"/>
      <c r="LVT151" s="146"/>
      <c r="LVU151" s="113"/>
      <c r="LVV151" s="147"/>
      <c r="LVW151" s="113"/>
      <c r="LVX151" s="148"/>
      <c r="LVY151" s="149"/>
      <c r="LVZ151" s="150"/>
      <c r="LWA151" s="151"/>
      <c r="LWB151" s="152"/>
      <c r="LWC151" s="146"/>
      <c r="LWD151" s="113"/>
      <c r="LWE151" s="147"/>
      <c r="LWF151" s="113"/>
      <c r="LWG151" s="148"/>
      <c r="LWH151" s="149"/>
      <c r="LWI151" s="150"/>
      <c r="LWJ151" s="151"/>
      <c r="LWK151" s="152"/>
      <c r="LWL151" s="146"/>
      <c r="LWM151" s="113"/>
      <c r="LWN151" s="147"/>
      <c r="LWO151" s="113"/>
      <c r="LWP151" s="148"/>
      <c r="LWQ151" s="149"/>
      <c r="LWR151" s="150"/>
      <c r="LWS151" s="151"/>
      <c r="LWT151" s="152"/>
      <c r="LWU151" s="146"/>
      <c r="LWV151" s="113"/>
      <c r="LWW151" s="147"/>
      <c r="LWX151" s="113"/>
      <c r="LWY151" s="148"/>
      <c r="LWZ151" s="149"/>
      <c r="LXA151" s="150"/>
      <c r="LXB151" s="151"/>
      <c r="LXC151" s="152"/>
      <c r="LXD151" s="146"/>
      <c r="LXE151" s="113"/>
      <c r="LXF151" s="147"/>
      <c r="LXG151" s="113"/>
      <c r="LXH151" s="148"/>
      <c r="LXI151" s="149"/>
      <c r="LXJ151" s="150"/>
      <c r="LXK151" s="151"/>
      <c r="LXL151" s="152"/>
      <c r="LXM151" s="146"/>
      <c r="LXN151" s="113"/>
      <c r="LXO151" s="147"/>
      <c r="LXP151" s="113"/>
      <c r="LXQ151" s="148"/>
      <c r="LXR151" s="149"/>
      <c r="LXS151" s="150"/>
      <c r="LXT151" s="151"/>
      <c r="LXU151" s="152"/>
      <c r="LXV151" s="146"/>
      <c r="LXW151" s="113"/>
      <c r="LXX151" s="147"/>
      <c r="LXY151" s="113"/>
      <c r="LXZ151" s="148"/>
      <c r="LYA151" s="149"/>
      <c r="LYB151" s="150"/>
      <c r="LYC151" s="151"/>
      <c r="LYD151" s="152"/>
      <c r="LYE151" s="146"/>
      <c r="LYF151" s="113"/>
      <c r="LYG151" s="147"/>
      <c r="LYH151" s="113"/>
      <c r="LYI151" s="148"/>
      <c r="LYJ151" s="149"/>
      <c r="LYK151" s="150"/>
      <c r="LYL151" s="151"/>
      <c r="LYM151" s="152"/>
      <c r="LYN151" s="146"/>
      <c r="LYO151" s="113"/>
      <c r="LYP151" s="147"/>
      <c r="LYQ151" s="113"/>
      <c r="LYR151" s="148"/>
      <c r="LYS151" s="149"/>
      <c r="LYT151" s="150"/>
      <c r="LYU151" s="151"/>
      <c r="LYV151" s="152"/>
      <c r="LYW151" s="146"/>
      <c r="LYX151" s="113"/>
      <c r="LYY151" s="147"/>
      <c r="LYZ151" s="113"/>
      <c r="LZA151" s="148"/>
      <c r="LZB151" s="149"/>
      <c r="LZC151" s="150"/>
      <c r="LZD151" s="151"/>
      <c r="LZE151" s="152"/>
      <c r="LZF151" s="146"/>
      <c r="LZG151" s="113"/>
      <c r="LZH151" s="147"/>
      <c r="LZI151" s="113"/>
      <c r="LZJ151" s="148"/>
      <c r="LZK151" s="149"/>
      <c r="LZL151" s="150"/>
      <c r="LZM151" s="151"/>
      <c r="LZN151" s="152"/>
      <c r="LZO151" s="146"/>
      <c r="LZP151" s="113"/>
      <c r="LZQ151" s="147"/>
      <c r="LZR151" s="113"/>
      <c r="LZS151" s="148"/>
      <c r="LZT151" s="149"/>
      <c r="LZU151" s="150"/>
      <c r="LZV151" s="151"/>
      <c r="LZW151" s="152"/>
      <c r="LZX151" s="146"/>
      <c r="LZY151" s="113"/>
      <c r="LZZ151" s="147"/>
      <c r="MAA151" s="113"/>
      <c r="MAB151" s="148"/>
      <c r="MAC151" s="149"/>
      <c r="MAD151" s="150"/>
      <c r="MAE151" s="151"/>
      <c r="MAF151" s="152"/>
      <c r="MAG151" s="146"/>
      <c r="MAH151" s="113"/>
      <c r="MAI151" s="147"/>
      <c r="MAJ151" s="113"/>
      <c r="MAK151" s="148"/>
      <c r="MAL151" s="149"/>
      <c r="MAM151" s="150"/>
      <c r="MAN151" s="151"/>
      <c r="MAO151" s="152"/>
      <c r="MAP151" s="146"/>
      <c r="MAQ151" s="113"/>
      <c r="MAR151" s="147"/>
      <c r="MAS151" s="113"/>
      <c r="MAT151" s="148"/>
      <c r="MAU151" s="149"/>
      <c r="MAV151" s="150"/>
      <c r="MAW151" s="151"/>
      <c r="MAX151" s="152"/>
      <c r="MAY151" s="146"/>
      <c r="MAZ151" s="113"/>
      <c r="MBA151" s="147"/>
      <c r="MBB151" s="113"/>
      <c r="MBC151" s="148"/>
      <c r="MBD151" s="149"/>
      <c r="MBE151" s="150"/>
      <c r="MBF151" s="151"/>
      <c r="MBG151" s="152"/>
      <c r="MBH151" s="146"/>
      <c r="MBI151" s="113"/>
      <c r="MBJ151" s="147"/>
      <c r="MBK151" s="113"/>
      <c r="MBL151" s="148"/>
      <c r="MBM151" s="149"/>
      <c r="MBN151" s="150"/>
      <c r="MBO151" s="151"/>
      <c r="MBP151" s="152"/>
      <c r="MBQ151" s="146"/>
      <c r="MBR151" s="113"/>
      <c r="MBS151" s="147"/>
      <c r="MBT151" s="113"/>
      <c r="MBU151" s="148"/>
      <c r="MBV151" s="149"/>
      <c r="MBW151" s="150"/>
      <c r="MBX151" s="151"/>
      <c r="MBY151" s="152"/>
      <c r="MBZ151" s="146"/>
      <c r="MCA151" s="113"/>
      <c r="MCB151" s="147"/>
      <c r="MCC151" s="113"/>
      <c r="MCD151" s="148"/>
      <c r="MCE151" s="149"/>
      <c r="MCF151" s="150"/>
      <c r="MCG151" s="151"/>
      <c r="MCH151" s="152"/>
      <c r="MCI151" s="146"/>
      <c r="MCJ151" s="113"/>
      <c r="MCK151" s="147"/>
      <c r="MCL151" s="113"/>
      <c r="MCM151" s="148"/>
      <c r="MCN151" s="149"/>
      <c r="MCO151" s="150"/>
      <c r="MCP151" s="151"/>
      <c r="MCQ151" s="152"/>
      <c r="MCR151" s="146"/>
      <c r="MCS151" s="113"/>
      <c r="MCT151" s="147"/>
      <c r="MCU151" s="113"/>
      <c r="MCV151" s="148"/>
      <c r="MCW151" s="149"/>
      <c r="MCX151" s="150"/>
      <c r="MCY151" s="151"/>
      <c r="MCZ151" s="152"/>
      <c r="MDA151" s="146"/>
      <c r="MDB151" s="113"/>
      <c r="MDC151" s="147"/>
      <c r="MDD151" s="113"/>
      <c r="MDE151" s="148"/>
      <c r="MDF151" s="149"/>
      <c r="MDG151" s="150"/>
      <c r="MDH151" s="151"/>
      <c r="MDI151" s="152"/>
      <c r="MDJ151" s="146"/>
      <c r="MDK151" s="113"/>
      <c r="MDL151" s="147"/>
      <c r="MDM151" s="113"/>
      <c r="MDN151" s="148"/>
      <c r="MDO151" s="149"/>
      <c r="MDP151" s="150"/>
      <c r="MDQ151" s="151"/>
      <c r="MDR151" s="152"/>
      <c r="MDS151" s="146"/>
      <c r="MDT151" s="113"/>
      <c r="MDU151" s="147"/>
      <c r="MDV151" s="113"/>
      <c r="MDW151" s="148"/>
      <c r="MDX151" s="149"/>
      <c r="MDY151" s="150"/>
      <c r="MDZ151" s="151"/>
      <c r="MEA151" s="152"/>
      <c r="MEB151" s="146"/>
      <c r="MEC151" s="113"/>
      <c r="MED151" s="147"/>
      <c r="MEE151" s="113"/>
      <c r="MEF151" s="148"/>
      <c r="MEG151" s="149"/>
      <c r="MEH151" s="150"/>
      <c r="MEI151" s="151"/>
      <c r="MEJ151" s="152"/>
      <c r="MEK151" s="146"/>
      <c r="MEL151" s="113"/>
      <c r="MEM151" s="147"/>
      <c r="MEN151" s="113"/>
      <c r="MEO151" s="148"/>
      <c r="MEP151" s="149"/>
      <c r="MEQ151" s="150"/>
      <c r="MER151" s="151"/>
      <c r="MES151" s="152"/>
      <c r="MET151" s="146"/>
      <c r="MEU151" s="113"/>
      <c r="MEV151" s="147"/>
      <c r="MEW151" s="113"/>
      <c r="MEX151" s="148"/>
      <c r="MEY151" s="149"/>
      <c r="MEZ151" s="150"/>
      <c r="MFA151" s="151"/>
      <c r="MFB151" s="152"/>
      <c r="MFC151" s="146"/>
      <c r="MFD151" s="113"/>
      <c r="MFE151" s="147"/>
      <c r="MFF151" s="113"/>
      <c r="MFG151" s="148"/>
      <c r="MFH151" s="149"/>
      <c r="MFI151" s="150"/>
      <c r="MFJ151" s="151"/>
      <c r="MFK151" s="152"/>
      <c r="MFL151" s="146"/>
      <c r="MFM151" s="113"/>
      <c r="MFN151" s="147"/>
      <c r="MFO151" s="113"/>
      <c r="MFP151" s="148"/>
      <c r="MFQ151" s="149"/>
      <c r="MFR151" s="150"/>
      <c r="MFS151" s="151"/>
      <c r="MFT151" s="152"/>
      <c r="MFU151" s="146"/>
      <c r="MFV151" s="113"/>
      <c r="MFW151" s="147"/>
      <c r="MFX151" s="113"/>
      <c r="MFY151" s="148"/>
      <c r="MFZ151" s="149"/>
      <c r="MGA151" s="150"/>
      <c r="MGB151" s="151"/>
      <c r="MGC151" s="152"/>
      <c r="MGD151" s="146"/>
      <c r="MGE151" s="113"/>
      <c r="MGF151" s="147"/>
      <c r="MGG151" s="113"/>
      <c r="MGH151" s="148"/>
      <c r="MGI151" s="149"/>
      <c r="MGJ151" s="150"/>
      <c r="MGK151" s="151"/>
      <c r="MGL151" s="152"/>
      <c r="MGM151" s="146"/>
      <c r="MGN151" s="113"/>
      <c r="MGO151" s="147"/>
      <c r="MGP151" s="113"/>
      <c r="MGQ151" s="148"/>
      <c r="MGR151" s="149"/>
      <c r="MGS151" s="150"/>
      <c r="MGT151" s="151"/>
      <c r="MGU151" s="152"/>
      <c r="MGV151" s="146"/>
      <c r="MGW151" s="113"/>
      <c r="MGX151" s="147"/>
      <c r="MGY151" s="113"/>
      <c r="MGZ151" s="148"/>
      <c r="MHA151" s="149"/>
      <c r="MHB151" s="150"/>
      <c r="MHC151" s="151"/>
      <c r="MHD151" s="152"/>
      <c r="MHE151" s="146"/>
      <c r="MHF151" s="113"/>
      <c r="MHG151" s="147"/>
      <c r="MHH151" s="113"/>
      <c r="MHI151" s="148"/>
      <c r="MHJ151" s="149"/>
      <c r="MHK151" s="150"/>
      <c r="MHL151" s="151"/>
      <c r="MHM151" s="152"/>
      <c r="MHN151" s="146"/>
      <c r="MHO151" s="113"/>
      <c r="MHP151" s="147"/>
      <c r="MHQ151" s="113"/>
      <c r="MHR151" s="148"/>
      <c r="MHS151" s="149"/>
      <c r="MHT151" s="150"/>
      <c r="MHU151" s="151"/>
      <c r="MHV151" s="152"/>
      <c r="MHW151" s="146"/>
      <c r="MHX151" s="113"/>
      <c r="MHY151" s="147"/>
      <c r="MHZ151" s="113"/>
      <c r="MIA151" s="148"/>
      <c r="MIB151" s="149"/>
      <c r="MIC151" s="150"/>
      <c r="MID151" s="151"/>
      <c r="MIE151" s="152"/>
      <c r="MIF151" s="146"/>
      <c r="MIG151" s="113"/>
      <c r="MIH151" s="147"/>
      <c r="MII151" s="113"/>
      <c r="MIJ151" s="148"/>
      <c r="MIK151" s="149"/>
      <c r="MIL151" s="150"/>
      <c r="MIM151" s="151"/>
      <c r="MIN151" s="152"/>
      <c r="MIO151" s="146"/>
      <c r="MIP151" s="113"/>
      <c r="MIQ151" s="147"/>
      <c r="MIR151" s="113"/>
      <c r="MIS151" s="148"/>
      <c r="MIT151" s="149"/>
      <c r="MIU151" s="150"/>
      <c r="MIV151" s="151"/>
      <c r="MIW151" s="152"/>
      <c r="MIX151" s="146"/>
      <c r="MIY151" s="113"/>
      <c r="MIZ151" s="147"/>
      <c r="MJA151" s="113"/>
      <c r="MJB151" s="148"/>
      <c r="MJC151" s="149"/>
      <c r="MJD151" s="150"/>
      <c r="MJE151" s="151"/>
      <c r="MJF151" s="152"/>
      <c r="MJG151" s="146"/>
      <c r="MJH151" s="113"/>
      <c r="MJI151" s="147"/>
      <c r="MJJ151" s="113"/>
      <c r="MJK151" s="148"/>
      <c r="MJL151" s="149"/>
      <c r="MJM151" s="150"/>
      <c r="MJN151" s="151"/>
      <c r="MJO151" s="152"/>
      <c r="MJP151" s="146"/>
      <c r="MJQ151" s="113"/>
      <c r="MJR151" s="147"/>
      <c r="MJS151" s="113"/>
      <c r="MJT151" s="148"/>
      <c r="MJU151" s="149"/>
      <c r="MJV151" s="150"/>
      <c r="MJW151" s="151"/>
      <c r="MJX151" s="152"/>
      <c r="MJY151" s="146"/>
      <c r="MJZ151" s="113"/>
      <c r="MKA151" s="147"/>
      <c r="MKB151" s="113"/>
      <c r="MKC151" s="148"/>
      <c r="MKD151" s="149"/>
      <c r="MKE151" s="150"/>
      <c r="MKF151" s="151"/>
      <c r="MKG151" s="152"/>
      <c r="MKH151" s="146"/>
      <c r="MKI151" s="113"/>
      <c r="MKJ151" s="147"/>
      <c r="MKK151" s="113"/>
      <c r="MKL151" s="148"/>
      <c r="MKM151" s="149"/>
      <c r="MKN151" s="150"/>
      <c r="MKO151" s="151"/>
      <c r="MKP151" s="152"/>
      <c r="MKQ151" s="146"/>
      <c r="MKR151" s="113"/>
      <c r="MKS151" s="147"/>
      <c r="MKT151" s="113"/>
      <c r="MKU151" s="148"/>
      <c r="MKV151" s="149"/>
      <c r="MKW151" s="150"/>
      <c r="MKX151" s="151"/>
      <c r="MKY151" s="152"/>
      <c r="MKZ151" s="146"/>
      <c r="MLA151" s="113"/>
      <c r="MLB151" s="147"/>
      <c r="MLC151" s="113"/>
      <c r="MLD151" s="148"/>
      <c r="MLE151" s="149"/>
      <c r="MLF151" s="150"/>
      <c r="MLG151" s="151"/>
      <c r="MLH151" s="152"/>
      <c r="MLI151" s="146"/>
      <c r="MLJ151" s="113"/>
      <c r="MLK151" s="147"/>
      <c r="MLL151" s="113"/>
      <c r="MLM151" s="148"/>
      <c r="MLN151" s="149"/>
      <c r="MLO151" s="150"/>
      <c r="MLP151" s="151"/>
      <c r="MLQ151" s="152"/>
      <c r="MLR151" s="146"/>
      <c r="MLS151" s="113"/>
      <c r="MLT151" s="147"/>
      <c r="MLU151" s="113"/>
      <c r="MLV151" s="148"/>
      <c r="MLW151" s="149"/>
      <c r="MLX151" s="150"/>
      <c r="MLY151" s="151"/>
      <c r="MLZ151" s="152"/>
      <c r="MMA151" s="146"/>
      <c r="MMB151" s="113"/>
      <c r="MMC151" s="147"/>
      <c r="MMD151" s="113"/>
      <c r="MME151" s="148"/>
      <c r="MMF151" s="149"/>
      <c r="MMG151" s="150"/>
      <c r="MMH151" s="151"/>
      <c r="MMI151" s="152"/>
      <c r="MMJ151" s="146"/>
      <c r="MMK151" s="113"/>
      <c r="MML151" s="147"/>
      <c r="MMM151" s="113"/>
      <c r="MMN151" s="148"/>
      <c r="MMO151" s="149"/>
      <c r="MMP151" s="150"/>
      <c r="MMQ151" s="151"/>
      <c r="MMR151" s="152"/>
      <c r="MMS151" s="146"/>
      <c r="MMT151" s="113"/>
      <c r="MMU151" s="147"/>
      <c r="MMV151" s="113"/>
      <c r="MMW151" s="148"/>
      <c r="MMX151" s="149"/>
      <c r="MMY151" s="150"/>
      <c r="MMZ151" s="151"/>
      <c r="MNA151" s="152"/>
      <c r="MNB151" s="146"/>
      <c r="MNC151" s="113"/>
      <c r="MND151" s="147"/>
      <c r="MNE151" s="113"/>
      <c r="MNF151" s="148"/>
      <c r="MNG151" s="149"/>
      <c r="MNH151" s="150"/>
      <c r="MNI151" s="151"/>
      <c r="MNJ151" s="152"/>
      <c r="MNK151" s="146"/>
      <c r="MNL151" s="113"/>
      <c r="MNM151" s="147"/>
      <c r="MNN151" s="113"/>
      <c r="MNO151" s="148"/>
      <c r="MNP151" s="149"/>
      <c r="MNQ151" s="150"/>
      <c r="MNR151" s="151"/>
      <c r="MNS151" s="152"/>
      <c r="MNT151" s="146"/>
      <c r="MNU151" s="113"/>
      <c r="MNV151" s="147"/>
      <c r="MNW151" s="113"/>
      <c r="MNX151" s="148"/>
      <c r="MNY151" s="149"/>
      <c r="MNZ151" s="150"/>
      <c r="MOA151" s="151"/>
      <c r="MOB151" s="152"/>
      <c r="MOC151" s="146"/>
      <c r="MOD151" s="113"/>
      <c r="MOE151" s="147"/>
      <c r="MOF151" s="113"/>
      <c r="MOG151" s="148"/>
      <c r="MOH151" s="149"/>
      <c r="MOI151" s="150"/>
      <c r="MOJ151" s="151"/>
      <c r="MOK151" s="152"/>
      <c r="MOL151" s="146"/>
      <c r="MOM151" s="113"/>
      <c r="MON151" s="147"/>
      <c r="MOO151" s="113"/>
      <c r="MOP151" s="148"/>
      <c r="MOQ151" s="149"/>
      <c r="MOR151" s="150"/>
      <c r="MOS151" s="151"/>
      <c r="MOT151" s="152"/>
      <c r="MOU151" s="146"/>
      <c r="MOV151" s="113"/>
      <c r="MOW151" s="147"/>
      <c r="MOX151" s="113"/>
      <c r="MOY151" s="148"/>
      <c r="MOZ151" s="149"/>
      <c r="MPA151" s="150"/>
      <c r="MPB151" s="151"/>
      <c r="MPC151" s="152"/>
      <c r="MPD151" s="146"/>
      <c r="MPE151" s="113"/>
      <c r="MPF151" s="147"/>
      <c r="MPG151" s="113"/>
      <c r="MPH151" s="148"/>
      <c r="MPI151" s="149"/>
      <c r="MPJ151" s="150"/>
      <c r="MPK151" s="151"/>
      <c r="MPL151" s="152"/>
      <c r="MPM151" s="146"/>
      <c r="MPN151" s="113"/>
      <c r="MPO151" s="147"/>
      <c r="MPP151" s="113"/>
      <c r="MPQ151" s="148"/>
      <c r="MPR151" s="149"/>
      <c r="MPS151" s="150"/>
      <c r="MPT151" s="151"/>
      <c r="MPU151" s="152"/>
      <c r="MPV151" s="146"/>
      <c r="MPW151" s="113"/>
      <c r="MPX151" s="147"/>
      <c r="MPY151" s="113"/>
      <c r="MPZ151" s="148"/>
      <c r="MQA151" s="149"/>
      <c r="MQB151" s="150"/>
      <c r="MQC151" s="151"/>
      <c r="MQD151" s="152"/>
      <c r="MQE151" s="146"/>
      <c r="MQF151" s="113"/>
      <c r="MQG151" s="147"/>
      <c r="MQH151" s="113"/>
      <c r="MQI151" s="148"/>
      <c r="MQJ151" s="149"/>
      <c r="MQK151" s="150"/>
      <c r="MQL151" s="151"/>
      <c r="MQM151" s="152"/>
      <c r="MQN151" s="146"/>
      <c r="MQO151" s="113"/>
      <c r="MQP151" s="147"/>
      <c r="MQQ151" s="113"/>
      <c r="MQR151" s="148"/>
      <c r="MQS151" s="149"/>
      <c r="MQT151" s="150"/>
      <c r="MQU151" s="151"/>
      <c r="MQV151" s="152"/>
      <c r="MQW151" s="146"/>
      <c r="MQX151" s="113"/>
      <c r="MQY151" s="147"/>
      <c r="MQZ151" s="113"/>
      <c r="MRA151" s="148"/>
      <c r="MRB151" s="149"/>
      <c r="MRC151" s="150"/>
      <c r="MRD151" s="151"/>
      <c r="MRE151" s="152"/>
      <c r="MRF151" s="146"/>
      <c r="MRG151" s="113"/>
      <c r="MRH151" s="147"/>
      <c r="MRI151" s="113"/>
      <c r="MRJ151" s="148"/>
      <c r="MRK151" s="149"/>
      <c r="MRL151" s="150"/>
      <c r="MRM151" s="151"/>
      <c r="MRN151" s="152"/>
      <c r="MRO151" s="146"/>
      <c r="MRP151" s="113"/>
      <c r="MRQ151" s="147"/>
      <c r="MRR151" s="113"/>
      <c r="MRS151" s="148"/>
      <c r="MRT151" s="149"/>
      <c r="MRU151" s="150"/>
      <c r="MRV151" s="151"/>
      <c r="MRW151" s="152"/>
      <c r="MRX151" s="146"/>
      <c r="MRY151" s="113"/>
      <c r="MRZ151" s="147"/>
      <c r="MSA151" s="113"/>
      <c r="MSB151" s="148"/>
      <c r="MSC151" s="149"/>
      <c r="MSD151" s="150"/>
      <c r="MSE151" s="151"/>
      <c r="MSF151" s="152"/>
      <c r="MSG151" s="146"/>
      <c r="MSH151" s="113"/>
      <c r="MSI151" s="147"/>
      <c r="MSJ151" s="113"/>
      <c r="MSK151" s="148"/>
      <c r="MSL151" s="149"/>
      <c r="MSM151" s="150"/>
      <c r="MSN151" s="151"/>
      <c r="MSO151" s="152"/>
      <c r="MSP151" s="146"/>
      <c r="MSQ151" s="113"/>
      <c r="MSR151" s="147"/>
      <c r="MSS151" s="113"/>
      <c r="MST151" s="148"/>
      <c r="MSU151" s="149"/>
      <c r="MSV151" s="150"/>
      <c r="MSW151" s="151"/>
      <c r="MSX151" s="152"/>
      <c r="MSY151" s="146"/>
      <c r="MSZ151" s="113"/>
      <c r="MTA151" s="147"/>
      <c r="MTB151" s="113"/>
      <c r="MTC151" s="148"/>
      <c r="MTD151" s="149"/>
      <c r="MTE151" s="150"/>
      <c r="MTF151" s="151"/>
      <c r="MTG151" s="152"/>
      <c r="MTH151" s="146"/>
      <c r="MTI151" s="113"/>
      <c r="MTJ151" s="147"/>
      <c r="MTK151" s="113"/>
      <c r="MTL151" s="148"/>
      <c r="MTM151" s="149"/>
      <c r="MTN151" s="150"/>
      <c r="MTO151" s="151"/>
      <c r="MTP151" s="152"/>
      <c r="MTQ151" s="146"/>
      <c r="MTR151" s="113"/>
      <c r="MTS151" s="147"/>
      <c r="MTT151" s="113"/>
      <c r="MTU151" s="148"/>
      <c r="MTV151" s="149"/>
      <c r="MTW151" s="150"/>
      <c r="MTX151" s="151"/>
      <c r="MTY151" s="152"/>
      <c r="MTZ151" s="146"/>
      <c r="MUA151" s="113"/>
      <c r="MUB151" s="147"/>
      <c r="MUC151" s="113"/>
      <c r="MUD151" s="148"/>
      <c r="MUE151" s="149"/>
      <c r="MUF151" s="150"/>
      <c r="MUG151" s="151"/>
      <c r="MUH151" s="152"/>
      <c r="MUI151" s="146"/>
      <c r="MUJ151" s="113"/>
      <c r="MUK151" s="147"/>
      <c r="MUL151" s="113"/>
      <c r="MUM151" s="148"/>
      <c r="MUN151" s="149"/>
      <c r="MUO151" s="150"/>
      <c r="MUP151" s="151"/>
      <c r="MUQ151" s="152"/>
      <c r="MUR151" s="146"/>
      <c r="MUS151" s="113"/>
      <c r="MUT151" s="147"/>
      <c r="MUU151" s="113"/>
      <c r="MUV151" s="148"/>
      <c r="MUW151" s="149"/>
      <c r="MUX151" s="150"/>
      <c r="MUY151" s="151"/>
      <c r="MUZ151" s="152"/>
      <c r="MVA151" s="146"/>
      <c r="MVB151" s="113"/>
      <c r="MVC151" s="147"/>
      <c r="MVD151" s="113"/>
      <c r="MVE151" s="148"/>
      <c r="MVF151" s="149"/>
      <c r="MVG151" s="150"/>
      <c r="MVH151" s="151"/>
      <c r="MVI151" s="152"/>
      <c r="MVJ151" s="146"/>
      <c r="MVK151" s="113"/>
      <c r="MVL151" s="147"/>
      <c r="MVM151" s="113"/>
      <c r="MVN151" s="148"/>
      <c r="MVO151" s="149"/>
      <c r="MVP151" s="150"/>
      <c r="MVQ151" s="151"/>
      <c r="MVR151" s="152"/>
      <c r="MVS151" s="146"/>
      <c r="MVT151" s="113"/>
      <c r="MVU151" s="147"/>
      <c r="MVV151" s="113"/>
      <c r="MVW151" s="148"/>
      <c r="MVX151" s="149"/>
      <c r="MVY151" s="150"/>
      <c r="MVZ151" s="151"/>
      <c r="MWA151" s="152"/>
      <c r="MWB151" s="146"/>
      <c r="MWC151" s="113"/>
      <c r="MWD151" s="147"/>
      <c r="MWE151" s="113"/>
      <c r="MWF151" s="148"/>
      <c r="MWG151" s="149"/>
      <c r="MWH151" s="150"/>
      <c r="MWI151" s="151"/>
      <c r="MWJ151" s="152"/>
      <c r="MWK151" s="146"/>
      <c r="MWL151" s="113"/>
      <c r="MWM151" s="147"/>
      <c r="MWN151" s="113"/>
      <c r="MWO151" s="148"/>
      <c r="MWP151" s="149"/>
      <c r="MWQ151" s="150"/>
      <c r="MWR151" s="151"/>
      <c r="MWS151" s="152"/>
      <c r="MWT151" s="146"/>
      <c r="MWU151" s="113"/>
      <c r="MWV151" s="147"/>
      <c r="MWW151" s="113"/>
      <c r="MWX151" s="148"/>
      <c r="MWY151" s="149"/>
      <c r="MWZ151" s="150"/>
      <c r="MXA151" s="151"/>
      <c r="MXB151" s="152"/>
      <c r="MXC151" s="146"/>
      <c r="MXD151" s="113"/>
      <c r="MXE151" s="147"/>
      <c r="MXF151" s="113"/>
      <c r="MXG151" s="148"/>
      <c r="MXH151" s="149"/>
      <c r="MXI151" s="150"/>
      <c r="MXJ151" s="151"/>
      <c r="MXK151" s="152"/>
      <c r="MXL151" s="146"/>
      <c r="MXM151" s="113"/>
      <c r="MXN151" s="147"/>
      <c r="MXO151" s="113"/>
      <c r="MXP151" s="148"/>
      <c r="MXQ151" s="149"/>
      <c r="MXR151" s="150"/>
      <c r="MXS151" s="151"/>
      <c r="MXT151" s="152"/>
      <c r="MXU151" s="146"/>
      <c r="MXV151" s="113"/>
      <c r="MXW151" s="147"/>
      <c r="MXX151" s="113"/>
      <c r="MXY151" s="148"/>
      <c r="MXZ151" s="149"/>
      <c r="MYA151" s="150"/>
      <c r="MYB151" s="151"/>
      <c r="MYC151" s="152"/>
      <c r="MYD151" s="146"/>
      <c r="MYE151" s="113"/>
      <c r="MYF151" s="147"/>
      <c r="MYG151" s="113"/>
      <c r="MYH151" s="148"/>
      <c r="MYI151" s="149"/>
      <c r="MYJ151" s="150"/>
      <c r="MYK151" s="151"/>
      <c r="MYL151" s="152"/>
      <c r="MYM151" s="146"/>
      <c r="MYN151" s="113"/>
      <c r="MYO151" s="147"/>
      <c r="MYP151" s="113"/>
      <c r="MYQ151" s="148"/>
      <c r="MYR151" s="149"/>
      <c r="MYS151" s="150"/>
      <c r="MYT151" s="151"/>
      <c r="MYU151" s="152"/>
      <c r="MYV151" s="146"/>
      <c r="MYW151" s="113"/>
      <c r="MYX151" s="147"/>
      <c r="MYY151" s="113"/>
      <c r="MYZ151" s="148"/>
      <c r="MZA151" s="149"/>
      <c r="MZB151" s="150"/>
      <c r="MZC151" s="151"/>
      <c r="MZD151" s="152"/>
      <c r="MZE151" s="146"/>
      <c r="MZF151" s="113"/>
      <c r="MZG151" s="147"/>
      <c r="MZH151" s="113"/>
      <c r="MZI151" s="148"/>
      <c r="MZJ151" s="149"/>
      <c r="MZK151" s="150"/>
      <c r="MZL151" s="151"/>
      <c r="MZM151" s="152"/>
      <c r="MZN151" s="146"/>
      <c r="MZO151" s="113"/>
      <c r="MZP151" s="147"/>
      <c r="MZQ151" s="113"/>
      <c r="MZR151" s="148"/>
      <c r="MZS151" s="149"/>
      <c r="MZT151" s="150"/>
      <c r="MZU151" s="151"/>
      <c r="MZV151" s="152"/>
      <c r="MZW151" s="146"/>
      <c r="MZX151" s="113"/>
      <c r="MZY151" s="147"/>
      <c r="MZZ151" s="113"/>
      <c r="NAA151" s="148"/>
      <c r="NAB151" s="149"/>
      <c r="NAC151" s="150"/>
      <c r="NAD151" s="151"/>
      <c r="NAE151" s="152"/>
      <c r="NAF151" s="146"/>
      <c r="NAG151" s="113"/>
      <c r="NAH151" s="147"/>
      <c r="NAI151" s="113"/>
      <c r="NAJ151" s="148"/>
      <c r="NAK151" s="149"/>
      <c r="NAL151" s="150"/>
      <c r="NAM151" s="151"/>
      <c r="NAN151" s="152"/>
      <c r="NAO151" s="146"/>
      <c r="NAP151" s="113"/>
      <c r="NAQ151" s="147"/>
      <c r="NAR151" s="113"/>
      <c r="NAS151" s="148"/>
      <c r="NAT151" s="149"/>
      <c r="NAU151" s="150"/>
      <c r="NAV151" s="151"/>
      <c r="NAW151" s="152"/>
      <c r="NAX151" s="146"/>
      <c r="NAY151" s="113"/>
      <c r="NAZ151" s="147"/>
      <c r="NBA151" s="113"/>
      <c r="NBB151" s="148"/>
      <c r="NBC151" s="149"/>
      <c r="NBD151" s="150"/>
      <c r="NBE151" s="151"/>
      <c r="NBF151" s="152"/>
      <c r="NBG151" s="146"/>
      <c r="NBH151" s="113"/>
      <c r="NBI151" s="147"/>
      <c r="NBJ151" s="113"/>
      <c r="NBK151" s="148"/>
      <c r="NBL151" s="149"/>
      <c r="NBM151" s="150"/>
      <c r="NBN151" s="151"/>
      <c r="NBO151" s="152"/>
      <c r="NBP151" s="146"/>
      <c r="NBQ151" s="113"/>
      <c r="NBR151" s="147"/>
      <c r="NBS151" s="113"/>
      <c r="NBT151" s="148"/>
      <c r="NBU151" s="149"/>
      <c r="NBV151" s="150"/>
      <c r="NBW151" s="151"/>
      <c r="NBX151" s="152"/>
      <c r="NBY151" s="146"/>
      <c r="NBZ151" s="113"/>
      <c r="NCA151" s="147"/>
      <c r="NCB151" s="113"/>
      <c r="NCC151" s="148"/>
      <c r="NCD151" s="149"/>
      <c r="NCE151" s="150"/>
      <c r="NCF151" s="151"/>
      <c r="NCG151" s="152"/>
      <c r="NCH151" s="146"/>
      <c r="NCI151" s="113"/>
      <c r="NCJ151" s="147"/>
      <c r="NCK151" s="113"/>
      <c r="NCL151" s="148"/>
      <c r="NCM151" s="149"/>
      <c r="NCN151" s="150"/>
      <c r="NCO151" s="151"/>
      <c r="NCP151" s="152"/>
      <c r="NCQ151" s="146"/>
      <c r="NCR151" s="113"/>
      <c r="NCS151" s="147"/>
      <c r="NCT151" s="113"/>
      <c r="NCU151" s="148"/>
      <c r="NCV151" s="149"/>
      <c r="NCW151" s="150"/>
      <c r="NCX151" s="151"/>
      <c r="NCY151" s="152"/>
      <c r="NCZ151" s="146"/>
      <c r="NDA151" s="113"/>
      <c r="NDB151" s="147"/>
      <c r="NDC151" s="113"/>
      <c r="NDD151" s="148"/>
      <c r="NDE151" s="149"/>
      <c r="NDF151" s="150"/>
      <c r="NDG151" s="151"/>
      <c r="NDH151" s="152"/>
      <c r="NDI151" s="146"/>
      <c r="NDJ151" s="113"/>
      <c r="NDK151" s="147"/>
      <c r="NDL151" s="113"/>
      <c r="NDM151" s="148"/>
      <c r="NDN151" s="149"/>
      <c r="NDO151" s="150"/>
      <c r="NDP151" s="151"/>
      <c r="NDQ151" s="152"/>
      <c r="NDR151" s="146"/>
      <c r="NDS151" s="113"/>
      <c r="NDT151" s="147"/>
      <c r="NDU151" s="113"/>
      <c r="NDV151" s="148"/>
      <c r="NDW151" s="149"/>
      <c r="NDX151" s="150"/>
      <c r="NDY151" s="151"/>
      <c r="NDZ151" s="152"/>
      <c r="NEA151" s="146"/>
      <c r="NEB151" s="113"/>
      <c r="NEC151" s="147"/>
      <c r="NED151" s="113"/>
      <c r="NEE151" s="148"/>
      <c r="NEF151" s="149"/>
      <c r="NEG151" s="150"/>
      <c r="NEH151" s="151"/>
      <c r="NEI151" s="152"/>
      <c r="NEJ151" s="146"/>
      <c r="NEK151" s="113"/>
      <c r="NEL151" s="147"/>
      <c r="NEM151" s="113"/>
      <c r="NEN151" s="148"/>
      <c r="NEO151" s="149"/>
      <c r="NEP151" s="150"/>
      <c r="NEQ151" s="151"/>
      <c r="NER151" s="152"/>
      <c r="NES151" s="146"/>
      <c r="NET151" s="113"/>
      <c r="NEU151" s="147"/>
      <c r="NEV151" s="113"/>
      <c r="NEW151" s="148"/>
      <c r="NEX151" s="149"/>
      <c r="NEY151" s="150"/>
      <c r="NEZ151" s="151"/>
      <c r="NFA151" s="152"/>
      <c r="NFB151" s="146"/>
      <c r="NFC151" s="113"/>
      <c r="NFD151" s="147"/>
      <c r="NFE151" s="113"/>
      <c r="NFF151" s="148"/>
      <c r="NFG151" s="149"/>
      <c r="NFH151" s="150"/>
      <c r="NFI151" s="151"/>
      <c r="NFJ151" s="152"/>
      <c r="NFK151" s="146"/>
      <c r="NFL151" s="113"/>
      <c r="NFM151" s="147"/>
      <c r="NFN151" s="113"/>
      <c r="NFO151" s="148"/>
      <c r="NFP151" s="149"/>
      <c r="NFQ151" s="150"/>
      <c r="NFR151" s="151"/>
      <c r="NFS151" s="152"/>
      <c r="NFT151" s="146"/>
      <c r="NFU151" s="113"/>
      <c r="NFV151" s="147"/>
      <c r="NFW151" s="113"/>
      <c r="NFX151" s="148"/>
      <c r="NFY151" s="149"/>
      <c r="NFZ151" s="150"/>
      <c r="NGA151" s="151"/>
      <c r="NGB151" s="152"/>
      <c r="NGC151" s="146"/>
      <c r="NGD151" s="113"/>
      <c r="NGE151" s="147"/>
      <c r="NGF151" s="113"/>
      <c r="NGG151" s="148"/>
      <c r="NGH151" s="149"/>
      <c r="NGI151" s="150"/>
      <c r="NGJ151" s="151"/>
      <c r="NGK151" s="152"/>
      <c r="NGL151" s="146"/>
      <c r="NGM151" s="113"/>
      <c r="NGN151" s="147"/>
      <c r="NGO151" s="113"/>
      <c r="NGP151" s="148"/>
      <c r="NGQ151" s="149"/>
      <c r="NGR151" s="150"/>
      <c r="NGS151" s="151"/>
      <c r="NGT151" s="152"/>
      <c r="NGU151" s="146"/>
      <c r="NGV151" s="113"/>
      <c r="NGW151" s="147"/>
      <c r="NGX151" s="113"/>
      <c r="NGY151" s="148"/>
      <c r="NGZ151" s="149"/>
      <c r="NHA151" s="150"/>
      <c r="NHB151" s="151"/>
      <c r="NHC151" s="152"/>
      <c r="NHD151" s="146"/>
      <c r="NHE151" s="113"/>
      <c r="NHF151" s="147"/>
      <c r="NHG151" s="113"/>
      <c r="NHH151" s="148"/>
      <c r="NHI151" s="149"/>
      <c r="NHJ151" s="150"/>
      <c r="NHK151" s="151"/>
      <c r="NHL151" s="152"/>
      <c r="NHM151" s="146"/>
      <c r="NHN151" s="113"/>
      <c r="NHO151" s="147"/>
      <c r="NHP151" s="113"/>
      <c r="NHQ151" s="148"/>
      <c r="NHR151" s="149"/>
      <c r="NHS151" s="150"/>
      <c r="NHT151" s="151"/>
      <c r="NHU151" s="152"/>
      <c r="NHV151" s="146"/>
      <c r="NHW151" s="113"/>
      <c r="NHX151" s="147"/>
      <c r="NHY151" s="113"/>
      <c r="NHZ151" s="148"/>
      <c r="NIA151" s="149"/>
      <c r="NIB151" s="150"/>
      <c r="NIC151" s="151"/>
      <c r="NID151" s="152"/>
      <c r="NIE151" s="146"/>
      <c r="NIF151" s="113"/>
      <c r="NIG151" s="147"/>
      <c r="NIH151" s="113"/>
      <c r="NII151" s="148"/>
      <c r="NIJ151" s="149"/>
      <c r="NIK151" s="150"/>
      <c r="NIL151" s="151"/>
      <c r="NIM151" s="152"/>
      <c r="NIN151" s="146"/>
      <c r="NIO151" s="113"/>
      <c r="NIP151" s="147"/>
      <c r="NIQ151" s="113"/>
      <c r="NIR151" s="148"/>
      <c r="NIS151" s="149"/>
      <c r="NIT151" s="150"/>
      <c r="NIU151" s="151"/>
      <c r="NIV151" s="152"/>
      <c r="NIW151" s="146"/>
      <c r="NIX151" s="113"/>
      <c r="NIY151" s="147"/>
      <c r="NIZ151" s="113"/>
      <c r="NJA151" s="148"/>
      <c r="NJB151" s="149"/>
      <c r="NJC151" s="150"/>
      <c r="NJD151" s="151"/>
      <c r="NJE151" s="152"/>
      <c r="NJF151" s="146"/>
      <c r="NJG151" s="113"/>
      <c r="NJH151" s="147"/>
      <c r="NJI151" s="113"/>
      <c r="NJJ151" s="148"/>
      <c r="NJK151" s="149"/>
      <c r="NJL151" s="150"/>
      <c r="NJM151" s="151"/>
      <c r="NJN151" s="152"/>
      <c r="NJO151" s="146"/>
      <c r="NJP151" s="113"/>
      <c r="NJQ151" s="147"/>
      <c r="NJR151" s="113"/>
      <c r="NJS151" s="148"/>
      <c r="NJT151" s="149"/>
      <c r="NJU151" s="150"/>
      <c r="NJV151" s="151"/>
      <c r="NJW151" s="152"/>
      <c r="NJX151" s="146"/>
      <c r="NJY151" s="113"/>
      <c r="NJZ151" s="147"/>
      <c r="NKA151" s="113"/>
      <c r="NKB151" s="148"/>
      <c r="NKC151" s="149"/>
      <c r="NKD151" s="150"/>
      <c r="NKE151" s="151"/>
      <c r="NKF151" s="152"/>
      <c r="NKG151" s="146"/>
      <c r="NKH151" s="113"/>
      <c r="NKI151" s="147"/>
      <c r="NKJ151" s="113"/>
      <c r="NKK151" s="148"/>
      <c r="NKL151" s="149"/>
      <c r="NKM151" s="150"/>
      <c r="NKN151" s="151"/>
      <c r="NKO151" s="152"/>
      <c r="NKP151" s="146"/>
      <c r="NKQ151" s="113"/>
      <c r="NKR151" s="147"/>
      <c r="NKS151" s="113"/>
      <c r="NKT151" s="148"/>
      <c r="NKU151" s="149"/>
      <c r="NKV151" s="150"/>
      <c r="NKW151" s="151"/>
      <c r="NKX151" s="152"/>
      <c r="NKY151" s="146"/>
      <c r="NKZ151" s="113"/>
      <c r="NLA151" s="147"/>
      <c r="NLB151" s="113"/>
      <c r="NLC151" s="148"/>
      <c r="NLD151" s="149"/>
      <c r="NLE151" s="150"/>
      <c r="NLF151" s="151"/>
      <c r="NLG151" s="152"/>
      <c r="NLH151" s="146"/>
      <c r="NLI151" s="113"/>
      <c r="NLJ151" s="147"/>
      <c r="NLK151" s="113"/>
      <c r="NLL151" s="148"/>
      <c r="NLM151" s="149"/>
      <c r="NLN151" s="150"/>
      <c r="NLO151" s="151"/>
      <c r="NLP151" s="152"/>
      <c r="NLQ151" s="146"/>
      <c r="NLR151" s="113"/>
      <c r="NLS151" s="147"/>
      <c r="NLT151" s="113"/>
      <c r="NLU151" s="148"/>
      <c r="NLV151" s="149"/>
      <c r="NLW151" s="150"/>
      <c r="NLX151" s="151"/>
      <c r="NLY151" s="152"/>
      <c r="NLZ151" s="146"/>
      <c r="NMA151" s="113"/>
      <c r="NMB151" s="147"/>
      <c r="NMC151" s="113"/>
      <c r="NMD151" s="148"/>
      <c r="NME151" s="149"/>
      <c r="NMF151" s="150"/>
      <c r="NMG151" s="151"/>
      <c r="NMH151" s="152"/>
      <c r="NMI151" s="146"/>
      <c r="NMJ151" s="113"/>
      <c r="NMK151" s="147"/>
      <c r="NML151" s="113"/>
      <c r="NMM151" s="148"/>
      <c r="NMN151" s="149"/>
      <c r="NMO151" s="150"/>
      <c r="NMP151" s="151"/>
      <c r="NMQ151" s="152"/>
      <c r="NMR151" s="146"/>
      <c r="NMS151" s="113"/>
      <c r="NMT151" s="147"/>
      <c r="NMU151" s="113"/>
      <c r="NMV151" s="148"/>
      <c r="NMW151" s="149"/>
      <c r="NMX151" s="150"/>
      <c r="NMY151" s="151"/>
      <c r="NMZ151" s="152"/>
      <c r="NNA151" s="146"/>
      <c r="NNB151" s="113"/>
      <c r="NNC151" s="147"/>
      <c r="NND151" s="113"/>
      <c r="NNE151" s="148"/>
      <c r="NNF151" s="149"/>
      <c r="NNG151" s="150"/>
      <c r="NNH151" s="151"/>
      <c r="NNI151" s="152"/>
      <c r="NNJ151" s="146"/>
      <c r="NNK151" s="113"/>
      <c r="NNL151" s="147"/>
      <c r="NNM151" s="113"/>
      <c r="NNN151" s="148"/>
      <c r="NNO151" s="149"/>
      <c r="NNP151" s="150"/>
      <c r="NNQ151" s="151"/>
      <c r="NNR151" s="152"/>
      <c r="NNS151" s="146"/>
      <c r="NNT151" s="113"/>
      <c r="NNU151" s="147"/>
      <c r="NNV151" s="113"/>
      <c r="NNW151" s="148"/>
      <c r="NNX151" s="149"/>
      <c r="NNY151" s="150"/>
      <c r="NNZ151" s="151"/>
      <c r="NOA151" s="152"/>
      <c r="NOB151" s="146"/>
      <c r="NOC151" s="113"/>
      <c r="NOD151" s="147"/>
      <c r="NOE151" s="113"/>
      <c r="NOF151" s="148"/>
      <c r="NOG151" s="149"/>
      <c r="NOH151" s="150"/>
      <c r="NOI151" s="151"/>
      <c r="NOJ151" s="152"/>
      <c r="NOK151" s="146"/>
      <c r="NOL151" s="113"/>
      <c r="NOM151" s="147"/>
      <c r="NON151" s="113"/>
      <c r="NOO151" s="148"/>
      <c r="NOP151" s="149"/>
      <c r="NOQ151" s="150"/>
      <c r="NOR151" s="151"/>
      <c r="NOS151" s="152"/>
      <c r="NOT151" s="146"/>
      <c r="NOU151" s="113"/>
      <c r="NOV151" s="147"/>
      <c r="NOW151" s="113"/>
      <c r="NOX151" s="148"/>
      <c r="NOY151" s="149"/>
      <c r="NOZ151" s="150"/>
      <c r="NPA151" s="151"/>
      <c r="NPB151" s="152"/>
      <c r="NPC151" s="146"/>
      <c r="NPD151" s="113"/>
      <c r="NPE151" s="147"/>
      <c r="NPF151" s="113"/>
      <c r="NPG151" s="148"/>
      <c r="NPH151" s="149"/>
      <c r="NPI151" s="150"/>
      <c r="NPJ151" s="151"/>
      <c r="NPK151" s="152"/>
      <c r="NPL151" s="146"/>
      <c r="NPM151" s="113"/>
      <c r="NPN151" s="147"/>
      <c r="NPO151" s="113"/>
      <c r="NPP151" s="148"/>
      <c r="NPQ151" s="149"/>
      <c r="NPR151" s="150"/>
      <c r="NPS151" s="151"/>
      <c r="NPT151" s="152"/>
      <c r="NPU151" s="146"/>
      <c r="NPV151" s="113"/>
      <c r="NPW151" s="147"/>
      <c r="NPX151" s="113"/>
      <c r="NPY151" s="148"/>
      <c r="NPZ151" s="149"/>
      <c r="NQA151" s="150"/>
      <c r="NQB151" s="151"/>
      <c r="NQC151" s="152"/>
      <c r="NQD151" s="146"/>
      <c r="NQE151" s="113"/>
      <c r="NQF151" s="147"/>
      <c r="NQG151" s="113"/>
      <c r="NQH151" s="148"/>
      <c r="NQI151" s="149"/>
      <c r="NQJ151" s="150"/>
      <c r="NQK151" s="151"/>
      <c r="NQL151" s="152"/>
      <c r="NQM151" s="146"/>
      <c r="NQN151" s="113"/>
      <c r="NQO151" s="147"/>
      <c r="NQP151" s="113"/>
      <c r="NQQ151" s="148"/>
      <c r="NQR151" s="149"/>
      <c r="NQS151" s="150"/>
      <c r="NQT151" s="151"/>
      <c r="NQU151" s="152"/>
      <c r="NQV151" s="146"/>
      <c r="NQW151" s="113"/>
      <c r="NQX151" s="147"/>
      <c r="NQY151" s="113"/>
      <c r="NQZ151" s="148"/>
      <c r="NRA151" s="149"/>
      <c r="NRB151" s="150"/>
      <c r="NRC151" s="151"/>
      <c r="NRD151" s="152"/>
      <c r="NRE151" s="146"/>
      <c r="NRF151" s="113"/>
      <c r="NRG151" s="147"/>
      <c r="NRH151" s="113"/>
      <c r="NRI151" s="148"/>
      <c r="NRJ151" s="149"/>
      <c r="NRK151" s="150"/>
      <c r="NRL151" s="151"/>
      <c r="NRM151" s="152"/>
      <c r="NRN151" s="146"/>
      <c r="NRO151" s="113"/>
      <c r="NRP151" s="147"/>
      <c r="NRQ151" s="113"/>
      <c r="NRR151" s="148"/>
      <c r="NRS151" s="149"/>
      <c r="NRT151" s="150"/>
      <c r="NRU151" s="151"/>
      <c r="NRV151" s="152"/>
      <c r="NRW151" s="146"/>
      <c r="NRX151" s="113"/>
      <c r="NRY151" s="147"/>
      <c r="NRZ151" s="113"/>
      <c r="NSA151" s="148"/>
      <c r="NSB151" s="149"/>
      <c r="NSC151" s="150"/>
      <c r="NSD151" s="151"/>
      <c r="NSE151" s="152"/>
      <c r="NSF151" s="146"/>
      <c r="NSG151" s="113"/>
      <c r="NSH151" s="147"/>
      <c r="NSI151" s="113"/>
      <c r="NSJ151" s="148"/>
      <c r="NSK151" s="149"/>
      <c r="NSL151" s="150"/>
      <c r="NSM151" s="151"/>
      <c r="NSN151" s="152"/>
      <c r="NSO151" s="146"/>
      <c r="NSP151" s="113"/>
      <c r="NSQ151" s="147"/>
      <c r="NSR151" s="113"/>
      <c r="NSS151" s="148"/>
      <c r="NST151" s="149"/>
      <c r="NSU151" s="150"/>
      <c r="NSV151" s="151"/>
      <c r="NSW151" s="152"/>
      <c r="NSX151" s="146"/>
      <c r="NSY151" s="113"/>
      <c r="NSZ151" s="147"/>
      <c r="NTA151" s="113"/>
      <c r="NTB151" s="148"/>
      <c r="NTC151" s="149"/>
      <c r="NTD151" s="150"/>
      <c r="NTE151" s="151"/>
      <c r="NTF151" s="152"/>
      <c r="NTG151" s="146"/>
      <c r="NTH151" s="113"/>
      <c r="NTI151" s="147"/>
      <c r="NTJ151" s="113"/>
      <c r="NTK151" s="148"/>
      <c r="NTL151" s="149"/>
      <c r="NTM151" s="150"/>
      <c r="NTN151" s="151"/>
      <c r="NTO151" s="152"/>
      <c r="NTP151" s="146"/>
      <c r="NTQ151" s="113"/>
      <c r="NTR151" s="147"/>
      <c r="NTS151" s="113"/>
      <c r="NTT151" s="148"/>
      <c r="NTU151" s="149"/>
      <c r="NTV151" s="150"/>
      <c r="NTW151" s="151"/>
      <c r="NTX151" s="152"/>
      <c r="NTY151" s="146"/>
      <c r="NTZ151" s="113"/>
      <c r="NUA151" s="147"/>
      <c r="NUB151" s="113"/>
      <c r="NUC151" s="148"/>
      <c r="NUD151" s="149"/>
      <c r="NUE151" s="150"/>
      <c r="NUF151" s="151"/>
      <c r="NUG151" s="152"/>
      <c r="NUH151" s="146"/>
      <c r="NUI151" s="113"/>
      <c r="NUJ151" s="147"/>
      <c r="NUK151" s="113"/>
      <c r="NUL151" s="148"/>
      <c r="NUM151" s="149"/>
      <c r="NUN151" s="150"/>
      <c r="NUO151" s="151"/>
      <c r="NUP151" s="152"/>
      <c r="NUQ151" s="146"/>
      <c r="NUR151" s="113"/>
      <c r="NUS151" s="147"/>
      <c r="NUT151" s="113"/>
      <c r="NUU151" s="148"/>
      <c r="NUV151" s="149"/>
      <c r="NUW151" s="150"/>
      <c r="NUX151" s="151"/>
      <c r="NUY151" s="152"/>
      <c r="NUZ151" s="146"/>
      <c r="NVA151" s="113"/>
      <c r="NVB151" s="147"/>
      <c r="NVC151" s="113"/>
      <c r="NVD151" s="148"/>
      <c r="NVE151" s="149"/>
      <c r="NVF151" s="150"/>
      <c r="NVG151" s="151"/>
      <c r="NVH151" s="152"/>
      <c r="NVI151" s="146"/>
      <c r="NVJ151" s="113"/>
      <c r="NVK151" s="147"/>
      <c r="NVL151" s="113"/>
      <c r="NVM151" s="148"/>
      <c r="NVN151" s="149"/>
      <c r="NVO151" s="150"/>
      <c r="NVP151" s="151"/>
      <c r="NVQ151" s="152"/>
      <c r="NVR151" s="146"/>
      <c r="NVS151" s="113"/>
      <c r="NVT151" s="147"/>
      <c r="NVU151" s="113"/>
      <c r="NVV151" s="148"/>
      <c r="NVW151" s="149"/>
      <c r="NVX151" s="150"/>
      <c r="NVY151" s="151"/>
      <c r="NVZ151" s="152"/>
      <c r="NWA151" s="146"/>
      <c r="NWB151" s="113"/>
      <c r="NWC151" s="147"/>
      <c r="NWD151" s="113"/>
      <c r="NWE151" s="148"/>
      <c r="NWF151" s="149"/>
      <c r="NWG151" s="150"/>
      <c r="NWH151" s="151"/>
      <c r="NWI151" s="152"/>
      <c r="NWJ151" s="146"/>
      <c r="NWK151" s="113"/>
      <c r="NWL151" s="147"/>
      <c r="NWM151" s="113"/>
      <c r="NWN151" s="148"/>
      <c r="NWO151" s="149"/>
      <c r="NWP151" s="150"/>
      <c r="NWQ151" s="151"/>
      <c r="NWR151" s="152"/>
      <c r="NWS151" s="146"/>
      <c r="NWT151" s="113"/>
      <c r="NWU151" s="147"/>
      <c r="NWV151" s="113"/>
      <c r="NWW151" s="148"/>
      <c r="NWX151" s="149"/>
      <c r="NWY151" s="150"/>
      <c r="NWZ151" s="151"/>
      <c r="NXA151" s="152"/>
      <c r="NXB151" s="146"/>
      <c r="NXC151" s="113"/>
      <c r="NXD151" s="147"/>
      <c r="NXE151" s="113"/>
      <c r="NXF151" s="148"/>
      <c r="NXG151" s="149"/>
      <c r="NXH151" s="150"/>
      <c r="NXI151" s="151"/>
      <c r="NXJ151" s="152"/>
      <c r="NXK151" s="146"/>
      <c r="NXL151" s="113"/>
      <c r="NXM151" s="147"/>
      <c r="NXN151" s="113"/>
      <c r="NXO151" s="148"/>
      <c r="NXP151" s="149"/>
      <c r="NXQ151" s="150"/>
      <c r="NXR151" s="151"/>
      <c r="NXS151" s="152"/>
      <c r="NXT151" s="146"/>
      <c r="NXU151" s="113"/>
      <c r="NXV151" s="147"/>
      <c r="NXW151" s="113"/>
      <c r="NXX151" s="148"/>
      <c r="NXY151" s="149"/>
      <c r="NXZ151" s="150"/>
      <c r="NYA151" s="151"/>
      <c r="NYB151" s="152"/>
      <c r="NYC151" s="146"/>
      <c r="NYD151" s="113"/>
      <c r="NYE151" s="147"/>
      <c r="NYF151" s="113"/>
      <c r="NYG151" s="148"/>
      <c r="NYH151" s="149"/>
      <c r="NYI151" s="150"/>
      <c r="NYJ151" s="151"/>
      <c r="NYK151" s="152"/>
      <c r="NYL151" s="146"/>
      <c r="NYM151" s="113"/>
      <c r="NYN151" s="147"/>
      <c r="NYO151" s="113"/>
      <c r="NYP151" s="148"/>
      <c r="NYQ151" s="149"/>
      <c r="NYR151" s="150"/>
      <c r="NYS151" s="151"/>
      <c r="NYT151" s="152"/>
      <c r="NYU151" s="146"/>
      <c r="NYV151" s="113"/>
      <c r="NYW151" s="147"/>
      <c r="NYX151" s="113"/>
      <c r="NYY151" s="148"/>
      <c r="NYZ151" s="149"/>
      <c r="NZA151" s="150"/>
      <c r="NZB151" s="151"/>
      <c r="NZC151" s="152"/>
      <c r="NZD151" s="146"/>
      <c r="NZE151" s="113"/>
      <c r="NZF151" s="147"/>
      <c r="NZG151" s="113"/>
      <c r="NZH151" s="148"/>
      <c r="NZI151" s="149"/>
      <c r="NZJ151" s="150"/>
      <c r="NZK151" s="151"/>
      <c r="NZL151" s="152"/>
      <c r="NZM151" s="146"/>
      <c r="NZN151" s="113"/>
      <c r="NZO151" s="147"/>
      <c r="NZP151" s="113"/>
      <c r="NZQ151" s="148"/>
      <c r="NZR151" s="149"/>
      <c r="NZS151" s="150"/>
      <c r="NZT151" s="151"/>
      <c r="NZU151" s="152"/>
      <c r="NZV151" s="146"/>
      <c r="NZW151" s="113"/>
      <c r="NZX151" s="147"/>
      <c r="NZY151" s="113"/>
      <c r="NZZ151" s="148"/>
      <c r="OAA151" s="149"/>
      <c r="OAB151" s="150"/>
      <c r="OAC151" s="151"/>
      <c r="OAD151" s="152"/>
      <c r="OAE151" s="146"/>
      <c r="OAF151" s="113"/>
      <c r="OAG151" s="147"/>
      <c r="OAH151" s="113"/>
      <c r="OAI151" s="148"/>
      <c r="OAJ151" s="149"/>
      <c r="OAK151" s="150"/>
      <c r="OAL151" s="151"/>
      <c r="OAM151" s="152"/>
      <c r="OAN151" s="146"/>
      <c r="OAO151" s="113"/>
      <c r="OAP151" s="147"/>
      <c r="OAQ151" s="113"/>
      <c r="OAR151" s="148"/>
      <c r="OAS151" s="149"/>
      <c r="OAT151" s="150"/>
      <c r="OAU151" s="151"/>
      <c r="OAV151" s="152"/>
      <c r="OAW151" s="146"/>
      <c r="OAX151" s="113"/>
      <c r="OAY151" s="147"/>
      <c r="OAZ151" s="113"/>
      <c r="OBA151" s="148"/>
      <c r="OBB151" s="149"/>
      <c r="OBC151" s="150"/>
      <c r="OBD151" s="151"/>
      <c r="OBE151" s="152"/>
      <c r="OBF151" s="146"/>
      <c r="OBG151" s="113"/>
      <c r="OBH151" s="147"/>
      <c r="OBI151" s="113"/>
      <c r="OBJ151" s="148"/>
      <c r="OBK151" s="149"/>
      <c r="OBL151" s="150"/>
      <c r="OBM151" s="151"/>
      <c r="OBN151" s="152"/>
      <c r="OBO151" s="146"/>
      <c r="OBP151" s="113"/>
      <c r="OBQ151" s="147"/>
      <c r="OBR151" s="113"/>
      <c r="OBS151" s="148"/>
      <c r="OBT151" s="149"/>
      <c r="OBU151" s="150"/>
      <c r="OBV151" s="151"/>
      <c r="OBW151" s="152"/>
      <c r="OBX151" s="146"/>
      <c r="OBY151" s="113"/>
      <c r="OBZ151" s="147"/>
      <c r="OCA151" s="113"/>
      <c r="OCB151" s="148"/>
      <c r="OCC151" s="149"/>
      <c r="OCD151" s="150"/>
      <c r="OCE151" s="151"/>
      <c r="OCF151" s="152"/>
      <c r="OCG151" s="146"/>
      <c r="OCH151" s="113"/>
      <c r="OCI151" s="147"/>
      <c r="OCJ151" s="113"/>
      <c r="OCK151" s="148"/>
      <c r="OCL151" s="149"/>
      <c r="OCM151" s="150"/>
      <c r="OCN151" s="151"/>
      <c r="OCO151" s="152"/>
      <c r="OCP151" s="146"/>
      <c r="OCQ151" s="113"/>
      <c r="OCR151" s="147"/>
      <c r="OCS151" s="113"/>
      <c r="OCT151" s="148"/>
      <c r="OCU151" s="149"/>
      <c r="OCV151" s="150"/>
      <c r="OCW151" s="151"/>
      <c r="OCX151" s="152"/>
      <c r="OCY151" s="146"/>
      <c r="OCZ151" s="113"/>
      <c r="ODA151" s="147"/>
      <c r="ODB151" s="113"/>
      <c r="ODC151" s="148"/>
      <c r="ODD151" s="149"/>
      <c r="ODE151" s="150"/>
      <c r="ODF151" s="151"/>
      <c r="ODG151" s="152"/>
      <c r="ODH151" s="146"/>
      <c r="ODI151" s="113"/>
      <c r="ODJ151" s="147"/>
      <c r="ODK151" s="113"/>
      <c r="ODL151" s="148"/>
      <c r="ODM151" s="149"/>
      <c r="ODN151" s="150"/>
      <c r="ODO151" s="151"/>
      <c r="ODP151" s="152"/>
      <c r="ODQ151" s="146"/>
      <c r="ODR151" s="113"/>
      <c r="ODS151" s="147"/>
      <c r="ODT151" s="113"/>
      <c r="ODU151" s="148"/>
      <c r="ODV151" s="149"/>
      <c r="ODW151" s="150"/>
      <c r="ODX151" s="151"/>
      <c r="ODY151" s="152"/>
      <c r="ODZ151" s="146"/>
      <c r="OEA151" s="113"/>
      <c r="OEB151" s="147"/>
      <c r="OEC151" s="113"/>
      <c r="OED151" s="148"/>
      <c r="OEE151" s="149"/>
      <c r="OEF151" s="150"/>
      <c r="OEG151" s="151"/>
      <c r="OEH151" s="152"/>
      <c r="OEI151" s="146"/>
      <c r="OEJ151" s="113"/>
      <c r="OEK151" s="147"/>
      <c r="OEL151" s="113"/>
      <c r="OEM151" s="148"/>
      <c r="OEN151" s="149"/>
      <c r="OEO151" s="150"/>
      <c r="OEP151" s="151"/>
      <c r="OEQ151" s="152"/>
      <c r="OER151" s="146"/>
      <c r="OES151" s="113"/>
      <c r="OET151" s="147"/>
      <c r="OEU151" s="113"/>
      <c r="OEV151" s="148"/>
      <c r="OEW151" s="149"/>
      <c r="OEX151" s="150"/>
      <c r="OEY151" s="151"/>
      <c r="OEZ151" s="152"/>
      <c r="OFA151" s="146"/>
      <c r="OFB151" s="113"/>
      <c r="OFC151" s="147"/>
      <c r="OFD151" s="113"/>
      <c r="OFE151" s="148"/>
      <c r="OFF151" s="149"/>
      <c r="OFG151" s="150"/>
      <c r="OFH151" s="151"/>
      <c r="OFI151" s="152"/>
      <c r="OFJ151" s="146"/>
      <c r="OFK151" s="113"/>
      <c r="OFL151" s="147"/>
      <c r="OFM151" s="113"/>
      <c r="OFN151" s="148"/>
      <c r="OFO151" s="149"/>
      <c r="OFP151" s="150"/>
      <c r="OFQ151" s="151"/>
      <c r="OFR151" s="152"/>
      <c r="OFS151" s="146"/>
      <c r="OFT151" s="113"/>
      <c r="OFU151" s="147"/>
      <c r="OFV151" s="113"/>
      <c r="OFW151" s="148"/>
      <c r="OFX151" s="149"/>
      <c r="OFY151" s="150"/>
      <c r="OFZ151" s="151"/>
      <c r="OGA151" s="152"/>
      <c r="OGB151" s="146"/>
      <c r="OGC151" s="113"/>
      <c r="OGD151" s="147"/>
      <c r="OGE151" s="113"/>
      <c r="OGF151" s="148"/>
      <c r="OGG151" s="149"/>
      <c r="OGH151" s="150"/>
      <c r="OGI151" s="151"/>
      <c r="OGJ151" s="152"/>
      <c r="OGK151" s="146"/>
      <c r="OGL151" s="113"/>
      <c r="OGM151" s="147"/>
      <c r="OGN151" s="113"/>
      <c r="OGO151" s="148"/>
      <c r="OGP151" s="149"/>
      <c r="OGQ151" s="150"/>
      <c r="OGR151" s="151"/>
      <c r="OGS151" s="152"/>
      <c r="OGT151" s="146"/>
      <c r="OGU151" s="113"/>
      <c r="OGV151" s="147"/>
      <c r="OGW151" s="113"/>
      <c r="OGX151" s="148"/>
      <c r="OGY151" s="149"/>
      <c r="OGZ151" s="150"/>
      <c r="OHA151" s="151"/>
      <c r="OHB151" s="152"/>
      <c r="OHC151" s="146"/>
      <c r="OHD151" s="113"/>
      <c r="OHE151" s="147"/>
      <c r="OHF151" s="113"/>
      <c r="OHG151" s="148"/>
      <c r="OHH151" s="149"/>
      <c r="OHI151" s="150"/>
      <c r="OHJ151" s="151"/>
      <c r="OHK151" s="152"/>
      <c r="OHL151" s="146"/>
      <c r="OHM151" s="113"/>
      <c r="OHN151" s="147"/>
      <c r="OHO151" s="113"/>
      <c r="OHP151" s="148"/>
      <c r="OHQ151" s="149"/>
      <c r="OHR151" s="150"/>
      <c r="OHS151" s="151"/>
      <c r="OHT151" s="152"/>
      <c r="OHU151" s="146"/>
      <c r="OHV151" s="113"/>
      <c r="OHW151" s="147"/>
      <c r="OHX151" s="113"/>
      <c r="OHY151" s="148"/>
      <c r="OHZ151" s="149"/>
      <c r="OIA151" s="150"/>
      <c r="OIB151" s="151"/>
      <c r="OIC151" s="152"/>
      <c r="OID151" s="146"/>
      <c r="OIE151" s="113"/>
      <c r="OIF151" s="147"/>
      <c r="OIG151" s="113"/>
      <c r="OIH151" s="148"/>
      <c r="OII151" s="149"/>
      <c r="OIJ151" s="150"/>
      <c r="OIK151" s="151"/>
      <c r="OIL151" s="152"/>
      <c r="OIM151" s="146"/>
      <c r="OIN151" s="113"/>
      <c r="OIO151" s="147"/>
      <c r="OIP151" s="113"/>
      <c r="OIQ151" s="148"/>
      <c r="OIR151" s="149"/>
      <c r="OIS151" s="150"/>
      <c r="OIT151" s="151"/>
      <c r="OIU151" s="152"/>
      <c r="OIV151" s="146"/>
      <c r="OIW151" s="113"/>
      <c r="OIX151" s="147"/>
      <c r="OIY151" s="113"/>
      <c r="OIZ151" s="148"/>
      <c r="OJA151" s="149"/>
      <c r="OJB151" s="150"/>
      <c r="OJC151" s="151"/>
      <c r="OJD151" s="152"/>
      <c r="OJE151" s="146"/>
      <c r="OJF151" s="113"/>
      <c r="OJG151" s="147"/>
      <c r="OJH151" s="113"/>
      <c r="OJI151" s="148"/>
      <c r="OJJ151" s="149"/>
      <c r="OJK151" s="150"/>
      <c r="OJL151" s="151"/>
      <c r="OJM151" s="152"/>
      <c r="OJN151" s="146"/>
      <c r="OJO151" s="113"/>
      <c r="OJP151" s="147"/>
      <c r="OJQ151" s="113"/>
      <c r="OJR151" s="148"/>
      <c r="OJS151" s="149"/>
      <c r="OJT151" s="150"/>
      <c r="OJU151" s="151"/>
      <c r="OJV151" s="152"/>
      <c r="OJW151" s="146"/>
      <c r="OJX151" s="113"/>
      <c r="OJY151" s="147"/>
      <c r="OJZ151" s="113"/>
      <c r="OKA151" s="148"/>
      <c r="OKB151" s="149"/>
      <c r="OKC151" s="150"/>
      <c r="OKD151" s="151"/>
      <c r="OKE151" s="152"/>
      <c r="OKF151" s="146"/>
      <c r="OKG151" s="113"/>
      <c r="OKH151" s="147"/>
      <c r="OKI151" s="113"/>
      <c r="OKJ151" s="148"/>
      <c r="OKK151" s="149"/>
      <c r="OKL151" s="150"/>
      <c r="OKM151" s="151"/>
      <c r="OKN151" s="152"/>
      <c r="OKO151" s="146"/>
      <c r="OKP151" s="113"/>
      <c r="OKQ151" s="147"/>
      <c r="OKR151" s="113"/>
      <c r="OKS151" s="148"/>
      <c r="OKT151" s="149"/>
      <c r="OKU151" s="150"/>
      <c r="OKV151" s="151"/>
      <c r="OKW151" s="152"/>
      <c r="OKX151" s="146"/>
      <c r="OKY151" s="113"/>
      <c r="OKZ151" s="147"/>
      <c r="OLA151" s="113"/>
      <c r="OLB151" s="148"/>
      <c r="OLC151" s="149"/>
      <c r="OLD151" s="150"/>
      <c r="OLE151" s="151"/>
      <c r="OLF151" s="152"/>
      <c r="OLG151" s="146"/>
      <c r="OLH151" s="113"/>
      <c r="OLI151" s="147"/>
      <c r="OLJ151" s="113"/>
      <c r="OLK151" s="148"/>
      <c r="OLL151" s="149"/>
      <c r="OLM151" s="150"/>
      <c r="OLN151" s="151"/>
      <c r="OLO151" s="152"/>
      <c r="OLP151" s="146"/>
      <c r="OLQ151" s="113"/>
      <c r="OLR151" s="147"/>
      <c r="OLS151" s="113"/>
      <c r="OLT151" s="148"/>
      <c r="OLU151" s="149"/>
      <c r="OLV151" s="150"/>
      <c r="OLW151" s="151"/>
      <c r="OLX151" s="152"/>
      <c r="OLY151" s="146"/>
      <c r="OLZ151" s="113"/>
      <c r="OMA151" s="147"/>
      <c r="OMB151" s="113"/>
      <c r="OMC151" s="148"/>
      <c r="OMD151" s="149"/>
      <c r="OME151" s="150"/>
      <c r="OMF151" s="151"/>
      <c r="OMG151" s="152"/>
      <c r="OMH151" s="146"/>
      <c r="OMI151" s="113"/>
      <c r="OMJ151" s="147"/>
      <c r="OMK151" s="113"/>
      <c r="OML151" s="148"/>
      <c r="OMM151" s="149"/>
      <c r="OMN151" s="150"/>
      <c r="OMO151" s="151"/>
      <c r="OMP151" s="152"/>
      <c r="OMQ151" s="146"/>
      <c r="OMR151" s="113"/>
      <c r="OMS151" s="147"/>
      <c r="OMT151" s="113"/>
      <c r="OMU151" s="148"/>
      <c r="OMV151" s="149"/>
      <c r="OMW151" s="150"/>
      <c r="OMX151" s="151"/>
      <c r="OMY151" s="152"/>
      <c r="OMZ151" s="146"/>
      <c r="ONA151" s="113"/>
      <c r="ONB151" s="147"/>
      <c r="ONC151" s="113"/>
      <c r="OND151" s="148"/>
      <c r="ONE151" s="149"/>
      <c r="ONF151" s="150"/>
      <c r="ONG151" s="151"/>
      <c r="ONH151" s="152"/>
      <c r="ONI151" s="146"/>
      <c r="ONJ151" s="113"/>
      <c r="ONK151" s="147"/>
      <c r="ONL151" s="113"/>
      <c r="ONM151" s="148"/>
      <c r="ONN151" s="149"/>
      <c r="ONO151" s="150"/>
      <c r="ONP151" s="151"/>
      <c r="ONQ151" s="152"/>
      <c r="ONR151" s="146"/>
      <c r="ONS151" s="113"/>
      <c r="ONT151" s="147"/>
      <c r="ONU151" s="113"/>
      <c r="ONV151" s="148"/>
      <c r="ONW151" s="149"/>
      <c r="ONX151" s="150"/>
      <c r="ONY151" s="151"/>
      <c r="ONZ151" s="152"/>
      <c r="OOA151" s="146"/>
      <c r="OOB151" s="113"/>
      <c r="OOC151" s="147"/>
      <c r="OOD151" s="113"/>
      <c r="OOE151" s="148"/>
      <c r="OOF151" s="149"/>
      <c r="OOG151" s="150"/>
      <c r="OOH151" s="151"/>
      <c r="OOI151" s="152"/>
      <c r="OOJ151" s="146"/>
      <c r="OOK151" s="113"/>
      <c r="OOL151" s="147"/>
      <c r="OOM151" s="113"/>
      <c r="OON151" s="148"/>
      <c r="OOO151" s="149"/>
      <c r="OOP151" s="150"/>
      <c r="OOQ151" s="151"/>
      <c r="OOR151" s="152"/>
      <c r="OOS151" s="146"/>
      <c r="OOT151" s="113"/>
      <c r="OOU151" s="147"/>
      <c r="OOV151" s="113"/>
      <c r="OOW151" s="148"/>
      <c r="OOX151" s="149"/>
      <c r="OOY151" s="150"/>
      <c r="OOZ151" s="151"/>
      <c r="OPA151" s="152"/>
      <c r="OPB151" s="146"/>
      <c r="OPC151" s="113"/>
      <c r="OPD151" s="147"/>
      <c r="OPE151" s="113"/>
      <c r="OPF151" s="148"/>
      <c r="OPG151" s="149"/>
      <c r="OPH151" s="150"/>
      <c r="OPI151" s="151"/>
      <c r="OPJ151" s="152"/>
      <c r="OPK151" s="146"/>
      <c r="OPL151" s="113"/>
      <c r="OPM151" s="147"/>
      <c r="OPN151" s="113"/>
      <c r="OPO151" s="148"/>
      <c r="OPP151" s="149"/>
      <c r="OPQ151" s="150"/>
      <c r="OPR151" s="151"/>
      <c r="OPS151" s="152"/>
      <c r="OPT151" s="146"/>
      <c r="OPU151" s="113"/>
      <c r="OPV151" s="147"/>
      <c r="OPW151" s="113"/>
      <c r="OPX151" s="148"/>
      <c r="OPY151" s="149"/>
      <c r="OPZ151" s="150"/>
      <c r="OQA151" s="151"/>
      <c r="OQB151" s="152"/>
      <c r="OQC151" s="146"/>
      <c r="OQD151" s="113"/>
      <c r="OQE151" s="147"/>
      <c r="OQF151" s="113"/>
      <c r="OQG151" s="148"/>
      <c r="OQH151" s="149"/>
      <c r="OQI151" s="150"/>
      <c r="OQJ151" s="151"/>
      <c r="OQK151" s="152"/>
      <c r="OQL151" s="146"/>
      <c r="OQM151" s="113"/>
      <c r="OQN151" s="147"/>
      <c r="OQO151" s="113"/>
      <c r="OQP151" s="148"/>
      <c r="OQQ151" s="149"/>
      <c r="OQR151" s="150"/>
      <c r="OQS151" s="151"/>
      <c r="OQT151" s="152"/>
      <c r="OQU151" s="146"/>
      <c r="OQV151" s="113"/>
      <c r="OQW151" s="147"/>
      <c r="OQX151" s="113"/>
      <c r="OQY151" s="148"/>
      <c r="OQZ151" s="149"/>
      <c r="ORA151" s="150"/>
      <c r="ORB151" s="151"/>
      <c r="ORC151" s="152"/>
      <c r="ORD151" s="146"/>
      <c r="ORE151" s="113"/>
      <c r="ORF151" s="147"/>
      <c r="ORG151" s="113"/>
      <c r="ORH151" s="148"/>
      <c r="ORI151" s="149"/>
      <c r="ORJ151" s="150"/>
      <c r="ORK151" s="151"/>
      <c r="ORL151" s="152"/>
      <c r="ORM151" s="146"/>
      <c r="ORN151" s="113"/>
      <c r="ORO151" s="147"/>
      <c r="ORP151" s="113"/>
      <c r="ORQ151" s="148"/>
      <c r="ORR151" s="149"/>
      <c r="ORS151" s="150"/>
      <c r="ORT151" s="151"/>
      <c r="ORU151" s="152"/>
      <c r="ORV151" s="146"/>
      <c r="ORW151" s="113"/>
      <c r="ORX151" s="147"/>
      <c r="ORY151" s="113"/>
      <c r="ORZ151" s="148"/>
      <c r="OSA151" s="149"/>
      <c r="OSB151" s="150"/>
      <c r="OSC151" s="151"/>
      <c r="OSD151" s="152"/>
      <c r="OSE151" s="146"/>
      <c r="OSF151" s="113"/>
      <c r="OSG151" s="147"/>
      <c r="OSH151" s="113"/>
      <c r="OSI151" s="148"/>
      <c r="OSJ151" s="149"/>
      <c r="OSK151" s="150"/>
      <c r="OSL151" s="151"/>
      <c r="OSM151" s="152"/>
      <c r="OSN151" s="146"/>
      <c r="OSO151" s="113"/>
      <c r="OSP151" s="147"/>
      <c r="OSQ151" s="113"/>
      <c r="OSR151" s="148"/>
      <c r="OSS151" s="149"/>
      <c r="OST151" s="150"/>
      <c r="OSU151" s="151"/>
      <c r="OSV151" s="152"/>
      <c r="OSW151" s="146"/>
      <c r="OSX151" s="113"/>
      <c r="OSY151" s="147"/>
      <c r="OSZ151" s="113"/>
      <c r="OTA151" s="148"/>
      <c r="OTB151" s="149"/>
      <c r="OTC151" s="150"/>
      <c r="OTD151" s="151"/>
      <c r="OTE151" s="152"/>
      <c r="OTF151" s="146"/>
      <c r="OTG151" s="113"/>
      <c r="OTH151" s="147"/>
      <c r="OTI151" s="113"/>
      <c r="OTJ151" s="148"/>
      <c r="OTK151" s="149"/>
      <c r="OTL151" s="150"/>
      <c r="OTM151" s="151"/>
      <c r="OTN151" s="152"/>
      <c r="OTO151" s="146"/>
      <c r="OTP151" s="113"/>
      <c r="OTQ151" s="147"/>
      <c r="OTR151" s="113"/>
      <c r="OTS151" s="148"/>
      <c r="OTT151" s="149"/>
      <c r="OTU151" s="150"/>
      <c r="OTV151" s="151"/>
      <c r="OTW151" s="152"/>
      <c r="OTX151" s="146"/>
      <c r="OTY151" s="113"/>
      <c r="OTZ151" s="147"/>
      <c r="OUA151" s="113"/>
      <c r="OUB151" s="148"/>
      <c r="OUC151" s="149"/>
      <c r="OUD151" s="150"/>
      <c r="OUE151" s="151"/>
      <c r="OUF151" s="152"/>
      <c r="OUG151" s="146"/>
      <c r="OUH151" s="113"/>
      <c r="OUI151" s="147"/>
      <c r="OUJ151" s="113"/>
      <c r="OUK151" s="148"/>
      <c r="OUL151" s="149"/>
      <c r="OUM151" s="150"/>
      <c r="OUN151" s="151"/>
      <c r="OUO151" s="152"/>
      <c r="OUP151" s="146"/>
      <c r="OUQ151" s="113"/>
      <c r="OUR151" s="147"/>
      <c r="OUS151" s="113"/>
      <c r="OUT151" s="148"/>
      <c r="OUU151" s="149"/>
      <c r="OUV151" s="150"/>
      <c r="OUW151" s="151"/>
      <c r="OUX151" s="152"/>
      <c r="OUY151" s="146"/>
      <c r="OUZ151" s="113"/>
      <c r="OVA151" s="147"/>
      <c r="OVB151" s="113"/>
      <c r="OVC151" s="148"/>
      <c r="OVD151" s="149"/>
      <c r="OVE151" s="150"/>
      <c r="OVF151" s="151"/>
      <c r="OVG151" s="152"/>
      <c r="OVH151" s="146"/>
      <c r="OVI151" s="113"/>
      <c r="OVJ151" s="147"/>
      <c r="OVK151" s="113"/>
      <c r="OVL151" s="148"/>
      <c r="OVM151" s="149"/>
      <c r="OVN151" s="150"/>
      <c r="OVO151" s="151"/>
      <c r="OVP151" s="152"/>
      <c r="OVQ151" s="146"/>
      <c r="OVR151" s="113"/>
      <c r="OVS151" s="147"/>
      <c r="OVT151" s="113"/>
      <c r="OVU151" s="148"/>
      <c r="OVV151" s="149"/>
      <c r="OVW151" s="150"/>
      <c r="OVX151" s="151"/>
      <c r="OVY151" s="152"/>
      <c r="OVZ151" s="146"/>
      <c r="OWA151" s="113"/>
      <c r="OWB151" s="147"/>
      <c r="OWC151" s="113"/>
      <c r="OWD151" s="148"/>
      <c r="OWE151" s="149"/>
      <c r="OWF151" s="150"/>
      <c r="OWG151" s="151"/>
      <c r="OWH151" s="152"/>
      <c r="OWI151" s="146"/>
      <c r="OWJ151" s="113"/>
      <c r="OWK151" s="147"/>
      <c r="OWL151" s="113"/>
      <c r="OWM151" s="148"/>
      <c r="OWN151" s="149"/>
      <c r="OWO151" s="150"/>
      <c r="OWP151" s="151"/>
      <c r="OWQ151" s="152"/>
      <c r="OWR151" s="146"/>
      <c r="OWS151" s="113"/>
      <c r="OWT151" s="147"/>
      <c r="OWU151" s="113"/>
      <c r="OWV151" s="148"/>
      <c r="OWW151" s="149"/>
      <c r="OWX151" s="150"/>
      <c r="OWY151" s="151"/>
      <c r="OWZ151" s="152"/>
      <c r="OXA151" s="146"/>
      <c r="OXB151" s="113"/>
      <c r="OXC151" s="147"/>
      <c r="OXD151" s="113"/>
      <c r="OXE151" s="148"/>
      <c r="OXF151" s="149"/>
      <c r="OXG151" s="150"/>
      <c r="OXH151" s="151"/>
      <c r="OXI151" s="152"/>
      <c r="OXJ151" s="146"/>
      <c r="OXK151" s="113"/>
      <c r="OXL151" s="147"/>
      <c r="OXM151" s="113"/>
      <c r="OXN151" s="148"/>
      <c r="OXO151" s="149"/>
      <c r="OXP151" s="150"/>
      <c r="OXQ151" s="151"/>
      <c r="OXR151" s="152"/>
      <c r="OXS151" s="146"/>
      <c r="OXT151" s="113"/>
      <c r="OXU151" s="147"/>
      <c r="OXV151" s="113"/>
      <c r="OXW151" s="148"/>
      <c r="OXX151" s="149"/>
      <c r="OXY151" s="150"/>
      <c r="OXZ151" s="151"/>
      <c r="OYA151" s="152"/>
      <c r="OYB151" s="146"/>
      <c r="OYC151" s="113"/>
      <c r="OYD151" s="147"/>
      <c r="OYE151" s="113"/>
      <c r="OYF151" s="148"/>
      <c r="OYG151" s="149"/>
      <c r="OYH151" s="150"/>
      <c r="OYI151" s="151"/>
      <c r="OYJ151" s="152"/>
      <c r="OYK151" s="146"/>
      <c r="OYL151" s="113"/>
      <c r="OYM151" s="147"/>
      <c r="OYN151" s="113"/>
      <c r="OYO151" s="148"/>
      <c r="OYP151" s="149"/>
      <c r="OYQ151" s="150"/>
      <c r="OYR151" s="151"/>
      <c r="OYS151" s="152"/>
      <c r="OYT151" s="146"/>
      <c r="OYU151" s="113"/>
      <c r="OYV151" s="147"/>
      <c r="OYW151" s="113"/>
      <c r="OYX151" s="148"/>
      <c r="OYY151" s="149"/>
      <c r="OYZ151" s="150"/>
      <c r="OZA151" s="151"/>
      <c r="OZB151" s="152"/>
      <c r="OZC151" s="146"/>
      <c r="OZD151" s="113"/>
      <c r="OZE151" s="147"/>
      <c r="OZF151" s="113"/>
      <c r="OZG151" s="148"/>
      <c r="OZH151" s="149"/>
      <c r="OZI151" s="150"/>
      <c r="OZJ151" s="151"/>
      <c r="OZK151" s="152"/>
      <c r="OZL151" s="146"/>
      <c r="OZM151" s="113"/>
      <c r="OZN151" s="147"/>
      <c r="OZO151" s="113"/>
      <c r="OZP151" s="148"/>
      <c r="OZQ151" s="149"/>
      <c r="OZR151" s="150"/>
      <c r="OZS151" s="151"/>
      <c r="OZT151" s="152"/>
      <c r="OZU151" s="146"/>
      <c r="OZV151" s="113"/>
      <c r="OZW151" s="147"/>
      <c r="OZX151" s="113"/>
      <c r="OZY151" s="148"/>
      <c r="OZZ151" s="149"/>
      <c r="PAA151" s="150"/>
      <c r="PAB151" s="151"/>
      <c r="PAC151" s="152"/>
      <c r="PAD151" s="146"/>
      <c r="PAE151" s="113"/>
      <c r="PAF151" s="147"/>
      <c r="PAG151" s="113"/>
      <c r="PAH151" s="148"/>
      <c r="PAI151" s="149"/>
      <c r="PAJ151" s="150"/>
      <c r="PAK151" s="151"/>
      <c r="PAL151" s="152"/>
      <c r="PAM151" s="146"/>
      <c r="PAN151" s="113"/>
      <c r="PAO151" s="147"/>
      <c r="PAP151" s="113"/>
      <c r="PAQ151" s="148"/>
      <c r="PAR151" s="149"/>
      <c r="PAS151" s="150"/>
      <c r="PAT151" s="151"/>
      <c r="PAU151" s="152"/>
      <c r="PAV151" s="146"/>
      <c r="PAW151" s="113"/>
      <c r="PAX151" s="147"/>
      <c r="PAY151" s="113"/>
      <c r="PAZ151" s="148"/>
      <c r="PBA151" s="149"/>
      <c r="PBB151" s="150"/>
      <c r="PBC151" s="151"/>
      <c r="PBD151" s="152"/>
      <c r="PBE151" s="146"/>
      <c r="PBF151" s="113"/>
      <c r="PBG151" s="147"/>
      <c r="PBH151" s="113"/>
      <c r="PBI151" s="148"/>
      <c r="PBJ151" s="149"/>
      <c r="PBK151" s="150"/>
      <c r="PBL151" s="151"/>
      <c r="PBM151" s="152"/>
      <c r="PBN151" s="146"/>
      <c r="PBO151" s="113"/>
      <c r="PBP151" s="147"/>
      <c r="PBQ151" s="113"/>
      <c r="PBR151" s="148"/>
      <c r="PBS151" s="149"/>
      <c r="PBT151" s="150"/>
      <c r="PBU151" s="151"/>
      <c r="PBV151" s="152"/>
      <c r="PBW151" s="146"/>
      <c r="PBX151" s="113"/>
      <c r="PBY151" s="147"/>
      <c r="PBZ151" s="113"/>
      <c r="PCA151" s="148"/>
      <c r="PCB151" s="149"/>
      <c r="PCC151" s="150"/>
      <c r="PCD151" s="151"/>
      <c r="PCE151" s="152"/>
      <c r="PCF151" s="146"/>
      <c r="PCG151" s="113"/>
      <c r="PCH151" s="147"/>
      <c r="PCI151" s="113"/>
      <c r="PCJ151" s="148"/>
      <c r="PCK151" s="149"/>
      <c r="PCL151" s="150"/>
      <c r="PCM151" s="151"/>
      <c r="PCN151" s="152"/>
      <c r="PCO151" s="146"/>
      <c r="PCP151" s="113"/>
      <c r="PCQ151" s="147"/>
      <c r="PCR151" s="113"/>
      <c r="PCS151" s="148"/>
      <c r="PCT151" s="149"/>
      <c r="PCU151" s="150"/>
      <c r="PCV151" s="151"/>
      <c r="PCW151" s="152"/>
      <c r="PCX151" s="146"/>
      <c r="PCY151" s="113"/>
      <c r="PCZ151" s="147"/>
      <c r="PDA151" s="113"/>
      <c r="PDB151" s="148"/>
      <c r="PDC151" s="149"/>
      <c r="PDD151" s="150"/>
      <c r="PDE151" s="151"/>
      <c r="PDF151" s="152"/>
      <c r="PDG151" s="146"/>
      <c r="PDH151" s="113"/>
      <c r="PDI151" s="147"/>
      <c r="PDJ151" s="113"/>
      <c r="PDK151" s="148"/>
      <c r="PDL151" s="149"/>
      <c r="PDM151" s="150"/>
      <c r="PDN151" s="151"/>
      <c r="PDO151" s="152"/>
      <c r="PDP151" s="146"/>
      <c r="PDQ151" s="113"/>
      <c r="PDR151" s="147"/>
      <c r="PDS151" s="113"/>
      <c r="PDT151" s="148"/>
      <c r="PDU151" s="149"/>
      <c r="PDV151" s="150"/>
      <c r="PDW151" s="151"/>
      <c r="PDX151" s="152"/>
      <c r="PDY151" s="146"/>
      <c r="PDZ151" s="113"/>
      <c r="PEA151" s="147"/>
      <c r="PEB151" s="113"/>
      <c r="PEC151" s="148"/>
      <c r="PED151" s="149"/>
      <c r="PEE151" s="150"/>
      <c r="PEF151" s="151"/>
      <c r="PEG151" s="152"/>
      <c r="PEH151" s="146"/>
      <c r="PEI151" s="113"/>
      <c r="PEJ151" s="147"/>
      <c r="PEK151" s="113"/>
      <c r="PEL151" s="148"/>
      <c r="PEM151" s="149"/>
      <c r="PEN151" s="150"/>
      <c r="PEO151" s="151"/>
      <c r="PEP151" s="152"/>
      <c r="PEQ151" s="146"/>
      <c r="PER151" s="113"/>
      <c r="PES151" s="147"/>
      <c r="PET151" s="113"/>
      <c r="PEU151" s="148"/>
      <c r="PEV151" s="149"/>
      <c r="PEW151" s="150"/>
      <c r="PEX151" s="151"/>
      <c r="PEY151" s="152"/>
      <c r="PEZ151" s="146"/>
      <c r="PFA151" s="113"/>
      <c r="PFB151" s="147"/>
      <c r="PFC151" s="113"/>
      <c r="PFD151" s="148"/>
      <c r="PFE151" s="149"/>
      <c r="PFF151" s="150"/>
      <c r="PFG151" s="151"/>
      <c r="PFH151" s="152"/>
      <c r="PFI151" s="146"/>
      <c r="PFJ151" s="113"/>
      <c r="PFK151" s="147"/>
      <c r="PFL151" s="113"/>
      <c r="PFM151" s="148"/>
      <c r="PFN151" s="149"/>
      <c r="PFO151" s="150"/>
      <c r="PFP151" s="151"/>
      <c r="PFQ151" s="152"/>
      <c r="PFR151" s="146"/>
      <c r="PFS151" s="113"/>
      <c r="PFT151" s="147"/>
      <c r="PFU151" s="113"/>
      <c r="PFV151" s="148"/>
      <c r="PFW151" s="149"/>
      <c r="PFX151" s="150"/>
      <c r="PFY151" s="151"/>
      <c r="PFZ151" s="152"/>
      <c r="PGA151" s="146"/>
      <c r="PGB151" s="113"/>
      <c r="PGC151" s="147"/>
      <c r="PGD151" s="113"/>
      <c r="PGE151" s="148"/>
      <c r="PGF151" s="149"/>
      <c r="PGG151" s="150"/>
      <c r="PGH151" s="151"/>
      <c r="PGI151" s="152"/>
      <c r="PGJ151" s="146"/>
      <c r="PGK151" s="113"/>
      <c r="PGL151" s="147"/>
      <c r="PGM151" s="113"/>
      <c r="PGN151" s="148"/>
      <c r="PGO151" s="149"/>
      <c r="PGP151" s="150"/>
      <c r="PGQ151" s="151"/>
      <c r="PGR151" s="152"/>
      <c r="PGS151" s="146"/>
      <c r="PGT151" s="113"/>
      <c r="PGU151" s="147"/>
      <c r="PGV151" s="113"/>
      <c r="PGW151" s="148"/>
      <c r="PGX151" s="149"/>
      <c r="PGY151" s="150"/>
      <c r="PGZ151" s="151"/>
      <c r="PHA151" s="152"/>
      <c r="PHB151" s="146"/>
      <c r="PHC151" s="113"/>
      <c r="PHD151" s="147"/>
      <c r="PHE151" s="113"/>
      <c r="PHF151" s="148"/>
      <c r="PHG151" s="149"/>
      <c r="PHH151" s="150"/>
      <c r="PHI151" s="151"/>
      <c r="PHJ151" s="152"/>
      <c r="PHK151" s="146"/>
      <c r="PHL151" s="113"/>
      <c r="PHM151" s="147"/>
      <c r="PHN151" s="113"/>
      <c r="PHO151" s="148"/>
      <c r="PHP151" s="149"/>
      <c r="PHQ151" s="150"/>
      <c r="PHR151" s="151"/>
      <c r="PHS151" s="152"/>
      <c r="PHT151" s="146"/>
      <c r="PHU151" s="113"/>
      <c r="PHV151" s="147"/>
      <c r="PHW151" s="113"/>
      <c r="PHX151" s="148"/>
      <c r="PHY151" s="149"/>
      <c r="PHZ151" s="150"/>
      <c r="PIA151" s="151"/>
      <c r="PIB151" s="152"/>
      <c r="PIC151" s="146"/>
      <c r="PID151" s="113"/>
      <c r="PIE151" s="147"/>
      <c r="PIF151" s="113"/>
      <c r="PIG151" s="148"/>
      <c r="PIH151" s="149"/>
      <c r="PII151" s="150"/>
      <c r="PIJ151" s="151"/>
      <c r="PIK151" s="152"/>
      <c r="PIL151" s="146"/>
      <c r="PIM151" s="113"/>
      <c r="PIN151" s="147"/>
      <c r="PIO151" s="113"/>
      <c r="PIP151" s="148"/>
      <c r="PIQ151" s="149"/>
      <c r="PIR151" s="150"/>
      <c r="PIS151" s="151"/>
      <c r="PIT151" s="152"/>
      <c r="PIU151" s="146"/>
      <c r="PIV151" s="113"/>
      <c r="PIW151" s="147"/>
      <c r="PIX151" s="113"/>
      <c r="PIY151" s="148"/>
      <c r="PIZ151" s="149"/>
      <c r="PJA151" s="150"/>
      <c r="PJB151" s="151"/>
      <c r="PJC151" s="152"/>
      <c r="PJD151" s="146"/>
      <c r="PJE151" s="113"/>
      <c r="PJF151" s="147"/>
      <c r="PJG151" s="113"/>
      <c r="PJH151" s="148"/>
      <c r="PJI151" s="149"/>
      <c r="PJJ151" s="150"/>
      <c r="PJK151" s="151"/>
      <c r="PJL151" s="152"/>
      <c r="PJM151" s="146"/>
      <c r="PJN151" s="113"/>
      <c r="PJO151" s="147"/>
      <c r="PJP151" s="113"/>
      <c r="PJQ151" s="148"/>
      <c r="PJR151" s="149"/>
      <c r="PJS151" s="150"/>
      <c r="PJT151" s="151"/>
      <c r="PJU151" s="152"/>
      <c r="PJV151" s="146"/>
      <c r="PJW151" s="113"/>
      <c r="PJX151" s="147"/>
      <c r="PJY151" s="113"/>
      <c r="PJZ151" s="148"/>
      <c r="PKA151" s="149"/>
      <c r="PKB151" s="150"/>
      <c r="PKC151" s="151"/>
      <c r="PKD151" s="152"/>
      <c r="PKE151" s="146"/>
      <c r="PKF151" s="113"/>
      <c r="PKG151" s="147"/>
      <c r="PKH151" s="113"/>
      <c r="PKI151" s="148"/>
      <c r="PKJ151" s="149"/>
      <c r="PKK151" s="150"/>
      <c r="PKL151" s="151"/>
      <c r="PKM151" s="152"/>
      <c r="PKN151" s="146"/>
      <c r="PKO151" s="113"/>
      <c r="PKP151" s="147"/>
      <c r="PKQ151" s="113"/>
      <c r="PKR151" s="148"/>
      <c r="PKS151" s="149"/>
      <c r="PKT151" s="150"/>
      <c r="PKU151" s="151"/>
      <c r="PKV151" s="152"/>
      <c r="PKW151" s="146"/>
      <c r="PKX151" s="113"/>
      <c r="PKY151" s="147"/>
      <c r="PKZ151" s="113"/>
      <c r="PLA151" s="148"/>
      <c r="PLB151" s="149"/>
      <c r="PLC151" s="150"/>
      <c r="PLD151" s="151"/>
      <c r="PLE151" s="152"/>
      <c r="PLF151" s="146"/>
      <c r="PLG151" s="113"/>
      <c r="PLH151" s="147"/>
      <c r="PLI151" s="113"/>
      <c r="PLJ151" s="148"/>
      <c r="PLK151" s="149"/>
      <c r="PLL151" s="150"/>
      <c r="PLM151" s="151"/>
      <c r="PLN151" s="152"/>
      <c r="PLO151" s="146"/>
      <c r="PLP151" s="113"/>
      <c r="PLQ151" s="147"/>
      <c r="PLR151" s="113"/>
      <c r="PLS151" s="148"/>
      <c r="PLT151" s="149"/>
      <c r="PLU151" s="150"/>
      <c r="PLV151" s="151"/>
      <c r="PLW151" s="152"/>
      <c r="PLX151" s="146"/>
      <c r="PLY151" s="113"/>
      <c r="PLZ151" s="147"/>
      <c r="PMA151" s="113"/>
      <c r="PMB151" s="148"/>
      <c r="PMC151" s="149"/>
      <c r="PMD151" s="150"/>
      <c r="PME151" s="151"/>
      <c r="PMF151" s="152"/>
      <c r="PMG151" s="146"/>
      <c r="PMH151" s="113"/>
      <c r="PMI151" s="147"/>
      <c r="PMJ151" s="113"/>
      <c r="PMK151" s="148"/>
      <c r="PML151" s="149"/>
      <c r="PMM151" s="150"/>
      <c r="PMN151" s="151"/>
      <c r="PMO151" s="152"/>
      <c r="PMP151" s="146"/>
      <c r="PMQ151" s="113"/>
      <c r="PMR151" s="147"/>
      <c r="PMS151" s="113"/>
      <c r="PMT151" s="148"/>
      <c r="PMU151" s="149"/>
      <c r="PMV151" s="150"/>
      <c r="PMW151" s="151"/>
      <c r="PMX151" s="152"/>
      <c r="PMY151" s="146"/>
      <c r="PMZ151" s="113"/>
      <c r="PNA151" s="147"/>
      <c r="PNB151" s="113"/>
      <c r="PNC151" s="148"/>
      <c r="PND151" s="149"/>
      <c r="PNE151" s="150"/>
      <c r="PNF151" s="151"/>
      <c r="PNG151" s="152"/>
      <c r="PNH151" s="146"/>
      <c r="PNI151" s="113"/>
      <c r="PNJ151" s="147"/>
      <c r="PNK151" s="113"/>
      <c r="PNL151" s="148"/>
      <c r="PNM151" s="149"/>
      <c r="PNN151" s="150"/>
      <c r="PNO151" s="151"/>
      <c r="PNP151" s="152"/>
      <c r="PNQ151" s="146"/>
      <c r="PNR151" s="113"/>
      <c r="PNS151" s="147"/>
      <c r="PNT151" s="113"/>
      <c r="PNU151" s="148"/>
      <c r="PNV151" s="149"/>
      <c r="PNW151" s="150"/>
      <c r="PNX151" s="151"/>
      <c r="PNY151" s="152"/>
      <c r="PNZ151" s="146"/>
      <c r="POA151" s="113"/>
      <c r="POB151" s="147"/>
      <c r="POC151" s="113"/>
      <c r="POD151" s="148"/>
      <c r="POE151" s="149"/>
      <c r="POF151" s="150"/>
      <c r="POG151" s="151"/>
      <c r="POH151" s="152"/>
      <c r="POI151" s="146"/>
      <c r="POJ151" s="113"/>
      <c r="POK151" s="147"/>
      <c r="POL151" s="113"/>
      <c r="POM151" s="148"/>
      <c r="PON151" s="149"/>
      <c r="POO151" s="150"/>
      <c r="POP151" s="151"/>
      <c r="POQ151" s="152"/>
      <c r="POR151" s="146"/>
      <c r="POS151" s="113"/>
      <c r="POT151" s="147"/>
      <c r="POU151" s="113"/>
      <c r="POV151" s="148"/>
      <c r="POW151" s="149"/>
      <c r="POX151" s="150"/>
      <c r="POY151" s="151"/>
      <c r="POZ151" s="152"/>
      <c r="PPA151" s="146"/>
      <c r="PPB151" s="113"/>
      <c r="PPC151" s="147"/>
      <c r="PPD151" s="113"/>
      <c r="PPE151" s="148"/>
      <c r="PPF151" s="149"/>
      <c r="PPG151" s="150"/>
      <c r="PPH151" s="151"/>
      <c r="PPI151" s="152"/>
      <c r="PPJ151" s="146"/>
      <c r="PPK151" s="113"/>
      <c r="PPL151" s="147"/>
      <c r="PPM151" s="113"/>
      <c r="PPN151" s="148"/>
      <c r="PPO151" s="149"/>
      <c r="PPP151" s="150"/>
      <c r="PPQ151" s="151"/>
      <c r="PPR151" s="152"/>
      <c r="PPS151" s="146"/>
      <c r="PPT151" s="113"/>
      <c r="PPU151" s="147"/>
      <c r="PPV151" s="113"/>
      <c r="PPW151" s="148"/>
      <c r="PPX151" s="149"/>
      <c r="PPY151" s="150"/>
      <c r="PPZ151" s="151"/>
      <c r="PQA151" s="152"/>
      <c r="PQB151" s="146"/>
      <c r="PQC151" s="113"/>
      <c r="PQD151" s="147"/>
      <c r="PQE151" s="113"/>
      <c r="PQF151" s="148"/>
      <c r="PQG151" s="149"/>
      <c r="PQH151" s="150"/>
      <c r="PQI151" s="151"/>
      <c r="PQJ151" s="152"/>
      <c r="PQK151" s="146"/>
      <c r="PQL151" s="113"/>
      <c r="PQM151" s="147"/>
      <c r="PQN151" s="113"/>
      <c r="PQO151" s="148"/>
      <c r="PQP151" s="149"/>
      <c r="PQQ151" s="150"/>
      <c r="PQR151" s="151"/>
      <c r="PQS151" s="152"/>
      <c r="PQT151" s="146"/>
      <c r="PQU151" s="113"/>
      <c r="PQV151" s="147"/>
      <c r="PQW151" s="113"/>
      <c r="PQX151" s="148"/>
      <c r="PQY151" s="149"/>
      <c r="PQZ151" s="150"/>
      <c r="PRA151" s="151"/>
      <c r="PRB151" s="152"/>
      <c r="PRC151" s="146"/>
      <c r="PRD151" s="113"/>
      <c r="PRE151" s="147"/>
      <c r="PRF151" s="113"/>
      <c r="PRG151" s="148"/>
      <c r="PRH151" s="149"/>
      <c r="PRI151" s="150"/>
      <c r="PRJ151" s="151"/>
      <c r="PRK151" s="152"/>
      <c r="PRL151" s="146"/>
      <c r="PRM151" s="113"/>
      <c r="PRN151" s="147"/>
      <c r="PRO151" s="113"/>
      <c r="PRP151" s="148"/>
      <c r="PRQ151" s="149"/>
      <c r="PRR151" s="150"/>
      <c r="PRS151" s="151"/>
      <c r="PRT151" s="152"/>
      <c r="PRU151" s="146"/>
      <c r="PRV151" s="113"/>
      <c r="PRW151" s="147"/>
      <c r="PRX151" s="113"/>
      <c r="PRY151" s="148"/>
      <c r="PRZ151" s="149"/>
      <c r="PSA151" s="150"/>
      <c r="PSB151" s="151"/>
      <c r="PSC151" s="152"/>
      <c r="PSD151" s="146"/>
      <c r="PSE151" s="113"/>
      <c r="PSF151" s="147"/>
      <c r="PSG151" s="113"/>
      <c r="PSH151" s="148"/>
      <c r="PSI151" s="149"/>
      <c r="PSJ151" s="150"/>
      <c r="PSK151" s="151"/>
      <c r="PSL151" s="152"/>
      <c r="PSM151" s="146"/>
      <c r="PSN151" s="113"/>
      <c r="PSO151" s="147"/>
      <c r="PSP151" s="113"/>
      <c r="PSQ151" s="148"/>
      <c r="PSR151" s="149"/>
      <c r="PSS151" s="150"/>
      <c r="PST151" s="151"/>
      <c r="PSU151" s="152"/>
      <c r="PSV151" s="146"/>
      <c r="PSW151" s="113"/>
      <c r="PSX151" s="147"/>
      <c r="PSY151" s="113"/>
      <c r="PSZ151" s="148"/>
      <c r="PTA151" s="149"/>
      <c r="PTB151" s="150"/>
      <c r="PTC151" s="151"/>
      <c r="PTD151" s="152"/>
      <c r="PTE151" s="146"/>
      <c r="PTF151" s="113"/>
      <c r="PTG151" s="147"/>
      <c r="PTH151" s="113"/>
      <c r="PTI151" s="148"/>
      <c r="PTJ151" s="149"/>
      <c r="PTK151" s="150"/>
      <c r="PTL151" s="151"/>
      <c r="PTM151" s="152"/>
      <c r="PTN151" s="146"/>
      <c r="PTO151" s="113"/>
      <c r="PTP151" s="147"/>
      <c r="PTQ151" s="113"/>
      <c r="PTR151" s="148"/>
      <c r="PTS151" s="149"/>
      <c r="PTT151" s="150"/>
      <c r="PTU151" s="151"/>
      <c r="PTV151" s="152"/>
      <c r="PTW151" s="146"/>
      <c r="PTX151" s="113"/>
      <c r="PTY151" s="147"/>
      <c r="PTZ151" s="113"/>
      <c r="PUA151" s="148"/>
      <c r="PUB151" s="149"/>
      <c r="PUC151" s="150"/>
      <c r="PUD151" s="151"/>
      <c r="PUE151" s="152"/>
      <c r="PUF151" s="146"/>
      <c r="PUG151" s="113"/>
      <c r="PUH151" s="147"/>
      <c r="PUI151" s="113"/>
      <c r="PUJ151" s="148"/>
      <c r="PUK151" s="149"/>
      <c r="PUL151" s="150"/>
      <c r="PUM151" s="151"/>
      <c r="PUN151" s="152"/>
      <c r="PUO151" s="146"/>
      <c r="PUP151" s="113"/>
      <c r="PUQ151" s="147"/>
      <c r="PUR151" s="113"/>
      <c r="PUS151" s="148"/>
      <c r="PUT151" s="149"/>
      <c r="PUU151" s="150"/>
      <c r="PUV151" s="151"/>
      <c r="PUW151" s="152"/>
      <c r="PUX151" s="146"/>
      <c r="PUY151" s="113"/>
      <c r="PUZ151" s="147"/>
      <c r="PVA151" s="113"/>
      <c r="PVB151" s="148"/>
      <c r="PVC151" s="149"/>
      <c r="PVD151" s="150"/>
      <c r="PVE151" s="151"/>
      <c r="PVF151" s="152"/>
      <c r="PVG151" s="146"/>
      <c r="PVH151" s="113"/>
      <c r="PVI151" s="147"/>
      <c r="PVJ151" s="113"/>
      <c r="PVK151" s="148"/>
      <c r="PVL151" s="149"/>
      <c r="PVM151" s="150"/>
      <c r="PVN151" s="151"/>
      <c r="PVO151" s="152"/>
      <c r="PVP151" s="146"/>
      <c r="PVQ151" s="113"/>
      <c r="PVR151" s="147"/>
      <c r="PVS151" s="113"/>
      <c r="PVT151" s="148"/>
      <c r="PVU151" s="149"/>
      <c r="PVV151" s="150"/>
      <c r="PVW151" s="151"/>
      <c r="PVX151" s="152"/>
      <c r="PVY151" s="146"/>
      <c r="PVZ151" s="113"/>
      <c r="PWA151" s="147"/>
      <c r="PWB151" s="113"/>
      <c r="PWC151" s="148"/>
      <c r="PWD151" s="149"/>
      <c r="PWE151" s="150"/>
      <c r="PWF151" s="151"/>
      <c r="PWG151" s="152"/>
      <c r="PWH151" s="146"/>
      <c r="PWI151" s="113"/>
      <c r="PWJ151" s="147"/>
      <c r="PWK151" s="113"/>
      <c r="PWL151" s="148"/>
      <c r="PWM151" s="149"/>
      <c r="PWN151" s="150"/>
      <c r="PWO151" s="151"/>
      <c r="PWP151" s="152"/>
      <c r="PWQ151" s="146"/>
      <c r="PWR151" s="113"/>
      <c r="PWS151" s="147"/>
      <c r="PWT151" s="113"/>
      <c r="PWU151" s="148"/>
      <c r="PWV151" s="149"/>
      <c r="PWW151" s="150"/>
      <c r="PWX151" s="151"/>
      <c r="PWY151" s="152"/>
      <c r="PWZ151" s="146"/>
      <c r="PXA151" s="113"/>
      <c r="PXB151" s="147"/>
      <c r="PXC151" s="113"/>
      <c r="PXD151" s="148"/>
      <c r="PXE151" s="149"/>
      <c r="PXF151" s="150"/>
      <c r="PXG151" s="151"/>
      <c r="PXH151" s="152"/>
      <c r="PXI151" s="146"/>
      <c r="PXJ151" s="113"/>
      <c r="PXK151" s="147"/>
      <c r="PXL151" s="113"/>
      <c r="PXM151" s="148"/>
      <c r="PXN151" s="149"/>
      <c r="PXO151" s="150"/>
      <c r="PXP151" s="151"/>
      <c r="PXQ151" s="152"/>
      <c r="PXR151" s="146"/>
      <c r="PXS151" s="113"/>
      <c r="PXT151" s="147"/>
      <c r="PXU151" s="113"/>
      <c r="PXV151" s="148"/>
      <c r="PXW151" s="149"/>
      <c r="PXX151" s="150"/>
      <c r="PXY151" s="151"/>
      <c r="PXZ151" s="152"/>
      <c r="PYA151" s="146"/>
      <c r="PYB151" s="113"/>
      <c r="PYC151" s="147"/>
      <c r="PYD151" s="113"/>
      <c r="PYE151" s="148"/>
      <c r="PYF151" s="149"/>
      <c r="PYG151" s="150"/>
      <c r="PYH151" s="151"/>
      <c r="PYI151" s="152"/>
      <c r="PYJ151" s="146"/>
      <c r="PYK151" s="113"/>
      <c r="PYL151" s="147"/>
      <c r="PYM151" s="113"/>
      <c r="PYN151" s="148"/>
      <c r="PYO151" s="149"/>
      <c r="PYP151" s="150"/>
      <c r="PYQ151" s="151"/>
      <c r="PYR151" s="152"/>
      <c r="PYS151" s="146"/>
      <c r="PYT151" s="113"/>
      <c r="PYU151" s="147"/>
      <c r="PYV151" s="113"/>
      <c r="PYW151" s="148"/>
      <c r="PYX151" s="149"/>
      <c r="PYY151" s="150"/>
      <c r="PYZ151" s="151"/>
      <c r="PZA151" s="152"/>
      <c r="PZB151" s="146"/>
      <c r="PZC151" s="113"/>
      <c r="PZD151" s="147"/>
      <c r="PZE151" s="113"/>
      <c r="PZF151" s="148"/>
      <c r="PZG151" s="149"/>
      <c r="PZH151" s="150"/>
      <c r="PZI151" s="151"/>
      <c r="PZJ151" s="152"/>
      <c r="PZK151" s="146"/>
      <c r="PZL151" s="113"/>
      <c r="PZM151" s="147"/>
      <c r="PZN151" s="113"/>
      <c r="PZO151" s="148"/>
      <c r="PZP151" s="149"/>
      <c r="PZQ151" s="150"/>
      <c r="PZR151" s="151"/>
      <c r="PZS151" s="152"/>
      <c r="PZT151" s="146"/>
      <c r="PZU151" s="113"/>
      <c r="PZV151" s="147"/>
      <c r="PZW151" s="113"/>
      <c r="PZX151" s="148"/>
      <c r="PZY151" s="149"/>
      <c r="PZZ151" s="150"/>
      <c r="QAA151" s="151"/>
      <c r="QAB151" s="152"/>
      <c r="QAC151" s="146"/>
      <c r="QAD151" s="113"/>
      <c r="QAE151" s="147"/>
      <c r="QAF151" s="113"/>
      <c r="QAG151" s="148"/>
      <c r="QAH151" s="149"/>
      <c r="QAI151" s="150"/>
      <c r="QAJ151" s="151"/>
      <c r="QAK151" s="152"/>
      <c r="QAL151" s="146"/>
      <c r="QAM151" s="113"/>
      <c r="QAN151" s="147"/>
      <c r="QAO151" s="113"/>
      <c r="QAP151" s="148"/>
      <c r="QAQ151" s="149"/>
      <c r="QAR151" s="150"/>
      <c r="QAS151" s="151"/>
      <c r="QAT151" s="152"/>
      <c r="QAU151" s="146"/>
      <c r="QAV151" s="113"/>
      <c r="QAW151" s="147"/>
      <c r="QAX151" s="113"/>
      <c r="QAY151" s="148"/>
      <c r="QAZ151" s="149"/>
      <c r="QBA151" s="150"/>
      <c r="QBB151" s="151"/>
      <c r="QBC151" s="152"/>
      <c r="QBD151" s="146"/>
      <c r="QBE151" s="113"/>
      <c r="QBF151" s="147"/>
      <c r="QBG151" s="113"/>
      <c r="QBH151" s="148"/>
      <c r="QBI151" s="149"/>
      <c r="QBJ151" s="150"/>
      <c r="QBK151" s="151"/>
      <c r="QBL151" s="152"/>
      <c r="QBM151" s="146"/>
      <c r="QBN151" s="113"/>
      <c r="QBO151" s="147"/>
      <c r="QBP151" s="113"/>
      <c r="QBQ151" s="148"/>
      <c r="QBR151" s="149"/>
      <c r="QBS151" s="150"/>
      <c r="QBT151" s="151"/>
      <c r="QBU151" s="152"/>
      <c r="QBV151" s="146"/>
      <c r="QBW151" s="113"/>
      <c r="QBX151" s="147"/>
      <c r="QBY151" s="113"/>
      <c r="QBZ151" s="148"/>
      <c r="QCA151" s="149"/>
      <c r="QCB151" s="150"/>
      <c r="QCC151" s="151"/>
      <c r="QCD151" s="152"/>
      <c r="QCE151" s="146"/>
      <c r="QCF151" s="113"/>
      <c r="QCG151" s="147"/>
      <c r="QCH151" s="113"/>
      <c r="QCI151" s="148"/>
      <c r="QCJ151" s="149"/>
      <c r="QCK151" s="150"/>
      <c r="QCL151" s="151"/>
      <c r="QCM151" s="152"/>
      <c r="QCN151" s="146"/>
      <c r="QCO151" s="113"/>
      <c r="QCP151" s="147"/>
      <c r="QCQ151" s="113"/>
      <c r="QCR151" s="148"/>
      <c r="QCS151" s="149"/>
      <c r="QCT151" s="150"/>
      <c r="QCU151" s="151"/>
      <c r="QCV151" s="152"/>
      <c r="QCW151" s="146"/>
      <c r="QCX151" s="113"/>
      <c r="QCY151" s="147"/>
      <c r="QCZ151" s="113"/>
      <c r="QDA151" s="148"/>
      <c r="QDB151" s="149"/>
      <c r="QDC151" s="150"/>
      <c r="QDD151" s="151"/>
      <c r="QDE151" s="152"/>
      <c r="QDF151" s="146"/>
      <c r="QDG151" s="113"/>
      <c r="QDH151" s="147"/>
      <c r="QDI151" s="113"/>
      <c r="QDJ151" s="148"/>
      <c r="QDK151" s="149"/>
      <c r="QDL151" s="150"/>
      <c r="QDM151" s="151"/>
      <c r="QDN151" s="152"/>
      <c r="QDO151" s="146"/>
      <c r="QDP151" s="113"/>
      <c r="QDQ151" s="147"/>
      <c r="QDR151" s="113"/>
      <c r="QDS151" s="148"/>
      <c r="QDT151" s="149"/>
      <c r="QDU151" s="150"/>
      <c r="QDV151" s="151"/>
      <c r="QDW151" s="152"/>
      <c r="QDX151" s="146"/>
      <c r="QDY151" s="113"/>
      <c r="QDZ151" s="147"/>
      <c r="QEA151" s="113"/>
      <c r="QEB151" s="148"/>
      <c r="QEC151" s="149"/>
      <c r="QED151" s="150"/>
      <c r="QEE151" s="151"/>
      <c r="QEF151" s="152"/>
      <c r="QEG151" s="146"/>
      <c r="QEH151" s="113"/>
      <c r="QEI151" s="147"/>
      <c r="QEJ151" s="113"/>
      <c r="QEK151" s="148"/>
      <c r="QEL151" s="149"/>
      <c r="QEM151" s="150"/>
      <c r="QEN151" s="151"/>
      <c r="QEO151" s="152"/>
      <c r="QEP151" s="146"/>
      <c r="QEQ151" s="113"/>
      <c r="QER151" s="147"/>
      <c r="QES151" s="113"/>
      <c r="QET151" s="148"/>
      <c r="QEU151" s="149"/>
      <c r="QEV151" s="150"/>
      <c r="QEW151" s="151"/>
      <c r="QEX151" s="152"/>
      <c r="QEY151" s="146"/>
      <c r="QEZ151" s="113"/>
      <c r="QFA151" s="147"/>
      <c r="QFB151" s="113"/>
      <c r="QFC151" s="148"/>
      <c r="QFD151" s="149"/>
      <c r="QFE151" s="150"/>
      <c r="QFF151" s="151"/>
      <c r="QFG151" s="152"/>
      <c r="QFH151" s="146"/>
      <c r="QFI151" s="113"/>
      <c r="QFJ151" s="147"/>
      <c r="QFK151" s="113"/>
      <c r="QFL151" s="148"/>
      <c r="QFM151" s="149"/>
      <c r="QFN151" s="150"/>
      <c r="QFO151" s="151"/>
      <c r="QFP151" s="152"/>
      <c r="QFQ151" s="146"/>
      <c r="QFR151" s="113"/>
      <c r="QFS151" s="147"/>
      <c r="QFT151" s="113"/>
      <c r="QFU151" s="148"/>
      <c r="QFV151" s="149"/>
      <c r="QFW151" s="150"/>
      <c r="QFX151" s="151"/>
      <c r="QFY151" s="152"/>
      <c r="QFZ151" s="146"/>
      <c r="QGA151" s="113"/>
      <c r="QGB151" s="147"/>
      <c r="QGC151" s="113"/>
      <c r="QGD151" s="148"/>
      <c r="QGE151" s="149"/>
      <c r="QGF151" s="150"/>
      <c r="QGG151" s="151"/>
      <c r="QGH151" s="152"/>
      <c r="QGI151" s="146"/>
      <c r="QGJ151" s="113"/>
      <c r="QGK151" s="147"/>
      <c r="QGL151" s="113"/>
      <c r="QGM151" s="148"/>
      <c r="QGN151" s="149"/>
      <c r="QGO151" s="150"/>
      <c r="QGP151" s="151"/>
      <c r="QGQ151" s="152"/>
      <c r="QGR151" s="146"/>
      <c r="QGS151" s="113"/>
      <c r="QGT151" s="147"/>
      <c r="QGU151" s="113"/>
      <c r="QGV151" s="148"/>
      <c r="QGW151" s="149"/>
      <c r="QGX151" s="150"/>
      <c r="QGY151" s="151"/>
      <c r="QGZ151" s="152"/>
      <c r="QHA151" s="146"/>
      <c r="QHB151" s="113"/>
      <c r="QHC151" s="147"/>
      <c r="QHD151" s="113"/>
      <c r="QHE151" s="148"/>
      <c r="QHF151" s="149"/>
      <c r="QHG151" s="150"/>
      <c r="QHH151" s="151"/>
      <c r="QHI151" s="152"/>
      <c r="QHJ151" s="146"/>
      <c r="QHK151" s="113"/>
      <c r="QHL151" s="147"/>
      <c r="QHM151" s="113"/>
      <c r="QHN151" s="148"/>
      <c r="QHO151" s="149"/>
      <c r="QHP151" s="150"/>
      <c r="QHQ151" s="151"/>
      <c r="QHR151" s="152"/>
      <c r="QHS151" s="146"/>
      <c r="QHT151" s="113"/>
      <c r="QHU151" s="147"/>
      <c r="QHV151" s="113"/>
      <c r="QHW151" s="148"/>
      <c r="QHX151" s="149"/>
      <c r="QHY151" s="150"/>
      <c r="QHZ151" s="151"/>
      <c r="QIA151" s="152"/>
      <c r="QIB151" s="146"/>
      <c r="QIC151" s="113"/>
      <c r="QID151" s="147"/>
      <c r="QIE151" s="113"/>
      <c r="QIF151" s="148"/>
      <c r="QIG151" s="149"/>
      <c r="QIH151" s="150"/>
      <c r="QII151" s="151"/>
      <c r="QIJ151" s="152"/>
      <c r="QIK151" s="146"/>
      <c r="QIL151" s="113"/>
      <c r="QIM151" s="147"/>
      <c r="QIN151" s="113"/>
      <c r="QIO151" s="148"/>
      <c r="QIP151" s="149"/>
      <c r="QIQ151" s="150"/>
      <c r="QIR151" s="151"/>
      <c r="QIS151" s="152"/>
      <c r="QIT151" s="146"/>
      <c r="QIU151" s="113"/>
      <c r="QIV151" s="147"/>
      <c r="QIW151" s="113"/>
      <c r="QIX151" s="148"/>
      <c r="QIY151" s="149"/>
      <c r="QIZ151" s="150"/>
      <c r="QJA151" s="151"/>
      <c r="QJB151" s="152"/>
      <c r="QJC151" s="146"/>
      <c r="QJD151" s="113"/>
      <c r="QJE151" s="147"/>
      <c r="QJF151" s="113"/>
      <c r="QJG151" s="148"/>
      <c r="QJH151" s="149"/>
      <c r="QJI151" s="150"/>
      <c r="QJJ151" s="151"/>
      <c r="QJK151" s="152"/>
      <c r="QJL151" s="146"/>
      <c r="QJM151" s="113"/>
      <c r="QJN151" s="147"/>
      <c r="QJO151" s="113"/>
      <c r="QJP151" s="148"/>
      <c r="QJQ151" s="149"/>
      <c r="QJR151" s="150"/>
      <c r="QJS151" s="151"/>
      <c r="QJT151" s="152"/>
      <c r="QJU151" s="146"/>
      <c r="QJV151" s="113"/>
      <c r="QJW151" s="147"/>
      <c r="QJX151" s="113"/>
      <c r="QJY151" s="148"/>
      <c r="QJZ151" s="149"/>
      <c r="QKA151" s="150"/>
      <c r="QKB151" s="151"/>
      <c r="QKC151" s="152"/>
      <c r="QKD151" s="146"/>
      <c r="QKE151" s="113"/>
      <c r="QKF151" s="147"/>
      <c r="QKG151" s="113"/>
      <c r="QKH151" s="148"/>
      <c r="QKI151" s="149"/>
      <c r="QKJ151" s="150"/>
      <c r="QKK151" s="151"/>
      <c r="QKL151" s="152"/>
      <c r="QKM151" s="146"/>
      <c r="QKN151" s="113"/>
      <c r="QKO151" s="147"/>
      <c r="QKP151" s="113"/>
      <c r="QKQ151" s="148"/>
      <c r="QKR151" s="149"/>
      <c r="QKS151" s="150"/>
      <c r="QKT151" s="151"/>
      <c r="QKU151" s="152"/>
      <c r="QKV151" s="146"/>
      <c r="QKW151" s="113"/>
      <c r="QKX151" s="147"/>
      <c r="QKY151" s="113"/>
      <c r="QKZ151" s="148"/>
      <c r="QLA151" s="149"/>
      <c r="QLB151" s="150"/>
      <c r="QLC151" s="151"/>
      <c r="QLD151" s="152"/>
      <c r="QLE151" s="146"/>
      <c r="QLF151" s="113"/>
      <c r="QLG151" s="147"/>
      <c r="QLH151" s="113"/>
      <c r="QLI151" s="148"/>
      <c r="QLJ151" s="149"/>
      <c r="QLK151" s="150"/>
      <c r="QLL151" s="151"/>
      <c r="QLM151" s="152"/>
      <c r="QLN151" s="146"/>
      <c r="QLO151" s="113"/>
      <c r="QLP151" s="147"/>
      <c r="QLQ151" s="113"/>
      <c r="QLR151" s="148"/>
      <c r="QLS151" s="149"/>
      <c r="QLT151" s="150"/>
      <c r="QLU151" s="151"/>
      <c r="QLV151" s="152"/>
      <c r="QLW151" s="146"/>
      <c r="QLX151" s="113"/>
      <c r="QLY151" s="147"/>
      <c r="QLZ151" s="113"/>
      <c r="QMA151" s="148"/>
      <c r="QMB151" s="149"/>
      <c r="QMC151" s="150"/>
      <c r="QMD151" s="151"/>
      <c r="QME151" s="152"/>
      <c r="QMF151" s="146"/>
      <c r="QMG151" s="113"/>
      <c r="QMH151" s="147"/>
      <c r="QMI151" s="113"/>
      <c r="QMJ151" s="148"/>
      <c r="QMK151" s="149"/>
      <c r="QML151" s="150"/>
      <c r="QMM151" s="151"/>
      <c r="QMN151" s="152"/>
      <c r="QMO151" s="146"/>
      <c r="QMP151" s="113"/>
      <c r="QMQ151" s="147"/>
      <c r="QMR151" s="113"/>
      <c r="QMS151" s="148"/>
      <c r="QMT151" s="149"/>
      <c r="QMU151" s="150"/>
      <c r="QMV151" s="151"/>
      <c r="QMW151" s="152"/>
      <c r="QMX151" s="146"/>
      <c r="QMY151" s="113"/>
      <c r="QMZ151" s="147"/>
      <c r="QNA151" s="113"/>
      <c r="QNB151" s="148"/>
      <c r="QNC151" s="149"/>
      <c r="QND151" s="150"/>
      <c r="QNE151" s="151"/>
      <c r="QNF151" s="152"/>
      <c r="QNG151" s="146"/>
      <c r="QNH151" s="113"/>
      <c r="QNI151" s="147"/>
      <c r="QNJ151" s="113"/>
      <c r="QNK151" s="148"/>
      <c r="QNL151" s="149"/>
      <c r="QNM151" s="150"/>
      <c r="QNN151" s="151"/>
      <c r="QNO151" s="152"/>
      <c r="QNP151" s="146"/>
      <c r="QNQ151" s="113"/>
      <c r="QNR151" s="147"/>
      <c r="QNS151" s="113"/>
      <c r="QNT151" s="148"/>
      <c r="QNU151" s="149"/>
      <c r="QNV151" s="150"/>
      <c r="QNW151" s="151"/>
      <c r="QNX151" s="152"/>
      <c r="QNY151" s="146"/>
      <c r="QNZ151" s="113"/>
      <c r="QOA151" s="147"/>
      <c r="QOB151" s="113"/>
      <c r="QOC151" s="148"/>
      <c r="QOD151" s="149"/>
      <c r="QOE151" s="150"/>
      <c r="QOF151" s="151"/>
      <c r="QOG151" s="152"/>
      <c r="QOH151" s="146"/>
      <c r="QOI151" s="113"/>
      <c r="QOJ151" s="147"/>
      <c r="QOK151" s="113"/>
      <c r="QOL151" s="148"/>
      <c r="QOM151" s="149"/>
      <c r="QON151" s="150"/>
      <c r="QOO151" s="151"/>
      <c r="QOP151" s="152"/>
      <c r="QOQ151" s="146"/>
      <c r="QOR151" s="113"/>
      <c r="QOS151" s="147"/>
      <c r="QOT151" s="113"/>
      <c r="QOU151" s="148"/>
      <c r="QOV151" s="149"/>
      <c r="QOW151" s="150"/>
      <c r="QOX151" s="151"/>
      <c r="QOY151" s="152"/>
      <c r="QOZ151" s="146"/>
      <c r="QPA151" s="113"/>
      <c r="QPB151" s="147"/>
      <c r="QPC151" s="113"/>
      <c r="QPD151" s="148"/>
      <c r="QPE151" s="149"/>
      <c r="QPF151" s="150"/>
      <c r="QPG151" s="151"/>
      <c r="QPH151" s="152"/>
      <c r="QPI151" s="146"/>
      <c r="QPJ151" s="113"/>
      <c r="QPK151" s="147"/>
      <c r="QPL151" s="113"/>
      <c r="QPM151" s="148"/>
      <c r="QPN151" s="149"/>
      <c r="QPO151" s="150"/>
      <c r="QPP151" s="151"/>
      <c r="QPQ151" s="152"/>
      <c r="QPR151" s="146"/>
      <c r="QPS151" s="113"/>
      <c r="QPT151" s="147"/>
      <c r="QPU151" s="113"/>
      <c r="QPV151" s="148"/>
      <c r="QPW151" s="149"/>
      <c r="QPX151" s="150"/>
      <c r="QPY151" s="151"/>
      <c r="QPZ151" s="152"/>
      <c r="QQA151" s="146"/>
      <c r="QQB151" s="113"/>
      <c r="QQC151" s="147"/>
      <c r="QQD151" s="113"/>
      <c r="QQE151" s="148"/>
      <c r="QQF151" s="149"/>
      <c r="QQG151" s="150"/>
      <c r="QQH151" s="151"/>
      <c r="QQI151" s="152"/>
      <c r="QQJ151" s="146"/>
      <c r="QQK151" s="113"/>
      <c r="QQL151" s="147"/>
      <c r="QQM151" s="113"/>
      <c r="QQN151" s="148"/>
      <c r="QQO151" s="149"/>
      <c r="QQP151" s="150"/>
      <c r="QQQ151" s="151"/>
      <c r="QQR151" s="152"/>
      <c r="QQS151" s="146"/>
      <c r="QQT151" s="113"/>
      <c r="QQU151" s="147"/>
      <c r="QQV151" s="113"/>
      <c r="QQW151" s="148"/>
      <c r="QQX151" s="149"/>
      <c r="QQY151" s="150"/>
      <c r="QQZ151" s="151"/>
      <c r="QRA151" s="152"/>
      <c r="QRB151" s="146"/>
      <c r="QRC151" s="113"/>
      <c r="QRD151" s="147"/>
      <c r="QRE151" s="113"/>
      <c r="QRF151" s="148"/>
      <c r="QRG151" s="149"/>
      <c r="QRH151" s="150"/>
      <c r="QRI151" s="151"/>
      <c r="QRJ151" s="152"/>
      <c r="QRK151" s="146"/>
      <c r="QRL151" s="113"/>
      <c r="QRM151" s="147"/>
      <c r="QRN151" s="113"/>
      <c r="QRO151" s="148"/>
      <c r="QRP151" s="149"/>
      <c r="QRQ151" s="150"/>
      <c r="QRR151" s="151"/>
      <c r="QRS151" s="152"/>
      <c r="QRT151" s="146"/>
      <c r="QRU151" s="113"/>
      <c r="QRV151" s="147"/>
      <c r="QRW151" s="113"/>
      <c r="QRX151" s="148"/>
      <c r="QRY151" s="149"/>
      <c r="QRZ151" s="150"/>
      <c r="QSA151" s="151"/>
      <c r="QSB151" s="152"/>
      <c r="QSC151" s="146"/>
      <c r="QSD151" s="113"/>
      <c r="QSE151" s="147"/>
      <c r="QSF151" s="113"/>
      <c r="QSG151" s="148"/>
      <c r="QSH151" s="149"/>
      <c r="QSI151" s="150"/>
      <c r="QSJ151" s="151"/>
      <c r="QSK151" s="152"/>
      <c r="QSL151" s="146"/>
      <c r="QSM151" s="113"/>
      <c r="QSN151" s="147"/>
      <c r="QSO151" s="113"/>
      <c r="QSP151" s="148"/>
      <c r="QSQ151" s="149"/>
      <c r="QSR151" s="150"/>
      <c r="QSS151" s="151"/>
      <c r="QST151" s="152"/>
      <c r="QSU151" s="146"/>
      <c r="QSV151" s="113"/>
      <c r="QSW151" s="147"/>
      <c r="QSX151" s="113"/>
      <c r="QSY151" s="148"/>
      <c r="QSZ151" s="149"/>
      <c r="QTA151" s="150"/>
      <c r="QTB151" s="151"/>
      <c r="QTC151" s="152"/>
      <c r="QTD151" s="146"/>
      <c r="QTE151" s="113"/>
      <c r="QTF151" s="147"/>
      <c r="QTG151" s="113"/>
      <c r="QTH151" s="148"/>
      <c r="QTI151" s="149"/>
      <c r="QTJ151" s="150"/>
      <c r="QTK151" s="151"/>
      <c r="QTL151" s="152"/>
      <c r="QTM151" s="146"/>
      <c r="QTN151" s="113"/>
      <c r="QTO151" s="147"/>
      <c r="QTP151" s="113"/>
      <c r="QTQ151" s="148"/>
      <c r="QTR151" s="149"/>
      <c r="QTS151" s="150"/>
      <c r="QTT151" s="151"/>
      <c r="QTU151" s="152"/>
      <c r="QTV151" s="146"/>
      <c r="QTW151" s="113"/>
      <c r="QTX151" s="147"/>
      <c r="QTY151" s="113"/>
      <c r="QTZ151" s="148"/>
      <c r="QUA151" s="149"/>
      <c r="QUB151" s="150"/>
      <c r="QUC151" s="151"/>
      <c r="QUD151" s="152"/>
      <c r="QUE151" s="146"/>
      <c r="QUF151" s="113"/>
      <c r="QUG151" s="147"/>
      <c r="QUH151" s="113"/>
      <c r="QUI151" s="148"/>
      <c r="QUJ151" s="149"/>
      <c r="QUK151" s="150"/>
      <c r="QUL151" s="151"/>
      <c r="QUM151" s="152"/>
      <c r="QUN151" s="146"/>
      <c r="QUO151" s="113"/>
      <c r="QUP151" s="147"/>
      <c r="QUQ151" s="113"/>
      <c r="QUR151" s="148"/>
      <c r="QUS151" s="149"/>
      <c r="QUT151" s="150"/>
      <c r="QUU151" s="151"/>
      <c r="QUV151" s="152"/>
      <c r="QUW151" s="146"/>
      <c r="QUX151" s="113"/>
      <c r="QUY151" s="147"/>
      <c r="QUZ151" s="113"/>
      <c r="QVA151" s="148"/>
      <c r="QVB151" s="149"/>
      <c r="QVC151" s="150"/>
      <c r="QVD151" s="151"/>
      <c r="QVE151" s="152"/>
      <c r="QVF151" s="146"/>
      <c r="QVG151" s="113"/>
      <c r="QVH151" s="147"/>
      <c r="QVI151" s="113"/>
      <c r="QVJ151" s="148"/>
      <c r="QVK151" s="149"/>
      <c r="QVL151" s="150"/>
      <c r="QVM151" s="151"/>
      <c r="QVN151" s="152"/>
      <c r="QVO151" s="146"/>
      <c r="QVP151" s="113"/>
      <c r="QVQ151" s="147"/>
      <c r="QVR151" s="113"/>
      <c r="QVS151" s="148"/>
      <c r="QVT151" s="149"/>
      <c r="QVU151" s="150"/>
      <c r="QVV151" s="151"/>
      <c r="QVW151" s="152"/>
      <c r="QVX151" s="146"/>
      <c r="QVY151" s="113"/>
      <c r="QVZ151" s="147"/>
      <c r="QWA151" s="113"/>
      <c r="QWB151" s="148"/>
      <c r="QWC151" s="149"/>
      <c r="QWD151" s="150"/>
      <c r="QWE151" s="151"/>
      <c r="QWF151" s="152"/>
      <c r="QWG151" s="146"/>
      <c r="QWH151" s="113"/>
      <c r="QWI151" s="147"/>
      <c r="QWJ151" s="113"/>
      <c r="QWK151" s="148"/>
      <c r="QWL151" s="149"/>
      <c r="QWM151" s="150"/>
      <c r="QWN151" s="151"/>
      <c r="QWO151" s="152"/>
      <c r="QWP151" s="146"/>
      <c r="QWQ151" s="113"/>
      <c r="QWR151" s="147"/>
      <c r="QWS151" s="113"/>
      <c r="QWT151" s="148"/>
      <c r="QWU151" s="149"/>
      <c r="QWV151" s="150"/>
      <c r="QWW151" s="151"/>
      <c r="QWX151" s="152"/>
      <c r="QWY151" s="146"/>
      <c r="QWZ151" s="113"/>
      <c r="QXA151" s="147"/>
      <c r="QXB151" s="113"/>
      <c r="QXC151" s="148"/>
      <c r="QXD151" s="149"/>
      <c r="QXE151" s="150"/>
      <c r="QXF151" s="151"/>
      <c r="QXG151" s="152"/>
      <c r="QXH151" s="146"/>
      <c r="QXI151" s="113"/>
      <c r="QXJ151" s="147"/>
      <c r="QXK151" s="113"/>
      <c r="QXL151" s="148"/>
      <c r="QXM151" s="149"/>
      <c r="QXN151" s="150"/>
      <c r="QXO151" s="151"/>
      <c r="QXP151" s="152"/>
      <c r="QXQ151" s="146"/>
      <c r="QXR151" s="113"/>
      <c r="QXS151" s="147"/>
      <c r="QXT151" s="113"/>
      <c r="QXU151" s="148"/>
      <c r="QXV151" s="149"/>
      <c r="QXW151" s="150"/>
      <c r="QXX151" s="151"/>
      <c r="QXY151" s="152"/>
      <c r="QXZ151" s="146"/>
      <c r="QYA151" s="113"/>
      <c r="QYB151" s="147"/>
      <c r="QYC151" s="113"/>
      <c r="QYD151" s="148"/>
      <c r="QYE151" s="149"/>
      <c r="QYF151" s="150"/>
      <c r="QYG151" s="151"/>
      <c r="QYH151" s="152"/>
      <c r="QYI151" s="146"/>
      <c r="QYJ151" s="113"/>
      <c r="QYK151" s="147"/>
      <c r="QYL151" s="113"/>
      <c r="QYM151" s="148"/>
      <c r="QYN151" s="149"/>
      <c r="QYO151" s="150"/>
      <c r="QYP151" s="151"/>
      <c r="QYQ151" s="152"/>
      <c r="QYR151" s="146"/>
      <c r="QYS151" s="113"/>
      <c r="QYT151" s="147"/>
      <c r="QYU151" s="113"/>
      <c r="QYV151" s="148"/>
      <c r="QYW151" s="149"/>
      <c r="QYX151" s="150"/>
      <c r="QYY151" s="151"/>
      <c r="QYZ151" s="152"/>
      <c r="QZA151" s="146"/>
      <c r="QZB151" s="113"/>
      <c r="QZC151" s="147"/>
      <c r="QZD151" s="113"/>
      <c r="QZE151" s="148"/>
      <c r="QZF151" s="149"/>
      <c r="QZG151" s="150"/>
      <c r="QZH151" s="151"/>
      <c r="QZI151" s="152"/>
      <c r="QZJ151" s="146"/>
      <c r="QZK151" s="113"/>
      <c r="QZL151" s="147"/>
      <c r="QZM151" s="113"/>
      <c r="QZN151" s="148"/>
      <c r="QZO151" s="149"/>
      <c r="QZP151" s="150"/>
      <c r="QZQ151" s="151"/>
      <c r="QZR151" s="152"/>
      <c r="QZS151" s="146"/>
      <c r="QZT151" s="113"/>
      <c r="QZU151" s="147"/>
      <c r="QZV151" s="113"/>
      <c r="QZW151" s="148"/>
      <c r="QZX151" s="149"/>
      <c r="QZY151" s="150"/>
      <c r="QZZ151" s="151"/>
      <c r="RAA151" s="152"/>
      <c r="RAB151" s="146"/>
      <c r="RAC151" s="113"/>
      <c r="RAD151" s="147"/>
      <c r="RAE151" s="113"/>
      <c r="RAF151" s="148"/>
      <c r="RAG151" s="149"/>
      <c r="RAH151" s="150"/>
      <c r="RAI151" s="151"/>
      <c r="RAJ151" s="152"/>
      <c r="RAK151" s="146"/>
      <c r="RAL151" s="113"/>
      <c r="RAM151" s="147"/>
      <c r="RAN151" s="113"/>
      <c r="RAO151" s="148"/>
      <c r="RAP151" s="149"/>
      <c r="RAQ151" s="150"/>
      <c r="RAR151" s="151"/>
      <c r="RAS151" s="152"/>
      <c r="RAT151" s="146"/>
      <c r="RAU151" s="113"/>
      <c r="RAV151" s="147"/>
      <c r="RAW151" s="113"/>
      <c r="RAX151" s="148"/>
      <c r="RAY151" s="149"/>
      <c r="RAZ151" s="150"/>
      <c r="RBA151" s="151"/>
      <c r="RBB151" s="152"/>
      <c r="RBC151" s="146"/>
      <c r="RBD151" s="113"/>
      <c r="RBE151" s="147"/>
      <c r="RBF151" s="113"/>
      <c r="RBG151" s="148"/>
      <c r="RBH151" s="149"/>
      <c r="RBI151" s="150"/>
      <c r="RBJ151" s="151"/>
      <c r="RBK151" s="152"/>
      <c r="RBL151" s="146"/>
      <c r="RBM151" s="113"/>
      <c r="RBN151" s="147"/>
      <c r="RBO151" s="113"/>
      <c r="RBP151" s="148"/>
      <c r="RBQ151" s="149"/>
      <c r="RBR151" s="150"/>
      <c r="RBS151" s="151"/>
      <c r="RBT151" s="152"/>
      <c r="RBU151" s="146"/>
      <c r="RBV151" s="113"/>
      <c r="RBW151" s="147"/>
      <c r="RBX151" s="113"/>
      <c r="RBY151" s="148"/>
      <c r="RBZ151" s="149"/>
      <c r="RCA151" s="150"/>
      <c r="RCB151" s="151"/>
      <c r="RCC151" s="152"/>
      <c r="RCD151" s="146"/>
      <c r="RCE151" s="113"/>
      <c r="RCF151" s="147"/>
      <c r="RCG151" s="113"/>
      <c r="RCH151" s="148"/>
      <c r="RCI151" s="149"/>
      <c r="RCJ151" s="150"/>
      <c r="RCK151" s="151"/>
      <c r="RCL151" s="152"/>
      <c r="RCM151" s="146"/>
      <c r="RCN151" s="113"/>
      <c r="RCO151" s="147"/>
      <c r="RCP151" s="113"/>
      <c r="RCQ151" s="148"/>
      <c r="RCR151" s="149"/>
      <c r="RCS151" s="150"/>
      <c r="RCT151" s="151"/>
      <c r="RCU151" s="152"/>
      <c r="RCV151" s="146"/>
      <c r="RCW151" s="113"/>
      <c r="RCX151" s="147"/>
      <c r="RCY151" s="113"/>
      <c r="RCZ151" s="148"/>
      <c r="RDA151" s="149"/>
      <c r="RDB151" s="150"/>
      <c r="RDC151" s="151"/>
      <c r="RDD151" s="152"/>
      <c r="RDE151" s="146"/>
      <c r="RDF151" s="113"/>
      <c r="RDG151" s="147"/>
      <c r="RDH151" s="113"/>
      <c r="RDI151" s="148"/>
      <c r="RDJ151" s="149"/>
      <c r="RDK151" s="150"/>
      <c r="RDL151" s="151"/>
      <c r="RDM151" s="152"/>
      <c r="RDN151" s="146"/>
      <c r="RDO151" s="113"/>
      <c r="RDP151" s="147"/>
      <c r="RDQ151" s="113"/>
      <c r="RDR151" s="148"/>
      <c r="RDS151" s="149"/>
      <c r="RDT151" s="150"/>
      <c r="RDU151" s="151"/>
      <c r="RDV151" s="152"/>
      <c r="RDW151" s="146"/>
      <c r="RDX151" s="113"/>
      <c r="RDY151" s="147"/>
      <c r="RDZ151" s="113"/>
      <c r="REA151" s="148"/>
      <c r="REB151" s="149"/>
      <c r="REC151" s="150"/>
      <c r="RED151" s="151"/>
      <c r="REE151" s="152"/>
      <c r="REF151" s="146"/>
      <c r="REG151" s="113"/>
      <c r="REH151" s="147"/>
      <c r="REI151" s="113"/>
      <c r="REJ151" s="148"/>
      <c r="REK151" s="149"/>
      <c r="REL151" s="150"/>
      <c r="REM151" s="151"/>
      <c r="REN151" s="152"/>
      <c r="REO151" s="146"/>
      <c r="REP151" s="113"/>
      <c r="REQ151" s="147"/>
      <c r="RER151" s="113"/>
      <c r="RES151" s="148"/>
      <c r="RET151" s="149"/>
      <c r="REU151" s="150"/>
      <c r="REV151" s="151"/>
      <c r="REW151" s="152"/>
      <c r="REX151" s="146"/>
      <c r="REY151" s="113"/>
      <c r="REZ151" s="147"/>
      <c r="RFA151" s="113"/>
      <c r="RFB151" s="148"/>
      <c r="RFC151" s="149"/>
      <c r="RFD151" s="150"/>
      <c r="RFE151" s="151"/>
      <c r="RFF151" s="152"/>
      <c r="RFG151" s="146"/>
      <c r="RFH151" s="113"/>
      <c r="RFI151" s="147"/>
      <c r="RFJ151" s="113"/>
      <c r="RFK151" s="148"/>
      <c r="RFL151" s="149"/>
      <c r="RFM151" s="150"/>
      <c r="RFN151" s="151"/>
      <c r="RFO151" s="152"/>
      <c r="RFP151" s="146"/>
      <c r="RFQ151" s="113"/>
      <c r="RFR151" s="147"/>
      <c r="RFS151" s="113"/>
      <c r="RFT151" s="148"/>
      <c r="RFU151" s="149"/>
      <c r="RFV151" s="150"/>
      <c r="RFW151" s="151"/>
      <c r="RFX151" s="152"/>
      <c r="RFY151" s="146"/>
      <c r="RFZ151" s="113"/>
      <c r="RGA151" s="147"/>
      <c r="RGB151" s="113"/>
      <c r="RGC151" s="148"/>
      <c r="RGD151" s="149"/>
      <c r="RGE151" s="150"/>
      <c r="RGF151" s="151"/>
      <c r="RGG151" s="152"/>
      <c r="RGH151" s="146"/>
      <c r="RGI151" s="113"/>
      <c r="RGJ151" s="147"/>
      <c r="RGK151" s="113"/>
      <c r="RGL151" s="148"/>
      <c r="RGM151" s="149"/>
      <c r="RGN151" s="150"/>
      <c r="RGO151" s="151"/>
      <c r="RGP151" s="152"/>
      <c r="RGQ151" s="146"/>
      <c r="RGR151" s="113"/>
      <c r="RGS151" s="147"/>
      <c r="RGT151" s="113"/>
      <c r="RGU151" s="148"/>
      <c r="RGV151" s="149"/>
      <c r="RGW151" s="150"/>
      <c r="RGX151" s="151"/>
      <c r="RGY151" s="152"/>
      <c r="RGZ151" s="146"/>
      <c r="RHA151" s="113"/>
      <c r="RHB151" s="147"/>
      <c r="RHC151" s="113"/>
      <c r="RHD151" s="148"/>
      <c r="RHE151" s="149"/>
      <c r="RHF151" s="150"/>
      <c r="RHG151" s="151"/>
      <c r="RHH151" s="152"/>
      <c r="RHI151" s="146"/>
      <c r="RHJ151" s="113"/>
      <c r="RHK151" s="147"/>
      <c r="RHL151" s="113"/>
      <c r="RHM151" s="148"/>
      <c r="RHN151" s="149"/>
      <c r="RHO151" s="150"/>
      <c r="RHP151" s="151"/>
      <c r="RHQ151" s="152"/>
      <c r="RHR151" s="146"/>
      <c r="RHS151" s="113"/>
      <c r="RHT151" s="147"/>
      <c r="RHU151" s="113"/>
      <c r="RHV151" s="148"/>
      <c r="RHW151" s="149"/>
      <c r="RHX151" s="150"/>
      <c r="RHY151" s="151"/>
      <c r="RHZ151" s="152"/>
      <c r="RIA151" s="146"/>
      <c r="RIB151" s="113"/>
      <c r="RIC151" s="147"/>
      <c r="RID151" s="113"/>
      <c r="RIE151" s="148"/>
      <c r="RIF151" s="149"/>
      <c r="RIG151" s="150"/>
      <c r="RIH151" s="151"/>
      <c r="RII151" s="152"/>
      <c r="RIJ151" s="146"/>
      <c r="RIK151" s="113"/>
      <c r="RIL151" s="147"/>
      <c r="RIM151" s="113"/>
      <c r="RIN151" s="148"/>
      <c r="RIO151" s="149"/>
      <c r="RIP151" s="150"/>
      <c r="RIQ151" s="151"/>
      <c r="RIR151" s="152"/>
      <c r="RIS151" s="146"/>
      <c r="RIT151" s="113"/>
      <c r="RIU151" s="147"/>
      <c r="RIV151" s="113"/>
      <c r="RIW151" s="148"/>
      <c r="RIX151" s="149"/>
      <c r="RIY151" s="150"/>
      <c r="RIZ151" s="151"/>
      <c r="RJA151" s="152"/>
      <c r="RJB151" s="146"/>
      <c r="RJC151" s="113"/>
      <c r="RJD151" s="147"/>
      <c r="RJE151" s="113"/>
      <c r="RJF151" s="148"/>
      <c r="RJG151" s="149"/>
      <c r="RJH151" s="150"/>
      <c r="RJI151" s="151"/>
      <c r="RJJ151" s="152"/>
      <c r="RJK151" s="146"/>
      <c r="RJL151" s="113"/>
      <c r="RJM151" s="147"/>
      <c r="RJN151" s="113"/>
      <c r="RJO151" s="148"/>
      <c r="RJP151" s="149"/>
      <c r="RJQ151" s="150"/>
      <c r="RJR151" s="151"/>
      <c r="RJS151" s="152"/>
      <c r="RJT151" s="146"/>
      <c r="RJU151" s="113"/>
      <c r="RJV151" s="147"/>
      <c r="RJW151" s="113"/>
      <c r="RJX151" s="148"/>
      <c r="RJY151" s="149"/>
      <c r="RJZ151" s="150"/>
      <c r="RKA151" s="151"/>
      <c r="RKB151" s="152"/>
      <c r="RKC151" s="146"/>
      <c r="RKD151" s="113"/>
      <c r="RKE151" s="147"/>
      <c r="RKF151" s="113"/>
      <c r="RKG151" s="148"/>
      <c r="RKH151" s="149"/>
      <c r="RKI151" s="150"/>
      <c r="RKJ151" s="151"/>
      <c r="RKK151" s="152"/>
      <c r="RKL151" s="146"/>
      <c r="RKM151" s="113"/>
      <c r="RKN151" s="147"/>
      <c r="RKO151" s="113"/>
      <c r="RKP151" s="148"/>
      <c r="RKQ151" s="149"/>
      <c r="RKR151" s="150"/>
      <c r="RKS151" s="151"/>
      <c r="RKT151" s="152"/>
      <c r="RKU151" s="146"/>
      <c r="RKV151" s="113"/>
      <c r="RKW151" s="147"/>
      <c r="RKX151" s="113"/>
      <c r="RKY151" s="148"/>
      <c r="RKZ151" s="149"/>
      <c r="RLA151" s="150"/>
      <c r="RLB151" s="151"/>
      <c r="RLC151" s="152"/>
      <c r="RLD151" s="146"/>
      <c r="RLE151" s="113"/>
      <c r="RLF151" s="147"/>
      <c r="RLG151" s="113"/>
      <c r="RLH151" s="148"/>
      <c r="RLI151" s="149"/>
      <c r="RLJ151" s="150"/>
      <c r="RLK151" s="151"/>
      <c r="RLL151" s="152"/>
      <c r="RLM151" s="146"/>
      <c r="RLN151" s="113"/>
      <c r="RLO151" s="147"/>
      <c r="RLP151" s="113"/>
      <c r="RLQ151" s="148"/>
      <c r="RLR151" s="149"/>
      <c r="RLS151" s="150"/>
      <c r="RLT151" s="151"/>
      <c r="RLU151" s="152"/>
      <c r="RLV151" s="146"/>
      <c r="RLW151" s="113"/>
      <c r="RLX151" s="147"/>
      <c r="RLY151" s="113"/>
      <c r="RLZ151" s="148"/>
      <c r="RMA151" s="149"/>
      <c r="RMB151" s="150"/>
      <c r="RMC151" s="151"/>
      <c r="RMD151" s="152"/>
      <c r="RME151" s="146"/>
      <c r="RMF151" s="113"/>
      <c r="RMG151" s="147"/>
      <c r="RMH151" s="113"/>
      <c r="RMI151" s="148"/>
      <c r="RMJ151" s="149"/>
      <c r="RMK151" s="150"/>
      <c r="RML151" s="151"/>
      <c r="RMM151" s="152"/>
      <c r="RMN151" s="146"/>
      <c r="RMO151" s="113"/>
      <c r="RMP151" s="147"/>
      <c r="RMQ151" s="113"/>
      <c r="RMR151" s="148"/>
      <c r="RMS151" s="149"/>
      <c r="RMT151" s="150"/>
      <c r="RMU151" s="151"/>
      <c r="RMV151" s="152"/>
      <c r="RMW151" s="146"/>
      <c r="RMX151" s="113"/>
      <c r="RMY151" s="147"/>
      <c r="RMZ151" s="113"/>
      <c r="RNA151" s="148"/>
      <c r="RNB151" s="149"/>
      <c r="RNC151" s="150"/>
      <c r="RND151" s="151"/>
      <c r="RNE151" s="152"/>
      <c r="RNF151" s="146"/>
      <c r="RNG151" s="113"/>
      <c r="RNH151" s="147"/>
      <c r="RNI151" s="113"/>
      <c r="RNJ151" s="148"/>
      <c r="RNK151" s="149"/>
      <c r="RNL151" s="150"/>
      <c r="RNM151" s="151"/>
      <c r="RNN151" s="152"/>
      <c r="RNO151" s="146"/>
      <c r="RNP151" s="113"/>
      <c r="RNQ151" s="147"/>
      <c r="RNR151" s="113"/>
      <c r="RNS151" s="148"/>
      <c r="RNT151" s="149"/>
      <c r="RNU151" s="150"/>
      <c r="RNV151" s="151"/>
      <c r="RNW151" s="152"/>
      <c r="RNX151" s="146"/>
      <c r="RNY151" s="113"/>
      <c r="RNZ151" s="147"/>
      <c r="ROA151" s="113"/>
      <c r="ROB151" s="148"/>
      <c r="ROC151" s="149"/>
      <c r="ROD151" s="150"/>
      <c r="ROE151" s="151"/>
      <c r="ROF151" s="152"/>
      <c r="ROG151" s="146"/>
      <c r="ROH151" s="113"/>
      <c r="ROI151" s="147"/>
      <c r="ROJ151" s="113"/>
      <c r="ROK151" s="148"/>
      <c r="ROL151" s="149"/>
      <c r="ROM151" s="150"/>
      <c r="RON151" s="151"/>
      <c r="ROO151" s="152"/>
      <c r="ROP151" s="146"/>
      <c r="ROQ151" s="113"/>
      <c r="ROR151" s="147"/>
      <c r="ROS151" s="113"/>
      <c r="ROT151" s="148"/>
      <c r="ROU151" s="149"/>
      <c r="ROV151" s="150"/>
      <c r="ROW151" s="151"/>
      <c r="ROX151" s="152"/>
      <c r="ROY151" s="146"/>
      <c r="ROZ151" s="113"/>
      <c r="RPA151" s="147"/>
      <c r="RPB151" s="113"/>
      <c r="RPC151" s="148"/>
      <c r="RPD151" s="149"/>
      <c r="RPE151" s="150"/>
      <c r="RPF151" s="151"/>
      <c r="RPG151" s="152"/>
      <c r="RPH151" s="146"/>
      <c r="RPI151" s="113"/>
      <c r="RPJ151" s="147"/>
      <c r="RPK151" s="113"/>
      <c r="RPL151" s="148"/>
      <c r="RPM151" s="149"/>
      <c r="RPN151" s="150"/>
      <c r="RPO151" s="151"/>
      <c r="RPP151" s="152"/>
      <c r="RPQ151" s="146"/>
      <c r="RPR151" s="113"/>
      <c r="RPS151" s="147"/>
      <c r="RPT151" s="113"/>
      <c r="RPU151" s="148"/>
      <c r="RPV151" s="149"/>
      <c r="RPW151" s="150"/>
      <c r="RPX151" s="151"/>
      <c r="RPY151" s="152"/>
      <c r="RPZ151" s="146"/>
      <c r="RQA151" s="113"/>
      <c r="RQB151" s="147"/>
      <c r="RQC151" s="113"/>
      <c r="RQD151" s="148"/>
      <c r="RQE151" s="149"/>
      <c r="RQF151" s="150"/>
      <c r="RQG151" s="151"/>
      <c r="RQH151" s="152"/>
      <c r="RQI151" s="146"/>
      <c r="RQJ151" s="113"/>
      <c r="RQK151" s="147"/>
      <c r="RQL151" s="113"/>
      <c r="RQM151" s="148"/>
      <c r="RQN151" s="149"/>
      <c r="RQO151" s="150"/>
      <c r="RQP151" s="151"/>
      <c r="RQQ151" s="152"/>
      <c r="RQR151" s="146"/>
      <c r="RQS151" s="113"/>
      <c r="RQT151" s="147"/>
      <c r="RQU151" s="113"/>
      <c r="RQV151" s="148"/>
      <c r="RQW151" s="149"/>
      <c r="RQX151" s="150"/>
      <c r="RQY151" s="151"/>
      <c r="RQZ151" s="152"/>
      <c r="RRA151" s="146"/>
      <c r="RRB151" s="113"/>
      <c r="RRC151" s="147"/>
      <c r="RRD151" s="113"/>
      <c r="RRE151" s="148"/>
      <c r="RRF151" s="149"/>
      <c r="RRG151" s="150"/>
      <c r="RRH151" s="151"/>
      <c r="RRI151" s="152"/>
      <c r="RRJ151" s="146"/>
      <c r="RRK151" s="113"/>
      <c r="RRL151" s="147"/>
      <c r="RRM151" s="113"/>
      <c r="RRN151" s="148"/>
      <c r="RRO151" s="149"/>
      <c r="RRP151" s="150"/>
      <c r="RRQ151" s="151"/>
      <c r="RRR151" s="152"/>
      <c r="RRS151" s="146"/>
      <c r="RRT151" s="113"/>
      <c r="RRU151" s="147"/>
      <c r="RRV151" s="113"/>
      <c r="RRW151" s="148"/>
      <c r="RRX151" s="149"/>
      <c r="RRY151" s="150"/>
      <c r="RRZ151" s="151"/>
      <c r="RSA151" s="152"/>
      <c r="RSB151" s="146"/>
      <c r="RSC151" s="113"/>
      <c r="RSD151" s="147"/>
      <c r="RSE151" s="113"/>
      <c r="RSF151" s="148"/>
      <c r="RSG151" s="149"/>
      <c r="RSH151" s="150"/>
      <c r="RSI151" s="151"/>
      <c r="RSJ151" s="152"/>
      <c r="RSK151" s="146"/>
      <c r="RSL151" s="113"/>
      <c r="RSM151" s="147"/>
      <c r="RSN151" s="113"/>
      <c r="RSO151" s="148"/>
      <c r="RSP151" s="149"/>
      <c r="RSQ151" s="150"/>
      <c r="RSR151" s="151"/>
      <c r="RSS151" s="152"/>
      <c r="RST151" s="146"/>
      <c r="RSU151" s="113"/>
      <c r="RSV151" s="147"/>
      <c r="RSW151" s="113"/>
      <c r="RSX151" s="148"/>
      <c r="RSY151" s="149"/>
      <c r="RSZ151" s="150"/>
      <c r="RTA151" s="151"/>
      <c r="RTB151" s="152"/>
      <c r="RTC151" s="146"/>
      <c r="RTD151" s="113"/>
      <c r="RTE151" s="147"/>
      <c r="RTF151" s="113"/>
      <c r="RTG151" s="148"/>
      <c r="RTH151" s="149"/>
      <c r="RTI151" s="150"/>
      <c r="RTJ151" s="151"/>
      <c r="RTK151" s="152"/>
      <c r="RTL151" s="146"/>
      <c r="RTM151" s="113"/>
      <c r="RTN151" s="147"/>
      <c r="RTO151" s="113"/>
      <c r="RTP151" s="148"/>
      <c r="RTQ151" s="149"/>
      <c r="RTR151" s="150"/>
      <c r="RTS151" s="151"/>
      <c r="RTT151" s="152"/>
      <c r="RTU151" s="146"/>
      <c r="RTV151" s="113"/>
      <c r="RTW151" s="147"/>
      <c r="RTX151" s="113"/>
      <c r="RTY151" s="148"/>
      <c r="RTZ151" s="149"/>
      <c r="RUA151" s="150"/>
      <c r="RUB151" s="151"/>
      <c r="RUC151" s="152"/>
      <c r="RUD151" s="146"/>
      <c r="RUE151" s="113"/>
      <c r="RUF151" s="147"/>
      <c r="RUG151" s="113"/>
      <c r="RUH151" s="148"/>
      <c r="RUI151" s="149"/>
      <c r="RUJ151" s="150"/>
      <c r="RUK151" s="151"/>
      <c r="RUL151" s="152"/>
      <c r="RUM151" s="146"/>
      <c r="RUN151" s="113"/>
      <c r="RUO151" s="147"/>
      <c r="RUP151" s="113"/>
      <c r="RUQ151" s="148"/>
      <c r="RUR151" s="149"/>
      <c r="RUS151" s="150"/>
      <c r="RUT151" s="151"/>
      <c r="RUU151" s="152"/>
      <c r="RUV151" s="146"/>
      <c r="RUW151" s="113"/>
      <c r="RUX151" s="147"/>
      <c r="RUY151" s="113"/>
      <c r="RUZ151" s="148"/>
      <c r="RVA151" s="149"/>
      <c r="RVB151" s="150"/>
      <c r="RVC151" s="151"/>
      <c r="RVD151" s="152"/>
      <c r="RVE151" s="146"/>
      <c r="RVF151" s="113"/>
      <c r="RVG151" s="147"/>
      <c r="RVH151" s="113"/>
      <c r="RVI151" s="148"/>
      <c r="RVJ151" s="149"/>
      <c r="RVK151" s="150"/>
      <c r="RVL151" s="151"/>
      <c r="RVM151" s="152"/>
      <c r="RVN151" s="146"/>
      <c r="RVO151" s="113"/>
      <c r="RVP151" s="147"/>
      <c r="RVQ151" s="113"/>
      <c r="RVR151" s="148"/>
      <c r="RVS151" s="149"/>
      <c r="RVT151" s="150"/>
      <c r="RVU151" s="151"/>
      <c r="RVV151" s="152"/>
      <c r="RVW151" s="146"/>
      <c r="RVX151" s="113"/>
      <c r="RVY151" s="147"/>
      <c r="RVZ151" s="113"/>
      <c r="RWA151" s="148"/>
      <c r="RWB151" s="149"/>
      <c r="RWC151" s="150"/>
      <c r="RWD151" s="151"/>
      <c r="RWE151" s="152"/>
      <c r="RWF151" s="146"/>
      <c r="RWG151" s="113"/>
      <c r="RWH151" s="147"/>
      <c r="RWI151" s="113"/>
      <c r="RWJ151" s="148"/>
      <c r="RWK151" s="149"/>
      <c r="RWL151" s="150"/>
      <c r="RWM151" s="151"/>
      <c r="RWN151" s="152"/>
      <c r="RWO151" s="146"/>
      <c r="RWP151" s="113"/>
      <c r="RWQ151" s="147"/>
      <c r="RWR151" s="113"/>
      <c r="RWS151" s="148"/>
      <c r="RWT151" s="149"/>
      <c r="RWU151" s="150"/>
      <c r="RWV151" s="151"/>
      <c r="RWW151" s="152"/>
      <c r="RWX151" s="146"/>
      <c r="RWY151" s="113"/>
      <c r="RWZ151" s="147"/>
      <c r="RXA151" s="113"/>
      <c r="RXB151" s="148"/>
      <c r="RXC151" s="149"/>
      <c r="RXD151" s="150"/>
      <c r="RXE151" s="151"/>
      <c r="RXF151" s="152"/>
      <c r="RXG151" s="146"/>
      <c r="RXH151" s="113"/>
      <c r="RXI151" s="147"/>
      <c r="RXJ151" s="113"/>
      <c r="RXK151" s="148"/>
      <c r="RXL151" s="149"/>
      <c r="RXM151" s="150"/>
      <c r="RXN151" s="151"/>
      <c r="RXO151" s="152"/>
      <c r="RXP151" s="146"/>
      <c r="RXQ151" s="113"/>
      <c r="RXR151" s="147"/>
      <c r="RXS151" s="113"/>
      <c r="RXT151" s="148"/>
      <c r="RXU151" s="149"/>
      <c r="RXV151" s="150"/>
      <c r="RXW151" s="151"/>
      <c r="RXX151" s="152"/>
      <c r="RXY151" s="146"/>
      <c r="RXZ151" s="113"/>
      <c r="RYA151" s="147"/>
      <c r="RYB151" s="113"/>
      <c r="RYC151" s="148"/>
      <c r="RYD151" s="149"/>
      <c r="RYE151" s="150"/>
      <c r="RYF151" s="151"/>
      <c r="RYG151" s="152"/>
      <c r="RYH151" s="146"/>
      <c r="RYI151" s="113"/>
      <c r="RYJ151" s="147"/>
      <c r="RYK151" s="113"/>
      <c r="RYL151" s="148"/>
      <c r="RYM151" s="149"/>
      <c r="RYN151" s="150"/>
      <c r="RYO151" s="151"/>
      <c r="RYP151" s="152"/>
      <c r="RYQ151" s="146"/>
      <c r="RYR151" s="113"/>
      <c r="RYS151" s="147"/>
      <c r="RYT151" s="113"/>
      <c r="RYU151" s="148"/>
      <c r="RYV151" s="149"/>
      <c r="RYW151" s="150"/>
      <c r="RYX151" s="151"/>
      <c r="RYY151" s="152"/>
      <c r="RYZ151" s="146"/>
      <c r="RZA151" s="113"/>
      <c r="RZB151" s="147"/>
      <c r="RZC151" s="113"/>
      <c r="RZD151" s="148"/>
      <c r="RZE151" s="149"/>
      <c r="RZF151" s="150"/>
      <c r="RZG151" s="151"/>
      <c r="RZH151" s="152"/>
      <c r="RZI151" s="146"/>
      <c r="RZJ151" s="113"/>
      <c r="RZK151" s="147"/>
      <c r="RZL151" s="113"/>
      <c r="RZM151" s="148"/>
      <c r="RZN151" s="149"/>
      <c r="RZO151" s="150"/>
      <c r="RZP151" s="151"/>
      <c r="RZQ151" s="152"/>
      <c r="RZR151" s="146"/>
      <c r="RZS151" s="113"/>
      <c r="RZT151" s="147"/>
      <c r="RZU151" s="113"/>
      <c r="RZV151" s="148"/>
      <c r="RZW151" s="149"/>
      <c r="RZX151" s="150"/>
      <c r="RZY151" s="151"/>
      <c r="RZZ151" s="152"/>
      <c r="SAA151" s="146"/>
      <c r="SAB151" s="113"/>
      <c r="SAC151" s="147"/>
      <c r="SAD151" s="113"/>
      <c r="SAE151" s="148"/>
      <c r="SAF151" s="149"/>
      <c r="SAG151" s="150"/>
      <c r="SAH151" s="151"/>
      <c r="SAI151" s="152"/>
      <c r="SAJ151" s="146"/>
      <c r="SAK151" s="113"/>
      <c r="SAL151" s="147"/>
      <c r="SAM151" s="113"/>
      <c r="SAN151" s="148"/>
      <c r="SAO151" s="149"/>
      <c r="SAP151" s="150"/>
      <c r="SAQ151" s="151"/>
      <c r="SAR151" s="152"/>
      <c r="SAS151" s="146"/>
      <c r="SAT151" s="113"/>
      <c r="SAU151" s="147"/>
      <c r="SAV151" s="113"/>
      <c r="SAW151" s="148"/>
      <c r="SAX151" s="149"/>
      <c r="SAY151" s="150"/>
      <c r="SAZ151" s="151"/>
      <c r="SBA151" s="152"/>
      <c r="SBB151" s="146"/>
      <c r="SBC151" s="113"/>
      <c r="SBD151" s="147"/>
      <c r="SBE151" s="113"/>
      <c r="SBF151" s="148"/>
      <c r="SBG151" s="149"/>
      <c r="SBH151" s="150"/>
      <c r="SBI151" s="151"/>
      <c r="SBJ151" s="152"/>
      <c r="SBK151" s="146"/>
      <c r="SBL151" s="113"/>
      <c r="SBM151" s="147"/>
      <c r="SBN151" s="113"/>
      <c r="SBO151" s="148"/>
      <c r="SBP151" s="149"/>
      <c r="SBQ151" s="150"/>
      <c r="SBR151" s="151"/>
      <c r="SBS151" s="152"/>
      <c r="SBT151" s="146"/>
      <c r="SBU151" s="113"/>
      <c r="SBV151" s="147"/>
      <c r="SBW151" s="113"/>
      <c r="SBX151" s="148"/>
      <c r="SBY151" s="149"/>
      <c r="SBZ151" s="150"/>
      <c r="SCA151" s="151"/>
      <c r="SCB151" s="152"/>
      <c r="SCC151" s="146"/>
      <c r="SCD151" s="113"/>
      <c r="SCE151" s="147"/>
      <c r="SCF151" s="113"/>
      <c r="SCG151" s="148"/>
      <c r="SCH151" s="149"/>
      <c r="SCI151" s="150"/>
      <c r="SCJ151" s="151"/>
      <c r="SCK151" s="152"/>
      <c r="SCL151" s="146"/>
      <c r="SCM151" s="113"/>
      <c r="SCN151" s="147"/>
      <c r="SCO151" s="113"/>
      <c r="SCP151" s="148"/>
      <c r="SCQ151" s="149"/>
      <c r="SCR151" s="150"/>
      <c r="SCS151" s="151"/>
      <c r="SCT151" s="152"/>
      <c r="SCU151" s="146"/>
      <c r="SCV151" s="113"/>
      <c r="SCW151" s="147"/>
      <c r="SCX151" s="113"/>
      <c r="SCY151" s="148"/>
      <c r="SCZ151" s="149"/>
      <c r="SDA151" s="150"/>
      <c r="SDB151" s="151"/>
      <c r="SDC151" s="152"/>
      <c r="SDD151" s="146"/>
      <c r="SDE151" s="113"/>
      <c r="SDF151" s="147"/>
      <c r="SDG151" s="113"/>
      <c r="SDH151" s="148"/>
      <c r="SDI151" s="149"/>
      <c r="SDJ151" s="150"/>
      <c r="SDK151" s="151"/>
      <c r="SDL151" s="152"/>
      <c r="SDM151" s="146"/>
      <c r="SDN151" s="113"/>
      <c r="SDO151" s="147"/>
      <c r="SDP151" s="113"/>
      <c r="SDQ151" s="148"/>
      <c r="SDR151" s="149"/>
      <c r="SDS151" s="150"/>
      <c r="SDT151" s="151"/>
      <c r="SDU151" s="152"/>
      <c r="SDV151" s="146"/>
      <c r="SDW151" s="113"/>
      <c r="SDX151" s="147"/>
      <c r="SDY151" s="113"/>
      <c r="SDZ151" s="148"/>
      <c r="SEA151" s="149"/>
      <c r="SEB151" s="150"/>
      <c r="SEC151" s="151"/>
      <c r="SED151" s="152"/>
      <c r="SEE151" s="146"/>
      <c r="SEF151" s="113"/>
      <c r="SEG151" s="147"/>
      <c r="SEH151" s="113"/>
      <c r="SEI151" s="148"/>
      <c r="SEJ151" s="149"/>
      <c r="SEK151" s="150"/>
      <c r="SEL151" s="151"/>
      <c r="SEM151" s="152"/>
      <c r="SEN151" s="146"/>
      <c r="SEO151" s="113"/>
      <c r="SEP151" s="147"/>
      <c r="SEQ151" s="113"/>
      <c r="SER151" s="148"/>
      <c r="SES151" s="149"/>
      <c r="SET151" s="150"/>
      <c r="SEU151" s="151"/>
      <c r="SEV151" s="152"/>
      <c r="SEW151" s="146"/>
      <c r="SEX151" s="113"/>
      <c r="SEY151" s="147"/>
      <c r="SEZ151" s="113"/>
      <c r="SFA151" s="148"/>
      <c r="SFB151" s="149"/>
      <c r="SFC151" s="150"/>
      <c r="SFD151" s="151"/>
      <c r="SFE151" s="152"/>
      <c r="SFF151" s="146"/>
      <c r="SFG151" s="113"/>
      <c r="SFH151" s="147"/>
      <c r="SFI151" s="113"/>
      <c r="SFJ151" s="148"/>
      <c r="SFK151" s="149"/>
      <c r="SFL151" s="150"/>
      <c r="SFM151" s="151"/>
      <c r="SFN151" s="152"/>
      <c r="SFO151" s="146"/>
      <c r="SFP151" s="113"/>
      <c r="SFQ151" s="147"/>
      <c r="SFR151" s="113"/>
      <c r="SFS151" s="148"/>
      <c r="SFT151" s="149"/>
      <c r="SFU151" s="150"/>
      <c r="SFV151" s="151"/>
      <c r="SFW151" s="152"/>
      <c r="SFX151" s="146"/>
      <c r="SFY151" s="113"/>
      <c r="SFZ151" s="147"/>
      <c r="SGA151" s="113"/>
      <c r="SGB151" s="148"/>
      <c r="SGC151" s="149"/>
      <c r="SGD151" s="150"/>
      <c r="SGE151" s="151"/>
      <c r="SGF151" s="152"/>
      <c r="SGG151" s="146"/>
      <c r="SGH151" s="113"/>
      <c r="SGI151" s="147"/>
      <c r="SGJ151" s="113"/>
      <c r="SGK151" s="148"/>
      <c r="SGL151" s="149"/>
      <c r="SGM151" s="150"/>
      <c r="SGN151" s="151"/>
      <c r="SGO151" s="152"/>
      <c r="SGP151" s="146"/>
      <c r="SGQ151" s="113"/>
      <c r="SGR151" s="147"/>
      <c r="SGS151" s="113"/>
      <c r="SGT151" s="148"/>
      <c r="SGU151" s="149"/>
      <c r="SGV151" s="150"/>
      <c r="SGW151" s="151"/>
      <c r="SGX151" s="152"/>
      <c r="SGY151" s="146"/>
      <c r="SGZ151" s="113"/>
      <c r="SHA151" s="147"/>
      <c r="SHB151" s="113"/>
      <c r="SHC151" s="148"/>
      <c r="SHD151" s="149"/>
      <c r="SHE151" s="150"/>
      <c r="SHF151" s="151"/>
      <c r="SHG151" s="152"/>
      <c r="SHH151" s="146"/>
      <c r="SHI151" s="113"/>
      <c r="SHJ151" s="147"/>
      <c r="SHK151" s="113"/>
      <c r="SHL151" s="148"/>
      <c r="SHM151" s="149"/>
      <c r="SHN151" s="150"/>
      <c r="SHO151" s="151"/>
      <c r="SHP151" s="152"/>
      <c r="SHQ151" s="146"/>
      <c r="SHR151" s="113"/>
      <c r="SHS151" s="147"/>
      <c r="SHT151" s="113"/>
      <c r="SHU151" s="148"/>
      <c r="SHV151" s="149"/>
      <c r="SHW151" s="150"/>
      <c r="SHX151" s="151"/>
      <c r="SHY151" s="152"/>
      <c r="SHZ151" s="146"/>
      <c r="SIA151" s="113"/>
      <c r="SIB151" s="147"/>
      <c r="SIC151" s="113"/>
      <c r="SID151" s="148"/>
      <c r="SIE151" s="149"/>
      <c r="SIF151" s="150"/>
      <c r="SIG151" s="151"/>
      <c r="SIH151" s="152"/>
      <c r="SII151" s="146"/>
      <c r="SIJ151" s="113"/>
      <c r="SIK151" s="147"/>
      <c r="SIL151" s="113"/>
      <c r="SIM151" s="148"/>
      <c r="SIN151" s="149"/>
      <c r="SIO151" s="150"/>
      <c r="SIP151" s="151"/>
      <c r="SIQ151" s="152"/>
      <c r="SIR151" s="146"/>
      <c r="SIS151" s="113"/>
      <c r="SIT151" s="147"/>
      <c r="SIU151" s="113"/>
      <c r="SIV151" s="148"/>
      <c r="SIW151" s="149"/>
      <c r="SIX151" s="150"/>
      <c r="SIY151" s="151"/>
      <c r="SIZ151" s="152"/>
      <c r="SJA151" s="146"/>
      <c r="SJB151" s="113"/>
      <c r="SJC151" s="147"/>
      <c r="SJD151" s="113"/>
      <c r="SJE151" s="148"/>
      <c r="SJF151" s="149"/>
      <c r="SJG151" s="150"/>
      <c r="SJH151" s="151"/>
      <c r="SJI151" s="152"/>
      <c r="SJJ151" s="146"/>
      <c r="SJK151" s="113"/>
      <c r="SJL151" s="147"/>
      <c r="SJM151" s="113"/>
      <c r="SJN151" s="148"/>
      <c r="SJO151" s="149"/>
      <c r="SJP151" s="150"/>
      <c r="SJQ151" s="151"/>
      <c r="SJR151" s="152"/>
      <c r="SJS151" s="146"/>
      <c r="SJT151" s="113"/>
      <c r="SJU151" s="147"/>
      <c r="SJV151" s="113"/>
      <c r="SJW151" s="148"/>
      <c r="SJX151" s="149"/>
      <c r="SJY151" s="150"/>
      <c r="SJZ151" s="151"/>
      <c r="SKA151" s="152"/>
      <c r="SKB151" s="146"/>
      <c r="SKC151" s="113"/>
      <c r="SKD151" s="147"/>
      <c r="SKE151" s="113"/>
      <c r="SKF151" s="148"/>
      <c r="SKG151" s="149"/>
      <c r="SKH151" s="150"/>
      <c r="SKI151" s="151"/>
      <c r="SKJ151" s="152"/>
      <c r="SKK151" s="146"/>
      <c r="SKL151" s="113"/>
      <c r="SKM151" s="147"/>
      <c r="SKN151" s="113"/>
      <c r="SKO151" s="148"/>
      <c r="SKP151" s="149"/>
      <c r="SKQ151" s="150"/>
      <c r="SKR151" s="151"/>
      <c r="SKS151" s="152"/>
      <c r="SKT151" s="146"/>
      <c r="SKU151" s="113"/>
      <c r="SKV151" s="147"/>
      <c r="SKW151" s="113"/>
      <c r="SKX151" s="148"/>
      <c r="SKY151" s="149"/>
      <c r="SKZ151" s="150"/>
      <c r="SLA151" s="151"/>
      <c r="SLB151" s="152"/>
      <c r="SLC151" s="146"/>
      <c r="SLD151" s="113"/>
      <c r="SLE151" s="147"/>
      <c r="SLF151" s="113"/>
      <c r="SLG151" s="148"/>
      <c r="SLH151" s="149"/>
      <c r="SLI151" s="150"/>
      <c r="SLJ151" s="151"/>
      <c r="SLK151" s="152"/>
      <c r="SLL151" s="146"/>
      <c r="SLM151" s="113"/>
      <c r="SLN151" s="147"/>
      <c r="SLO151" s="113"/>
      <c r="SLP151" s="148"/>
      <c r="SLQ151" s="149"/>
      <c r="SLR151" s="150"/>
      <c r="SLS151" s="151"/>
      <c r="SLT151" s="152"/>
      <c r="SLU151" s="146"/>
      <c r="SLV151" s="113"/>
      <c r="SLW151" s="147"/>
      <c r="SLX151" s="113"/>
      <c r="SLY151" s="148"/>
      <c r="SLZ151" s="149"/>
      <c r="SMA151" s="150"/>
      <c r="SMB151" s="151"/>
      <c r="SMC151" s="152"/>
      <c r="SMD151" s="146"/>
      <c r="SME151" s="113"/>
      <c r="SMF151" s="147"/>
      <c r="SMG151" s="113"/>
      <c r="SMH151" s="148"/>
      <c r="SMI151" s="149"/>
      <c r="SMJ151" s="150"/>
      <c r="SMK151" s="151"/>
      <c r="SML151" s="152"/>
      <c r="SMM151" s="146"/>
      <c r="SMN151" s="113"/>
      <c r="SMO151" s="147"/>
      <c r="SMP151" s="113"/>
      <c r="SMQ151" s="148"/>
      <c r="SMR151" s="149"/>
      <c r="SMS151" s="150"/>
      <c r="SMT151" s="151"/>
      <c r="SMU151" s="152"/>
      <c r="SMV151" s="146"/>
      <c r="SMW151" s="113"/>
      <c r="SMX151" s="147"/>
      <c r="SMY151" s="113"/>
      <c r="SMZ151" s="148"/>
      <c r="SNA151" s="149"/>
      <c r="SNB151" s="150"/>
      <c r="SNC151" s="151"/>
      <c r="SND151" s="152"/>
      <c r="SNE151" s="146"/>
      <c r="SNF151" s="113"/>
      <c r="SNG151" s="147"/>
      <c r="SNH151" s="113"/>
      <c r="SNI151" s="148"/>
      <c r="SNJ151" s="149"/>
      <c r="SNK151" s="150"/>
      <c r="SNL151" s="151"/>
      <c r="SNM151" s="152"/>
      <c r="SNN151" s="146"/>
      <c r="SNO151" s="113"/>
      <c r="SNP151" s="147"/>
      <c r="SNQ151" s="113"/>
      <c r="SNR151" s="148"/>
      <c r="SNS151" s="149"/>
      <c r="SNT151" s="150"/>
      <c r="SNU151" s="151"/>
      <c r="SNV151" s="152"/>
      <c r="SNW151" s="146"/>
      <c r="SNX151" s="113"/>
      <c r="SNY151" s="147"/>
      <c r="SNZ151" s="113"/>
      <c r="SOA151" s="148"/>
      <c r="SOB151" s="149"/>
      <c r="SOC151" s="150"/>
      <c r="SOD151" s="151"/>
      <c r="SOE151" s="152"/>
      <c r="SOF151" s="146"/>
      <c r="SOG151" s="113"/>
      <c r="SOH151" s="147"/>
      <c r="SOI151" s="113"/>
      <c r="SOJ151" s="148"/>
      <c r="SOK151" s="149"/>
      <c r="SOL151" s="150"/>
      <c r="SOM151" s="151"/>
      <c r="SON151" s="152"/>
      <c r="SOO151" s="146"/>
      <c r="SOP151" s="113"/>
      <c r="SOQ151" s="147"/>
      <c r="SOR151" s="113"/>
      <c r="SOS151" s="148"/>
      <c r="SOT151" s="149"/>
      <c r="SOU151" s="150"/>
      <c r="SOV151" s="151"/>
      <c r="SOW151" s="152"/>
      <c r="SOX151" s="146"/>
      <c r="SOY151" s="113"/>
      <c r="SOZ151" s="147"/>
      <c r="SPA151" s="113"/>
      <c r="SPB151" s="148"/>
      <c r="SPC151" s="149"/>
      <c r="SPD151" s="150"/>
      <c r="SPE151" s="151"/>
      <c r="SPF151" s="152"/>
      <c r="SPG151" s="146"/>
      <c r="SPH151" s="113"/>
      <c r="SPI151" s="147"/>
      <c r="SPJ151" s="113"/>
      <c r="SPK151" s="148"/>
      <c r="SPL151" s="149"/>
      <c r="SPM151" s="150"/>
      <c r="SPN151" s="151"/>
      <c r="SPO151" s="152"/>
      <c r="SPP151" s="146"/>
      <c r="SPQ151" s="113"/>
      <c r="SPR151" s="147"/>
      <c r="SPS151" s="113"/>
      <c r="SPT151" s="148"/>
      <c r="SPU151" s="149"/>
      <c r="SPV151" s="150"/>
      <c r="SPW151" s="151"/>
      <c r="SPX151" s="152"/>
      <c r="SPY151" s="146"/>
      <c r="SPZ151" s="113"/>
      <c r="SQA151" s="147"/>
      <c r="SQB151" s="113"/>
      <c r="SQC151" s="148"/>
      <c r="SQD151" s="149"/>
      <c r="SQE151" s="150"/>
      <c r="SQF151" s="151"/>
      <c r="SQG151" s="152"/>
      <c r="SQH151" s="146"/>
      <c r="SQI151" s="113"/>
      <c r="SQJ151" s="147"/>
      <c r="SQK151" s="113"/>
      <c r="SQL151" s="148"/>
      <c r="SQM151" s="149"/>
      <c r="SQN151" s="150"/>
      <c r="SQO151" s="151"/>
      <c r="SQP151" s="152"/>
      <c r="SQQ151" s="146"/>
      <c r="SQR151" s="113"/>
      <c r="SQS151" s="147"/>
      <c r="SQT151" s="113"/>
      <c r="SQU151" s="148"/>
      <c r="SQV151" s="149"/>
      <c r="SQW151" s="150"/>
      <c r="SQX151" s="151"/>
      <c r="SQY151" s="152"/>
      <c r="SQZ151" s="146"/>
      <c r="SRA151" s="113"/>
      <c r="SRB151" s="147"/>
      <c r="SRC151" s="113"/>
      <c r="SRD151" s="148"/>
      <c r="SRE151" s="149"/>
      <c r="SRF151" s="150"/>
      <c r="SRG151" s="151"/>
      <c r="SRH151" s="152"/>
      <c r="SRI151" s="146"/>
      <c r="SRJ151" s="113"/>
      <c r="SRK151" s="147"/>
      <c r="SRL151" s="113"/>
      <c r="SRM151" s="148"/>
      <c r="SRN151" s="149"/>
      <c r="SRO151" s="150"/>
      <c r="SRP151" s="151"/>
      <c r="SRQ151" s="152"/>
      <c r="SRR151" s="146"/>
      <c r="SRS151" s="113"/>
      <c r="SRT151" s="147"/>
      <c r="SRU151" s="113"/>
      <c r="SRV151" s="148"/>
      <c r="SRW151" s="149"/>
      <c r="SRX151" s="150"/>
      <c r="SRY151" s="151"/>
      <c r="SRZ151" s="152"/>
      <c r="SSA151" s="146"/>
      <c r="SSB151" s="113"/>
      <c r="SSC151" s="147"/>
      <c r="SSD151" s="113"/>
      <c r="SSE151" s="148"/>
      <c r="SSF151" s="149"/>
      <c r="SSG151" s="150"/>
      <c r="SSH151" s="151"/>
      <c r="SSI151" s="152"/>
      <c r="SSJ151" s="146"/>
      <c r="SSK151" s="113"/>
      <c r="SSL151" s="147"/>
      <c r="SSM151" s="113"/>
      <c r="SSN151" s="148"/>
      <c r="SSO151" s="149"/>
      <c r="SSP151" s="150"/>
      <c r="SSQ151" s="151"/>
      <c r="SSR151" s="152"/>
      <c r="SSS151" s="146"/>
      <c r="SST151" s="113"/>
      <c r="SSU151" s="147"/>
      <c r="SSV151" s="113"/>
      <c r="SSW151" s="148"/>
      <c r="SSX151" s="149"/>
      <c r="SSY151" s="150"/>
      <c r="SSZ151" s="151"/>
      <c r="STA151" s="152"/>
      <c r="STB151" s="146"/>
      <c r="STC151" s="113"/>
      <c r="STD151" s="147"/>
      <c r="STE151" s="113"/>
      <c r="STF151" s="148"/>
      <c r="STG151" s="149"/>
      <c r="STH151" s="150"/>
      <c r="STI151" s="151"/>
      <c r="STJ151" s="152"/>
      <c r="STK151" s="146"/>
      <c r="STL151" s="113"/>
      <c r="STM151" s="147"/>
      <c r="STN151" s="113"/>
      <c r="STO151" s="148"/>
      <c r="STP151" s="149"/>
      <c r="STQ151" s="150"/>
      <c r="STR151" s="151"/>
      <c r="STS151" s="152"/>
      <c r="STT151" s="146"/>
      <c r="STU151" s="113"/>
      <c r="STV151" s="147"/>
      <c r="STW151" s="113"/>
      <c r="STX151" s="148"/>
      <c r="STY151" s="149"/>
      <c r="STZ151" s="150"/>
      <c r="SUA151" s="151"/>
      <c r="SUB151" s="152"/>
      <c r="SUC151" s="146"/>
      <c r="SUD151" s="113"/>
      <c r="SUE151" s="147"/>
      <c r="SUF151" s="113"/>
      <c r="SUG151" s="148"/>
      <c r="SUH151" s="149"/>
      <c r="SUI151" s="150"/>
      <c r="SUJ151" s="151"/>
      <c r="SUK151" s="152"/>
      <c r="SUL151" s="146"/>
      <c r="SUM151" s="113"/>
      <c r="SUN151" s="147"/>
      <c r="SUO151" s="113"/>
      <c r="SUP151" s="148"/>
      <c r="SUQ151" s="149"/>
      <c r="SUR151" s="150"/>
      <c r="SUS151" s="151"/>
      <c r="SUT151" s="152"/>
      <c r="SUU151" s="146"/>
      <c r="SUV151" s="113"/>
      <c r="SUW151" s="147"/>
      <c r="SUX151" s="113"/>
      <c r="SUY151" s="148"/>
      <c r="SUZ151" s="149"/>
      <c r="SVA151" s="150"/>
      <c r="SVB151" s="151"/>
      <c r="SVC151" s="152"/>
      <c r="SVD151" s="146"/>
      <c r="SVE151" s="113"/>
      <c r="SVF151" s="147"/>
      <c r="SVG151" s="113"/>
      <c r="SVH151" s="148"/>
      <c r="SVI151" s="149"/>
      <c r="SVJ151" s="150"/>
      <c r="SVK151" s="151"/>
      <c r="SVL151" s="152"/>
      <c r="SVM151" s="146"/>
      <c r="SVN151" s="113"/>
      <c r="SVO151" s="147"/>
      <c r="SVP151" s="113"/>
      <c r="SVQ151" s="148"/>
      <c r="SVR151" s="149"/>
      <c r="SVS151" s="150"/>
      <c r="SVT151" s="151"/>
      <c r="SVU151" s="152"/>
      <c r="SVV151" s="146"/>
      <c r="SVW151" s="113"/>
      <c r="SVX151" s="147"/>
      <c r="SVY151" s="113"/>
      <c r="SVZ151" s="148"/>
      <c r="SWA151" s="149"/>
      <c r="SWB151" s="150"/>
      <c r="SWC151" s="151"/>
      <c r="SWD151" s="152"/>
      <c r="SWE151" s="146"/>
      <c r="SWF151" s="113"/>
      <c r="SWG151" s="147"/>
      <c r="SWH151" s="113"/>
      <c r="SWI151" s="148"/>
      <c r="SWJ151" s="149"/>
      <c r="SWK151" s="150"/>
      <c r="SWL151" s="151"/>
      <c r="SWM151" s="152"/>
      <c r="SWN151" s="146"/>
      <c r="SWO151" s="113"/>
      <c r="SWP151" s="147"/>
      <c r="SWQ151" s="113"/>
      <c r="SWR151" s="148"/>
      <c r="SWS151" s="149"/>
      <c r="SWT151" s="150"/>
      <c r="SWU151" s="151"/>
      <c r="SWV151" s="152"/>
      <c r="SWW151" s="146"/>
      <c r="SWX151" s="113"/>
      <c r="SWY151" s="147"/>
      <c r="SWZ151" s="113"/>
      <c r="SXA151" s="148"/>
      <c r="SXB151" s="149"/>
      <c r="SXC151" s="150"/>
      <c r="SXD151" s="151"/>
      <c r="SXE151" s="152"/>
      <c r="SXF151" s="146"/>
      <c r="SXG151" s="113"/>
      <c r="SXH151" s="147"/>
      <c r="SXI151" s="113"/>
      <c r="SXJ151" s="148"/>
      <c r="SXK151" s="149"/>
      <c r="SXL151" s="150"/>
      <c r="SXM151" s="151"/>
      <c r="SXN151" s="152"/>
      <c r="SXO151" s="146"/>
      <c r="SXP151" s="113"/>
      <c r="SXQ151" s="147"/>
      <c r="SXR151" s="113"/>
      <c r="SXS151" s="148"/>
      <c r="SXT151" s="149"/>
      <c r="SXU151" s="150"/>
      <c r="SXV151" s="151"/>
      <c r="SXW151" s="152"/>
      <c r="SXX151" s="146"/>
      <c r="SXY151" s="113"/>
      <c r="SXZ151" s="147"/>
      <c r="SYA151" s="113"/>
      <c r="SYB151" s="148"/>
      <c r="SYC151" s="149"/>
      <c r="SYD151" s="150"/>
      <c r="SYE151" s="151"/>
      <c r="SYF151" s="152"/>
      <c r="SYG151" s="146"/>
      <c r="SYH151" s="113"/>
      <c r="SYI151" s="147"/>
      <c r="SYJ151" s="113"/>
      <c r="SYK151" s="148"/>
      <c r="SYL151" s="149"/>
      <c r="SYM151" s="150"/>
      <c r="SYN151" s="151"/>
      <c r="SYO151" s="152"/>
      <c r="SYP151" s="146"/>
      <c r="SYQ151" s="113"/>
      <c r="SYR151" s="147"/>
      <c r="SYS151" s="113"/>
      <c r="SYT151" s="148"/>
      <c r="SYU151" s="149"/>
      <c r="SYV151" s="150"/>
      <c r="SYW151" s="151"/>
      <c r="SYX151" s="152"/>
      <c r="SYY151" s="146"/>
      <c r="SYZ151" s="113"/>
      <c r="SZA151" s="147"/>
      <c r="SZB151" s="113"/>
      <c r="SZC151" s="148"/>
      <c r="SZD151" s="149"/>
      <c r="SZE151" s="150"/>
      <c r="SZF151" s="151"/>
      <c r="SZG151" s="152"/>
      <c r="SZH151" s="146"/>
      <c r="SZI151" s="113"/>
      <c r="SZJ151" s="147"/>
      <c r="SZK151" s="113"/>
      <c r="SZL151" s="148"/>
      <c r="SZM151" s="149"/>
      <c r="SZN151" s="150"/>
      <c r="SZO151" s="151"/>
      <c r="SZP151" s="152"/>
      <c r="SZQ151" s="146"/>
      <c r="SZR151" s="113"/>
      <c r="SZS151" s="147"/>
      <c r="SZT151" s="113"/>
      <c r="SZU151" s="148"/>
      <c r="SZV151" s="149"/>
      <c r="SZW151" s="150"/>
      <c r="SZX151" s="151"/>
      <c r="SZY151" s="152"/>
      <c r="SZZ151" s="146"/>
      <c r="TAA151" s="113"/>
      <c r="TAB151" s="147"/>
      <c r="TAC151" s="113"/>
      <c r="TAD151" s="148"/>
      <c r="TAE151" s="149"/>
      <c r="TAF151" s="150"/>
      <c r="TAG151" s="151"/>
      <c r="TAH151" s="152"/>
      <c r="TAI151" s="146"/>
      <c r="TAJ151" s="113"/>
      <c r="TAK151" s="147"/>
      <c r="TAL151" s="113"/>
      <c r="TAM151" s="148"/>
      <c r="TAN151" s="149"/>
      <c r="TAO151" s="150"/>
      <c r="TAP151" s="151"/>
      <c r="TAQ151" s="152"/>
      <c r="TAR151" s="146"/>
      <c r="TAS151" s="113"/>
      <c r="TAT151" s="147"/>
      <c r="TAU151" s="113"/>
      <c r="TAV151" s="148"/>
      <c r="TAW151" s="149"/>
      <c r="TAX151" s="150"/>
      <c r="TAY151" s="151"/>
      <c r="TAZ151" s="152"/>
      <c r="TBA151" s="146"/>
      <c r="TBB151" s="113"/>
      <c r="TBC151" s="147"/>
      <c r="TBD151" s="113"/>
      <c r="TBE151" s="148"/>
      <c r="TBF151" s="149"/>
      <c r="TBG151" s="150"/>
      <c r="TBH151" s="151"/>
      <c r="TBI151" s="152"/>
      <c r="TBJ151" s="146"/>
      <c r="TBK151" s="113"/>
      <c r="TBL151" s="147"/>
      <c r="TBM151" s="113"/>
      <c r="TBN151" s="148"/>
      <c r="TBO151" s="149"/>
      <c r="TBP151" s="150"/>
      <c r="TBQ151" s="151"/>
      <c r="TBR151" s="152"/>
      <c r="TBS151" s="146"/>
      <c r="TBT151" s="113"/>
      <c r="TBU151" s="147"/>
      <c r="TBV151" s="113"/>
      <c r="TBW151" s="148"/>
      <c r="TBX151" s="149"/>
      <c r="TBY151" s="150"/>
      <c r="TBZ151" s="151"/>
      <c r="TCA151" s="152"/>
      <c r="TCB151" s="146"/>
      <c r="TCC151" s="113"/>
      <c r="TCD151" s="147"/>
      <c r="TCE151" s="113"/>
      <c r="TCF151" s="148"/>
      <c r="TCG151" s="149"/>
      <c r="TCH151" s="150"/>
      <c r="TCI151" s="151"/>
      <c r="TCJ151" s="152"/>
      <c r="TCK151" s="146"/>
      <c r="TCL151" s="113"/>
      <c r="TCM151" s="147"/>
      <c r="TCN151" s="113"/>
      <c r="TCO151" s="148"/>
      <c r="TCP151" s="149"/>
      <c r="TCQ151" s="150"/>
      <c r="TCR151" s="151"/>
      <c r="TCS151" s="152"/>
      <c r="TCT151" s="146"/>
      <c r="TCU151" s="113"/>
      <c r="TCV151" s="147"/>
      <c r="TCW151" s="113"/>
      <c r="TCX151" s="148"/>
      <c r="TCY151" s="149"/>
      <c r="TCZ151" s="150"/>
      <c r="TDA151" s="151"/>
      <c r="TDB151" s="152"/>
      <c r="TDC151" s="146"/>
      <c r="TDD151" s="113"/>
      <c r="TDE151" s="147"/>
      <c r="TDF151" s="113"/>
      <c r="TDG151" s="148"/>
      <c r="TDH151" s="149"/>
      <c r="TDI151" s="150"/>
      <c r="TDJ151" s="151"/>
      <c r="TDK151" s="152"/>
      <c r="TDL151" s="146"/>
      <c r="TDM151" s="113"/>
      <c r="TDN151" s="147"/>
      <c r="TDO151" s="113"/>
      <c r="TDP151" s="148"/>
      <c r="TDQ151" s="149"/>
      <c r="TDR151" s="150"/>
      <c r="TDS151" s="151"/>
      <c r="TDT151" s="152"/>
      <c r="TDU151" s="146"/>
      <c r="TDV151" s="113"/>
      <c r="TDW151" s="147"/>
      <c r="TDX151" s="113"/>
      <c r="TDY151" s="148"/>
      <c r="TDZ151" s="149"/>
      <c r="TEA151" s="150"/>
      <c r="TEB151" s="151"/>
      <c r="TEC151" s="152"/>
      <c r="TED151" s="146"/>
      <c r="TEE151" s="113"/>
      <c r="TEF151" s="147"/>
      <c r="TEG151" s="113"/>
      <c r="TEH151" s="148"/>
      <c r="TEI151" s="149"/>
      <c r="TEJ151" s="150"/>
      <c r="TEK151" s="151"/>
      <c r="TEL151" s="152"/>
      <c r="TEM151" s="146"/>
      <c r="TEN151" s="113"/>
      <c r="TEO151" s="147"/>
      <c r="TEP151" s="113"/>
      <c r="TEQ151" s="148"/>
      <c r="TER151" s="149"/>
      <c r="TES151" s="150"/>
      <c r="TET151" s="151"/>
      <c r="TEU151" s="152"/>
      <c r="TEV151" s="146"/>
      <c r="TEW151" s="113"/>
      <c r="TEX151" s="147"/>
      <c r="TEY151" s="113"/>
      <c r="TEZ151" s="148"/>
      <c r="TFA151" s="149"/>
      <c r="TFB151" s="150"/>
      <c r="TFC151" s="151"/>
      <c r="TFD151" s="152"/>
      <c r="TFE151" s="146"/>
      <c r="TFF151" s="113"/>
      <c r="TFG151" s="147"/>
      <c r="TFH151" s="113"/>
      <c r="TFI151" s="148"/>
      <c r="TFJ151" s="149"/>
      <c r="TFK151" s="150"/>
      <c r="TFL151" s="151"/>
      <c r="TFM151" s="152"/>
      <c r="TFN151" s="146"/>
      <c r="TFO151" s="113"/>
      <c r="TFP151" s="147"/>
      <c r="TFQ151" s="113"/>
      <c r="TFR151" s="148"/>
      <c r="TFS151" s="149"/>
      <c r="TFT151" s="150"/>
      <c r="TFU151" s="151"/>
      <c r="TFV151" s="152"/>
      <c r="TFW151" s="146"/>
      <c r="TFX151" s="113"/>
      <c r="TFY151" s="147"/>
      <c r="TFZ151" s="113"/>
      <c r="TGA151" s="148"/>
      <c r="TGB151" s="149"/>
      <c r="TGC151" s="150"/>
      <c r="TGD151" s="151"/>
      <c r="TGE151" s="152"/>
      <c r="TGF151" s="146"/>
      <c r="TGG151" s="113"/>
      <c r="TGH151" s="147"/>
      <c r="TGI151" s="113"/>
      <c r="TGJ151" s="148"/>
      <c r="TGK151" s="149"/>
      <c r="TGL151" s="150"/>
      <c r="TGM151" s="151"/>
      <c r="TGN151" s="152"/>
      <c r="TGO151" s="146"/>
      <c r="TGP151" s="113"/>
      <c r="TGQ151" s="147"/>
      <c r="TGR151" s="113"/>
      <c r="TGS151" s="148"/>
      <c r="TGT151" s="149"/>
      <c r="TGU151" s="150"/>
      <c r="TGV151" s="151"/>
      <c r="TGW151" s="152"/>
      <c r="TGX151" s="146"/>
      <c r="TGY151" s="113"/>
      <c r="TGZ151" s="147"/>
      <c r="THA151" s="113"/>
      <c r="THB151" s="148"/>
      <c r="THC151" s="149"/>
      <c r="THD151" s="150"/>
      <c r="THE151" s="151"/>
      <c r="THF151" s="152"/>
      <c r="THG151" s="146"/>
      <c r="THH151" s="113"/>
      <c r="THI151" s="147"/>
      <c r="THJ151" s="113"/>
      <c r="THK151" s="148"/>
      <c r="THL151" s="149"/>
      <c r="THM151" s="150"/>
      <c r="THN151" s="151"/>
      <c r="THO151" s="152"/>
      <c r="THP151" s="146"/>
      <c r="THQ151" s="113"/>
      <c r="THR151" s="147"/>
      <c r="THS151" s="113"/>
      <c r="THT151" s="148"/>
      <c r="THU151" s="149"/>
      <c r="THV151" s="150"/>
      <c r="THW151" s="151"/>
      <c r="THX151" s="152"/>
      <c r="THY151" s="146"/>
      <c r="THZ151" s="113"/>
      <c r="TIA151" s="147"/>
      <c r="TIB151" s="113"/>
      <c r="TIC151" s="148"/>
      <c r="TID151" s="149"/>
      <c r="TIE151" s="150"/>
      <c r="TIF151" s="151"/>
      <c r="TIG151" s="152"/>
      <c r="TIH151" s="146"/>
      <c r="TII151" s="113"/>
      <c r="TIJ151" s="147"/>
      <c r="TIK151" s="113"/>
      <c r="TIL151" s="148"/>
      <c r="TIM151" s="149"/>
      <c r="TIN151" s="150"/>
      <c r="TIO151" s="151"/>
      <c r="TIP151" s="152"/>
      <c r="TIQ151" s="146"/>
      <c r="TIR151" s="113"/>
      <c r="TIS151" s="147"/>
      <c r="TIT151" s="113"/>
      <c r="TIU151" s="148"/>
      <c r="TIV151" s="149"/>
      <c r="TIW151" s="150"/>
      <c r="TIX151" s="151"/>
      <c r="TIY151" s="152"/>
      <c r="TIZ151" s="146"/>
      <c r="TJA151" s="113"/>
      <c r="TJB151" s="147"/>
      <c r="TJC151" s="113"/>
      <c r="TJD151" s="148"/>
      <c r="TJE151" s="149"/>
      <c r="TJF151" s="150"/>
      <c r="TJG151" s="151"/>
      <c r="TJH151" s="152"/>
      <c r="TJI151" s="146"/>
      <c r="TJJ151" s="113"/>
      <c r="TJK151" s="147"/>
      <c r="TJL151" s="113"/>
      <c r="TJM151" s="148"/>
      <c r="TJN151" s="149"/>
      <c r="TJO151" s="150"/>
      <c r="TJP151" s="151"/>
      <c r="TJQ151" s="152"/>
      <c r="TJR151" s="146"/>
      <c r="TJS151" s="113"/>
      <c r="TJT151" s="147"/>
      <c r="TJU151" s="113"/>
      <c r="TJV151" s="148"/>
      <c r="TJW151" s="149"/>
      <c r="TJX151" s="150"/>
      <c r="TJY151" s="151"/>
      <c r="TJZ151" s="152"/>
      <c r="TKA151" s="146"/>
      <c r="TKB151" s="113"/>
      <c r="TKC151" s="147"/>
      <c r="TKD151" s="113"/>
      <c r="TKE151" s="148"/>
      <c r="TKF151" s="149"/>
      <c r="TKG151" s="150"/>
      <c r="TKH151" s="151"/>
      <c r="TKI151" s="152"/>
      <c r="TKJ151" s="146"/>
      <c r="TKK151" s="113"/>
      <c r="TKL151" s="147"/>
      <c r="TKM151" s="113"/>
      <c r="TKN151" s="148"/>
      <c r="TKO151" s="149"/>
      <c r="TKP151" s="150"/>
      <c r="TKQ151" s="151"/>
      <c r="TKR151" s="152"/>
      <c r="TKS151" s="146"/>
      <c r="TKT151" s="113"/>
      <c r="TKU151" s="147"/>
      <c r="TKV151" s="113"/>
      <c r="TKW151" s="148"/>
      <c r="TKX151" s="149"/>
      <c r="TKY151" s="150"/>
      <c r="TKZ151" s="151"/>
      <c r="TLA151" s="152"/>
      <c r="TLB151" s="146"/>
      <c r="TLC151" s="113"/>
      <c r="TLD151" s="147"/>
      <c r="TLE151" s="113"/>
      <c r="TLF151" s="148"/>
      <c r="TLG151" s="149"/>
      <c r="TLH151" s="150"/>
      <c r="TLI151" s="151"/>
      <c r="TLJ151" s="152"/>
      <c r="TLK151" s="146"/>
      <c r="TLL151" s="113"/>
      <c r="TLM151" s="147"/>
      <c r="TLN151" s="113"/>
      <c r="TLO151" s="148"/>
      <c r="TLP151" s="149"/>
      <c r="TLQ151" s="150"/>
      <c r="TLR151" s="151"/>
      <c r="TLS151" s="152"/>
      <c r="TLT151" s="146"/>
      <c r="TLU151" s="113"/>
      <c r="TLV151" s="147"/>
      <c r="TLW151" s="113"/>
      <c r="TLX151" s="148"/>
      <c r="TLY151" s="149"/>
      <c r="TLZ151" s="150"/>
      <c r="TMA151" s="151"/>
      <c r="TMB151" s="152"/>
      <c r="TMC151" s="146"/>
      <c r="TMD151" s="113"/>
      <c r="TME151" s="147"/>
      <c r="TMF151" s="113"/>
      <c r="TMG151" s="148"/>
      <c r="TMH151" s="149"/>
      <c r="TMI151" s="150"/>
      <c r="TMJ151" s="151"/>
      <c r="TMK151" s="152"/>
      <c r="TML151" s="146"/>
      <c r="TMM151" s="113"/>
      <c r="TMN151" s="147"/>
      <c r="TMO151" s="113"/>
      <c r="TMP151" s="148"/>
      <c r="TMQ151" s="149"/>
      <c r="TMR151" s="150"/>
      <c r="TMS151" s="151"/>
      <c r="TMT151" s="152"/>
      <c r="TMU151" s="146"/>
      <c r="TMV151" s="113"/>
      <c r="TMW151" s="147"/>
      <c r="TMX151" s="113"/>
      <c r="TMY151" s="148"/>
      <c r="TMZ151" s="149"/>
      <c r="TNA151" s="150"/>
      <c r="TNB151" s="151"/>
      <c r="TNC151" s="152"/>
      <c r="TND151" s="146"/>
      <c r="TNE151" s="113"/>
      <c r="TNF151" s="147"/>
      <c r="TNG151" s="113"/>
      <c r="TNH151" s="148"/>
      <c r="TNI151" s="149"/>
      <c r="TNJ151" s="150"/>
      <c r="TNK151" s="151"/>
      <c r="TNL151" s="152"/>
      <c r="TNM151" s="146"/>
      <c r="TNN151" s="113"/>
      <c r="TNO151" s="147"/>
      <c r="TNP151" s="113"/>
      <c r="TNQ151" s="148"/>
      <c r="TNR151" s="149"/>
      <c r="TNS151" s="150"/>
      <c r="TNT151" s="151"/>
      <c r="TNU151" s="152"/>
      <c r="TNV151" s="146"/>
      <c r="TNW151" s="113"/>
      <c r="TNX151" s="147"/>
      <c r="TNY151" s="113"/>
      <c r="TNZ151" s="148"/>
      <c r="TOA151" s="149"/>
      <c r="TOB151" s="150"/>
      <c r="TOC151" s="151"/>
      <c r="TOD151" s="152"/>
      <c r="TOE151" s="146"/>
      <c r="TOF151" s="113"/>
      <c r="TOG151" s="147"/>
      <c r="TOH151" s="113"/>
      <c r="TOI151" s="148"/>
      <c r="TOJ151" s="149"/>
      <c r="TOK151" s="150"/>
      <c r="TOL151" s="151"/>
      <c r="TOM151" s="152"/>
      <c r="TON151" s="146"/>
      <c r="TOO151" s="113"/>
      <c r="TOP151" s="147"/>
      <c r="TOQ151" s="113"/>
      <c r="TOR151" s="148"/>
      <c r="TOS151" s="149"/>
      <c r="TOT151" s="150"/>
      <c r="TOU151" s="151"/>
      <c r="TOV151" s="152"/>
      <c r="TOW151" s="146"/>
      <c r="TOX151" s="113"/>
      <c r="TOY151" s="147"/>
      <c r="TOZ151" s="113"/>
      <c r="TPA151" s="148"/>
      <c r="TPB151" s="149"/>
      <c r="TPC151" s="150"/>
      <c r="TPD151" s="151"/>
      <c r="TPE151" s="152"/>
      <c r="TPF151" s="146"/>
      <c r="TPG151" s="113"/>
      <c r="TPH151" s="147"/>
      <c r="TPI151" s="113"/>
      <c r="TPJ151" s="148"/>
      <c r="TPK151" s="149"/>
      <c r="TPL151" s="150"/>
      <c r="TPM151" s="151"/>
      <c r="TPN151" s="152"/>
      <c r="TPO151" s="146"/>
      <c r="TPP151" s="113"/>
      <c r="TPQ151" s="147"/>
      <c r="TPR151" s="113"/>
      <c r="TPS151" s="148"/>
      <c r="TPT151" s="149"/>
      <c r="TPU151" s="150"/>
      <c r="TPV151" s="151"/>
      <c r="TPW151" s="152"/>
      <c r="TPX151" s="146"/>
      <c r="TPY151" s="113"/>
      <c r="TPZ151" s="147"/>
      <c r="TQA151" s="113"/>
      <c r="TQB151" s="148"/>
      <c r="TQC151" s="149"/>
      <c r="TQD151" s="150"/>
      <c r="TQE151" s="151"/>
      <c r="TQF151" s="152"/>
      <c r="TQG151" s="146"/>
      <c r="TQH151" s="113"/>
      <c r="TQI151" s="147"/>
      <c r="TQJ151" s="113"/>
      <c r="TQK151" s="148"/>
      <c r="TQL151" s="149"/>
      <c r="TQM151" s="150"/>
      <c r="TQN151" s="151"/>
      <c r="TQO151" s="152"/>
      <c r="TQP151" s="146"/>
      <c r="TQQ151" s="113"/>
      <c r="TQR151" s="147"/>
      <c r="TQS151" s="113"/>
      <c r="TQT151" s="148"/>
      <c r="TQU151" s="149"/>
      <c r="TQV151" s="150"/>
      <c r="TQW151" s="151"/>
      <c r="TQX151" s="152"/>
      <c r="TQY151" s="146"/>
      <c r="TQZ151" s="113"/>
      <c r="TRA151" s="147"/>
      <c r="TRB151" s="113"/>
      <c r="TRC151" s="148"/>
      <c r="TRD151" s="149"/>
      <c r="TRE151" s="150"/>
      <c r="TRF151" s="151"/>
      <c r="TRG151" s="152"/>
      <c r="TRH151" s="146"/>
      <c r="TRI151" s="113"/>
      <c r="TRJ151" s="147"/>
      <c r="TRK151" s="113"/>
      <c r="TRL151" s="148"/>
      <c r="TRM151" s="149"/>
      <c r="TRN151" s="150"/>
      <c r="TRO151" s="151"/>
      <c r="TRP151" s="152"/>
      <c r="TRQ151" s="146"/>
      <c r="TRR151" s="113"/>
      <c r="TRS151" s="147"/>
      <c r="TRT151" s="113"/>
      <c r="TRU151" s="148"/>
      <c r="TRV151" s="149"/>
      <c r="TRW151" s="150"/>
      <c r="TRX151" s="151"/>
      <c r="TRY151" s="152"/>
      <c r="TRZ151" s="146"/>
      <c r="TSA151" s="113"/>
      <c r="TSB151" s="147"/>
      <c r="TSC151" s="113"/>
      <c r="TSD151" s="148"/>
      <c r="TSE151" s="149"/>
      <c r="TSF151" s="150"/>
      <c r="TSG151" s="151"/>
      <c r="TSH151" s="152"/>
      <c r="TSI151" s="146"/>
      <c r="TSJ151" s="113"/>
      <c r="TSK151" s="147"/>
      <c r="TSL151" s="113"/>
      <c r="TSM151" s="148"/>
      <c r="TSN151" s="149"/>
      <c r="TSO151" s="150"/>
      <c r="TSP151" s="151"/>
      <c r="TSQ151" s="152"/>
      <c r="TSR151" s="146"/>
      <c r="TSS151" s="113"/>
      <c r="TST151" s="147"/>
      <c r="TSU151" s="113"/>
      <c r="TSV151" s="148"/>
      <c r="TSW151" s="149"/>
      <c r="TSX151" s="150"/>
      <c r="TSY151" s="151"/>
      <c r="TSZ151" s="152"/>
      <c r="TTA151" s="146"/>
      <c r="TTB151" s="113"/>
      <c r="TTC151" s="147"/>
      <c r="TTD151" s="113"/>
      <c r="TTE151" s="148"/>
      <c r="TTF151" s="149"/>
      <c r="TTG151" s="150"/>
      <c r="TTH151" s="151"/>
      <c r="TTI151" s="152"/>
      <c r="TTJ151" s="146"/>
      <c r="TTK151" s="113"/>
      <c r="TTL151" s="147"/>
      <c r="TTM151" s="113"/>
      <c r="TTN151" s="148"/>
      <c r="TTO151" s="149"/>
      <c r="TTP151" s="150"/>
      <c r="TTQ151" s="151"/>
      <c r="TTR151" s="152"/>
      <c r="TTS151" s="146"/>
      <c r="TTT151" s="113"/>
      <c r="TTU151" s="147"/>
      <c r="TTV151" s="113"/>
      <c r="TTW151" s="148"/>
      <c r="TTX151" s="149"/>
      <c r="TTY151" s="150"/>
      <c r="TTZ151" s="151"/>
      <c r="TUA151" s="152"/>
      <c r="TUB151" s="146"/>
      <c r="TUC151" s="113"/>
      <c r="TUD151" s="147"/>
      <c r="TUE151" s="113"/>
      <c r="TUF151" s="148"/>
      <c r="TUG151" s="149"/>
      <c r="TUH151" s="150"/>
      <c r="TUI151" s="151"/>
      <c r="TUJ151" s="152"/>
      <c r="TUK151" s="146"/>
      <c r="TUL151" s="113"/>
      <c r="TUM151" s="147"/>
      <c r="TUN151" s="113"/>
      <c r="TUO151" s="148"/>
      <c r="TUP151" s="149"/>
      <c r="TUQ151" s="150"/>
      <c r="TUR151" s="151"/>
      <c r="TUS151" s="152"/>
      <c r="TUT151" s="146"/>
      <c r="TUU151" s="113"/>
      <c r="TUV151" s="147"/>
      <c r="TUW151" s="113"/>
      <c r="TUX151" s="148"/>
      <c r="TUY151" s="149"/>
      <c r="TUZ151" s="150"/>
      <c r="TVA151" s="151"/>
      <c r="TVB151" s="152"/>
      <c r="TVC151" s="146"/>
      <c r="TVD151" s="113"/>
      <c r="TVE151" s="147"/>
      <c r="TVF151" s="113"/>
      <c r="TVG151" s="148"/>
      <c r="TVH151" s="149"/>
      <c r="TVI151" s="150"/>
      <c r="TVJ151" s="151"/>
      <c r="TVK151" s="152"/>
      <c r="TVL151" s="146"/>
      <c r="TVM151" s="113"/>
      <c r="TVN151" s="147"/>
      <c r="TVO151" s="113"/>
      <c r="TVP151" s="148"/>
      <c r="TVQ151" s="149"/>
      <c r="TVR151" s="150"/>
      <c r="TVS151" s="151"/>
      <c r="TVT151" s="152"/>
      <c r="TVU151" s="146"/>
      <c r="TVV151" s="113"/>
      <c r="TVW151" s="147"/>
      <c r="TVX151" s="113"/>
      <c r="TVY151" s="148"/>
      <c r="TVZ151" s="149"/>
      <c r="TWA151" s="150"/>
      <c r="TWB151" s="151"/>
      <c r="TWC151" s="152"/>
      <c r="TWD151" s="146"/>
      <c r="TWE151" s="113"/>
      <c r="TWF151" s="147"/>
      <c r="TWG151" s="113"/>
      <c r="TWH151" s="148"/>
      <c r="TWI151" s="149"/>
      <c r="TWJ151" s="150"/>
      <c r="TWK151" s="151"/>
      <c r="TWL151" s="152"/>
      <c r="TWM151" s="146"/>
      <c r="TWN151" s="113"/>
      <c r="TWO151" s="147"/>
      <c r="TWP151" s="113"/>
      <c r="TWQ151" s="148"/>
      <c r="TWR151" s="149"/>
      <c r="TWS151" s="150"/>
      <c r="TWT151" s="151"/>
      <c r="TWU151" s="152"/>
      <c r="TWV151" s="146"/>
      <c r="TWW151" s="113"/>
      <c r="TWX151" s="147"/>
      <c r="TWY151" s="113"/>
      <c r="TWZ151" s="148"/>
      <c r="TXA151" s="149"/>
      <c r="TXB151" s="150"/>
      <c r="TXC151" s="151"/>
      <c r="TXD151" s="152"/>
      <c r="TXE151" s="146"/>
      <c r="TXF151" s="113"/>
      <c r="TXG151" s="147"/>
      <c r="TXH151" s="113"/>
      <c r="TXI151" s="148"/>
      <c r="TXJ151" s="149"/>
      <c r="TXK151" s="150"/>
      <c r="TXL151" s="151"/>
      <c r="TXM151" s="152"/>
      <c r="TXN151" s="146"/>
      <c r="TXO151" s="113"/>
      <c r="TXP151" s="147"/>
      <c r="TXQ151" s="113"/>
      <c r="TXR151" s="148"/>
      <c r="TXS151" s="149"/>
      <c r="TXT151" s="150"/>
      <c r="TXU151" s="151"/>
      <c r="TXV151" s="152"/>
      <c r="TXW151" s="146"/>
      <c r="TXX151" s="113"/>
      <c r="TXY151" s="147"/>
      <c r="TXZ151" s="113"/>
      <c r="TYA151" s="148"/>
      <c r="TYB151" s="149"/>
      <c r="TYC151" s="150"/>
      <c r="TYD151" s="151"/>
      <c r="TYE151" s="152"/>
      <c r="TYF151" s="146"/>
      <c r="TYG151" s="113"/>
      <c r="TYH151" s="147"/>
      <c r="TYI151" s="113"/>
      <c r="TYJ151" s="148"/>
      <c r="TYK151" s="149"/>
      <c r="TYL151" s="150"/>
      <c r="TYM151" s="151"/>
      <c r="TYN151" s="152"/>
      <c r="TYO151" s="146"/>
      <c r="TYP151" s="113"/>
      <c r="TYQ151" s="147"/>
      <c r="TYR151" s="113"/>
      <c r="TYS151" s="148"/>
      <c r="TYT151" s="149"/>
      <c r="TYU151" s="150"/>
      <c r="TYV151" s="151"/>
      <c r="TYW151" s="152"/>
      <c r="TYX151" s="146"/>
      <c r="TYY151" s="113"/>
      <c r="TYZ151" s="147"/>
      <c r="TZA151" s="113"/>
      <c r="TZB151" s="148"/>
      <c r="TZC151" s="149"/>
      <c r="TZD151" s="150"/>
      <c r="TZE151" s="151"/>
      <c r="TZF151" s="152"/>
      <c r="TZG151" s="146"/>
      <c r="TZH151" s="113"/>
      <c r="TZI151" s="147"/>
      <c r="TZJ151" s="113"/>
      <c r="TZK151" s="148"/>
      <c r="TZL151" s="149"/>
      <c r="TZM151" s="150"/>
      <c r="TZN151" s="151"/>
      <c r="TZO151" s="152"/>
      <c r="TZP151" s="146"/>
      <c r="TZQ151" s="113"/>
      <c r="TZR151" s="147"/>
      <c r="TZS151" s="113"/>
      <c r="TZT151" s="148"/>
      <c r="TZU151" s="149"/>
      <c r="TZV151" s="150"/>
      <c r="TZW151" s="151"/>
      <c r="TZX151" s="152"/>
      <c r="TZY151" s="146"/>
      <c r="TZZ151" s="113"/>
      <c r="UAA151" s="147"/>
      <c r="UAB151" s="113"/>
      <c r="UAC151" s="148"/>
      <c r="UAD151" s="149"/>
      <c r="UAE151" s="150"/>
      <c r="UAF151" s="151"/>
      <c r="UAG151" s="152"/>
      <c r="UAH151" s="146"/>
      <c r="UAI151" s="113"/>
      <c r="UAJ151" s="147"/>
      <c r="UAK151" s="113"/>
      <c r="UAL151" s="148"/>
      <c r="UAM151" s="149"/>
      <c r="UAN151" s="150"/>
      <c r="UAO151" s="151"/>
      <c r="UAP151" s="152"/>
      <c r="UAQ151" s="146"/>
      <c r="UAR151" s="113"/>
      <c r="UAS151" s="147"/>
      <c r="UAT151" s="113"/>
      <c r="UAU151" s="148"/>
      <c r="UAV151" s="149"/>
      <c r="UAW151" s="150"/>
      <c r="UAX151" s="151"/>
      <c r="UAY151" s="152"/>
      <c r="UAZ151" s="146"/>
      <c r="UBA151" s="113"/>
      <c r="UBB151" s="147"/>
      <c r="UBC151" s="113"/>
      <c r="UBD151" s="148"/>
      <c r="UBE151" s="149"/>
      <c r="UBF151" s="150"/>
      <c r="UBG151" s="151"/>
      <c r="UBH151" s="152"/>
      <c r="UBI151" s="146"/>
      <c r="UBJ151" s="113"/>
      <c r="UBK151" s="147"/>
      <c r="UBL151" s="113"/>
      <c r="UBM151" s="148"/>
      <c r="UBN151" s="149"/>
      <c r="UBO151" s="150"/>
      <c r="UBP151" s="151"/>
      <c r="UBQ151" s="152"/>
      <c r="UBR151" s="146"/>
      <c r="UBS151" s="113"/>
      <c r="UBT151" s="147"/>
      <c r="UBU151" s="113"/>
      <c r="UBV151" s="148"/>
      <c r="UBW151" s="149"/>
      <c r="UBX151" s="150"/>
      <c r="UBY151" s="151"/>
      <c r="UBZ151" s="152"/>
      <c r="UCA151" s="146"/>
      <c r="UCB151" s="113"/>
      <c r="UCC151" s="147"/>
      <c r="UCD151" s="113"/>
      <c r="UCE151" s="148"/>
      <c r="UCF151" s="149"/>
      <c r="UCG151" s="150"/>
      <c r="UCH151" s="151"/>
      <c r="UCI151" s="152"/>
      <c r="UCJ151" s="146"/>
      <c r="UCK151" s="113"/>
      <c r="UCL151" s="147"/>
      <c r="UCM151" s="113"/>
      <c r="UCN151" s="148"/>
      <c r="UCO151" s="149"/>
      <c r="UCP151" s="150"/>
      <c r="UCQ151" s="151"/>
      <c r="UCR151" s="152"/>
      <c r="UCS151" s="146"/>
      <c r="UCT151" s="113"/>
      <c r="UCU151" s="147"/>
      <c r="UCV151" s="113"/>
      <c r="UCW151" s="148"/>
      <c r="UCX151" s="149"/>
      <c r="UCY151" s="150"/>
      <c r="UCZ151" s="151"/>
      <c r="UDA151" s="152"/>
      <c r="UDB151" s="146"/>
      <c r="UDC151" s="113"/>
      <c r="UDD151" s="147"/>
      <c r="UDE151" s="113"/>
      <c r="UDF151" s="148"/>
      <c r="UDG151" s="149"/>
      <c r="UDH151" s="150"/>
      <c r="UDI151" s="151"/>
      <c r="UDJ151" s="152"/>
      <c r="UDK151" s="146"/>
      <c r="UDL151" s="113"/>
      <c r="UDM151" s="147"/>
      <c r="UDN151" s="113"/>
      <c r="UDO151" s="148"/>
      <c r="UDP151" s="149"/>
      <c r="UDQ151" s="150"/>
      <c r="UDR151" s="151"/>
      <c r="UDS151" s="152"/>
      <c r="UDT151" s="146"/>
      <c r="UDU151" s="113"/>
      <c r="UDV151" s="147"/>
      <c r="UDW151" s="113"/>
      <c r="UDX151" s="148"/>
      <c r="UDY151" s="149"/>
      <c r="UDZ151" s="150"/>
      <c r="UEA151" s="151"/>
      <c r="UEB151" s="152"/>
      <c r="UEC151" s="146"/>
      <c r="UED151" s="113"/>
      <c r="UEE151" s="147"/>
      <c r="UEF151" s="113"/>
      <c r="UEG151" s="148"/>
      <c r="UEH151" s="149"/>
      <c r="UEI151" s="150"/>
      <c r="UEJ151" s="151"/>
      <c r="UEK151" s="152"/>
      <c r="UEL151" s="146"/>
      <c r="UEM151" s="113"/>
      <c r="UEN151" s="147"/>
      <c r="UEO151" s="113"/>
      <c r="UEP151" s="148"/>
      <c r="UEQ151" s="149"/>
      <c r="UER151" s="150"/>
      <c r="UES151" s="151"/>
      <c r="UET151" s="152"/>
      <c r="UEU151" s="146"/>
      <c r="UEV151" s="113"/>
      <c r="UEW151" s="147"/>
      <c r="UEX151" s="113"/>
      <c r="UEY151" s="148"/>
      <c r="UEZ151" s="149"/>
      <c r="UFA151" s="150"/>
      <c r="UFB151" s="151"/>
      <c r="UFC151" s="152"/>
      <c r="UFD151" s="146"/>
      <c r="UFE151" s="113"/>
      <c r="UFF151" s="147"/>
      <c r="UFG151" s="113"/>
      <c r="UFH151" s="148"/>
      <c r="UFI151" s="149"/>
      <c r="UFJ151" s="150"/>
      <c r="UFK151" s="151"/>
      <c r="UFL151" s="152"/>
      <c r="UFM151" s="146"/>
      <c r="UFN151" s="113"/>
      <c r="UFO151" s="147"/>
      <c r="UFP151" s="113"/>
      <c r="UFQ151" s="148"/>
      <c r="UFR151" s="149"/>
      <c r="UFS151" s="150"/>
      <c r="UFT151" s="151"/>
      <c r="UFU151" s="152"/>
      <c r="UFV151" s="146"/>
      <c r="UFW151" s="113"/>
      <c r="UFX151" s="147"/>
      <c r="UFY151" s="113"/>
      <c r="UFZ151" s="148"/>
      <c r="UGA151" s="149"/>
      <c r="UGB151" s="150"/>
      <c r="UGC151" s="151"/>
      <c r="UGD151" s="152"/>
      <c r="UGE151" s="146"/>
      <c r="UGF151" s="113"/>
      <c r="UGG151" s="147"/>
      <c r="UGH151" s="113"/>
      <c r="UGI151" s="148"/>
      <c r="UGJ151" s="149"/>
      <c r="UGK151" s="150"/>
      <c r="UGL151" s="151"/>
      <c r="UGM151" s="152"/>
      <c r="UGN151" s="146"/>
      <c r="UGO151" s="113"/>
      <c r="UGP151" s="147"/>
      <c r="UGQ151" s="113"/>
      <c r="UGR151" s="148"/>
      <c r="UGS151" s="149"/>
      <c r="UGT151" s="150"/>
      <c r="UGU151" s="151"/>
      <c r="UGV151" s="152"/>
      <c r="UGW151" s="146"/>
      <c r="UGX151" s="113"/>
      <c r="UGY151" s="147"/>
      <c r="UGZ151" s="113"/>
      <c r="UHA151" s="148"/>
      <c r="UHB151" s="149"/>
      <c r="UHC151" s="150"/>
      <c r="UHD151" s="151"/>
      <c r="UHE151" s="152"/>
      <c r="UHF151" s="146"/>
      <c r="UHG151" s="113"/>
      <c r="UHH151" s="147"/>
      <c r="UHI151" s="113"/>
      <c r="UHJ151" s="148"/>
      <c r="UHK151" s="149"/>
      <c r="UHL151" s="150"/>
      <c r="UHM151" s="151"/>
      <c r="UHN151" s="152"/>
      <c r="UHO151" s="146"/>
      <c r="UHP151" s="113"/>
      <c r="UHQ151" s="147"/>
      <c r="UHR151" s="113"/>
      <c r="UHS151" s="148"/>
      <c r="UHT151" s="149"/>
      <c r="UHU151" s="150"/>
      <c r="UHV151" s="151"/>
      <c r="UHW151" s="152"/>
      <c r="UHX151" s="146"/>
      <c r="UHY151" s="113"/>
      <c r="UHZ151" s="147"/>
      <c r="UIA151" s="113"/>
      <c r="UIB151" s="148"/>
      <c r="UIC151" s="149"/>
      <c r="UID151" s="150"/>
      <c r="UIE151" s="151"/>
      <c r="UIF151" s="152"/>
      <c r="UIG151" s="146"/>
      <c r="UIH151" s="113"/>
      <c r="UII151" s="147"/>
      <c r="UIJ151" s="113"/>
      <c r="UIK151" s="148"/>
      <c r="UIL151" s="149"/>
      <c r="UIM151" s="150"/>
      <c r="UIN151" s="151"/>
      <c r="UIO151" s="152"/>
      <c r="UIP151" s="146"/>
      <c r="UIQ151" s="113"/>
      <c r="UIR151" s="147"/>
      <c r="UIS151" s="113"/>
      <c r="UIT151" s="148"/>
      <c r="UIU151" s="149"/>
      <c r="UIV151" s="150"/>
      <c r="UIW151" s="151"/>
      <c r="UIX151" s="152"/>
      <c r="UIY151" s="146"/>
      <c r="UIZ151" s="113"/>
      <c r="UJA151" s="147"/>
      <c r="UJB151" s="113"/>
      <c r="UJC151" s="148"/>
      <c r="UJD151" s="149"/>
      <c r="UJE151" s="150"/>
      <c r="UJF151" s="151"/>
      <c r="UJG151" s="152"/>
      <c r="UJH151" s="146"/>
      <c r="UJI151" s="113"/>
      <c r="UJJ151" s="147"/>
      <c r="UJK151" s="113"/>
      <c r="UJL151" s="148"/>
      <c r="UJM151" s="149"/>
      <c r="UJN151" s="150"/>
      <c r="UJO151" s="151"/>
      <c r="UJP151" s="152"/>
      <c r="UJQ151" s="146"/>
      <c r="UJR151" s="113"/>
      <c r="UJS151" s="147"/>
      <c r="UJT151" s="113"/>
      <c r="UJU151" s="148"/>
      <c r="UJV151" s="149"/>
      <c r="UJW151" s="150"/>
      <c r="UJX151" s="151"/>
      <c r="UJY151" s="152"/>
      <c r="UJZ151" s="146"/>
      <c r="UKA151" s="113"/>
      <c r="UKB151" s="147"/>
      <c r="UKC151" s="113"/>
      <c r="UKD151" s="148"/>
      <c r="UKE151" s="149"/>
      <c r="UKF151" s="150"/>
      <c r="UKG151" s="151"/>
      <c r="UKH151" s="152"/>
      <c r="UKI151" s="146"/>
      <c r="UKJ151" s="113"/>
      <c r="UKK151" s="147"/>
      <c r="UKL151" s="113"/>
      <c r="UKM151" s="148"/>
      <c r="UKN151" s="149"/>
      <c r="UKO151" s="150"/>
      <c r="UKP151" s="151"/>
      <c r="UKQ151" s="152"/>
      <c r="UKR151" s="146"/>
      <c r="UKS151" s="113"/>
      <c r="UKT151" s="147"/>
      <c r="UKU151" s="113"/>
      <c r="UKV151" s="148"/>
      <c r="UKW151" s="149"/>
      <c r="UKX151" s="150"/>
      <c r="UKY151" s="151"/>
      <c r="UKZ151" s="152"/>
      <c r="ULA151" s="146"/>
      <c r="ULB151" s="113"/>
      <c r="ULC151" s="147"/>
      <c r="ULD151" s="113"/>
      <c r="ULE151" s="148"/>
      <c r="ULF151" s="149"/>
      <c r="ULG151" s="150"/>
      <c r="ULH151" s="151"/>
      <c r="ULI151" s="152"/>
      <c r="ULJ151" s="146"/>
      <c r="ULK151" s="113"/>
      <c r="ULL151" s="147"/>
      <c r="ULM151" s="113"/>
      <c r="ULN151" s="148"/>
      <c r="ULO151" s="149"/>
      <c r="ULP151" s="150"/>
      <c r="ULQ151" s="151"/>
      <c r="ULR151" s="152"/>
      <c r="ULS151" s="146"/>
      <c r="ULT151" s="113"/>
      <c r="ULU151" s="147"/>
      <c r="ULV151" s="113"/>
      <c r="ULW151" s="148"/>
      <c r="ULX151" s="149"/>
      <c r="ULY151" s="150"/>
      <c r="ULZ151" s="151"/>
      <c r="UMA151" s="152"/>
      <c r="UMB151" s="146"/>
      <c r="UMC151" s="113"/>
      <c r="UMD151" s="147"/>
      <c r="UME151" s="113"/>
      <c r="UMF151" s="148"/>
      <c r="UMG151" s="149"/>
      <c r="UMH151" s="150"/>
      <c r="UMI151" s="151"/>
      <c r="UMJ151" s="152"/>
      <c r="UMK151" s="146"/>
      <c r="UML151" s="113"/>
      <c r="UMM151" s="147"/>
      <c r="UMN151" s="113"/>
      <c r="UMO151" s="148"/>
      <c r="UMP151" s="149"/>
      <c r="UMQ151" s="150"/>
      <c r="UMR151" s="151"/>
      <c r="UMS151" s="152"/>
      <c r="UMT151" s="146"/>
      <c r="UMU151" s="113"/>
      <c r="UMV151" s="147"/>
      <c r="UMW151" s="113"/>
      <c r="UMX151" s="148"/>
      <c r="UMY151" s="149"/>
      <c r="UMZ151" s="150"/>
      <c r="UNA151" s="151"/>
      <c r="UNB151" s="152"/>
      <c r="UNC151" s="146"/>
      <c r="UND151" s="113"/>
      <c r="UNE151" s="147"/>
      <c r="UNF151" s="113"/>
      <c r="UNG151" s="148"/>
      <c r="UNH151" s="149"/>
      <c r="UNI151" s="150"/>
      <c r="UNJ151" s="151"/>
      <c r="UNK151" s="152"/>
      <c r="UNL151" s="146"/>
      <c r="UNM151" s="113"/>
      <c r="UNN151" s="147"/>
      <c r="UNO151" s="113"/>
      <c r="UNP151" s="148"/>
      <c r="UNQ151" s="149"/>
      <c r="UNR151" s="150"/>
      <c r="UNS151" s="151"/>
      <c r="UNT151" s="152"/>
      <c r="UNU151" s="146"/>
      <c r="UNV151" s="113"/>
      <c r="UNW151" s="147"/>
      <c r="UNX151" s="113"/>
      <c r="UNY151" s="148"/>
      <c r="UNZ151" s="149"/>
      <c r="UOA151" s="150"/>
      <c r="UOB151" s="151"/>
      <c r="UOC151" s="152"/>
      <c r="UOD151" s="146"/>
      <c r="UOE151" s="113"/>
      <c r="UOF151" s="147"/>
      <c r="UOG151" s="113"/>
      <c r="UOH151" s="148"/>
      <c r="UOI151" s="149"/>
      <c r="UOJ151" s="150"/>
      <c r="UOK151" s="151"/>
      <c r="UOL151" s="152"/>
      <c r="UOM151" s="146"/>
      <c r="UON151" s="113"/>
      <c r="UOO151" s="147"/>
      <c r="UOP151" s="113"/>
      <c r="UOQ151" s="148"/>
      <c r="UOR151" s="149"/>
      <c r="UOS151" s="150"/>
      <c r="UOT151" s="151"/>
      <c r="UOU151" s="152"/>
      <c r="UOV151" s="146"/>
      <c r="UOW151" s="113"/>
      <c r="UOX151" s="147"/>
      <c r="UOY151" s="113"/>
      <c r="UOZ151" s="148"/>
      <c r="UPA151" s="149"/>
      <c r="UPB151" s="150"/>
      <c r="UPC151" s="151"/>
      <c r="UPD151" s="152"/>
      <c r="UPE151" s="146"/>
      <c r="UPF151" s="113"/>
      <c r="UPG151" s="147"/>
      <c r="UPH151" s="113"/>
      <c r="UPI151" s="148"/>
      <c r="UPJ151" s="149"/>
      <c r="UPK151" s="150"/>
      <c r="UPL151" s="151"/>
      <c r="UPM151" s="152"/>
      <c r="UPN151" s="146"/>
      <c r="UPO151" s="113"/>
      <c r="UPP151" s="147"/>
      <c r="UPQ151" s="113"/>
      <c r="UPR151" s="148"/>
      <c r="UPS151" s="149"/>
      <c r="UPT151" s="150"/>
      <c r="UPU151" s="151"/>
      <c r="UPV151" s="152"/>
      <c r="UPW151" s="146"/>
      <c r="UPX151" s="113"/>
      <c r="UPY151" s="147"/>
      <c r="UPZ151" s="113"/>
      <c r="UQA151" s="148"/>
      <c r="UQB151" s="149"/>
      <c r="UQC151" s="150"/>
      <c r="UQD151" s="151"/>
      <c r="UQE151" s="152"/>
      <c r="UQF151" s="146"/>
      <c r="UQG151" s="113"/>
      <c r="UQH151" s="147"/>
      <c r="UQI151" s="113"/>
      <c r="UQJ151" s="148"/>
      <c r="UQK151" s="149"/>
      <c r="UQL151" s="150"/>
      <c r="UQM151" s="151"/>
      <c r="UQN151" s="152"/>
      <c r="UQO151" s="146"/>
      <c r="UQP151" s="113"/>
      <c r="UQQ151" s="147"/>
      <c r="UQR151" s="113"/>
      <c r="UQS151" s="148"/>
      <c r="UQT151" s="149"/>
      <c r="UQU151" s="150"/>
      <c r="UQV151" s="151"/>
      <c r="UQW151" s="152"/>
      <c r="UQX151" s="146"/>
      <c r="UQY151" s="113"/>
      <c r="UQZ151" s="147"/>
      <c r="URA151" s="113"/>
      <c r="URB151" s="148"/>
      <c r="URC151" s="149"/>
      <c r="URD151" s="150"/>
      <c r="URE151" s="151"/>
      <c r="URF151" s="152"/>
      <c r="URG151" s="146"/>
      <c r="URH151" s="113"/>
      <c r="URI151" s="147"/>
      <c r="URJ151" s="113"/>
      <c r="URK151" s="148"/>
      <c r="URL151" s="149"/>
      <c r="URM151" s="150"/>
      <c r="URN151" s="151"/>
      <c r="URO151" s="152"/>
      <c r="URP151" s="146"/>
      <c r="URQ151" s="113"/>
      <c r="URR151" s="147"/>
      <c r="URS151" s="113"/>
      <c r="URT151" s="148"/>
      <c r="URU151" s="149"/>
      <c r="URV151" s="150"/>
      <c r="URW151" s="151"/>
      <c r="URX151" s="152"/>
      <c r="URY151" s="146"/>
      <c r="URZ151" s="113"/>
      <c r="USA151" s="147"/>
      <c r="USB151" s="113"/>
      <c r="USC151" s="148"/>
      <c r="USD151" s="149"/>
      <c r="USE151" s="150"/>
      <c r="USF151" s="151"/>
      <c r="USG151" s="152"/>
      <c r="USH151" s="146"/>
      <c r="USI151" s="113"/>
      <c r="USJ151" s="147"/>
      <c r="USK151" s="113"/>
      <c r="USL151" s="148"/>
      <c r="USM151" s="149"/>
      <c r="USN151" s="150"/>
      <c r="USO151" s="151"/>
      <c r="USP151" s="152"/>
      <c r="USQ151" s="146"/>
      <c r="USR151" s="113"/>
      <c r="USS151" s="147"/>
      <c r="UST151" s="113"/>
      <c r="USU151" s="148"/>
      <c r="USV151" s="149"/>
      <c r="USW151" s="150"/>
      <c r="USX151" s="151"/>
      <c r="USY151" s="152"/>
      <c r="USZ151" s="146"/>
      <c r="UTA151" s="113"/>
      <c r="UTB151" s="147"/>
      <c r="UTC151" s="113"/>
      <c r="UTD151" s="148"/>
      <c r="UTE151" s="149"/>
      <c r="UTF151" s="150"/>
      <c r="UTG151" s="151"/>
      <c r="UTH151" s="152"/>
      <c r="UTI151" s="146"/>
      <c r="UTJ151" s="113"/>
      <c r="UTK151" s="147"/>
      <c r="UTL151" s="113"/>
      <c r="UTM151" s="148"/>
      <c r="UTN151" s="149"/>
      <c r="UTO151" s="150"/>
      <c r="UTP151" s="151"/>
      <c r="UTQ151" s="152"/>
      <c r="UTR151" s="146"/>
      <c r="UTS151" s="113"/>
      <c r="UTT151" s="147"/>
      <c r="UTU151" s="113"/>
      <c r="UTV151" s="148"/>
      <c r="UTW151" s="149"/>
      <c r="UTX151" s="150"/>
      <c r="UTY151" s="151"/>
      <c r="UTZ151" s="152"/>
      <c r="UUA151" s="146"/>
      <c r="UUB151" s="113"/>
      <c r="UUC151" s="147"/>
      <c r="UUD151" s="113"/>
      <c r="UUE151" s="148"/>
      <c r="UUF151" s="149"/>
      <c r="UUG151" s="150"/>
      <c r="UUH151" s="151"/>
      <c r="UUI151" s="152"/>
      <c r="UUJ151" s="146"/>
      <c r="UUK151" s="113"/>
      <c r="UUL151" s="147"/>
      <c r="UUM151" s="113"/>
      <c r="UUN151" s="148"/>
      <c r="UUO151" s="149"/>
      <c r="UUP151" s="150"/>
      <c r="UUQ151" s="151"/>
      <c r="UUR151" s="152"/>
      <c r="UUS151" s="146"/>
      <c r="UUT151" s="113"/>
      <c r="UUU151" s="147"/>
      <c r="UUV151" s="113"/>
      <c r="UUW151" s="148"/>
      <c r="UUX151" s="149"/>
      <c r="UUY151" s="150"/>
      <c r="UUZ151" s="151"/>
      <c r="UVA151" s="152"/>
      <c r="UVB151" s="146"/>
      <c r="UVC151" s="113"/>
      <c r="UVD151" s="147"/>
      <c r="UVE151" s="113"/>
      <c r="UVF151" s="148"/>
      <c r="UVG151" s="149"/>
      <c r="UVH151" s="150"/>
      <c r="UVI151" s="151"/>
      <c r="UVJ151" s="152"/>
      <c r="UVK151" s="146"/>
      <c r="UVL151" s="113"/>
      <c r="UVM151" s="147"/>
      <c r="UVN151" s="113"/>
      <c r="UVO151" s="148"/>
      <c r="UVP151" s="149"/>
      <c r="UVQ151" s="150"/>
      <c r="UVR151" s="151"/>
      <c r="UVS151" s="152"/>
      <c r="UVT151" s="146"/>
      <c r="UVU151" s="113"/>
      <c r="UVV151" s="147"/>
      <c r="UVW151" s="113"/>
      <c r="UVX151" s="148"/>
      <c r="UVY151" s="149"/>
      <c r="UVZ151" s="150"/>
      <c r="UWA151" s="151"/>
      <c r="UWB151" s="152"/>
      <c r="UWC151" s="146"/>
      <c r="UWD151" s="113"/>
      <c r="UWE151" s="147"/>
      <c r="UWF151" s="113"/>
      <c r="UWG151" s="148"/>
      <c r="UWH151" s="149"/>
      <c r="UWI151" s="150"/>
      <c r="UWJ151" s="151"/>
      <c r="UWK151" s="152"/>
      <c r="UWL151" s="146"/>
      <c r="UWM151" s="113"/>
      <c r="UWN151" s="147"/>
      <c r="UWO151" s="113"/>
      <c r="UWP151" s="148"/>
      <c r="UWQ151" s="149"/>
      <c r="UWR151" s="150"/>
      <c r="UWS151" s="151"/>
      <c r="UWT151" s="152"/>
      <c r="UWU151" s="146"/>
      <c r="UWV151" s="113"/>
      <c r="UWW151" s="147"/>
      <c r="UWX151" s="113"/>
      <c r="UWY151" s="148"/>
      <c r="UWZ151" s="149"/>
      <c r="UXA151" s="150"/>
      <c r="UXB151" s="151"/>
      <c r="UXC151" s="152"/>
      <c r="UXD151" s="146"/>
      <c r="UXE151" s="113"/>
      <c r="UXF151" s="147"/>
      <c r="UXG151" s="113"/>
      <c r="UXH151" s="148"/>
      <c r="UXI151" s="149"/>
      <c r="UXJ151" s="150"/>
      <c r="UXK151" s="151"/>
      <c r="UXL151" s="152"/>
      <c r="UXM151" s="146"/>
      <c r="UXN151" s="113"/>
      <c r="UXO151" s="147"/>
      <c r="UXP151" s="113"/>
      <c r="UXQ151" s="148"/>
      <c r="UXR151" s="149"/>
      <c r="UXS151" s="150"/>
      <c r="UXT151" s="151"/>
      <c r="UXU151" s="152"/>
      <c r="UXV151" s="146"/>
      <c r="UXW151" s="113"/>
      <c r="UXX151" s="147"/>
      <c r="UXY151" s="113"/>
      <c r="UXZ151" s="148"/>
      <c r="UYA151" s="149"/>
      <c r="UYB151" s="150"/>
      <c r="UYC151" s="151"/>
      <c r="UYD151" s="152"/>
      <c r="UYE151" s="146"/>
      <c r="UYF151" s="113"/>
      <c r="UYG151" s="147"/>
      <c r="UYH151" s="113"/>
      <c r="UYI151" s="148"/>
      <c r="UYJ151" s="149"/>
      <c r="UYK151" s="150"/>
      <c r="UYL151" s="151"/>
      <c r="UYM151" s="152"/>
      <c r="UYN151" s="146"/>
      <c r="UYO151" s="113"/>
      <c r="UYP151" s="147"/>
      <c r="UYQ151" s="113"/>
      <c r="UYR151" s="148"/>
      <c r="UYS151" s="149"/>
      <c r="UYT151" s="150"/>
      <c r="UYU151" s="151"/>
      <c r="UYV151" s="152"/>
      <c r="UYW151" s="146"/>
      <c r="UYX151" s="113"/>
      <c r="UYY151" s="147"/>
      <c r="UYZ151" s="113"/>
      <c r="UZA151" s="148"/>
      <c r="UZB151" s="149"/>
      <c r="UZC151" s="150"/>
      <c r="UZD151" s="151"/>
      <c r="UZE151" s="152"/>
      <c r="UZF151" s="146"/>
      <c r="UZG151" s="113"/>
      <c r="UZH151" s="147"/>
      <c r="UZI151" s="113"/>
      <c r="UZJ151" s="148"/>
      <c r="UZK151" s="149"/>
      <c r="UZL151" s="150"/>
      <c r="UZM151" s="151"/>
      <c r="UZN151" s="152"/>
      <c r="UZO151" s="146"/>
      <c r="UZP151" s="113"/>
      <c r="UZQ151" s="147"/>
      <c r="UZR151" s="113"/>
      <c r="UZS151" s="148"/>
      <c r="UZT151" s="149"/>
      <c r="UZU151" s="150"/>
      <c r="UZV151" s="151"/>
      <c r="UZW151" s="152"/>
      <c r="UZX151" s="146"/>
      <c r="UZY151" s="113"/>
      <c r="UZZ151" s="147"/>
      <c r="VAA151" s="113"/>
      <c r="VAB151" s="148"/>
      <c r="VAC151" s="149"/>
      <c r="VAD151" s="150"/>
      <c r="VAE151" s="151"/>
      <c r="VAF151" s="152"/>
      <c r="VAG151" s="146"/>
      <c r="VAH151" s="113"/>
      <c r="VAI151" s="147"/>
      <c r="VAJ151" s="113"/>
      <c r="VAK151" s="148"/>
      <c r="VAL151" s="149"/>
      <c r="VAM151" s="150"/>
      <c r="VAN151" s="151"/>
      <c r="VAO151" s="152"/>
      <c r="VAP151" s="146"/>
      <c r="VAQ151" s="113"/>
      <c r="VAR151" s="147"/>
      <c r="VAS151" s="113"/>
      <c r="VAT151" s="148"/>
      <c r="VAU151" s="149"/>
      <c r="VAV151" s="150"/>
      <c r="VAW151" s="151"/>
      <c r="VAX151" s="152"/>
      <c r="VAY151" s="146"/>
      <c r="VAZ151" s="113"/>
      <c r="VBA151" s="147"/>
      <c r="VBB151" s="113"/>
      <c r="VBC151" s="148"/>
      <c r="VBD151" s="149"/>
      <c r="VBE151" s="150"/>
      <c r="VBF151" s="151"/>
      <c r="VBG151" s="152"/>
      <c r="VBH151" s="146"/>
      <c r="VBI151" s="113"/>
      <c r="VBJ151" s="147"/>
      <c r="VBK151" s="113"/>
      <c r="VBL151" s="148"/>
      <c r="VBM151" s="149"/>
      <c r="VBN151" s="150"/>
      <c r="VBO151" s="151"/>
      <c r="VBP151" s="152"/>
      <c r="VBQ151" s="146"/>
      <c r="VBR151" s="113"/>
      <c r="VBS151" s="147"/>
      <c r="VBT151" s="113"/>
      <c r="VBU151" s="148"/>
      <c r="VBV151" s="149"/>
      <c r="VBW151" s="150"/>
      <c r="VBX151" s="151"/>
      <c r="VBY151" s="152"/>
      <c r="VBZ151" s="146"/>
      <c r="VCA151" s="113"/>
      <c r="VCB151" s="147"/>
      <c r="VCC151" s="113"/>
      <c r="VCD151" s="148"/>
      <c r="VCE151" s="149"/>
      <c r="VCF151" s="150"/>
      <c r="VCG151" s="151"/>
      <c r="VCH151" s="152"/>
      <c r="VCI151" s="146"/>
      <c r="VCJ151" s="113"/>
      <c r="VCK151" s="147"/>
      <c r="VCL151" s="113"/>
      <c r="VCM151" s="148"/>
      <c r="VCN151" s="149"/>
      <c r="VCO151" s="150"/>
      <c r="VCP151" s="151"/>
      <c r="VCQ151" s="152"/>
      <c r="VCR151" s="146"/>
      <c r="VCS151" s="113"/>
      <c r="VCT151" s="147"/>
      <c r="VCU151" s="113"/>
      <c r="VCV151" s="148"/>
      <c r="VCW151" s="149"/>
      <c r="VCX151" s="150"/>
      <c r="VCY151" s="151"/>
      <c r="VCZ151" s="152"/>
      <c r="VDA151" s="146"/>
      <c r="VDB151" s="113"/>
      <c r="VDC151" s="147"/>
      <c r="VDD151" s="113"/>
      <c r="VDE151" s="148"/>
      <c r="VDF151" s="149"/>
      <c r="VDG151" s="150"/>
      <c r="VDH151" s="151"/>
      <c r="VDI151" s="152"/>
      <c r="VDJ151" s="146"/>
      <c r="VDK151" s="113"/>
      <c r="VDL151" s="147"/>
      <c r="VDM151" s="113"/>
      <c r="VDN151" s="148"/>
      <c r="VDO151" s="149"/>
      <c r="VDP151" s="150"/>
      <c r="VDQ151" s="151"/>
      <c r="VDR151" s="152"/>
      <c r="VDS151" s="146"/>
      <c r="VDT151" s="113"/>
      <c r="VDU151" s="147"/>
      <c r="VDV151" s="113"/>
      <c r="VDW151" s="148"/>
      <c r="VDX151" s="149"/>
      <c r="VDY151" s="150"/>
      <c r="VDZ151" s="151"/>
      <c r="VEA151" s="152"/>
      <c r="VEB151" s="146"/>
      <c r="VEC151" s="113"/>
      <c r="VED151" s="147"/>
      <c r="VEE151" s="113"/>
      <c r="VEF151" s="148"/>
      <c r="VEG151" s="149"/>
      <c r="VEH151" s="150"/>
      <c r="VEI151" s="151"/>
      <c r="VEJ151" s="152"/>
      <c r="VEK151" s="146"/>
      <c r="VEL151" s="113"/>
      <c r="VEM151" s="147"/>
      <c r="VEN151" s="113"/>
      <c r="VEO151" s="148"/>
      <c r="VEP151" s="149"/>
      <c r="VEQ151" s="150"/>
      <c r="VER151" s="151"/>
      <c r="VES151" s="152"/>
      <c r="VET151" s="146"/>
      <c r="VEU151" s="113"/>
      <c r="VEV151" s="147"/>
      <c r="VEW151" s="113"/>
      <c r="VEX151" s="148"/>
      <c r="VEY151" s="149"/>
      <c r="VEZ151" s="150"/>
      <c r="VFA151" s="151"/>
      <c r="VFB151" s="152"/>
      <c r="VFC151" s="146"/>
      <c r="VFD151" s="113"/>
      <c r="VFE151" s="147"/>
      <c r="VFF151" s="113"/>
      <c r="VFG151" s="148"/>
      <c r="VFH151" s="149"/>
      <c r="VFI151" s="150"/>
      <c r="VFJ151" s="151"/>
      <c r="VFK151" s="152"/>
      <c r="VFL151" s="146"/>
      <c r="VFM151" s="113"/>
      <c r="VFN151" s="147"/>
      <c r="VFO151" s="113"/>
      <c r="VFP151" s="148"/>
      <c r="VFQ151" s="149"/>
      <c r="VFR151" s="150"/>
      <c r="VFS151" s="151"/>
      <c r="VFT151" s="152"/>
      <c r="VFU151" s="146"/>
      <c r="VFV151" s="113"/>
      <c r="VFW151" s="147"/>
      <c r="VFX151" s="113"/>
      <c r="VFY151" s="148"/>
      <c r="VFZ151" s="149"/>
      <c r="VGA151" s="150"/>
      <c r="VGB151" s="151"/>
      <c r="VGC151" s="152"/>
      <c r="VGD151" s="146"/>
      <c r="VGE151" s="113"/>
      <c r="VGF151" s="147"/>
      <c r="VGG151" s="113"/>
      <c r="VGH151" s="148"/>
      <c r="VGI151" s="149"/>
      <c r="VGJ151" s="150"/>
      <c r="VGK151" s="151"/>
      <c r="VGL151" s="152"/>
      <c r="VGM151" s="146"/>
      <c r="VGN151" s="113"/>
      <c r="VGO151" s="147"/>
      <c r="VGP151" s="113"/>
      <c r="VGQ151" s="148"/>
      <c r="VGR151" s="149"/>
      <c r="VGS151" s="150"/>
      <c r="VGT151" s="151"/>
      <c r="VGU151" s="152"/>
      <c r="VGV151" s="146"/>
      <c r="VGW151" s="113"/>
      <c r="VGX151" s="147"/>
      <c r="VGY151" s="113"/>
      <c r="VGZ151" s="148"/>
      <c r="VHA151" s="149"/>
      <c r="VHB151" s="150"/>
      <c r="VHC151" s="151"/>
      <c r="VHD151" s="152"/>
      <c r="VHE151" s="146"/>
      <c r="VHF151" s="113"/>
      <c r="VHG151" s="147"/>
      <c r="VHH151" s="113"/>
      <c r="VHI151" s="148"/>
      <c r="VHJ151" s="149"/>
      <c r="VHK151" s="150"/>
      <c r="VHL151" s="151"/>
      <c r="VHM151" s="152"/>
      <c r="VHN151" s="146"/>
      <c r="VHO151" s="113"/>
      <c r="VHP151" s="147"/>
      <c r="VHQ151" s="113"/>
      <c r="VHR151" s="148"/>
      <c r="VHS151" s="149"/>
      <c r="VHT151" s="150"/>
      <c r="VHU151" s="151"/>
      <c r="VHV151" s="152"/>
      <c r="VHW151" s="146"/>
      <c r="VHX151" s="113"/>
      <c r="VHY151" s="147"/>
      <c r="VHZ151" s="113"/>
      <c r="VIA151" s="148"/>
      <c r="VIB151" s="149"/>
      <c r="VIC151" s="150"/>
      <c r="VID151" s="151"/>
      <c r="VIE151" s="152"/>
      <c r="VIF151" s="146"/>
      <c r="VIG151" s="113"/>
      <c r="VIH151" s="147"/>
      <c r="VII151" s="113"/>
      <c r="VIJ151" s="148"/>
      <c r="VIK151" s="149"/>
      <c r="VIL151" s="150"/>
      <c r="VIM151" s="151"/>
      <c r="VIN151" s="152"/>
      <c r="VIO151" s="146"/>
      <c r="VIP151" s="113"/>
      <c r="VIQ151" s="147"/>
      <c r="VIR151" s="113"/>
      <c r="VIS151" s="148"/>
      <c r="VIT151" s="149"/>
      <c r="VIU151" s="150"/>
      <c r="VIV151" s="151"/>
      <c r="VIW151" s="152"/>
      <c r="VIX151" s="146"/>
      <c r="VIY151" s="113"/>
      <c r="VIZ151" s="147"/>
      <c r="VJA151" s="113"/>
      <c r="VJB151" s="148"/>
      <c r="VJC151" s="149"/>
      <c r="VJD151" s="150"/>
      <c r="VJE151" s="151"/>
      <c r="VJF151" s="152"/>
      <c r="VJG151" s="146"/>
      <c r="VJH151" s="113"/>
      <c r="VJI151" s="147"/>
      <c r="VJJ151" s="113"/>
      <c r="VJK151" s="148"/>
      <c r="VJL151" s="149"/>
      <c r="VJM151" s="150"/>
      <c r="VJN151" s="151"/>
      <c r="VJO151" s="152"/>
      <c r="VJP151" s="146"/>
      <c r="VJQ151" s="113"/>
      <c r="VJR151" s="147"/>
      <c r="VJS151" s="113"/>
      <c r="VJT151" s="148"/>
      <c r="VJU151" s="149"/>
      <c r="VJV151" s="150"/>
      <c r="VJW151" s="151"/>
      <c r="VJX151" s="152"/>
      <c r="VJY151" s="146"/>
      <c r="VJZ151" s="113"/>
      <c r="VKA151" s="147"/>
      <c r="VKB151" s="113"/>
      <c r="VKC151" s="148"/>
      <c r="VKD151" s="149"/>
      <c r="VKE151" s="150"/>
      <c r="VKF151" s="151"/>
      <c r="VKG151" s="152"/>
      <c r="VKH151" s="146"/>
      <c r="VKI151" s="113"/>
      <c r="VKJ151" s="147"/>
      <c r="VKK151" s="113"/>
      <c r="VKL151" s="148"/>
      <c r="VKM151" s="149"/>
      <c r="VKN151" s="150"/>
      <c r="VKO151" s="151"/>
      <c r="VKP151" s="152"/>
      <c r="VKQ151" s="146"/>
      <c r="VKR151" s="113"/>
      <c r="VKS151" s="147"/>
      <c r="VKT151" s="113"/>
      <c r="VKU151" s="148"/>
      <c r="VKV151" s="149"/>
      <c r="VKW151" s="150"/>
      <c r="VKX151" s="151"/>
      <c r="VKY151" s="152"/>
      <c r="VKZ151" s="146"/>
      <c r="VLA151" s="113"/>
      <c r="VLB151" s="147"/>
      <c r="VLC151" s="113"/>
      <c r="VLD151" s="148"/>
      <c r="VLE151" s="149"/>
      <c r="VLF151" s="150"/>
      <c r="VLG151" s="151"/>
      <c r="VLH151" s="152"/>
      <c r="VLI151" s="146"/>
      <c r="VLJ151" s="113"/>
      <c r="VLK151" s="147"/>
      <c r="VLL151" s="113"/>
      <c r="VLM151" s="148"/>
      <c r="VLN151" s="149"/>
      <c r="VLO151" s="150"/>
      <c r="VLP151" s="151"/>
      <c r="VLQ151" s="152"/>
      <c r="VLR151" s="146"/>
      <c r="VLS151" s="113"/>
      <c r="VLT151" s="147"/>
      <c r="VLU151" s="113"/>
      <c r="VLV151" s="148"/>
      <c r="VLW151" s="149"/>
      <c r="VLX151" s="150"/>
      <c r="VLY151" s="151"/>
      <c r="VLZ151" s="152"/>
      <c r="VMA151" s="146"/>
      <c r="VMB151" s="113"/>
      <c r="VMC151" s="147"/>
      <c r="VMD151" s="113"/>
      <c r="VME151" s="148"/>
      <c r="VMF151" s="149"/>
      <c r="VMG151" s="150"/>
      <c r="VMH151" s="151"/>
      <c r="VMI151" s="152"/>
      <c r="VMJ151" s="146"/>
      <c r="VMK151" s="113"/>
      <c r="VML151" s="147"/>
      <c r="VMM151" s="113"/>
      <c r="VMN151" s="148"/>
      <c r="VMO151" s="149"/>
      <c r="VMP151" s="150"/>
      <c r="VMQ151" s="151"/>
      <c r="VMR151" s="152"/>
      <c r="VMS151" s="146"/>
      <c r="VMT151" s="113"/>
      <c r="VMU151" s="147"/>
      <c r="VMV151" s="113"/>
      <c r="VMW151" s="148"/>
      <c r="VMX151" s="149"/>
      <c r="VMY151" s="150"/>
      <c r="VMZ151" s="151"/>
      <c r="VNA151" s="152"/>
      <c r="VNB151" s="146"/>
      <c r="VNC151" s="113"/>
      <c r="VND151" s="147"/>
      <c r="VNE151" s="113"/>
      <c r="VNF151" s="148"/>
      <c r="VNG151" s="149"/>
      <c r="VNH151" s="150"/>
      <c r="VNI151" s="151"/>
      <c r="VNJ151" s="152"/>
      <c r="VNK151" s="146"/>
      <c r="VNL151" s="113"/>
      <c r="VNM151" s="147"/>
      <c r="VNN151" s="113"/>
      <c r="VNO151" s="148"/>
      <c r="VNP151" s="149"/>
      <c r="VNQ151" s="150"/>
      <c r="VNR151" s="151"/>
      <c r="VNS151" s="152"/>
      <c r="VNT151" s="146"/>
      <c r="VNU151" s="113"/>
      <c r="VNV151" s="147"/>
      <c r="VNW151" s="113"/>
      <c r="VNX151" s="148"/>
      <c r="VNY151" s="149"/>
      <c r="VNZ151" s="150"/>
      <c r="VOA151" s="151"/>
      <c r="VOB151" s="152"/>
      <c r="VOC151" s="146"/>
      <c r="VOD151" s="113"/>
      <c r="VOE151" s="147"/>
      <c r="VOF151" s="113"/>
      <c r="VOG151" s="148"/>
      <c r="VOH151" s="149"/>
      <c r="VOI151" s="150"/>
      <c r="VOJ151" s="151"/>
      <c r="VOK151" s="152"/>
      <c r="VOL151" s="146"/>
      <c r="VOM151" s="113"/>
      <c r="VON151" s="147"/>
      <c r="VOO151" s="113"/>
      <c r="VOP151" s="148"/>
      <c r="VOQ151" s="149"/>
      <c r="VOR151" s="150"/>
      <c r="VOS151" s="151"/>
      <c r="VOT151" s="152"/>
      <c r="VOU151" s="146"/>
      <c r="VOV151" s="113"/>
      <c r="VOW151" s="147"/>
      <c r="VOX151" s="113"/>
      <c r="VOY151" s="148"/>
      <c r="VOZ151" s="149"/>
      <c r="VPA151" s="150"/>
      <c r="VPB151" s="151"/>
      <c r="VPC151" s="152"/>
      <c r="VPD151" s="146"/>
      <c r="VPE151" s="113"/>
      <c r="VPF151" s="147"/>
      <c r="VPG151" s="113"/>
      <c r="VPH151" s="148"/>
      <c r="VPI151" s="149"/>
      <c r="VPJ151" s="150"/>
      <c r="VPK151" s="151"/>
      <c r="VPL151" s="152"/>
      <c r="VPM151" s="146"/>
      <c r="VPN151" s="113"/>
      <c r="VPO151" s="147"/>
      <c r="VPP151" s="113"/>
      <c r="VPQ151" s="148"/>
      <c r="VPR151" s="149"/>
      <c r="VPS151" s="150"/>
      <c r="VPT151" s="151"/>
      <c r="VPU151" s="152"/>
      <c r="VPV151" s="146"/>
      <c r="VPW151" s="113"/>
      <c r="VPX151" s="147"/>
      <c r="VPY151" s="113"/>
      <c r="VPZ151" s="148"/>
      <c r="VQA151" s="149"/>
      <c r="VQB151" s="150"/>
      <c r="VQC151" s="151"/>
      <c r="VQD151" s="152"/>
      <c r="VQE151" s="146"/>
      <c r="VQF151" s="113"/>
      <c r="VQG151" s="147"/>
      <c r="VQH151" s="113"/>
      <c r="VQI151" s="148"/>
      <c r="VQJ151" s="149"/>
      <c r="VQK151" s="150"/>
      <c r="VQL151" s="151"/>
      <c r="VQM151" s="152"/>
      <c r="VQN151" s="146"/>
      <c r="VQO151" s="113"/>
      <c r="VQP151" s="147"/>
      <c r="VQQ151" s="113"/>
      <c r="VQR151" s="148"/>
      <c r="VQS151" s="149"/>
      <c r="VQT151" s="150"/>
      <c r="VQU151" s="151"/>
      <c r="VQV151" s="152"/>
      <c r="VQW151" s="146"/>
      <c r="VQX151" s="113"/>
      <c r="VQY151" s="147"/>
      <c r="VQZ151" s="113"/>
      <c r="VRA151" s="148"/>
      <c r="VRB151" s="149"/>
      <c r="VRC151" s="150"/>
      <c r="VRD151" s="151"/>
      <c r="VRE151" s="152"/>
      <c r="VRF151" s="146"/>
      <c r="VRG151" s="113"/>
      <c r="VRH151" s="147"/>
      <c r="VRI151" s="113"/>
      <c r="VRJ151" s="148"/>
      <c r="VRK151" s="149"/>
      <c r="VRL151" s="150"/>
      <c r="VRM151" s="151"/>
      <c r="VRN151" s="152"/>
      <c r="VRO151" s="146"/>
      <c r="VRP151" s="113"/>
      <c r="VRQ151" s="147"/>
      <c r="VRR151" s="113"/>
      <c r="VRS151" s="148"/>
      <c r="VRT151" s="149"/>
      <c r="VRU151" s="150"/>
      <c r="VRV151" s="151"/>
      <c r="VRW151" s="152"/>
      <c r="VRX151" s="146"/>
      <c r="VRY151" s="113"/>
      <c r="VRZ151" s="147"/>
      <c r="VSA151" s="113"/>
      <c r="VSB151" s="148"/>
      <c r="VSC151" s="149"/>
      <c r="VSD151" s="150"/>
      <c r="VSE151" s="151"/>
      <c r="VSF151" s="152"/>
      <c r="VSG151" s="146"/>
      <c r="VSH151" s="113"/>
      <c r="VSI151" s="147"/>
      <c r="VSJ151" s="113"/>
      <c r="VSK151" s="148"/>
      <c r="VSL151" s="149"/>
      <c r="VSM151" s="150"/>
      <c r="VSN151" s="151"/>
      <c r="VSO151" s="152"/>
      <c r="VSP151" s="146"/>
      <c r="VSQ151" s="113"/>
      <c r="VSR151" s="147"/>
      <c r="VSS151" s="113"/>
      <c r="VST151" s="148"/>
      <c r="VSU151" s="149"/>
      <c r="VSV151" s="150"/>
      <c r="VSW151" s="151"/>
      <c r="VSX151" s="152"/>
      <c r="VSY151" s="146"/>
      <c r="VSZ151" s="113"/>
      <c r="VTA151" s="147"/>
      <c r="VTB151" s="113"/>
      <c r="VTC151" s="148"/>
      <c r="VTD151" s="149"/>
      <c r="VTE151" s="150"/>
      <c r="VTF151" s="151"/>
      <c r="VTG151" s="152"/>
      <c r="VTH151" s="146"/>
      <c r="VTI151" s="113"/>
      <c r="VTJ151" s="147"/>
      <c r="VTK151" s="113"/>
      <c r="VTL151" s="148"/>
      <c r="VTM151" s="149"/>
      <c r="VTN151" s="150"/>
      <c r="VTO151" s="151"/>
      <c r="VTP151" s="152"/>
      <c r="VTQ151" s="146"/>
      <c r="VTR151" s="113"/>
      <c r="VTS151" s="147"/>
      <c r="VTT151" s="113"/>
      <c r="VTU151" s="148"/>
      <c r="VTV151" s="149"/>
      <c r="VTW151" s="150"/>
      <c r="VTX151" s="151"/>
      <c r="VTY151" s="152"/>
      <c r="VTZ151" s="146"/>
      <c r="VUA151" s="113"/>
      <c r="VUB151" s="147"/>
      <c r="VUC151" s="113"/>
      <c r="VUD151" s="148"/>
      <c r="VUE151" s="149"/>
      <c r="VUF151" s="150"/>
      <c r="VUG151" s="151"/>
      <c r="VUH151" s="152"/>
      <c r="VUI151" s="146"/>
      <c r="VUJ151" s="113"/>
      <c r="VUK151" s="147"/>
      <c r="VUL151" s="113"/>
      <c r="VUM151" s="148"/>
      <c r="VUN151" s="149"/>
      <c r="VUO151" s="150"/>
      <c r="VUP151" s="151"/>
      <c r="VUQ151" s="152"/>
      <c r="VUR151" s="146"/>
      <c r="VUS151" s="113"/>
      <c r="VUT151" s="147"/>
      <c r="VUU151" s="113"/>
      <c r="VUV151" s="148"/>
      <c r="VUW151" s="149"/>
      <c r="VUX151" s="150"/>
      <c r="VUY151" s="151"/>
      <c r="VUZ151" s="152"/>
      <c r="VVA151" s="146"/>
      <c r="VVB151" s="113"/>
      <c r="VVC151" s="147"/>
      <c r="VVD151" s="113"/>
      <c r="VVE151" s="148"/>
      <c r="VVF151" s="149"/>
      <c r="VVG151" s="150"/>
      <c r="VVH151" s="151"/>
      <c r="VVI151" s="152"/>
      <c r="VVJ151" s="146"/>
      <c r="VVK151" s="113"/>
      <c r="VVL151" s="147"/>
      <c r="VVM151" s="113"/>
      <c r="VVN151" s="148"/>
      <c r="VVO151" s="149"/>
      <c r="VVP151" s="150"/>
      <c r="VVQ151" s="151"/>
      <c r="VVR151" s="152"/>
      <c r="VVS151" s="146"/>
      <c r="VVT151" s="113"/>
      <c r="VVU151" s="147"/>
      <c r="VVV151" s="113"/>
      <c r="VVW151" s="148"/>
      <c r="VVX151" s="149"/>
      <c r="VVY151" s="150"/>
      <c r="VVZ151" s="151"/>
      <c r="VWA151" s="152"/>
      <c r="VWB151" s="146"/>
      <c r="VWC151" s="113"/>
      <c r="VWD151" s="147"/>
      <c r="VWE151" s="113"/>
      <c r="VWF151" s="148"/>
      <c r="VWG151" s="149"/>
      <c r="VWH151" s="150"/>
      <c r="VWI151" s="151"/>
      <c r="VWJ151" s="152"/>
      <c r="VWK151" s="146"/>
      <c r="VWL151" s="113"/>
      <c r="VWM151" s="147"/>
      <c r="VWN151" s="113"/>
      <c r="VWO151" s="148"/>
      <c r="VWP151" s="149"/>
      <c r="VWQ151" s="150"/>
      <c r="VWR151" s="151"/>
      <c r="VWS151" s="152"/>
      <c r="VWT151" s="146"/>
      <c r="VWU151" s="113"/>
      <c r="VWV151" s="147"/>
      <c r="VWW151" s="113"/>
      <c r="VWX151" s="148"/>
      <c r="VWY151" s="149"/>
      <c r="VWZ151" s="150"/>
      <c r="VXA151" s="151"/>
      <c r="VXB151" s="152"/>
      <c r="VXC151" s="146"/>
      <c r="VXD151" s="113"/>
      <c r="VXE151" s="147"/>
      <c r="VXF151" s="113"/>
      <c r="VXG151" s="148"/>
      <c r="VXH151" s="149"/>
      <c r="VXI151" s="150"/>
      <c r="VXJ151" s="151"/>
      <c r="VXK151" s="152"/>
      <c r="VXL151" s="146"/>
      <c r="VXM151" s="113"/>
      <c r="VXN151" s="147"/>
      <c r="VXO151" s="113"/>
      <c r="VXP151" s="148"/>
      <c r="VXQ151" s="149"/>
      <c r="VXR151" s="150"/>
      <c r="VXS151" s="151"/>
      <c r="VXT151" s="152"/>
      <c r="VXU151" s="146"/>
      <c r="VXV151" s="113"/>
      <c r="VXW151" s="147"/>
      <c r="VXX151" s="113"/>
      <c r="VXY151" s="148"/>
      <c r="VXZ151" s="149"/>
      <c r="VYA151" s="150"/>
      <c r="VYB151" s="151"/>
      <c r="VYC151" s="152"/>
      <c r="VYD151" s="146"/>
      <c r="VYE151" s="113"/>
      <c r="VYF151" s="147"/>
      <c r="VYG151" s="113"/>
      <c r="VYH151" s="148"/>
      <c r="VYI151" s="149"/>
      <c r="VYJ151" s="150"/>
      <c r="VYK151" s="151"/>
      <c r="VYL151" s="152"/>
      <c r="VYM151" s="146"/>
      <c r="VYN151" s="113"/>
      <c r="VYO151" s="147"/>
      <c r="VYP151" s="113"/>
      <c r="VYQ151" s="148"/>
      <c r="VYR151" s="149"/>
      <c r="VYS151" s="150"/>
      <c r="VYT151" s="151"/>
      <c r="VYU151" s="152"/>
      <c r="VYV151" s="146"/>
      <c r="VYW151" s="113"/>
      <c r="VYX151" s="147"/>
      <c r="VYY151" s="113"/>
      <c r="VYZ151" s="148"/>
      <c r="VZA151" s="149"/>
      <c r="VZB151" s="150"/>
      <c r="VZC151" s="151"/>
      <c r="VZD151" s="152"/>
      <c r="VZE151" s="146"/>
      <c r="VZF151" s="113"/>
      <c r="VZG151" s="147"/>
      <c r="VZH151" s="113"/>
      <c r="VZI151" s="148"/>
      <c r="VZJ151" s="149"/>
      <c r="VZK151" s="150"/>
      <c r="VZL151" s="151"/>
      <c r="VZM151" s="152"/>
      <c r="VZN151" s="146"/>
      <c r="VZO151" s="113"/>
      <c r="VZP151" s="147"/>
      <c r="VZQ151" s="113"/>
      <c r="VZR151" s="148"/>
      <c r="VZS151" s="149"/>
      <c r="VZT151" s="150"/>
      <c r="VZU151" s="151"/>
      <c r="VZV151" s="152"/>
      <c r="VZW151" s="146"/>
      <c r="VZX151" s="113"/>
      <c r="VZY151" s="147"/>
      <c r="VZZ151" s="113"/>
      <c r="WAA151" s="148"/>
      <c r="WAB151" s="149"/>
      <c r="WAC151" s="150"/>
      <c r="WAD151" s="151"/>
      <c r="WAE151" s="152"/>
      <c r="WAF151" s="146"/>
      <c r="WAG151" s="113"/>
      <c r="WAH151" s="147"/>
      <c r="WAI151" s="113"/>
      <c r="WAJ151" s="148"/>
      <c r="WAK151" s="149"/>
      <c r="WAL151" s="150"/>
      <c r="WAM151" s="151"/>
      <c r="WAN151" s="152"/>
      <c r="WAO151" s="146"/>
      <c r="WAP151" s="113"/>
      <c r="WAQ151" s="147"/>
      <c r="WAR151" s="113"/>
      <c r="WAS151" s="148"/>
      <c r="WAT151" s="149"/>
      <c r="WAU151" s="150"/>
      <c r="WAV151" s="151"/>
      <c r="WAW151" s="152"/>
      <c r="WAX151" s="146"/>
      <c r="WAY151" s="113"/>
      <c r="WAZ151" s="147"/>
      <c r="WBA151" s="113"/>
      <c r="WBB151" s="148"/>
      <c r="WBC151" s="149"/>
      <c r="WBD151" s="150"/>
      <c r="WBE151" s="151"/>
      <c r="WBF151" s="152"/>
      <c r="WBG151" s="146"/>
      <c r="WBH151" s="113"/>
      <c r="WBI151" s="147"/>
      <c r="WBJ151" s="113"/>
      <c r="WBK151" s="148"/>
      <c r="WBL151" s="149"/>
      <c r="WBM151" s="150"/>
      <c r="WBN151" s="151"/>
      <c r="WBO151" s="152"/>
      <c r="WBP151" s="146"/>
      <c r="WBQ151" s="113"/>
      <c r="WBR151" s="147"/>
      <c r="WBS151" s="113"/>
      <c r="WBT151" s="148"/>
      <c r="WBU151" s="149"/>
      <c r="WBV151" s="150"/>
      <c r="WBW151" s="151"/>
      <c r="WBX151" s="152"/>
      <c r="WBY151" s="146"/>
      <c r="WBZ151" s="113"/>
      <c r="WCA151" s="147"/>
      <c r="WCB151" s="113"/>
      <c r="WCC151" s="148"/>
      <c r="WCD151" s="149"/>
      <c r="WCE151" s="150"/>
      <c r="WCF151" s="151"/>
      <c r="WCG151" s="152"/>
      <c r="WCH151" s="146"/>
      <c r="WCI151" s="113"/>
      <c r="WCJ151" s="147"/>
      <c r="WCK151" s="113"/>
      <c r="WCL151" s="148"/>
      <c r="WCM151" s="149"/>
      <c r="WCN151" s="150"/>
      <c r="WCO151" s="151"/>
      <c r="WCP151" s="152"/>
      <c r="WCQ151" s="146"/>
      <c r="WCR151" s="113"/>
      <c r="WCS151" s="147"/>
      <c r="WCT151" s="113"/>
      <c r="WCU151" s="148"/>
      <c r="WCV151" s="149"/>
      <c r="WCW151" s="150"/>
      <c r="WCX151" s="151"/>
      <c r="WCY151" s="152"/>
      <c r="WCZ151" s="146"/>
      <c r="WDA151" s="113"/>
      <c r="WDB151" s="147"/>
      <c r="WDC151" s="113"/>
      <c r="WDD151" s="148"/>
      <c r="WDE151" s="149"/>
      <c r="WDF151" s="150"/>
      <c r="WDG151" s="151"/>
      <c r="WDH151" s="152"/>
      <c r="WDI151" s="146"/>
      <c r="WDJ151" s="113"/>
      <c r="WDK151" s="147"/>
      <c r="WDL151" s="113"/>
      <c r="WDM151" s="148"/>
      <c r="WDN151" s="149"/>
      <c r="WDO151" s="150"/>
      <c r="WDP151" s="151"/>
      <c r="WDQ151" s="152"/>
      <c r="WDR151" s="146"/>
      <c r="WDS151" s="113"/>
      <c r="WDT151" s="147"/>
      <c r="WDU151" s="113"/>
      <c r="WDV151" s="148"/>
      <c r="WDW151" s="149"/>
      <c r="WDX151" s="150"/>
      <c r="WDY151" s="151"/>
      <c r="WDZ151" s="152"/>
      <c r="WEA151" s="146"/>
      <c r="WEB151" s="113"/>
      <c r="WEC151" s="147"/>
      <c r="WED151" s="113"/>
      <c r="WEE151" s="148"/>
      <c r="WEF151" s="149"/>
      <c r="WEG151" s="150"/>
      <c r="WEH151" s="151"/>
      <c r="WEI151" s="152"/>
      <c r="WEJ151" s="146"/>
      <c r="WEK151" s="113"/>
      <c r="WEL151" s="147"/>
      <c r="WEM151" s="113"/>
      <c r="WEN151" s="148"/>
      <c r="WEO151" s="149"/>
      <c r="WEP151" s="150"/>
      <c r="WEQ151" s="151"/>
      <c r="WER151" s="152"/>
      <c r="WES151" s="146"/>
      <c r="WET151" s="113"/>
      <c r="WEU151" s="147"/>
      <c r="WEV151" s="113"/>
      <c r="WEW151" s="148"/>
      <c r="WEX151" s="149"/>
      <c r="WEY151" s="150"/>
      <c r="WEZ151" s="151"/>
      <c r="WFA151" s="152"/>
      <c r="WFB151" s="146"/>
      <c r="WFC151" s="113"/>
      <c r="WFD151" s="147"/>
      <c r="WFE151" s="113"/>
      <c r="WFF151" s="148"/>
      <c r="WFG151" s="149"/>
      <c r="WFH151" s="150"/>
      <c r="WFI151" s="151"/>
      <c r="WFJ151" s="152"/>
      <c r="WFK151" s="146"/>
      <c r="WFL151" s="113"/>
      <c r="WFM151" s="147"/>
      <c r="WFN151" s="113"/>
      <c r="WFO151" s="148"/>
      <c r="WFP151" s="149"/>
      <c r="WFQ151" s="150"/>
      <c r="WFR151" s="151"/>
      <c r="WFS151" s="152"/>
      <c r="WFT151" s="146"/>
      <c r="WFU151" s="113"/>
      <c r="WFV151" s="147"/>
      <c r="WFW151" s="113"/>
      <c r="WFX151" s="148"/>
      <c r="WFY151" s="149"/>
      <c r="WFZ151" s="150"/>
      <c r="WGA151" s="151"/>
      <c r="WGB151" s="152"/>
      <c r="WGC151" s="146"/>
      <c r="WGD151" s="113"/>
      <c r="WGE151" s="147"/>
      <c r="WGF151" s="113"/>
      <c r="WGG151" s="148"/>
      <c r="WGH151" s="149"/>
      <c r="WGI151" s="150"/>
      <c r="WGJ151" s="151"/>
      <c r="WGK151" s="152"/>
      <c r="WGL151" s="146"/>
      <c r="WGM151" s="113"/>
      <c r="WGN151" s="147"/>
      <c r="WGO151" s="113"/>
      <c r="WGP151" s="148"/>
      <c r="WGQ151" s="149"/>
      <c r="WGR151" s="150"/>
      <c r="WGS151" s="151"/>
      <c r="WGT151" s="152"/>
      <c r="WGU151" s="146"/>
      <c r="WGV151" s="113"/>
      <c r="WGW151" s="147"/>
      <c r="WGX151" s="113"/>
      <c r="WGY151" s="148"/>
      <c r="WGZ151" s="149"/>
      <c r="WHA151" s="150"/>
      <c r="WHB151" s="151"/>
      <c r="WHC151" s="152"/>
      <c r="WHD151" s="146"/>
      <c r="WHE151" s="113"/>
      <c r="WHF151" s="147"/>
      <c r="WHG151" s="113"/>
      <c r="WHH151" s="148"/>
      <c r="WHI151" s="149"/>
      <c r="WHJ151" s="150"/>
      <c r="WHK151" s="151"/>
      <c r="WHL151" s="152"/>
      <c r="WHM151" s="146"/>
      <c r="WHN151" s="113"/>
      <c r="WHO151" s="147"/>
      <c r="WHP151" s="113"/>
      <c r="WHQ151" s="148"/>
      <c r="WHR151" s="149"/>
      <c r="WHS151" s="150"/>
      <c r="WHT151" s="151"/>
      <c r="WHU151" s="152"/>
      <c r="WHV151" s="146"/>
      <c r="WHW151" s="113"/>
      <c r="WHX151" s="147"/>
      <c r="WHY151" s="113"/>
      <c r="WHZ151" s="148"/>
      <c r="WIA151" s="149"/>
      <c r="WIB151" s="150"/>
      <c r="WIC151" s="151"/>
      <c r="WID151" s="152"/>
      <c r="WIE151" s="146"/>
      <c r="WIF151" s="113"/>
      <c r="WIG151" s="147"/>
      <c r="WIH151" s="113"/>
      <c r="WII151" s="148"/>
      <c r="WIJ151" s="149"/>
      <c r="WIK151" s="150"/>
      <c r="WIL151" s="151"/>
      <c r="WIM151" s="152"/>
      <c r="WIN151" s="146"/>
      <c r="WIO151" s="113"/>
      <c r="WIP151" s="147"/>
      <c r="WIQ151" s="113"/>
      <c r="WIR151" s="148"/>
      <c r="WIS151" s="149"/>
      <c r="WIT151" s="150"/>
      <c r="WIU151" s="151"/>
      <c r="WIV151" s="152"/>
      <c r="WIW151" s="146"/>
      <c r="WIX151" s="113"/>
      <c r="WIY151" s="147"/>
      <c r="WIZ151" s="113"/>
      <c r="WJA151" s="148"/>
      <c r="WJB151" s="149"/>
      <c r="WJC151" s="150"/>
      <c r="WJD151" s="151"/>
      <c r="WJE151" s="152"/>
      <c r="WJF151" s="146"/>
      <c r="WJG151" s="113"/>
      <c r="WJH151" s="147"/>
      <c r="WJI151" s="113"/>
      <c r="WJJ151" s="148"/>
      <c r="WJK151" s="149"/>
      <c r="WJL151" s="150"/>
      <c r="WJM151" s="151"/>
      <c r="WJN151" s="152"/>
      <c r="WJO151" s="146"/>
      <c r="WJP151" s="113"/>
      <c r="WJQ151" s="147"/>
      <c r="WJR151" s="113"/>
      <c r="WJS151" s="148"/>
      <c r="WJT151" s="149"/>
      <c r="WJU151" s="150"/>
      <c r="WJV151" s="151"/>
      <c r="WJW151" s="152"/>
      <c r="WJX151" s="146"/>
      <c r="WJY151" s="113"/>
      <c r="WJZ151" s="147"/>
      <c r="WKA151" s="113"/>
      <c r="WKB151" s="148"/>
      <c r="WKC151" s="149"/>
      <c r="WKD151" s="150"/>
      <c r="WKE151" s="151"/>
      <c r="WKF151" s="152"/>
      <c r="WKG151" s="146"/>
      <c r="WKH151" s="113"/>
      <c r="WKI151" s="147"/>
      <c r="WKJ151" s="113"/>
      <c r="WKK151" s="148"/>
      <c r="WKL151" s="149"/>
      <c r="WKM151" s="150"/>
      <c r="WKN151" s="151"/>
      <c r="WKO151" s="152"/>
      <c r="WKP151" s="146"/>
      <c r="WKQ151" s="113"/>
      <c r="WKR151" s="147"/>
      <c r="WKS151" s="113"/>
      <c r="WKT151" s="148"/>
      <c r="WKU151" s="149"/>
      <c r="WKV151" s="150"/>
      <c r="WKW151" s="151"/>
      <c r="WKX151" s="152"/>
      <c r="WKY151" s="146"/>
      <c r="WKZ151" s="113"/>
      <c r="WLA151" s="147"/>
      <c r="WLB151" s="113"/>
      <c r="WLC151" s="148"/>
      <c r="WLD151" s="149"/>
      <c r="WLE151" s="150"/>
      <c r="WLF151" s="151"/>
      <c r="WLG151" s="152"/>
      <c r="WLH151" s="146"/>
      <c r="WLI151" s="113"/>
      <c r="WLJ151" s="147"/>
      <c r="WLK151" s="113"/>
      <c r="WLL151" s="148"/>
      <c r="WLM151" s="149"/>
      <c r="WLN151" s="150"/>
      <c r="WLO151" s="151"/>
      <c r="WLP151" s="152"/>
      <c r="WLQ151" s="146"/>
      <c r="WLR151" s="113"/>
      <c r="WLS151" s="147"/>
      <c r="WLT151" s="113"/>
      <c r="WLU151" s="148"/>
      <c r="WLV151" s="149"/>
      <c r="WLW151" s="150"/>
      <c r="WLX151" s="151"/>
      <c r="WLY151" s="152"/>
      <c r="WLZ151" s="146"/>
      <c r="WMA151" s="113"/>
      <c r="WMB151" s="147"/>
      <c r="WMC151" s="113"/>
      <c r="WMD151" s="148"/>
      <c r="WME151" s="149"/>
      <c r="WMF151" s="150"/>
      <c r="WMG151" s="151"/>
      <c r="WMH151" s="152"/>
      <c r="WMI151" s="146"/>
      <c r="WMJ151" s="113"/>
      <c r="WMK151" s="147"/>
      <c r="WML151" s="113"/>
      <c r="WMM151" s="148"/>
      <c r="WMN151" s="149"/>
      <c r="WMO151" s="150"/>
      <c r="WMP151" s="151"/>
      <c r="WMQ151" s="152"/>
      <c r="WMR151" s="146"/>
      <c r="WMS151" s="113"/>
      <c r="WMT151" s="147"/>
      <c r="WMU151" s="113"/>
      <c r="WMV151" s="148"/>
      <c r="WMW151" s="149"/>
      <c r="WMX151" s="150"/>
      <c r="WMY151" s="151"/>
      <c r="WMZ151" s="152"/>
      <c r="WNA151" s="146"/>
      <c r="WNB151" s="113"/>
      <c r="WNC151" s="147"/>
      <c r="WND151" s="113"/>
      <c r="WNE151" s="148"/>
      <c r="WNF151" s="149"/>
      <c r="WNG151" s="150"/>
      <c r="WNH151" s="151"/>
      <c r="WNI151" s="152"/>
      <c r="WNJ151" s="146"/>
      <c r="WNK151" s="113"/>
      <c r="WNL151" s="147"/>
      <c r="WNM151" s="113"/>
      <c r="WNN151" s="148"/>
      <c r="WNO151" s="149"/>
      <c r="WNP151" s="150"/>
      <c r="WNQ151" s="151"/>
      <c r="WNR151" s="152"/>
      <c r="WNS151" s="146"/>
      <c r="WNT151" s="113"/>
      <c r="WNU151" s="147"/>
      <c r="WNV151" s="113"/>
      <c r="WNW151" s="148"/>
      <c r="WNX151" s="149"/>
      <c r="WNY151" s="150"/>
      <c r="WNZ151" s="151"/>
      <c r="WOA151" s="152"/>
      <c r="WOB151" s="146"/>
      <c r="WOC151" s="113"/>
      <c r="WOD151" s="147"/>
      <c r="WOE151" s="113"/>
      <c r="WOF151" s="148"/>
      <c r="WOG151" s="149"/>
      <c r="WOH151" s="150"/>
      <c r="WOI151" s="151"/>
      <c r="WOJ151" s="152"/>
      <c r="WOK151" s="146"/>
      <c r="WOL151" s="113"/>
      <c r="WOM151" s="147"/>
      <c r="WON151" s="113"/>
      <c r="WOO151" s="148"/>
      <c r="WOP151" s="149"/>
      <c r="WOQ151" s="150"/>
      <c r="WOR151" s="151"/>
      <c r="WOS151" s="152"/>
      <c r="WOT151" s="146"/>
      <c r="WOU151" s="113"/>
      <c r="WOV151" s="147"/>
      <c r="WOW151" s="113"/>
      <c r="WOX151" s="148"/>
      <c r="WOY151" s="149"/>
      <c r="WOZ151" s="150"/>
      <c r="WPA151" s="151"/>
      <c r="WPB151" s="152"/>
      <c r="WPC151" s="146"/>
      <c r="WPD151" s="113"/>
      <c r="WPE151" s="147"/>
      <c r="WPF151" s="113"/>
      <c r="WPG151" s="148"/>
      <c r="WPH151" s="149"/>
      <c r="WPI151" s="150"/>
      <c r="WPJ151" s="151"/>
      <c r="WPK151" s="152"/>
      <c r="WPL151" s="146"/>
      <c r="WPM151" s="113"/>
      <c r="WPN151" s="147"/>
      <c r="WPO151" s="113"/>
      <c r="WPP151" s="148"/>
      <c r="WPQ151" s="149"/>
      <c r="WPR151" s="150"/>
      <c r="WPS151" s="151"/>
      <c r="WPT151" s="152"/>
      <c r="WPU151" s="146"/>
      <c r="WPV151" s="113"/>
      <c r="WPW151" s="147"/>
      <c r="WPX151" s="113"/>
      <c r="WPY151" s="148"/>
      <c r="WPZ151" s="149"/>
      <c r="WQA151" s="150"/>
      <c r="WQB151" s="151"/>
      <c r="WQC151" s="152"/>
      <c r="WQD151" s="146"/>
      <c r="WQE151" s="113"/>
      <c r="WQF151" s="147"/>
      <c r="WQG151" s="113"/>
      <c r="WQH151" s="148"/>
      <c r="WQI151" s="149"/>
      <c r="WQJ151" s="150"/>
      <c r="WQK151" s="151"/>
      <c r="WQL151" s="152"/>
      <c r="WQM151" s="146"/>
      <c r="WQN151" s="113"/>
      <c r="WQO151" s="147"/>
      <c r="WQP151" s="113"/>
      <c r="WQQ151" s="148"/>
      <c r="WQR151" s="149"/>
      <c r="WQS151" s="150"/>
      <c r="WQT151" s="151"/>
      <c r="WQU151" s="152"/>
      <c r="WQV151" s="146"/>
      <c r="WQW151" s="113"/>
      <c r="WQX151" s="147"/>
      <c r="WQY151" s="113"/>
      <c r="WQZ151" s="148"/>
      <c r="WRA151" s="149"/>
      <c r="WRB151" s="150"/>
      <c r="WRC151" s="151"/>
      <c r="WRD151" s="152"/>
      <c r="WRE151" s="146"/>
      <c r="WRF151" s="113"/>
      <c r="WRG151" s="147"/>
      <c r="WRH151" s="113"/>
      <c r="WRI151" s="148"/>
      <c r="WRJ151" s="149"/>
      <c r="WRK151" s="150"/>
      <c r="WRL151" s="151"/>
      <c r="WRM151" s="152"/>
      <c r="WRN151" s="146"/>
      <c r="WRO151" s="113"/>
      <c r="WRP151" s="147"/>
      <c r="WRQ151" s="113"/>
      <c r="WRR151" s="148"/>
      <c r="WRS151" s="149"/>
      <c r="WRT151" s="150"/>
      <c r="WRU151" s="151"/>
      <c r="WRV151" s="152"/>
      <c r="WRW151" s="146"/>
      <c r="WRX151" s="113"/>
      <c r="WRY151" s="147"/>
      <c r="WRZ151" s="113"/>
      <c r="WSA151" s="148"/>
      <c r="WSB151" s="149"/>
      <c r="WSC151" s="150"/>
      <c r="WSD151" s="151"/>
      <c r="WSE151" s="152"/>
      <c r="WSF151" s="146"/>
      <c r="WSG151" s="113"/>
      <c r="WSH151" s="147"/>
      <c r="WSI151" s="113"/>
      <c r="WSJ151" s="148"/>
      <c r="WSK151" s="149"/>
      <c r="WSL151" s="150"/>
      <c r="WSM151" s="151"/>
      <c r="WSN151" s="152"/>
      <c r="WSO151" s="146"/>
      <c r="WSP151" s="113"/>
      <c r="WSQ151" s="147"/>
      <c r="WSR151" s="113"/>
      <c r="WSS151" s="148"/>
      <c r="WST151" s="149"/>
      <c r="WSU151" s="150"/>
      <c r="WSV151" s="151"/>
      <c r="WSW151" s="152"/>
      <c r="WSX151" s="146"/>
      <c r="WSY151" s="113"/>
      <c r="WSZ151" s="147"/>
      <c r="WTA151" s="113"/>
      <c r="WTB151" s="148"/>
      <c r="WTC151" s="149"/>
      <c r="WTD151" s="150"/>
      <c r="WTE151" s="151"/>
      <c r="WTF151" s="152"/>
      <c r="WTG151" s="146"/>
      <c r="WTH151" s="113"/>
      <c r="WTI151" s="147"/>
      <c r="WTJ151" s="113"/>
      <c r="WTK151" s="148"/>
      <c r="WTL151" s="149"/>
      <c r="WTM151" s="150"/>
      <c r="WTN151" s="151"/>
      <c r="WTO151" s="152"/>
      <c r="WTP151" s="146"/>
      <c r="WTQ151" s="113"/>
      <c r="WTR151" s="147"/>
      <c r="WTS151" s="113"/>
      <c r="WTT151" s="148"/>
      <c r="WTU151" s="149"/>
      <c r="WTV151" s="150"/>
      <c r="WTW151" s="151"/>
      <c r="WTX151" s="152"/>
      <c r="WTY151" s="146"/>
      <c r="WTZ151" s="113"/>
      <c r="WUA151" s="147"/>
      <c r="WUB151" s="113"/>
      <c r="WUC151" s="148"/>
      <c r="WUD151" s="149"/>
      <c r="WUE151" s="150"/>
      <c r="WUF151" s="151"/>
      <c r="WUG151" s="152"/>
      <c r="WUH151" s="146"/>
      <c r="WUI151" s="113"/>
      <c r="WUJ151" s="147"/>
      <c r="WUK151" s="113"/>
      <c r="WUL151" s="148"/>
      <c r="WUM151" s="149"/>
      <c r="WUN151" s="150"/>
      <c r="WUO151" s="151"/>
      <c r="WUP151" s="152"/>
      <c r="WUQ151" s="146"/>
      <c r="WUR151" s="113"/>
      <c r="WUS151" s="147"/>
      <c r="WUT151" s="113"/>
      <c r="WUU151" s="148"/>
      <c r="WUV151" s="149"/>
      <c r="WUW151" s="150"/>
      <c r="WUX151" s="151"/>
      <c r="WUY151" s="152"/>
      <c r="WUZ151" s="146"/>
      <c r="WVA151" s="113"/>
      <c r="WVB151" s="147"/>
      <c r="WVC151" s="113"/>
      <c r="WVD151" s="148"/>
      <c r="WVE151" s="149"/>
      <c r="WVF151" s="150"/>
      <c r="WVG151" s="151"/>
      <c r="WVH151" s="152"/>
      <c r="WVI151" s="146"/>
      <c r="WVJ151" s="113"/>
      <c r="WVK151" s="147"/>
      <c r="WVL151" s="113"/>
      <c r="WVM151" s="148"/>
      <c r="WVN151" s="149"/>
      <c r="WVO151" s="150"/>
      <c r="WVP151" s="151"/>
      <c r="WVQ151" s="152"/>
      <c r="WVR151" s="146"/>
      <c r="WVS151" s="113"/>
      <c r="WVT151" s="147"/>
      <c r="WVU151" s="113"/>
      <c r="WVV151" s="148"/>
      <c r="WVW151" s="149"/>
      <c r="WVX151" s="150"/>
      <c r="WVY151" s="151"/>
      <c r="WVZ151" s="152"/>
      <c r="WWA151" s="146"/>
      <c r="WWB151" s="113"/>
      <c r="WWC151" s="147"/>
      <c r="WWD151" s="113"/>
      <c r="WWE151" s="148"/>
      <c r="WWF151" s="149"/>
      <c r="WWG151" s="150"/>
      <c r="WWH151" s="151"/>
      <c r="WWI151" s="152"/>
      <c r="WWJ151" s="146"/>
      <c r="WWK151" s="113"/>
      <c r="WWL151" s="147"/>
      <c r="WWM151" s="113"/>
      <c r="WWN151" s="148"/>
      <c r="WWO151" s="149"/>
      <c r="WWP151" s="150"/>
      <c r="WWQ151" s="151"/>
      <c r="WWR151" s="152"/>
      <c r="WWS151" s="146"/>
      <c r="WWT151" s="113"/>
      <c r="WWU151" s="147"/>
      <c r="WWV151" s="113"/>
      <c r="WWW151" s="148"/>
      <c r="WWX151" s="149"/>
      <c r="WWY151" s="150"/>
      <c r="WWZ151" s="151"/>
      <c r="WXA151" s="152"/>
      <c r="WXB151" s="146"/>
      <c r="WXC151" s="113"/>
      <c r="WXD151" s="147"/>
      <c r="WXE151" s="113"/>
      <c r="WXF151" s="148"/>
      <c r="WXG151" s="149"/>
      <c r="WXH151" s="150"/>
      <c r="WXI151" s="151"/>
      <c r="WXJ151" s="152"/>
      <c r="WXK151" s="146"/>
      <c r="WXL151" s="113"/>
      <c r="WXM151" s="147"/>
      <c r="WXN151" s="113"/>
      <c r="WXO151" s="148"/>
      <c r="WXP151" s="149"/>
      <c r="WXQ151" s="150"/>
      <c r="WXR151" s="151"/>
      <c r="WXS151" s="152"/>
      <c r="WXT151" s="146"/>
      <c r="WXU151" s="113"/>
      <c r="WXV151" s="147"/>
      <c r="WXW151" s="113"/>
      <c r="WXX151" s="148"/>
      <c r="WXY151" s="149"/>
      <c r="WXZ151" s="150"/>
      <c r="WYA151" s="151"/>
      <c r="WYB151" s="152"/>
      <c r="WYC151" s="146"/>
      <c r="WYD151" s="113"/>
      <c r="WYE151" s="147"/>
      <c r="WYF151" s="113"/>
      <c r="WYG151" s="148"/>
      <c r="WYH151" s="149"/>
      <c r="WYI151" s="150"/>
      <c r="WYJ151" s="151"/>
      <c r="WYK151" s="152"/>
      <c r="WYL151" s="146"/>
      <c r="WYM151" s="113"/>
      <c r="WYN151" s="147"/>
      <c r="WYO151" s="113"/>
      <c r="WYP151" s="148"/>
      <c r="WYQ151" s="149"/>
      <c r="WYR151" s="150"/>
      <c r="WYS151" s="151"/>
      <c r="WYT151" s="152"/>
      <c r="WYU151" s="146"/>
      <c r="WYV151" s="113"/>
      <c r="WYW151" s="147"/>
      <c r="WYX151" s="113"/>
      <c r="WYY151" s="148"/>
      <c r="WYZ151" s="149"/>
      <c r="WZA151" s="150"/>
      <c r="WZB151" s="151"/>
      <c r="WZC151" s="152"/>
      <c r="WZD151" s="146"/>
      <c r="WZE151" s="113"/>
      <c r="WZF151" s="147"/>
      <c r="WZG151" s="113"/>
      <c r="WZH151" s="148"/>
      <c r="WZI151" s="149"/>
      <c r="WZJ151" s="150"/>
      <c r="WZK151" s="151"/>
      <c r="WZL151" s="152"/>
      <c r="WZM151" s="146"/>
      <c r="WZN151" s="113"/>
      <c r="WZO151" s="147"/>
      <c r="WZP151" s="113"/>
      <c r="WZQ151" s="148"/>
      <c r="WZR151" s="149"/>
      <c r="WZS151" s="150"/>
      <c r="WZT151" s="151"/>
      <c r="WZU151" s="152"/>
      <c r="WZV151" s="146"/>
      <c r="WZW151" s="113"/>
      <c r="WZX151" s="147"/>
      <c r="WZY151" s="113"/>
      <c r="WZZ151" s="148"/>
      <c r="XAA151" s="149"/>
      <c r="XAB151" s="150"/>
      <c r="XAC151" s="151"/>
      <c r="XAD151" s="152"/>
      <c r="XAE151" s="146"/>
      <c r="XAF151" s="113"/>
      <c r="XAG151" s="147"/>
      <c r="XAH151" s="113"/>
      <c r="XAI151" s="148"/>
      <c r="XAJ151" s="149"/>
      <c r="XAK151" s="150"/>
      <c r="XAL151" s="151"/>
      <c r="XAM151" s="152"/>
      <c r="XAN151" s="146"/>
      <c r="XAO151" s="113"/>
      <c r="XAP151" s="147"/>
      <c r="XAQ151" s="113"/>
      <c r="XAR151" s="148"/>
      <c r="XAS151" s="149"/>
      <c r="XAT151" s="150"/>
      <c r="XAU151" s="151"/>
      <c r="XAV151" s="152"/>
      <c r="XAW151" s="146"/>
      <c r="XAX151" s="113"/>
      <c r="XAY151" s="147"/>
      <c r="XAZ151" s="113"/>
      <c r="XBA151" s="148"/>
      <c r="XBB151" s="149"/>
      <c r="XBC151" s="150"/>
      <c r="XBD151" s="151"/>
      <c r="XBE151" s="152"/>
      <c r="XBF151" s="146"/>
      <c r="XBG151" s="113"/>
      <c r="XBH151" s="147"/>
      <c r="XBI151" s="113"/>
      <c r="XBJ151" s="148"/>
      <c r="XBK151" s="149"/>
      <c r="XBL151" s="150"/>
      <c r="XBM151" s="151"/>
      <c r="XBN151" s="152"/>
      <c r="XBO151" s="146"/>
      <c r="XBP151" s="113"/>
      <c r="XBQ151" s="147"/>
      <c r="XBR151" s="113"/>
      <c r="XBS151" s="148"/>
      <c r="XBT151" s="149"/>
      <c r="XBU151" s="150"/>
      <c r="XBV151" s="151"/>
      <c r="XBW151" s="152"/>
      <c r="XBX151" s="146"/>
      <c r="XBY151" s="113"/>
      <c r="XBZ151" s="147"/>
      <c r="XCA151" s="113"/>
      <c r="XCB151" s="148"/>
      <c r="XCC151" s="149"/>
      <c r="XCD151" s="150"/>
      <c r="XCE151" s="151"/>
      <c r="XCF151" s="152"/>
      <c r="XCG151" s="146"/>
      <c r="XCH151" s="113"/>
      <c r="XCI151" s="147"/>
      <c r="XCJ151" s="113"/>
      <c r="XCK151" s="148"/>
      <c r="XCL151" s="149"/>
      <c r="XCM151" s="150"/>
      <c r="XCN151" s="151"/>
      <c r="XCO151" s="152"/>
      <c r="XCP151" s="146"/>
      <c r="XCQ151" s="113"/>
      <c r="XCR151" s="147"/>
      <c r="XCS151" s="113"/>
      <c r="XCT151" s="148"/>
      <c r="XCU151" s="149"/>
      <c r="XCV151" s="150"/>
      <c r="XCW151" s="151"/>
      <c r="XCX151" s="152"/>
      <c r="XCY151" s="146"/>
      <c r="XCZ151" s="113"/>
      <c r="XDA151" s="147"/>
      <c r="XDB151" s="113"/>
      <c r="XDC151" s="148"/>
      <c r="XDD151" s="149"/>
      <c r="XDE151" s="150"/>
      <c r="XDF151" s="151"/>
      <c r="XDG151" s="152"/>
      <c r="XDH151" s="146"/>
      <c r="XDI151" s="113"/>
      <c r="XDJ151" s="147"/>
      <c r="XDK151" s="113"/>
      <c r="XDL151" s="148"/>
      <c r="XDM151" s="149"/>
      <c r="XDN151" s="150"/>
      <c r="XDO151" s="151"/>
      <c r="XDP151" s="152"/>
      <c r="XDQ151" s="146"/>
      <c r="XDR151" s="113"/>
      <c r="XDS151" s="147"/>
      <c r="XDT151" s="113"/>
      <c r="XDU151" s="148"/>
      <c r="XDV151" s="149"/>
      <c r="XDW151" s="150"/>
      <c r="XDX151" s="151"/>
      <c r="XDY151" s="152"/>
      <c r="XDZ151" s="146"/>
      <c r="XEA151" s="113"/>
      <c r="XEB151" s="147"/>
      <c r="XEC151" s="113"/>
      <c r="XED151" s="148"/>
      <c r="XEE151" s="149"/>
      <c r="XEF151" s="150"/>
      <c r="XEG151" s="151"/>
      <c r="XEH151" s="152"/>
      <c r="XEI151" s="146"/>
      <c r="XEJ151" s="113"/>
      <c r="XEK151" s="147"/>
      <c r="XEL151" s="113"/>
      <c r="XEM151" s="148"/>
      <c r="XEN151" s="149"/>
      <c r="XEO151" s="150"/>
      <c r="XEP151" s="151"/>
      <c r="XEQ151" s="152"/>
      <c r="XER151" s="146"/>
      <c r="XES151" s="113"/>
      <c r="XET151" s="147"/>
      <c r="XEU151" s="113"/>
      <c r="XEV151" s="148"/>
      <c r="XEW151" s="149"/>
      <c r="XEX151" s="150"/>
      <c r="XEY151" s="151"/>
      <c r="XEZ151" s="152"/>
      <c r="XFA151" s="146"/>
      <c r="XFB151" s="113"/>
      <c r="XFC151" s="147"/>
      <c r="XFD151" s="113"/>
    </row>
    <row r="152" spans="1:16384">
      <c r="A152" s="100">
        <v>111</v>
      </c>
      <c r="B152" s="75" t="s">
        <v>441</v>
      </c>
      <c r="C152" s="76" t="s">
        <v>299</v>
      </c>
      <c r="D152" s="80" t="s">
        <v>128</v>
      </c>
      <c r="E152" s="210" t="s">
        <v>2</v>
      </c>
      <c r="F152" s="153">
        <v>3</v>
      </c>
      <c r="G152" s="101">
        <v>187.55</v>
      </c>
      <c r="H152" s="108">
        <f>ROUND(G152*1.3,2)</f>
        <v>243.82</v>
      </c>
      <c r="I152" s="292">
        <f t="shared" si="51"/>
        <v>731.46</v>
      </c>
    </row>
    <row r="153" spans="1:16384" s="57" customFormat="1" ht="18" customHeight="1">
      <c r="A153" s="138" t="s">
        <v>30</v>
      </c>
      <c r="B153" s="253" t="s">
        <v>30</v>
      </c>
      <c r="C153" s="276" t="s">
        <v>144</v>
      </c>
      <c r="D153"/>
      <c r="E153" s="218"/>
      <c r="F153" s="219"/>
      <c r="G153"/>
      <c r="H153" s="144"/>
      <c r="I153" s="152"/>
      <c r="J153" s="146"/>
      <c r="K153" s="113"/>
      <c r="L153" s="147"/>
      <c r="M153" s="113"/>
      <c r="N153" s="148"/>
      <c r="O153" s="149"/>
      <c r="P153" s="150"/>
      <c r="Q153" s="151"/>
      <c r="R153" s="152"/>
      <c r="S153" s="146"/>
      <c r="T153" s="113"/>
      <c r="U153" s="147"/>
      <c r="V153" s="113"/>
      <c r="W153" s="148"/>
      <c r="X153" s="149"/>
      <c r="Y153" s="150"/>
      <c r="Z153" s="151"/>
      <c r="AA153" s="152"/>
      <c r="AB153" s="146"/>
      <c r="AC153" s="113"/>
      <c r="AD153" s="147"/>
      <c r="AE153" s="113"/>
      <c r="AF153" s="148"/>
      <c r="AG153" s="149"/>
      <c r="AH153" s="150"/>
      <c r="AI153" s="151"/>
      <c r="AJ153" s="152"/>
      <c r="AK153" s="146"/>
      <c r="AL153" s="113"/>
      <c r="AM153" s="147"/>
      <c r="AN153" s="113"/>
      <c r="AO153" s="148"/>
      <c r="AP153" s="149"/>
      <c r="AQ153" s="150"/>
      <c r="AR153" s="151"/>
      <c r="AS153" s="152"/>
      <c r="AT153" s="146"/>
      <c r="AU153" s="113"/>
      <c r="AV153" s="147"/>
      <c r="AW153" s="113"/>
      <c r="AX153" s="148"/>
      <c r="AY153" s="149"/>
      <c r="AZ153" s="150"/>
      <c r="BA153" s="151"/>
      <c r="BB153" s="152"/>
      <c r="BC153" s="146"/>
      <c r="BD153" s="113"/>
      <c r="BE153" s="147"/>
      <c r="BF153" s="113"/>
      <c r="BG153" s="148"/>
      <c r="BH153" s="149"/>
      <c r="BI153" s="150"/>
      <c r="BJ153" s="151"/>
      <c r="BK153" s="152"/>
      <c r="BL153" s="146"/>
      <c r="BM153" s="113"/>
      <c r="BN153" s="147"/>
      <c r="BO153" s="113"/>
      <c r="BP153" s="148"/>
      <c r="BQ153" s="149"/>
      <c r="BR153" s="150"/>
      <c r="BS153" s="151"/>
      <c r="BT153" s="152"/>
      <c r="BU153" s="146"/>
      <c r="BV153" s="113"/>
      <c r="BW153" s="147"/>
      <c r="BX153" s="113"/>
      <c r="BY153" s="148"/>
      <c r="BZ153" s="149"/>
      <c r="CA153" s="150"/>
      <c r="CB153" s="151"/>
      <c r="CC153" s="152"/>
      <c r="CD153" s="146"/>
      <c r="CE153" s="113"/>
      <c r="CF153" s="147"/>
      <c r="CG153" s="113"/>
      <c r="CH153" s="148"/>
      <c r="CI153" s="149"/>
      <c r="CJ153" s="150"/>
      <c r="CK153" s="151"/>
      <c r="CL153" s="152"/>
      <c r="CM153" s="146"/>
      <c r="CN153" s="113"/>
      <c r="CO153" s="147"/>
      <c r="CP153" s="113"/>
      <c r="CQ153" s="148"/>
      <c r="CR153" s="149"/>
      <c r="CS153" s="150"/>
      <c r="CT153" s="151"/>
      <c r="CU153" s="152"/>
      <c r="CV153" s="146"/>
      <c r="CW153" s="113"/>
      <c r="CX153" s="147"/>
      <c r="CY153" s="113"/>
      <c r="CZ153" s="148"/>
      <c r="DA153" s="149"/>
      <c r="DB153" s="150"/>
      <c r="DC153" s="151"/>
      <c r="DD153" s="152"/>
      <c r="DE153" s="146"/>
      <c r="DF153" s="113"/>
      <c r="DG153" s="147"/>
      <c r="DH153" s="113"/>
      <c r="DI153" s="148"/>
      <c r="DJ153" s="149"/>
      <c r="DK153" s="150"/>
      <c r="DL153" s="151"/>
      <c r="DM153" s="152"/>
      <c r="DN153" s="146"/>
      <c r="DO153" s="113"/>
      <c r="DP153" s="147"/>
      <c r="DQ153" s="113"/>
      <c r="DR153" s="148"/>
      <c r="DS153" s="149"/>
      <c r="DT153" s="150"/>
      <c r="DU153" s="151"/>
      <c r="DV153" s="152"/>
      <c r="DW153" s="146"/>
      <c r="DX153" s="113"/>
      <c r="DY153" s="147"/>
      <c r="DZ153" s="113"/>
      <c r="EA153" s="148"/>
      <c r="EB153" s="149"/>
      <c r="EC153" s="150"/>
      <c r="ED153" s="151"/>
      <c r="EE153" s="152"/>
      <c r="EF153" s="146"/>
      <c r="EG153" s="113"/>
      <c r="EH153" s="147"/>
      <c r="EI153" s="113"/>
      <c r="EJ153" s="148"/>
      <c r="EK153" s="149"/>
      <c r="EL153" s="150"/>
      <c r="EM153" s="151"/>
      <c r="EN153" s="152"/>
      <c r="EO153" s="146"/>
      <c r="EP153" s="113"/>
      <c r="EQ153" s="147"/>
      <c r="ER153" s="113"/>
      <c r="ES153" s="148"/>
      <c r="ET153" s="149"/>
      <c r="EU153" s="150"/>
      <c r="EV153" s="151"/>
      <c r="EW153" s="152"/>
      <c r="EX153" s="146"/>
      <c r="EY153" s="113"/>
      <c r="EZ153" s="147"/>
      <c r="FA153" s="113"/>
      <c r="FB153" s="148"/>
      <c r="FC153" s="149"/>
      <c r="FD153" s="150"/>
      <c r="FE153" s="151"/>
      <c r="FF153" s="152"/>
      <c r="FG153" s="146"/>
      <c r="FH153" s="113"/>
      <c r="FI153" s="147"/>
      <c r="FJ153" s="113"/>
      <c r="FK153" s="148"/>
      <c r="FL153" s="149"/>
      <c r="FM153" s="150"/>
      <c r="FN153" s="151"/>
      <c r="FO153" s="152"/>
      <c r="FP153" s="146"/>
      <c r="FQ153" s="113"/>
      <c r="FR153" s="147"/>
      <c r="FS153" s="113"/>
      <c r="FT153" s="148"/>
      <c r="FU153" s="149"/>
      <c r="FV153" s="150"/>
      <c r="FW153" s="151"/>
      <c r="FX153" s="152"/>
      <c r="FY153" s="146"/>
      <c r="FZ153" s="113"/>
      <c r="GA153" s="147"/>
      <c r="GB153" s="113"/>
      <c r="GC153" s="148"/>
      <c r="GD153" s="149"/>
      <c r="GE153" s="150"/>
      <c r="GF153" s="151"/>
      <c r="GG153" s="152"/>
      <c r="GH153" s="146"/>
      <c r="GI153" s="113"/>
      <c r="GJ153" s="147"/>
      <c r="GK153" s="113"/>
      <c r="GL153" s="148"/>
      <c r="GM153" s="149"/>
      <c r="GN153" s="150"/>
      <c r="GO153" s="151"/>
      <c r="GP153" s="152"/>
      <c r="GQ153" s="146"/>
      <c r="GR153" s="113"/>
      <c r="GS153" s="147"/>
      <c r="GT153" s="113"/>
      <c r="GU153" s="148"/>
      <c r="GV153" s="149"/>
      <c r="GW153" s="150"/>
      <c r="GX153" s="151"/>
      <c r="GY153" s="152"/>
      <c r="GZ153" s="146"/>
      <c r="HA153" s="113"/>
      <c r="HB153" s="147"/>
      <c r="HC153" s="113"/>
      <c r="HD153" s="148"/>
      <c r="HE153" s="149"/>
      <c r="HF153" s="150"/>
      <c r="HG153" s="151"/>
      <c r="HH153" s="152"/>
      <c r="HI153" s="146"/>
      <c r="HJ153" s="113"/>
      <c r="HK153" s="147"/>
      <c r="HL153" s="113"/>
      <c r="HM153" s="148"/>
      <c r="HN153" s="149"/>
      <c r="HO153" s="150"/>
      <c r="HP153" s="151"/>
      <c r="HQ153" s="152"/>
      <c r="HR153" s="146"/>
      <c r="HS153" s="113"/>
      <c r="HT153" s="147"/>
      <c r="HU153" s="113"/>
      <c r="HV153" s="148"/>
      <c r="HW153" s="149"/>
      <c r="HX153" s="150"/>
      <c r="HY153" s="151"/>
      <c r="HZ153" s="152"/>
      <c r="IA153" s="146"/>
      <c r="IB153" s="113"/>
      <c r="IC153" s="147"/>
      <c r="ID153" s="113"/>
      <c r="IE153" s="148"/>
      <c r="IF153" s="149"/>
      <c r="IG153" s="150"/>
      <c r="IH153" s="151"/>
      <c r="II153" s="152"/>
      <c r="IJ153" s="146"/>
      <c r="IK153" s="113"/>
      <c r="IL153" s="147"/>
      <c r="IM153" s="113"/>
      <c r="IN153" s="148"/>
      <c r="IO153" s="149"/>
      <c r="IP153" s="150"/>
      <c r="IQ153" s="151"/>
      <c r="IR153" s="152"/>
      <c r="IS153" s="146"/>
      <c r="IT153" s="113"/>
      <c r="IU153" s="147"/>
      <c r="IV153" s="113"/>
      <c r="IW153" s="148"/>
      <c r="IX153" s="149"/>
      <c r="IY153" s="150"/>
      <c r="IZ153" s="151"/>
      <c r="JA153" s="152"/>
      <c r="JB153" s="146"/>
      <c r="JC153" s="113"/>
      <c r="JD153" s="147"/>
      <c r="JE153" s="113"/>
      <c r="JF153" s="148"/>
      <c r="JG153" s="149"/>
      <c r="JH153" s="150"/>
      <c r="JI153" s="151"/>
      <c r="JJ153" s="152"/>
      <c r="JK153" s="146"/>
      <c r="JL153" s="113"/>
      <c r="JM153" s="147"/>
      <c r="JN153" s="113"/>
      <c r="JO153" s="148"/>
      <c r="JP153" s="149"/>
      <c r="JQ153" s="150"/>
      <c r="JR153" s="151"/>
      <c r="JS153" s="152"/>
      <c r="JT153" s="146"/>
      <c r="JU153" s="113"/>
      <c r="JV153" s="147"/>
      <c r="JW153" s="113"/>
      <c r="JX153" s="148"/>
      <c r="JY153" s="149"/>
      <c r="JZ153" s="150"/>
      <c r="KA153" s="151"/>
      <c r="KB153" s="152"/>
      <c r="KC153" s="146"/>
      <c r="KD153" s="113"/>
      <c r="KE153" s="147"/>
      <c r="KF153" s="113"/>
      <c r="KG153" s="148"/>
      <c r="KH153" s="149"/>
      <c r="KI153" s="150"/>
      <c r="KJ153" s="151"/>
      <c r="KK153" s="152"/>
      <c r="KL153" s="146"/>
      <c r="KM153" s="113"/>
      <c r="KN153" s="147"/>
      <c r="KO153" s="113"/>
      <c r="KP153" s="148"/>
      <c r="KQ153" s="149"/>
      <c r="KR153" s="150"/>
      <c r="KS153" s="151"/>
      <c r="KT153" s="152"/>
      <c r="KU153" s="146"/>
      <c r="KV153" s="113"/>
      <c r="KW153" s="147"/>
      <c r="KX153" s="113"/>
      <c r="KY153" s="148"/>
      <c r="KZ153" s="149"/>
      <c r="LA153" s="150"/>
      <c r="LB153" s="151"/>
      <c r="LC153" s="152"/>
      <c r="LD153" s="146"/>
      <c r="LE153" s="113"/>
      <c r="LF153" s="147"/>
      <c r="LG153" s="113"/>
      <c r="LH153" s="148"/>
      <c r="LI153" s="149"/>
      <c r="LJ153" s="150"/>
      <c r="LK153" s="151"/>
      <c r="LL153" s="152"/>
      <c r="LM153" s="146"/>
      <c r="LN153" s="113"/>
      <c r="LO153" s="147"/>
      <c r="LP153" s="113"/>
      <c r="LQ153" s="148"/>
      <c r="LR153" s="149"/>
      <c r="LS153" s="150"/>
      <c r="LT153" s="151"/>
      <c r="LU153" s="152"/>
      <c r="LV153" s="146"/>
      <c r="LW153" s="113"/>
      <c r="LX153" s="147"/>
      <c r="LY153" s="113"/>
      <c r="LZ153" s="148"/>
      <c r="MA153" s="149"/>
      <c r="MB153" s="150"/>
      <c r="MC153" s="151"/>
      <c r="MD153" s="152"/>
      <c r="ME153" s="146"/>
      <c r="MF153" s="113"/>
      <c r="MG153" s="147"/>
      <c r="MH153" s="113"/>
      <c r="MI153" s="148"/>
      <c r="MJ153" s="149"/>
      <c r="MK153" s="150"/>
      <c r="ML153" s="151"/>
      <c r="MM153" s="152"/>
      <c r="MN153" s="146"/>
      <c r="MO153" s="113"/>
      <c r="MP153" s="147"/>
      <c r="MQ153" s="113"/>
      <c r="MR153" s="148"/>
      <c r="MS153" s="149"/>
      <c r="MT153" s="150"/>
      <c r="MU153" s="151"/>
      <c r="MV153" s="152"/>
      <c r="MW153" s="146"/>
      <c r="MX153" s="113"/>
      <c r="MY153" s="147"/>
      <c r="MZ153" s="113"/>
      <c r="NA153" s="148"/>
      <c r="NB153" s="149"/>
      <c r="NC153" s="150"/>
      <c r="ND153" s="151"/>
      <c r="NE153" s="152"/>
      <c r="NF153" s="146"/>
      <c r="NG153" s="113"/>
      <c r="NH153" s="147"/>
      <c r="NI153" s="113"/>
      <c r="NJ153" s="148"/>
      <c r="NK153" s="149"/>
      <c r="NL153" s="150"/>
      <c r="NM153" s="151"/>
      <c r="NN153" s="152"/>
      <c r="NO153" s="146"/>
      <c r="NP153" s="113"/>
      <c r="NQ153" s="147"/>
      <c r="NR153" s="113"/>
      <c r="NS153" s="148"/>
      <c r="NT153" s="149"/>
      <c r="NU153" s="150"/>
      <c r="NV153" s="151"/>
      <c r="NW153" s="152"/>
      <c r="NX153" s="146"/>
      <c r="NY153" s="113"/>
      <c r="NZ153" s="147"/>
      <c r="OA153" s="113"/>
      <c r="OB153" s="148"/>
      <c r="OC153" s="149"/>
      <c r="OD153" s="150"/>
      <c r="OE153" s="151"/>
      <c r="OF153" s="152"/>
      <c r="OG153" s="146"/>
      <c r="OH153" s="113"/>
      <c r="OI153" s="147"/>
      <c r="OJ153" s="113"/>
      <c r="OK153" s="148"/>
      <c r="OL153" s="149"/>
      <c r="OM153" s="150"/>
      <c r="ON153" s="151"/>
      <c r="OO153" s="152"/>
      <c r="OP153" s="146"/>
      <c r="OQ153" s="113"/>
      <c r="OR153" s="147"/>
      <c r="OS153" s="113"/>
      <c r="OT153" s="148"/>
      <c r="OU153" s="149"/>
      <c r="OV153" s="150"/>
      <c r="OW153" s="151"/>
      <c r="OX153" s="152"/>
      <c r="OY153" s="146"/>
      <c r="OZ153" s="113"/>
      <c r="PA153" s="147"/>
      <c r="PB153" s="113"/>
      <c r="PC153" s="148"/>
      <c r="PD153" s="149"/>
      <c r="PE153" s="150"/>
      <c r="PF153" s="151"/>
      <c r="PG153" s="152"/>
      <c r="PH153" s="146"/>
      <c r="PI153" s="113"/>
      <c r="PJ153" s="147"/>
      <c r="PK153" s="113"/>
      <c r="PL153" s="148"/>
      <c r="PM153" s="149"/>
      <c r="PN153" s="150"/>
      <c r="PO153" s="151"/>
      <c r="PP153" s="152"/>
      <c r="PQ153" s="146"/>
      <c r="PR153" s="113"/>
      <c r="PS153" s="147"/>
      <c r="PT153" s="113"/>
      <c r="PU153" s="148"/>
      <c r="PV153" s="149"/>
      <c r="PW153" s="150"/>
      <c r="PX153" s="151"/>
      <c r="PY153" s="152"/>
      <c r="PZ153" s="146"/>
      <c r="QA153" s="113"/>
      <c r="QB153" s="147"/>
      <c r="QC153" s="113"/>
      <c r="QD153" s="148"/>
      <c r="QE153" s="149"/>
      <c r="QF153" s="150"/>
      <c r="QG153" s="151"/>
      <c r="QH153" s="152"/>
      <c r="QI153" s="146"/>
      <c r="QJ153" s="113"/>
      <c r="QK153" s="147"/>
      <c r="QL153" s="113"/>
      <c r="QM153" s="148"/>
      <c r="QN153" s="149"/>
      <c r="QO153" s="150"/>
      <c r="QP153" s="151"/>
      <c r="QQ153" s="152"/>
      <c r="QR153" s="146"/>
      <c r="QS153" s="113"/>
      <c r="QT153" s="147"/>
      <c r="QU153" s="113"/>
      <c r="QV153" s="148"/>
      <c r="QW153" s="149"/>
      <c r="QX153" s="150"/>
      <c r="QY153" s="151"/>
      <c r="QZ153" s="152"/>
      <c r="RA153" s="146"/>
      <c r="RB153" s="113"/>
      <c r="RC153" s="147"/>
      <c r="RD153" s="113"/>
      <c r="RE153" s="148"/>
      <c r="RF153" s="149"/>
      <c r="RG153" s="150"/>
      <c r="RH153" s="151"/>
      <c r="RI153" s="152"/>
      <c r="RJ153" s="146"/>
      <c r="RK153" s="113"/>
      <c r="RL153" s="147"/>
      <c r="RM153" s="113"/>
      <c r="RN153" s="148"/>
      <c r="RO153" s="149"/>
      <c r="RP153" s="150"/>
      <c r="RQ153" s="151"/>
      <c r="RR153" s="152"/>
      <c r="RS153" s="146"/>
      <c r="RT153" s="113"/>
      <c r="RU153" s="147"/>
      <c r="RV153" s="113"/>
      <c r="RW153" s="148"/>
      <c r="RX153" s="149"/>
      <c r="RY153" s="150"/>
      <c r="RZ153" s="151"/>
      <c r="SA153" s="152"/>
      <c r="SB153" s="146"/>
      <c r="SC153" s="113"/>
      <c r="SD153" s="147"/>
      <c r="SE153" s="113"/>
      <c r="SF153" s="148"/>
      <c r="SG153" s="149"/>
      <c r="SH153" s="150"/>
      <c r="SI153" s="151"/>
      <c r="SJ153" s="152"/>
      <c r="SK153" s="146"/>
      <c r="SL153" s="113"/>
      <c r="SM153" s="147"/>
      <c r="SN153" s="113"/>
      <c r="SO153" s="148"/>
      <c r="SP153" s="149"/>
      <c r="SQ153" s="150"/>
      <c r="SR153" s="151"/>
      <c r="SS153" s="152"/>
      <c r="ST153" s="146"/>
      <c r="SU153" s="113"/>
      <c r="SV153" s="147"/>
      <c r="SW153" s="113"/>
      <c r="SX153" s="148"/>
      <c r="SY153" s="149"/>
      <c r="SZ153" s="150"/>
      <c r="TA153" s="151"/>
      <c r="TB153" s="152"/>
      <c r="TC153" s="146"/>
      <c r="TD153" s="113"/>
      <c r="TE153" s="147"/>
      <c r="TF153" s="113"/>
      <c r="TG153" s="148"/>
      <c r="TH153" s="149"/>
      <c r="TI153" s="150"/>
      <c r="TJ153" s="151"/>
      <c r="TK153" s="152"/>
      <c r="TL153" s="146"/>
      <c r="TM153" s="113"/>
      <c r="TN153" s="147"/>
      <c r="TO153" s="113"/>
      <c r="TP153" s="148"/>
      <c r="TQ153" s="149"/>
      <c r="TR153" s="150"/>
      <c r="TS153" s="151"/>
      <c r="TT153" s="152"/>
      <c r="TU153" s="146"/>
      <c r="TV153" s="113"/>
      <c r="TW153" s="147"/>
      <c r="TX153" s="113"/>
      <c r="TY153" s="148"/>
      <c r="TZ153" s="149"/>
      <c r="UA153" s="150"/>
      <c r="UB153" s="151"/>
      <c r="UC153" s="152"/>
      <c r="UD153" s="146"/>
      <c r="UE153" s="113"/>
      <c r="UF153" s="147"/>
      <c r="UG153" s="113"/>
      <c r="UH153" s="148"/>
      <c r="UI153" s="149"/>
      <c r="UJ153" s="150"/>
      <c r="UK153" s="151"/>
      <c r="UL153" s="152"/>
      <c r="UM153" s="146"/>
      <c r="UN153" s="113"/>
      <c r="UO153" s="147"/>
      <c r="UP153" s="113"/>
      <c r="UQ153" s="148"/>
      <c r="UR153" s="149"/>
      <c r="US153" s="150"/>
      <c r="UT153" s="151"/>
      <c r="UU153" s="152"/>
      <c r="UV153" s="146"/>
      <c r="UW153" s="113"/>
      <c r="UX153" s="147"/>
      <c r="UY153" s="113"/>
      <c r="UZ153" s="148"/>
      <c r="VA153" s="149"/>
      <c r="VB153" s="150"/>
      <c r="VC153" s="151"/>
      <c r="VD153" s="152"/>
      <c r="VE153" s="146"/>
      <c r="VF153" s="113"/>
      <c r="VG153" s="147"/>
      <c r="VH153" s="113"/>
      <c r="VI153" s="148"/>
      <c r="VJ153" s="149"/>
      <c r="VK153" s="150"/>
      <c r="VL153" s="151"/>
      <c r="VM153" s="152"/>
      <c r="VN153" s="146"/>
      <c r="VO153" s="113"/>
      <c r="VP153" s="147"/>
      <c r="VQ153" s="113"/>
      <c r="VR153" s="148"/>
      <c r="VS153" s="149"/>
      <c r="VT153" s="150"/>
      <c r="VU153" s="151"/>
      <c r="VV153" s="152"/>
      <c r="VW153" s="146"/>
      <c r="VX153" s="113"/>
      <c r="VY153" s="147"/>
      <c r="VZ153" s="113"/>
      <c r="WA153" s="148"/>
      <c r="WB153" s="149"/>
      <c r="WC153" s="150"/>
      <c r="WD153" s="151"/>
      <c r="WE153" s="152"/>
      <c r="WF153" s="146"/>
      <c r="WG153" s="113"/>
      <c r="WH153" s="147"/>
      <c r="WI153" s="113"/>
      <c r="WJ153" s="148"/>
      <c r="WK153" s="149"/>
      <c r="WL153" s="150"/>
      <c r="WM153" s="151"/>
      <c r="WN153" s="152"/>
      <c r="WO153" s="146"/>
      <c r="WP153" s="113"/>
      <c r="WQ153" s="147"/>
      <c r="WR153" s="113"/>
      <c r="WS153" s="148"/>
      <c r="WT153" s="149"/>
      <c r="WU153" s="150"/>
      <c r="WV153" s="151"/>
      <c r="WW153" s="152"/>
      <c r="WX153" s="146"/>
      <c r="WY153" s="113"/>
      <c r="WZ153" s="147"/>
      <c r="XA153" s="113"/>
      <c r="XB153" s="148"/>
      <c r="XC153" s="149"/>
      <c r="XD153" s="150"/>
      <c r="XE153" s="151"/>
      <c r="XF153" s="152"/>
      <c r="XG153" s="146"/>
      <c r="XH153" s="113"/>
      <c r="XI153" s="147"/>
      <c r="XJ153" s="113"/>
      <c r="XK153" s="148"/>
      <c r="XL153" s="149"/>
      <c r="XM153" s="150"/>
      <c r="XN153" s="151"/>
      <c r="XO153" s="152"/>
      <c r="XP153" s="146"/>
      <c r="XQ153" s="113"/>
      <c r="XR153" s="147"/>
      <c r="XS153" s="113"/>
      <c r="XT153" s="148"/>
      <c r="XU153" s="149"/>
      <c r="XV153" s="150"/>
      <c r="XW153" s="151"/>
      <c r="XX153" s="152"/>
      <c r="XY153" s="146"/>
      <c r="XZ153" s="113"/>
      <c r="YA153" s="147"/>
      <c r="YB153" s="113"/>
      <c r="YC153" s="148"/>
      <c r="YD153" s="149"/>
      <c r="YE153" s="150"/>
      <c r="YF153" s="151"/>
      <c r="YG153" s="152"/>
      <c r="YH153" s="146"/>
      <c r="YI153" s="113"/>
      <c r="YJ153" s="147"/>
      <c r="YK153" s="113"/>
      <c r="YL153" s="148"/>
      <c r="YM153" s="149"/>
      <c r="YN153" s="150"/>
      <c r="YO153" s="151"/>
      <c r="YP153" s="152"/>
      <c r="YQ153" s="146"/>
      <c r="YR153" s="113"/>
      <c r="YS153" s="147"/>
      <c r="YT153" s="113"/>
      <c r="YU153" s="148"/>
      <c r="YV153" s="149"/>
      <c r="YW153" s="150"/>
      <c r="YX153" s="151"/>
      <c r="YY153" s="152"/>
      <c r="YZ153" s="146"/>
      <c r="ZA153" s="113"/>
      <c r="ZB153" s="147"/>
      <c r="ZC153" s="113"/>
      <c r="ZD153" s="148"/>
      <c r="ZE153" s="149"/>
      <c r="ZF153" s="150"/>
      <c r="ZG153" s="151"/>
      <c r="ZH153" s="152"/>
      <c r="ZI153" s="146"/>
      <c r="ZJ153" s="113"/>
      <c r="ZK153" s="147"/>
      <c r="ZL153" s="113"/>
      <c r="ZM153" s="148"/>
      <c r="ZN153" s="149"/>
      <c r="ZO153" s="150"/>
      <c r="ZP153" s="151"/>
      <c r="ZQ153" s="152"/>
      <c r="ZR153" s="146"/>
      <c r="ZS153" s="113"/>
      <c r="ZT153" s="147"/>
      <c r="ZU153" s="113"/>
      <c r="ZV153" s="148"/>
      <c r="ZW153" s="149"/>
      <c r="ZX153" s="150"/>
      <c r="ZY153" s="151"/>
      <c r="ZZ153" s="152"/>
      <c r="AAA153" s="146"/>
      <c r="AAB153" s="113"/>
      <c r="AAC153" s="147"/>
      <c r="AAD153" s="113"/>
      <c r="AAE153" s="148"/>
      <c r="AAF153" s="149"/>
      <c r="AAG153" s="150"/>
      <c r="AAH153" s="151"/>
      <c r="AAI153" s="152"/>
      <c r="AAJ153" s="146"/>
      <c r="AAK153" s="113"/>
      <c r="AAL153" s="147"/>
      <c r="AAM153" s="113"/>
      <c r="AAN153" s="148"/>
      <c r="AAO153" s="149"/>
      <c r="AAP153" s="150"/>
      <c r="AAQ153" s="151"/>
      <c r="AAR153" s="152"/>
      <c r="AAS153" s="146"/>
      <c r="AAT153" s="113"/>
      <c r="AAU153" s="147"/>
      <c r="AAV153" s="113"/>
      <c r="AAW153" s="148"/>
      <c r="AAX153" s="149"/>
      <c r="AAY153" s="150"/>
      <c r="AAZ153" s="151"/>
      <c r="ABA153" s="152"/>
      <c r="ABB153" s="146"/>
      <c r="ABC153" s="113"/>
      <c r="ABD153" s="147"/>
      <c r="ABE153" s="113"/>
      <c r="ABF153" s="148"/>
      <c r="ABG153" s="149"/>
      <c r="ABH153" s="150"/>
      <c r="ABI153" s="151"/>
      <c r="ABJ153" s="152"/>
      <c r="ABK153" s="146"/>
      <c r="ABL153" s="113"/>
      <c r="ABM153" s="147"/>
      <c r="ABN153" s="113"/>
      <c r="ABO153" s="148"/>
      <c r="ABP153" s="149"/>
      <c r="ABQ153" s="150"/>
      <c r="ABR153" s="151"/>
      <c r="ABS153" s="152"/>
      <c r="ABT153" s="146"/>
      <c r="ABU153" s="113"/>
      <c r="ABV153" s="147"/>
      <c r="ABW153" s="113"/>
      <c r="ABX153" s="148"/>
      <c r="ABY153" s="149"/>
      <c r="ABZ153" s="150"/>
      <c r="ACA153" s="151"/>
      <c r="ACB153" s="152"/>
      <c r="ACC153" s="146"/>
      <c r="ACD153" s="113"/>
      <c r="ACE153" s="147"/>
      <c r="ACF153" s="113"/>
      <c r="ACG153" s="148"/>
      <c r="ACH153" s="149"/>
      <c r="ACI153" s="150"/>
      <c r="ACJ153" s="151"/>
      <c r="ACK153" s="152"/>
      <c r="ACL153" s="146"/>
      <c r="ACM153" s="113"/>
      <c r="ACN153" s="147"/>
      <c r="ACO153" s="113"/>
      <c r="ACP153" s="148"/>
      <c r="ACQ153" s="149"/>
      <c r="ACR153" s="150"/>
      <c r="ACS153" s="151"/>
      <c r="ACT153" s="152"/>
      <c r="ACU153" s="146"/>
      <c r="ACV153" s="113"/>
      <c r="ACW153" s="147"/>
      <c r="ACX153" s="113"/>
      <c r="ACY153" s="148"/>
      <c r="ACZ153" s="149"/>
      <c r="ADA153" s="150"/>
      <c r="ADB153" s="151"/>
      <c r="ADC153" s="152"/>
      <c r="ADD153" s="146"/>
      <c r="ADE153" s="113"/>
      <c r="ADF153" s="147"/>
      <c r="ADG153" s="113"/>
      <c r="ADH153" s="148"/>
      <c r="ADI153" s="149"/>
      <c r="ADJ153" s="150"/>
      <c r="ADK153" s="151"/>
      <c r="ADL153" s="152"/>
      <c r="ADM153" s="146"/>
      <c r="ADN153" s="113"/>
      <c r="ADO153" s="147"/>
      <c r="ADP153" s="113"/>
      <c r="ADQ153" s="148"/>
      <c r="ADR153" s="149"/>
      <c r="ADS153" s="150"/>
      <c r="ADT153" s="151"/>
      <c r="ADU153" s="152"/>
      <c r="ADV153" s="146"/>
      <c r="ADW153" s="113"/>
      <c r="ADX153" s="147"/>
      <c r="ADY153" s="113"/>
      <c r="ADZ153" s="148"/>
      <c r="AEA153" s="149"/>
      <c r="AEB153" s="150"/>
      <c r="AEC153" s="151"/>
      <c r="AED153" s="152"/>
      <c r="AEE153" s="146"/>
      <c r="AEF153" s="113"/>
      <c r="AEG153" s="147"/>
      <c r="AEH153" s="113"/>
      <c r="AEI153" s="148"/>
      <c r="AEJ153" s="149"/>
      <c r="AEK153" s="150"/>
      <c r="AEL153" s="151"/>
      <c r="AEM153" s="152"/>
      <c r="AEN153" s="146"/>
      <c r="AEO153" s="113"/>
      <c r="AEP153" s="147"/>
      <c r="AEQ153" s="113"/>
      <c r="AER153" s="148"/>
      <c r="AES153" s="149"/>
      <c r="AET153" s="150"/>
      <c r="AEU153" s="151"/>
      <c r="AEV153" s="152"/>
      <c r="AEW153" s="146"/>
      <c r="AEX153" s="113"/>
      <c r="AEY153" s="147"/>
      <c r="AEZ153" s="113"/>
      <c r="AFA153" s="148"/>
      <c r="AFB153" s="149"/>
      <c r="AFC153" s="150"/>
      <c r="AFD153" s="151"/>
      <c r="AFE153" s="152"/>
      <c r="AFF153" s="146"/>
      <c r="AFG153" s="113"/>
      <c r="AFH153" s="147"/>
      <c r="AFI153" s="113"/>
      <c r="AFJ153" s="148"/>
      <c r="AFK153" s="149"/>
      <c r="AFL153" s="150"/>
      <c r="AFM153" s="151"/>
      <c r="AFN153" s="152"/>
      <c r="AFO153" s="146"/>
      <c r="AFP153" s="113"/>
      <c r="AFQ153" s="147"/>
      <c r="AFR153" s="113"/>
      <c r="AFS153" s="148"/>
      <c r="AFT153" s="149"/>
      <c r="AFU153" s="150"/>
      <c r="AFV153" s="151"/>
      <c r="AFW153" s="152"/>
      <c r="AFX153" s="146"/>
      <c r="AFY153" s="113"/>
      <c r="AFZ153" s="147"/>
      <c r="AGA153" s="113"/>
      <c r="AGB153" s="148"/>
      <c r="AGC153" s="149"/>
      <c r="AGD153" s="150"/>
      <c r="AGE153" s="151"/>
      <c r="AGF153" s="152"/>
      <c r="AGG153" s="146"/>
      <c r="AGH153" s="113"/>
      <c r="AGI153" s="147"/>
      <c r="AGJ153" s="113"/>
      <c r="AGK153" s="148"/>
      <c r="AGL153" s="149"/>
      <c r="AGM153" s="150"/>
      <c r="AGN153" s="151"/>
      <c r="AGO153" s="152"/>
      <c r="AGP153" s="146"/>
      <c r="AGQ153" s="113"/>
      <c r="AGR153" s="147"/>
      <c r="AGS153" s="113"/>
      <c r="AGT153" s="148"/>
      <c r="AGU153" s="149"/>
      <c r="AGV153" s="150"/>
      <c r="AGW153" s="151"/>
      <c r="AGX153" s="152"/>
      <c r="AGY153" s="146"/>
      <c r="AGZ153" s="113"/>
      <c r="AHA153" s="147"/>
      <c r="AHB153" s="113"/>
      <c r="AHC153" s="148"/>
      <c r="AHD153" s="149"/>
      <c r="AHE153" s="150"/>
      <c r="AHF153" s="151"/>
      <c r="AHG153" s="152"/>
      <c r="AHH153" s="146"/>
      <c r="AHI153" s="113"/>
      <c r="AHJ153" s="147"/>
      <c r="AHK153" s="113"/>
      <c r="AHL153" s="148"/>
      <c r="AHM153" s="149"/>
      <c r="AHN153" s="150"/>
      <c r="AHO153" s="151"/>
      <c r="AHP153" s="152"/>
      <c r="AHQ153" s="146"/>
      <c r="AHR153" s="113"/>
      <c r="AHS153" s="147"/>
      <c r="AHT153" s="113"/>
      <c r="AHU153" s="148"/>
      <c r="AHV153" s="149"/>
      <c r="AHW153" s="150"/>
      <c r="AHX153" s="151"/>
      <c r="AHY153" s="152"/>
      <c r="AHZ153" s="146"/>
      <c r="AIA153" s="113"/>
      <c r="AIB153" s="147"/>
      <c r="AIC153" s="113"/>
      <c r="AID153" s="148"/>
      <c r="AIE153" s="149"/>
      <c r="AIF153" s="150"/>
      <c r="AIG153" s="151"/>
      <c r="AIH153" s="152"/>
      <c r="AII153" s="146"/>
      <c r="AIJ153" s="113"/>
      <c r="AIK153" s="147"/>
      <c r="AIL153" s="113"/>
      <c r="AIM153" s="148"/>
      <c r="AIN153" s="149"/>
      <c r="AIO153" s="150"/>
      <c r="AIP153" s="151"/>
      <c r="AIQ153" s="152"/>
      <c r="AIR153" s="146"/>
      <c r="AIS153" s="113"/>
      <c r="AIT153" s="147"/>
      <c r="AIU153" s="113"/>
      <c r="AIV153" s="148"/>
      <c r="AIW153" s="149"/>
      <c r="AIX153" s="150"/>
      <c r="AIY153" s="151"/>
      <c r="AIZ153" s="152"/>
      <c r="AJA153" s="146"/>
      <c r="AJB153" s="113"/>
      <c r="AJC153" s="147"/>
      <c r="AJD153" s="113"/>
      <c r="AJE153" s="148"/>
      <c r="AJF153" s="149"/>
      <c r="AJG153" s="150"/>
      <c r="AJH153" s="151"/>
      <c r="AJI153" s="152"/>
      <c r="AJJ153" s="146"/>
      <c r="AJK153" s="113"/>
      <c r="AJL153" s="147"/>
      <c r="AJM153" s="113"/>
      <c r="AJN153" s="148"/>
      <c r="AJO153" s="149"/>
      <c r="AJP153" s="150"/>
      <c r="AJQ153" s="151"/>
      <c r="AJR153" s="152"/>
      <c r="AJS153" s="146"/>
      <c r="AJT153" s="113"/>
      <c r="AJU153" s="147"/>
      <c r="AJV153" s="113"/>
      <c r="AJW153" s="148"/>
      <c r="AJX153" s="149"/>
      <c r="AJY153" s="150"/>
      <c r="AJZ153" s="151"/>
      <c r="AKA153" s="152"/>
      <c r="AKB153" s="146"/>
      <c r="AKC153" s="113"/>
      <c r="AKD153" s="147"/>
      <c r="AKE153" s="113"/>
      <c r="AKF153" s="148"/>
      <c r="AKG153" s="149"/>
      <c r="AKH153" s="150"/>
      <c r="AKI153" s="151"/>
      <c r="AKJ153" s="152"/>
      <c r="AKK153" s="146"/>
      <c r="AKL153" s="113"/>
      <c r="AKM153" s="147"/>
      <c r="AKN153" s="113"/>
      <c r="AKO153" s="148"/>
      <c r="AKP153" s="149"/>
      <c r="AKQ153" s="150"/>
      <c r="AKR153" s="151"/>
      <c r="AKS153" s="152"/>
      <c r="AKT153" s="146"/>
      <c r="AKU153" s="113"/>
      <c r="AKV153" s="147"/>
      <c r="AKW153" s="113"/>
      <c r="AKX153" s="148"/>
      <c r="AKY153" s="149"/>
      <c r="AKZ153" s="150"/>
      <c r="ALA153" s="151"/>
      <c r="ALB153" s="152"/>
      <c r="ALC153" s="146"/>
      <c r="ALD153" s="113"/>
      <c r="ALE153" s="147"/>
      <c r="ALF153" s="113"/>
      <c r="ALG153" s="148"/>
      <c r="ALH153" s="149"/>
      <c r="ALI153" s="150"/>
      <c r="ALJ153" s="151"/>
      <c r="ALK153" s="152"/>
      <c r="ALL153" s="146"/>
      <c r="ALM153" s="113"/>
      <c r="ALN153" s="147"/>
      <c r="ALO153" s="113"/>
      <c r="ALP153" s="148"/>
      <c r="ALQ153" s="149"/>
      <c r="ALR153" s="150"/>
      <c r="ALS153" s="151"/>
      <c r="ALT153" s="152"/>
      <c r="ALU153" s="146"/>
      <c r="ALV153" s="113"/>
      <c r="ALW153" s="147"/>
      <c r="ALX153" s="113"/>
      <c r="ALY153" s="148"/>
      <c r="ALZ153" s="149"/>
      <c r="AMA153" s="150"/>
      <c r="AMB153" s="151"/>
      <c r="AMC153" s="152"/>
      <c r="AMD153" s="146"/>
      <c r="AME153" s="113"/>
      <c r="AMF153" s="147"/>
      <c r="AMG153" s="113"/>
      <c r="AMH153" s="148"/>
      <c r="AMI153" s="149"/>
      <c r="AMJ153" s="150"/>
      <c r="AMK153" s="151"/>
      <c r="AML153" s="152"/>
      <c r="AMM153" s="146"/>
      <c r="AMN153" s="113"/>
      <c r="AMO153" s="147"/>
      <c r="AMP153" s="113"/>
      <c r="AMQ153" s="148"/>
      <c r="AMR153" s="149"/>
      <c r="AMS153" s="150"/>
      <c r="AMT153" s="151"/>
      <c r="AMU153" s="152"/>
      <c r="AMV153" s="146"/>
      <c r="AMW153" s="113"/>
      <c r="AMX153" s="147"/>
      <c r="AMY153" s="113"/>
      <c r="AMZ153" s="148"/>
      <c r="ANA153" s="149"/>
      <c r="ANB153" s="150"/>
      <c r="ANC153" s="151"/>
      <c r="AND153" s="152"/>
      <c r="ANE153" s="146"/>
      <c r="ANF153" s="113"/>
      <c r="ANG153" s="147"/>
      <c r="ANH153" s="113"/>
      <c r="ANI153" s="148"/>
      <c r="ANJ153" s="149"/>
      <c r="ANK153" s="150"/>
      <c r="ANL153" s="151"/>
      <c r="ANM153" s="152"/>
      <c r="ANN153" s="146"/>
      <c r="ANO153" s="113"/>
      <c r="ANP153" s="147"/>
      <c r="ANQ153" s="113"/>
      <c r="ANR153" s="148"/>
      <c r="ANS153" s="149"/>
      <c r="ANT153" s="150"/>
      <c r="ANU153" s="151"/>
      <c r="ANV153" s="152"/>
      <c r="ANW153" s="146"/>
      <c r="ANX153" s="113"/>
      <c r="ANY153" s="147"/>
      <c r="ANZ153" s="113"/>
      <c r="AOA153" s="148"/>
      <c r="AOB153" s="149"/>
      <c r="AOC153" s="150"/>
      <c r="AOD153" s="151"/>
      <c r="AOE153" s="152"/>
      <c r="AOF153" s="146"/>
      <c r="AOG153" s="113"/>
      <c r="AOH153" s="147"/>
      <c r="AOI153" s="113"/>
      <c r="AOJ153" s="148"/>
      <c r="AOK153" s="149"/>
      <c r="AOL153" s="150"/>
      <c r="AOM153" s="151"/>
      <c r="AON153" s="152"/>
      <c r="AOO153" s="146"/>
      <c r="AOP153" s="113"/>
      <c r="AOQ153" s="147"/>
      <c r="AOR153" s="113"/>
      <c r="AOS153" s="148"/>
      <c r="AOT153" s="149"/>
      <c r="AOU153" s="150"/>
      <c r="AOV153" s="151"/>
      <c r="AOW153" s="152"/>
      <c r="AOX153" s="146"/>
      <c r="AOY153" s="113"/>
      <c r="AOZ153" s="147"/>
      <c r="APA153" s="113"/>
      <c r="APB153" s="148"/>
      <c r="APC153" s="149"/>
      <c r="APD153" s="150"/>
      <c r="APE153" s="151"/>
      <c r="APF153" s="152"/>
      <c r="APG153" s="146"/>
      <c r="APH153" s="113"/>
      <c r="API153" s="147"/>
      <c r="APJ153" s="113"/>
      <c r="APK153" s="148"/>
      <c r="APL153" s="149"/>
      <c r="APM153" s="150"/>
      <c r="APN153" s="151"/>
      <c r="APO153" s="152"/>
      <c r="APP153" s="146"/>
      <c r="APQ153" s="113"/>
      <c r="APR153" s="147"/>
      <c r="APS153" s="113"/>
      <c r="APT153" s="148"/>
      <c r="APU153" s="149"/>
      <c r="APV153" s="150"/>
      <c r="APW153" s="151"/>
      <c r="APX153" s="152"/>
      <c r="APY153" s="146"/>
      <c r="APZ153" s="113"/>
      <c r="AQA153" s="147"/>
      <c r="AQB153" s="113"/>
      <c r="AQC153" s="148"/>
      <c r="AQD153" s="149"/>
      <c r="AQE153" s="150"/>
      <c r="AQF153" s="151"/>
      <c r="AQG153" s="152"/>
      <c r="AQH153" s="146"/>
      <c r="AQI153" s="113"/>
      <c r="AQJ153" s="147"/>
      <c r="AQK153" s="113"/>
      <c r="AQL153" s="148"/>
      <c r="AQM153" s="149"/>
      <c r="AQN153" s="150"/>
      <c r="AQO153" s="151"/>
      <c r="AQP153" s="152"/>
      <c r="AQQ153" s="146"/>
      <c r="AQR153" s="113"/>
      <c r="AQS153" s="147"/>
      <c r="AQT153" s="113"/>
      <c r="AQU153" s="148"/>
      <c r="AQV153" s="149"/>
      <c r="AQW153" s="150"/>
      <c r="AQX153" s="151"/>
      <c r="AQY153" s="152"/>
      <c r="AQZ153" s="146"/>
      <c r="ARA153" s="113"/>
      <c r="ARB153" s="147"/>
      <c r="ARC153" s="113"/>
      <c r="ARD153" s="148"/>
      <c r="ARE153" s="149"/>
      <c r="ARF153" s="150"/>
      <c r="ARG153" s="151"/>
      <c r="ARH153" s="152"/>
      <c r="ARI153" s="146"/>
      <c r="ARJ153" s="113"/>
      <c r="ARK153" s="147"/>
      <c r="ARL153" s="113"/>
      <c r="ARM153" s="148"/>
      <c r="ARN153" s="149"/>
      <c r="ARO153" s="150"/>
      <c r="ARP153" s="151"/>
      <c r="ARQ153" s="152"/>
      <c r="ARR153" s="146"/>
      <c r="ARS153" s="113"/>
      <c r="ART153" s="147"/>
      <c r="ARU153" s="113"/>
      <c r="ARV153" s="148"/>
      <c r="ARW153" s="149"/>
      <c r="ARX153" s="150"/>
      <c r="ARY153" s="151"/>
      <c r="ARZ153" s="152"/>
      <c r="ASA153" s="146"/>
      <c r="ASB153" s="113"/>
      <c r="ASC153" s="147"/>
      <c r="ASD153" s="113"/>
      <c r="ASE153" s="148"/>
      <c r="ASF153" s="149"/>
      <c r="ASG153" s="150"/>
      <c r="ASH153" s="151"/>
      <c r="ASI153" s="152"/>
      <c r="ASJ153" s="146"/>
      <c r="ASK153" s="113"/>
      <c r="ASL153" s="147"/>
      <c r="ASM153" s="113"/>
      <c r="ASN153" s="148"/>
      <c r="ASO153" s="149"/>
      <c r="ASP153" s="150"/>
      <c r="ASQ153" s="151"/>
      <c r="ASR153" s="152"/>
      <c r="ASS153" s="146"/>
      <c r="AST153" s="113"/>
      <c r="ASU153" s="147"/>
      <c r="ASV153" s="113"/>
      <c r="ASW153" s="148"/>
      <c r="ASX153" s="149"/>
      <c r="ASY153" s="150"/>
      <c r="ASZ153" s="151"/>
      <c r="ATA153" s="152"/>
      <c r="ATB153" s="146"/>
      <c r="ATC153" s="113"/>
      <c r="ATD153" s="147"/>
      <c r="ATE153" s="113"/>
      <c r="ATF153" s="148"/>
      <c r="ATG153" s="149"/>
      <c r="ATH153" s="150"/>
      <c r="ATI153" s="151"/>
      <c r="ATJ153" s="152"/>
      <c r="ATK153" s="146"/>
      <c r="ATL153" s="113"/>
      <c r="ATM153" s="147"/>
      <c r="ATN153" s="113"/>
      <c r="ATO153" s="148"/>
      <c r="ATP153" s="149"/>
      <c r="ATQ153" s="150"/>
      <c r="ATR153" s="151"/>
      <c r="ATS153" s="152"/>
      <c r="ATT153" s="146"/>
      <c r="ATU153" s="113"/>
      <c r="ATV153" s="147"/>
      <c r="ATW153" s="113"/>
      <c r="ATX153" s="148"/>
      <c r="ATY153" s="149"/>
      <c r="ATZ153" s="150"/>
      <c r="AUA153" s="151"/>
      <c r="AUB153" s="152"/>
      <c r="AUC153" s="146"/>
      <c r="AUD153" s="113"/>
      <c r="AUE153" s="147"/>
      <c r="AUF153" s="113"/>
      <c r="AUG153" s="148"/>
      <c r="AUH153" s="149"/>
      <c r="AUI153" s="150"/>
      <c r="AUJ153" s="151"/>
      <c r="AUK153" s="152"/>
      <c r="AUL153" s="146"/>
      <c r="AUM153" s="113"/>
      <c r="AUN153" s="147"/>
      <c r="AUO153" s="113"/>
      <c r="AUP153" s="148"/>
      <c r="AUQ153" s="149"/>
      <c r="AUR153" s="150"/>
      <c r="AUS153" s="151"/>
      <c r="AUT153" s="152"/>
      <c r="AUU153" s="146"/>
      <c r="AUV153" s="113"/>
      <c r="AUW153" s="147"/>
      <c r="AUX153" s="113"/>
      <c r="AUY153" s="148"/>
      <c r="AUZ153" s="149"/>
      <c r="AVA153" s="150"/>
      <c r="AVB153" s="151"/>
      <c r="AVC153" s="152"/>
      <c r="AVD153" s="146"/>
      <c r="AVE153" s="113"/>
      <c r="AVF153" s="147"/>
      <c r="AVG153" s="113"/>
      <c r="AVH153" s="148"/>
      <c r="AVI153" s="149"/>
      <c r="AVJ153" s="150"/>
      <c r="AVK153" s="151"/>
      <c r="AVL153" s="152"/>
      <c r="AVM153" s="146"/>
      <c r="AVN153" s="113"/>
      <c r="AVO153" s="147"/>
      <c r="AVP153" s="113"/>
      <c r="AVQ153" s="148"/>
      <c r="AVR153" s="149"/>
      <c r="AVS153" s="150"/>
      <c r="AVT153" s="151"/>
      <c r="AVU153" s="152"/>
      <c r="AVV153" s="146"/>
      <c r="AVW153" s="113"/>
      <c r="AVX153" s="147"/>
      <c r="AVY153" s="113"/>
      <c r="AVZ153" s="148"/>
      <c r="AWA153" s="149"/>
      <c r="AWB153" s="150"/>
      <c r="AWC153" s="151"/>
      <c r="AWD153" s="152"/>
      <c r="AWE153" s="146"/>
      <c r="AWF153" s="113"/>
      <c r="AWG153" s="147"/>
      <c r="AWH153" s="113"/>
      <c r="AWI153" s="148"/>
      <c r="AWJ153" s="149"/>
      <c r="AWK153" s="150"/>
      <c r="AWL153" s="151"/>
      <c r="AWM153" s="152"/>
      <c r="AWN153" s="146"/>
      <c r="AWO153" s="113"/>
      <c r="AWP153" s="147"/>
      <c r="AWQ153" s="113"/>
      <c r="AWR153" s="148"/>
      <c r="AWS153" s="149"/>
      <c r="AWT153" s="150"/>
      <c r="AWU153" s="151"/>
      <c r="AWV153" s="152"/>
      <c r="AWW153" s="146"/>
      <c r="AWX153" s="113"/>
      <c r="AWY153" s="147"/>
      <c r="AWZ153" s="113"/>
      <c r="AXA153" s="148"/>
      <c r="AXB153" s="149"/>
      <c r="AXC153" s="150"/>
      <c r="AXD153" s="151"/>
      <c r="AXE153" s="152"/>
      <c r="AXF153" s="146"/>
      <c r="AXG153" s="113"/>
      <c r="AXH153" s="147"/>
      <c r="AXI153" s="113"/>
      <c r="AXJ153" s="148"/>
      <c r="AXK153" s="149"/>
      <c r="AXL153" s="150"/>
      <c r="AXM153" s="151"/>
      <c r="AXN153" s="152"/>
      <c r="AXO153" s="146"/>
      <c r="AXP153" s="113"/>
      <c r="AXQ153" s="147"/>
      <c r="AXR153" s="113"/>
      <c r="AXS153" s="148"/>
      <c r="AXT153" s="149"/>
      <c r="AXU153" s="150"/>
      <c r="AXV153" s="151"/>
      <c r="AXW153" s="152"/>
      <c r="AXX153" s="146"/>
      <c r="AXY153" s="113"/>
      <c r="AXZ153" s="147"/>
      <c r="AYA153" s="113"/>
      <c r="AYB153" s="148"/>
      <c r="AYC153" s="149"/>
      <c r="AYD153" s="150"/>
      <c r="AYE153" s="151"/>
      <c r="AYF153" s="152"/>
      <c r="AYG153" s="146"/>
      <c r="AYH153" s="113"/>
      <c r="AYI153" s="147"/>
      <c r="AYJ153" s="113"/>
      <c r="AYK153" s="148"/>
      <c r="AYL153" s="149"/>
      <c r="AYM153" s="150"/>
      <c r="AYN153" s="151"/>
      <c r="AYO153" s="152"/>
      <c r="AYP153" s="146"/>
      <c r="AYQ153" s="113"/>
      <c r="AYR153" s="147"/>
      <c r="AYS153" s="113"/>
      <c r="AYT153" s="148"/>
      <c r="AYU153" s="149"/>
      <c r="AYV153" s="150"/>
      <c r="AYW153" s="151"/>
      <c r="AYX153" s="152"/>
      <c r="AYY153" s="146"/>
      <c r="AYZ153" s="113"/>
      <c r="AZA153" s="147"/>
      <c r="AZB153" s="113"/>
      <c r="AZC153" s="148"/>
      <c r="AZD153" s="149"/>
      <c r="AZE153" s="150"/>
      <c r="AZF153" s="151"/>
      <c r="AZG153" s="152"/>
      <c r="AZH153" s="146"/>
      <c r="AZI153" s="113"/>
      <c r="AZJ153" s="147"/>
      <c r="AZK153" s="113"/>
      <c r="AZL153" s="148"/>
      <c r="AZM153" s="149"/>
      <c r="AZN153" s="150"/>
      <c r="AZO153" s="151"/>
      <c r="AZP153" s="152"/>
      <c r="AZQ153" s="146"/>
      <c r="AZR153" s="113"/>
      <c r="AZS153" s="147"/>
      <c r="AZT153" s="113"/>
      <c r="AZU153" s="148"/>
      <c r="AZV153" s="149"/>
      <c r="AZW153" s="150"/>
      <c r="AZX153" s="151"/>
      <c r="AZY153" s="152"/>
      <c r="AZZ153" s="146"/>
      <c r="BAA153" s="113"/>
      <c r="BAB153" s="147"/>
      <c r="BAC153" s="113"/>
      <c r="BAD153" s="148"/>
      <c r="BAE153" s="149"/>
      <c r="BAF153" s="150"/>
      <c r="BAG153" s="151"/>
      <c r="BAH153" s="152"/>
      <c r="BAI153" s="146"/>
      <c r="BAJ153" s="113"/>
      <c r="BAK153" s="147"/>
      <c r="BAL153" s="113"/>
      <c r="BAM153" s="148"/>
      <c r="BAN153" s="149"/>
      <c r="BAO153" s="150"/>
      <c r="BAP153" s="151"/>
      <c r="BAQ153" s="152"/>
      <c r="BAR153" s="146"/>
      <c r="BAS153" s="113"/>
      <c r="BAT153" s="147"/>
      <c r="BAU153" s="113"/>
      <c r="BAV153" s="148"/>
      <c r="BAW153" s="149"/>
      <c r="BAX153" s="150"/>
      <c r="BAY153" s="151"/>
      <c r="BAZ153" s="152"/>
      <c r="BBA153" s="146"/>
      <c r="BBB153" s="113"/>
      <c r="BBC153" s="147"/>
      <c r="BBD153" s="113"/>
      <c r="BBE153" s="148"/>
      <c r="BBF153" s="149"/>
      <c r="BBG153" s="150"/>
      <c r="BBH153" s="151"/>
      <c r="BBI153" s="152"/>
      <c r="BBJ153" s="146"/>
      <c r="BBK153" s="113"/>
      <c r="BBL153" s="147"/>
      <c r="BBM153" s="113"/>
      <c r="BBN153" s="148"/>
      <c r="BBO153" s="149"/>
      <c r="BBP153" s="150"/>
      <c r="BBQ153" s="151"/>
      <c r="BBR153" s="152"/>
      <c r="BBS153" s="146"/>
      <c r="BBT153" s="113"/>
      <c r="BBU153" s="147"/>
      <c r="BBV153" s="113"/>
      <c r="BBW153" s="148"/>
      <c r="BBX153" s="149"/>
      <c r="BBY153" s="150"/>
      <c r="BBZ153" s="151"/>
      <c r="BCA153" s="152"/>
      <c r="BCB153" s="146"/>
      <c r="BCC153" s="113"/>
      <c r="BCD153" s="147"/>
      <c r="BCE153" s="113"/>
      <c r="BCF153" s="148"/>
      <c r="BCG153" s="149"/>
      <c r="BCH153" s="150"/>
      <c r="BCI153" s="151"/>
      <c r="BCJ153" s="152"/>
      <c r="BCK153" s="146"/>
      <c r="BCL153" s="113"/>
      <c r="BCM153" s="147"/>
      <c r="BCN153" s="113"/>
      <c r="BCO153" s="148"/>
      <c r="BCP153" s="149"/>
      <c r="BCQ153" s="150"/>
      <c r="BCR153" s="151"/>
      <c r="BCS153" s="152"/>
      <c r="BCT153" s="146"/>
      <c r="BCU153" s="113"/>
      <c r="BCV153" s="147"/>
      <c r="BCW153" s="113"/>
      <c r="BCX153" s="148"/>
      <c r="BCY153" s="149"/>
      <c r="BCZ153" s="150"/>
      <c r="BDA153" s="151"/>
      <c r="BDB153" s="152"/>
      <c r="BDC153" s="146"/>
      <c r="BDD153" s="113"/>
      <c r="BDE153" s="147"/>
      <c r="BDF153" s="113"/>
      <c r="BDG153" s="148"/>
      <c r="BDH153" s="149"/>
      <c r="BDI153" s="150"/>
      <c r="BDJ153" s="151"/>
      <c r="BDK153" s="152"/>
      <c r="BDL153" s="146"/>
      <c r="BDM153" s="113"/>
      <c r="BDN153" s="147"/>
      <c r="BDO153" s="113"/>
      <c r="BDP153" s="148"/>
      <c r="BDQ153" s="149"/>
      <c r="BDR153" s="150"/>
      <c r="BDS153" s="151"/>
      <c r="BDT153" s="152"/>
      <c r="BDU153" s="146"/>
      <c r="BDV153" s="113"/>
      <c r="BDW153" s="147"/>
      <c r="BDX153" s="113"/>
      <c r="BDY153" s="148"/>
      <c r="BDZ153" s="149"/>
      <c r="BEA153" s="150"/>
      <c r="BEB153" s="151"/>
      <c r="BEC153" s="152"/>
      <c r="BED153" s="146"/>
      <c r="BEE153" s="113"/>
      <c r="BEF153" s="147"/>
      <c r="BEG153" s="113"/>
      <c r="BEH153" s="148"/>
      <c r="BEI153" s="149"/>
      <c r="BEJ153" s="150"/>
      <c r="BEK153" s="151"/>
      <c r="BEL153" s="152"/>
      <c r="BEM153" s="146"/>
      <c r="BEN153" s="113"/>
      <c r="BEO153" s="147"/>
      <c r="BEP153" s="113"/>
      <c r="BEQ153" s="148"/>
      <c r="BER153" s="149"/>
      <c r="BES153" s="150"/>
      <c r="BET153" s="151"/>
      <c r="BEU153" s="152"/>
      <c r="BEV153" s="146"/>
      <c r="BEW153" s="113"/>
      <c r="BEX153" s="147"/>
      <c r="BEY153" s="113"/>
      <c r="BEZ153" s="148"/>
      <c r="BFA153" s="149"/>
      <c r="BFB153" s="150"/>
      <c r="BFC153" s="151"/>
      <c r="BFD153" s="152"/>
      <c r="BFE153" s="146"/>
      <c r="BFF153" s="113"/>
      <c r="BFG153" s="147"/>
      <c r="BFH153" s="113"/>
      <c r="BFI153" s="148"/>
      <c r="BFJ153" s="149"/>
      <c r="BFK153" s="150"/>
      <c r="BFL153" s="151"/>
      <c r="BFM153" s="152"/>
      <c r="BFN153" s="146"/>
      <c r="BFO153" s="113"/>
      <c r="BFP153" s="147"/>
      <c r="BFQ153" s="113"/>
      <c r="BFR153" s="148"/>
      <c r="BFS153" s="149"/>
      <c r="BFT153" s="150"/>
      <c r="BFU153" s="151"/>
      <c r="BFV153" s="152"/>
      <c r="BFW153" s="146"/>
      <c r="BFX153" s="113"/>
      <c r="BFY153" s="147"/>
      <c r="BFZ153" s="113"/>
      <c r="BGA153" s="148"/>
      <c r="BGB153" s="149"/>
      <c r="BGC153" s="150"/>
      <c r="BGD153" s="151"/>
      <c r="BGE153" s="152"/>
      <c r="BGF153" s="146"/>
      <c r="BGG153" s="113"/>
      <c r="BGH153" s="147"/>
      <c r="BGI153" s="113"/>
      <c r="BGJ153" s="148"/>
      <c r="BGK153" s="149"/>
      <c r="BGL153" s="150"/>
      <c r="BGM153" s="151"/>
      <c r="BGN153" s="152"/>
      <c r="BGO153" s="146"/>
      <c r="BGP153" s="113"/>
      <c r="BGQ153" s="147"/>
      <c r="BGR153" s="113"/>
      <c r="BGS153" s="148"/>
      <c r="BGT153" s="149"/>
      <c r="BGU153" s="150"/>
      <c r="BGV153" s="151"/>
      <c r="BGW153" s="152"/>
      <c r="BGX153" s="146"/>
      <c r="BGY153" s="113"/>
      <c r="BGZ153" s="147"/>
      <c r="BHA153" s="113"/>
      <c r="BHB153" s="148"/>
      <c r="BHC153" s="149"/>
      <c r="BHD153" s="150"/>
      <c r="BHE153" s="151"/>
      <c r="BHF153" s="152"/>
      <c r="BHG153" s="146"/>
      <c r="BHH153" s="113"/>
      <c r="BHI153" s="147"/>
      <c r="BHJ153" s="113"/>
      <c r="BHK153" s="148"/>
      <c r="BHL153" s="149"/>
      <c r="BHM153" s="150"/>
      <c r="BHN153" s="151"/>
      <c r="BHO153" s="152"/>
      <c r="BHP153" s="146"/>
      <c r="BHQ153" s="113"/>
      <c r="BHR153" s="147"/>
      <c r="BHS153" s="113"/>
      <c r="BHT153" s="148"/>
      <c r="BHU153" s="149"/>
      <c r="BHV153" s="150"/>
      <c r="BHW153" s="151"/>
      <c r="BHX153" s="152"/>
      <c r="BHY153" s="146"/>
      <c r="BHZ153" s="113"/>
      <c r="BIA153" s="147"/>
      <c r="BIB153" s="113"/>
      <c r="BIC153" s="148"/>
      <c r="BID153" s="149"/>
      <c r="BIE153" s="150"/>
      <c r="BIF153" s="151"/>
      <c r="BIG153" s="152"/>
      <c r="BIH153" s="146"/>
      <c r="BII153" s="113"/>
      <c r="BIJ153" s="147"/>
      <c r="BIK153" s="113"/>
      <c r="BIL153" s="148"/>
      <c r="BIM153" s="149"/>
      <c r="BIN153" s="150"/>
      <c r="BIO153" s="151"/>
      <c r="BIP153" s="152"/>
      <c r="BIQ153" s="146"/>
      <c r="BIR153" s="113"/>
      <c r="BIS153" s="147"/>
      <c r="BIT153" s="113"/>
      <c r="BIU153" s="148"/>
      <c r="BIV153" s="149"/>
      <c r="BIW153" s="150"/>
      <c r="BIX153" s="151"/>
      <c r="BIY153" s="152"/>
      <c r="BIZ153" s="146"/>
      <c r="BJA153" s="113"/>
      <c r="BJB153" s="147"/>
      <c r="BJC153" s="113"/>
      <c r="BJD153" s="148"/>
      <c r="BJE153" s="149"/>
      <c r="BJF153" s="150"/>
      <c r="BJG153" s="151"/>
      <c r="BJH153" s="152"/>
      <c r="BJI153" s="146"/>
      <c r="BJJ153" s="113"/>
      <c r="BJK153" s="147"/>
      <c r="BJL153" s="113"/>
      <c r="BJM153" s="148"/>
      <c r="BJN153" s="149"/>
      <c r="BJO153" s="150"/>
      <c r="BJP153" s="151"/>
      <c r="BJQ153" s="152"/>
      <c r="BJR153" s="146"/>
      <c r="BJS153" s="113"/>
      <c r="BJT153" s="147"/>
      <c r="BJU153" s="113"/>
      <c r="BJV153" s="148"/>
      <c r="BJW153" s="149"/>
      <c r="BJX153" s="150"/>
      <c r="BJY153" s="151"/>
      <c r="BJZ153" s="152"/>
      <c r="BKA153" s="146"/>
      <c r="BKB153" s="113"/>
      <c r="BKC153" s="147"/>
      <c r="BKD153" s="113"/>
      <c r="BKE153" s="148"/>
      <c r="BKF153" s="149"/>
      <c r="BKG153" s="150"/>
      <c r="BKH153" s="151"/>
      <c r="BKI153" s="152"/>
      <c r="BKJ153" s="146"/>
      <c r="BKK153" s="113"/>
      <c r="BKL153" s="147"/>
      <c r="BKM153" s="113"/>
      <c r="BKN153" s="148"/>
      <c r="BKO153" s="149"/>
      <c r="BKP153" s="150"/>
      <c r="BKQ153" s="151"/>
      <c r="BKR153" s="152"/>
      <c r="BKS153" s="146"/>
      <c r="BKT153" s="113"/>
      <c r="BKU153" s="147"/>
      <c r="BKV153" s="113"/>
      <c r="BKW153" s="148"/>
      <c r="BKX153" s="149"/>
      <c r="BKY153" s="150"/>
      <c r="BKZ153" s="151"/>
      <c r="BLA153" s="152"/>
      <c r="BLB153" s="146"/>
      <c r="BLC153" s="113"/>
      <c r="BLD153" s="147"/>
      <c r="BLE153" s="113"/>
      <c r="BLF153" s="148"/>
      <c r="BLG153" s="149"/>
      <c r="BLH153" s="150"/>
      <c r="BLI153" s="151"/>
      <c r="BLJ153" s="152"/>
      <c r="BLK153" s="146"/>
      <c r="BLL153" s="113"/>
      <c r="BLM153" s="147"/>
      <c r="BLN153" s="113"/>
      <c r="BLO153" s="148"/>
      <c r="BLP153" s="149"/>
      <c r="BLQ153" s="150"/>
      <c r="BLR153" s="151"/>
      <c r="BLS153" s="152"/>
      <c r="BLT153" s="146"/>
      <c r="BLU153" s="113"/>
      <c r="BLV153" s="147"/>
      <c r="BLW153" s="113"/>
      <c r="BLX153" s="148"/>
      <c r="BLY153" s="149"/>
      <c r="BLZ153" s="150"/>
      <c r="BMA153" s="151"/>
      <c r="BMB153" s="152"/>
      <c r="BMC153" s="146"/>
      <c r="BMD153" s="113"/>
      <c r="BME153" s="147"/>
      <c r="BMF153" s="113"/>
      <c r="BMG153" s="148"/>
      <c r="BMH153" s="149"/>
      <c r="BMI153" s="150"/>
      <c r="BMJ153" s="151"/>
      <c r="BMK153" s="152"/>
      <c r="BML153" s="146"/>
      <c r="BMM153" s="113"/>
      <c r="BMN153" s="147"/>
      <c r="BMO153" s="113"/>
      <c r="BMP153" s="148"/>
      <c r="BMQ153" s="149"/>
      <c r="BMR153" s="150"/>
      <c r="BMS153" s="151"/>
      <c r="BMT153" s="152"/>
      <c r="BMU153" s="146"/>
      <c r="BMV153" s="113"/>
      <c r="BMW153" s="147"/>
      <c r="BMX153" s="113"/>
      <c r="BMY153" s="148"/>
      <c r="BMZ153" s="149"/>
      <c r="BNA153" s="150"/>
      <c r="BNB153" s="151"/>
      <c r="BNC153" s="152"/>
      <c r="BND153" s="146"/>
      <c r="BNE153" s="113"/>
      <c r="BNF153" s="147"/>
      <c r="BNG153" s="113"/>
      <c r="BNH153" s="148"/>
      <c r="BNI153" s="149"/>
      <c r="BNJ153" s="150"/>
      <c r="BNK153" s="151"/>
      <c r="BNL153" s="152"/>
      <c r="BNM153" s="146"/>
      <c r="BNN153" s="113"/>
      <c r="BNO153" s="147"/>
      <c r="BNP153" s="113"/>
      <c r="BNQ153" s="148"/>
      <c r="BNR153" s="149"/>
      <c r="BNS153" s="150"/>
      <c r="BNT153" s="151"/>
      <c r="BNU153" s="152"/>
      <c r="BNV153" s="146"/>
      <c r="BNW153" s="113"/>
      <c r="BNX153" s="147"/>
      <c r="BNY153" s="113"/>
      <c r="BNZ153" s="148"/>
      <c r="BOA153" s="149"/>
      <c r="BOB153" s="150"/>
      <c r="BOC153" s="151"/>
      <c r="BOD153" s="152"/>
      <c r="BOE153" s="146"/>
      <c r="BOF153" s="113"/>
      <c r="BOG153" s="147"/>
      <c r="BOH153" s="113"/>
      <c r="BOI153" s="148"/>
      <c r="BOJ153" s="149"/>
      <c r="BOK153" s="150"/>
      <c r="BOL153" s="151"/>
      <c r="BOM153" s="152"/>
      <c r="BON153" s="146"/>
      <c r="BOO153" s="113"/>
      <c r="BOP153" s="147"/>
      <c r="BOQ153" s="113"/>
      <c r="BOR153" s="148"/>
      <c r="BOS153" s="149"/>
      <c r="BOT153" s="150"/>
      <c r="BOU153" s="151"/>
      <c r="BOV153" s="152"/>
      <c r="BOW153" s="146"/>
      <c r="BOX153" s="113"/>
      <c r="BOY153" s="147"/>
      <c r="BOZ153" s="113"/>
      <c r="BPA153" s="148"/>
      <c r="BPB153" s="149"/>
      <c r="BPC153" s="150"/>
      <c r="BPD153" s="151"/>
      <c r="BPE153" s="152"/>
      <c r="BPF153" s="146"/>
      <c r="BPG153" s="113"/>
      <c r="BPH153" s="147"/>
      <c r="BPI153" s="113"/>
      <c r="BPJ153" s="148"/>
      <c r="BPK153" s="149"/>
      <c r="BPL153" s="150"/>
      <c r="BPM153" s="151"/>
      <c r="BPN153" s="152"/>
      <c r="BPO153" s="146"/>
      <c r="BPP153" s="113"/>
      <c r="BPQ153" s="147"/>
      <c r="BPR153" s="113"/>
      <c r="BPS153" s="148"/>
      <c r="BPT153" s="149"/>
      <c r="BPU153" s="150"/>
      <c r="BPV153" s="151"/>
      <c r="BPW153" s="152"/>
      <c r="BPX153" s="146"/>
      <c r="BPY153" s="113"/>
      <c r="BPZ153" s="147"/>
      <c r="BQA153" s="113"/>
      <c r="BQB153" s="148"/>
      <c r="BQC153" s="149"/>
      <c r="BQD153" s="150"/>
      <c r="BQE153" s="151"/>
      <c r="BQF153" s="152"/>
      <c r="BQG153" s="146"/>
      <c r="BQH153" s="113"/>
      <c r="BQI153" s="147"/>
      <c r="BQJ153" s="113"/>
      <c r="BQK153" s="148"/>
      <c r="BQL153" s="149"/>
      <c r="BQM153" s="150"/>
      <c r="BQN153" s="151"/>
      <c r="BQO153" s="152"/>
      <c r="BQP153" s="146"/>
      <c r="BQQ153" s="113"/>
      <c r="BQR153" s="147"/>
      <c r="BQS153" s="113"/>
      <c r="BQT153" s="148"/>
      <c r="BQU153" s="149"/>
      <c r="BQV153" s="150"/>
      <c r="BQW153" s="151"/>
      <c r="BQX153" s="152"/>
      <c r="BQY153" s="146"/>
      <c r="BQZ153" s="113"/>
      <c r="BRA153" s="147"/>
      <c r="BRB153" s="113"/>
      <c r="BRC153" s="148"/>
      <c r="BRD153" s="149"/>
      <c r="BRE153" s="150"/>
      <c r="BRF153" s="151"/>
      <c r="BRG153" s="152"/>
      <c r="BRH153" s="146"/>
      <c r="BRI153" s="113"/>
      <c r="BRJ153" s="147"/>
      <c r="BRK153" s="113"/>
      <c r="BRL153" s="148"/>
      <c r="BRM153" s="149"/>
      <c r="BRN153" s="150"/>
      <c r="BRO153" s="151"/>
      <c r="BRP153" s="152"/>
      <c r="BRQ153" s="146"/>
      <c r="BRR153" s="113"/>
      <c r="BRS153" s="147"/>
      <c r="BRT153" s="113"/>
      <c r="BRU153" s="148"/>
      <c r="BRV153" s="149"/>
      <c r="BRW153" s="150"/>
      <c r="BRX153" s="151"/>
      <c r="BRY153" s="152"/>
      <c r="BRZ153" s="146"/>
      <c r="BSA153" s="113"/>
      <c r="BSB153" s="147"/>
      <c r="BSC153" s="113"/>
      <c r="BSD153" s="148"/>
      <c r="BSE153" s="149"/>
      <c r="BSF153" s="150"/>
      <c r="BSG153" s="151"/>
      <c r="BSH153" s="152"/>
      <c r="BSI153" s="146"/>
      <c r="BSJ153" s="113"/>
      <c r="BSK153" s="147"/>
      <c r="BSL153" s="113"/>
      <c r="BSM153" s="148"/>
      <c r="BSN153" s="149"/>
      <c r="BSO153" s="150"/>
      <c r="BSP153" s="151"/>
      <c r="BSQ153" s="152"/>
      <c r="BSR153" s="146"/>
      <c r="BSS153" s="113"/>
      <c r="BST153" s="147"/>
      <c r="BSU153" s="113"/>
      <c r="BSV153" s="148"/>
      <c r="BSW153" s="149"/>
      <c r="BSX153" s="150"/>
      <c r="BSY153" s="151"/>
      <c r="BSZ153" s="152"/>
      <c r="BTA153" s="146"/>
      <c r="BTB153" s="113"/>
      <c r="BTC153" s="147"/>
      <c r="BTD153" s="113"/>
      <c r="BTE153" s="148"/>
      <c r="BTF153" s="149"/>
      <c r="BTG153" s="150"/>
      <c r="BTH153" s="151"/>
      <c r="BTI153" s="152"/>
      <c r="BTJ153" s="146"/>
      <c r="BTK153" s="113"/>
      <c r="BTL153" s="147"/>
      <c r="BTM153" s="113"/>
      <c r="BTN153" s="148"/>
      <c r="BTO153" s="149"/>
      <c r="BTP153" s="150"/>
      <c r="BTQ153" s="151"/>
      <c r="BTR153" s="152"/>
      <c r="BTS153" s="146"/>
      <c r="BTT153" s="113"/>
      <c r="BTU153" s="147"/>
      <c r="BTV153" s="113"/>
      <c r="BTW153" s="148"/>
      <c r="BTX153" s="149"/>
      <c r="BTY153" s="150"/>
      <c r="BTZ153" s="151"/>
      <c r="BUA153" s="152"/>
      <c r="BUB153" s="146"/>
      <c r="BUC153" s="113"/>
      <c r="BUD153" s="147"/>
      <c r="BUE153" s="113"/>
      <c r="BUF153" s="148"/>
      <c r="BUG153" s="149"/>
      <c r="BUH153" s="150"/>
      <c r="BUI153" s="151"/>
      <c r="BUJ153" s="152"/>
      <c r="BUK153" s="146"/>
      <c r="BUL153" s="113"/>
      <c r="BUM153" s="147"/>
      <c r="BUN153" s="113"/>
      <c r="BUO153" s="148"/>
      <c r="BUP153" s="149"/>
      <c r="BUQ153" s="150"/>
      <c r="BUR153" s="151"/>
      <c r="BUS153" s="152"/>
      <c r="BUT153" s="146"/>
      <c r="BUU153" s="113"/>
      <c r="BUV153" s="147"/>
      <c r="BUW153" s="113"/>
      <c r="BUX153" s="148"/>
      <c r="BUY153" s="149"/>
      <c r="BUZ153" s="150"/>
      <c r="BVA153" s="151"/>
      <c r="BVB153" s="152"/>
      <c r="BVC153" s="146"/>
      <c r="BVD153" s="113"/>
      <c r="BVE153" s="147"/>
      <c r="BVF153" s="113"/>
      <c r="BVG153" s="148"/>
      <c r="BVH153" s="149"/>
      <c r="BVI153" s="150"/>
      <c r="BVJ153" s="151"/>
      <c r="BVK153" s="152"/>
      <c r="BVL153" s="146"/>
      <c r="BVM153" s="113"/>
      <c r="BVN153" s="147"/>
      <c r="BVO153" s="113"/>
      <c r="BVP153" s="148"/>
      <c r="BVQ153" s="149"/>
      <c r="BVR153" s="150"/>
      <c r="BVS153" s="151"/>
      <c r="BVT153" s="152"/>
      <c r="BVU153" s="146"/>
      <c r="BVV153" s="113"/>
      <c r="BVW153" s="147"/>
      <c r="BVX153" s="113"/>
      <c r="BVY153" s="148"/>
      <c r="BVZ153" s="149"/>
      <c r="BWA153" s="150"/>
      <c r="BWB153" s="151"/>
      <c r="BWC153" s="152"/>
      <c r="BWD153" s="146"/>
      <c r="BWE153" s="113"/>
      <c r="BWF153" s="147"/>
      <c r="BWG153" s="113"/>
      <c r="BWH153" s="148"/>
      <c r="BWI153" s="149"/>
      <c r="BWJ153" s="150"/>
      <c r="BWK153" s="151"/>
      <c r="BWL153" s="152"/>
      <c r="BWM153" s="146"/>
      <c r="BWN153" s="113"/>
      <c r="BWO153" s="147"/>
      <c r="BWP153" s="113"/>
      <c r="BWQ153" s="148"/>
      <c r="BWR153" s="149"/>
      <c r="BWS153" s="150"/>
      <c r="BWT153" s="151"/>
      <c r="BWU153" s="152"/>
      <c r="BWV153" s="146"/>
      <c r="BWW153" s="113"/>
      <c r="BWX153" s="147"/>
      <c r="BWY153" s="113"/>
      <c r="BWZ153" s="148"/>
      <c r="BXA153" s="149"/>
      <c r="BXB153" s="150"/>
      <c r="BXC153" s="151"/>
      <c r="BXD153" s="152"/>
      <c r="BXE153" s="146"/>
      <c r="BXF153" s="113"/>
      <c r="BXG153" s="147"/>
      <c r="BXH153" s="113"/>
      <c r="BXI153" s="148"/>
      <c r="BXJ153" s="149"/>
      <c r="BXK153" s="150"/>
      <c r="BXL153" s="151"/>
      <c r="BXM153" s="152"/>
      <c r="BXN153" s="146"/>
      <c r="BXO153" s="113"/>
      <c r="BXP153" s="147"/>
      <c r="BXQ153" s="113"/>
      <c r="BXR153" s="148"/>
      <c r="BXS153" s="149"/>
      <c r="BXT153" s="150"/>
      <c r="BXU153" s="151"/>
      <c r="BXV153" s="152"/>
      <c r="BXW153" s="146"/>
      <c r="BXX153" s="113"/>
      <c r="BXY153" s="147"/>
      <c r="BXZ153" s="113"/>
      <c r="BYA153" s="148"/>
      <c r="BYB153" s="149"/>
      <c r="BYC153" s="150"/>
      <c r="BYD153" s="151"/>
      <c r="BYE153" s="152"/>
      <c r="BYF153" s="146"/>
      <c r="BYG153" s="113"/>
      <c r="BYH153" s="147"/>
      <c r="BYI153" s="113"/>
      <c r="BYJ153" s="148"/>
      <c r="BYK153" s="149"/>
      <c r="BYL153" s="150"/>
      <c r="BYM153" s="151"/>
      <c r="BYN153" s="152"/>
      <c r="BYO153" s="146"/>
      <c r="BYP153" s="113"/>
      <c r="BYQ153" s="147"/>
      <c r="BYR153" s="113"/>
      <c r="BYS153" s="148"/>
      <c r="BYT153" s="149"/>
      <c r="BYU153" s="150"/>
      <c r="BYV153" s="151"/>
      <c r="BYW153" s="152"/>
      <c r="BYX153" s="146"/>
      <c r="BYY153" s="113"/>
      <c r="BYZ153" s="147"/>
      <c r="BZA153" s="113"/>
      <c r="BZB153" s="148"/>
      <c r="BZC153" s="149"/>
      <c r="BZD153" s="150"/>
      <c r="BZE153" s="151"/>
      <c r="BZF153" s="152"/>
      <c r="BZG153" s="146"/>
      <c r="BZH153" s="113"/>
      <c r="BZI153" s="147"/>
      <c r="BZJ153" s="113"/>
      <c r="BZK153" s="148"/>
      <c r="BZL153" s="149"/>
      <c r="BZM153" s="150"/>
      <c r="BZN153" s="151"/>
      <c r="BZO153" s="152"/>
      <c r="BZP153" s="146"/>
      <c r="BZQ153" s="113"/>
      <c r="BZR153" s="147"/>
      <c r="BZS153" s="113"/>
      <c r="BZT153" s="148"/>
      <c r="BZU153" s="149"/>
      <c r="BZV153" s="150"/>
      <c r="BZW153" s="151"/>
      <c r="BZX153" s="152"/>
      <c r="BZY153" s="146"/>
      <c r="BZZ153" s="113"/>
      <c r="CAA153" s="147"/>
      <c r="CAB153" s="113"/>
      <c r="CAC153" s="148"/>
      <c r="CAD153" s="149"/>
      <c r="CAE153" s="150"/>
      <c r="CAF153" s="151"/>
      <c r="CAG153" s="152"/>
      <c r="CAH153" s="146"/>
      <c r="CAI153" s="113"/>
      <c r="CAJ153" s="147"/>
      <c r="CAK153" s="113"/>
      <c r="CAL153" s="148"/>
      <c r="CAM153" s="149"/>
      <c r="CAN153" s="150"/>
      <c r="CAO153" s="151"/>
      <c r="CAP153" s="152"/>
      <c r="CAQ153" s="146"/>
      <c r="CAR153" s="113"/>
      <c r="CAS153" s="147"/>
      <c r="CAT153" s="113"/>
      <c r="CAU153" s="148"/>
      <c r="CAV153" s="149"/>
      <c r="CAW153" s="150"/>
      <c r="CAX153" s="151"/>
      <c r="CAY153" s="152"/>
      <c r="CAZ153" s="146"/>
      <c r="CBA153" s="113"/>
      <c r="CBB153" s="147"/>
      <c r="CBC153" s="113"/>
      <c r="CBD153" s="148"/>
      <c r="CBE153" s="149"/>
      <c r="CBF153" s="150"/>
      <c r="CBG153" s="151"/>
      <c r="CBH153" s="152"/>
      <c r="CBI153" s="146"/>
      <c r="CBJ153" s="113"/>
      <c r="CBK153" s="147"/>
      <c r="CBL153" s="113"/>
      <c r="CBM153" s="148"/>
      <c r="CBN153" s="149"/>
      <c r="CBO153" s="150"/>
      <c r="CBP153" s="151"/>
      <c r="CBQ153" s="152"/>
      <c r="CBR153" s="146"/>
      <c r="CBS153" s="113"/>
      <c r="CBT153" s="147"/>
      <c r="CBU153" s="113"/>
      <c r="CBV153" s="148"/>
      <c r="CBW153" s="149"/>
      <c r="CBX153" s="150"/>
      <c r="CBY153" s="151"/>
      <c r="CBZ153" s="152"/>
      <c r="CCA153" s="146"/>
      <c r="CCB153" s="113"/>
      <c r="CCC153" s="147"/>
      <c r="CCD153" s="113"/>
      <c r="CCE153" s="148"/>
      <c r="CCF153" s="149"/>
      <c r="CCG153" s="150"/>
      <c r="CCH153" s="151"/>
      <c r="CCI153" s="152"/>
      <c r="CCJ153" s="146"/>
      <c r="CCK153" s="113"/>
      <c r="CCL153" s="147"/>
      <c r="CCM153" s="113"/>
      <c r="CCN153" s="148"/>
      <c r="CCO153" s="149"/>
      <c r="CCP153" s="150"/>
      <c r="CCQ153" s="151"/>
      <c r="CCR153" s="152"/>
      <c r="CCS153" s="146"/>
      <c r="CCT153" s="113"/>
      <c r="CCU153" s="147"/>
      <c r="CCV153" s="113"/>
      <c r="CCW153" s="148"/>
      <c r="CCX153" s="149"/>
      <c r="CCY153" s="150"/>
      <c r="CCZ153" s="151"/>
      <c r="CDA153" s="152"/>
      <c r="CDB153" s="146"/>
      <c r="CDC153" s="113"/>
      <c r="CDD153" s="147"/>
      <c r="CDE153" s="113"/>
      <c r="CDF153" s="148"/>
      <c r="CDG153" s="149"/>
      <c r="CDH153" s="150"/>
      <c r="CDI153" s="151"/>
      <c r="CDJ153" s="152"/>
      <c r="CDK153" s="146"/>
      <c r="CDL153" s="113"/>
      <c r="CDM153" s="147"/>
      <c r="CDN153" s="113"/>
      <c r="CDO153" s="148"/>
      <c r="CDP153" s="149"/>
      <c r="CDQ153" s="150"/>
      <c r="CDR153" s="151"/>
      <c r="CDS153" s="152"/>
      <c r="CDT153" s="146"/>
      <c r="CDU153" s="113"/>
      <c r="CDV153" s="147"/>
      <c r="CDW153" s="113"/>
      <c r="CDX153" s="148"/>
      <c r="CDY153" s="149"/>
      <c r="CDZ153" s="150"/>
      <c r="CEA153" s="151"/>
      <c r="CEB153" s="152"/>
      <c r="CEC153" s="146"/>
      <c r="CED153" s="113"/>
      <c r="CEE153" s="147"/>
      <c r="CEF153" s="113"/>
      <c r="CEG153" s="148"/>
      <c r="CEH153" s="149"/>
      <c r="CEI153" s="150"/>
      <c r="CEJ153" s="151"/>
      <c r="CEK153" s="152"/>
      <c r="CEL153" s="146"/>
      <c r="CEM153" s="113"/>
      <c r="CEN153" s="147"/>
      <c r="CEO153" s="113"/>
      <c r="CEP153" s="148"/>
      <c r="CEQ153" s="149"/>
      <c r="CER153" s="150"/>
      <c r="CES153" s="151"/>
      <c r="CET153" s="152"/>
      <c r="CEU153" s="146"/>
      <c r="CEV153" s="113"/>
      <c r="CEW153" s="147"/>
      <c r="CEX153" s="113"/>
      <c r="CEY153" s="148"/>
      <c r="CEZ153" s="149"/>
      <c r="CFA153" s="150"/>
      <c r="CFB153" s="151"/>
      <c r="CFC153" s="152"/>
      <c r="CFD153" s="146"/>
      <c r="CFE153" s="113"/>
      <c r="CFF153" s="147"/>
      <c r="CFG153" s="113"/>
      <c r="CFH153" s="148"/>
      <c r="CFI153" s="149"/>
      <c r="CFJ153" s="150"/>
      <c r="CFK153" s="151"/>
      <c r="CFL153" s="152"/>
      <c r="CFM153" s="146"/>
      <c r="CFN153" s="113"/>
      <c r="CFO153" s="147"/>
      <c r="CFP153" s="113"/>
      <c r="CFQ153" s="148"/>
      <c r="CFR153" s="149"/>
      <c r="CFS153" s="150"/>
      <c r="CFT153" s="151"/>
      <c r="CFU153" s="152"/>
      <c r="CFV153" s="146"/>
      <c r="CFW153" s="113"/>
      <c r="CFX153" s="147"/>
      <c r="CFY153" s="113"/>
      <c r="CFZ153" s="148"/>
      <c r="CGA153" s="149"/>
      <c r="CGB153" s="150"/>
      <c r="CGC153" s="151"/>
      <c r="CGD153" s="152"/>
      <c r="CGE153" s="146"/>
      <c r="CGF153" s="113"/>
      <c r="CGG153" s="147"/>
      <c r="CGH153" s="113"/>
      <c r="CGI153" s="148"/>
      <c r="CGJ153" s="149"/>
      <c r="CGK153" s="150"/>
      <c r="CGL153" s="151"/>
      <c r="CGM153" s="152"/>
      <c r="CGN153" s="146"/>
      <c r="CGO153" s="113"/>
      <c r="CGP153" s="147"/>
      <c r="CGQ153" s="113"/>
      <c r="CGR153" s="148"/>
      <c r="CGS153" s="149"/>
      <c r="CGT153" s="150"/>
      <c r="CGU153" s="151"/>
      <c r="CGV153" s="152"/>
      <c r="CGW153" s="146"/>
      <c r="CGX153" s="113"/>
      <c r="CGY153" s="147"/>
      <c r="CGZ153" s="113"/>
      <c r="CHA153" s="148"/>
      <c r="CHB153" s="149"/>
      <c r="CHC153" s="150"/>
      <c r="CHD153" s="151"/>
      <c r="CHE153" s="152"/>
      <c r="CHF153" s="146"/>
      <c r="CHG153" s="113"/>
      <c r="CHH153" s="147"/>
      <c r="CHI153" s="113"/>
      <c r="CHJ153" s="148"/>
      <c r="CHK153" s="149"/>
      <c r="CHL153" s="150"/>
      <c r="CHM153" s="151"/>
      <c r="CHN153" s="152"/>
      <c r="CHO153" s="146"/>
      <c r="CHP153" s="113"/>
      <c r="CHQ153" s="147"/>
      <c r="CHR153" s="113"/>
      <c r="CHS153" s="148"/>
      <c r="CHT153" s="149"/>
      <c r="CHU153" s="150"/>
      <c r="CHV153" s="151"/>
      <c r="CHW153" s="152"/>
      <c r="CHX153" s="146"/>
      <c r="CHY153" s="113"/>
      <c r="CHZ153" s="147"/>
      <c r="CIA153" s="113"/>
      <c r="CIB153" s="148"/>
      <c r="CIC153" s="149"/>
      <c r="CID153" s="150"/>
      <c r="CIE153" s="151"/>
      <c r="CIF153" s="152"/>
      <c r="CIG153" s="146"/>
      <c r="CIH153" s="113"/>
      <c r="CII153" s="147"/>
      <c r="CIJ153" s="113"/>
      <c r="CIK153" s="148"/>
      <c r="CIL153" s="149"/>
      <c r="CIM153" s="150"/>
      <c r="CIN153" s="151"/>
      <c r="CIO153" s="152"/>
      <c r="CIP153" s="146"/>
      <c r="CIQ153" s="113"/>
      <c r="CIR153" s="147"/>
      <c r="CIS153" s="113"/>
      <c r="CIT153" s="148"/>
      <c r="CIU153" s="149"/>
      <c r="CIV153" s="150"/>
      <c r="CIW153" s="151"/>
      <c r="CIX153" s="152"/>
      <c r="CIY153" s="146"/>
      <c r="CIZ153" s="113"/>
      <c r="CJA153" s="147"/>
      <c r="CJB153" s="113"/>
      <c r="CJC153" s="148"/>
      <c r="CJD153" s="149"/>
      <c r="CJE153" s="150"/>
      <c r="CJF153" s="151"/>
      <c r="CJG153" s="152"/>
      <c r="CJH153" s="146"/>
      <c r="CJI153" s="113"/>
      <c r="CJJ153" s="147"/>
      <c r="CJK153" s="113"/>
      <c r="CJL153" s="148"/>
      <c r="CJM153" s="149"/>
      <c r="CJN153" s="150"/>
      <c r="CJO153" s="151"/>
      <c r="CJP153" s="152"/>
      <c r="CJQ153" s="146"/>
      <c r="CJR153" s="113"/>
      <c r="CJS153" s="147"/>
      <c r="CJT153" s="113"/>
      <c r="CJU153" s="148"/>
      <c r="CJV153" s="149"/>
      <c r="CJW153" s="150"/>
      <c r="CJX153" s="151"/>
      <c r="CJY153" s="152"/>
      <c r="CJZ153" s="146"/>
      <c r="CKA153" s="113"/>
      <c r="CKB153" s="147"/>
      <c r="CKC153" s="113"/>
      <c r="CKD153" s="148"/>
      <c r="CKE153" s="149"/>
      <c r="CKF153" s="150"/>
      <c r="CKG153" s="151"/>
      <c r="CKH153" s="152"/>
      <c r="CKI153" s="146"/>
      <c r="CKJ153" s="113"/>
      <c r="CKK153" s="147"/>
      <c r="CKL153" s="113"/>
      <c r="CKM153" s="148"/>
      <c r="CKN153" s="149"/>
      <c r="CKO153" s="150"/>
      <c r="CKP153" s="151"/>
      <c r="CKQ153" s="152"/>
      <c r="CKR153" s="146"/>
      <c r="CKS153" s="113"/>
      <c r="CKT153" s="147"/>
      <c r="CKU153" s="113"/>
      <c r="CKV153" s="148"/>
      <c r="CKW153" s="149"/>
      <c r="CKX153" s="150"/>
      <c r="CKY153" s="151"/>
      <c r="CKZ153" s="152"/>
      <c r="CLA153" s="146"/>
      <c r="CLB153" s="113"/>
      <c r="CLC153" s="147"/>
      <c r="CLD153" s="113"/>
      <c r="CLE153" s="148"/>
      <c r="CLF153" s="149"/>
      <c r="CLG153" s="150"/>
      <c r="CLH153" s="151"/>
      <c r="CLI153" s="152"/>
      <c r="CLJ153" s="146"/>
      <c r="CLK153" s="113"/>
      <c r="CLL153" s="147"/>
      <c r="CLM153" s="113"/>
      <c r="CLN153" s="148"/>
      <c r="CLO153" s="149"/>
      <c r="CLP153" s="150"/>
      <c r="CLQ153" s="151"/>
      <c r="CLR153" s="152"/>
      <c r="CLS153" s="146"/>
      <c r="CLT153" s="113"/>
      <c r="CLU153" s="147"/>
      <c r="CLV153" s="113"/>
      <c r="CLW153" s="148"/>
      <c r="CLX153" s="149"/>
      <c r="CLY153" s="150"/>
      <c r="CLZ153" s="151"/>
      <c r="CMA153" s="152"/>
      <c r="CMB153" s="146"/>
      <c r="CMC153" s="113"/>
      <c r="CMD153" s="147"/>
      <c r="CME153" s="113"/>
      <c r="CMF153" s="148"/>
      <c r="CMG153" s="149"/>
      <c r="CMH153" s="150"/>
      <c r="CMI153" s="151"/>
      <c r="CMJ153" s="152"/>
      <c r="CMK153" s="146"/>
      <c r="CML153" s="113"/>
      <c r="CMM153" s="147"/>
      <c r="CMN153" s="113"/>
      <c r="CMO153" s="148"/>
      <c r="CMP153" s="149"/>
      <c r="CMQ153" s="150"/>
      <c r="CMR153" s="151"/>
      <c r="CMS153" s="152"/>
      <c r="CMT153" s="146"/>
      <c r="CMU153" s="113"/>
      <c r="CMV153" s="147"/>
      <c r="CMW153" s="113"/>
      <c r="CMX153" s="148"/>
      <c r="CMY153" s="149"/>
      <c r="CMZ153" s="150"/>
      <c r="CNA153" s="151"/>
      <c r="CNB153" s="152"/>
      <c r="CNC153" s="146"/>
      <c r="CND153" s="113"/>
      <c r="CNE153" s="147"/>
      <c r="CNF153" s="113"/>
      <c r="CNG153" s="148"/>
      <c r="CNH153" s="149"/>
      <c r="CNI153" s="150"/>
      <c r="CNJ153" s="151"/>
      <c r="CNK153" s="152"/>
      <c r="CNL153" s="146"/>
      <c r="CNM153" s="113"/>
      <c r="CNN153" s="147"/>
      <c r="CNO153" s="113"/>
      <c r="CNP153" s="148"/>
      <c r="CNQ153" s="149"/>
      <c r="CNR153" s="150"/>
      <c r="CNS153" s="151"/>
      <c r="CNT153" s="152"/>
      <c r="CNU153" s="146"/>
      <c r="CNV153" s="113"/>
      <c r="CNW153" s="147"/>
      <c r="CNX153" s="113"/>
      <c r="CNY153" s="148"/>
      <c r="CNZ153" s="149"/>
      <c r="COA153" s="150"/>
      <c r="COB153" s="151"/>
      <c r="COC153" s="152"/>
      <c r="COD153" s="146"/>
      <c r="COE153" s="113"/>
      <c r="COF153" s="147"/>
      <c r="COG153" s="113"/>
      <c r="COH153" s="148"/>
      <c r="COI153" s="149"/>
      <c r="COJ153" s="150"/>
      <c r="COK153" s="151"/>
      <c r="COL153" s="152"/>
      <c r="COM153" s="146"/>
      <c r="CON153" s="113"/>
      <c r="COO153" s="147"/>
      <c r="COP153" s="113"/>
      <c r="COQ153" s="148"/>
      <c r="COR153" s="149"/>
      <c r="COS153" s="150"/>
      <c r="COT153" s="151"/>
      <c r="COU153" s="152"/>
      <c r="COV153" s="146"/>
      <c r="COW153" s="113"/>
      <c r="COX153" s="147"/>
      <c r="COY153" s="113"/>
      <c r="COZ153" s="148"/>
      <c r="CPA153" s="149"/>
      <c r="CPB153" s="150"/>
      <c r="CPC153" s="151"/>
      <c r="CPD153" s="152"/>
      <c r="CPE153" s="146"/>
      <c r="CPF153" s="113"/>
      <c r="CPG153" s="147"/>
      <c r="CPH153" s="113"/>
      <c r="CPI153" s="148"/>
      <c r="CPJ153" s="149"/>
      <c r="CPK153" s="150"/>
      <c r="CPL153" s="151"/>
      <c r="CPM153" s="152"/>
      <c r="CPN153" s="146"/>
      <c r="CPO153" s="113"/>
      <c r="CPP153" s="147"/>
      <c r="CPQ153" s="113"/>
      <c r="CPR153" s="148"/>
      <c r="CPS153" s="149"/>
      <c r="CPT153" s="150"/>
      <c r="CPU153" s="151"/>
      <c r="CPV153" s="152"/>
      <c r="CPW153" s="146"/>
      <c r="CPX153" s="113"/>
      <c r="CPY153" s="147"/>
      <c r="CPZ153" s="113"/>
      <c r="CQA153" s="148"/>
      <c r="CQB153" s="149"/>
      <c r="CQC153" s="150"/>
      <c r="CQD153" s="151"/>
      <c r="CQE153" s="152"/>
      <c r="CQF153" s="146"/>
      <c r="CQG153" s="113"/>
      <c r="CQH153" s="147"/>
      <c r="CQI153" s="113"/>
      <c r="CQJ153" s="148"/>
      <c r="CQK153" s="149"/>
      <c r="CQL153" s="150"/>
      <c r="CQM153" s="151"/>
      <c r="CQN153" s="152"/>
      <c r="CQO153" s="146"/>
      <c r="CQP153" s="113"/>
      <c r="CQQ153" s="147"/>
      <c r="CQR153" s="113"/>
      <c r="CQS153" s="148"/>
      <c r="CQT153" s="149"/>
      <c r="CQU153" s="150"/>
      <c r="CQV153" s="151"/>
      <c r="CQW153" s="152"/>
      <c r="CQX153" s="146"/>
      <c r="CQY153" s="113"/>
      <c r="CQZ153" s="147"/>
      <c r="CRA153" s="113"/>
      <c r="CRB153" s="148"/>
      <c r="CRC153" s="149"/>
      <c r="CRD153" s="150"/>
      <c r="CRE153" s="151"/>
      <c r="CRF153" s="152"/>
      <c r="CRG153" s="146"/>
      <c r="CRH153" s="113"/>
      <c r="CRI153" s="147"/>
      <c r="CRJ153" s="113"/>
      <c r="CRK153" s="148"/>
      <c r="CRL153" s="149"/>
      <c r="CRM153" s="150"/>
      <c r="CRN153" s="151"/>
      <c r="CRO153" s="152"/>
      <c r="CRP153" s="146"/>
      <c r="CRQ153" s="113"/>
      <c r="CRR153" s="147"/>
      <c r="CRS153" s="113"/>
      <c r="CRT153" s="148"/>
      <c r="CRU153" s="149"/>
      <c r="CRV153" s="150"/>
      <c r="CRW153" s="151"/>
      <c r="CRX153" s="152"/>
      <c r="CRY153" s="146"/>
      <c r="CRZ153" s="113"/>
      <c r="CSA153" s="147"/>
      <c r="CSB153" s="113"/>
      <c r="CSC153" s="148"/>
      <c r="CSD153" s="149"/>
      <c r="CSE153" s="150"/>
      <c r="CSF153" s="151"/>
      <c r="CSG153" s="152"/>
      <c r="CSH153" s="146"/>
      <c r="CSI153" s="113"/>
      <c r="CSJ153" s="147"/>
      <c r="CSK153" s="113"/>
      <c r="CSL153" s="148"/>
      <c r="CSM153" s="149"/>
      <c r="CSN153" s="150"/>
      <c r="CSO153" s="151"/>
      <c r="CSP153" s="152"/>
      <c r="CSQ153" s="146"/>
      <c r="CSR153" s="113"/>
      <c r="CSS153" s="147"/>
      <c r="CST153" s="113"/>
      <c r="CSU153" s="148"/>
      <c r="CSV153" s="149"/>
      <c r="CSW153" s="150"/>
      <c r="CSX153" s="151"/>
      <c r="CSY153" s="152"/>
      <c r="CSZ153" s="146"/>
      <c r="CTA153" s="113"/>
      <c r="CTB153" s="147"/>
      <c r="CTC153" s="113"/>
      <c r="CTD153" s="148"/>
      <c r="CTE153" s="149"/>
      <c r="CTF153" s="150"/>
      <c r="CTG153" s="151"/>
      <c r="CTH153" s="152"/>
      <c r="CTI153" s="146"/>
      <c r="CTJ153" s="113"/>
      <c r="CTK153" s="147"/>
      <c r="CTL153" s="113"/>
      <c r="CTM153" s="148"/>
      <c r="CTN153" s="149"/>
      <c r="CTO153" s="150"/>
      <c r="CTP153" s="151"/>
      <c r="CTQ153" s="152"/>
      <c r="CTR153" s="146"/>
      <c r="CTS153" s="113"/>
      <c r="CTT153" s="147"/>
      <c r="CTU153" s="113"/>
      <c r="CTV153" s="148"/>
      <c r="CTW153" s="149"/>
      <c r="CTX153" s="150"/>
      <c r="CTY153" s="151"/>
      <c r="CTZ153" s="152"/>
      <c r="CUA153" s="146"/>
      <c r="CUB153" s="113"/>
      <c r="CUC153" s="147"/>
      <c r="CUD153" s="113"/>
      <c r="CUE153" s="148"/>
      <c r="CUF153" s="149"/>
      <c r="CUG153" s="150"/>
      <c r="CUH153" s="151"/>
      <c r="CUI153" s="152"/>
      <c r="CUJ153" s="146"/>
      <c r="CUK153" s="113"/>
      <c r="CUL153" s="147"/>
      <c r="CUM153" s="113"/>
      <c r="CUN153" s="148"/>
      <c r="CUO153" s="149"/>
      <c r="CUP153" s="150"/>
      <c r="CUQ153" s="151"/>
      <c r="CUR153" s="152"/>
      <c r="CUS153" s="146"/>
      <c r="CUT153" s="113"/>
      <c r="CUU153" s="147"/>
      <c r="CUV153" s="113"/>
      <c r="CUW153" s="148"/>
      <c r="CUX153" s="149"/>
      <c r="CUY153" s="150"/>
      <c r="CUZ153" s="151"/>
      <c r="CVA153" s="152"/>
      <c r="CVB153" s="146"/>
      <c r="CVC153" s="113"/>
      <c r="CVD153" s="147"/>
      <c r="CVE153" s="113"/>
      <c r="CVF153" s="148"/>
      <c r="CVG153" s="149"/>
      <c r="CVH153" s="150"/>
      <c r="CVI153" s="151"/>
      <c r="CVJ153" s="152"/>
      <c r="CVK153" s="146"/>
      <c r="CVL153" s="113"/>
      <c r="CVM153" s="147"/>
      <c r="CVN153" s="113"/>
      <c r="CVO153" s="148"/>
      <c r="CVP153" s="149"/>
      <c r="CVQ153" s="150"/>
      <c r="CVR153" s="151"/>
      <c r="CVS153" s="152"/>
      <c r="CVT153" s="146"/>
      <c r="CVU153" s="113"/>
      <c r="CVV153" s="147"/>
      <c r="CVW153" s="113"/>
      <c r="CVX153" s="148"/>
      <c r="CVY153" s="149"/>
      <c r="CVZ153" s="150"/>
      <c r="CWA153" s="151"/>
      <c r="CWB153" s="152"/>
      <c r="CWC153" s="146"/>
      <c r="CWD153" s="113"/>
      <c r="CWE153" s="147"/>
      <c r="CWF153" s="113"/>
      <c r="CWG153" s="148"/>
      <c r="CWH153" s="149"/>
      <c r="CWI153" s="150"/>
      <c r="CWJ153" s="151"/>
      <c r="CWK153" s="152"/>
      <c r="CWL153" s="146"/>
      <c r="CWM153" s="113"/>
      <c r="CWN153" s="147"/>
      <c r="CWO153" s="113"/>
      <c r="CWP153" s="148"/>
      <c r="CWQ153" s="149"/>
      <c r="CWR153" s="150"/>
      <c r="CWS153" s="151"/>
      <c r="CWT153" s="152"/>
      <c r="CWU153" s="146"/>
      <c r="CWV153" s="113"/>
      <c r="CWW153" s="147"/>
      <c r="CWX153" s="113"/>
      <c r="CWY153" s="148"/>
      <c r="CWZ153" s="149"/>
      <c r="CXA153" s="150"/>
      <c r="CXB153" s="151"/>
      <c r="CXC153" s="152"/>
      <c r="CXD153" s="146"/>
      <c r="CXE153" s="113"/>
      <c r="CXF153" s="147"/>
      <c r="CXG153" s="113"/>
      <c r="CXH153" s="148"/>
      <c r="CXI153" s="149"/>
      <c r="CXJ153" s="150"/>
      <c r="CXK153" s="151"/>
      <c r="CXL153" s="152"/>
      <c r="CXM153" s="146"/>
      <c r="CXN153" s="113"/>
      <c r="CXO153" s="147"/>
      <c r="CXP153" s="113"/>
      <c r="CXQ153" s="148"/>
      <c r="CXR153" s="149"/>
      <c r="CXS153" s="150"/>
      <c r="CXT153" s="151"/>
      <c r="CXU153" s="152"/>
      <c r="CXV153" s="146"/>
      <c r="CXW153" s="113"/>
      <c r="CXX153" s="147"/>
      <c r="CXY153" s="113"/>
      <c r="CXZ153" s="148"/>
      <c r="CYA153" s="149"/>
      <c r="CYB153" s="150"/>
      <c r="CYC153" s="151"/>
      <c r="CYD153" s="152"/>
      <c r="CYE153" s="146"/>
      <c r="CYF153" s="113"/>
      <c r="CYG153" s="147"/>
      <c r="CYH153" s="113"/>
      <c r="CYI153" s="148"/>
      <c r="CYJ153" s="149"/>
      <c r="CYK153" s="150"/>
      <c r="CYL153" s="151"/>
      <c r="CYM153" s="152"/>
      <c r="CYN153" s="146"/>
      <c r="CYO153" s="113"/>
      <c r="CYP153" s="147"/>
      <c r="CYQ153" s="113"/>
      <c r="CYR153" s="148"/>
      <c r="CYS153" s="149"/>
      <c r="CYT153" s="150"/>
      <c r="CYU153" s="151"/>
      <c r="CYV153" s="152"/>
      <c r="CYW153" s="146"/>
      <c r="CYX153" s="113"/>
      <c r="CYY153" s="147"/>
      <c r="CYZ153" s="113"/>
      <c r="CZA153" s="148"/>
      <c r="CZB153" s="149"/>
      <c r="CZC153" s="150"/>
      <c r="CZD153" s="151"/>
      <c r="CZE153" s="152"/>
      <c r="CZF153" s="146"/>
      <c r="CZG153" s="113"/>
      <c r="CZH153" s="147"/>
      <c r="CZI153" s="113"/>
      <c r="CZJ153" s="148"/>
      <c r="CZK153" s="149"/>
      <c r="CZL153" s="150"/>
      <c r="CZM153" s="151"/>
      <c r="CZN153" s="152"/>
      <c r="CZO153" s="146"/>
      <c r="CZP153" s="113"/>
      <c r="CZQ153" s="147"/>
      <c r="CZR153" s="113"/>
      <c r="CZS153" s="148"/>
      <c r="CZT153" s="149"/>
      <c r="CZU153" s="150"/>
      <c r="CZV153" s="151"/>
      <c r="CZW153" s="152"/>
      <c r="CZX153" s="146"/>
      <c r="CZY153" s="113"/>
      <c r="CZZ153" s="147"/>
      <c r="DAA153" s="113"/>
      <c r="DAB153" s="148"/>
      <c r="DAC153" s="149"/>
      <c r="DAD153" s="150"/>
      <c r="DAE153" s="151"/>
      <c r="DAF153" s="152"/>
      <c r="DAG153" s="146"/>
      <c r="DAH153" s="113"/>
      <c r="DAI153" s="147"/>
      <c r="DAJ153" s="113"/>
      <c r="DAK153" s="148"/>
      <c r="DAL153" s="149"/>
      <c r="DAM153" s="150"/>
      <c r="DAN153" s="151"/>
      <c r="DAO153" s="152"/>
      <c r="DAP153" s="146"/>
      <c r="DAQ153" s="113"/>
      <c r="DAR153" s="147"/>
      <c r="DAS153" s="113"/>
      <c r="DAT153" s="148"/>
      <c r="DAU153" s="149"/>
      <c r="DAV153" s="150"/>
      <c r="DAW153" s="151"/>
      <c r="DAX153" s="152"/>
      <c r="DAY153" s="146"/>
      <c r="DAZ153" s="113"/>
      <c r="DBA153" s="147"/>
      <c r="DBB153" s="113"/>
      <c r="DBC153" s="148"/>
      <c r="DBD153" s="149"/>
      <c r="DBE153" s="150"/>
      <c r="DBF153" s="151"/>
      <c r="DBG153" s="152"/>
      <c r="DBH153" s="146"/>
      <c r="DBI153" s="113"/>
      <c r="DBJ153" s="147"/>
      <c r="DBK153" s="113"/>
      <c r="DBL153" s="148"/>
      <c r="DBM153" s="149"/>
      <c r="DBN153" s="150"/>
      <c r="DBO153" s="151"/>
      <c r="DBP153" s="152"/>
      <c r="DBQ153" s="146"/>
      <c r="DBR153" s="113"/>
      <c r="DBS153" s="147"/>
      <c r="DBT153" s="113"/>
      <c r="DBU153" s="148"/>
      <c r="DBV153" s="149"/>
      <c r="DBW153" s="150"/>
      <c r="DBX153" s="151"/>
      <c r="DBY153" s="152"/>
      <c r="DBZ153" s="146"/>
      <c r="DCA153" s="113"/>
      <c r="DCB153" s="147"/>
      <c r="DCC153" s="113"/>
      <c r="DCD153" s="148"/>
      <c r="DCE153" s="149"/>
      <c r="DCF153" s="150"/>
      <c r="DCG153" s="151"/>
      <c r="DCH153" s="152"/>
      <c r="DCI153" s="146"/>
      <c r="DCJ153" s="113"/>
      <c r="DCK153" s="147"/>
      <c r="DCL153" s="113"/>
      <c r="DCM153" s="148"/>
      <c r="DCN153" s="149"/>
      <c r="DCO153" s="150"/>
      <c r="DCP153" s="151"/>
      <c r="DCQ153" s="152"/>
      <c r="DCR153" s="146"/>
      <c r="DCS153" s="113"/>
      <c r="DCT153" s="147"/>
      <c r="DCU153" s="113"/>
      <c r="DCV153" s="148"/>
      <c r="DCW153" s="149"/>
      <c r="DCX153" s="150"/>
      <c r="DCY153" s="151"/>
      <c r="DCZ153" s="152"/>
      <c r="DDA153" s="146"/>
      <c r="DDB153" s="113"/>
      <c r="DDC153" s="147"/>
      <c r="DDD153" s="113"/>
      <c r="DDE153" s="148"/>
      <c r="DDF153" s="149"/>
      <c r="DDG153" s="150"/>
      <c r="DDH153" s="151"/>
      <c r="DDI153" s="152"/>
      <c r="DDJ153" s="146"/>
      <c r="DDK153" s="113"/>
      <c r="DDL153" s="147"/>
      <c r="DDM153" s="113"/>
      <c r="DDN153" s="148"/>
      <c r="DDO153" s="149"/>
      <c r="DDP153" s="150"/>
      <c r="DDQ153" s="151"/>
      <c r="DDR153" s="152"/>
      <c r="DDS153" s="146"/>
      <c r="DDT153" s="113"/>
      <c r="DDU153" s="147"/>
      <c r="DDV153" s="113"/>
      <c r="DDW153" s="148"/>
      <c r="DDX153" s="149"/>
      <c r="DDY153" s="150"/>
      <c r="DDZ153" s="151"/>
      <c r="DEA153" s="152"/>
      <c r="DEB153" s="146"/>
      <c r="DEC153" s="113"/>
      <c r="DED153" s="147"/>
      <c r="DEE153" s="113"/>
      <c r="DEF153" s="148"/>
      <c r="DEG153" s="149"/>
      <c r="DEH153" s="150"/>
      <c r="DEI153" s="151"/>
      <c r="DEJ153" s="152"/>
      <c r="DEK153" s="146"/>
      <c r="DEL153" s="113"/>
      <c r="DEM153" s="147"/>
      <c r="DEN153" s="113"/>
      <c r="DEO153" s="148"/>
      <c r="DEP153" s="149"/>
      <c r="DEQ153" s="150"/>
      <c r="DER153" s="151"/>
      <c r="DES153" s="152"/>
      <c r="DET153" s="146"/>
      <c r="DEU153" s="113"/>
      <c r="DEV153" s="147"/>
      <c r="DEW153" s="113"/>
      <c r="DEX153" s="148"/>
      <c r="DEY153" s="149"/>
      <c r="DEZ153" s="150"/>
      <c r="DFA153" s="151"/>
      <c r="DFB153" s="152"/>
      <c r="DFC153" s="146"/>
      <c r="DFD153" s="113"/>
      <c r="DFE153" s="147"/>
      <c r="DFF153" s="113"/>
      <c r="DFG153" s="148"/>
      <c r="DFH153" s="149"/>
      <c r="DFI153" s="150"/>
      <c r="DFJ153" s="151"/>
      <c r="DFK153" s="152"/>
      <c r="DFL153" s="146"/>
      <c r="DFM153" s="113"/>
      <c r="DFN153" s="147"/>
      <c r="DFO153" s="113"/>
      <c r="DFP153" s="148"/>
      <c r="DFQ153" s="149"/>
      <c r="DFR153" s="150"/>
      <c r="DFS153" s="151"/>
      <c r="DFT153" s="152"/>
      <c r="DFU153" s="146"/>
      <c r="DFV153" s="113"/>
      <c r="DFW153" s="147"/>
      <c r="DFX153" s="113"/>
      <c r="DFY153" s="148"/>
      <c r="DFZ153" s="149"/>
      <c r="DGA153" s="150"/>
      <c r="DGB153" s="151"/>
      <c r="DGC153" s="152"/>
      <c r="DGD153" s="146"/>
      <c r="DGE153" s="113"/>
      <c r="DGF153" s="147"/>
      <c r="DGG153" s="113"/>
      <c r="DGH153" s="148"/>
      <c r="DGI153" s="149"/>
      <c r="DGJ153" s="150"/>
      <c r="DGK153" s="151"/>
      <c r="DGL153" s="152"/>
      <c r="DGM153" s="146"/>
      <c r="DGN153" s="113"/>
      <c r="DGO153" s="147"/>
      <c r="DGP153" s="113"/>
      <c r="DGQ153" s="148"/>
      <c r="DGR153" s="149"/>
      <c r="DGS153" s="150"/>
      <c r="DGT153" s="151"/>
      <c r="DGU153" s="152"/>
      <c r="DGV153" s="146"/>
      <c r="DGW153" s="113"/>
      <c r="DGX153" s="147"/>
      <c r="DGY153" s="113"/>
      <c r="DGZ153" s="148"/>
      <c r="DHA153" s="149"/>
      <c r="DHB153" s="150"/>
      <c r="DHC153" s="151"/>
      <c r="DHD153" s="152"/>
      <c r="DHE153" s="146"/>
      <c r="DHF153" s="113"/>
      <c r="DHG153" s="147"/>
      <c r="DHH153" s="113"/>
      <c r="DHI153" s="148"/>
      <c r="DHJ153" s="149"/>
      <c r="DHK153" s="150"/>
      <c r="DHL153" s="151"/>
      <c r="DHM153" s="152"/>
      <c r="DHN153" s="146"/>
      <c r="DHO153" s="113"/>
      <c r="DHP153" s="147"/>
      <c r="DHQ153" s="113"/>
      <c r="DHR153" s="148"/>
      <c r="DHS153" s="149"/>
      <c r="DHT153" s="150"/>
      <c r="DHU153" s="151"/>
      <c r="DHV153" s="152"/>
      <c r="DHW153" s="146"/>
      <c r="DHX153" s="113"/>
      <c r="DHY153" s="147"/>
      <c r="DHZ153" s="113"/>
      <c r="DIA153" s="148"/>
      <c r="DIB153" s="149"/>
      <c r="DIC153" s="150"/>
      <c r="DID153" s="151"/>
      <c r="DIE153" s="152"/>
      <c r="DIF153" s="146"/>
      <c r="DIG153" s="113"/>
      <c r="DIH153" s="147"/>
      <c r="DII153" s="113"/>
      <c r="DIJ153" s="148"/>
      <c r="DIK153" s="149"/>
      <c r="DIL153" s="150"/>
      <c r="DIM153" s="151"/>
      <c r="DIN153" s="152"/>
      <c r="DIO153" s="146"/>
      <c r="DIP153" s="113"/>
      <c r="DIQ153" s="147"/>
      <c r="DIR153" s="113"/>
      <c r="DIS153" s="148"/>
      <c r="DIT153" s="149"/>
      <c r="DIU153" s="150"/>
      <c r="DIV153" s="151"/>
      <c r="DIW153" s="152"/>
      <c r="DIX153" s="146"/>
      <c r="DIY153" s="113"/>
      <c r="DIZ153" s="147"/>
      <c r="DJA153" s="113"/>
      <c r="DJB153" s="148"/>
      <c r="DJC153" s="149"/>
      <c r="DJD153" s="150"/>
      <c r="DJE153" s="151"/>
      <c r="DJF153" s="152"/>
      <c r="DJG153" s="146"/>
      <c r="DJH153" s="113"/>
      <c r="DJI153" s="147"/>
      <c r="DJJ153" s="113"/>
      <c r="DJK153" s="148"/>
      <c r="DJL153" s="149"/>
      <c r="DJM153" s="150"/>
      <c r="DJN153" s="151"/>
      <c r="DJO153" s="152"/>
      <c r="DJP153" s="146"/>
      <c r="DJQ153" s="113"/>
      <c r="DJR153" s="147"/>
      <c r="DJS153" s="113"/>
      <c r="DJT153" s="148"/>
      <c r="DJU153" s="149"/>
      <c r="DJV153" s="150"/>
      <c r="DJW153" s="151"/>
      <c r="DJX153" s="152"/>
      <c r="DJY153" s="146"/>
      <c r="DJZ153" s="113"/>
      <c r="DKA153" s="147"/>
      <c r="DKB153" s="113"/>
      <c r="DKC153" s="148"/>
      <c r="DKD153" s="149"/>
      <c r="DKE153" s="150"/>
      <c r="DKF153" s="151"/>
      <c r="DKG153" s="152"/>
      <c r="DKH153" s="146"/>
      <c r="DKI153" s="113"/>
      <c r="DKJ153" s="147"/>
      <c r="DKK153" s="113"/>
      <c r="DKL153" s="148"/>
      <c r="DKM153" s="149"/>
      <c r="DKN153" s="150"/>
      <c r="DKO153" s="151"/>
      <c r="DKP153" s="152"/>
      <c r="DKQ153" s="146"/>
      <c r="DKR153" s="113"/>
      <c r="DKS153" s="147"/>
      <c r="DKT153" s="113"/>
      <c r="DKU153" s="148"/>
      <c r="DKV153" s="149"/>
      <c r="DKW153" s="150"/>
      <c r="DKX153" s="151"/>
      <c r="DKY153" s="152"/>
      <c r="DKZ153" s="146"/>
      <c r="DLA153" s="113"/>
      <c r="DLB153" s="147"/>
      <c r="DLC153" s="113"/>
      <c r="DLD153" s="148"/>
      <c r="DLE153" s="149"/>
      <c r="DLF153" s="150"/>
      <c r="DLG153" s="151"/>
      <c r="DLH153" s="152"/>
      <c r="DLI153" s="146"/>
      <c r="DLJ153" s="113"/>
      <c r="DLK153" s="147"/>
      <c r="DLL153" s="113"/>
      <c r="DLM153" s="148"/>
      <c r="DLN153" s="149"/>
      <c r="DLO153" s="150"/>
      <c r="DLP153" s="151"/>
      <c r="DLQ153" s="152"/>
      <c r="DLR153" s="146"/>
      <c r="DLS153" s="113"/>
      <c r="DLT153" s="147"/>
      <c r="DLU153" s="113"/>
      <c r="DLV153" s="148"/>
      <c r="DLW153" s="149"/>
      <c r="DLX153" s="150"/>
      <c r="DLY153" s="151"/>
      <c r="DLZ153" s="152"/>
      <c r="DMA153" s="146"/>
      <c r="DMB153" s="113"/>
      <c r="DMC153" s="147"/>
      <c r="DMD153" s="113"/>
      <c r="DME153" s="148"/>
      <c r="DMF153" s="149"/>
      <c r="DMG153" s="150"/>
      <c r="DMH153" s="151"/>
      <c r="DMI153" s="152"/>
      <c r="DMJ153" s="146"/>
      <c r="DMK153" s="113"/>
      <c r="DML153" s="147"/>
      <c r="DMM153" s="113"/>
      <c r="DMN153" s="148"/>
      <c r="DMO153" s="149"/>
      <c r="DMP153" s="150"/>
      <c r="DMQ153" s="151"/>
      <c r="DMR153" s="152"/>
      <c r="DMS153" s="146"/>
      <c r="DMT153" s="113"/>
      <c r="DMU153" s="147"/>
      <c r="DMV153" s="113"/>
      <c r="DMW153" s="148"/>
      <c r="DMX153" s="149"/>
      <c r="DMY153" s="150"/>
      <c r="DMZ153" s="151"/>
      <c r="DNA153" s="152"/>
      <c r="DNB153" s="146"/>
      <c r="DNC153" s="113"/>
      <c r="DND153" s="147"/>
      <c r="DNE153" s="113"/>
      <c r="DNF153" s="148"/>
      <c r="DNG153" s="149"/>
      <c r="DNH153" s="150"/>
      <c r="DNI153" s="151"/>
      <c r="DNJ153" s="152"/>
      <c r="DNK153" s="146"/>
      <c r="DNL153" s="113"/>
      <c r="DNM153" s="147"/>
      <c r="DNN153" s="113"/>
      <c r="DNO153" s="148"/>
      <c r="DNP153" s="149"/>
      <c r="DNQ153" s="150"/>
      <c r="DNR153" s="151"/>
      <c r="DNS153" s="152"/>
      <c r="DNT153" s="146"/>
      <c r="DNU153" s="113"/>
      <c r="DNV153" s="147"/>
      <c r="DNW153" s="113"/>
      <c r="DNX153" s="148"/>
      <c r="DNY153" s="149"/>
      <c r="DNZ153" s="150"/>
      <c r="DOA153" s="151"/>
      <c r="DOB153" s="152"/>
      <c r="DOC153" s="146"/>
      <c r="DOD153" s="113"/>
      <c r="DOE153" s="147"/>
      <c r="DOF153" s="113"/>
      <c r="DOG153" s="148"/>
      <c r="DOH153" s="149"/>
      <c r="DOI153" s="150"/>
      <c r="DOJ153" s="151"/>
      <c r="DOK153" s="152"/>
      <c r="DOL153" s="146"/>
      <c r="DOM153" s="113"/>
      <c r="DON153" s="147"/>
      <c r="DOO153" s="113"/>
      <c r="DOP153" s="148"/>
      <c r="DOQ153" s="149"/>
      <c r="DOR153" s="150"/>
      <c r="DOS153" s="151"/>
      <c r="DOT153" s="152"/>
      <c r="DOU153" s="146"/>
      <c r="DOV153" s="113"/>
      <c r="DOW153" s="147"/>
      <c r="DOX153" s="113"/>
      <c r="DOY153" s="148"/>
      <c r="DOZ153" s="149"/>
      <c r="DPA153" s="150"/>
      <c r="DPB153" s="151"/>
      <c r="DPC153" s="152"/>
      <c r="DPD153" s="146"/>
      <c r="DPE153" s="113"/>
      <c r="DPF153" s="147"/>
      <c r="DPG153" s="113"/>
      <c r="DPH153" s="148"/>
      <c r="DPI153" s="149"/>
      <c r="DPJ153" s="150"/>
      <c r="DPK153" s="151"/>
      <c r="DPL153" s="152"/>
      <c r="DPM153" s="146"/>
      <c r="DPN153" s="113"/>
      <c r="DPO153" s="147"/>
      <c r="DPP153" s="113"/>
      <c r="DPQ153" s="148"/>
      <c r="DPR153" s="149"/>
      <c r="DPS153" s="150"/>
      <c r="DPT153" s="151"/>
      <c r="DPU153" s="152"/>
      <c r="DPV153" s="146"/>
      <c r="DPW153" s="113"/>
      <c r="DPX153" s="147"/>
      <c r="DPY153" s="113"/>
      <c r="DPZ153" s="148"/>
      <c r="DQA153" s="149"/>
      <c r="DQB153" s="150"/>
      <c r="DQC153" s="151"/>
      <c r="DQD153" s="152"/>
      <c r="DQE153" s="146"/>
      <c r="DQF153" s="113"/>
      <c r="DQG153" s="147"/>
      <c r="DQH153" s="113"/>
      <c r="DQI153" s="148"/>
      <c r="DQJ153" s="149"/>
      <c r="DQK153" s="150"/>
      <c r="DQL153" s="151"/>
      <c r="DQM153" s="152"/>
      <c r="DQN153" s="146"/>
      <c r="DQO153" s="113"/>
      <c r="DQP153" s="147"/>
      <c r="DQQ153" s="113"/>
      <c r="DQR153" s="148"/>
      <c r="DQS153" s="149"/>
      <c r="DQT153" s="150"/>
      <c r="DQU153" s="151"/>
      <c r="DQV153" s="152"/>
      <c r="DQW153" s="146"/>
      <c r="DQX153" s="113"/>
      <c r="DQY153" s="147"/>
      <c r="DQZ153" s="113"/>
      <c r="DRA153" s="148"/>
      <c r="DRB153" s="149"/>
      <c r="DRC153" s="150"/>
      <c r="DRD153" s="151"/>
      <c r="DRE153" s="152"/>
      <c r="DRF153" s="146"/>
      <c r="DRG153" s="113"/>
      <c r="DRH153" s="147"/>
      <c r="DRI153" s="113"/>
      <c r="DRJ153" s="148"/>
      <c r="DRK153" s="149"/>
      <c r="DRL153" s="150"/>
      <c r="DRM153" s="151"/>
      <c r="DRN153" s="152"/>
      <c r="DRO153" s="146"/>
      <c r="DRP153" s="113"/>
      <c r="DRQ153" s="147"/>
      <c r="DRR153" s="113"/>
      <c r="DRS153" s="148"/>
      <c r="DRT153" s="149"/>
      <c r="DRU153" s="150"/>
      <c r="DRV153" s="151"/>
      <c r="DRW153" s="152"/>
      <c r="DRX153" s="146"/>
      <c r="DRY153" s="113"/>
      <c r="DRZ153" s="147"/>
      <c r="DSA153" s="113"/>
      <c r="DSB153" s="148"/>
      <c r="DSC153" s="149"/>
      <c r="DSD153" s="150"/>
      <c r="DSE153" s="151"/>
      <c r="DSF153" s="152"/>
      <c r="DSG153" s="146"/>
      <c r="DSH153" s="113"/>
      <c r="DSI153" s="147"/>
      <c r="DSJ153" s="113"/>
      <c r="DSK153" s="148"/>
      <c r="DSL153" s="149"/>
      <c r="DSM153" s="150"/>
      <c r="DSN153" s="151"/>
      <c r="DSO153" s="152"/>
      <c r="DSP153" s="146"/>
      <c r="DSQ153" s="113"/>
      <c r="DSR153" s="147"/>
      <c r="DSS153" s="113"/>
      <c r="DST153" s="148"/>
      <c r="DSU153" s="149"/>
      <c r="DSV153" s="150"/>
      <c r="DSW153" s="151"/>
      <c r="DSX153" s="152"/>
      <c r="DSY153" s="146"/>
      <c r="DSZ153" s="113"/>
      <c r="DTA153" s="147"/>
      <c r="DTB153" s="113"/>
      <c r="DTC153" s="148"/>
      <c r="DTD153" s="149"/>
      <c r="DTE153" s="150"/>
      <c r="DTF153" s="151"/>
      <c r="DTG153" s="152"/>
      <c r="DTH153" s="146"/>
      <c r="DTI153" s="113"/>
      <c r="DTJ153" s="147"/>
      <c r="DTK153" s="113"/>
      <c r="DTL153" s="148"/>
      <c r="DTM153" s="149"/>
      <c r="DTN153" s="150"/>
      <c r="DTO153" s="151"/>
      <c r="DTP153" s="152"/>
      <c r="DTQ153" s="146"/>
      <c r="DTR153" s="113"/>
      <c r="DTS153" s="147"/>
      <c r="DTT153" s="113"/>
      <c r="DTU153" s="148"/>
      <c r="DTV153" s="149"/>
      <c r="DTW153" s="150"/>
      <c r="DTX153" s="151"/>
      <c r="DTY153" s="152"/>
      <c r="DTZ153" s="146"/>
      <c r="DUA153" s="113"/>
      <c r="DUB153" s="147"/>
      <c r="DUC153" s="113"/>
      <c r="DUD153" s="148"/>
      <c r="DUE153" s="149"/>
      <c r="DUF153" s="150"/>
      <c r="DUG153" s="151"/>
      <c r="DUH153" s="152"/>
      <c r="DUI153" s="146"/>
      <c r="DUJ153" s="113"/>
      <c r="DUK153" s="147"/>
      <c r="DUL153" s="113"/>
      <c r="DUM153" s="148"/>
      <c r="DUN153" s="149"/>
      <c r="DUO153" s="150"/>
      <c r="DUP153" s="151"/>
      <c r="DUQ153" s="152"/>
      <c r="DUR153" s="146"/>
      <c r="DUS153" s="113"/>
      <c r="DUT153" s="147"/>
      <c r="DUU153" s="113"/>
      <c r="DUV153" s="148"/>
      <c r="DUW153" s="149"/>
      <c r="DUX153" s="150"/>
      <c r="DUY153" s="151"/>
      <c r="DUZ153" s="152"/>
      <c r="DVA153" s="146"/>
      <c r="DVB153" s="113"/>
      <c r="DVC153" s="147"/>
      <c r="DVD153" s="113"/>
      <c r="DVE153" s="148"/>
      <c r="DVF153" s="149"/>
      <c r="DVG153" s="150"/>
      <c r="DVH153" s="151"/>
      <c r="DVI153" s="152"/>
      <c r="DVJ153" s="146"/>
      <c r="DVK153" s="113"/>
      <c r="DVL153" s="147"/>
      <c r="DVM153" s="113"/>
      <c r="DVN153" s="148"/>
      <c r="DVO153" s="149"/>
      <c r="DVP153" s="150"/>
      <c r="DVQ153" s="151"/>
      <c r="DVR153" s="152"/>
      <c r="DVS153" s="146"/>
      <c r="DVT153" s="113"/>
      <c r="DVU153" s="147"/>
      <c r="DVV153" s="113"/>
      <c r="DVW153" s="148"/>
      <c r="DVX153" s="149"/>
      <c r="DVY153" s="150"/>
      <c r="DVZ153" s="151"/>
      <c r="DWA153" s="152"/>
      <c r="DWB153" s="146"/>
      <c r="DWC153" s="113"/>
      <c r="DWD153" s="147"/>
      <c r="DWE153" s="113"/>
      <c r="DWF153" s="148"/>
      <c r="DWG153" s="149"/>
      <c r="DWH153" s="150"/>
      <c r="DWI153" s="151"/>
      <c r="DWJ153" s="152"/>
      <c r="DWK153" s="146"/>
      <c r="DWL153" s="113"/>
      <c r="DWM153" s="147"/>
      <c r="DWN153" s="113"/>
      <c r="DWO153" s="148"/>
      <c r="DWP153" s="149"/>
      <c r="DWQ153" s="150"/>
      <c r="DWR153" s="151"/>
      <c r="DWS153" s="152"/>
      <c r="DWT153" s="146"/>
      <c r="DWU153" s="113"/>
      <c r="DWV153" s="147"/>
      <c r="DWW153" s="113"/>
      <c r="DWX153" s="148"/>
      <c r="DWY153" s="149"/>
      <c r="DWZ153" s="150"/>
      <c r="DXA153" s="151"/>
      <c r="DXB153" s="152"/>
      <c r="DXC153" s="146"/>
      <c r="DXD153" s="113"/>
      <c r="DXE153" s="147"/>
      <c r="DXF153" s="113"/>
      <c r="DXG153" s="148"/>
      <c r="DXH153" s="149"/>
      <c r="DXI153" s="150"/>
      <c r="DXJ153" s="151"/>
      <c r="DXK153" s="152"/>
      <c r="DXL153" s="146"/>
      <c r="DXM153" s="113"/>
      <c r="DXN153" s="147"/>
      <c r="DXO153" s="113"/>
      <c r="DXP153" s="148"/>
      <c r="DXQ153" s="149"/>
      <c r="DXR153" s="150"/>
      <c r="DXS153" s="151"/>
      <c r="DXT153" s="152"/>
      <c r="DXU153" s="146"/>
      <c r="DXV153" s="113"/>
      <c r="DXW153" s="147"/>
      <c r="DXX153" s="113"/>
      <c r="DXY153" s="148"/>
      <c r="DXZ153" s="149"/>
      <c r="DYA153" s="150"/>
      <c r="DYB153" s="151"/>
      <c r="DYC153" s="152"/>
      <c r="DYD153" s="146"/>
      <c r="DYE153" s="113"/>
      <c r="DYF153" s="147"/>
      <c r="DYG153" s="113"/>
      <c r="DYH153" s="148"/>
      <c r="DYI153" s="149"/>
      <c r="DYJ153" s="150"/>
      <c r="DYK153" s="151"/>
      <c r="DYL153" s="152"/>
      <c r="DYM153" s="146"/>
      <c r="DYN153" s="113"/>
      <c r="DYO153" s="147"/>
      <c r="DYP153" s="113"/>
      <c r="DYQ153" s="148"/>
      <c r="DYR153" s="149"/>
      <c r="DYS153" s="150"/>
      <c r="DYT153" s="151"/>
      <c r="DYU153" s="152"/>
      <c r="DYV153" s="146"/>
      <c r="DYW153" s="113"/>
      <c r="DYX153" s="147"/>
      <c r="DYY153" s="113"/>
      <c r="DYZ153" s="148"/>
      <c r="DZA153" s="149"/>
      <c r="DZB153" s="150"/>
      <c r="DZC153" s="151"/>
      <c r="DZD153" s="152"/>
      <c r="DZE153" s="146"/>
      <c r="DZF153" s="113"/>
      <c r="DZG153" s="147"/>
      <c r="DZH153" s="113"/>
      <c r="DZI153" s="148"/>
      <c r="DZJ153" s="149"/>
      <c r="DZK153" s="150"/>
      <c r="DZL153" s="151"/>
      <c r="DZM153" s="152"/>
      <c r="DZN153" s="146"/>
      <c r="DZO153" s="113"/>
      <c r="DZP153" s="147"/>
      <c r="DZQ153" s="113"/>
      <c r="DZR153" s="148"/>
      <c r="DZS153" s="149"/>
      <c r="DZT153" s="150"/>
      <c r="DZU153" s="151"/>
      <c r="DZV153" s="152"/>
      <c r="DZW153" s="146"/>
      <c r="DZX153" s="113"/>
      <c r="DZY153" s="147"/>
      <c r="DZZ153" s="113"/>
      <c r="EAA153" s="148"/>
      <c r="EAB153" s="149"/>
      <c r="EAC153" s="150"/>
      <c r="EAD153" s="151"/>
      <c r="EAE153" s="152"/>
      <c r="EAF153" s="146"/>
      <c r="EAG153" s="113"/>
      <c r="EAH153" s="147"/>
      <c r="EAI153" s="113"/>
      <c r="EAJ153" s="148"/>
      <c r="EAK153" s="149"/>
      <c r="EAL153" s="150"/>
      <c r="EAM153" s="151"/>
      <c r="EAN153" s="152"/>
      <c r="EAO153" s="146"/>
      <c r="EAP153" s="113"/>
      <c r="EAQ153" s="147"/>
      <c r="EAR153" s="113"/>
      <c r="EAS153" s="148"/>
      <c r="EAT153" s="149"/>
      <c r="EAU153" s="150"/>
      <c r="EAV153" s="151"/>
      <c r="EAW153" s="152"/>
      <c r="EAX153" s="146"/>
      <c r="EAY153" s="113"/>
      <c r="EAZ153" s="147"/>
      <c r="EBA153" s="113"/>
      <c r="EBB153" s="148"/>
      <c r="EBC153" s="149"/>
      <c r="EBD153" s="150"/>
      <c r="EBE153" s="151"/>
      <c r="EBF153" s="152"/>
      <c r="EBG153" s="146"/>
      <c r="EBH153" s="113"/>
      <c r="EBI153" s="147"/>
      <c r="EBJ153" s="113"/>
      <c r="EBK153" s="148"/>
      <c r="EBL153" s="149"/>
      <c r="EBM153" s="150"/>
      <c r="EBN153" s="151"/>
      <c r="EBO153" s="152"/>
      <c r="EBP153" s="146"/>
      <c r="EBQ153" s="113"/>
      <c r="EBR153" s="147"/>
      <c r="EBS153" s="113"/>
      <c r="EBT153" s="148"/>
      <c r="EBU153" s="149"/>
      <c r="EBV153" s="150"/>
      <c r="EBW153" s="151"/>
      <c r="EBX153" s="152"/>
      <c r="EBY153" s="146"/>
      <c r="EBZ153" s="113"/>
      <c r="ECA153" s="147"/>
      <c r="ECB153" s="113"/>
      <c r="ECC153" s="148"/>
      <c r="ECD153" s="149"/>
      <c r="ECE153" s="150"/>
      <c r="ECF153" s="151"/>
      <c r="ECG153" s="152"/>
      <c r="ECH153" s="146"/>
      <c r="ECI153" s="113"/>
      <c r="ECJ153" s="147"/>
      <c r="ECK153" s="113"/>
      <c r="ECL153" s="148"/>
      <c r="ECM153" s="149"/>
      <c r="ECN153" s="150"/>
      <c r="ECO153" s="151"/>
      <c r="ECP153" s="152"/>
      <c r="ECQ153" s="146"/>
      <c r="ECR153" s="113"/>
      <c r="ECS153" s="147"/>
      <c r="ECT153" s="113"/>
      <c r="ECU153" s="148"/>
      <c r="ECV153" s="149"/>
      <c r="ECW153" s="150"/>
      <c r="ECX153" s="151"/>
      <c r="ECY153" s="152"/>
      <c r="ECZ153" s="146"/>
      <c r="EDA153" s="113"/>
      <c r="EDB153" s="147"/>
      <c r="EDC153" s="113"/>
      <c r="EDD153" s="148"/>
      <c r="EDE153" s="149"/>
      <c r="EDF153" s="150"/>
      <c r="EDG153" s="151"/>
      <c r="EDH153" s="152"/>
      <c r="EDI153" s="146"/>
      <c r="EDJ153" s="113"/>
      <c r="EDK153" s="147"/>
      <c r="EDL153" s="113"/>
      <c r="EDM153" s="148"/>
      <c r="EDN153" s="149"/>
      <c r="EDO153" s="150"/>
      <c r="EDP153" s="151"/>
      <c r="EDQ153" s="152"/>
      <c r="EDR153" s="146"/>
      <c r="EDS153" s="113"/>
      <c r="EDT153" s="147"/>
      <c r="EDU153" s="113"/>
      <c r="EDV153" s="148"/>
      <c r="EDW153" s="149"/>
      <c r="EDX153" s="150"/>
      <c r="EDY153" s="151"/>
      <c r="EDZ153" s="152"/>
      <c r="EEA153" s="146"/>
      <c r="EEB153" s="113"/>
      <c r="EEC153" s="147"/>
      <c r="EED153" s="113"/>
      <c r="EEE153" s="148"/>
      <c r="EEF153" s="149"/>
      <c r="EEG153" s="150"/>
      <c r="EEH153" s="151"/>
      <c r="EEI153" s="152"/>
      <c r="EEJ153" s="146"/>
      <c r="EEK153" s="113"/>
      <c r="EEL153" s="147"/>
      <c r="EEM153" s="113"/>
      <c r="EEN153" s="148"/>
      <c r="EEO153" s="149"/>
      <c r="EEP153" s="150"/>
      <c r="EEQ153" s="151"/>
      <c r="EER153" s="152"/>
      <c r="EES153" s="146"/>
      <c r="EET153" s="113"/>
      <c r="EEU153" s="147"/>
      <c r="EEV153" s="113"/>
      <c r="EEW153" s="148"/>
      <c r="EEX153" s="149"/>
      <c r="EEY153" s="150"/>
      <c r="EEZ153" s="151"/>
      <c r="EFA153" s="152"/>
      <c r="EFB153" s="146"/>
      <c r="EFC153" s="113"/>
      <c r="EFD153" s="147"/>
      <c r="EFE153" s="113"/>
      <c r="EFF153" s="148"/>
      <c r="EFG153" s="149"/>
      <c r="EFH153" s="150"/>
      <c r="EFI153" s="151"/>
      <c r="EFJ153" s="152"/>
      <c r="EFK153" s="146"/>
      <c r="EFL153" s="113"/>
      <c r="EFM153" s="147"/>
      <c r="EFN153" s="113"/>
      <c r="EFO153" s="148"/>
      <c r="EFP153" s="149"/>
      <c r="EFQ153" s="150"/>
      <c r="EFR153" s="151"/>
      <c r="EFS153" s="152"/>
      <c r="EFT153" s="146"/>
      <c r="EFU153" s="113"/>
      <c r="EFV153" s="147"/>
      <c r="EFW153" s="113"/>
      <c r="EFX153" s="148"/>
      <c r="EFY153" s="149"/>
      <c r="EFZ153" s="150"/>
      <c r="EGA153" s="151"/>
      <c r="EGB153" s="152"/>
      <c r="EGC153" s="146"/>
      <c r="EGD153" s="113"/>
      <c r="EGE153" s="147"/>
      <c r="EGF153" s="113"/>
      <c r="EGG153" s="148"/>
      <c r="EGH153" s="149"/>
      <c r="EGI153" s="150"/>
      <c r="EGJ153" s="151"/>
      <c r="EGK153" s="152"/>
      <c r="EGL153" s="146"/>
      <c r="EGM153" s="113"/>
      <c r="EGN153" s="147"/>
      <c r="EGO153" s="113"/>
      <c r="EGP153" s="148"/>
      <c r="EGQ153" s="149"/>
      <c r="EGR153" s="150"/>
      <c r="EGS153" s="151"/>
      <c r="EGT153" s="152"/>
      <c r="EGU153" s="146"/>
      <c r="EGV153" s="113"/>
      <c r="EGW153" s="147"/>
      <c r="EGX153" s="113"/>
      <c r="EGY153" s="148"/>
      <c r="EGZ153" s="149"/>
      <c r="EHA153" s="150"/>
      <c r="EHB153" s="151"/>
      <c r="EHC153" s="152"/>
      <c r="EHD153" s="146"/>
      <c r="EHE153" s="113"/>
      <c r="EHF153" s="147"/>
      <c r="EHG153" s="113"/>
      <c r="EHH153" s="148"/>
      <c r="EHI153" s="149"/>
      <c r="EHJ153" s="150"/>
      <c r="EHK153" s="151"/>
      <c r="EHL153" s="152"/>
      <c r="EHM153" s="146"/>
      <c r="EHN153" s="113"/>
      <c r="EHO153" s="147"/>
      <c r="EHP153" s="113"/>
      <c r="EHQ153" s="148"/>
      <c r="EHR153" s="149"/>
      <c r="EHS153" s="150"/>
      <c r="EHT153" s="151"/>
      <c r="EHU153" s="152"/>
      <c r="EHV153" s="146"/>
      <c r="EHW153" s="113"/>
      <c r="EHX153" s="147"/>
      <c r="EHY153" s="113"/>
      <c r="EHZ153" s="148"/>
      <c r="EIA153" s="149"/>
      <c r="EIB153" s="150"/>
      <c r="EIC153" s="151"/>
      <c r="EID153" s="152"/>
      <c r="EIE153" s="146"/>
      <c r="EIF153" s="113"/>
      <c r="EIG153" s="147"/>
      <c r="EIH153" s="113"/>
      <c r="EII153" s="148"/>
      <c r="EIJ153" s="149"/>
      <c r="EIK153" s="150"/>
      <c r="EIL153" s="151"/>
      <c r="EIM153" s="152"/>
      <c r="EIN153" s="146"/>
      <c r="EIO153" s="113"/>
      <c r="EIP153" s="147"/>
      <c r="EIQ153" s="113"/>
      <c r="EIR153" s="148"/>
      <c r="EIS153" s="149"/>
      <c r="EIT153" s="150"/>
      <c r="EIU153" s="151"/>
      <c r="EIV153" s="152"/>
      <c r="EIW153" s="146"/>
      <c r="EIX153" s="113"/>
      <c r="EIY153" s="147"/>
      <c r="EIZ153" s="113"/>
      <c r="EJA153" s="148"/>
      <c r="EJB153" s="149"/>
      <c r="EJC153" s="150"/>
      <c r="EJD153" s="151"/>
      <c r="EJE153" s="152"/>
      <c r="EJF153" s="146"/>
      <c r="EJG153" s="113"/>
      <c r="EJH153" s="147"/>
      <c r="EJI153" s="113"/>
      <c r="EJJ153" s="148"/>
      <c r="EJK153" s="149"/>
      <c r="EJL153" s="150"/>
      <c r="EJM153" s="151"/>
      <c r="EJN153" s="152"/>
      <c r="EJO153" s="146"/>
      <c r="EJP153" s="113"/>
      <c r="EJQ153" s="147"/>
      <c r="EJR153" s="113"/>
      <c r="EJS153" s="148"/>
      <c r="EJT153" s="149"/>
      <c r="EJU153" s="150"/>
      <c r="EJV153" s="151"/>
      <c r="EJW153" s="152"/>
      <c r="EJX153" s="146"/>
      <c r="EJY153" s="113"/>
      <c r="EJZ153" s="147"/>
      <c r="EKA153" s="113"/>
      <c r="EKB153" s="148"/>
      <c r="EKC153" s="149"/>
      <c r="EKD153" s="150"/>
      <c r="EKE153" s="151"/>
      <c r="EKF153" s="152"/>
      <c r="EKG153" s="146"/>
      <c r="EKH153" s="113"/>
      <c r="EKI153" s="147"/>
      <c r="EKJ153" s="113"/>
      <c r="EKK153" s="148"/>
      <c r="EKL153" s="149"/>
      <c r="EKM153" s="150"/>
      <c r="EKN153" s="151"/>
      <c r="EKO153" s="152"/>
      <c r="EKP153" s="146"/>
      <c r="EKQ153" s="113"/>
      <c r="EKR153" s="147"/>
      <c r="EKS153" s="113"/>
      <c r="EKT153" s="148"/>
      <c r="EKU153" s="149"/>
      <c r="EKV153" s="150"/>
      <c r="EKW153" s="151"/>
      <c r="EKX153" s="152"/>
      <c r="EKY153" s="146"/>
      <c r="EKZ153" s="113"/>
      <c r="ELA153" s="147"/>
      <c r="ELB153" s="113"/>
      <c r="ELC153" s="148"/>
      <c r="ELD153" s="149"/>
      <c r="ELE153" s="150"/>
      <c r="ELF153" s="151"/>
      <c r="ELG153" s="152"/>
      <c r="ELH153" s="146"/>
      <c r="ELI153" s="113"/>
      <c r="ELJ153" s="147"/>
      <c r="ELK153" s="113"/>
      <c r="ELL153" s="148"/>
      <c r="ELM153" s="149"/>
      <c r="ELN153" s="150"/>
      <c r="ELO153" s="151"/>
      <c r="ELP153" s="152"/>
      <c r="ELQ153" s="146"/>
      <c r="ELR153" s="113"/>
      <c r="ELS153" s="147"/>
      <c r="ELT153" s="113"/>
      <c r="ELU153" s="148"/>
      <c r="ELV153" s="149"/>
      <c r="ELW153" s="150"/>
      <c r="ELX153" s="151"/>
      <c r="ELY153" s="152"/>
      <c r="ELZ153" s="146"/>
      <c r="EMA153" s="113"/>
      <c r="EMB153" s="147"/>
      <c r="EMC153" s="113"/>
      <c r="EMD153" s="148"/>
      <c r="EME153" s="149"/>
      <c r="EMF153" s="150"/>
      <c r="EMG153" s="151"/>
      <c r="EMH153" s="152"/>
      <c r="EMI153" s="146"/>
      <c r="EMJ153" s="113"/>
      <c r="EMK153" s="147"/>
      <c r="EML153" s="113"/>
      <c r="EMM153" s="148"/>
      <c r="EMN153" s="149"/>
      <c r="EMO153" s="150"/>
      <c r="EMP153" s="151"/>
      <c r="EMQ153" s="152"/>
      <c r="EMR153" s="146"/>
      <c r="EMS153" s="113"/>
      <c r="EMT153" s="147"/>
      <c r="EMU153" s="113"/>
      <c r="EMV153" s="148"/>
      <c r="EMW153" s="149"/>
      <c r="EMX153" s="150"/>
      <c r="EMY153" s="151"/>
      <c r="EMZ153" s="152"/>
      <c r="ENA153" s="146"/>
      <c r="ENB153" s="113"/>
      <c r="ENC153" s="147"/>
      <c r="END153" s="113"/>
      <c r="ENE153" s="148"/>
      <c r="ENF153" s="149"/>
      <c r="ENG153" s="150"/>
      <c r="ENH153" s="151"/>
      <c r="ENI153" s="152"/>
      <c r="ENJ153" s="146"/>
      <c r="ENK153" s="113"/>
      <c r="ENL153" s="147"/>
      <c r="ENM153" s="113"/>
      <c r="ENN153" s="148"/>
      <c r="ENO153" s="149"/>
      <c r="ENP153" s="150"/>
      <c r="ENQ153" s="151"/>
      <c r="ENR153" s="152"/>
      <c r="ENS153" s="146"/>
      <c r="ENT153" s="113"/>
      <c r="ENU153" s="147"/>
      <c r="ENV153" s="113"/>
      <c r="ENW153" s="148"/>
      <c r="ENX153" s="149"/>
      <c r="ENY153" s="150"/>
      <c r="ENZ153" s="151"/>
      <c r="EOA153" s="152"/>
      <c r="EOB153" s="146"/>
      <c r="EOC153" s="113"/>
      <c r="EOD153" s="147"/>
      <c r="EOE153" s="113"/>
      <c r="EOF153" s="148"/>
      <c r="EOG153" s="149"/>
      <c r="EOH153" s="150"/>
      <c r="EOI153" s="151"/>
      <c r="EOJ153" s="152"/>
      <c r="EOK153" s="146"/>
      <c r="EOL153" s="113"/>
      <c r="EOM153" s="147"/>
      <c r="EON153" s="113"/>
      <c r="EOO153" s="148"/>
      <c r="EOP153" s="149"/>
      <c r="EOQ153" s="150"/>
      <c r="EOR153" s="151"/>
      <c r="EOS153" s="152"/>
      <c r="EOT153" s="146"/>
      <c r="EOU153" s="113"/>
      <c r="EOV153" s="147"/>
      <c r="EOW153" s="113"/>
      <c r="EOX153" s="148"/>
      <c r="EOY153" s="149"/>
      <c r="EOZ153" s="150"/>
      <c r="EPA153" s="151"/>
      <c r="EPB153" s="152"/>
      <c r="EPC153" s="146"/>
      <c r="EPD153" s="113"/>
      <c r="EPE153" s="147"/>
      <c r="EPF153" s="113"/>
      <c r="EPG153" s="148"/>
      <c r="EPH153" s="149"/>
      <c r="EPI153" s="150"/>
      <c r="EPJ153" s="151"/>
      <c r="EPK153" s="152"/>
      <c r="EPL153" s="146"/>
      <c r="EPM153" s="113"/>
      <c r="EPN153" s="147"/>
      <c r="EPO153" s="113"/>
      <c r="EPP153" s="148"/>
      <c r="EPQ153" s="149"/>
      <c r="EPR153" s="150"/>
      <c r="EPS153" s="151"/>
      <c r="EPT153" s="152"/>
      <c r="EPU153" s="146"/>
      <c r="EPV153" s="113"/>
      <c r="EPW153" s="147"/>
      <c r="EPX153" s="113"/>
      <c r="EPY153" s="148"/>
      <c r="EPZ153" s="149"/>
      <c r="EQA153" s="150"/>
      <c r="EQB153" s="151"/>
      <c r="EQC153" s="152"/>
      <c r="EQD153" s="146"/>
      <c r="EQE153" s="113"/>
      <c r="EQF153" s="147"/>
      <c r="EQG153" s="113"/>
      <c r="EQH153" s="148"/>
      <c r="EQI153" s="149"/>
      <c r="EQJ153" s="150"/>
      <c r="EQK153" s="151"/>
      <c r="EQL153" s="152"/>
      <c r="EQM153" s="146"/>
      <c r="EQN153" s="113"/>
      <c r="EQO153" s="147"/>
      <c r="EQP153" s="113"/>
      <c r="EQQ153" s="148"/>
      <c r="EQR153" s="149"/>
      <c r="EQS153" s="150"/>
      <c r="EQT153" s="151"/>
      <c r="EQU153" s="152"/>
      <c r="EQV153" s="146"/>
      <c r="EQW153" s="113"/>
      <c r="EQX153" s="147"/>
      <c r="EQY153" s="113"/>
      <c r="EQZ153" s="148"/>
      <c r="ERA153" s="149"/>
      <c r="ERB153" s="150"/>
      <c r="ERC153" s="151"/>
      <c r="ERD153" s="152"/>
      <c r="ERE153" s="146"/>
      <c r="ERF153" s="113"/>
      <c r="ERG153" s="147"/>
      <c r="ERH153" s="113"/>
      <c r="ERI153" s="148"/>
      <c r="ERJ153" s="149"/>
      <c r="ERK153" s="150"/>
      <c r="ERL153" s="151"/>
      <c r="ERM153" s="152"/>
      <c r="ERN153" s="146"/>
      <c r="ERO153" s="113"/>
      <c r="ERP153" s="147"/>
      <c r="ERQ153" s="113"/>
      <c r="ERR153" s="148"/>
      <c r="ERS153" s="149"/>
      <c r="ERT153" s="150"/>
      <c r="ERU153" s="151"/>
      <c r="ERV153" s="152"/>
      <c r="ERW153" s="146"/>
      <c r="ERX153" s="113"/>
      <c r="ERY153" s="147"/>
      <c r="ERZ153" s="113"/>
      <c r="ESA153" s="148"/>
      <c r="ESB153" s="149"/>
      <c r="ESC153" s="150"/>
      <c r="ESD153" s="151"/>
      <c r="ESE153" s="152"/>
      <c r="ESF153" s="146"/>
      <c r="ESG153" s="113"/>
      <c r="ESH153" s="147"/>
      <c r="ESI153" s="113"/>
      <c r="ESJ153" s="148"/>
      <c r="ESK153" s="149"/>
      <c r="ESL153" s="150"/>
      <c r="ESM153" s="151"/>
      <c r="ESN153" s="152"/>
      <c r="ESO153" s="146"/>
      <c r="ESP153" s="113"/>
      <c r="ESQ153" s="147"/>
      <c r="ESR153" s="113"/>
      <c r="ESS153" s="148"/>
      <c r="EST153" s="149"/>
      <c r="ESU153" s="150"/>
      <c r="ESV153" s="151"/>
      <c r="ESW153" s="152"/>
      <c r="ESX153" s="146"/>
      <c r="ESY153" s="113"/>
      <c r="ESZ153" s="147"/>
      <c r="ETA153" s="113"/>
      <c r="ETB153" s="148"/>
      <c r="ETC153" s="149"/>
      <c r="ETD153" s="150"/>
      <c r="ETE153" s="151"/>
      <c r="ETF153" s="152"/>
      <c r="ETG153" s="146"/>
      <c r="ETH153" s="113"/>
      <c r="ETI153" s="147"/>
      <c r="ETJ153" s="113"/>
      <c r="ETK153" s="148"/>
      <c r="ETL153" s="149"/>
      <c r="ETM153" s="150"/>
      <c r="ETN153" s="151"/>
      <c r="ETO153" s="152"/>
      <c r="ETP153" s="146"/>
      <c r="ETQ153" s="113"/>
      <c r="ETR153" s="147"/>
      <c r="ETS153" s="113"/>
      <c r="ETT153" s="148"/>
      <c r="ETU153" s="149"/>
      <c r="ETV153" s="150"/>
      <c r="ETW153" s="151"/>
      <c r="ETX153" s="152"/>
      <c r="ETY153" s="146"/>
      <c r="ETZ153" s="113"/>
      <c r="EUA153" s="147"/>
      <c r="EUB153" s="113"/>
      <c r="EUC153" s="148"/>
      <c r="EUD153" s="149"/>
      <c r="EUE153" s="150"/>
      <c r="EUF153" s="151"/>
      <c r="EUG153" s="152"/>
      <c r="EUH153" s="146"/>
      <c r="EUI153" s="113"/>
      <c r="EUJ153" s="147"/>
      <c r="EUK153" s="113"/>
      <c r="EUL153" s="148"/>
      <c r="EUM153" s="149"/>
      <c r="EUN153" s="150"/>
      <c r="EUO153" s="151"/>
      <c r="EUP153" s="152"/>
      <c r="EUQ153" s="146"/>
      <c r="EUR153" s="113"/>
      <c r="EUS153" s="147"/>
      <c r="EUT153" s="113"/>
      <c r="EUU153" s="148"/>
      <c r="EUV153" s="149"/>
      <c r="EUW153" s="150"/>
      <c r="EUX153" s="151"/>
      <c r="EUY153" s="152"/>
      <c r="EUZ153" s="146"/>
      <c r="EVA153" s="113"/>
      <c r="EVB153" s="147"/>
      <c r="EVC153" s="113"/>
      <c r="EVD153" s="148"/>
      <c r="EVE153" s="149"/>
      <c r="EVF153" s="150"/>
      <c r="EVG153" s="151"/>
      <c r="EVH153" s="152"/>
      <c r="EVI153" s="146"/>
      <c r="EVJ153" s="113"/>
      <c r="EVK153" s="147"/>
      <c r="EVL153" s="113"/>
      <c r="EVM153" s="148"/>
      <c r="EVN153" s="149"/>
      <c r="EVO153" s="150"/>
      <c r="EVP153" s="151"/>
      <c r="EVQ153" s="152"/>
      <c r="EVR153" s="146"/>
      <c r="EVS153" s="113"/>
      <c r="EVT153" s="147"/>
      <c r="EVU153" s="113"/>
      <c r="EVV153" s="148"/>
      <c r="EVW153" s="149"/>
      <c r="EVX153" s="150"/>
      <c r="EVY153" s="151"/>
      <c r="EVZ153" s="152"/>
      <c r="EWA153" s="146"/>
      <c r="EWB153" s="113"/>
      <c r="EWC153" s="147"/>
      <c r="EWD153" s="113"/>
      <c r="EWE153" s="148"/>
      <c r="EWF153" s="149"/>
      <c r="EWG153" s="150"/>
      <c r="EWH153" s="151"/>
      <c r="EWI153" s="152"/>
      <c r="EWJ153" s="146"/>
      <c r="EWK153" s="113"/>
      <c r="EWL153" s="147"/>
      <c r="EWM153" s="113"/>
      <c r="EWN153" s="148"/>
      <c r="EWO153" s="149"/>
      <c r="EWP153" s="150"/>
      <c r="EWQ153" s="151"/>
      <c r="EWR153" s="152"/>
      <c r="EWS153" s="146"/>
      <c r="EWT153" s="113"/>
      <c r="EWU153" s="147"/>
      <c r="EWV153" s="113"/>
      <c r="EWW153" s="148"/>
      <c r="EWX153" s="149"/>
      <c r="EWY153" s="150"/>
      <c r="EWZ153" s="151"/>
      <c r="EXA153" s="152"/>
      <c r="EXB153" s="146"/>
      <c r="EXC153" s="113"/>
      <c r="EXD153" s="147"/>
      <c r="EXE153" s="113"/>
      <c r="EXF153" s="148"/>
      <c r="EXG153" s="149"/>
      <c r="EXH153" s="150"/>
      <c r="EXI153" s="151"/>
      <c r="EXJ153" s="152"/>
      <c r="EXK153" s="146"/>
      <c r="EXL153" s="113"/>
      <c r="EXM153" s="147"/>
      <c r="EXN153" s="113"/>
      <c r="EXO153" s="148"/>
      <c r="EXP153" s="149"/>
      <c r="EXQ153" s="150"/>
      <c r="EXR153" s="151"/>
      <c r="EXS153" s="152"/>
      <c r="EXT153" s="146"/>
      <c r="EXU153" s="113"/>
      <c r="EXV153" s="147"/>
      <c r="EXW153" s="113"/>
      <c r="EXX153" s="148"/>
      <c r="EXY153" s="149"/>
      <c r="EXZ153" s="150"/>
      <c r="EYA153" s="151"/>
      <c r="EYB153" s="152"/>
      <c r="EYC153" s="146"/>
      <c r="EYD153" s="113"/>
      <c r="EYE153" s="147"/>
      <c r="EYF153" s="113"/>
      <c r="EYG153" s="148"/>
      <c r="EYH153" s="149"/>
      <c r="EYI153" s="150"/>
      <c r="EYJ153" s="151"/>
      <c r="EYK153" s="152"/>
      <c r="EYL153" s="146"/>
      <c r="EYM153" s="113"/>
      <c r="EYN153" s="147"/>
      <c r="EYO153" s="113"/>
      <c r="EYP153" s="148"/>
      <c r="EYQ153" s="149"/>
      <c r="EYR153" s="150"/>
      <c r="EYS153" s="151"/>
      <c r="EYT153" s="152"/>
      <c r="EYU153" s="146"/>
      <c r="EYV153" s="113"/>
      <c r="EYW153" s="147"/>
      <c r="EYX153" s="113"/>
      <c r="EYY153" s="148"/>
      <c r="EYZ153" s="149"/>
      <c r="EZA153" s="150"/>
      <c r="EZB153" s="151"/>
      <c r="EZC153" s="152"/>
      <c r="EZD153" s="146"/>
      <c r="EZE153" s="113"/>
      <c r="EZF153" s="147"/>
      <c r="EZG153" s="113"/>
      <c r="EZH153" s="148"/>
      <c r="EZI153" s="149"/>
      <c r="EZJ153" s="150"/>
      <c r="EZK153" s="151"/>
      <c r="EZL153" s="152"/>
      <c r="EZM153" s="146"/>
      <c r="EZN153" s="113"/>
      <c r="EZO153" s="147"/>
      <c r="EZP153" s="113"/>
      <c r="EZQ153" s="148"/>
      <c r="EZR153" s="149"/>
      <c r="EZS153" s="150"/>
      <c r="EZT153" s="151"/>
      <c r="EZU153" s="152"/>
      <c r="EZV153" s="146"/>
      <c r="EZW153" s="113"/>
      <c r="EZX153" s="147"/>
      <c r="EZY153" s="113"/>
      <c r="EZZ153" s="148"/>
      <c r="FAA153" s="149"/>
      <c r="FAB153" s="150"/>
      <c r="FAC153" s="151"/>
      <c r="FAD153" s="152"/>
      <c r="FAE153" s="146"/>
      <c r="FAF153" s="113"/>
      <c r="FAG153" s="147"/>
      <c r="FAH153" s="113"/>
      <c r="FAI153" s="148"/>
      <c r="FAJ153" s="149"/>
      <c r="FAK153" s="150"/>
      <c r="FAL153" s="151"/>
      <c r="FAM153" s="152"/>
      <c r="FAN153" s="146"/>
      <c r="FAO153" s="113"/>
      <c r="FAP153" s="147"/>
      <c r="FAQ153" s="113"/>
      <c r="FAR153" s="148"/>
      <c r="FAS153" s="149"/>
      <c r="FAT153" s="150"/>
      <c r="FAU153" s="151"/>
      <c r="FAV153" s="152"/>
      <c r="FAW153" s="146"/>
      <c r="FAX153" s="113"/>
      <c r="FAY153" s="147"/>
      <c r="FAZ153" s="113"/>
      <c r="FBA153" s="148"/>
      <c r="FBB153" s="149"/>
      <c r="FBC153" s="150"/>
      <c r="FBD153" s="151"/>
      <c r="FBE153" s="152"/>
      <c r="FBF153" s="146"/>
      <c r="FBG153" s="113"/>
      <c r="FBH153" s="147"/>
      <c r="FBI153" s="113"/>
      <c r="FBJ153" s="148"/>
      <c r="FBK153" s="149"/>
      <c r="FBL153" s="150"/>
      <c r="FBM153" s="151"/>
      <c r="FBN153" s="152"/>
      <c r="FBO153" s="146"/>
      <c r="FBP153" s="113"/>
      <c r="FBQ153" s="147"/>
      <c r="FBR153" s="113"/>
      <c r="FBS153" s="148"/>
      <c r="FBT153" s="149"/>
      <c r="FBU153" s="150"/>
      <c r="FBV153" s="151"/>
      <c r="FBW153" s="152"/>
      <c r="FBX153" s="146"/>
      <c r="FBY153" s="113"/>
      <c r="FBZ153" s="147"/>
      <c r="FCA153" s="113"/>
      <c r="FCB153" s="148"/>
      <c r="FCC153" s="149"/>
      <c r="FCD153" s="150"/>
      <c r="FCE153" s="151"/>
      <c r="FCF153" s="152"/>
      <c r="FCG153" s="146"/>
      <c r="FCH153" s="113"/>
      <c r="FCI153" s="147"/>
      <c r="FCJ153" s="113"/>
      <c r="FCK153" s="148"/>
      <c r="FCL153" s="149"/>
      <c r="FCM153" s="150"/>
      <c r="FCN153" s="151"/>
      <c r="FCO153" s="152"/>
      <c r="FCP153" s="146"/>
      <c r="FCQ153" s="113"/>
      <c r="FCR153" s="147"/>
      <c r="FCS153" s="113"/>
      <c r="FCT153" s="148"/>
      <c r="FCU153" s="149"/>
      <c r="FCV153" s="150"/>
      <c r="FCW153" s="151"/>
      <c r="FCX153" s="152"/>
      <c r="FCY153" s="146"/>
      <c r="FCZ153" s="113"/>
      <c r="FDA153" s="147"/>
      <c r="FDB153" s="113"/>
      <c r="FDC153" s="148"/>
      <c r="FDD153" s="149"/>
      <c r="FDE153" s="150"/>
      <c r="FDF153" s="151"/>
      <c r="FDG153" s="152"/>
      <c r="FDH153" s="146"/>
      <c r="FDI153" s="113"/>
      <c r="FDJ153" s="147"/>
      <c r="FDK153" s="113"/>
      <c r="FDL153" s="148"/>
      <c r="FDM153" s="149"/>
      <c r="FDN153" s="150"/>
      <c r="FDO153" s="151"/>
      <c r="FDP153" s="152"/>
      <c r="FDQ153" s="146"/>
      <c r="FDR153" s="113"/>
      <c r="FDS153" s="147"/>
      <c r="FDT153" s="113"/>
      <c r="FDU153" s="148"/>
      <c r="FDV153" s="149"/>
      <c r="FDW153" s="150"/>
      <c r="FDX153" s="151"/>
      <c r="FDY153" s="152"/>
      <c r="FDZ153" s="146"/>
      <c r="FEA153" s="113"/>
      <c r="FEB153" s="147"/>
      <c r="FEC153" s="113"/>
      <c r="FED153" s="148"/>
      <c r="FEE153" s="149"/>
      <c r="FEF153" s="150"/>
      <c r="FEG153" s="151"/>
      <c r="FEH153" s="152"/>
      <c r="FEI153" s="146"/>
      <c r="FEJ153" s="113"/>
      <c r="FEK153" s="147"/>
      <c r="FEL153" s="113"/>
      <c r="FEM153" s="148"/>
      <c r="FEN153" s="149"/>
      <c r="FEO153" s="150"/>
      <c r="FEP153" s="151"/>
      <c r="FEQ153" s="152"/>
      <c r="FER153" s="146"/>
      <c r="FES153" s="113"/>
      <c r="FET153" s="147"/>
      <c r="FEU153" s="113"/>
      <c r="FEV153" s="148"/>
      <c r="FEW153" s="149"/>
      <c r="FEX153" s="150"/>
      <c r="FEY153" s="151"/>
      <c r="FEZ153" s="152"/>
      <c r="FFA153" s="146"/>
      <c r="FFB153" s="113"/>
      <c r="FFC153" s="147"/>
      <c r="FFD153" s="113"/>
      <c r="FFE153" s="148"/>
      <c r="FFF153" s="149"/>
      <c r="FFG153" s="150"/>
      <c r="FFH153" s="151"/>
      <c r="FFI153" s="152"/>
      <c r="FFJ153" s="146"/>
      <c r="FFK153" s="113"/>
      <c r="FFL153" s="147"/>
      <c r="FFM153" s="113"/>
      <c r="FFN153" s="148"/>
      <c r="FFO153" s="149"/>
      <c r="FFP153" s="150"/>
      <c r="FFQ153" s="151"/>
      <c r="FFR153" s="152"/>
      <c r="FFS153" s="146"/>
      <c r="FFT153" s="113"/>
      <c r="FFU153" s="147"/>
      <c r="FFV153" s="113"/>
      <c r="FFW153" s="148"/>
      <c r="FFX153" s="149"/>
      <c r="FFY153" s="150"/>
      <c r="FFZ153" s="151"/>
      <c r="FGA153" s="152"/>
      <c r="FGB153" s="146"/>
      <c r="FGC153" s="113"/>
      <c r="FGD153" s="147"/>
      <c r="FGE153" s="113"/>
      <c r="FGF153" s="148"/>
      <c r="FGG153" s="149"/>
      <c r="FGH153" s="150"/>
      <c r="FGI153" s="151"/>
      <c r="FGJ153" s="152"/>
      <c r="FGK153" s="146"/>
      <c r="FGL153" s="113"/>
      <c r="FGM153" s="147"/>
      <c r="FGN153" s="113"/>
      <c r="FGO153" s="148"/>
      <c r="FGP153" s="149"/>
      <c r="FGQ153" s="150"/>
      <c r="FGR153" s="151"/>
      <c r="FGS153" s="152"/>
      <c r="FGT153" s="146"/>
      <c r="FGU153" s="113"/>
      <c r="FGV153" s="147"/>
      <c r="FGW153" s="113"/>
      <c r="FGX153" s="148"/>
      <c r="FGY153" s="149"/>
      <c r="FGZ153" s="150"/>
      <c r="FHA153" s="151"/>
      <c r="FHB153" s="152"/>
      <c r="FHC153" s="146"/>
      <c r="FHD153" s="113"/>
      <c r="FHE153" s="147"/>
      <c r="FHF153" s="113"/>
      <c r="FHG153" s="148"/>
      <c r="FHH153" s="149"/>
      <c r="FHI153" s="150"/>
      <c r="FHJ153" s="151"/>
      <c r="FHK153" s="152"/>
      <c r="FHL153" s="146"/>
      <c r="FHM153" s="113"/>
      <c r="FHN153" s="147"/>
      <c r="FHO153" s="113"/>
      <c r="FHP153" s="148"/>
      <c r="FHQ153" s="149"/>
      <c r="FHR153" s="150"/>
      <c r="FHS153" s="151"/>
      <c r="FHT153" s="152"/>
      <c r="FHU153" s="146"/>
      <c r="FHV153" s="113"/>
      <c r="FHW153" s="147"/>
      <c r="FHX153" s="113"/>
      <c r="FHY153" s="148"/>
      <c r="FHZ153" s="149"/>
      <c r="FIA153" s="150"/>
      <c r="FIB153" s="151"/>
      <c r="FIC153" s="152"/>
      <c r="FID153" s="146"/>
      <c r="FIE153" s="113"/>
      <c r="FIF153" s="147"/>
      <c r="FIG153" s="113"/>
      <c r="FIH153" s="148"/>
      <c r="FII153" s="149"/>
      <c r="FIJ153" s="150"/>
      <c r="FIK153" s="151"/>
      <c r="FIL153" s="152"/>
      <c r="FIM153" s="146"/>
      <c r="FIN153" s="113"/>
      <c r="FIO153" s="147"/>
      <c r="FIP153" s="113"/>
      <c r="FIQ153" s="148"/>
      <c r="FIR153" s="149"/>
      <c r="FIS153" s="150"/>
      <c r="FIT153" s="151"/>
      <c r="FIU153" s="152"/>
      <c r="FIV153" s="146"/>
      <c r="FIW153" s="113"/>
      <c r="FIX153" s="147"/>
      <c r="FIY153" s="113"/>
      <c r="FIZ153" s="148"/>
      <c r="FJA153" s="149"/>
      <c r="FJB153" s="150"/>
      <c r="FJC153" s="151"/>
      <c r="FJD153" s="152"/>
      <c r="FJE153" s="146"/>
      <c r="FJF153" s="113"/>
      <c r="FJG153" s="147"/>
      <c r="FJH153" s="113"/>
      <c r="FJI153" s="148"/>
      <c r="FJJ153" s="149"/>
      <c r="FJK153" s="150"/>
      <c r="FJL153" s="151"/>
      <c r="FJM153" s="152"/>
      <c r="FJN153" s="146"/>
      <c r="FJO153" s="113"/>
      <c r="FJP153" s="147"/>
      <c r="FJQ153" s="113"/>
      <c r="FJR153" s="148"/>
      <c r="FJS153" s="149"/>
      <c r="FJT153" s="150"/>
      <c r="FJU153" s="151"/>
      <c r="FJV153" s="152"/>
      <c r="FJW153" s="146"/>
      <c r="FJX153" s="113"/>
      <c r="FJY153" s="147"/>
      <c r="FJZ153" s="113"/>
      <c r="FKA153" s="148"/>
      <c r="FKB153" s="149"/>
      <c r="FKC153" s="150"/>
      <c r="FKD153" s="151"/>
      <c r="FKE153" s="152"/>
      <c r="FKF153" s="146"/>
      <c r="FKG153" s="113"/>
      <c r="FKH153" s="147"/>
      <c r="FKI153" s="113"/>
      <c r="FKJ153" s="148"/>
      <c r="FKK153" s="149"/>
      <c r="FKL153" s="150"/>
      <c r="FKM153" s="151"/>
      <c r="FKN153" s="152"/>
      <c r="FKO153" s="146"/>
      <c r="FKP153" s="113"/>
      <c r="FKQ153" s="147"/>
      <c r="FKR153" s="113"/>
      <c r="FKS153" s="148"/>
      <c r="FKT153" s="149"/>
      <c r="FKU153" s="150"/>
      <c r="FKV153" s="151"/>
      <c r="FKW153" s="152"/>
      <c r="FKX153" s="146"/>
      <c r="FKY153" s="113"/>
      <c r="FKZ153" s="147"/>
      <c r="FLA153" s="113"/>
      <c r="FLB153" s="148"/>
      <c r="FLC153" s="149"/>
      <c r="FLD153" s="150"/>
      <c r="FLE153" s="151"/>
      <c r="FLF153" s="152"/>
      <c r="FLG153" s="146"/>
      <c r="FLH153" s="113"/>
      <c r="FLI153" s="147"/>
      <c r="FLJ153" s="113"/>
      <c r="FLK153" s="148"/>
      <c r="FLL153" s="149"/>
      <c r="FLM153" s="150"/>
      <c r="FLN153" s="151"/>
      <c r="FLO153" s="152"/>
      <c r="FLP153" s="146"/>
      <c r="FLQ153" s="113"/>
      <c r="FLR153" s="147"/>
      <c r="FLS153" s="113"/>
      <c r="FLT153" s="148"/>
      <c r="FLU153" s="149"/>
      <c r="FLV153" s="150"/>
      <c r="FLW153" s="151"/>
      <c r="FLX153" s="152"/>
      <c r="FLY153" s="146"/>
      <c r="FLZ153" s="113"/>
      <c r="FMA153" s="147"/>
      <c r="FMB153" s="113"/>
      <c r="FMC153" s="148"/>
      <c r="FMD153" s="149"/>
      <c r="FME153" s="150"/>
      <c r="FMF153" s="151"/>
      <c r="FMG153" s="152"/>
      <c r="FMH153" s="146"/>
      <c r="FMI153" s="113"/>
      <c r="FMJ153" s="147"/>
      <c r="FMK153" s="113"/>
      <c r="FML153" s="148"/>
      <c r="FMM153" s="149"/>
      <c r="FMN153" s="150"/>
      <c r="FMO153" s="151"/>
      <c r="FMP153" s="152"/>
      <c r="FMQ153" s="146"/>
      <c r="FMR153" s="113"/>
      <c r="FMS153" s="147"/>
      <c r="FMT153" s="113"/>
      <c r="FMU153" s="148"/>
      <c r="FMV153" s="149"/>
      <c r="FMW153" s="150"/>
      <c r="FMX153" s="151"/>
      <c r="FMY153" s="152"/>
      <c r="FMZ153" s="146"/>
      <c r="FNA153" s="113"/>
      <c r="FNB153" s="147"/>
      <c r="FNC153" s="113"/>
      <c r="FND153" s="148"/>
      <c r="FNE153" s="149"/>
      <c r="FNF153" s="150"/>
      <c r="FNG153" s="151"/>
      <c r="FNH153" s="152"/>
      <c r="FNI153" s="146"/>
      <c r="FNJ153" s="113"/>
      <c r="FNK153" s="147"/>
      <c r="FNL153" s="113"/>
      <c r="FNM153" s="148"/>
      <c r="FNN153" s="149"/>
      <c r="FNO153" s="150"/>
      <c r="FNP153" s="151"/>
      <c r="FNQ153" s="152"/>
      <c r="FNR153" s="146"/>
      <c r="FNS153" s="113"/>
      <c r="FNT153" s="147"/>
      <c r="FNU153" s="113"/>
      <c r="FNV153" s="148"/>
      <c r="FNW153" s="149"/>
      <c r="FNX153" s="150"/>
      <c r="FNY153" s="151"/>
      <c r="FNZ153" s="152"/>
      <c r="FOA153" s="146"/>
      <c r="FOB153" s="113"/>
      <c r="FOC153" s="147"/>
      <c r="FOD153" s="113"/>
      <c r="FOE153" s="148"/>
      <c r="FOF153" s="149"/>
      <c r="FOG153" s="150"/>
      <c r="FOH153" s="151"/>
      <c r="FOI153" s="152"/>
      <c r="FOJ153" s="146"/>
      <c r="FOK153" s="113"/>
      <c r="FOL153" s="147"/>
      <c r="FOM153" s="113"/>
      <c r="FON153" s="148"/>
      <c r="FOO153" s="149"/>
      <c r="FOP153" s="150"/>
      <c r="FOQ153" s="151"/>
      <c r="FOR153" s="152"/>
      <c r="FOS153" s="146"/>
      <c r="FOT153" s="113"/>
      <c r="FOU153" s="147"/>
      <c r="FOV153" s="113"/>
      <c r="FOW153" s="148"/>
      <c r="FOX153" s="149"/>
      <c r="FOY153" s="150"/>
      <c r="FOZ153" s="151"/>
      <c r="FPA153" s="152"/>
      <c r="FPB153" s="146"/>
      <c r="FPC153" s="113"/>
      <c r="FPD153" s="147"/>
      <c r="FPE153" s="113"/>
      <c r="FPF153" s="148"/>
      <c r="FPG153" s="149"/>
      <c r="FPH153" s="150"/>
      <c r="FPI153" s="151"/>
      <c r="FPJ153" s="152"/>
      <c r="FPK153" s="146"/>
      <c r="FPL153" s="113"/>
      <c r="FPM153" s="147"/>
      <c r="FPN153" s="113"/>
      <c r="FPO153" s="148"/>
      <c r="FPP153" s="149"/>
      <c r="FPQ153" s="150"/>
      <c r="FPR153" s="151"/>
      <c r="FPS153" s="152"/>
      <c r="FPT153" s="146"/>
      <c r="FPU153" s="113"/>
      <c r="FPV153" s="147"/>
      <c r="FPW153" s="113"/>
      <c r="FPX153" s="148"/>
      <c r="FPY153" s="149"/>
      <c r="FPZ153" s="150"/>
      <c r="FQA153" s="151"/>
      <c r="FQB153" s="152"/>
      <c r="FQC153" s="146"/>
      <c r="FQD153" s="113"/>
      <c r="FQE153" s="147"/>
      <c r="FQF153" s="113"/>
      <c r="FQG153" s="148"/>
      <c r="FQH153" s="149"/>
      <c r="FQI153" s="150"/>
      <c r="FQJ153" s="151"/>
      <c r="FQK153" s="152"/>
      <c r="FQL153" s="146"/>
      <c r="FQM153" s="113"/>
      <c r="FQN153" s="147"/>
      <c r="FQO153" s="113"/>
      <c r="FQP153" s="148"/>
      <c r="FQQ153" s="149"/>
      <c r="FQR153" s="150"/>
      <c r="FQS153" s="151"/>
      <c r="FQT153" s="152"/>
      <c r="FQU153" s="146"/>
      <c r="FQV153" s="113"/>
      <c r="FQW153" s="147"/>
      <c r="FQX153" s="113"/>
      <c r="FQY153" s="148"/>
      <c r="FQZ153" s="149"/>
      <c r="FRA153" s="150"/>
      <c r="FRB153" s="151"/>
      <c r="FRC153" s="152"/>
      <c r="FRD153" s="146"/>
      <c r="FRE153" s="113"/>
      <c r="FRF153" s="147"/>
      <c r="FRG153" s="113"/>
      <c r="FRH153" s="148"/>
      <c r="FRI153" s="149"/>
      <c r="FRJ153" s="150"/>
      <c r="FRK153" s="151"/>
      <c r="FRL153" s="152"/>
      <c r="FRM153" s="146"/>
      <c r="FRN153" s="113"/>
      <c r="FRO153" s="147"/>
      <c r="FRP153" s="113"/>
      <c r="FRQ153" s="148"/>
      <c r="FRR153" s="149"/>
      <c r="FRS153" s="150"/>
      <c r="FRT153" s="151"/>
      <c r="FRU153" s="152"/>
      <c r="FRV153" s="146"/>
      <c r="FRW153" s="113"/>
      <c r="FRX153" s="147"/>
      <c r="FRY153" s="113"/>
      <c r="FRZ153" s="148"/>
      <c r="FSA153" s="149"/>
      <c r="FSB153" s="150"/>
      <c r="FSC153" s="151"/>
      <c r="FSD153" s="152"/>
      <c r="FSE153" s="146"/>
      <c r="FSF153" s="113"/>
      <c r="FSG153" s="147"/>
      <c r="FSH153" s="113"/>
      <c r="FSI153" s="148"/>
      <c r="FSJ153" s="149"/>
      <c r="FSK153" s="150"/>
      <c r="FSL153" s="151"/>
      <c r="FSM153" s="152"/>
      <c r="FSN153" s="146"/>
      <c r="FSO153" s="113"/>
      <c r="FSP153" s="147"/>
      <c r="FSQ153" s="113"/>
      <c r="FSR153" s="148"/>
      <c r="FSS153" s="149"/>
      <c r="FST153" s="150"/>
      <c r="FSU153" s="151"/>
      <c r="FSV153" s="152"/>
      <c r="FSW153" s="146"/>
      <c r="FSX153" s="113"/>
      <c r="FSY153" s="147"/>
      <c r="FSZ153" s="113"/>
      <c r="FTA153" s="148"/>
      <c r="FTB153" s="149"/>
      <c r="FTC153" s="150"/>
      <c r="FTD153" s="151"/>
      <c r="FTE153" s="152"/>
      <c r="FTF153" s="146"/>
      <c r="FTG153" s="113"/>
      <c r="FTH153" s="147"/>
      <c r="FTI153" s="113"/>
      <c r="FTJ153" s="148"/>
      <c r="FTK153" s="149"/>
      <c r="FTL153" s="150"/>
      <c r="FTM153" s="151"/>
      <c r="FTN153" s="152"/>
      <c r="FTO153" s="146"/>
      <c r="FTP153" s="113"/>
      <c r="FTQ153" s="147"/>
      <c r="FTR153" s="113"/>
      <c r="FTS153" s="148"/>
      <c r="FTT153" s="149"/>
      <c r="FTU153" s="150"/>
      <c r="FTV153" s="151"/>
      <c r="FTW153" s="152"/>
      <c r="FTX153" s="146"/>
      <c r="FTY153" s="113"/>
      <c r="FTZ153" s="147"/>
      <c r="FUA153" s="113"/>
      <c r="FUB153" s="148"/>
      <c r="FUC153" s="149"/>
      <c r="FUD153" s="150"/>
      <c r="FUE153" s="151"/>
      <c r="FUF153" s="152"/>
      <c r="FUG153" s="146"/>
      <c r="FUH153" s="113"/>
      <c r="FUI153" s="147"/>
      <c r="FUJ153" s="113"/>
      <c r="FUK153" s="148"/>
      <c r="FUL153" s="149"/>
      <c r="FUM153" s="150"/>
      <c r="FUN153" s="151"/>
      <c r="FUO153" s="152"/>
      <c r="FUP153" s="146"/>
      <c r="FUQ153" s="113"/>
      <c r="FUR153" s="147"/>
      <c r="FUS153" s="113"/>
      <c r="FUT153" s="148"/>
      <c r="FUU153" s="149"/>
      <c r="FUV153" s="150"/>
      <c r="FUW153" s="151"/>
      <c r="FUX153" s="152"/>
      <c r="FUY153" s="146"/>
      <c r="FUZ153" s="113"/>
      <c r="FVA153" s="147"/>
      <c r="FVB153" s="113"/>
      <c r="FVC153" s="148"/>
      <c r="FVD153" s="149"/>
      <c r="FVE153" s="150"/>
      <c r="FVF153" s="151"/>
      <c r="FVG153" s="152"/>
      <c r="FVH153" s="146"/>
      <c r="FVI153" s="113"/>
      <c r="FVJ153" s="147"/>
      <c r="FVK153" s="113"/>
      <c r="FVL153" s="148"/>
      <c r="FVM153" s="149"/>
      <c r="FVN153" s="150"/>
      <c r="FVO153" s="151"/>
      <c r="FVP153" s="152"/>
      <c r="FVQ153" s="146"/>
      <c r="FVR153" s="113"/>
      <c r="FVS153" s="147"/>
      <c r="FVT153" s="113"/>
      <c r="FVU153" s="148"/>
      <c r="FVV153" s="149"/>
      <c r="FVW153" s="150"/>
      <c r="FVX153" s="151"/>
      <c r="FVY153" s="152"/>
      <c r="FVZ153" s="146"/>
      <c r="FWA153" s="113"/>
      <c r="FWB153" s="147"/>
      <c r="FWC153" s="113"/>
      <c r="FWD153" s="148"/>
      <c r="FWE153" s="149"/>
      <c r="FWF153" s="150"/>
      <c r="FWG153" s="151"/>
      <c r="FWH153" s="152"/>
      <c r="FWI153" s="146"/>
      <c r="FWJ153" s="113"/>
      <c r="FWK153" s="147"/>
      <c r="FWL153" s="113"/>
      <c r="FWM153" s="148"/>
      <c r="FWN153" s="149"/>
      <c r="FWO153" s="150"/>
      <c r="FWP153" s="151"/>
      <c r="FWQ153" s="152"/>
      <c r="FWR153" s="146"/>
      <c r="FWS153" s="113"/>
      <c r="FWT153" s="147"/>
      <c r="FWU153" s="113"/>
      <c r="FWV153" s="148"/>
      <c r="FWW153" s="149"/>
      <c r="FWX153" s="150"/>
      <c r="FWY153" s="151"/>
      <c r="FWZ153" s="152"/>
      <c r="FXA153" s="146"/>
      <c r="FXB153" s="113"/>
      <c r="FXC153" s="147"/>
      <c r="FXD153" s="113"/>
      <c r="FXE153" s="148"/>
      <c r="FXF153" s="149"/>
      <c r="FXG153" s="150"/>
      <c r="FXH153" s="151"/>
      <c r="FXI153" s="152"/>
      <c r="FXJ153" s="146"/>
      <c r="FXK153" s="113"/>
      <c r="FXL153" s="147"/>
      <c r="FXM153" s="113"/>
      <c r="FXN153" s="148"/>
      <c r="FXO153" s="149"/>
      <c r="FXP153" s="150"/>
      <c r="FXQ153" s="151"/>
      <c r="FXR153" s="152"/>
      <c r="FXS153" s="146"/>
      <c r="FXT153" s="113"/>
      <c r="FXU153" s="147"/>
      <c r="FXV153" s="113"/>
      <c r="FXW153" s="148"/>
      <c r="FXX153" s="149"/>
      <c r="FXY153" s="150"/>
      <c r="FXZ153" s="151"/>
      <c r="FYA153" s="152"/>
      <c r="FYB153" s="146"/>
      <c r="FYC153" s="113"/>
      <c r="FYD153" s="147"/>
      <c r="FYE153" s="113"/>
      <c r="FYF153" s="148"/>
      <c r="FYG153" s="149"/>
      <c r="FYH153" s="150"/>
      <c r="FYI153" s="151"/>
      <c r="FYJ153" s="152"/>
      <c r="FYK153" s="146"/>
      <c r="FYL153" s="113"/>
      <c r="FYM153" s="147"/>
      <c r="FYN153" s="113"/>
      <c r="FYO153" s="148"/>
      <c r="FYP153" s="149"/>
      <c r="FYQ153" s="150"/>
      <c r="FYR153" s="151"/>
      <c r="FYS153" s="152"/>
      <c r="FYT153" s="146"/>
      <c r="FYU153" s="113"/>
      <c r="FYV153" s="147"/>
      <c r="FYW153" s="113"/>
      <c r="FYX153" s="148"/>
      <c r="FYY153" s="149"/>
      <c r="FYZ153" s="150"/>
      <c r="FZA153" s="151"/>
      <c r="FZB153" s="152"/>
      <c r="FZC153" s="146"/>
      <c r="FZD153" s="113"/>
      <c r="FZE153" s="147"/>
      <c r="FZF153" s="113"/>
      <c r="FZG153" s="148"/>
      <c r="FZH153" s="149"/>
      <c r="FZI153" s="150"/>
      <c r="FZJ153" s="151"/>
      <c r="FZK153" s="152"/>
      <c r="FZL153" s="146"/>
      <c r="FZM153" s="113"/>
      <c r="FZN153" s="147"/>
      <c r="FZO153" s="113"/>
      <c r="FZP153" s="148"/>
      <c r="FZQ153" s="149"/>
      <c r="FZR153" s="150"/>
      <c r="FZS153" s="151"/>
      <c r="FZT153" s="152"/>
      <c r="FZU153" s="146"/>
      <c r="FZV153" s="113"/>
      <c r="FZW153" s="147"/>
      <c r="FZX153" s="113"/>
      <c r="FZY153" s="148"/>
      <c r="FZZ153" s="149"/>
      <c r="GAA153" s="150"/>
      <c r="GAB153" s="151"/>
      <c r="GAC153" s="152"/>
      <c r="GAD153" s="146"/>
      <c r="GAE153" s="113"/>
      <c r="GAF153" s="147"/>
      <c r="GAG153" s="113"/>
      <c r="GAH153" s="148"/>
      <c r="GAI153" s="149"/>
      <c r="GAJ153" s="150"/>
      <c r="GAK153" s="151"/>
      <c r="GAL153" s="152"/>
      <c r="GAM153" s="146"/>
      <c r="GAN153" s="113"/>
      <c r="GAO153" s="147"/>
      <c r="GAP153" s="113"/>
      <c r="GAQ153" s="148"/>
      <c r="GAR153" s="149"/>
      <c r="GAS153" s="150"/>
      <c r="GAT153" s="151"/>
      <c r="GAU153" s="152"/>
      <c r="GAV153" s="146"/>
      <c r="GAW153" s="113"/>
      <c r="GAX153" s="147"/>
      <c r="GAY153" s="113"/>
      <c r="GAZ153" s="148"/>
      <c r="GBA153" s="149"/>
      <c r="GBB153" s="150"/>
      <c r="GBC153" s="151"/>
      <c r="GBD153" s="152"/>
      <c r="GBE153" s="146"/>
      <c r="GBF153" s="113"/>
      <c r="GBG153" s="147"/>
      <c r="GBH153" s="113"/>
      <c r="GBI153" s="148"/>
      <c r="GBJ153" s="149"/>
      <c r="GBK153" s="150"/>
      <c r="GBL153" s="151"/>
      <c r="GBM153" s="152"/>
      <c r="GBN153" s="146"/>
      <c r="GBO153" s="113"/>
      <c r="GBP153" s="147"/>
      <c r="GBQ153" s="113"/>
      <c r="GBR153" s="148"/>
      <c r="GBS153" s="149"/>
      <c r="GBT153" s="150"/>
      <c r="GBU153" s="151"/>
      <c r="GBV153" s="152"/>
      <c r="GBW153" s="146"/>
      <c r="GBX153" s="113"/>
      <c r="GBY153" s="147"/>
      <c r="GBZ153" s="113"/>
      <c r="GCA153" s="148"/>
      <c r="GCB153" s="149"/>
      <c r="GCC153" s="150"/>
      <c r="GCD153" s="151"/>
      <c r="GCE153" s="152"/>
      <c r="GCF153" s="146"/>
      <c r="GCG153" s="113"/>
      <c r="GCH153" s="147"/>
      <c r="GCI153" s="113"/>
      <c r="GCJ153" s="148"/>
      <c r="GCK153" s="149"/>
      <c r="GCL153" s="150"/>
      <c r="GCM153" s="151"/>
      <c r="GCN153" s="152"/>
      <c r="GCO153" s="146"/>
      <c r="GCP153" s="113"/>
      <c r="GCQ153" s="147"/>
      <c r="GCR153" s="113"/>
      <c r="GCS153" s="148"/>
      <c r="GCT153" s="149"/>
      <c r="GCU153" s="150"/>
      <c r="GCV153" s="151"/>
      <c r="GCW153" s="152"/>
      <c r="GCX153" s="146"/>
      <c r="GCY153" s="113"/>
      <c r="GCZ153" s="147"/>
      <c r="GDA153" s="113"/>
      <c r="GDB153" s="148"/>
      <c r="GDC153" s="149"/>
      <c r="GDD153" s="150"/>
      <c r="GDE153" s="151"/>
      <c r="GDF153" s="152"/>
      <c r="GDG153" s="146"/>
      <c r="GDH153" s="113"/>
      <c r="GDI153" s="147"/>
      <c r="GDJ153" s="113"/>
      <c r="GDK153" s="148"/>
      <c r="GDL153" s="149"/>
      <c r="GDM153" s="150"/>
      <c r="GDN153" s="151"/>
      <c r="GDO153" s="152"/>
      <c r="GDP153" s="146"/>
      <c r="GDQ153" s="113"/>
      <c r="GDR153" s="147"/>
      <c r="GDS153" s="113"/>
      <c r="GDT153" s="148"/>
      <c r="GDU153" s="149"/>
      <c r="GDV153" s="150"/>
      <c r="GDW153" s="151"/>
      <c r="GDX153" s="152"/>
      <c r="GDY153" s="146"/>
      <c r="GDZ153" s="113"/>
      <c r="GEA153" s="147"/>
      <c r="GEB153" s="113"/>
      <c r="GEC153" s="148"/>
      <c r="GED153" s="149"/>
      <c r="GEE153" s="150"/>
      <c r="GEF153" s="151"/>
      <c r="GEG153" s="152"/>
      <c r="GEH153" s="146"/>
      <c r="GEI153" s="113"/>
      <c r="GEJ153" s="147"/>
      <c r="GEK153" s="113"/>
      <c r="GEL153" s="148"/>
      <c r="GEM153" s="149"/>
      <c r="GEN153" s="150"/>
      <c r="GEO153" s="151"/>
      <c r="GEP153" s="152"/>
      <c r="GEQ153" s="146"/>
      <c r="GER153" s="113"/>
      <c r="GES153" s="147"/>
      <c r="GET153" s="113"/>
      <c r="GEU153" s="148"/>
      <c r="GEV153" s="149"/>
      <c r="GEW153" s="150"/>
      <c r="GEX153" s="151"/>
      <c r="GEY153" s="152"/>
      <c r="GEZ153" s="146"/>
      <c r="GFA153" s="113"/>
      <c r="GFB153" s="147"/>
      <c r="GFC153" s="113"/>
      <c r="GFD153" s="148"/>
      <c r="GFE153" s="149"/>
      <c r="GFF153" s="150"/>
      <c r="GFG153" s="151"/>
      <c r="GFH153" s="152"/>
      <c r="GFI153" s="146"/>
      <c r="GFJ153" s="113"/>
      <c r="GFK153" s="147"/>
      <c r="GFL153" s="113"/>
      <c r="GFM153" s="148"/>
      <c r="GFN153" s="149"/>
      <c r="GFO153" s="150"/>
      <c r="GFP153" s="151"/>
      <c r="GFQ153" s="152"/>
      <c r="GFR153" s="146"/>
      <c r="GFS153" s="113"/>
      <c r="GFT153" s="147"/>
      <c r="GFU153" s="113"/>
      <c r="GFV153" s="148"/>
      <c r="GFW153" s="149"/>
      <c r="GFX153" s="150"/>
      <c r="GFY153" s="151"/>
      <c r="GFZ153" s="152"/>
      <c r="GGA153" s="146"/>
      <c r="GGB153" s="113"/>
      <c r="GGC153" s="147"/>
      <c r="GGD153" s="113"/>
      <c r="GGE153" s="148"/>
      <c r="GGF153" s="149"/>
      <c r="GGG153" s="150"/>
      <c r="GGH153" s="151"/>
      <c r="GGI153" s="152"/>
      <c r="GGJ153" s="146"/>
      <c r="GGK153" s="113"/>
      <c r="GGL153" s="147"/>
      <c r="GGM153" s="113"/>
      <c r="GGN153" s="148"/>
      <c r="GGO153" s="149"/>
      <c r="GGP153" s="150"/>
      <c r="GGQ153" s="151"/>
      <c r="GGR153" s="152"/>
      <c r="GGS153" s="146"/>
      <c r="GGT153" s="113"/>
      <c r="GGU153" s="147"/>
      <c r="GGV153" s="113"/>
      <c r="GGW153" s="148"/>
      <c r="GGX153" s="149"/>
      <c r="GGY153" s="150"/>
      <c r="GGZ153" s="151"/>
      <c r="GHA153" s="152"/>
      <c r="GHB153" s="146"/>
      <c r="GHC153" s="113"/>
      <c r="GHD153" s="147"/>
      <c r="GHE153" s="113"/>
      <c r="GHF153" s="148"/>
      <c r="GHG153" s="149"/>
      <c r="GHH153" s="150"/>
      <c r="GHI153" s="151"/>
      <c r="GHJ153" s="152"/>
      <c r="GHK153" s="146"/>
      <c r="GHL153" s="113"/>
      <c r="GHM153" s="147"/>
      <c r="GHN153" s="113"/>
      <c r="GHO153" s="148"/>
      <c r="GHP153" s="149"/>
      <c r="GHQ153" s="150"/>
      <c r="GHR153" s="151"/>
      <c r="GHS153" s="152"/>
      <c r="GHT153" s="146"/>
      <c r="GHU153" s="113"/>
      <c r="GHV153" s="147"/>
      <c r="GHW153" s="113"/>
      <c r="GHX153" s="148"/>
      <c r="GHY153" s="149"/>
      <c r="GHZ153" s="150"/>
      <c r="GIA153" s="151"/>
      <c r="GIB153" s="152"/>
      <c r="GIC153" s="146"/>
      <c r="GID153" s="113"/>
      <c r="GIE153" s="147"/>
      <c r="GIF153" s="113"/>
      <c r="GIG153" s="148"/>
      <c r="GIH153" s="149"/>
      <c r="GII153" s="150"/>
      <c r="GIJ153" s="151"/>
      <c r="GIK153" s="152"/>
      <c r="GIL153" s="146"/>
      <c r="GIM153" s="113"/>
      <c r="GIN153" s="147"/>
      <c r="GIO153" s="113"/>
      <c r="GIP153" s="148"/>
      <c r="GIQ153" s="149"/>
      <c r="GIR153" s="150"/>
      <c r="GIS153" s="151"/>
      <c r="GIT153" s="152"/>
      <c r="GIU153" s="146"/>
      <c r="GIV153" s="113"/>
      <c r="GIW153" s="147"/>
      <c r="GIX153" s="113"/>
      <c r="GIY153" s="148"/>
      <c r="GIZ153" s="149"/>
      <c r="GJA153" s="150"/>
      <c r="GJB153" s="151"/>
      <c r="GJC153" s="152"/>
      <c r="GJD153" s="146"/>
      <c r="GJE153" s="113"/>
      <c r="GJF153" s="147"/>
      <c r="GJG153" s="113"/>
      <c r="GJH153" s="148"/>
      <c r="GJI153" s="149"/>
      <c r="GJJ153" s="150"/>
      <c r="GJK153" s="151"/>
      <c r="GJL153" s="152"/>
      <c r="GJM153" s="146"/>
      <c r="GJN153" s="113"/>
      <c r="GJO153" s="147"/>
      <c r="GJP153" s="113"/>
      <c r="GJQ153" s="148"/>
      <c r="GJR153" s="149"/>
      <c r="GJS153" s="150"/>
      <c r="GJT153" s="151"/>
      <c r="GJU153" s="152"/>
      <c r="GJV153" s="146"/>
      <c r="GJW153" s="113"/>
      <c r="GJX153" s="147"/>
      <c r="GJY153" s="113"/>
      <c r="GJZ153" s="148"/>
      <c r="GKA153" s="149"/>
      <c r="GKB153" s="150"/>
      <c r="GKC153" s="151"/>
      <c r="GKD153" s="152"/>
      <c r="GKE153" s="146"/>
      <c r="GKF153" s="113"/>
      <c r="GKG153" s="147"/>
      <c r="GKH153" s="113"/>
      <c r="GKI153" s="148"/>
      <c r="GKJ153" s="149"/>
      <c r="GKK153" s="150"/>
      <c r="GKL153" s="151"/>
      <c r="GKM153" s="152"/>
      <c r="GKN153" s="146"/>
      <c r="GKO153" s="113"/>
      <c r="GKP153" s="147"/>
      <c r="GKQ153" s="113"/>
      <c r="GKR153" s="148"/>
      <c r="GKS153" s="149"/>
      <c r="GKT153" s="150"/>
      <c r="GKU153" s="151"/>
      <c r="GKV153" s="152"/>
      <c r="GKW153" s="146"/>
      <c r="GKX153" s="113"/>
      <c r="GKY153" s="147"/>
      <c r="GKZ153" s="113"/>
      <c r="GLA153" s="148"/>
      <c r="GLB153" s="149"/>
      <c r="GLC153" s="150"/>
      <c r="GLD153" s="151"/>
      <c r="GLE153" s="152"/>
      <c r="GLF153" s="146"/>
      <c r="GLG153" s="113"/>
      <c r="GLH153" s="147"/>
      <c r="GLI153" s="113"/>
      <c r="GLJ153" s="148"/>
      <c r="GLK153" s="149"/>
      <c r="GLL153" s="150"/>
      <c r="GLM153" s="151"/>
      <c r="GLN153" s="152"/>
      <c r="GLO153" s="146"/>
      <c r="GLP153" s="113"/>
      <c r="GLQ153" s="147"/>
      <c r="GLR153" s="113"/>
      <c r="GLS153" s="148"/>
      <c r="GLT153" s="149"/>
      <c r="GLU153" s="150"/>
      <c r="GLV153" s="151"/>
      <c r="GLW153" s="152"/>
      <c r="GLX153" s="146"/>
      <c r="GLY153" s="113"/>
      <c r="GLZ153" s="147"/>
      <c r="GMA153" s="113"/>
      <c r="GMB153" s="148"/>
      <c r="GMC153" s="149"/>
      <c r="GMD153" s="150"/>
      <c r="GME153" s="151"/>
      <c r="GMF153" s="152"/>
      <c r="GMG153" s="146"/>
      <c r="GMH153" s="113"/>
      <c r="GMI153" s="147"/>
      <c r="GMJ153" s="113"/>
      <c r="GMK153" s="148"/>
      <c r="GML153" s="149"/>
      <c r="GMM153" s="150"/>
      <c r="GMN153" s="151"/>
      <c r="GMO153" s="152"/>
      <c r="GMP153" s="146"/>
      <c r="GMQ153" s="113"/>
      <c r="GMR153" s="147"/>
      <c r="GMS153" s="113"/>
      <c r="GMT153" s="148"/>
      <c r="GMU153" s="149"/>
      <c r="GMV153" s="150"/>
      <c r="GMW153" s="151"/>
      <c r="GMX153" s="152"/>
      <c r="GMY153" s="146"/>
      <c r="GMZ153" s="113"/>
      <c r="GNA153" s="147"/>
      <c r="GNB153" s="113"/>
      <c r="GNC153" s="148"/>
      <c r="GND153" s="149"/>
      <c r="GNE153" s="150"/>
      <c r="GNF153" s="151"/>
      <c r="GNG153" s="152"/>
      <c r="GNH153" s="146"/>
      <c r="GNI153" s="113"/>
      <c r="GNJ153" s="147"/>
      <c r="GNK153" s="113"/>
      <c r="GNL153" s="148"/>
      <c r="GNM153" s="149"/>
      <c r="GNN153" s="150"/>
      <c r="GNO153" s="151"/>
      <c r="GNP153" s="152"/>
      <c r="GNQ153" s="146"/>
      <c r="GNR153" s="113"/>
      <c r="GNS153" s="147"/>
      <c r="GNT153" s="113"/>
      <c r="GNU153" s="148"/>
      <c r="GNV153" s="149"/>
      <c r="GNW153" s="150"/>
      <c r="GNX153" s="151"/>
      <c r="GNY153" s="152"/>
      <c r="GNZ153" s="146"/>
      <c r="GOA153" s="113"/>
      <c r="GOB153" s="147"/>
      <c r="GOC153" s="113"/>
      <c r="GOD153" s="148"/>
      <c r="GOE153" s="149"/>
      <c r="GOF153" s="150"/>
      <c r="GOG153" s="151"/>
      <c r="GOH153" s="152"/>
      <c r="GOI153" s="146"/>
      <c r="GOJ153" s="113"/>
      <c r="GOK153" s="147"/>
      <c r="GOL153" s="113"/>
      <c r="GOM153" s="148"/>
      <c r="GON153" s="149"/>
      <c r="GOO153" s="150"/>
      <c r="GOP153" s="151"/>
      <c r="GOQ153" s="152"/>
      <c r="GOR153" s="146"/>
      <c r="GOS153" s="113"/>
      <c r="GOT153" s="147"/>
      <c r="GOU153" s="113"/>
      <c r="GOV153" s="148"/>
      <c r="GOW153" s="149"/>
      <c r="GOX153" s="150"/>
      <c r="GOY153" s="151"/>
      <c r="GOZ153" s="152"/>
      <c r="GPA153" s="146"/>
      <c r="GPB153" s="113"/>
      <c r="GPC153" s="147"/>
      <c r="GPD153" s="113"/>
      <c r="GPE153" s="148"/>
      <c r="GPF153" s="149"/>
      <c r="GPG153" s="150"/>
      <c r="GPH153" s="151"/>
      <c r="GPI153" s="152"/>
      <c r="GPJ153" s="146"/>
      <c r="GPK153" s="113"/>
      <c r="GPL153" s="147"/>
      <c r="GPM153" s="113"/>
      <c r="GPN153" s="148"/>
      <c r="GPO153" s="149"/>
      <c r="GPP153" s="150"/>
      <c r="GPQ153" s="151"/>
      <c r="GPR153" s="152"/>
      <c r="GPS153" s="146"/>
      <c r="GPT153" s="113"/>
      <c r="GPU153" s="147"/>
      <c r="GPV153" s="113"/>
      <c r="GPW153" s="148"/>
      <c r="GPX153" s="149"/>
      <c r="GPY153" s="150"/>
      <c r="GPZ153" s="151"/>
      <c r="GQA153" s="152"/>
      <c r="GQB153" s="146"/>
      <c r="GQC153" s="113"/>
      <c r="GQD153" s="147"/>
      <c r="GQE153" s="113"/>
      <c r="GQF153" s="148"/>
      <c r="GQG153" s="149"/>
      <c r="GQH153" s="150"/>
      <c r="GQI153" s="151"/>
      <c r="GQJ153" s="152"/>
      <c r="GQK153" s="146"/>
      <c r="GQL153" s="113"/>
      <c r="GQM153" s="147"/>
      <c r="GQN153" s="113"/>
      <c r="GQO153" s="148"/>
      <c r="GQP153" s="149"/>
      <c r="GQQ153" s="150"/>
      <c r="GQR153" s="151"/>
      <c r="GQS153" s="152"/>
      <c r="GQT153" s="146"/>
      <c r="GQU153" s="113"/>
      <c r="GQV153" s="147"/>
      <c r="GQW153" s="113"/>
      <c r="GQX153" s="148"/>
      <c r="GQY153" s="149"/>
      <c r="GQZ153" s="150"/>
      <c r="GRA153" s="151"/>
      <c r="GRB153" s="152"/>
      <c r="GRC153" s="146"/>
      <c r="GRD153" s="113"/>
      <c r="GRE153" s="147"/>
      <c r="GRF153" s="113"/>
      <c r="GRG153" s="148"/>
      <c r="GRH153" s="149"/>
      <c r="GRI153" s="150"/>
      <c r="GRJ153" s="151"/>
      <c r="GRK153" s="152"/>
      <c r="GRL153" s="146"/>
      <c r="GRM153" s="113"/>
      <c r="GRN153" s="147"/>
      <c r="GRO153" s="113"/>
      <c r="GRP153" s="148"/>
      <c r="GRQ153" s="149"/>
      <c r="GRR153" s="150"/>
      <c r="GRS153" s="151"/>
      <c r="GRT153" s="152"/>
      <c r="GRU153" s="146"/>
      <c r="GRV153" s="113"/>
      <c r="GRW153" s="147"/>
      <c r="GRX153" s="113"/>
      <c r="GRY153" s="148"/>
      <c r="GRZ153" s="149"/>
      <c r="GSA153" s="150"/>
      <c r="GSB153" s="151"/>
      <c r="GSC153" s="152"/>
      <c r="GSD153" s="146"/>
      <c r="GSE153" s="113"/>
      <c r="GSF153" s="147"/>
      <c r="GSG153" s="113"/>
      <c r="GSH153" s="148"/>
      <c r="GSI153" s="149"/>
      <c r="GSJ153" s="150"/>
      <c r="GSK153" s="151"/>
      <c r="GSL153" s="152"/>
      <c r="GSM153" s="146"/>
      <c r="GSN153" s="113"/>
      <c r="GSO153" s="147"/>
      <c r="GSP153" s="113"/>
      <c r="GSQ153" s="148"/>
      <c r="GSR153" s="149"/>
      <c r="GSS153" s="150"/>
      <c r="GST153" s="151"/>
      <c r="GSU153" s="152"/>
      <c r="GSV153" s="146"/>
      <c r="GSW153" s="113"/>
      <c r="GSX153" s="147"/>
      <c r="GSY153" s="113"/>
      <c r="GSZ153" s="148"/>
      <c r="GTA153" s="149"/>
      <c r="GTB153" s="150"/>
      <c r="GTC153" s="151"/>
      <c r="GTD153" s="152"/>
      <c r="GTE153" s="146"/>
      <c r="GTF153" s="113"/>
      <c r="GTG153" s="147"/>
      <c r="GTH153" s="113"/>
      <c r="GTI153" s="148"/>
      <c r="GTJ153" s="149"/>
      <c r="GTK153" s="150"/>
      <c r="GTL153" s="151"/>
      <c r="GTM153" s="152"/>
      <c r="GTN153" s="146"/>
      <c r="GTO153" s="113"/>
      <c r="GTP153" s="147"/>
      <c r="GTQ153" s="113"/>
      <c r="GTR153" s="148"/>
      <c r="GTS153" s="149"/>
      <c r="GTT153" s="150"/>
      <c r="GTU153" s="151"/>
      <c r="GTV153" s="152"/>
      <c r="GTW153" s="146"/>
      <c r="GTX153" s="113"/>
      <c r="GTY153" s="147"/>
      <c r="GTZ153" s="113"/>
      <c r="GUA153" s="148"/>
      <c r="GUB153" s="149"/>
      <c r="GUC153" s="150"/>
      <c r="GUD153" s="151"/>
      <c r="GUE153" s="152"/>
      <c r="GUF153" s="146"/>
      <c r="GUG153" s="113"/>
      <c r="GUH153" s="147"/>
      <c r="GUI153" s="113"/>
      <c r="GUJ153" s="148"/>
      <c r="GUK153" s="149"/>
      <c r="GUL153" s="150"/>
      <c r="GUM153" s="151"/>
      <c r="GUN153" s="152"/>
      <c r="GUO153" s="146"/>
      <c r="GUP153" s="113"/>
      <c r="GUQ153" s="147"/>
      <c r="GUR153" s="113"/>
      <c r="GUS153" s="148"/>
      <c r="GUT153" s="149"/>
      <c r="GUU153" s="150"/>
      <c r="GUV153" s="151"/>
      <c r="GUW153" s="152"/>
      <c r="GUX153" s="146"/>
      <c r="GUY153" s="113"/>
      <c r="GUZ153" s="147"/>
      <c r="GVA153" s="113"/>
      <c r="GVB153" s="148"/>
      <c r="GVC153" s="149"/>
      <c r="GVD153" s="150"/>
      <c r="GVE153" s="151"/>
      <c r="GVF153" s="152"/>
      <c r="GVG153" s="146"/>
      <c r="GVH153" s="113"/>
      <c r="GVI153" s="147"/>
      <c r="GVJ153" s="113"/>
      <c r="GVK153" s="148"/>
      <c r="GVL153" s="149"/>
      <c r="GVM153" s="150"/>
      <c r="GVN153" s="151"/>
      <c r="GVO153" s="152"/>
      <c r="GVP153" s="146"/>
      <c r="GVQ153" s="113"/>
      <c r="GVR153" s="147"/>
      <c r="GVS153" s="113"/>
      <c r="GVT153" s="148"/>
      <c r="GVU153" s="149"/>
      <c r="GVV153" s="150"/>
      <c r="GVW153" s="151"/>
      <c r="GVX153" s="152"/>
      <c r="GVY153" s="146"/>
      <c r="GVZ153" s="113"/>
      <c r="GWA153" s="147"/>
      <c r="GWB153" s="113"/>
      <c r="GWC153" s="148"/>
      <c r="GWD153" s="149"/>
      <c r="GWE153" s="150"/>
      <c r="GWF153" s="151"/>
      <c r="GWG153" s="152"/>
      <c r="GWH153" s="146"/>
      <c r="GWI153" s="113"/>
      <c r="GWJ153" s="147"/>
      <c r="GWK153" s="113"/>
      <c r="GWL153" s="148"/>
      <c r="GWM153" s="149"/>
      <c r="GWN153" s="150"/>
      <c r="GWO153" s="151"/>
      <c r="GWP153" s="152"/>
      <c r="GWQ153" s="146"/>
      <c r="GWR153" s="113"/>
      <c r="GWS153" s="147"/>
      <c r="GWT153" s="113"/>
      <c r="GWU153" s="148"/>
      <c r="GWV153" s="149"/>
      <c r="GWW153" s="150"/>
      <c r="GWX153" s="151"/>
      <c r="GWY153" s="152"/>
      <c r="GWZ153" s="146"/>
      <c r="GXA153" s="113"/>
      <c r="GXB153" s="147"/>
      <c r="GXC153" s="113"/>
      <c r="GXD153" s="148"/>
      <c r="GXE153" s="149"/>
      <c r="GXF153" s="150"/>
      <c r="GXG153" s="151"/>
      <c r="GXH153" s="152"/>
      <c r="GXI153" s="146"/>
      <c r="GXJ153" s="113"/>
      <c r="GXK153" s="147"/>
      <c r="GXL153" s="113"/>
      <c r="GXM153" s="148"/>
      <c r="GXN153" s="149"/>
      <c r="GXO153" s="150"/>
      <c r="GXP153" s="151"/>
      <c r="GXQ153" s="152"/>
      <c r="GXR153" s="146"/>
      <c r="GXS153" s="113"/>
      <c r="GXT153" s="147"/>
      <c r="GXU153" s="113"/>
      <c r="GXV153" s="148"/>
      <c r="GXW153" s="149"/>
      <c r="GXX153" s="150"/>
      <c r="GXY153" s="151"/>
      <c r="GXZ153" s="152"/>
      <c r="GYA153" s="146"/>
      <c r="GYB153" s="113"/>
      <c r="GYC153" s="147"/>
      <c r="GYD153" s="113"/>
      <c r="GYE153" s="148"/>
      <c r="GYF153" s="149"/>
      <c r="GYG153" s="150"/>
      <c r="GYH153" s="151"/>
      <c r="GYI153" s="152"/>
      <c r="GYJ153" s="146"/>
      <c r="GYK153" s="113"/>
      <c r="GYL153" s="147"/>
      <c r="GYM153" s="113"/>
      <c r="GYN153" s="148"/>
      <c r="GYO153" s="149"/>
      <c r="GYP153" s="150"/>
      <c r="GYQ153" s="151"/>
      <c r="GYR153" s="152"/>
      <c r="GYS153" s="146"/>
      <c r="GYT153" s="113"/>
      <c r="GYU153" s="147"/>
      <c r="GYV153" s="113"/>
      <c r="GYW153" s="148"/>
      <c r="GYX153" s="149"/>
      <c r="GYY153" s="150"/>
      <c r="GYZ153" s="151"/>
      <c r="GZA153" s="152"/>
      <c r="GZB153" s="146"/>
      <c r="GZC153" s="113"/>
      <c r="GZD153" s="147"/>
      <c r="GZE153" s="113"/>
      <c r="GZF153" s="148"/>
      <c r="GZG153" s="149"/>
      <c r="GZH153" s="150"/>
      <c r="GZI153" s="151"/>
      <c r="GZJ153" s="152"/>
      <c r="GZK153" s="146"/>
      <c r="GZL153" s="113"/>
      <c r="GZM153" s="147"/>
      <c r="GZN153" s="113"/>
      <c r="GZO153" s="148"/>
      <c r="GZP153" s="149"/>
      <c r="GZQ153" s="150"/>
      <c r="GZR153" s="151"/>
      <c r="GZS153" s="152"/>
      <c r="GZT153" s="146"/>
      <c r="GZU153" s="113"/>
      <c r="GZV153" s="147"/>
      <c r="GZW153" s="113"/>
      <c r="GZX153" s="148"/>
      <c r="GZY153" s="149"/>
      <c r="GZZ153" s="150"/>
      <c r="HAA153" s="151"/>
      <c r="HAB153" s="152"/>
      <c r="HAC153" s="146"/>
      <c r="HAD153" s="113"/>
      <c r="HAE153" s="147"/>
      <c r="HAF153" s="113"/>
      <c r="HAG153" s="148"/>
      <c r="HAH153" s="149"/>
      <c r="HAI153" s="150"/>
      <c r="HAJ153" s="151"/>
      <c r="HAK153" s="152"/>
      <c r="HAL153" s="146"/>
      <c r="HAM153" s="113"/>
      <c r="HAN153" s="147"/>
      <c r="HAO153" s="113"/>
      <c r="HAP153" s="148"/>
      <c r="HAQ153" s="149"/>
      <c r="HAR153" s="150"/>
      <c r="HAS153" s="151"/>
      <c r="HAT153" s="152"/>
      <c r="HAU153" s="146"/>
      <c r="HAV153" s="113"/>
      <c r="HAW153" s="147"/>
      <c r="HAX153" s="113"/>
      <c r="HAY153" s="148"/>
      <c r="HAZ153" s="149"/>
      <c r="HBA153" s="150"/>
      <c r="HBB153" s="151"/>
      <c r="HBC153" s="152"/>
      <c r="HBD153" s="146"/>
      <c r="HBE153" s="113"/>
      <c r="HBF153" s="147"/>
      <c r="HBG153" s="113"/>
      <c r="HBH153" s="148"/>
      <c r="HBI153" s="149"/>
      <c r="HBJ153" s="150"/>
      <c r="HBK153" s="151"/>
      <c r="HBL153" s="152"/>
      <c r="HBM153" s="146"/>
      <c r="HBN153" s="113"/>
      <c r="HBO153" s="147"/>
      <c r="HBP153" s="113"/>
      <c r="HBQ153" s="148"/>
      <c r="HBR153" s="149"/>
      <c r="HBS153" s="150"/>
      <c r="HBT153" s="151"/>
      <c r="HBU153" s="152"/>
      <c r="HBV153" s="146"/>
      <c r="HBW153" s="113"/>
      <c r="HBX153" s="147"/>
      <c r="HBY153" s="113"/>
      <c r="HBZ153" s="148"/>
      <c r="HCA153" s="149"/>
      <c r="HCB153" s="150"/>
      <c r="HCC153" s="151"/>
      <c r="HCD153" s="152"/>
      <c r="HCE153" s="146"/>
      <c r="HCF153" s="113"/>
      <c r="HCG153" s="147"/>
      <c r="HCH153" s="113"/>
      <c r="HCI153" s="148"/>
      <c r="HCJ153" s="149"/>
      <c r="HCK153" s="150"/>
      <c r="HCL153" s="151"/>
      <c r="HCM153" s="152"/>
      <c r="HCN153" s="146"/>
      <c r="HCO153" s="113"/>
      <c r="HCP153" s="147"/>
      <c r="HCQ153" s="113"/>
      <c r="HCR153" s="148"/>
      <c r="HCS153" s="149"/>
      <c r="HCT153" s="150"/>
      <c r="HCU153" s="151"/>
      <c r="HCV153" s="152"/>
      <c r="HCW153" s="146"/>
      <c r="HCX153" s="113"/>
      <c r="HCY153" s="147"/>
      <c r="HCZ153" s="113"/>
      <c r="HDA153" s="148"/>
      <c r="HDB153" s="149"/>
      <c r="HDC153" s="150"/>
      <c r="HDD153" s="151"/>
      <c r="HDE153" s="152"/>
      <c r="HDF153" s="146"/>
      <c r="HDG153" s="113"/>
      <c r="HDH153" s="147"/>
      <c r="HDI153" s="113"/>
      <c r="HDJ153" s="148"/>
      <c r="HDK153" s="149"/>
      <c r="HDL153" s="150"/>
      <c r="HDM153" s="151"/>
      <c r="HDN153" s="152"/>
      <c r="HDO153" s="146"/>
      <c r="HDP153" s="113"/>
      <c r="HDQ153" s="147"/>
      <c r="HDR153" s="113"/>
      <c r="HDS153" s="148"/>
      <c r="HDT153" s="149"/>
      <c r="HDU153" s="150"/>
      <c r="HDV153" s="151"/>
      <c r="HDW153" s="152"/>
      <c r="HDX153" s="146"/>
      <c r="HDY153" s="113"/>
      <c r="HDZ153" s="147"/>
      <c r="HEA153" s="113"/>
      <c r="HEB153" s="148"/>
      <c r="HEC153" s="149"/>
      <c r="HED153" s="150"/>
      <c r="HEE153" s="151"/>
      <c r="HEF153" s="152"/>
      <c r="HEG153" s="146"/>
      <c r="HEH153" s="113"/>
      <c r="HEI153" s="147"/>
      <c r="HEJ153" s="113"/>
      <c r="HEK153" s="148"/>
      <c r="HEL153" s="149"/>
      <c r="HEM153" s="150"/>
      <c r="HEN153" s="151"/>
      <c r="HEO153" s="152"/>
      <c r="HEP153" s="146"/>
      <c r="HEQ153" s="113"/>
      <c r="HER153" s="147"/>
      <c r="HES153" s="113"/>
      <c r="HET153" s="148"/>
      <c r="HEU153" s="149"/>
      <c r="HEV153" s="150"/>
      <c r="HEW153" s="151"/>
      <c r="HEX153" s="152"/>
      <c r="HEY153" s="146"/>
      <c r="HEZ153" s="113"/>
      <c r="HFA153" s="147"/>
      <c r="HFB153" s="113"/>
      <c r="HFC153" s="148"/>
      <c r="HFD153" s="149"/>
      <c r="HFE153" s="150"/>
      <c r="HFF153" s="151"/>
      <c r="HFG153" s="152"/>
      <c r="HFH153" s="146"/>
      <c r="HFI153" s="113"/>
      <c r="HFJ153" s="147"/>
      <c r="HFK153" s="113"/>
      <c r="HFL153" s="148"/>
      <c r="HFM153" s="149"/>
      <c r="HFN153" s="150"/>
      <c r="HFO153" s="151"/>
      <c r="HFP153" s="152"/>
      <c r="HFQ153" s="146"/>
      <c r="HFR153" s="113"/>
      <c r="HFS153" s="147"/>
      <c r="HFT153" s="113"/>
      <c r="HFU153" s="148"/>
      <c r="HFV153" s="149"/>
      <c r="HFW153" s="150"/>
      <c r="HFX153" s="151"/>
      <c r="HFY153" s="152"/>
      <c r="HFZ153" s="146"/>
      <c r="HGA153" s="113"/>
      <c r="HGB153" s="147"/>
      <c r="HGC153" s="113"/>
      <c r="HGD153" s="148"/>
      <c r="HGE153" s="149"/>
      <c r="HGF153" s="150"/>
      <c r="HGG153" s="151"/>
      <c r="HGH153" s="152"/>
      <c r="HGI153" s="146"/>
      <c r="HGJ153" s="113"/>
      <c r="HGK153" s="147"/>
      <c r="HGL153" s="113"/>
      <c r="HGM153" s="148"/>
      <c r="HGN153" s="149"/>
      <c r="HGO153" s="150"/>
      <c r="HGP153" s="151"/>
      <c r="HGQ153" s="152"/>
      <c r="HGR153" s="146"/>
      <c r="HGS153" s="113"/>
      <c r="HGT153" s="147"/>
      <c r="HGU153" s="113"/>
      <c r="HGV153" s="148"/>
      <c r="HGW153" s="149"/>
      <c r="HGX153" s="150"/>
      <c r="HGY153" s="151"/>
      <c r="HGZ153" s="152"/>
      <c r="HHA153" s="146"/>
      <c r="HHB153" s="113"/>
      <c r="HHC153" s="147"/>
      <c r="HHD153" s="113"/>
      <c r="HHE153" s="148"/>
      <c r="HHF153" s="149"/>
      <c r="HHG153" s="150"/>
      <c r="HHH153" s="151"/>
      <c r="HHI153" s="152"/>
      <c r="HHJ153" s="146"/>
      <c r="HHK153" s="113"/>
      <c r="HHL153" s="147"/>
      <c r="HHM153" s="113"/>
      <c r="HHN153" s="148"/>
      <c r="HHO153" s="149"/>
      <c r="HHP153" s="150"/>
      <c r="HHQ153" s="151"/>
      <c r="HHR153" s="152"/>
      <c r="HHS153" s="146"/>
      <c r="HHT153" s="113"/>
      <c r="HHU153" s="147"/>
      <c r="HHV153" s="113"/>
      <c r="HHW153" s="148"/>
      <c r="HHX153" s="149"/>
      <c r="HHY153" s="150"/>
      <c r="HHZ153" s="151"/>
      <c r="HIA153" s="152"/>
      <c r="HIB153" s="146"/>
      <c r="HIC153" s="113"/>
      <c r="HID153" s="147"/>
      <c r="HIE153" s="113"/>
      <c r="HIF153" s="148"/>
      <c r="HIG153" s="149"/>
      <c r="HIH153" s="150"/>
      <c r="HII153" s="151"/>
      <c r="HIJ153" s="152"/>
      <c r="HIK153" s="146"/>
      <c r="HIL153" s="113"/>
      <c r="HIM153" s="147"/>
      <c r="HIN153" s="113"/>
      <c r="HIO153" s="148"/>
      <c r="HIP153" s="149"/>
      <c r="HIQ153" s="150"/>
      <c r="HIR153" s="151"/>
      <c r="HIS153" s="152"/>
      <c r="HIT153" s="146"/>
      <c r="HIU153" s="113"/>
      <c r="HIV153" s="147"/>
      <c r="HIW153" s="113"/>
      <c r="HIX153" s="148"/>
      <c r="HIY153" s="149"/>
      <c r="HIZ153" s="150"/>
      <c r="HJA153" s="151"/>
      <c r="HJB153" s="152"/>
      <c r="HJC153" s="146"/>
      <c r="HJD153" s="113"/>
      <c r="HJE153" s="147"/>
      <c r="HJF153" s="113"/>
      <c r="HJG153" s="148"/>
      <c r="HJH153" s="149"/>
      <c r="HJI153" s="150"/>
      <c r="HJJ153" s="151"/>
      <c r="HJK153" s="152"/>
      <c r="HJL153" s="146"/>
      <c r="HJM153" s="113"/>
      <c r="HJN153" s="147"/>
      <c r="HJO153" s="113"/>
      <c r="HJP153" s="148"/>
      <c r="HJQ153" s="149"/>
      <c r="HJR153" s="150"/>
      <c r="HJS153" s="151"/>
      <c r="HJT153" s="152"/>
      <c r="HJU153" s="146"/>
      <c r="HJV153" s="113"/>
      <c r="HJW153" s="147"/>
      <c r="HJX153" s="113"/>
      <c r="HJY153" s="148"/>
      <c r="HJZ153" s="149"/>
      <c r="HKA153" s="150"/>
      <c r="HKB153" s="151"/>
      <c r="HKC153" s="152"/>
      <c r="HKD153" s="146"/>
      <c r="HKE153" s="113"/>
      <c r="HKF153" s="147"/>
      <c r="HKG153" s="113"/>
      <c r="HKH153" s="148"/>
      <c r="HKI153" s="149"/>
      <c r="HKJ153" s="150"/>
      <c r="HKK153" s="151"/>
      <c r="HKL153" s="152"/>
      <c r="HKM153" s="146"/>
      <c r="HKN153" s="113"/>
      <c r="HKO153" s="147"/>
      <c r="HKP153" s="113"/>
      <c r="HKQ153" s="148"/>
      <c r="HKR153" s="149"/>
      <c r="HKS153" s="150"/>
      <c r="HKT153" s="151"/>
      <c r="HKU153" s="152"/>
      <c r="HKV153" s="146"/>
      <c r="HKW153" s="113"/>
      <c r="HKX153" s="147"/>
      <c r="HKY153" s="113"/>
      <c r="HKZ153" s="148"/>
      <c r="HLA153" s="149"/>
      <c r="HLB153" s="150"/>
      <c r="HLC153" s="151"/>
      <c r="HLD153" s="152"/>
      <c r="HLE153" s="146"/>
      <c r="HLF153" s="113"/>
      <c r="HLG153" s="147"/>
      <c r="HLH153" s="113"/>
      <c r="HLI153" s="148"/>
      <c r="HLJ153" s="149"/>
      <c r="HLK153" s="150"/>
      <c r="HLL153" s="151"/>
      <c r="HLM153" s="152"/>
      <c r="HLN153" s="146"/>
      <c r="HLO153" s="113"/>
      <c r="HLP153" s="147"/>
      <c r="HLQ153" s="113"/>
      <c r="HLR153" s="148"/>
      <c r="HLS153" s="149"/>
      <c r="HLT153" s="150"/>
      <c r="HLU153" s="151"/>
      <c r="HLV153" s="152"/>
      <c r="HLW153" s="146"/>
      <c r="HLX153" s="113"/>
      <c r="HLY153" s="147"/>
      <c r="HLZ153" s="113"/>
      <c r="HMA153" s="148"/>
      <c r="HMB153" s="149"/>
      <c r="HMC153" s="150"/>
      <c r="HMD153" s="151"/>
      <c r="HME153" s="152"/>
      <c r="HMF153" s="146"/>
      <c r="HMG153" s="113"/>
      <c r="HMH153" s="147"/>
      <c r="HMI153" s="113"/>
      <c r="HMJ153" s="148"/>
      <c r="HMK153" s="149"/>
      <c r="HML153" s="150"/>
      <c r="HMM153" s="151"/>
      <c r="HMN153" s="152"/>
      <c r="HMO153" s="146"/>
      <c r="HMP153" s="113"/>
      <c r="HMQ153" s="147"/>
      <c r="HMR153" s="113"/>
      <c r="HMS153" s="148"/>
      <c r="HMT153" s="149"/>
      <c r="HMU153" s="150"/>
      <c r="HMV153" s="151"/>
      <c r="HMW153" s="152"/>
      <c r="HMX153" s="146"/>
      <c r="HMY153" s="113"/>
      <c r="HMZ153" s="147"/>
      <c r="HNA153" s="113"/>
      <c r="HNB153" s="148"/>
      <c r="HNC153" s="149"/>
      <c r="HND153" s="150"/>
      <c r="HNE153" s="151"/>
      <c r="HNF153" s="152"/>
      <c r="HNG153" s="146"/>
      <c r="HNH153" s="113"/>
      <c r="HNI153" s="147"/>
      <c r="HNJ153" s="113"/>
      <c r="HNK153" s="148"/>
      <c r="HNL153" s="149"/>
      <c r="HNM153" s="150"/>
      <c r="HNN153" s="151"/>
      <c r="HNO153" s="152"/>
      <c r="HNP153" s="146"/>
      <c r="HNQ153" s="113"/>
      <c r="HNR153" s="147"/>
      <c r="HNS153" s="113"/>
      <c r="HNT153" s="148"/>
      <c r="HNU153" s="149"/>
      <c r="HNV153" s="150"/>
      <c r="HNW153" s="151"/>
      <c r="HNX153" s="152"/>
      <c r="HNY153" s="146"/>
      <c r="HNZ153" s="113"/>
      <c r="HOA153" s="147"/>
      <c r="HOB153" s="113"/>
      <c r="HOC153" s="148"/>
      <c r="HOD153" s="149"/>
      <c r="HOE153" s="150"/>
      <c r="HOF153" s="151"/>
      <c r="HOG153" s="152"/>
      <c r="HOH153" s="146"/>
      <c r="HOI153" s="113"/>
      <c r="HOJ153" s="147"/>
      <c r="HOK153" s="113"/>
      <c r="HOL153" s="148"/>
      <c r="HOM153" s="149"/>
      <c r="HON153" s="150"/>
      <c r="HOO153" s="151"/>
      <c r="HOP153" s="152"/>
      <c r="HOQ153" s="146"/>
      <c r="HOR153" s="113"/>
      <c r="HOS153" s="147"/>
      <c r="HOT153" s="113"/>
      <c r="HOU153" s="148"/>
      <c r="HOV153" s="149"/>
      <c r="HOW153" s="150"/>
      <c r="HOX153" s="151"/>
      <c r="HOY153" s="152"/>
      <c r="HOZ153" s="146"/>
      <c r="HPA153" s="113"/>
      <c r="HPB153" s="147"/>
      <c r="HPC153" s="113"/>
      <c r="HPD153" s="148"/>
      <c r="HPE153" s="149"/>
      <c r="HPF153" s="150"/>
      <c r="HPG153" s="151"/>
      <c r="HPH153" s="152"/>
      <c r="HPI153" s="146"/>
      <c r="HPJ153" s="113"/>
      <c r="HPK153" s="147"/>
      <c r="HPL153" s="113"/>
      <c r="HPM153" s="148"/>
      <c r="HPN153" s="149"/>
      <c r="HPO153" s="150"/>
      <c r="HPP153" s="151"/>
      <c r="HPQ153" s="152"/>
      <c r="HPR153" s="146"/>
      <c r="HPS153" s="113"/>
      <c r="HPT153" s="147"/>
      <c r="HPU153" s="113"/>
      <c r="HPV153" s="148"/>
      <c r="HPW153" s="149"/>
      <c r="HPX153" s="150"/>
      <c r="HPY153" s="151"/>
      <c r="HPZ153" s="152"/>
      <c r="HQA153" s="146"/>
      <c r="HQB153" s="113"/>
      <c r="HQC153" s="147"/>
      <c r="HQD153" s="113"/>
      <c r="HQE153" s="148"/>
      <c r="HQF153" s="149"/>
      <c r="HQG153" s="150"/>
      <c r="HQH153" s="151"/>
      <c r="HQI153" s="152"/>
      <c r="HQJ153" s="146"/>
      <c r="HQK153" s="113"/>
      <c r="HQL153" s="147"/>
      <c r="HQM153" s="113"/>
      <c r="HQN153" s="148"/>
      <c r="HQO153" s="149"/>
      <c r="HQP153" s="150"/>
      <c r="HQQ153" s="151"/>
      <c r="HQR153" s="152"/>
      <c r="HQS153" s="146"/>
      <c r="HQT153" s="113"/>
      <c r="HQU153" s="147"/>
      <c r="HQV153" s="113"/>
      <c r="HQW153" s="148"/>
      <c r="HQX153" s="149"/>
      <c r="HQY153" s="150"/>
      <c r="HQZ153" s="151"/>
      <c r="HRA153" s="152"/>
      <c r="HRB153" s="146"/>
      <c r="HRC153" s="113"/>
      <c r="HRD153" s="147"/>
      <c r="HRE153" s="113"/>
      <c r="HRF153" s="148"/>
      <c r="HRG153" s="149"/>
      <c r="HRH153" s="150"/>
      <c r="HRI153" s="151"/>
      <c r="HRJ153" s="152"/>
      <c r="HRK153" s="146"/>
      <c r="HRL153" s="113"/>
      <c r="HRM153" s="147"/>
      <c r="HRN153" s="113"/>
      <c r="HRO153" s="148"/>
      <c r="HRP153" s="149"/>
      <c r="HRQ153" s="150"/>
      <c r="HRR153" s="151"/>
      <c r="HRS153" s="152"/>
      <c r="HRT153" s="146"/>
      <c r="HRU153" s="113"/>
      <c r="HRV153" s="147"/>
      <c r="HRW153" s="113"/>
      <c r="HRX153" s="148"/>
      <c r="HRY153" s="149"/>
      <c r="HRZ153" s="150"/>
      <c r="HSA153" s="151"/>
      <c r="HSB153" s="152"/>
      <c r="HSC153" s="146"/>
      <c r="HSD153" s="113"/>
      <c r="HSE153" s="147"/>
      <c r="HSF153" s="113"/>
      <c r="HSG153" s="148"/>
      <c r="HSH153" s="149"/>
      <c r="HSI153" s="150"/>
      <c r="HSJ153" s="151"/>
      <c r="HSK153" s="152"/>
      <c r="HSL153" s="146"/>
      <c r="HSM153" s="113"/>
      <c r="HSN153" s="147"/>
      <c r="HSO153" s="113"/>
      <c r="HSP153" s="148"/>
      <c r="HSQ153" s="149"/>
      <c r="HSR153" s="150"/>
      <c r="HSS153" s="151"/>
      <c r="HST153" s="152"/>
      <c r="HSU153" s="146"/>
      <c r="HSV153" s="113"/>
      <c r="HSW153" s="147"/>
      <c r="HSX153" s="113"/>
      <c r="HSY153" s="148"/>
      <c r="HSZ153" s="149"/>
      <c r="HTA153" s="150"/>
      <c r="HTB153" s="151"/>
      <c r="HTC153" s="152"/>
      <c r="HTD153" s="146"/>
      <c r="HTE153" s="113"/>
      <c r="HTF153" s="147"/>
      <c r="HTG153" s="113"/>
      <c r="HTH153" s="148"/>
      <c r="HTI153" s="149"/>
      <c r="HTJ153" s="150"/>
      <c r="HTK153" s="151"/>
      <c r="HTL153" s="152"/>
      <c r="HTM153" s="146"/>
      <c r="HTN153" s="113"/>
      <c r="HTO153" s="147"/>
      <c r="HTP153" s="113"/>
      <c r="HTQ153" s="148"/>
      <c r="HTR153" s="149"/>
      <c r="HTS153" s="150"/>
      <c r="HTT153" s="151"/>
      <c r="HTU153" s="152"/>
      <c r="HTV153" s="146"/>
      <c r="HTW153" s="113"/>
      <c r="HTX153" s="147"/>
      <c r="HTY153" s="113"/>
      <c r="HTZ153" s="148"/>
      <c r="HUA153" s="149"/>
      <c r="HUB153" s="150"/>
      <c r="HUC153" s="151"/>
      <c r="HUD153" s="152"/>
      <c r="HUE153" s="146"/>
      <c r="HUF153" s="113"/>
      <c r="HUG153" s="147"/>
      <c r="HUH153" s="113"/>
      <c r="HUI153" s="148"/>
      <c r="HUJ153" s="149"/>
      <c r="HUK153" s="150"/>
      <c r="HUL153" s="151"/>
      <c r="HUM153" s="152"/>
      <c r="HUN153" s="146"/>
      <c r="HUO153" s="113"/>
      <c r="HUP153" s="147"/>
      <c r="HUQ153" s="113"/>
      <c r="HUR153" s="148"/>
      <c r="HUS153" s="149"/>
      <c r="HUT153" s="150"/>
      <c r="HUU153" s="151"/>
      <c r="HUV153" s="152"/>
      <c r="HUW153" s="146"/>
      <c r="HUX153" s="113"/>
      <c r="HUY153" s="147"/>
      <c r="HUZ153" s="113"/>
      <c r="HVA153" s="148"/>
      <c r="HVB153" s="149"/>
      <c r="HVC153" s="150"/>
      <c r="HVD153" s="151"/>
      <c r="HVE153" s="152"/>
      <c r="HVF153" s="146"/>
      <c r="HVG153" s="113"/>
      <c r="HVH153" s="147"/>
      <c r="HVI153" s="113"/>
      <c r="HVJ153" s="148"/>
      <c r="HVK153" s="149"/>
      <c r="HVL153" s="150"/>
      <c r="HVM153" s="151"/>
      <c r="HVN153" s="152"/>
      <c r="HVO153" s="146"/>
      <c r="HVP153" s="113"/>
      <c r="HVQ153" s="147"/>
      <c r="HVR153" s="113"/>
      <c r="HVS153" s="148"/>
      <c r="HVT153" s="149"/>
      <c r="HVU153" s="150"/>
      <c r="HVV153" s="151"/>
      <c r="HVW153" s="152"/>
      <c r="HVX153" s="146"/>
      <c r="HVY153" s="113"/>
      <c r="HVZ153" s="147"/>
      <c r="HWA153" s="113"/>
      <c r="HWB153" s="148"/>
      <c r="HWC153" s="149"/>
      <c r="HWD153" s="150"/>
      <c r="HWE153" s="151"/>
      <c r="HWF153" s="152"/>
      <c r="HWG153" s="146"/>
      <c r="HWH153" s="113"/>
      <c r="HWI153" s="147"/>
      <c r="HWJ153" s="113"/>
      <c r="HWK153" s="148"/>
      <c r="HWL153" s="149"/>
      <c r="HWM153" s="150"/>
      <c r="HWN153" s="151"/>
      <c r="HWO153" s="152"/>
      <c r="HWP153" s="146"/>
      <c r="HWQ153" s="113"/>
      <c r="HWR153" s="147"/>
      <c r="HWS153" s="113"/>
      <c r="HWT153" s="148"/>
      <c r="HWU153" s="149"/>
      <c r="HWV153" s="150"/>
      <c r="HWW153" s="151"/>
      <c r="HWX153" s="152"/>
      <c r="HWY153" s="146"/>
      <c r="HWZ153" s="113"/>
      <c r="HXA153" s="147"/>
      <c r="HXB153" s="113"/>
      <c r="HXC153" s="148"/>
      <c r="HXD153" s="149"/>
      <c r="HXE153" s="150"/>
      <c r="HXF153" s="151"/>
      <c r="HXG153" s="152"/>
      <c r="HXH153" s="146"/>
      <c r="HXI153" s="113"/>
      <c r="HXJ153" s="147"/>
      <c r="HXK153" s="113"/>
      <c r="HXL153" s="148"/>
      <c r="HXM153" s="149"/>
      <c r="HXN153" s="150"/>
      <c r="HXO153" s="151"/>
      <c r="HXP153" s="152"/>
      <c r="HXQ153" s="146"/>
      <c r="HXR153" s="113"/>
      <c r="HXS153" s="147"/>
      <c r="HXT153" s="113"/>
      <c r="HXU153" s="148"/>
      <c r="HXV153" s="149"/>
      <c r="HXW153" s="150"/>
      <c r="HXX153" s="151"/>
      <c r="HXY153" s="152"/>
      <c r="HXZ153" s="146"/>
      <c r="HYA153" s="113"/>
      <c r="HYB153" s="147"/>
      <c r="HYC153" s="113"/>
      <c r="HYD153" s="148"/>
      <c r="HYE153" s="149"/>
      <c r="HYF153" s="150"/>
      <c r="HYG153" s="151"/>
      <c r="HYH153" s="152"/>
      <c r="HYI153" s="146"/>
      <c r="HYJ153" s="113"/>
      <c r="HYK153" s="147"/>
      <c r="HYL153" s="113"/>
      <c r="HYM153" s="148"/>
      <c r="HYN153" s="149"/>
      <c r="HYO153" s="150"/>
      <c r="HYP153" s="151"/>
      <c r="HYQ153" s="152"/>
      <c r="HYR153" s="146"/>
      <c r="HYS153" s="113"/>
      <c r="HYT153" s="147"/>
      <c r="HYU153" s="113"/>
      <c r="HYV153" s="148"/>
      <c r="HYW153" s="149"/>
      <c r="HYX153" s="150"/>
      <c r="HYY153" s="151"/>
      <c r="HYZ153" s="152"/>
      <c r="HZA153" s="146"/>
      <c r="HZB153" s="113"/>
      <c r="HZC153" s="147"/>
      <c r="HZD153" s="113"/>
      <c r="HZE153" s="148"/>
      <c r="HZF153" s="149"/>
      <c r="HZG153" s="150"/>
      <c r="HZH153" s="151"/>
      <c r="HZI153" s="152"/>
      <c r="HZJ153" s="146"/>
      <c r="HZK153" s="113"/>
      <c r="HZL153" s="147"/>
      <c r="HZM153" s="113"/>
      <c r="HZN153" s="148"/>
      <c r="HZO153" s="149"/>
      <c r="HZP153" s="150"/>
      <c r="HZQ153" s="151"/>
      <c r="HZR153" s="152"/>
      <c r="HZS153" s="146"/>
      <c r="HZT153" s="113"/>
      <c r="HZU153" s="147"/>
      <c r="HZV153" s="113"/>
      <c r="HZW153" s="148"/>
      <c r="HZX153" s="149"/>
      <c r="HZY153" s="150"/>
      <c r="HZZ153" s="151"/>
      <c r="IAA153" s="152"/>
      <c r="IAB153" s="146"/>
      <c r="IAC153" s="113"/>
      <c r="IAD153" s="147"/>
      <c r="IAE153" s="113"/>
      <c r="IAF153" s="148"/>
      <c r="IAG153" s="149"/>
      <c r="IAH153" s="150"/>
      <c r="IAI153" s="151"/>
      <c r="IAJ153" s="152"/>
      <c r="IAK153" s="146"/>
      <c r="IAL153" s="113"/>
      <c r="IAM153" s="147"/>
      <c r="IAN153" s="113"/>
      <c r="IAO153" s="148"/>
      <c r="IAP153" s="149"/>
      <c r="IAQ153" s="150"/>
      <c r="IAR153" s="151"/>
      <c r="IAS153" s="152"/>
      <c r="IAT153" s="146"/>
      <c r="IAU153" s="113"/>
      <c r="IAV153" s="147"/>
      <c r="IAW153" s="113"/>
      <c r="IAX153" s="148"/>
      <c r="IAY153" s="149"/>
      <c r="IAZ153" s="150"/>
      <c r="IBA153" s="151"/>
      <c r="IBB153" s="152"/>
      <c r="IBC153" s="146"/>
      <c r="IBD153" s="113"/>
      <c r="IBE153" s="147"/>
      <c r="IBF153" s="113"/>
      <c r="IBG153" s="148"/>
      <c r="IBH153" s="149"/>
      <c r="IBI153" s="150"/>
      <c r="IBJ153" s="151"/>
      <c r="IBK153" s="152"/>
      <c r="IBL153" s="146"/>
      <c r="IBM153" s="113"/>
      <c r="IBN153" s="147"/>
      <c r="IBO153" s="113"/>
      <c r="IBP153" s="148"/>
      <c r="IBQ153" s="149"/>
      <c r="IBR153" s="150"/>
      <c r="IBS153" s="151"/>
      <c r="IBT153" s="152"/>
      <c r="IBU153" s="146"/>
      <c r="IBV153" s="113"/>
      <c r="IBW153" s="147"/>
      <c r="IBX153" s="113"/>
      <c r="IBY153" s="148"/>
      <c r="IBZ153" s="149"/>
      <c r="ICA153" s="150"/>
      <c r="ICB153" s="151"/>
      <c r="ICC153" s="152"/>
      <c r="ICD153" s="146"/>
      <c r="ICE153" s="113"/>
      <c r="ICF153" s="147"/>
      <c r="ICG153" s="113"/>
      <c r="ICH153" s="148"/>
      <c r="ICI153" s="149"/>
      <c r="ICJ153" s="150"/>
      <c r="ICK153" s="151"/>
      <c r="ICL153" s="152"/>
      <c r="ICM153" s="146"/>
      <c r="ICN153" s="113"/>
      <c r="ICO153" s="147"/>
      <c r="ICP153" s="113"/>
      <c r="ICQ153" s="148"/>
      <c r="ICR153" s="149"/>
      <c r="ICS153" s="150"/>
      <c r="ICT153" s="151"/>
      <c r="ICU153" s="152"/>
      <c r="ICV153" s="146"/>
      <c r="ICW153" s="113"/>
      <c r="ICX153" s="147"/>
      <c r="ICY153" s="113"/>
      <c r="ICZ153" s="148"/>
      <c r="IDA153" s="149"/>
      <c r="IDB153" s="150"/>
      <c r="IDC153" s="151"/>
      <c r="IDD153" s="152"/>
      <c r="IDE153" s="146"/>
      <c r="IDF153" s="113"/>
      <c r="IDG153" s="147"/>
      <c r="IDH153" s="113"/>
      <c r="IDI153" s="148"/>
      <c r="IDJ153" s="149"/>
      <c r="IDK153" s="150"/>
      <c r="IDL153" s="151"/>
      <c r="IDM153" s="152"/>
      <c r="IDN153" s="146"/>
      <c r="IDO153" s="113"/>
      <c r="IDP153" s="147"/>
      <c r="IDQ153" s="113"/>
      <c r="IDR153" s="148"/>
      <c r="IDS153" s="149"/>
      <c r="IDT153" s="150"/>
      <c r="IDU153" s="151"/>
      <c r="IDV153" s="152"/>
      <c r="IDW153" s="146"/>
      <c r="IDX153" s="113"/>
      <c r="IDY153" s="147"/>
      <c r="IDZ153" s="113"/>
      <c r="IEA153" s="148"/>
      <c r="IEB153" s="149"/>
      <c r="IEC153" s="150"/>
      <c r="IED153" s="151"/>
      <c r="IEE153" s="152"/>
      <c r="IEF153" s="146"/>
      <c r="IEG153" s="113"/>
      <c r="IEH153" s="147"/>
      <c r="IEI153" s="113"/>
      <c r="IEJ153" s="148"/>
      <c r="IEK153" s="149"/>
      <c r="IEL153" s="150"/>
      <c r="IEM153" s="151"/>
      <c r="IEN153" s="152"/>
      <c r="IEO153" s="146"/>
      <c r="IEP153" s="113"/>
      <c r="IEQ153" s="147"/>
      <c r="IER153" s="113"/>
      <c r="IES153" s="148"/>
      <c r="IET153" s="149"/>
      <c r="IEU153" s="150"/>
      <c r="IEV153" s="151"/>
      <c r="IEW153" s="152"/>
      <c r="IEX153" s="146"/>
      <c r="IEY153" s="113"/>
      <c r="IEZ153" s="147"/>
      <c r="IFA153" s="113"/>
      <c r="IFB153" s="148"/>
      <c r="IFC153" s="149"/>
      <c r="IFD153" s="150"/>
      <c r="IFE153" s="151"/>
      <c r="IFF153" s="152"/>
      <c r="IFG153" s="146"/>
      <c r="IFH153" s="113"/>
      <c r="IFI153" s="147"/>
      <c r="IFJ153" s="113"/>
      <c r="IFK153" s="148"/>
      <c r="IFL153" s="149"/>
      <c r="IFM153" s="150"/>
      <c r="IFN153" s="151"/>
      <c r="IFO153" s="152"/>
      <c r="IFP153" s="146"/>
      <c r="IFQ153" s="113"/>
      <c r="IFR153" s="147"/>
      <c r="IFS153" s="113"/>
      <c r="IFT153" s="148"/>
      <c r="IFU153" s="149"/>
      <c r="IFV153" s="150"/>
      <c r="IFW153" s="151"/>
      <c r="IFX153" s="152"/>
      <c r="IFY153" s="146"/>
      <c r="IFZ153" s="113"/>
      <c r="IGA153" s="147"/>
      <c r="IGB153" s="113"/>
      <c r="IGC153" s="148"/>
      <c r="IGD153" s="149"/>
      <c r="IGE153" s="150"/>
      <c r="IGF153" s="151"/>
      <c r="IGG153" s="152"/>
      <c r="IGH153" s="146"/>
      <c r="IGI153" s="113"/>
      <c r="IGJ153" s="147"/>
      <c r="IGK153" s="113"/>
      <c r="IGL153" s="148"/>
      <c r="IGM153" s="149"/>
      <c r="IGN153" s="150"/>
      <c r="IGO153" s="151"/>
      <c r="IGP153" s="152"/>
      <c r="IGQ153" s="146"/>
      <c r="IGR153" s="113"/>
      <c r="IGS153" s="147"/>
      <c r="IGT153" s="113"/>
      <c r="IGU153" s="148"/>
      <c r="IGV153" s="149"/>
      <c r="IGW153" s="150"/>
      <c r="IGX153" s="151"/>
      <c r="IGY153" s="152"/>
      <c r="IGZ153" s="146"/>
      <c r="IHA153" s="113"/>
      <c r="IHB153" s="147"/>
      <c r="IHC153" s="113"/>
      <c r="IHD153" s="148"/>
      <c r="IHE153" s="149"/>
      <c r="IHF153" s="150"/>
      <c r="IHG153" s="151"/>
      <c r="IHH153" s="152"/>
      <c r="IHI153" s="146"/>
      <c r="IHJ153" s="113"/>
      <c r="IHK153" s="147"/>
      <c r="IHL153" s="113"/>
      <c r="IHM153" s="148"/>
      <c r="IHN153" s="149"/>
      <c r="IHO153" s="150"/>
      <c r="IHP153" s="151"/>
      <c r="IHQ153" s="152"/>
      <c r="IHR153" s="146"/>
      <c r="IHS153" s="113"/>
      <c r="IHT153" s="147"/>
      <c r="IHU153" s="113"/>
      <c r="IHV153" s="148"/>
      <c r="IHW153" s="149"/>
      <c r="IHX153" s="150"/>
      <c r="IHY153" s="151"/>
      <c r="IHZ153" s="152"/>
      <c r="IIA153" s="146"/>
      <c r="IIB153" s="113"/>
      <c r="IIC153" s="147"/>
      <c r="IID153" s="113"/>
      <c r="IIE153" s="148"/>
      <c r="IIF153" s="149"/>
      <c r="IIG153" s="150"/>
      <c r="IIH153" s="151"/>
      <c r="III153" s="152"/>
      <c r="IIJ153" s="146"/>
      <c r="IIK153" s="113"/>
      <c r="IIL153" s="147"/>
      <c r="IIM153" s="113"/>
      <c r="IIN153" s="148"/>
      <c r="IIO153" s="149"/>
      <c r="IIP153" s="150"/>
      <c r="IIQ153" s="151"/>
      <c r="IIR153" s="152"/>
      <c r="IIS153" s="146"/>
      <c r="IIT153" s="113"/>
      <c r="IIU153" s="147"/>
      <c r="IIV153" s="113"/>
      <c r="IIW153" s="148"/>
      <c r="IIX153" s="149"/>
      <c r="IIY153" s="150"/>
      <c r="IIZ153" s="151"/>
      <c r="IJA153" s="152"/>
      <c r="IJB153" s="146"/>
      <c r="IJC153" s="113"/>
      <c r="IJD153" s="147"/>
      <c r="IJE153" s="113"/>
      <c r="IJF153" s="148"/>
      <c r="IJG153" s="149"/>
      <c r="IJH153" s="150"/>
      <c r="IJI153" s="151"/>
      <c r="IJJ153" s="152"/>
      <c r="IJK153" s="146"/>
      <c r="IJL153" s="113"/>
      <c r="IJM153" s="147"/>
      <c r="IJN153" s="113"/>
      <c r="IJO153" s="148"/>
      <c r="IJP153" s="149"/>
      <c r="IJQ153" s="150"/>
      <c r="IJR153" s="151"/>
      <c r="IJS153" s="152"/>
      <c r="IJT153" s="146"/>
      <c r="IJU153" s="113"/>
      <c r="IJV153" s="147"/>
      <c r="IJW153" s="113"/>
      <c r="IJX153" s="148"/>
      <c r="IJY153" s="149"/>
      <c r="IJZ153" s="150"/>
      <c r="IKA153" s="151"/>
      <c r="IKB153" s="152"/>
      <c r="IKC153" s="146"/>
      <c r="IKD153" s="113"/>
      <c r="IKE153" s="147"/>
      <c r="IKF153" s="113"/>
      <c r="IKG153" s="148"/>
      <c r="IKH153" s="149"/>
      <c r="IKI153" s="150"/>
      <c r="IKJ153" s="151"/>
      <c r="IKK153" s="152"/>
      <c r="IKL153" s="146"/>
      <c r="IKM153" s="113"/>
      <c r="IKN153" s="147"/>
      <c r="IKO153" s="113"/>
      <c r="IKP153" s="148"/>
      <c r="IKQ153" s="149"/>
      <c r="IKR153" s="150"/>
      <c r="IKS153" s="151"/>
      <c r="IKT153" s="152"/>
      <c r="IKU153" s="146"/>
      <c r="IKV153" s="113"/>
      <c r="IKW153" s="147"/>
      <c r="IKX153" s="113"/>
      <c r="IKY153" s="148"/>
      <c r="IKZ153" s="149"/>
      <c r="ILA153" s="150"/>
      <c r="ILB153" s="151"/>
      <c r="ILC153" s="152"/>
      <c r="ILD153" s="146"/>
      <c r="ILE153" s="113"/>
      <c r="ILF153" s="147"/>
      <c r="ILG153" s="113"/>
      <c r="ILH153" s="148"/>
      <c r="ILI153" s="149"/>
      <c r="ILJ153" s="150"/>
      <c r="ILK153" s="151"/>
      <c r="ILL153" s="152"/>
      <c r="ILM153" s="146"/>
      <c r="ILN153" s="113"/>
      <c r="ILO153" s="147"/>
      <c r="ILP153" s="113"/>
      <c r="ILQ153" s="148"/>
      <c r="ILR153" s="149"/>
      <c r="ILS153" s="150"/>
      <c r="ILT153" s="151"/>
      <c r="ILU153" s="152"/>
      <c r="ILV153" s="146"/>
      <c r="ILW153" s="113"/>
      <c r="ILX153" s="147"/>
      <c r="ILY153" s="113"/>
      <c r="ILZ153" s="148"/>
      <c r="IMA153" s="149"/>
      <c r="IMB153" s="150"/>
      <c r="IMC153" s="151"/>
      <c r="IMD153" s="152"/>
      <c r="IME153" s="146"/>
      <c r="IMF153" s="113"/>
      <c r="IMG153" s="147"/>
      <c r="IMH153" s="113"/>
      <c r="IMI153" s="148"/>
      <c r="IMJ153" s="149"/>
      <c r="IMK153" s="150"/>
      <c r="IML153" s="151"/>
      <c r="IMM153" s="152"/>
      <c r="IMN153" s="146"/>
      <c r="IMO153" s="113"/>
      <c r="IMP153" s="147"/>
      <c r="IMQ153" s="113"/>
      <c r="IMR153" s="148"/>
      <c r="IMS153" s="149"/>
      <c r="IMT153" s="150"/>
      <c r="IMU153" s="151"/>
      <c r="IMV153" s="152"/>
      <c r="IMW153" s="146"/>
      <c r="IMX153" s="113"/>
      <c r="IMY153" s="147"/>
      <c r="IMZ153" s="113"/>
      <c r="INA153" s="148"/>
      <c r="INB153" s="149"/>
      <c r="INC153" s="150"/>
      <c r="IND153" s="151"/>
      <c r="INE153" s="152"/>
      <c r="INF153" s="146"/>
      <c r="ING153" s="113"/>
      <c r="INH153" s="147"/>
      <c r="INI153" s="113"/>
      <c r="INJ153" s="148"/>
      <c r="INK153" s="149"/>
      <c r="INL153" s="150"/>
      <c r="INM153" s="151"/>
      <c r="INN153" s="152"/>
      <c r="INO153" s="146"/>
      <c r="INP153" s="113"/>
      <c r="INQ153" s="147"/>
      <c r="INR153" s="113"/>
      <c r="INS153" s="148"/>
      <c r="INT153" s="149"/>
      <c r="INU153" s="150"/>
      <c r="INV153" s="151"/>
      <c r="INW153" s="152"/>
      <c r="INX153" s="146"/>
      <c r="INY153" s="113"/>
      <c r="INZ153" s="147"/>
      <c r="IOA153" s="113"/>
      <c r="IOB153" s="148"/>
      <c r="IOC153" s="149"/>
      <c r="IOD153" s="150"/>
      <c r="IOE153" s="151"/>
      <c r="IOF153" s="152"/>
      <c r="IOG153" s="146"/>
      <c r="IOH153" s="113"/>
      <c r="IOI153" s="147"/>
      <c r="IOJ153" s="113"/>
      <c r="IOK153" s="148"/>
      <c r="IOL153" s="149"/>
      <c r="IOM153" s="150"/>
      <c r="ION153" s="151"/>
      <c r="IOO153" s="152"/>
      <c r="IOP153" s="146"/>
      <c r="IOQ153" s="113"/>
      <c r="IOR153" s="147"/>
      <c r="IOS153" s="113"/>
      <c r="IOT153" s="148"/>
      <c r="IOU153" s="149"/>
      <c r="IOV153" s="150"/>
      <c r="IOW153" s="151"/>
      <c r="IOX153" s="152"/>
      <c r="IOY153" s="146"/>
      <c r="IOZ153" s="113"/>
      <c r="IPA153" s="147"/>
      <c r="IPB153" s="113"/>
      <c r="IPC153" s="148"/>
      <c r="IPD153" s="149"/>
      <c r="IPE153" s="150"/>
      <c r="IPF153" s="151"/>
      <c r="IPG153" s="152"/>
      <c r="IPH153" s="146"/>
      <c r="IPI153" s="113"/>
      <c r="IPJ153" s="147"/>
      <c r="IPK153" s="113"/>
      <c r="IPL153" s="148"/>
      <c r="IPM153" s="149"/>
      <c r="IPN153" s="150"/>
      <c r="IPO153" s="151"/>
      <c r="IPP153" s="152"/>
      <c r="IPQ153" s="146"/>
      <c r="IPR153" s="113"/>
      <c r="IPS153" s="147"/>
      <c r="IPT153" s="113"/>
      <c r="IPU153" s="148"/>
      <c r="IPV153" s="149"/>
      <c r="IPW153" s="150"/>
      <c r="IPX153" s="151"/>
      <c r="IPY153" s="152"/>
      <c r="IPZ153" s="146"/>
      <c r="IQA153" s="113"/>
      <c r="IQB153" s="147"/>
      <c r="IQC153" s="113"/>
      <c r="IQD153" s="148"/>
      <c r="IQE153" s="149"/>
      <c r="IQF153" s="150"/>
      <c r="IQG153" s="151"/>
      <c r="IQH153" s="152"/>
      <c r="IQI153" s="146"/>
      <c r="IQJ153" s="113"/>
      <c r="IQK153" s="147"/>
      <c r="IQL153" s="113"/>
      <c r="IQM153" s="148"/>
      <c r="IQN153" s="149"/>
      <c r="IQO153" s="150"/>
      <c r="IQP153" s="151"/>
      <c r="IQQ153" s="152"/>
      <c r="IQR153" s="146"/>
      <c r="IQS153" s="113"/>
      <c r="IQT153" s="147"/>
      <c r="IQU153" s="113"/>
      <c r="IQV153" s="148"/>
      <c r="IQW153" s="149"/>
      <c r="IQX153" s="150"/>
      <c r="IQY153" s="151"/>
      <c r="IQZ153" s="152"/>
      <c r="IRA153" s="146"/>
      <c r="IRB153" s="113"/>
      <c r="IRC153" s="147"/>
      <c r="IRD153" s="113"/>
      <c r="IRE153" s="148"/>
      <c r="IRF153" s="149"/>
      <c r="IRG153" s="150"/>
      <c r="IRH153" s="151"/>
      <c r="IRI153" s="152"/>
      <c r="IRJ153" s="146"/>
      <c r="IRK153" s="113"/>
      <c r="IRL153" s="147"/>
      <c r="IRM153" s="113"/>
      <c r="IRN153" s="148"/>
      <c r="IRO153" s="149"/>
      <c r="IRP153" s="150"/>
      <c r="IRQ153" s="151"/>
      <c r="IRR153" s="152"/>
      <c r="IRS153" s="146"/>
      <c r="IRT153" s="113"/>
      <c r="IRU153" s="147"/>
      <c r="IRV153" s="113"/>
      <c r="IRW153" s="148"/>
      <c r="IRX153" s="149"/>
      <c r="IRY153" s="150"/>
      <c r="IRZ153" s="151"/>
      <c r="ISA153" s="152"/>
      <c r="ISB153" s="146"/>
      <c r="ISC153" s="113"/>
      <c r="ISD153" s="147"/>
      <c r="ISE153" s="113"/>
      <c r="ISF153" s="148"/>
      <c r="ISG153" s="149"/>
      <c r="ISH153" s="150"/>
      <c r="ISI153" s="151"/>
      <c r="ISJ153" s="152"/>
      <c r="ISK153" s="146"/>
      <c r="ISL153" s="113"/>
      <c r="ISM153" s="147"/>
      <c r="ISN153" s="113"/>
      <c r="ISO153" s="148"/>
      <c r="ISP153" s="149"/>
      <c r="ISQ153" s="150"/>
      <c r="ISR153" s="151"/>
      <c r="ISS153" s="152"/>
      <c r="IST153" s="146"/>
      <c r="ISU153" s="113"/>
      <c r="ISV153" s="147"/>
      <c r="ISW153" s="113"/>
      <c r="ISX153" s="148"/>
      <c r="ISY153" s="149"/>
      <c r="ISZ153" s="150"/>
      <c r="ITA153" s="151"/>
      <c r="ITB153" s="152"/>
      <c r="ITC153" s="146"/>
      <c r="ITD153" s="113"/>
      <c r="ITE153" s="147"/>
      <c r="ITF153" s="113"/>
      <c r="ITG153" s="148"/>
      <c r="ITH153" s="149"/>
      <c r="ITI153" s="150"/>
      <c r="ITJ153" s="151"/>
      <c r="ITK153" s="152"/>
      <c r="ITL153" s="146"/>
      <c r="ITM153" s="113"/>
      <c r="ITN153" s="147"/>
      <c r="ITO153" s="113"/>
      <c r="ITP153" s="148"/>
      <c r="ITQ153" s="149"/>
      <c r="ITR153" s="150"/>
      <c r="ITS153" s="151"/>
      <c r="ITT153" s="152"/>
      <c r="ITU153" s="146"/>
      <c r="ITV153" s="113"/>
      <c r="ITW153" s="147"/>
      <c r="ITX153" s="113"/>
      <c r="ITY153" s="148"/>
      <c r="ITZ153" s="149"/>
      <c r="IUA153" s="150"/>
      <c r="IUB153" s="151"/>
      <c r="IUC153" s="152"/>
      <c r="IUD153" s="146"/>
      <c r="IUE153" s="113"/>
      <c r="IUF153" s="147"/>
      <c r="IUG153" s="113"/>
      <c r="IUH153" s="148"/>
      <c r="IUI153" s="149"/>
      <c r="IUJ153" s="150"/>
      <c r="IUK153" s="151"/>
      <c r="IUL153" s="152"/>
      <c r="IUM153" s="146"/>
      <c r="IUN153" s="113"/>
      <c r="IUO153" s="147"/>
      <c r="IUP153" s="113"/>
      <c r="IUQ153" s="148"/>
      <c r="IUR153" s="149"/>
      <c r="IUS153" s="150"/>
      <c r="IUT153" s="151"/>
      <c r="IUU153" s="152"/>
      <c r="IUV153" s="146"/>
      <c r="IUW153" s="113"/>
      <c r="IUX153" s="147"/>
      <c r="IUY153" s="113"/>
      <c r="IUZ153" s="148"/>
      <c r="IVA153" s="149"/>
      <c r="IVB153" s="150"/>
      <c r="IVC153" s="151"/>
      <c r="IVD153" s="152"/>
      <c r="IVE153" s="146"/>
      <c r="IVF153" s="113"/>
      <c r="IVG153" s="147"/>
      <c r="IVH153" s="113"/>
      <c r="IVI153" s="148"/>
      <c r="IVJ153" s="149"/>
      <c r="IVK153" s="150"/>
      <c r="IVL153" s="151"/>
      <c r="IVM153" s="152"/>
      <c r="IVN153" s="146"/>
      <c r="IVO153" s="113"/>
      <c r="IVP153" s="147"/>
      <c r="IVQ153" s="113"/>
      <c r="IVR153" s="148"/>
      <c r="IVS153" s="149"/>
      <c r="IVT153" s="150"/>
      <c r="IVU153" s="151"/>
      <c r="IVV153" s="152"/>
      <c r="IVW153" s="146"/>
      <c r="IVX153" s="113"/>
      <c r="IVY153" s="147"/>
      <c r="IVZ153" s="113"/>
      <c r="IWA153" s="148"/>
      <c r="IWB153" s="149"/>
      <c r="IWC153" s="150"/>
      <c r="IWD153" s="151"/>
      <c r="IWE153" s="152"/>
      <c r="IWF153" s="146"/>
      <c r="IWG153" s="113"/>
      <c r="IWH153" s="147"/>
      <c r="IWI153" s="113"/>
      <c r="IWJ153" s="148"/>
      <c r="IWK153" s="149"/>
      <c r="IWL153" s="150"/>
      <c r="IWM153" s="151"/>
      <c r="IWN153" s="152"/>
      <c r="IWO153" s="146"/>
      <c r="IWP153" s="113"/>
      <c r="IWQ153" s="147"/>
      <c r="IWR153" s="113"/>
      <c r="IWS153" s="148"/>
      <c r="IWT153" s="149"/>
      <c r="IWU153" s="150"/>
      <c r="IWV153" s="151"/>
      <c r="IWW153" s="152"/>
      <c r="IWX153" s="146"/>
      <c r="IWY153" s="113"/>
      <c r="IWZ153" s="147"/>
      <c r="IXA153" s="113"/>
      <c r="IXB153" s="148"/>
      <c r="IXC153" s="149"/>
      <c r="IXD153" s="150"/>
      <c r="IXE153" s="151"/>
      <c r="IXF153" s="152"/>
      <c r="IXG153" s="146"/>
      <c r="IXH153" s="113"/>
      <c r="IXI153" s="147"/>
      <c r="IXJ153" s="113"/>
      <c r="IXK153" s="148"/>
      <c r="IXL153" s="149"/>
      <c r="IXM153" s="150"/>
      <c r="IXN153" s="151"/>
      <c r="IXO153" s="152"/>
      <c r="IXP153" s="146"/>
      <c r="IXQ153" s="113"/>
      <c r="IXR153" s="147"/>
      <c r="IXS153" s="113"/>
      <c r="IXT153" s="148"/>
      <c r="IXU153" s="149"/>
      <c r="IXV153" s="150"/>
      <c r="IXW153" s="151"/>
      <c r="IXX153" s="152"/>
      <c r="IXY153" s="146"/>
      <c r="IXZ153" s="113"/>
      <c r="IYA153" s="147"/>
      <c r="IYB153" s="113"/>
      <c r="IYC153" s="148"/>
      <c r="IYD153" s="149"/>
      <c r="IYE153" s="150"/>
      <c r="IYF153" s="151"/>
      <c r="IYG153" s="152"/>
      <c r="IYH153" s="146"/>
      <c r="IYI153" s="113"/>
      <c r="IYJ153" s="147"/>
      <c r="IYK153" s="113"/>
      <c r="IYL153" s="148"/>
      <c r="IYM153" s="149"/>
      <c r="IYN153" s="150"/>
      <c r="IYO153" s="151"/>
      <c r="IYP153" s="152"/>
      <c r="IYQ153" s="146"/>
      <c r="IYR153" s="113"/>
      <c r="IYS153" s="147"/>
      <c r="IYT153" s="113"/>
      <c r="IYU153" s="148"/>
      <c r="IYV153" s="149"/>
      <c r="IYW153" s="150"/>
      <c r="IYX153" s="151"/>
      <c r="IYY153" s="152"/>
      <c r="IYZ153" s="146"/>
      <c r="IZA153" s="113"/>
      <c r="IZB153" s="147"/>
      <c r="IZC153" s="113"/>
      <c r="IZD153" s="148"/>
      <c r="IZE153" s="149"/>
      <c r="IZF153" s="150"/>
      <c r="IZG153" s="151"/>
      <c r="IZH153" s="152"/>
      <c r="IZI153" s="146"/>
      <c r="IZJ153" s="113"/>
      <c r="IZK153" s="147"/>
      <c r="IZL153" s="113"/>
      <c r="IZM153" s="148"/>
      <c r="IZN153" s="149"/>
      <c r="IZO153" s="150"/>
      <c r="IZP153" s="151"/>
      <c r="IZQ153" s="152"/>
      <c r="IZR153" s="146"/>
      <c r="IZS153" s="113"/>
      <c r="IZT153" s="147"/>
      <c r="IZU153" s="113"/>
      <c r="IZV153" s="148"/>
      <c r="IZW153" s="149"/>
      <c r="IZX153" s="150"/>
      <c r="IZY153" s="151"/>
      <c r="IZZ153" s="152"/>
      <c r="JAA153" s="146"/>
      <c r="JAB153" s="113"/>
      <c r="JAC153" s="147"/>
      <c r="JAD153" s="113"/>
      <c r="JAE153" s="148"/>
      <c r="JAF153" s="149"/>
      <c r="JAG153" s="150"/>
      <c r="JAH153" s="151"/>
      <c r="JAI153" s="152"/>
      <c r="JAJ153" s="146"/>
      <c r="JAK153" s="113"/>
      <c r="JAL153" s="147"/>
      <c r="JAM153" s="113"/>
      <c r="JAN153" s="148"/>
      <c r="JAO153" s="149"/>
      <c r="JAP153" s="150"/>
      <c r="JAQ153" s="151"/>
      <c r="JAR153" s="152"/>
      <c r="JAS153" s="146"/>
      <c r="JAT153" s="113"/>
      <c r="JAU153" s="147"/>
      <c r="JAV153" s="113"/>
      <c r="JAW153" s="148"/>
      <c r="JAX153" s="149"/>
      <c r="JAY153" s="150"/>
      <c r="JAZ153" s="151"/>
      <c r="JBA153" s="152"/>
      <c r="JBB153" s="146"/>
      <c r="JBC153" s="113"/>
      <c r="JBD153" s="147"/>
      <c r="JBE153" s="113"/>
      <c r="JBF153" s="148"/>
      <c r="JBG153" s="149"/>
      <c r="JBH153" s="150"/>
      <c r="JBI153" s="151"/>
      <c r="JBJ153" s="152"/>
      <c r="JBK153" s="146"/>
      <c r="JBL153" s="113"/>
      <c r="JBM153" s="147"/>
      <c r="JBN153" s="113"/>
      <c r="JBO153" s="148"/>
      <c r="JBP153" s="149"/>
      <c r="JBQ153" s="150"/>
      <c r="JBR153" s="151"/>
      <c r="JBS153" s="152"/>
      <c r="JBT153" s="146"/>
      <c r="JBU153" s="113"/>
      <c r="JBV153" s="147"/>
      <c r="JBW153" s="113"/>
      <c r="JBX153" s="148"/>
      <c r="JBY153" s="149"/>
      <c r="JBZ153" s="150"/>
      <c r="JCA153" s="151"/>
      <c r="JCB153" s="152"/>
      <c r="JCC153" s="146"/>
      <c r="JCD153" s="113"/>
      <c r="JCE153" s="147"/>
      <c r="JCF153" s="113"/>
      <c r="JCG153" s="148"/>
      <c r="JCH153" s="149"/>
      <c r="JCI153" s="150"/>
      <c r="JCJ153" s="151"/>
      <c r="JCK153" s="152"/>
      <c r="JCL153" s="146"/>
      <c r="JCM153" s="113"/>
      <c r="JCN153" s="147"/>
      <c r="JCO153" s="113"/>
      <c r="JCP153" s="148"/>
      <c r="JCQ153" s="149"/>
      <c r="JCR153" s="150"/>
      <c r="JCS153" s="151"/>
      <c r="JCT153" s="152"/>
      <c r="JCU153" s="146"/>
      <c r="JCV153" s="113"/>
      <c r="JCW153" s="147"/>
      <c r="JCX153" s="113"/>
      <c r="JCY153" s="148"/>
      <c r="JCZ153" s="149"/>
      <c r="JDA153" s="150"/>
      <c r="JDB153" s="151"/>
      <c r="JDC153" s="152"/>
      <c r="JDD153" s="146"/>
      <c r="JDE153" s="113"/>
      <c r="JDF153" s="147"/>
      <c r="JDG153" s="113"/>
      <c r="JDH153" s="148"/>
      <c r="JDI153" s="149"/>
      <c r="JDJ153" s="150"/>
      <c r="JDK153" s="151"/>
      <c r="JDL153" s="152"/>
      <c r="JDM153" s="146"/>
      <c r="JDN153" s="113"/>
      <c r="JDO153" s="147"/>
      <c r="JDP153" s="113"/>
      <c r="JDQ153" s="148"/>
      <c r="JDR153" s="149"/>
      <c r="JDS153" s="150"/>
      <c r="JDT153" s="151"/>
      <c r="JDU153" s="152"/>
      <c r="JDV153" s="146"/>
      <c r="JDW153" s="113"/>
      <c r="JDX153" s="147"/>
      <c r="JDY153" s="113"/>
      <c r="JDZ153" s="148"/>
      <c r="JEA153" s="149"/>
      <c r="JEB153" s="150"/>
      <c r="JEC153" s="151"/>
      <c r="JED153" s="152"/>
      <c r="JEE153" s="146"/>
      <c r="JEF153" s="113"/>
      <c r="JEG153" s="147"/>
      <c r="JEH153" s="113"/>
      <c r="JEI153" s="148"/>
      <c r="JEJ153" s="149"/>
      <c r="JEK153" s="150"/>
      <c r="JEL153" s="151"/>
      <c r="JEM153" s="152"/>
      <c r="JEN153" s="146"/>
      <c r="JEO153" s="113"/>
      <c r="JEP153" s="147"/>
      <c r="JEQ153" s="113"/>
      <c r="JER153" s="148"/>
      <c r="JES153" s="149"/>
      <c r="JET153" s="150"/>
      <c r="JEU153" s="151"/>
      <c r="JEV153" s="152"/>
      <c r="JEW153" s="146"/>
      <c r="JEX153" s="113"/>
      <c r="JEY153" s="147"/>
      <c r="JEZ153" s="113"/>
      <c r="JFA153" s="148"/>
      <c r="JFB153" s="149"/>
      <c r="JFC153" s="150"/>
      <c r="JFD153" s="151"/>
      <c r="JFE153" s="152"/>
      <c r="JFF153" s="146"/>
      <c r="JFG153" s="113"/>
      <c r="JFH153" s="147"/>
      <c r="JFI153" s="113"/>
      <c r="JFJ153" s="148"/>
      <c r="JFK153" s="149"/>
      <c r="JFL153" s="150"/>
      <c r="JFM153" s="151"/>
      <c r="JFN153" s="152"/>
      <c r="JFO153" s="146"/>
      <c r="JFP153" s="113"/>
      <c r="JFQ153" s="147"/>
      <c r="JFR153" s="113"/>
      <c r="JFS153" s="148"/>
      <c r="JFT153" s="149"/>
      <c r="JFU153" s="150"/>
      <c r="JFV153" s="151"/>
      <c r="JFW153" s="152"/>
      <c r="JFX153" s="146"/>
      <c r="JFY153" s="113"/>
      <c r="JFZ153" s="147"/>
      <c r="JGA153" s="113"/>
      <c r="JGB153" s="148"/>
      <c r="JGC153" s="149"/>
      <c r="JGD153" s="150"/>
      <c r="JGE153" s="151"/>
      <c r="JGF153" s="152"/>
      <c r="JGG153" s="146"/>
      <c r="JGH153" s="113"/>
      <c r="JGI153" s="147"/>
      <c r="JGJ153" s="113"/>
      <c r="JGK153" s="148"/>
      <c r="JGL153" s="149"/>
      <c r="JGM153" s="150"/>
      <c r="JGN153" s="151"/>
      <c r="JGO153" s="152"/>
      <c r="JGP153" s="146"/>
      <c r="JGQ153" s="113"/>
      <c r="JGR153" s="147"/>
      <c r="JGS153" s="113"/>
      <c r="JGT153" s="148"/>
      <c r="JGU153" s="149"/>
      <c r="JGV153" s="150"/>
      <c r="JGW153" s="151"/>
      <c r="JGX153" s="152"/>
      <c r="JGY153" s="146"/>
      <c r="JGZ153" s="113"/>
      <c r="JHA153" s="147"/>
      <c r="JHB153" s="113"/>
      <c r="JHC153" s="148"/>
      <c r="JHD153" s="149"/>
      <c r="JHE153" s="150"/>
      <c r="JHF153" s="151"/>
      <c r="JHG153" s="152"/>
      <c r="JHH153" s="146"/>
      <c r="JHI153" s="113"/>
      <c r="JHJ153" s="147"/>
      <c r="JHK153" s="113"/>
      <c r="JHL153" s="148"/>
      <c r="JHM153" s="149"/>
      <c r="JHN153" s="150"/>
      <c r="JHO153" s="151"/>
      <c r="JHP153" s="152"/>
      <c r="JHQ153" s="146"/>
      <c r="JHR153" s="113"/>
      <c r="JHS153" s="147"/>
      <c r="JHT153" s="113"/>
      <c r="JHU153" s="148"/>
      <c r="JHV153" s="149"/>
      <c r="JHW153" s="150"/>
      <c r="JHX153" s="151"/>
      <c r="JHY153" s="152"/>
      <c r="JHZ153" s="146"/>
      <c r="JIA153" s="113"/>
      <c r="JIB153" s="147"/>
      <c r="JIC153" s="113"/>
      <c r="JID153" s="148"/>
      <c r="JIE153" s="149"/>
      <c r="JIF153" s="150"/>
      <c r="JIG153" s="151"/>
      <c r="JIH153" s="152"/>
      <c r="JII153" s="146"/>
      <c r="JIJ153" s="113"/>
      <c r="JIK153" s="147"/>
      <c r="JIL153" s="113"/>
      <c r="JIM153" s="148"/>
      <c r="JIN153" s="149"/>
      <c r="JIO153" s="150"/>
      <c r="JIP153" s="151"/>
      <c r="JIQ153" s="152"/>
      <c r="JIR153" s="146"/>
      <c r="JIS153" s="113"/>
      <c r="JIT153" s="147"/>
      <c r="JIU153" s="113"/>
      <c r="JIV153" s="148"/>
      <c r="JIW153" s="149"/>
      <c r="JIX153" s="150"/>
      <c r="JIY153" s="151"/>
      <c r="JIZ153" s="152"/>
      <c r="JJA153" s="146"/>
      <c r="JJB153" s="113"/>
      <c r="JJC153" s="147"/>
      <c r="JJD153" s="113"/>
      <c r="JJE153" s="148"/>
      <c r="JJF153" s="149"/>
      <c r="JJG153" s="150"/>
      <c r="JJH153" s="151"/>
      <c r="JJI153" s="152"/>
      <c r="JJJ153" s="146"/>
      <c r="JJK153" s="113"/>
      <c r="JJL153" s="147"/>
      <c r="JJM153" s="113"/>
      <c r="JJN153" s="148"/>
      <c r="JJO153" s="149"/>
      <c r="JJP153" s="150"/>
      <c r="JJQ153" s="151"/>
      <c r="JJR153" s="152"/>
      <c r="JJS153" s="146"/>
      <c r="JJT153" s="113"/>
      <c r="JJU153" s="147"/>
      <c r="JJV153" s="113"/>
      <c r="JJW153" s="148"/>
      <c r="JJX153" s="149"/>
      <c r="JJY153" s="150"/>
      <c r="JJZ153" s="151"/>
      <c r="JKA153" s="152"/>
      <c r="JKB153" s="146"/>
      <c r="JKC153" s="113"/>
      <c r="JKD153" s="147"/>
      <c r="JKE153" s="113"/>
      <c r="JKF153" s="148"/>
      <c r="JKG153" s="149"/>
      <c r="JKH153" s="150"/>
      <c r="JKI153" s="151"/>
      <c r="JKJ153" s="152"/>
      <c r="JKK153" s="146"/>
      <c r="JKL153" s="113"/>
      <c r="JKM153" s="147"/>
      <c r="JKN153" s="113"/>
      <c r="JKO153" s="148"/>
      <c r="JKP153" s="149"/>
      <c r="JKQ153" s="150"/>
      <c r="JKR153" s="151"/>
      <c r="JKS153" s="152"/>
      <c r="JKT153" s="146"/>
      <c r="JKU153" s="113"/>
      <c r="JKV153" s="147"/>
      <c r="JKW153" s="113"/>
      <c r="JKX153" s="148"/>
      <c r="JKY153" s="149"/>
      <c r="JKZ153" s="150"/>
      <c r="JLA153" s="151"/>
      <c r="JLB153" s="152"/>
      <c r="JLC153" s="146"/>
      <c r="JLD153" s="113"/>
      <c r="JLE153" s="147"/>
      <c r="JLF153" s="113"/>
      <c r="JLG153" s="148"/>
      <c r="JLH153" s="149"/>
      <c r="JLI153" s="150"/>
      <c r="JLJ153" s="151"/>
      <c r="JLK153" s="152"/>
      <c r="JLL153" s="146"/>
      <c r="JLM153" s="113"/>
      <c r="JLN153" s="147"/>
      <c r="JLO153" s="113"/>
      <c r="JLP153" s="148"/>
      <c r="JLQ153" s="149"/>
      <c r="JLR153" s="150"/>
      <c r="JLS153" s="151"/>
      <c r="JLT153" s="152"/>
      <c r="JLU153" s="146"/>
      <c r="JLV153" s="113"/>
      <c r="JLW153" s="147"/>
      <c r="JLX153" s="113"/>
      <c r="JLY153" s="148"/>
      <c r="JLZ153" s="149"/>
      <c r="JMA153" s="150"/>
      <c r="JMB153" s="151"/>
      <c r="JMC153" s="152"/>
      <c r="JMD153" s="146"/>
      <c r="JME153" s="113"/>
      <c r="JMF153" s="147"/>
      <c r="JMG153" s="113"/>
      <c r="JMH153" s="148"/>
      <c r="JMI153" s="149"/>
      <c r="JMJ153" s="150"/>
      <c r="JMK153" s="151"/>
      <c r="JML153" s="152"/>
      <c r="JMM153" s="146"/>
      <c r="JMN153" s="113"/>
      <c r="JMO153" s="147"/>
      <c r="JMP153" s="113"/>
      <c r="JMQ153" s="148"/>
      <c r="JMR153" s="149"/>
      <c r="JMS153" s="150"/>
      <c r="JMT153" s="151"/>
      <c r="JMU153" s="152"/>
      <c r="JMV153" s="146"/>
      <c r="JMW153" s="113"/>
      <c r="JMX153" s="147"/>
      <c r="JMY153" s="113"/>
      <c r="JMZ153" s="148"/>
      <c r="JNA153" s="149"/>
      <c r="JNB153" s="150"/>
      <c r="JNC153" s="151"/>
      <c r="JND153" s="152"/>
      <c r="JNE153" s="146"/>
      <c r="JNF153" s="113"/>
      <c r="JNG153" s="147"/>
      <c r="JNH153" s="113"/>
      <c r="JNI153" s="148"/>
      <c r="JNJ153" s="149"/>
      <c r="JNK153" s="150"/>
      <c r="JNL153" s="151"/>
      <c r="JNM153" s="152"/>
      <c r="JNN153" s="146"/>
      <c r="JNO153" s="113"/>
      <c r="JNP153" s="147"/>
      <c r="JNQ153" s="113"/>
      <c r="JNR153" s="148"/>
      <c r="JNS153" s="149"/>
      <c r="JNT153" s="150"/>
      <c r="JNU153" s="151"/>
      <c r="JNV153" s="152"/>
      <c r="JNW153" s="146"/>
      <c r="JNX153" s="113"/>
      <c r="JNY153" s="147"/>
      <c r="JNZ153" s="113"/>
      <c r="JOA153" s="148"/>
      <c r="JOB153" s="149"/>
      <c r="JOC153" s="150"/>
      <c r="JOD153" s="151"/>
      <c r="JOE153" s="152"/>
      <c r="JOF153" s="146"/>
      <c r="JOG153" s="113"/>
      <c r="JOH153" s="147"/>
      <c r="JOI153" s="113"/>
      <c r="JOJ153" s="148"/>
      <c r="JOK153" s="149"/>
      <c r="JOL153" s="150"/>
      <c r="JOM153" s="151"/>
      <c r="JON153" s="152"/>
      <c r="JOO153" s="146"/>
      <c r="JOP153" s="113"/>
      <c r="JOQ153" s="147"/>
      <c r="JOR153" s="113"/>
      <c r="JOS153" s="148"/>
      <c r="JOT153" s="149"/>
      <c r="JOU153" s="150"/>
      <c r="JOV153" s="151"/>
      <c r="JOW153" s="152"/>
      <c r="JOX153" s="146"/>
      <c r="JOY153" s="113"/>
      <c r="JOZ153" s="147"/>
      <c r="JPA153" s="113"/>
      <c r="JPB153" s="148"/>
      <c r="JPC153" s="149"/>
      <c r="JPD153" s="150"/>
      <c r="JPE153" s="151"/>
      <c r="JPF153" s="152"/>
      <c r="JPG153" s="146"/>
      <c r="JPH153" s="113"/>
      <c r="JPI153" s="147"/>
      <c r="JPJ153" s="113"/>
      <c r="JPK153" s="148"/>
      <c r="JPL153" s="149"/>
      <c r="JPM153" s="150"/>
      <c r="JPN153" s="151"/>
      <c r="JPO153" s="152"/>
      <c r="JPP153" s="146"/>
      <c r="JPQ153" s="113"/>
      <c r="JPR153" s="147"/>
      <c r="JPS153" s="113"/>
      <c r="JPT153" s="148"/>
      <c r="JPU153" s="149"/>
      <c r="JPV153" s="150"/>
      <c r="JPW153" s="151"/>
      <c r="JPX153" s="152"/>
      <c r="JPY153" s="146"/>
      <c r="JPZ153" s="113"/>
      <c r="JQA153" s="147"/>
      <c r="JQB153" s="113"/>
      <c r="JQC153" s="148"/>
      <c r="JQD153" s="149"/>
      <c r="JQE153" s="150"/>
      <c r="JQF153" s="151"/>
      <c r="JQG153" s="152"/>
      <c r="JQH153" s="146"/>
      <c r="JQI153" s="113"/>
      <c r="JQJ153" s="147"/>
      <c r="JQK153" s="113"/>
      <c r="JQL153" s="148"/>
      <c r="JQM153" s="149"/>
      <c r="JQN153" s="150"/>
      <c r="JQO153" s="151"/>
      <c r="JQP153" s="152"/>
      <c r="JQQ153" s="146"/>
      <c r="JQR153" s="113"/>
      <c r="JQS153" s="147"/>
      <c r="JQT153" s="113"/>
      <c r="JQU153" s="148"/>
      <c r="JQV153" s="149"/>
      <c r="JQW153" s="150"/>
      <c r="JQX153" s="151"/>
      <c r="JQY153" s="152"/>
      <c r="JQZ153" s="146"/>
      <c r="JRA153" s="113"/>
      <c r="JRB153" s="147"/>
      <c r="JRC153" s="113"/>
      <c r="JRD153" s="148"/>
      <c r="JRE153" s="149"/>
      <c r="JRF153" s="150"/>
      <c r="JRG153" s="151"/>
      <c r="JRH153" s="152"/>
      <c r="JRI153" s="146"/>
      <c r="JRJ153" s="113"/>
      <c r="JRK153" s="147"/>
      <c r="JRL153" s="113"/>
      <c r="JRM153" s="148"/>
      <c r="JRN153" s="149"/>
      <c r="JRO153" s="150"/>
      <c r="JRP153" s="151"/>
      <c r="JRQ153" s="152"/>
      <c r="JRR153" s="146"/>
      <c r="JRS153" s="113"/>
      <c r="JRT153" s="147"/>
      <c r="JRU153" s="113"/>
      <c r="JRV153" s="148"/>
      <c r="JRW153" s="149"/>
      <c r="JRX153" s="150"/>
      <c r="JRY153" s="151"/>
      <c r="JRZ153" s="152"/>
      <c r="JSA153" s="146"/>
      <c r="JSB153" s="113"/>
      <c r="JSC153" s="147"/>
      <c r="JSD153" s="113"/>
      <c r="JSE153" s="148"/>
      <c r="JSF153" s="149"/>
      <c r="JSG153" s="150"/>
      <c r="JSH153" s="151"/>
      <c r="JSI153" s="152"/>
      <c r="JSJ153" s="146"/>
      <c r="JSK153" s="113"/>
      <c r="JSL153" s="147"/>
      <c r="JSM153" s="113"/>
      <c r="JSN153" s="148"/>
      <c r="JSO153" s="149"/>
      <c r="JSP153" s="150"/>
      <c r="JSQ153" s="151"/>
      <c r="JSR153" s="152"/>
      <c r="JSS153" s="146"/>
      <c r="JST153" s="113"/>
      <c r="JSU153" s="147"/>
      <c r="JSV153" s="113"/>
      <c r="JSW153" s="148"/>
      <c r="JSX153" s="149"/>
      <c r="JSY153" s="150"/>
      <c r="JSZ153" s="151"/>
      <c r="JTA153" s="152"/>
      <c r="JTB153" s="146"/>
      <c r="JTC153" s="113"/>
      <c r="JTD153" s="147"/>
      <c r="JTE153" s="113"/>
      <c r="JTF153" s="148"/>
      <c r="JTG153" s="149"/>
      <c r="JTH153" s="150"/>
      <c r="JTI153" s="151"/>
      <c r="JTJ153" s="152"/>
      <c r="JTK153" s="146"/>
      <c r="JTL153" s="113"/>
      <c r="JTM153" s="147"/>
      <c r="JTN153" s="113"/>
      <c r="JTO153" s="148"/>
      <c r="JTP153" s="149"/>
      <c r="JTQ153" s="150"/>
      <c r="JTR153" s="151"/>
      <c r="JTS153" s="152"/>
      <c r="JTT153" s="146"/>
      <c r="JTU153" s="113"/>
      <c r="JTV153" s="147"/>
      <c r="JTW153" s="113"/>
      <c r="JTX153" s="148"/>
      <c r="JTY153" s="149"/>
      <c r="JTZ153" s="150"/>
      <c r="JUA153" s="151"/>
      <c r="JUB153" s="152"/>
      <c r="JUC153" s="146"/>
      <c r="JUD153" s="113"/>
      <c r="JUE153" s="147"/>
      <c r="JUF153" s="113"/>
      <c r="JUG153" s="148"/>
      <c r="JUH153" s="149"/>
      <c r="JUI153" s="150"/>
      <c r="JUJ153" s="151"/>
      <c r="JUK153" s="152"/>
      <c r="JUL153" s="146"/>
      <c r="JUM153" s="113"/>
      <c r="JUN153" s="147"/>
      <c r="JUO153" s="113"/>
      <c r="JUP153" s="148"/>
      <c r="JUQ153" s="149"/>
      <c r="JUR153" s="150"/>
      <c r="JUS153" s="151"/>
      <c r="JUT153" s="152"/>
      <c r="JUU153" s="146"/>
      <c r="JUV153" s="113"/>
      <c r="JUW153" s="147"/>
      <c r="JUX153" s="113"/>
      <c r="JUY153" s="148"/>
      <c r="JUZ153" s="149"/>
      <c r="JVA153" s="150"/>
      <c r="JVB153" s="151"/>
      <c r="JVC153" s="152"/>
      <c r="JVD153" s="146"/>
      <c r="JVE153" s="113"/>
      <c r="JVF153" s="147"/>
      <c r="JVG153" s="113"/>
      <c r="JVH153" s="148"/>
      <c r="JVI153" s="149"/>
      <c r="JVJ153" s="150"/>
      <c r="JVK153" s="151"/>
      <c r="JVL153" s="152"/>
      <c r="JVM153" s="146"/>
      <c r="JVN153" s="113"/>
      <c r="JVO153" s="147"/>
      <c r="JVP153" s="113"/>
      <c r="JVQ153" s="148"/>
      <c r="JVR153" s="149"/>
      <c r="JVS153" s="150"/>
      <c r="JVT153" s="151"/>
      <c r="JVU153" s="152"/>
      <c r="JVV153" s="146"/>
      <c r="JVW153" s="113"/>
      <c r="JVX153" s="147"/>
      <c r="JVY153" s="113"/>
      <c r="JVZ153" s="148"/>
      <c r="JWA153" s="149"/>
      <c r="JWB153" s="150"/>
      <c r="JWC153" s="151"/>
      <c r="JWD153" s="152"/>
      <c r="JWE153" s="146"/>
      <c r="JWF153" s="113"/>
      <c r="JWG153" s="147"/>
      <c r="JWH153" s="113"/>
      <c r="JWI153" s="148"/>
      <c r="JWJ153" s="149"/>
      <c r="JWK153" s="150"/>
      <c r="JWL153" s="151"/>
      <c r="JWM153" s="152"/>
      <c r="JWN153" s="146"/>
      <c r="JWO153" s="113"/>
      <c r="JWP153" s="147"/>
      <c r="JWQ153" s="113"/>
      <c r="JWR153" s="148"/>
      <c r="JWS153" s="149"/>
      <c r="JWT153" s="150"/>
      <c r="JWU153" s="151"/>
      <c r="JWV153" s="152"/>
      <c r="JWW153" s="146"/>
      <c r="JWX153" s="113"/>
      <c r="JWY153" s="147"/>
      <c r="JWZ153" s="113"/>
      <c r="JXA153" s="148"/>
      <c r="JXB153" s="149"/>
      <c r="JXC153" s="150"/>
      <c r="JXD153" s="151"/>
      <c r="JXE153" s="152"/>
      <c r="JXF153" s="146"/>
      <c r="JXG153" s="113"/>
      <c r="JXH153" s="147"/>
      <c r="JXI153" s="113"/>
      <c r="JXJ153" s="148"/>
      <c r="JXK153" s="149"/>
      <c r="JXL153" s="150"/>
      <c r="JXM153" s="151"/>
      <c r="JXN153" s="152"/>
      <c r="JXO153" s="146"/>
      <c r="JXP153" s="113"/>
      <c r="JXQ153" s="147"/>
      <c r="JXR153" s="113"/>
      <c r="JXS153" s="148"/>
      <c r="JXT153" s="149"/>
      <c r="JXU153" s="150"/>
      <c r="JXV153" s="151"/>
      <c r="JXW153" s="152"/>
      <c r="JXX153" s="146"/>
      <c r="JXY153" s="113"/>
      <c r="JXZ153" s="147"/>
      <c r="JYA153" s="113"/>
      <c r="JYB153" s="148"/>
      <c r="JYC153" s="149"/>
      <c r="JYD153" s="150"/>
      <c r="JYE153" s="151"/>
      <c r="JYF153" s="152"/>
      <c r="JYG153" s="146"/>
      <c r="JYH153" s="113"/>
      <c r="JYI153" s="147"/>
      <c r="JYJ153" s="113"/>
      <c r="JYK153" s="148"/>
      <c r="JYL153" s="149"/>
      <c r="JYM153" s="150"/>
      <c r="JYN153" s="151"/>
      <c r="JYO153" s="152"/>
      <c r="JYP153" s="146"/>
      <c r="JYQ153" s="113"/>
      <c r="JYR153" s="147"/>
      <c r="JYS153" s="113"/>
      <c r="JYT153" s="148"/>
      <c r="JYU153" s="149"/>
      <c r="JYV153" s="150"/>
      <c r="JYW153" s="151"/>
      <c r="JYX153" s="152"/>
      <c r="JYY153" s="146"/>
      <c r="JYZ153" s="113"/>
      <c r="JZA153" s="147"/>
      <c r="JZB153" s="113"/>
      <c r="JZC153" s="148"/>
      <c r="JZD153" s="149"/>
      <c r="JZE153" s="150"/>
      <c r="JZF153" s="151"/>
      <c r="JZG153" s="152"/>
      <c r="JZH153" s="146"/>
      <c r="JZI153" s="113"/>
      <c r="JZJ153" s="147"/>
      <c r="JZK153" s="113"/>
      <c r="JZL153" s="148"/>
      <c r="JZM153" s="149"/>
      <c r="JZN153" s="150"/>
      <c r="JZO153" s="151"/>
      <c r="JZP153" s="152"/>
      <c r="JZQ153" s="146"/>
      <c r="JZR153" s="113"/>
      <c r="JZS153" s="147"/>
      <c r="JZT153" s="113"/>
      <c r="JZU153" s="148"/>
      <c r="JZV153" s="149"/>
      <c r="JZW153" s="150"/>
      <c r="JZX153" s="151"/>
      <c r="JZY153" s="152"/>
      <c r="JZZ153" s="146"/>
      <c r="KAA153" s="113"/>
      <c r="KAB153" s="147"/>
      <c r="KAC153" s="113"/>
      <c r="KAD153" s="148"/>
      <c r="KAE153" s="149"/>
      <c r="KAF153" s="150"/>
      <c r="KAG153" s="151"/>
      <c r="KAH153" s="152"/>
      <c r="KAI153" s="146"/>
      <c r="KAJ153" s="113"/>
      <c r="KAK153" s="147"/>
      <c r="KAL153" s="113"/>
      <c r="KAM153" s="148"/>
      <c r="KAN153" s="149"/>
      <c r="KAO153" s="150"/>
      <c r="KAP153" s="151"/>
      <c r="KAQ153" s="152"/>
      <c r="KAR153" s="146"/>
      <c r="KAS153" s="113"/>
      <c r="KAT153" s="147"/>
      <c r="KAU153" s="113"/>
      <c r="KAV153" s="148"/>
      <c r="KAW153" s="149"/>
      <c r="KAX153" s="150"/>
      <c r="KAY153" s="151"/>
      <c r="KAZ153" s="152"/>
      <c r="KBA153" s="146"/>
      <c r="KBB153" s="113"/>
      <c r="KBC153" s="147"/>
      <c r="KBD153" s="113"/>
      <c r="KBE153" s="148"/>
      <c r="KBF153" s="149"/>
      <c r="KBG153" s="150"/>
      <c r="KBH153" s="151"/>
      <c r="KBI153" s="152"/>
      <c r="KBJ153" s="146"/>
      <c r="KBK153" s="113"/>
      <c r="KBL153" s="147"/>
      <c r="KBM153" s="113"/>
      <c r="KBN153" s="148"/>
      <c r="KBO153" s="149"/>
      <c r="KBP153" s="150"/>
      <c r="KBQ153" s="151"/>
      <c r="KBR153" s="152"/>
      <c r="KBS153" s="146"/>
      <c r="KBT153" s="113"/>
      <c r="KBU153" s="147"/>
      <c r="KBV153" s="113"/>
      <c r="KBW153" s="148"/>
      <c r="KBX153" s="149"/>
      <c r="KBY153" s="150"/>
      <c r="KBZ153" s="151"/>
      <c r="KCA153" s="152"/>
      <c r="KCB153" s="146"/>
      <c r="KCC153" s="113"/>
      <c r="KCD153" s="147"/>
      <c r="KCE153" s="113"/>
      <c r="KCF153" s="148"/>
      <c r="KCG153" s="149"/>
      <c r="KCH153" s="150"/>
      <c r="KCI153" s="151"/>
      <c r="KCJ153" s="152"/>
      <c r="KCK153" s="146"/>
      <c r="KCL153" s="113"/>
      <c r="KCM153" s="147"/>
      <c r="KCN153" s="113"/>
      <c r="KCO153" s="148"/>
      <c r="KCP153" s="149"/>
      <c r="KCQ153" s="150"/>
      <c r="KCR153" s="151"/>
      <c r="KCS153" s="152"/>
      <c r="KCT153" s="146"/>
      <c r="KCU153" s="113"/>
      <c r="KCV153" s="147"/>
      <c r="KCW153" s="113"/>
      <c r="KCX153" s="148"/>
      <c r="KCY153" s="149"/>
      <c r="KCZ153" s="150"/>
      <c r="KDA153" s="151"/>
      <c r="KDB153" s="152"/>
      <c r="KDC153" s="146"/>
      <c r="KDD153" s="113"/>
      <c r="KDE153" s="147"/>
      <c r="KDF153" s="113"/>
      <c r="KDG153" s="148"/>
      <c r="KDH153" s="149"/>
      <c r="KDI153" s="150"/>
      <c r="KDJ153" s="151"/>
      <c r="KDK153" s="152"/>
      <c r="KDL153" s="146"/>
      <c r="KDM153" s="113"/>
      <c r="KDN153" s="147"/>
      <c r="KDO153" s="113"/>
      <c r="KDP153" s="148"/>
      <c r="KDQ153" s="149"/>
      <c r="KDR153" s="150"/>
      <c r="KDS153" s="151"/>
      <c r="KDT153" s="152"/>
      <c r="KDU153" s="146"/>
      <c r="KDV153" s="113"/>
      <c r="KDW153" s="147"/>
      <c r="KDX153" s="113"/>
      <c r="KDY153" s="148"/>
      <c r="KDZ153" s="149"/>
      <c r="KEA153" s="150"/>
      <c r="KEB153" s="151"/>
      <c r="KEC153" s="152"/>
      <c r="KED153" s="146"/>
      <c r="KEE153" s="113"/>
      <c r="KEF153" s="147"/>
      <c r="KEG153" s="113"/>
      <c r="KEH153" s="148"/>
      <c r="KEI153" s="149"/>
      <c r="KEJ153" s="150"/>
      <c r="KEK153" s="151"/>
      <c r="KEL153" s="152"/>
      <c r="KEM153" s="146"/>
      <c r="KEN153" s="113"/>
      <c r="KEO153" s="147"/>
      <c r="KEP153" s="113"/>
      <c r="KEQ153" s="148"/>
      <c r="KER153" s="149"/>
      <c r="KES153" s="150"/>
      <c r="KET153" s="151"/>
      <c r="KEU153" s="152"/>
      <c r="KEV153" s="146"/>
      <c r="KEW153" s="113"/>
      <c r="KEX153" s="147"/>
      <c r="KEY153" s="113"/>
      <c r="KEZ153" s="148"/>
      <c r="KFA153" s="149"/>
      <c r="KFB153" s="150"/>
      <c r="KFC153" s="151"/>
      <c r="KFD153" s="152"/>
      <c r="KFE153" s="146"/>
      <c r="KFF153" s="113"/>
      <c r="KFG153" s="147"/>
      <c r="KFH153" s="113"/>
      <c r="KFI153" s="148"/>
      <c r="KFJ153" s="149"/>
      <c r="KFK153" s="150"/>
      <c r="KFL153" s="151"/>
      <c r="KFM153" s="152"/>
      <c r="KFN153" s="146"/>
      <c r="KFO153" s="113"/>
      <c r="KFP153" s="147"/>
      <c r="KFQ153" s="113"/>
      <c r="KFR153" s="148"/>
      <c r="KFS153" s="149"/>
      <c r="KFT153" s="150"/>
      <c r="KFU153" s="151"/>
      <c r="KFV153" s="152"/>
      <c r="KFW153" s="146"/>
      <c r="KFX153" s="113"/>
      <c r="KFY153" s="147"/>
      <c r="KFZ153" s="113"/>
      <c r="KGA153" s="148"/>
      <c r="KGB153" s="149"/>
      <c r="KGC153" s="150"/>
      <c r="KGD153" s="151"/>
      <c r="KGE153" s="152"/>
      <c r="KGF153" s="146"/>
      <c r="KGG153" s="113"/>
      <c r="KGH153" s="147"/>
      <c r="KGI153" s="113"/>
      <c r="KGJ153" s="148"/>
      <c r="KGK153" s="149"/>
      <c r="KGL153" s="150"/>
      <c r="KGM153" s="151"/>
      <c r="KGN153" s="152"/>
      <c r="KGO153" s="146"/>
      <c r="KGP153" s="113"/>
      <c r="KGQ153" s="147"/>
      <c r="KGR153" s="113"/>
      <c r="KGS153" s="148"/>
      <c r="KGT153" s="149"/>
      <c r="KGU153" s="150"/>
      <c r="KGV153" s="151"/>
      <c r="KGW153" s="152"/>
      <c r="KGX153" s="146"/>
      <c r="KGY153" s="113"/>
      <c r="KGZ153" s="147"/>
      <c r="KHA153" s="113"/>
      <c r="KHB153" s="148"/>
      <c r="KHC153" s="149"/>
      <c r="KHD153" s="150"/>
      <c r="KHE153" s="151"/>
      <c r="KHF153" s="152"/>
      <c r="KHG153" s="146"/>
      <c r="KHH153" s="113"/>
      <c r="KHI153" s="147"/>
      <c r="KHJ153" s="113"/>
      <c r="KHK153" s="148"/>
      <c r="KHL153" s="149"/>
      <c r="KHM153" s="150"/>
      <c r="KHN153" s="151"/>
      <c r="KHO153" s="152"/>
      <c r="KHP153" s="146"/>
      <c r="KHQ153" s="113"/>
      <c r="KHR153" s="147"/>
      <c r="KHS153" s="113"/>
      <c r="KHT153" s="148"/>
      <c r="KHU153" s="149"/>
      <c r="KHV153" s="150"/>
      <c r="KHW153" s="151"/>
      <c r="KHX153" s="152"/>
      <c r="KHY153" s="146"/>
      <c r="KHZ153" s="113"/>
      <c r="KIA153" s="147"/>
      <c r="KIB153" s="113"/>
      <c r="KIC153" s="148"/>
      <c r="KID153" s="149"/>
      <c r="KIE153" s="150"/>
      <c r="KIF153" s="151"/>
      <c r="KIG153" s="152"/>
      <c r="KIH153" s="146"/>
      <c r="KII153" s="113"/>
      <c r="KIJ153" s="147"/>
      <c r="KIK153" s="113"/>
      <c r="KIL153" s="148"/>
      <c r="KIM153" s="149"/>
      <c r="KIN153" s="150"/>
      <c r="KIO153" s="151"/>
      <c r="KIP153" s="152"/>
      <c r="KIQ153" s="146"/>
      <c r="KIR153" s="113"/>
      <c r="KIS153" s="147"/>
      <c r="KIT153" s="113"/>
      <c r="KIU153" s="148"/>
      <c r="KIV153" s="149"/>
      <c r="KIW153" s="150"/>
      <c r="KIX153" s="151"/>
      <c r="KIY153" s="152"/>
      <c r="KIZ153" s="146"/>
      <c r="KJA153" s="113"/>
      <c r="KJB153" s="147"/>
      <c r="KJC153" s="113"/>
      <c r="KJD153" s="148"/>
      <c r="KJE153" s="149"/>
      <c r="KJF153" s="150"/>
      <c r="KJG153" s="151"/>
      <c r="KJH153" s="152"/>
      <c r="KJI153" s="146"/>
      <c r="KJJ153" s="113"/>
      <c r="KJK153" s="147"/>
      <c r="KJL153" s="113"/>
      <c r="KJM153" s="148"/>
      <c r="KJN153" s="149"/>
      <c r="KJO153" s="150"/>
      <c r="KJP153" s="151"/>
      <c r="KJQ153" s="152"/>
      <c r="KJR153" s="146"/>
      <c r="KJS153" s="113"/>
      <c r="KJT153" s="147"/>
      <c r="KJU153" s="113"/>
      <c r="KJV153" s="148"/>
      <c r="KJW153" s="149"/>
      <c r="KJX153" s="150"/>
      <c r="KJY153" s="151"/>
      <c r="KJZ153" s="152"/>
      <c r="KKA153" s="146"/>
      <c r="KKB153" s="113"/>
      <c r="KKC153" s="147"/>
      <c r="KKD153" s="113"/>
      <c r="KKE153" s="148"/>
      <c r="KKF153" s="149"/>
      <c r="KKG153" s="150"/>
      <c r="KKH153" s="151"/>
      <c r="KKI153" s="152"/>
      <c r="KKJ153" s="146"/>
      <c r="KKK153" s="113"/>
      <c r="KKL153" s="147"/>
      <c r="KKM153" s="113"/>
      <c r="KKN153" s="148"/>
      <c r="KKO153" s="149"/>
      <c r="KKP153" s="150"/>
      <c r="KKQ153" s="151"/>
      <c r="KKR153" s="152"/>
      <c r="KKS153" s="146"/>
      <c r="KKT153" s="113"/>
      <c r="KKU153" s="147"/>
      <c r="KKV153" s="113"/>
      <c r="KKW153" s="148"/>
      <c r="KKX153" s="149"/>
      <c r="KKY153" s="150"/>
      <c r="KKZ153" s="151"/>
      <c r="KLA153" s="152"/>
      <c r="KLB153" s="146"/>
      <c r="KLC153" s="113"/>
      <c r="KLD153" s="147"/>
      <c r="KLE153" s="113"/>
      <c r="KLF153" s="148"/>
      <c r="KLG153" s="149"/>
      <c r="KLH153" s="150"/>
      <c r="KLI153" s="151"/>
      <c r="KLJ153" s="152"/>
      <c r="KLK153" s="146"/>
      <c r="KLL153" s="113"/>
      <c r="KLM153" s="147"/>
      <c r="KLN153" s="113"/>
      <c r="KLO153" s="148"/>
      <c r="KLP153" s="149"/>
      <c r="KLQ153" s="150"/>
      <c r="KLR153" s="151"/>
      <c r="KLS153" s="152"/>
      <c r="KLT153" s="146"/>
      <c r="KLU153" s="113"/>
      <c r="KLV153" s="147"/>
      <c r="KLW153" s="113"/>
      <c r="KLX153" s="148"/>
      <c r="KLY153" s="149"/>
      <c r="KLZ153" s="150"/>
      <c r="KMA153" s="151"/>
      <c r="KMB153" s="152"/>
      <c r="KMC153" s="146"/>
      <c r="KMD153" s="113"/>
      <c r="KME153" s="147"/>
      <c r="KMF153" s="113"/>
      <c r="KMG153" s="148"/>
      <c r="KMH153" s="149"/>
      <c r="KMI153" s="150"/>
      <c r="KMJ153" s="151"/>
      <c r="KMK153" s="152"/>
      <c r="KML153" s="146"/>
      <c r="KMM153" s="113"/>
      <c r="KMN153" s="147"/>
      <c r="KMO153" s="113"/>
      <c r="KMP153" s="148"/>
      <c r="KMQ153" s="149"/>
      <c r="KMR153" s="150"/>
      <c r="KMS153" s="151"/>
      <c r="KMT153" s="152"/>
      <c r="KMU153" s="146"/>
      <c r="KMV153" s="113"/>
      <c r="KMW153" s="147"/>
      <c r="KMX153" s="113"/>
      <c r="KMY153" s="148"/>
      <c r="KMZ153" s="149"/>
      <c r="KNA153" s="150"/>
      <c r="KNB153" s="151"/>
      <c r="KNC153" s="152"/>
      <c r="KND153" s="146"/>
      <c r="KNE153" s="113"/>
      <c r="KNF153" s="147"/>
      <c r="KNG153" s="113"/>
      <c r="KNH153" s="148"/>
      <c r="KNI153" s="149"/>
      <c r="KNJ153" s="150"/>
      <c r="KNK153" s="151"/>
      <c r="KNL153" s="152"/>
      <c r="KNM153" s="146"/>
      <c r="KNN153" s="113"/>
      <c r="KNO153" s="147"/>
      <c r="KNP153" s="113"/>
      <c r="KNQ153" s="148"/>
      <c r="KNR153" s="149"/>
      <c r="KNS153" s="150"/>
      <c r="KNT153" s="151"/>
      <c r="KNU153" s="152"/>
      <c r="KNV153" s="146"/>
      <c r="KNW153" s="113"/>
      <c r="KNX153" s="147"/>
      <c r="KNY153" s="113"/>
      <c r="KNZ153" s="148"/>
      <c r="KOA153" s="149"/>
      <c r="KOB153" s="150"/>
      <c r="KOC153" s="151"/>
      <c r="KOD153" s="152"/>
      <c r="KOE153" s="146"/>
      <c r="KOF153" s="113"/>
      <c r="KOG153" s="147"/>
      <c r="KOH153" s="113"/>
      <c r="KOI153" s="148"/>
      <c r="KOJ153" s="149"/>
      <c r="KOK153" s="150"/>
      <c r="KOL153" s="151"/>
      <c r="KOM153" s="152"/>
      <c r="KON153" s="146"/>
      <c r="KOO153" s="113"/>
      <c r="KOP153" s="147"/>
      <c r="KOQ153" s="113"/>
      <c r="KOR153" s="148"/>
      <c r="KOS153" s="149"/>
      <c r="KOT153" s="150"/>
      <c r="KOU153" s="151"/>
      <c r="KOV153" s="152"/>
      <c r="KOW153" s="146"/>
      <c r="KOX153" s="113"/>
      <c r="KOY153" s="147"/>
      <c r="KOZ153" s="113"/>
      <c r="KPA153" s="148"/>
      <c r="KPB153" s="149"/>
      <c r="KPC153" s="150"/>
      <c r="KPD153" s="151"/>
      <c r="KPE153" s="152"/>
      <c r="KPF153" s="146"/>
      <c r="KPG153" s="113"/>
      <c r="KPH153" s="147"/>
      <c r="KPI153" s="113"/>
      <c r="KPJ153" s="148"/>
      <c r="KPK153" s="149"/>
      <c r="KPL153" s="150"/>
      <c r="KPM153" s="151"/>
      <c r="KPN153" s="152"/>
      <c r="KPO153" s="146"/>
      <c r="KPP153" s="113"/>
      <c r="KPQ153" s="147"/>
      <c r="KPR153" s="113"/>
      <c r="KPS153" s="148"/>
      <c r="KPT153" s="149"/>
      <c r="KPU153" s="150"/>
      <c r="KPV153" s="151"/>
      <c r="KPW153" s="152"/>
      <c r="KPX153" s="146"/>
      <c r="KPY153" s="113"/>
      <c r="KPZ153" s="147"/>
      <c r="KQA153" s="113"/>
      <c r="KQB153" s="148"/>
      <c r="KQC153" s="149"/>
      <c r="KQD153" s="150"/>
      <c r="KQE153" s="151"/>
      <c r="KQF153" s="152"/>
      <c r="KQG153" s="146"/>
      <c r="KQH153" s="113"/>
      <c r="KQI153" s="147"/>
      <c r="KQJ153" s="113"/>
      <c r="KQK153" s="148"/>
      <c r="KQL153" s="149"/>
      <c r="KQM153" s="150"/>
      <c r="KQN153" s="151"/>
      <c r="KQO153" s="152"/>
      <c r="KQP153" s="146"/>
      <c r="KQQ153" s="113"/>
      <c r="KQR153" s="147"/>
      <c r="KQS153" s="113"/>
      <c r="KQT153" s="148"/>
      <c r="KQU153" s="149"/>
      <c r="KQV153" s="150"/>
      <c r="KQW153" s="151"/>
      <c r="KQX153" s="152"/>
      <c r="KQY153" s="146"/>
      <c r="KQZ153" s="113"/>
      <c r="KRA153" s="147"/>
      <c r="KRB153" s="113"/>
      <c r="KRC153" s="148"/>
      <c r="KRD153" s="149"/>
      <c r="KRE153" s="150"/>
      <c r="KRF153" s="151"/>
      <c r="KRG153" s="152"/>
      <c r="KRH153" s="146"/>
      <c r="KRI153" s="113"/>
      <c r="KRJ153" s="147"/>
      <c r="KRK153" s="113"/>
      <c r="KRL153" s="148"/>
      <c r="KRM153" s="149"/>
      <c r="KRN153" s="150"/>
      <c r="KRO153" s="151"/>
      <c r="KRP153" s="152"/>
      <c r="KRQ153" s="146"/>
      <c r="KRR153" s="113"/>
      <c r="KRS153" s="147"/>
      <c r="KRT153" s="113"/>
      <c r="KRU153" s="148"/>
      <c r="KRV153" s="149"/>
      <c r="KRW153" s="150"/>
      <c r="KRX153" s="151"/>
      <c r="KRY153" s="152"/>
      <c r="KRZ153" s="146"/>
      <c r="KSA153" s="113"/>
      <c r="KSB153" s="147"/>
      <c r="KSC153" s="113"/>
      <c r="KSD153" s="148"/>
      <c r="KSE153" s="149"/>
      <c r="KSF153" s="150"/>
      <c r="KSG153" s="151"/>
      <c r="KSH153" s="152"/>
      <c r="KSI153" s="146"/>
      <c r="KSJ153" s="113"/>
      <c r="KSK153" s="147"/>
      <c r="KSL153" s="113"/>
      <c r="KSM153" s="148"/>
      <c r="KSN153" s="149"/>
      <c r="KSO153" s="150"/>
      <c r="KSP153" s="151"/>
      <c r="KSQ153" s="152"/>
      <c r="KSR153" s="146"/>
      <c r="KSS153" s="113"/>
      <c r="KST153" s="147"/>
      <c r="KSU153" s="113"/>
      <c r="KSV153" s="148"/>
      <c r="KSW153" s="149"/>
      <c r="KSX153" s="150"/>
      <c r="KSY153" s="151"/>
      <c r="KSZ153" s="152"/>
      <c r="KTA153" s="146"/>
      <c r="KTB153" s="113"/>
      <c r="KTC153" s="147"/>
      <c r="KTD153" s="113"/>
      <c r="KTE153" s="148"/>
      <c r="KTF153" s="149"/>
      <c r="KTG153" s="150"/>
      <c r="KTH153" s="151"/>
      <c r="KTI153" s="152"/>
      <c r="KTJ153" s="146"/>
      <c r="KTK153" s="113"/>
      <c r="KTL153" s="147"/>
      <c r="KTM153" s="113"/>
      <c r="KTN153" s="148"/>
      <c r="KTO153" s="149"/>
      <c r="KTP153" s="150"/>
      <c r="KTQ153" s="151"/>
      <c r="KTR153" s="152"/>
      <c r="KTS153" s="146"/>
      <c r="KTT153" s="113"/>
      <c r="KTU153" s="147"/>
      <c r="KTV153" s="113"/>
      <c r="KTW153" s="148"/>
      <c r="KTX153" s="149"/>
      <c r="KTY153" s="150"/>
      <c r="KTZ153" s="151"/>
      <c r="KUA153" s="152"/>
      <c r="KUB153" s="146"/>
      <c r="KUC153" s="113"/>
      <c r="KUD153" s="147"/>
      <c r="KUE153" s="113"/>
      <c r="KUF153" s="148"/>
      <c r="KUG153" s="149"/>
      <c r="KUH153" s="150"/>
      <c r="KUI153" s="151"/>
      <c r="KUJ153" s="152"/>
      <c r="KUK153" s="146"/>
      <c r="KUL153" s="113"/>
      <c r="KUM153" s="147"/>
      <c r="KUN153" s="113"/>
      <c r="KUO153" s="148"/>
      <c r="KUP153" s="149"/>
      <c r="KUQ153" s="150"/>
      <c r="KUR153" s="151"/>
      <c r="KUS153" s="152"/>
      <c r="KUT153" s="146"/>
      <c r="KUU153" s="113"/>
      <c r="KUV153" s="147"/>
      <c r="KUW153" s="113"/>
      <c r="KUX153" s="148"/>
      <c r="KUY153" s="149"/>
      <c r="KUZ153" s="150"/>
      <c r="KVA153" s="151"/>
      <c r="KVB153" s="152"/>
      <c r="KVC153" s="146"/>
      <c r="KVD153" s="113"/>
      <c r="KVE153" s="147"/>
      <c r="KVF153" s="113"/>
      <c r="KVG153" s="148"/>
      <c r="KVH153" s="149"/>
      <c r="KVI153" s="150"/>
      <c r="KVJ153" s="151"/>
      <c r="KVK153" s="152"/>
      <c r="KVL153" s="146"/>
      <c r="KVM153" s="113"/>
      <c r="KVN153" s="147"/>
      <c r="KVO153" s="113"/>
      <c r="KVP153" s="148"/>
      <c r="KVQ153" s="149"/>
      <c r="KVR153" s="150"/>
      <c r="KVS153" s="151"/>
      <c r="KVT153" s="152"/>
      <c r="KVU153" s="146"/>
      <c r="KVV153" s="113"/>
      <c r="KVW153" s="147"/>
      <c r="KVX153" s="113"/>
      <c r="KVY153" s="148"/>
      <c r="KVZ153" s="149"/>
      <c r="KWA153" s="150"/>
      <c r="KWB153" s="151"/>
      <c r="KWC153" s="152"/>
      <c r="KWD153" s="146"/>
      <c r="KWE153" s="113"/>
      <c r="KWF153" s="147"/>
      <c r="KWG153" s="113"/>
      <c r="KWH153" s="148"/>
      <c r="KWI153" s="149"/>
      <c r="KWJ153" s="150"/>
      <c r="KWK153" s="151"/>
      <c r="KWL153" s="152"/>
      <c r="KWM153" s="146"/>
      <c r="KWN153" s="113"/>
      <c r="KWO153" s="147"/>
      <c r="KWP153" s="113"/>
      <c r="KWQ153" s="148"/>
      <c r="KWR153" s="149"/>
      <c r="KWS153" s="150"/>
      <c r="KWT153" s="151"/>
      <c r="KWU153" s="152"/>
      <c r="KWV153" s="146"/>
      <c r="KWW153" s="113"/>
      <c r="KWX153" s="147"/>
      <c r="KWY153" s="113"/>
      <c r="KWZ153" s="148"/>
      <c r="KXA153" s="149"/>
      <c r="KXB153" s="150"/>
      <c r="KXC153" s="151"/>
      <c r="KXD153" s="152"/>
      <c r="KXE153" s="146"/>
      <c r="KXF153" s="113"/>
      <c r="KXG153" s="147"/>
      <c r="KXH153" s="113"/>
      <c r="KXI153" s="148"/>
      <c r="KXJ153" s="149"/>
      <c r="KXK153" s="150"/>
      <c r="KXL153" s="151"/>
      <c r="KXM153" s="152"/>
      <c r="KXN153" s="146"/>
      <c r="KXO153" s="113"/>
      <c r="KXP153" s="147"/>
      <c r="KXQ153" s="113"/>
      <c r="KXR153" s="148"/>
      <c r="KXS153" s="149"/>
      <c r="KXT153" s="150"/>
      <c r="KXU153" s="151"/>
      <c r="KXV153" s="152"/>
      <c r="KXW153" s="146"/>
      <c r="KXX153" s="113"/>
      <c r="KXY153" s="147"/>
      <c r="KXZ153" s="113"/>
      <c r="KYA153" s="148"/>
      <c r="KYB153" s="149"/>
      <c r="KYC153" s="150"/>
      <c r="KYD153" s="151"/>
      <c r="KYE153" s="152"/>
      <c r="KYF153" s="146"/>
      <c r="KYG153" s="113"/>
      <c r="KYH153" s="147"/>
      <c r="KYI153" s="113"/>
      <c r="KYJ153" s="148"/>
      <c r="KYK153" s="149"/>
      <c r="KYL153" s="150"/>
      <c r="KYM153" s="151"/>
      <c r="KYN153" s="152"/>
      <c r="KYO153" s="146"/>
      <c r="KYP153" s="113"/>
      <c r="KYQ153" s="147"/>
      <c r="KYR153" s="113"/>
      <c r="KYS153" s="148"/>
      <c r="KYT153" s="149"/>
      <c r="KYU153" s="150"/>
      <c r="KYV153" s="151"/>
      <c r="KYW153" s="152"/>
      <c r="KYX153" s="146"/>
      <c r="KYY153" s="113"/>
      <c r="KYZ153" s="147"/>
      <c r="KZA153" s="113"/>
      <c r="KZB153" s="148"/>
      <c r="KZC153" s="149"/>
      <c r="KZD153" s="150"/>
      <c r="KZE153" s="151"/>
      <c r="KZF153" s="152"/>
      <c r="KZG153" s="146"/>
      <c r="KZH153" s="113"/>
      <c r="KZI153" s="147"/>
      <c r="KZJ153" s="113"/>
      <c r="KZK153" s="148"/>
      <c r="KZL153" s="149"/>
      <c r="KZM153" s="150"/>
      <c r="KZN153" s="151"/>
      <c r="KZO153" s="152"/>
      <c r="KZP153" s="146"/>
      <c r="KZQ153" s="113"/>
      <c r="KZR153" s="147"/>
      <c r="KZS153" s="113"/>
      <c r="KZT153" s="148"/>
      <c r="KZU153" s="149"/>
      <c r="KZV153" s="150"/>
      <c r="KZW153" s="151"/>
      <c r="KZX153" s="152"/>
      <c r="KZY153" s="146"/>
      <c r="KZZ153" s="113"/>
      <c r="LAA153" s="147"/>
      <c r="LAB153" s="113"/>
      <c r="LAC153" s="148"/>
      <c r="LAD153" s="149"/>
      <c r="LAE153" s="150"/>
      <c r="LAF153" s="151"/>
      <c r="LAG153" s="152"/>
      <c r="LAH153" s="146"/>
      <c r="LAI153" s="113"/>
      <c r="LAJ153" s="147"/>
      <c r="LAK153" s="113"/>
      <c r="LAL153" s="148"/>
      <c r="LAM153" s="149"/>
      <c r="LAN153" s="150"/>
      <c r="LAO153" s="151"/>
      <c r="LAP153" s="152"/>
      <c r="LAQ153" s="146"/>
      <c r="LAR153" s="113"/>
      <c r="LAS153" s="147"/>
      <c r="LAT153" s="113"/>
      <c r="LAU153" s="148"/>
      <c r="LAV153" s="149"/>
      <c r="LAW153" s="150"/>
      <c r="LAX153" s="151"/>
      <c r="LAY153" s="152"/>
      <c r="LAZ153" s="146"/>
      <c r="LBA153" s="113"/>
      <c r="LBB153" s="147"/>
      <c r="LBC153" s="113"/>
      <c r="LBD153" s="148"/>
      <c r="LBE153" s="149"/>
      <c r="LBF153" s="150"/>
      <c r="LBG153" s="151"/>
      <c r="LBH153" s="152"/>
      <c r="LBI153" s="146"/>
      <c r="LBJ153" s="113"/>
      <c r="LBK153" s="147"/>
      <c r="LBL153" s="113"/>
      <c r="LBM153" s="148"/>
      <c r="LBN153" s="149"/>
      <c r="LBO153" s="150"/>
      <c r="LBP153" s="151"/>
      <c r="LBQ153" s="152"/>
      <c r="LBR153" s="146"/>
      <c r="LBS153" s="113"/>
      <c r="LBT153" s="147"/>
      <c r="LBU153" s="113"/>
      <c r="LBV153" s="148"/>
      <c r="LBW153" s="149"/>
      <c r="LBX153" s="150"/>
      <c r="LBY153" s="151"/>
      <c r="LBZ153" s="152"/>
      <c r="LCA153" s="146"/>
      <c r="LCB153" s="113"/>
      <c r="LCC153" s="147"/>
      <c r="LCD153" s="113"/>
      <c r="LCE153" s="148"/>
      <c r="LCF153" s="149"/>
      <c r="LCG153" s="150"/>
      <c r="LCH153" s="151"/>
      <c r="LCI153" s="152"/>
      <c r="LCJ153" s="146"/>
      <c r="LCK153" s="113"/>
      <c r="LCL153" s="147"/>
      <c r="LCM153" s="113"/>
      <c r="LCN153" s="148"/>
      <c r="LCO153" s="149"/>
      <c r="LCP153" s="150"/>
      <c r="LCQ153" s="151"/>
      <c r="LCR153" s="152"/>
      <c r="LCS153" s="146"/>
      <c r="LCT153" s="113"/>
      <c r="LCU153" s="147"/>
      <c r="LCV153" s="113"/>
      <c r="LCW153" s="148"/>
      <c r="LCX153" s="149"/>
      <c r="LCY153" s="150"/>
      <c r="LCZ153" s="151"/>
      <c r="LDA153" s="152"/>
      <c r="LDB153" s="146"/>
      <c r="LDC153" s="113"/>
      <c r="LDD153" s="147"/>
      <c r="LDE153" s="113"/>
      <c r="LDF153" s="148"/>
      <c r="LDG153" s="149"/>
      <c r="LDH153" s="150"/>
      <c r="LDI153" s="151"/>
      <c r="LDJ153" s="152"/>
      <c r="LDK153" s="146"/>
      <c r="LDL153" s="113"/>
      <c r="LDM153" s="147"/>
      <c r="LDN153" s="113"/>
      <c r="LDO153" s="148"/>
      <c r="LDP153" s="149"/>
      <c r="LDQ153" s="150"/>
      <c r="LDR153" s="151"/>
      <c r="LDS153" s="152"/>
      <c r="LDT153" s="146"/>
      <c r="LDU153" s="113"/>
      <c r="LDV153" s="147"/>
      <c r="LDW153" s="113"/>
      <c r="LDX153" s="148"/>
      <c r="LDY153" s="149"/>
      <c r="LDZ153" s="150"/>
      <c r="LEA153" s="151"/>
      <c r="LEB153" s="152"/>
      <c r="LEC153" s="146"/>
      <c r="LED153" s="113"/>
      <c r="LEE153" s="147"/>
      <c r="LEF153" s="113"/>
      <c r="LEG153" s="148"/>
      <c r="LEH153" s="149"/>
      <c r="LEI153" s="150"/>
      <c r="LEJ153" s="151"/>
      <c r="LEK153" s="152"/>
      <c r="LEL153" s="146"/>
      <c r="LEM153" s="113"/>
      <c r="LEN153" s="147"/>
      <c r="LEO153" s="113"/>
      <c r="LEP153" s="148"/>
      <c r="LEQ153" s="149"/>
      <c r="LER153" s="150"/>
      <c r="LES153" s="151"/>
      <c r="LET153" s="152"/>
      <c r="LEU153" s="146"/>
      <c r="LEV153" s="113"/>
      <c r="LEW153" s="147"/>
      <c r="LEX153" s="113"/>
      <c r="LEY153" s="148"/>
      <c r="LEZ153" s="149"/>
      <c r="LFA153" s="150"/>
      <c r="LFB153" s="151"/>
      <c r="LFC153" s="152"/>
      <c r="LFD153" s="146"/>
      <c r="LFE153" s="113"/>
      <c r="LFF153" s="147"/>
      <c r="LFG153" s="113"/>
      <c r="LFH153" s="148"/>
      <c r="LFI153" s="149"/>
      <c r="LFJ153" s="150"/>
      <c r="LFK153" s="151"/>
      <c r="LFL153" s="152"/>
      <c r="LFM153" s="146"/>
      <c r="LFN153" s="113"/>
      <c r="LFO153" s="147"/>
      <c r="LFP153" s="113"/>
      <c r="LFQ153" s="148"/>
      <c r="LFR153" s="149"/>
      <c r="LFS153" s="150"/>
      <c r="LFT153" s="151"/>
      <c r="LFU153" s="152"/>
      <c r="LFV153" s="146"/>
      <c r="LFW153" s="113"/>
      <c r="LFX153" s="147"/>
      <c r="LFY153" s="113"/>
      <c r="LFZ153" s="148"/>
      <c r="LGA153" s="149"/>
      <c r="LGB153" s="150"/>
      <c r="LGC153" s="151"/>
      <c r="LGD153" s="152"/>
      <c r="LGE153" s="146"/>
      <c r="LGF153" s="113"/>
      <c r="LGG153" s="147"/>
      <c r="LGH153" s="113"/>
      <c r="LGI153" s="148"/>
      <c r="LGJ153" s="149"/>
      <c r="LGK153" s="150"/>
      <c r="LGL153" s="151"/>
      <c r="LGM153" s="152"/>
      <c r="LGN153" s="146"/>
      <c r="LGO153" s="113"/>
      <c r="LGP153" s="147"/>
      <c r="LGQ153" s="113"/>
      <c r="LGR153" s="148"/>
      <c r="LGS153" s="149"/>
      <c r="LGT153" s="150"/>
      <c r="LGU153" s="151"/>
      <c r="LGV153" s="152"/>
      <c r="LGW153" s="146"/>
      <c r="LGX153" s="113"/>
      <c r="LGY153" s="147"/>
      <c r="LGZ153" s="113"/>
      <c r="LHA153" s="148"/>
      <c r="LHB153" s="149"/>
      <c r="LHC153" s="150"/>
      <c r="LHD153" s="151"/>
      <c r="LHE153" s="152"/>
      <c r="LHF153" s="146"/>
      <c r="LHG153" s="113"/>
      <c r="LHH153" s="147"/>
      <c r="LHI153" s="113"/>
      <c r="LHJ153" s="148"/>
      <c r="LHK153" s="149"/>
      <c r="LHL153" s="150"/>
      <c r="LHM153" s="151"/>
      <c r="LHN153" s="152"/>
      <c r="LHO153" s="146"/>
      <c r="LHP153" s="113"/>
      <c r="LHQ153" s="147"/>
      <c r="LHR153" s="113"/>
      <c r="LHS153" s="148"/>
      <c r="LHT153" s="149"/>
      <c r="LHU153" s="150"/>
      <c r="LHV153" s="151"/>
      <c r="LHW153" s="152"/>
      <c r="LHX153" s="146"/>
      <c r="LHY153" s="113"/>
      <c r="LHZ153" s="147"/>
      <c r="LIA153" s="113"/>
      <c r="LIB153" s="148"/>
      <c r="LIC153" s="149"/>
      <c r="LID153" s="150"/>
      <c r="LIE153" s="151"/>
      <c r="LIF153" s="152"/>
      <c r="LIG153" s="146"/>
      <c r="LIH153" s="113"/>
      <c r="LII153" s="147"/>
      <c r="LIJ153" s="113"/>
      <c r="LIK153" s="148"/>
      <c r="LIL153" s="149"/>
      <c r="LIM153" s="150"/>
      <c r="LIN153" s="151"/>
      <c r="LIO153" s="152"/>
      <c r="LIP153" s="146"/>
      <c r="LIQ153" s="113"/>
      <c r="LIR153" s="147"/>
      <c r="LIS153" s="113"/>
      <c r="LIT153" s="148"/>
      <c r="LIU153" s="149"/>
      <c r="LIV153" s="150"/>
      <c r="LIW153" s="151"/>
      <c r="LIX153" s="152"/>
      <c r="LIY153" s="146"/>
      <c r="LIZ153" s="113"/>
      <c r="LJA153" s="147"/>
      <c r="LJB153" s="113"/>
      <c r="LJC153" s="148"/>
      <c r="LJD153" s="149"/>
      <c r="LJE153" s="150"/>
      <c r="LJF153" s="151"/>
      <c r="LJG153" s="152"/>
      <c r="LJH153" s="146"/>
      <c r="LJI153" s="113"/>
      <c r="LJJ153" s="147"/>
      <c r="LJK153" s="113"/>
      <c r="LJL153" s="148"/>
      <c r="LJM153" s="149"/>
      <c r="LJN153" s="150"/>
      <c r="LJO153" s="151"/>
      <c r="LJP153" s="152"/>
      <c r="LJQ153" s="146"/>
      <c r="LJR153" s="113"/>
      <c r="LJS153" s="147"/>
      <c r="LJT153" s="113"/>
      <c r="LJU153" s="148"/>
      <c r="LJV153" s="149"/>
      <c r="LJW153" s="150"/>
      <c r="LJX153" s="151"/>
      <c r="LJY153" s="152"/>
      <c r="LJZ153" s="146"/>
      <c r="LKA153" s="113"/>
      <c r="LKB153" s="147"/>
      <c r="LKC153" s="113"/>
      <c r="LKD153" s="148"/>
      <c r="LKE153" s="149"/>
      <c r="LKF153" s="150"/>
      <c r="LKG153" s="151"/>
      <c r="LKH153" s="152"/>
      <c r="LKI153" s="146"/>
      <c r="LKJ153" s="113"/>
      <c r="LKK153" s="147"/>
      <c r="LKL153" s="113"/>
      <c r="LKM153" s="148"/>
      <c r="LKN153" s="149"/>
      <c r="LKO153" s="150"/>
      <c r="LKP153" s="151"/>
      <c r="LKQ153" s="152"/>
      <c r="LKR153" s="146"/>
      <c r="LKS153" s="113"/>
      <c r="LKT153" s="147"/>
      <c r="LKU153" s="113"/>
      <c r="LKV153" s="148"/>
      <c r="LKW153" s="149"/>
      <c r="LKX153" s="150"/>
      <c r="LKY153" s="151"/>
      <c r="LKZ153" s="152"/>
      <c r="LLA153" s="146"/>
      <c r="LLB153" s="113"/>
      <c r="LLC153" s="147"/>
      <c r="LLD153" s="113"/>
      <c r="LLE153" s="148"/>
      <c r="LLF153" s="149"/>
      <c r="LLG153" s="150"/>
      <c r="LLH153" s="151"/>
      <c r="LLI153" s="152"/>
      <c r="LLJ153" s="146"/>
      <c r="LLK153" s="113"/>
      <c r="LLL153" s="147"/>
      <c r="LLM153" s="113"/>
      <c r="LLN153" s="148"/>
      <c r="LLO153" s="149"/>
      <c r="LLP153" s="150"/>
      <c r="LLQ153" s="151"/>
      <c r="LLR153" s="152"/>
      <c r="LLS153" s="146"/>
      <c r="LLT153" s="113"/>
      <c r="LLU153" s="147"/>
      <c r="LLV153" s="113"/>
      <c r="LLW153" s="148"/>
      <c r="LLX153" s="149"/>
      <c r="LLY153" s="150"/>
      <c r="LLZ153" s="151"/>
      <c r="LMA153" s="152"/>
      <c r="LMB153" s="146"/>
      <c r="LMC153" s="113"/>
      <c r="LMD153" s="147"/>
      <c r="LME153" s="113"/>
      <c r="LMF153" s="148"/>
      <c r="LMG153" s="149"/>
      <c r="LMH153" s="150"/>
      <c r="LMI153" s="151"/>
      <c r="LMJ153" s="152"/>
      <c r="LMK153" s="146"/>
      <c r="LML153" s="113"/>
      <c r="LMM153" s="147"/>
      <c r="LMN153" s="113"/>
      <c r="LMO153" s="148"/>
      <c r="LMP153" s="149"/>
      <c r="LMQ153" s="150"/>
      <c r="LMR153" s="151"/>
      <c r="LMS153" s="152"/>
      <c r="LMT153" s="146"/>
      <c r="LMU153" s="113"/>
      <c r="LMV153" s="147"/>
      <c r="LMW153" s="113"/>
      <c r="LMX153" s="148"/>
      <c r="LMY153" s="149"/>
      <c r="LMZ153" s="150"/>
      <c r="LNA153" s="151"/>
      <c r="LNB153" s="152"/>
      <c r="LNC153" s="146"/>
      <c r="LND153" s="113"/>
      <c r="LNE153" s="147"/>
      <c r="LNF153" s="113"/>
      <c r="LNG153" s="148"/>
      <c r="LNH153" s="149"/>
      <c r="LNI153" s="150"/>
      <c r="LNJ153" s="151"/>
      <c r="LNK153" s="152"/>
      <c r="LNL153" s="146"/>
      <c r="LNM153" s="113"/>
      <c r="LNN153" s="147"/>
      <c r="LNO153" s="113"/>
      <c r="LNP153" s="148"/>
      <c r="LNQ153" s="149"/>
      <c r="LNR153" s="150"/>
      <c r="LNS153" s="151"/>
      <c r="LNT153" s="152"/>
      <c r="LNU153" s="146"/>
      <c r="LNV153" s="113"/>
      <c r="LNW153" s="147"/>
      <c r="LNX153" s="113"/>
      <c r="LNY153" s="148"/>
      <c r="LNZ153" s="149"/>
      <c r="LOA153" s="150"/>
      <c r="LOB153" s="151"/>
      <c r="LOC153" s="152"/>
      <c r="LOD153" s="146"/>
      <c r="LOE153" s="113"/>
      <c r="LOF153" s="147"/>
      <c r="LOG153" s="113"/>
      <c r="LOH153" s="148"/>
      <c r="LOI153" s="149"/>
      <c r="LOJ153" s="150"/>
      <c r="LOK153" s="151"/>
      <c r="LOL153" s="152"/>
      <c r="LOM153" s="146"/>
      <c r="LON153" s="113"/>
      <c r="LOO153" s="147"/>
      <c r="LOP153" s="113"/>
      <c r="LOQ153" s="148"/>
      <c r="LOR153" s="149"/>
      <c r="LOS153" s="150"/>
      <c r="LOT153" s="151"/>
      <c r="LOU153" s="152"/>
      <c r="LOV153" s="146"/>
      <c r="LOW153" s="113"/>
      <c r="LOX153" s="147"/>
      <c r="LOY153" s="113"/>
      <c r="LOZ153" s="148"/>
      <c r="LPA153" s="149"/>
      <c r="LPB153" s="150"/>
      <c r="LPC153" s="151"/>
      <c r="LPD153" s="152"/>
      <c r="LPE153" s="146"/>
      <c r="LPF153" s="113"/>
      <c r="LPG153" s="147"/>
      <c r="LPH153" s="113"/>
      <c r="LPI153" s="148"/>
      <c r="LPJ153" s="149"/>
      <c r="LPK153" s="150"/>
      <c r="LPL153" s="151"/>
      <c r="LPM153" s="152"/>
      <c r="LPN153" s="146"/>
      <c r="LPO153" s="113"/>
      <c r="LPP153" s="147"/>
      <c r="LPQ153" s="113"/>
      <c r="LPR153" s="148"/>
      <c r="LPS153" s="149"/>
      <c r="LPT153" s="150"/>
      <c r="LPU153" s="151"/>
      <c r="LPV153" s="152"/>
      <c r="LPW153" s="146"/>
      <c r="LPX153" s="113"/>
      <c r="LPY153" s="147"/>
      <c r="LPZ153" s="113"/>
      <c r="LQA153" s="148"/>
      <c r="LQB153" s="149"/>
      <c r="LQC153" s="150"/>
      <c r="LQD153" s="151"/>
      <c r="LQE153" s="152"/>
      <c r="LQF153" s="146"/>
      <c r="LQG153" s="113"/>
      <c r="LQH153" s="147"/>
      <c r="LQI153" s="113"/>
      <c r="LQJ153" s="148"/>
      <c r="LQK153" s="149"/>
      <c r="LQL153" s="150"/>
      <c r="LQM153" s="151"/>
      <c r="LQN153" s="152"/>
      <c r="LQO153" s="146"/>
      <c r="LQP153" s="113"/>
      <c r="LQQ153" s="147"/>
      <c r="LQR153" s="113"/>
      <c r="LQS153" s="148"/>
      <c r="LQT153" s="149"/>
      <c r="LQU153" s="150"/>
      <c r="LQV153" s="151"/>
      <c r="LQW153" s="152"/>
      <c r="LQX153" s="146"/>
      <c r="LQY153" s="113"/>
      <c r="LQZ153" s="147"/>
      <c r="LRA153" s="113"/>
      <c r="LRB153" s="148"/>
      <c r="LRC153" s="149"/>
      <c r="LRD153" s="150"/>
      <c r="LRE153" s="151"/>
      <c r="LRF153" s="152"/>
      <c r="LRG153" s="146"/>
      <c r="LRH153" s="113"/>
      <c r="LRI153" s="147"/>
      <c r="LRJ153" s="113"/>
      <c r="LRK153" s="148"/>
      <c r="LRL153" s="149"/>
      <c r="LRM153" s="150"/>
      <c r="LRN153" s="151"/>
      <c r="LRO153" s="152"/>
      <c r="LRP153" s="146"/>
      <c r="LRQ153" s="113"/>
      <c r="LRR153" s="147"/>
      <c r="LRS153" s="113"/>
      <c r="LRT153" s="148"/>
      <c r="LRU153" s="149"/>
      <c r="LRV153" s="150"/>
      <c r="LRW153" s="151"/>
      <c r="LRX153" s="152"/>
      <c r="LRY153" s="146"/>
      <c r="LRZ153" s="113"/>
      <c r="LSA153" s="147"/>
      <c r="LSB153" s="113"/>
      <c r="LSC153" s="148"/>
      <c r="LSD153" s="149"/>
      <c r="LSE153" s="150"/>
      <c r="LSF153" s="151"/>
      <c r="LSG153" s="152"/>
      <c r="LSH153" s="146"/>
      <c r="LSI153" s="113"/>
      <c r="LSJ153" s="147"/>
      <c r="LSK153" s="113"/>
      <c r="LSL153" s="148"/>
      <c r="LSM153" s="149"/>
      <c r="LSN153" s="150"/>
      <c r="LSO153" s="151"/>
      <c r="LSP153" s="152"/>
      <c r="LSQ153" s="146"/>
      <c r="LSR153" s="113"/>
      <c r="LSS153" s="147"/>
      <c r="LST153" s="113"/>
      <c r="LSU153" s="148"/>
      <c r="LSV153" s="149"/>
      <c r="LSW153" s="150"/>
      <c r="LSX153" s="151"/>
      <c r="LSY153" s="152"/>
      <c r="LSZ153" s="146"/>
      <c r="LTA153" s="113"/>
      <c r="LTB153" s="147"/>
      <c r="LTC153" s="113"/>
      <c r="LTD153" s="148"/>
      <c r="LTE153" s="149"/>
      <c r="LTF153" s="150"/>
      <c r="LTG153" s="151"/>
      <c r="LTH153" s="152"/>
      <c r="LTI153" s="146"/>
      <c r="LTJ153" s="113"/>
      <c r="LTK153" s="147"/>
      <c r="LTL153" s="113"/>
      <c r="LTM153" s="148"/>
      <c r="LTN153" s="149"/>
      <c r="LTO153" s="150"/>
      <c r="LTP153" s="151"/>
      <c r="LTQ153" s="152"/>
      <c r="LTR153" s="146"/>
      <c r="LTS153" s="113"/>
      <c r="LTT153" s="147"/>
      <c r="LTU153" s="113"/>
      <c r="LTV153" s="148"/>
      <c r="LTW153" s="149"/>
      <c r="LTX153" s="150"/>
      <c r="LTY153" s="151"/>
      <c r="LTZ153" s="152"/>
      <c r="LUA153" s="146"/>
      <c r="LUB153" s="113"/>
      <c r="LUC153" s="147"/>
      <c r="LUD153" s="113"/>
      <c r="LUE153" s="148"/>
      <c r="LUF153" s="149"/>
      <c r="LUG153" s="150"/>
      <c r="LUH153" s="151"/>
      <c r="LUI153" s="152"/>
      <c r="LUJ153" s="146"/>
      <c r="LUK153" s="113"/>
      <c r="LUL153" s="147"/>
      <c r="LUM153" s="113"/>
      <c r="LUN153" s="148"/>
      <c r="LUO153" s="149"/>
      <c r="LUP153" s="150"/>
      <c r="LUQ153" s="151"/>
      <c r="LUR153" s="152"/>
      <c r="LUS153" s="146"/>
      <c r="LUT153" s="113"/>
      <c r="LUU153" s="147"/>
      <c r="LUV153" s="113"/>
      <c r="LUW153" s="148"/>
      <c r="LUX153" s="149"/>
      <c r="LUY153" s="150"/>
      <c r="LUZ153" s="151"/>
      <c r="LVA153" s="152"/>
      <c r="LVB153" s="146"/>
      <c r="LVC153" s="113"/>
      <c r="LVD153" s="147"/>
      <c r="LVE153" s="113"/>
      <c r="LVF153" s="148"/>
      <c r="LVG153" s="149"/>
      <c r="LVH153" s="150"/>
      <c r="LVI153" s="151"/>
      <c r="LVJ153" s="152"/>
      <c r="LVK153" s="146"/>
      <c r="LVL153" s="113"/>
      <c r="LVM153" s="147"/>
      <c r="LVN153" s="113"/>
      <c r="LVO153" s="148"/>
      <c r="LVP153" s="149"/>
      <c r="LVQ153" s="150"/>
      <c r="LVR153" s="151"/>
      <c r="LVS153" s="152"/>
      <c r="LVT153" s="146"/>
      <c r="LVU153" s="113"/>
      <c r="LVV153" s="147"/>
      <c r="LVW153" s="113"/>
      <c r="LVX153" s="148"/>
      <c r="LVY153" s="149"/>
      <c r="LVZ153" s="150"/>
      <c r="LWA153" s="151"/>
      <c r="LWB153" s="152"/>
      <c r="LWC153" s="146"/>
      <c r="LWD153" s="113"/>
      <c r="LWE153" s="147"/>
      <c r="LWF153" s="113"/>
      <c r="LWG153" s="148"/>
      <c r="LWH153" s="149"/>
      <c r="LWI153" s="150"/>
      <c r="LWJ153" s="151"/>
      <c r="LWK153" s="152"/>
      <c r="LWL153" s="146"/>
      <c r="LWM153" s="113"/>
      <c r="LWN153" s="147"/>
      <c r="LWO153" s="113"/>
      <c r="LWP153" s="148"/>
      <c r="LWQ153" s="149"/>
      <c r="LWR153" s="150"/>
      <c r="LWS153" s="151"/>
      <c r="LWT153" s="152"/>
      <c r="LWU153" s="146"/>
      <c r="LWV153" s="113"/>
      <c r="LWW153" s="147"/>
      <c r="LWX153" s="113"/>
      <c r="LWY153" s="148"/>
      <c r="LWZ153" s="149"/>
      <c r="LXA153" s="150"/>
      <c r="LXB153" s="151"/>
      <c r="LXC153" s="152"/>
      <c r="LXD153" s="146"/>
      <c r="LXE153" s="113"/>
      <c r="LXF153" s="147"/>
      <c r="LXG153" s="113"/>
      <c r="LXH153" s="148"/>
      <c r="LXI153" s="149"/>
      <c r="LXJ153" s="150"/>
      <c r="LXK153" s="151"/>
      <c r="LXL153" s="152"/>
      <c r="LXM153" s="146"/>
      <c r="LXN153" s="113"/>
      <c r="LXO153" s="147"/>
      <c r="LXP153" s="113"/>
      <c r="LXQ153" s="148"/>
      <c r="LXR153" s="149"/>
      <c r="LXS153" s="150"/>
      <c r="LXT153" s="151"/>
      <c r="LXU153" s="152"/>
      <c r="LXV153" s="146"/>
      <c r="LXW153" s="113"/>
      <c r="LXX153" s="147"/>
      <c r="LXY153" s="113"/>
      <c r="LXZ153" s="148"/>
      <c r="LYA153" s="149"/>
      <c r="LYB153" s="150"/>
      <c r="LYC153" s="151"/>
      <c r="LYD153" s="152"/>
      <c r="LYE153" s="146"/>
      <c r="LYF153" s="113"/>
      <c r="LYG153" s="147"/>
      <c r="LYH153" s="113"/>
      <c r="LYI153" s="148"/>
      <c r="LYJ153" s="149"/>
      <c r="LYK153" s="150"/>
      <c r="LYL153" s="151"/>
      <c r="LYM153" s="152"/>
      <c r="LYN153" s="146"/>
      <c r="LYO153" s="113"/>
      <c r="LYP153" s="147"/>
      <c r="LYQ153" s="113"/>
      <c r="LYR153" s="148"/>
      <c r="LYS153" s="149"/>
      <c r="LYT153" s="150"/>
      <c r="LYU153" s="151"/>
      <c r="LYV153" s="152"/>
      <c r="LYW153" s="146"/>
      <c r="LYX153" s="113"/>
      <c r="LYY153" s="147"/>
      <c r="LYZ153" s="113"/>
      <c r="LZA153" s="148"/>
      <c r="LZB153" s="149"/>
      <c r="LZC153" s="150"/>
      <c r="LZD153" s="151"/>
      <c r="LZE153" s="152"/>
      <c r="LZF153" s="146"/>
      <c r="LZG153" s="113"/>
      <c r="LZH153" s="147"/>
      <c r="LZI153" s="113"/>
      <c r="LZJ153" s="148"/>
      <c r="LZK153" s="149"/>
      <c r="LZL153" s="150"/>
      <c r="LZM153" s="151"/>
      <c r="LZN153" s="152"/>
      <c r="LZO153" s="146"/>
      <c r="LZP153" s="113"/>
      <c r="LZQ153" s="147"/>
      <c r="LZR153" s="113"/>
      <c r="LZS153" s="148"/>
      <c r="LZT153" s="149"/>
      <c r="LZU153" s="150"/>
      <c r="LZV153" s="151"/>
      <c r="LZW153" s="152"/>
      <c r="LZX153" s="146"/>
      <c r="LZY153" s="113"/>
      <c r="LZZ153" s="147"/>
      <c r="MAA153" s="113"/>
      <c r="MAB153" s="148"/>
      <c r="MAC153" s="149"/>
      <c r="MAD153" s="150"/>
      <c r="MAE153" s="151"/>
      <c r="MAF153" s="152"/>
      <c r="MAG153" s="146"/>
      <c r="MAH153" s="113"/>
      <c r="MAI153" s="147"/>
      <c r="MAJ153" s="113"/>
      <c r="MAK153" s="148"/>
      <c r="MAL153" s="149"/>
      <c r="MAM153" s="150"/>
      <c r="MAN153" s="151"/>
      <c r="MAO153" s="152"/>
      <c r="MAP153" s="146"/>
      <c r="MAQ153" s="113"/>
      <c r="MAR153" s="147"/>
      <c r="MAS153" s="113"/>
      <c r="MAT153" s="148"/>
      <c r="MAU153" s="149"/>
      <c r="MAV153" s="150"/>
      <c r="MAW153" s="151"/>
      <c r="MAX153" s="152"/>
      <c r="MAY153" s="146"/>
      <c r="MAZ153" s="113"/>
      <c r="MBA153" s="147"/>
      <c r="MBB153" s="113"/>
      <c r="MBC153" s="148"/>
      <c r="MBD153" s="149"/>
      <c r="MBE153" s="150"/>
      <c r="MBF153" s="151"/>
      <c r="MBG153" s="152"/>
      <c r="MBH153" s="146"/>
      <c r="MBI153" s="113"/>
      <c r="MBJ153" s="147"/>
      <c r="MBK153" s="113"/>
      <c r="MBL153" s="148"/>
      <c r="MBM153" s="149"/>
      <c r="MBN153" s="150"/>
      <c r="MBO153" s="151"/>
      <c r="MBP153" s="152"/>
      <c r="MBQ153" s="146"/>
      <c r="MBR153" s="113"/>
      <c r="MBS153" s="147"/>
      <c r="MBT153" s="113"/>
      <c r="MBU153" s="148"/>
      <c r="MBV153" s="149"/>
      <c r="MBW153" s="150"/>
      <c r="MBX153" s="151"/>
      <c r="MBY153" s="152"/>
      <c r="MBZ153" s="146"/>
      <c r="MCA153" s="113"/>
      <c r="MCB153" s="147"/>
      <c r="MCC153" s="113"/>
      <c r="MCD153" s="148"/>
      <c r="MCE153" s="149"/>
      <c r="MCF153" s="150"/>
      <c r="MCG153" s="151"/>
      <c r="MCH153" s="152"/>
      <c r="MCI153" s="146"/>
      <c r="MCJ153" s="113"/>
      <c r="MCK153" s="147"/>
      <c r="MCL153" s="113"/>
      <c r="MCM153" s="148"/>
      <c r="MCN153" s="149"/>
      <c r="MCO153" s="150"/>
      <c r="MCP153" s="151"/>
      <c r="MCQ153" s="152"/>
      <c r="MCR153" s="146"/>
      <c r="MCS153" s="113"/>
      <c r="MCT153" s="147"/>
      <c r="MCU153" s="113"/>
      <c r="MCV153" s="148"/>
      <c r="MCW153" s="149"/>
      <c r="MCX153" s="150"/>
      <c r="MCY153" s="151"/>
      <c r="MCZ153" s="152"/>
      <c r="MDA153" s="146"/>
      <c r="MDB153" s="113"/>
      <c r="MDC153" s="147"/>
      <c r="MDD153" s="113"/>
      <c r="MDE153" s="148"/>
      <c r="MDF153" s="149"/>
      <c r="MDG153" s="150"/>
      <c r="MDH153" s="151"/>
      <c r="MDI153" s="152"/>
      <c r="MDJ153" s="146"/>
      <c r="MDK153" s="113"/>
      <c r="MDL153" s="147"/>
      <c r="MDM153" s="113"/>
      <c r="MDN153" s="148"/>
      <c r="MDO153" s="149"/>
      <c r="MDP153" s="150"/>
      <c r="MDQ153" s="151"/>
      <c r="MDR153" s="152"/>
      <c r="MDS153" s="146"/>
      <c r="MDT153" s="113"/>
      <c r="MDU153" s="147"/>
      <c r="MDV153" s="113"/>
      <c r="MDW153" s="148"/>
      <c r="MDX153" s="149"/>
      <c r="MDY153" s="150"/>
      <c r="MDZ153" s="151"/>
      <c r="MEA153" s="152"/>
      <c r="MEB153" s="146"/>
      <c r="MEC153" s="113"/>
      <c r="MED153" s="147"/>
      <c r="MEE153" s="113"/>
      <c r="MEF153" s="148"/>
      <c r="MEG153" s="149"/>
      <c r="MEH153" s="150"/>
      <c r="MEI153" s="151"/>
      <c r="MEJ153" s="152"/>
      <c r="MEK153" s="146"/>
      <c r="MEL153" s="113"/>
      <c r="MEM153" s="147"/>
      <c r="MEN153" s="113"/>
      <c r="MEO153" s="148"/>
      <c r="MEP153" s="149"/>
      <c r="MEQ153" s="150"/>
      <c r="MER153" s="151"/>
      <c r="MES153" s="152"/>
      <c r="MET153" s="146"/>
      <c r="MEU153" s="113"/>
      <c r="MEV153" s="147"/>
      <c r="MEW153" s="113"/>
      <c r="MEX153" s="148"/>
      <c r="MEY153" s="149"/>
      <c r="MEZ153" s="150"/>
      <c r="MFA153" s="151"/>
      <c r="MFB153" s="152"/>
      <c r="MFC153" s="146"/>
      <c r="MFD153" s="113"/>
      <c r="MFE153" s="147"/>
      <c r="MFF153" s="113"/>
      <c r="MFG153" s="148"/>
      <c r="MFH153" s="149"/>
      <c r="MFI153" s="150"/>
      <c r="MFJ153" s="151"/>
      <c r="MFK153" s="152"/>
      <c r="MFL153" s="146"/>
      <c r="MFM153" s="113"/>
      <c r="MFN153" s="147"/>
      <c r="MFO153" s="113"/>
      <c r="MFP153" s="148"/>
      <c r="MFQ153" s="149"/>
      <c r="MFR153" s="150"/>
      <c r="MFS153" s="151"/>
      <c r="MFT153" s="152"/>
      <c r="MFU153" s="146"/>
      <c r="MFV153" s="113"/>
      <c r="MFW153" s="147"/>
      <c r="MFX153" s="113"/>
      <c r="MFY153" s="148"/>
      <c r="MFZ153" s="149"/>
      <c r="MGA153" s="150"/>
      <c r="MGB153" s="151"/>
      <c r="MGC153" s="152"/>
      <c r="MGD153" s="146"/>
      <c r="MGE153" s="113"/>
      <c r="MGF153" s="147"/>
      <c r="MGG153" s="113"/>
      <c r="MGH153" s="148"/>
      <c r="MGI153" s="149"/>
      <c r="MGJ153" s="150"/>
      <c r="MGK153" s="151"/>
      <c r="MGL153" s="152"/>
      <c r="MGM153" s="146"/>
      <c r="MGN153" s="113"/>
      <c r="MGO153" s="147"/>
      <c r="MGP153" s="113"/>
      <c r="MGQ153" s="148"/>
      <c r="MGR153" s="149"/>
      <c r="MGS153" s="150"/>
      <c r="MGT153" s="151"/>
      <c r="MGU153" s="152"/>
      <c r="MGV153" s="146"/>
      <c r="MGW153" s="113"/>
      <c r="MGX153" s="147"/>
      <c r="MGY153" s="113"/>
      <c r="MGZ153" s="148"/>
      <c r="MHA153" s="149"/>
      <c r="MHB153" s="150"/>
      <c r="MHC153" s="151"/>
      <c r="MHD153" s="152"/>
      <c r="MHE153" s="146"/>
      <c r="MHF153" s="113"/>
      <c r="MHG153" s="147"/>
      <c r="MHH153" s="113"/>
      <c r="MHI153" s="148"/>
      <c r="MHJ153" s="149"/>
      <c r="MHK153" s="150"/>
      <c r="MHL153" s="151"/>
      <c r="MHM153" s="152"/>
      <c r="MHN153" s="146"/>
      <c r="MHO153" s="113"/>
      <c r="MHP153" s="147"/>
      <c r="MHQ153" s="113"/>
      <c r="MHR153" s="148"/>
      <c r="MHS153" s="149"/>
      <c r="MHT153" s="150"/>
      <c r="MHU153" s="151"/>
      <c r="MHV153" s="152"/>
      <c r="MHW153" s="146"/>
      <c r="MHX153" s="113"/>
      <c r="MHY153" s="147"/>
      <c r="MHZ153" s="113"/>
      <c r="MIA153" s="148"/>
      <c r="MIB153" s="149"/>
      <c r="MIC153" s="150"/>
      <c r="MID153" s="151"/>
      <c r="MIE153" s="152"/>
      <c r="MIF153" s="146"/>
      <c r="MIG153" s="113"/>
      <c r="MIH153" s="147"/>
      <c r="MII153" s="113"/>
      <c r="MIJ153" s="148"/>
      <c r="MIK153" s="149"/>
      <c r="MIL153" s="150"/>
      <c r="MIM153" s="151"/>
      <c r="MIN153" s="152"/>
      <c r="MIO153" s="146"/>
      <c r="MIP153" s="113"/>
      <c r="MIQ153" s="147"/>
      <c r="MIR153" s="113"/>
      <c r="MIS153" s="148"/>
      <c r="MIT153" s="149"/>
      <c r="MIU153" s="150"/>
      <c r="MIV153" s="151"/>
      <c r="MIW153" s="152"/>
      <c r="MIX153" s="146"/>
      <c r="MIY153" s="113"/>
      <c r="MIZ153" s="147"/>
      <c r="MJA153" s="113"/>
      <c r="MJB153" s="148"/>
      <c r="MJC153" s="149"/>
      <c r="MJD153" s="150"/>
      <c r="MJE153" s="151"/>
      <c r="MJF153" s="152"/>
      <c r="MJG153" s="146"/>
      <c r="MJH153" s="113"/>
      <c r="MJI153" s="147"/>
      <c r="MJJ153" s="113"/>
      <c r="MJK153" s="148"/>
      <c r="MJL153" s="149"/>
      <c r="MJM153" s="150"/>
      <c r="MJN153" s="151"/>
      <c r="MJO153" s="152"/>
      <c r="MJP153" s="146"/>
      <c r="MJQ153" s="113"/>
      <c r="MJR153" s="147"/>
      <c r="MJS153" s="113"/>
      <c r="MJT153" s="148"/>
      <c r="MJU153" s="149"/>
      <c r="MJV153" s="150"/>
      <c r="MJW153" s="151"/>
      <c r="MJX153" s="152"/>
      <c r="MJY153" s="146"/>
      <c r="MJZ153" s="113"/>
      <c r="MKA153" s="147"/>
      <c r="MKB153" s="113"/>
      <c r="MKC153" s="148"/>
      <c r="MKD153" s="149"/>
      <c r="MKE153" s="150"/>
      <c r="MKF153" s="151"/>
      <c r="MKG153" s="152"/>
      <c r="MKH153" s="146"/>
      <c r="MKI153" s="113"/>
      <c r="MKJ153" s="147"/>
      <c r="MKK153" s="113"/>
      <c r="MKL153" s="148"/>
      <c r="MKM153" s="149"/>
      <c r="MKN153" s="150"/>
      <c r="MKO153" s="151"/>
      <c r="MKP153" s="152"/>
      <c r="MKQ153" s="146"/>
      <c r="MKR153" s="113"/>
      <c r="MKS153" s="147"/>
      <c r="MKT153" s="113"/>
      <c r="MKU153" s="148"/>
      <c r="MKV153" s="149"/>
      <c r="MKW153" s="150"/>
      <c r="MKX153" s="151"/>
      <c r="MKY153" s="152"/>
      <c r="MKZ153" s="146"/>
      <c r="MLA153" s="113"/>
      <c r="MLB153" s="147"/>
      <c r="MLC153" s="113"/>
      <c r="MLD153" s="148"/>
      <c r="MLE153" s="149"/>
      <c r="MLF153" s="150"/>
      <c r="MLG153" s="151"/>
      <c r="MLH153" s="152"/>
      <c r="MLI153" s="146"/>
      <c r="MLJ153" s="113"/>
      <c r="MLK153" s="147"/>
      <c r="MLL153" s="113"/>
      <c r="MLM153" s="148"/>
      <c r="MLN153" s="149"/>
      <c r="MLO153" s="150"/>
      <c r="MLP153" s="151"/>
      <c r="MLQ153" s="152"/>
      <c r="MLR153" s="146"/>
      <c r="MLS153" s="113"/>
      <c r="MLT153" s="147"/>
      <c r="MLU153" s="113"/>
      <c r="MLV153" s="148"/>
      <c r="MLW153" s="149"/>
      <c r="MLX153" s="150"/>
      <c r="MLY153" s="151"/>
      <c r="MLZ153" s="152"/>
      <c r="MMA153" s="146"/>
      <c r="MMB153" s="113"/>
      <c r="MMC153" s="147"/>
      <c r="MMD153" s="113"/>
      <c r="MME153" s="148"/>
      <c r="MMF153" s="149"/>
      <c r="MMG153" s="150"/>
      <c r="MMH153" s="151"/>
      <c r="MMI153" s="152"/>
      <c r="MMJ153" s="146"/>
      <c r="MMK153" s="113"/>
      <c r="MML153" s="147"/>
      <c r="MMM153" s="113"/>
      <c r="MMN153" s="148"/>
      <c r="MMO153" s="149"/>
      <c r="MMP153" s="150"/>
      <c r="MMQ153" s="151"/>
      <c r="MMR153" s="152"/>
      <c r="MMS153" s="146"/>
      <c r="MMT153" s="113"/>
      <c r="MMU153" s="147"/>
      <c r="MMV153" s="113"/>
      <c r="MMW153" s="148"/>
      <c r="MMX153" s="149"/>
      <c r="MMY153" s="150"/>
      <c r="MMZ153" s="151"/>
      <c r="MNA153" s="152"/>
      <c r="MNB153" s="146"/>
      <c r="MNC153" s="113"/>
      <c r="MND153" s="147"/>
      <c r="MNE153" s="113"/>
      <c r="MNF153" s="148"/>
      <c r="MNG153" s="149"/>
      <c r="MNH153" s="150"/>
      <c r="MNI153" s="151"/>
      <c r="MNJ153" s="152"/>
      <c r="MNK153" s="146"/>
      <c r="MNL153" s="113"/>
      <c r="MNM153" s="147"/>
      <c r="MNN153" s="113"/>
      <c r="MNO153" s="148"/>
      <c r="MNP153" s="149"/>
      <c r="MNQ153" s="150"/>
      <c r="MNR153" s="151"/>
      <c r="MNS153" s="152"/>
      <c r="MNT153" s="146"/>
      <c r="MNU153" s="113"/>
      <c r="MNV153" s="147"/>
      <c r="MNW153" s="113"/>
      <c r="MNX153" s="148"/>
      <c r="MNY153" s="149"/>
      <c r="MNZ153" s="150"/>
      <c r="MOA153" s="151"/>
      <c r="MOB153" s="152"/>
      <c r="MOC153" s="146"/>
      <c r="MOD153" s="113"/>
      <c r="MOE153" s="147"/>
      <c r="MOF153" s="113"/>
      <c r="MOG153" s="148"/>
      <c r="MOH153" s="149"/>
      <c r="MOI153" s="150"/>
      <c r="MOJ153" s="151"/>
      <c r="MOK153" s="152"/>
      <c r="MOL153" s="146"/>
      <c r="MOM153" s="113"/>
      <c r="MON153" s="147"/>
      <c r="MOO153" s="113"/>
      <c r="MOP153" s="148"/>
      <c r="MOQ153" s="149"/>
      <c r="MOR153" s="150"/>
      <c r="MOS153" s="151"/>
      <c r="MOT153" s="152"/>
      <c r="MOU153" s="146"/>
      <c r="MOV153" s="113"/>
      <c r="MOW153" s="147"/>
      <c r="MOX153" s="113"/>
      <c r="MOY153" s="148"/>
      <c r="MOZ153" s="149"/>
      <c r="MPA153" s="150"/>
      <c r="MPB153" s="151"/>
      <c r="MPC153" s="152"/>
      <c r="MPD153" s="146"/>
      <c r="MPE153" s="113"/>
      <c r="MPF153" s="147"/>
      <c r="MPG153" s="113"/>
      <c r="MPH153" s="148"/>
      <c r="MPI153" s="149"/>
      <c r="MPJ153" s="150"/>
      <c r="MPK153" s="151"/>
      <c r="MPL153" s="152"/>
      <c r="MPM153" s="146"/>
      <c r="MPN153" s="113"/>
      <c r="MPO153" s="147"/>
      <c r="MPP153" s="113"/>
      <c r="MPQ153" s="148"/>
      <c r="MPR153" s="149"/>
      <c r="MPS153" s="150"/>
      <c r="MPT153" s="151"/>
      <c r="MPU153" s="152"/>
      <c r="MPV153" s="146"/>
      <c r="MPW153" s="113"/>
      <c r="MPX153" s="147"/>
      <c r="MPY153" s="113"/>
      <c r="MPZ153" s="148"/>
      <c r="MQA153" s="149"/>
      <c r="MQB153" s="150"/>
      <c r="MQC153" s="151"/>
      <c r="MQD153" s="152"/>
      <c r="MQE153" s="146"/>
      <c r="MQF153" s="113"/>
      <c r="MQG153" s="147"/>
      <c r="MQH153" s="113"/>
      <c r="MQI153" s="148"/>
      <c r="MQJ153" s="149"/>
      <c r="MQK153" s="150"/>
      <c r="MQL153" s="151"/>
      <c r="MQM153" s="152"/>
      <c r="MQN153" s="146"/>
      <c r="MQO153" s="113"/>
      <c r="MQP153" s="147"/>
      <c r="MQQ153" s="113"/>
      <c r="MQR153" s="148"/>
      <c r="MQS153" s="149"/>
      <c r="MQT153" s="150"/>
      <c r="MQU153" s="151"/>
      <c r="MQV153" s="152"/>
      <c r="MQW153" s="146"/>
      <c r="MQX153" s="113"/>
      <c r="MQY153" s="147"/>
      <c r="MQZ153" s="113"/>
      <c r="MRA153" s="148"/>
      <c r="MRB153" s="149"/>
      <c r="MRC153" s="150"/>
      <c r="MRD153" s="151"/>
      <c r="MRE153" s="152"/>
      <c r="MRF153" s="146"/>
      <c r="MRG153" s="113"/>
      <c r="MRH153" s="147"/>
      <c r="MRI153" s="113"/>
      <c r="MRJ153" s="148"/>
      <c r="MRK153" s="149"/>
      <c r="MRL153" s="150"/>
      <c r="MRM153" s="151"/>
      <c r="MRN153" s="152"/>
      <c r="MRO153" s="146"/>
      <c r="MRP153" s="113"/>
      <c r="MRQ153" s="147"/>
      <c r="MRR153" s="113"/>
      <c r="MRS153" s="148"/>
      <c r="MRT153" s="149"/>
      <c r="MRU153" s="150"/>
      <c r="MRV153" s="151"/>
      <c r="MRW153" s="152"/>
      <c r="MRX153" s="146"/>
      <c r="MRY153" s="113"/>
      <c r="MRZ153" s="147"/>
      <c r="MSA153" s="113"/>
      <c r="MSB153" s="148"/>
      <c r="MSC153" s="149"/>
      <c r="MSD153" s="150"/>
      <c r="MSE153" s="151"/>
      <c r="MSF153" s="152"/>
      <c r="MSG153" s="146"/>
      <c r="MSH153" s="113"/>
      <c r="MSI153" s="147"/>
      <c r="MSJ153" s="113"/>
      <c r="MSK153" s="148"/>
      <c r="MSL153" s="149"/>
      <c r="MSM153" s="150"/>
      <c r="MSN153" s="151"/>
      <c r="MSO153" s="152"/>
      <c r="MSP153" s="146"/>
      <c r="MSQ153" s="113"/>
      <c r="MSR153" s="147"/>
      <c r="MSS153" s="113"/>
      <c r="MST153" s="148"/>
      <c r="MSU153" s="149"/>
      <c r="MSV153" s="150"/>
      <c r="MSW153" s="151"/>
      <c r="MSX153" s="152"/>
      <c r="MSY153" s="146"/>
      <c r="MSZ153" s="113"/>
      <c r="MTA153" s="147"/>
      <c r="MTB153" s="113"/>
      <c r="MTC153" s="148"/>
      <c r="MTD153" s="149"/>
      <c r="MTE153" s="150"/>
      <c r="MTF153" s="151"/>
      <c r="MTG153" s="152"/>
      <c r="MTH153" s="146"/>
      <c r="MTI153" s="113"/>
      <c r="MTJ153" s="147"/>
      <c r="MTK153" s="113"/>
      <c r="MTL153" s="148"/>
      <c r="MTM153" s="149"/>
      <c r="MTN153" s="150"/>
      <c r="MTO153" s="151"/>
      <c r="MTP153" s="152"/>
      <c r="MTQ153" s="146"/>
      <c r="MTR153" s="113"/>
      <c r="MTS153" s="147"/>
      <c r="MTT153" s="113"/>
      <c r="MTU153" s="148"/>
      <c r="MTV153" s="149"/>
      <c r="MTW153" s="150"/>
      <c r="MTX153" s="151"/>
      <c r="MTY153" s="152"/>
      <c r="MTZ153" s="146"/>
      <c r="MUA153" s="113"/>
      <c r="MUB153" s="147"/>
      <c r="MUC153" s="113"/>
      <c r="MUD153" s="148"/>
      <c r="MUE153" s="149"/>
      <c r="MUF153" s="150"/>
      <c r="MUG153" s="151"/>
      <c r="MUH153" s="152"/>
      <c r="MUI153" s="146"/>
      <c r="MUJ153" s="113"/>
      <c r="MUK153" s="147"/>
      <c r="MUL153" s="113"/>
      <c r="MUM153" s="148"/>
      <c r="MUN153" s="149"/>
      <c r="MUO153" s="150"/>
      <c r="MUP153" s="151"/>
      <c r="MUQ153" s="152"/>
      <c r="MUR153" s="146"/>
      <c r="MUS153" s="113"/>
      <c r="MUT153" s="147"/>
      <c r="MUU153" s="113"/>
      <c r="MUV153" s="148"/>
      <c r="MUW153" s="149"/>
      <c r="MUX153" s="150"/>
      <c r="MUY153" s="151"/>
      <c r="MUZ153" s="152"/>
      <c r="MVA153" s="146"/>
      <c r="MVB153" s="113"/>
      <c r="MVC153" s="147"/>
      <c r="MVD153" s="113"/>
      <c r="MVE153" s="148"/>
      <c r="MVF153" s="149"/>
      <c r="MVG153" s="150"/>
      <c r="MVH153" s="151"/>
      <c r="MVI153" s="152"/>
      <c r="MVJ153" s="146"/>
      <c r="MVK153" s="113"/>
      <c r="MVL153" s="147"/>
      <c r="MVM153" s="113"/>
      <c r="MVN153" s="148"/>
      <c r="MVO153" s="149"/>
      <c r="MVP153" s="150"/>
      <c r="MVQ153" s="151"/>
      <c r="MVR153" s="152"/>
      <c r="MVS153" s="146"/>
      <c r="MVT153" s="113"/>
      <c r="MVU153" s="147"/>
      <c r="MVV153" s="113"/>
      <c r="MVW153" s="148"/>
      <c r="MVX153" s="149"/>
      <c r="MVY153" s="150"/>
      <c r="MVZ153" s="151"/>
      <c r="MWA153" s="152"/>
      <c r="MWB153" s="146"/>
      <c r="MWC153" s="113"/>
      <c r="MWD153" s="147"/>
      <c r="MWE153" s="113"/>
      <c r="MWF153" s="148"/>
      <c r="MWG153" s="149"/>
      <c r="MWH153" s="150"/>
      <c r="MWI153" s="151"/>
      <c r="MWJ153" s="152"/>
      <c r="MWK153" s="146"/>
      <c r="MWL153" s="113"/>
      <c r="MWM153" s="147"/>
      <c r="MWN153" s="113"/>
      <c r="MWO153" s="148"/>
      <c r="MWP153" s="149"/>
      <c r="MWQ153" s="150"/>
      <c r="MWR153" s="151"/>
      <c r="MWS153" s="152"/>
      <c r="MWT153" s="146"/>
      <c r="MWU153" s="113"/>
      <c r="MWV153" s="147"/>
      <c r="MWW153" s="113"/>
      <c r="MWX153" s="148"/>
      <c r="MWY153" s="149"/>
      <c r="MWZ153" s="150"/>
      <c r="MXA153" s="151"/>
      <c r="MXB153" s="152"/>
      <c r="MXC153" s="146"/>
      <c r="MXD153" s="113"/>
      <c r="MXE153" s="147"/>
      <c r="MXF153" s="113"/>
      <c r="MXG153" s="148"/>
      <c r="MXH153" s="149"/>
      <c r="MXI153" s="150"/>
      <c r="MXJ153" s="151"/>
      <c r="MXK153" s="152"/>
      <c r="MXL153" s="146"/>
      <c r="MXM153" s="113"/>
      <c r="MXN153" s="147"/>
      <c r="MXO153" s="113"/>
      <c r="MXP153" s="148"/>
      <c r="MXQ153" s="149"/>
      <c r="MXR153" s="150"/>
      <c r="MXS153" s="151"/>
      <c r="MXT153" s="152"/>
      <c r="MXU153" s="146"/>
      <c r="MXV153" s="113"/>
      <c r="MXW153" s="147"/>
      <c r="MXX153" s="113"/>
      <c r="MXY153" s="148"/>
      <c r="MXZ153" s="149"/>
      <c r="MYA153" s="150"/>
      <c r="MYB153" s="151"/>
      <c r="MYC153" s="152"/>
      <c r="MYD153" s="146"/>
      <c r="MYE153" s="113"/>
      <c r="MYF153" s="147"/>
      <c r="MYG153" s="113"/>
      <c r="MYH153" s="148"/>
      <c r="MYI153" s="149"/>
      <c r="MYJ153" s="150"/>
      <c r="MYK153" s="151"/>
      <c r="MYL153" s="152"/>
      <c r="MYM153" s="146"/>
      <c r="MYN153" s="113"/>
      <c r="MYO153" s="147"/>
      <c r="MYP153" s="113"/>
      <c r="MYQ153" s="148"/>
      <c r="MYR153" s="149"/>
      <c r="MYS153" s="150"/>
      <c r="MYT153" s="151"/>
      <c r="MYU153" s="152"/>
      <c r="MYV153" s="146"/>
      <c r="MYW153" s="113"/>
      <c r="MYX153" s="147"/>
      <c r="MYY153" s="113"/>
      <c r="MYZ153" s="148"/>
      <c r="MZA153" s="149"/>
      <c r="MZB153" s="150"/>
      <c r="MZC153" s="151"/>
      <c r="MZD153" s="152"/>
      <c r="MZE153" s="146"/>
      <c r="MZF153" s="113"/>
      <c r="MZG153" s="147"/>
      <c r="MZH153" s="113"/>
      <c r="MZI153" s="148"/>
      <c r="MZJ153" s="149"/>
      <c r="MZK153" s="150"/>
      <c r="MZL153" s="151"/>
      <c r="MZM153" s="152"/>
      <c r="MZN153" s="146"/>
      <c r="MZO153" s="113"/>
      <c r="MZP153" s="147"/>
      <c r="MZQ153" s="113"/>
      <c r="MZR153" s="148"/>
      <c r="MZS153" s="149"/>
      <c r="MZT153" s="150"/>
      <c r="MZU153" s="151"/>
      <c r="MZV153" s="152"/>
      <c r="MZW153" s="146"/>
      <c r="MZX153" s="113"/>
      <c r="MZY153" s="147"/>
      <c r="MZZ153" s="113"/>
      <c r="NAA153" s="148"/>
      <c r="NAB153" s="149"/>
      <c r="NAC153" s="150"/>
      <c r="NAD153" s="151"/>
      <c r="NAE153" s="152"/>
      <c r="NAF153" s="146"/>
      <c r="NAG153" s="113"/>
      <c r="NAH153" s="147"/>
      <c r="NAI153" s="113"/>
      <c r="NAJ153" s="148"/>
      <c r="NAK153" s="149"/>
      <c r="NAL153" s="150"/>
      <c r="NAM153" s="151"/>
      <c r="NAN153" s="152"/>
      <c r="NAO153" s="146"/>
      <c r="NAP153" s="113"/>
      <c r="NAQ153" s="147"/>
      <c r="NAR153" s="113"/>
      <c r="NAS153" s="148"/>
      <c r="NAT153" s="149"/>
      <c r="NAU153" s="150"/>
      <c r="NAV153" s="151"/>
      <c r="NAW153" s="152"/>
      <c r="NAX153" s="146"/>
      <c r="NAY153" s="113"/>
      <c r="NAZ153" s="147"/>
      <c r="NBA153" s="113"/>
      <c r="NBB153" s="148"/>
      <c r="NBC153" s="149"/>
      <c r="NBD153" s="150"/>
      <c r="NBE153" s="151"/>
      <c r="NBF153" s="152"/>
      <c r="NBG153" s="146"/>
      <c r="NBH153" s="113"/>
      <c r="NBI153" s="147"/>
      <c r="NBJ153" s="113"/>
      <c r="NBK153" s="148"/>
      <c r="NBL153" s="149"/>
      <c r="NBM153" s="150"/>
      <c r="NBN153" s="151"/>
      <c r="NBO153" s="152"/>
      <c r="NBP153" s="146"/>
      <c r="NBQ153" s="113"/>
      <c r="NBR153" s="147"/>
      <c r="NBS153" s="113"/>
      <c r="NBT153" s="148"/>
      <c r="NBU153" s="149"/>
      <c r="NBV153" s="150"/>
      <c r="NBW153" s="151"/>
      <c r="NBX153" s="152"/>
      <c r="NBY153" s="146"/>
      <c r="NBZ153" s="113"/>
      <c r="NCA153" s="147"/>
      <c r="NCB153" s="113"/>
      <c r="NCC153" s="148"/>
      <c r="NCD153" s="149"/>
      <c r="NCE153" s="150"/>
      <c r="NCF153" s="151"/>
      <c r="NCG153" s="152"/>
      <c r="NCH153" s="146"/>
      <c r="NCI153" s="113"/>
      <c r="NCJ153" s="147"/>
      <c r="NCK153" s="113"/>
      <c r="NCL153" s="148"/>
      <c r="NCM153" s="149"/>
      <c r="NCN153" s="150"/>
      <c r="NCO153" s="151"/>
      <c r="NCP153" s="152"/>
      <c r="NCQ153" s="146"/>
      <c r="NCR153" s="113"/>
      <c r="NCS153" s="147"/>
      <c r="NCT153" s="113"/>
      <c r="NCU153" s="148"/>
      <c r="NCV153" s="149"/>
      <c r="NCW153" s="150"/>
      <c r="NCX153" s="151"/>
      <c r="NCY153" s="152"/>
      <c r="NCZ153" s="146"/>
      <c r="NDA153" s="113"/>
      <c r="NDB153" s="147"/>
      <c r="NDC153" s="113"/>
      <c r="NDD153" s="148"/>
      <c r="NDE153" s="149"/>
      <c r="NDF153" s="150"/>
      <c r="NDG153" s="151"/>
      <c r="NDH153" s="152"/>
      <c r="NDI153" s="146"/>
      <c r="NDJ153" s="113"/>
      <c r="NDK153" s="147"/>
      <c r="NDL153" s="113"/>
      <c r="NDM153" s="148"/>
      <c r="NDN153" s="149"/>
      <c r="NDO153" s="150"/>
      <c r="NDP153" s="151"/>
      <c r="NDQ153" s="152"/>
      <c r="NDR153" s="146"/>
      <c r="NDS153" s="113"/>
      <c r="NDT153" s="147"/>
      <c r="NDU153" s="113"/>
      <c r="NDV153" s="148"/>
      <c r="NDW153" s="149"/>
      <c r="NDX153" s="150"/>
      <c r="NDY153" s="151"/>
      <c r="NDZ153" s="152"/>
      <c r="NEA153" s="146"/>
      <c r="NEB153" s="113"/>
      <c r="NEC153" s="147"/>
      <c r="NED153" s="113"/>
      <c r="NEE153" s="148"/>
      <c r="NEF153" s="149"/>
      <c r="NEG153" s="150"/>
      <c r="NEH153" s="151"/>
      <c r="NEI153" s="152"/>
      <c r="NEJ153" s="146"/>
      <c r="NEK153" s="113"/>
      <c r="NEL153" s="147"/>
      <c r="NEM153" s="113"/>
      <c r="NEN153" s="148"/>
      <c r="NEO153" s="149"/>
      <c r="NEP153" s="150"/>
      <c r="NEQ153" s="151"/>
      <c r="NER153" s="152"/>
      <c r="NES153" s="146"/>
      <c r="NET153" s="113"/>
      <c r="NEU153" s="147"/>
      <c r="NEV153" s="113"/>
      <c r="NEW153" s="148"/>
      <c r="NEX153" s="149"/>
      <c r="NEY153" s="150"/>
      <c r="NEZ153" s="151"/>
      <c r="NFA153" s="152"/>
      <c r="NFB153" s="146"/>
      <c r="NFC153" s="113"/>
      <c r="NFD153" s="147"/>
      <c r="NFE153" s="113"/>
      <c r="NFF153" s="148"/>
      <c r="NFG153" s="149"/>
      <c r="NFH153" s="150"/>
      <c r="NFI153" s="151"/>
      <c r="NFJ153" s="152"/>
      <c r="NFK153" s="146"/>
      <c r="NFL153" s="113"/>
      <c r="NFM153" s="147"/>
      <c r="NFN153" s="113"/>
      <c r="NFO153" s="148"/>
      <c r="NFP153" s="149"/>
      <c r="NFQ153" s="150"/>
      <c r="NFR153" s="151"/>
      <c r="NFS153" s="152"/>
      <c r="NFT153" s="146"/>
      <c r="NFU153" s="113"/>
      <c r="NFV153" s="147"/>
      <c r="NFW153" s="113"/>
      <c r="NFX153" s="148"/>
      <c r="NFY153" s="149"/>
      <c r="NFZ153" s="150"/>
      <c r="NGA153" s="151"/>
      <c r="NGB153" s="152"/>
      <c r="NGC153" s="146"/>
      <c r="NGD153" s="113"/>
      <c r="NGE153" s="147"/>
      <c r="NGF153" s="113"/>
      <c r="NGG153" s="148"/>
      <c r="NGH153" s="149"/>
      <c r="NGI153" s="150"/>
      <c r="NGJ153" s="151"/>
      <c r="NGK153" s="152"/>
      <c r="NGL153" s="146"/>
      <c r="NGM153" s="113"/>
      <c r="NGN153" s="147"/>
      <c r="NGO153" s="113"/>
      <c r="NGP153" s="148"/>
      <c r="NGQ153" s="149"/>
      <c r="NGR153" s="150"/>
      <c r="NGS153" s="151"/>
      <c r="NGT153" s="152"/>
      <c r="NGU153" s="146"/>
      <c r="NGV153" s="113"/>
      <c r="NGW153" s="147"/>
      <c r="NGX153" s="113"/>
      <c r="NGY153" s="148"/>
      <c r="NGZ153" s="149"/>
      <c r="NHA153" s="150"/>
      <c r="NHB153" s="151"/>
      <c r="NHC153" s="152"/>
      <c r="NHD153" s="146"/>
      <c r="NHE153" s="113"/>
      <c r="NHF153" s="147"/>
      <c r="NHG153" s="113"/>
      <c r="NHH153" s="148"/>
      <c r="NHI153" s="149"/>
      <c r="NHJ153" s="150"/>
      <c r="NHK153" s="151"/>
      <c r="NHL153" s="152"/>
      <c r="NHM153" s="146"/>
      <c r="NHN153" s="113"/>
      <c r="NHO153" s="147"/>
      <c r="NHP153" s="113"/>
      <c r="NHQ153" s="148"/>
      <c r="NHR153" s="149"/>
      <c r="NHS153" s="150"/>
      <c r="NHT153" s="151"/>
      <c r="NHU153" s="152"/>
      <c r="NHV153" s="146"/>
      <c r="NHW153" s="113"/>
      <c r="NHX153" s="147"/>
      <c r="NHY153" s="113"/>
      <c r="NHZ153" s="148"/>
      <c r="NIA153" s="149"/>
      <c r="NIB153" s="150"/>
      <c r="NIC153" s="151"/>
      <c r="NID153" s="152"/>
      <c r="NIE153" s="146"/>
      <c r="NIF153" s="113"/>
      <c r="NIG153" s="147"/>
      <c r="NIH153" s="113"/>
      <c r="NII153" s="148"/>
      <c r="NIJ153" s="149"/>
      <c r="NIK153" s="150"/>
      <c r="NIL153" s="151"/>
      <c r="NIM153" s="152"/>
      <c r="NIN153" s="146"/>
      <c r="NIO153" s="113"/>
      <c r="NIP153" s="147"/>
      <c r="NIQ153" s="113"/>
      <c r="NIR153" s="148"/>
      <c r="NIS153" s="149"/>
      <c r="NIT153" s="150"/>
      <c r="NIU153" s="151"/>
      <c r="NIV153" s="152"/>
      <c r="NIW153" s="146"/>
      <c r="NIX153" s="113"/>
      <c r="NIY153" s="147"/>
      <c r="NIZ153" s="113"/>
      <c r="NJA153" s="148"/>
      <c r="NJB153" s="149"/>
      <c r="NJC153" s="150"/>
      <c r="NJD153" s="151"/>
      <c r="NJE153" s="152"/>
      <c r="NJF153" s="146"/>
      <c r="NJG153" s="113"/>
      <c r="NJH153" s="147"/>
      <c r="NJI153" s="113"/>
      <c r="NJJ153" s="148"/>
      <c r="NJK153" s="149"/>
      <c r="NJL153" s="150"/>
      <c r="NJM153" s="151"/>
      <c r="NJN153" s="152"/>
      <c r="NJO153" s="146"/>
      <c r="NJP153" s="113"/>
      <c r="NJQ153" s="147"/>
      <c r="NJR153" s="113"/>
      <c r="NJS153" s="148"/>
      <c r="NJT153" s="149"/>
      <c r="NJU153" s="150"/>
      <c r="NJV153" s="151"/>
      <c r="NJW153" s="152"/>
      <c r="NJX153" s="146"/>
      <c r="NJY153" s="113"/>
      <c r="NJZ153" s="147"/>
      <c r="NKA153" s="113"/>
      <c r="NKB153" s="148"/>
      <c r="NKC153" s="149"/>
      <c r="NKD153" s="150"/>
      <c r="NKE153" s="151"/>
      <c r="NKF153" s="152"/>
      <c r="NKG153" s="146"/>
      <c r="NKH153" s="113"/>
      <c r="NKI153" s="147"/>
      <c r="NKJ153" s="113"/>
      <c r="NKK153" s="148"/>
      <c r="NKL153" s="149"/>
      <c r="NKM153" s="150"/>
      <c r="NKN153" s="151"/>
      <c r="NKO153" s="152"/>
      <c r="NKP153" s="146"/>
      <c r="NKQ153" s="113"/>
      <c r="NKR153" s="147"/>
      <c r="NKS153" s="113"/>
      <c r="NKT153" s="148"/>
      <c r="NKU153" s="149"/>
      <c r="NKV153" s="150"/>
      <c r="NKW153" s="151"/>
      <c r="NKX153" s="152"/>
      <c r="NKY153" s="146"/>
      <c r="NKZ153" s="113"/>
      <c r="NLA153" s="147"/>
      <c r="NLB153" s="113"/>
      <c r="NLC153" s="148"/>
      <c r="NLD153" s="149"/>
      <c r="NLE153" s="150"/>
      <c r="NLF153" s="151"/>
      <c r="NLG153" s="152"/>
      <c r="NLH153" s="146"/>
      <c r="NLI153" s="113"/>
      <c r="NLJ153" s="147"/>
      <c r="NLK153" s="113"/>
      <c r="NLL153" s="148"/>
      <c r="NLM153" s="149"/>
      <c r="NLN153" s="150"/>
      <c r="NLO153" s="151"/>
      <c r="NLP153" s="152"/>
      <c r="NLQ153" s="146"/>
      <c r="NLR153" s="113"/>
      <c r="NLS153" s="147"/>
      <c r="NLT153" s="113"/>
      <c r="NLU153" s="148"/>
      <c r="NLV153" s="149"/>
      <c r="NLW153" s="150"/>
      <c r="NLX153" s="151"/>
      <c r="NLY153" s="152"/>
      <c r="NLZ153" s="146"/>
      <c r="NMA153" s="113"/>
      <c r="NMB153" s="147"/>
      <c r="NMC153" s="113"/>
      <c r="NMD153" s="148"/>
      <c r="NME153" s="149"/>
      <c r="NMF153" s="150"/>
      <c r="NMG153" s="151"/>
      <c r="NMH153" s="152"/>
      <c r="NMI153" s="146"/>
      <c r="NMJ153" s="113"/>
      <c r="NMK153" s="147"/>
      <c r="NML153" s="113"/>
      <c r="NMM153" s="148"/>
      <c r="NMN153" s="149"/>
      <c r="NMO153" s="150"/>
      <c r="NMP153" s="151"/>
      <c r="NMQ153" s="152"/>
      <c r="NMR153" s="146"/>
      <c r="NMS153" s="113"/>
      <c r="NMT153" s="147"/>
      <c r="NMU153" s="113"/>
      <c r="NMV153" s="148"/>
      <c r="NMW153" s="149"/>
      <c r="NMX153" s="150"/>
      <c r="NMY153" s="151"/>
      <c r="NMZ153" s="152"/>
      <c r="NNA153" s="146"/>
      <c r="NNB153" s="113"/>
      <c r="NNC153" s="147"/>
      <c r="NND153" s="113"/>
      <c r="NNE153" s="148"/>
      <c r="NNF153" s="149"/>
      <c r="NNG153" s="150"/>
      <c r="NNH153" s="151"/>
      <c r="NNI153" s="152"/>
      <c r="NNJ153" s="146"/>
      <c r="NNK153" s="113"/>
      <c r="NNL153" s="147"/>
      <c r="NNM153" s="113"/>
      <c r="NNN153" s="148"/>
      <c r="NNO153" s="149"/>
      <c r="NNP153" s="150"/>
      <c r="NNQ153" s="151"/>
      <c r="NNR153" s="152"/>
      <c r="NNS153" s="146"/>
      <c r="NNT153" s="113"/>
      <c r="NNU153" s="147"/>
      <c r="NNV153" s="113"/>
      <c r="NNW153" s="148"/>
      <c r="NNX153" s="149"/>
      <c r="NNY153" s="150"/>
      <c r="NNZ153" s="151"/>
      <c r="NOA153" s="152"/>
      <c r="NOB153" s="146"/>
      <c r="NOC153" s="113"/>
      <c r="NOD153" s="147"/>
      <c r="NOE153" s="113"/>
      <c r="NOF153" s="148"/>
      <c r="NOG153" s="149"/>
      <c r="NOH153" s="150"/>
      <c r="NOI153" s="151"/>
      <c r="NOJ153" s="152"/>
      <c r="NOK153" s="146"/>
      <c r="NOL153" s="113"/>
      <c r="NOM153" s="147"/>
      <c r="NON153" s="113"/>
      <c r="NOO153" s="148"/>
      <c r="NOP153" s="149"/>
      <c r="NOQ153" s="150"/>
      <c r="NOR153" s="151"/>
      <c r="NOS153" s="152"/>
      <c r="NOT153" s="146"/>
      <c r="NOU153" s="113"/>
      <c r="NOV153" s="147"/>
      <c r="NOW153" s="113"/>
      <c r="NOX153" s="148"/>
      <c r="NOY153" s="149"/>
      <c r="NOZ153" s="150"/>
      <c r="NPA153" s="151"/>
      <c r="NPB153" s="152"/>
      <c r="NPC153" s="146"/>
      <c r="NPD153" s="113"/>
      <c r="NPE153" s="147"/>
      <c r="NPF153" s="113"/>
      <c r="NPG153" s="148"/>
      <c r="NPH153" s="149"/>
      <c r="NPI153" s="150"/>
      <c r="NPJ153" s="151"/>
      <c r="NPK153" s="152"/>
      <c r="NPL153" s="146"/>
      <c r="NPM153" s="113"/>
      <c r="NPN153" s="147"/>
      <c r="NPO153" s="113"/>
      <c r="NPP153" s="148"/>
      <c r="NPQ153" s="149"/>
      <c r="NPR153" s="150"/>
      <c r="NPS153" s="151"/>
      <c r="NPT153" s="152"/>
      <c r="NPU153" s="146"/>
      <c r="NPV153" s="113"/>
      <c r="NPW153" s="147"/>
      <c r="NPX153" s="113"/>
      <c r="NPY153" s="148"/>
      <c r="NPZ153" s="149"/>
      <c r="NQA153" s="150"/>
      <c r="NQB153" s="151"/>
      <c r="NQC153" s="152"/>
      <c r="NQD153" s="146"/>
      <c r="NQE153" s="113"/>
      <c r="NQF153" s="147"/>
      <c r="NQG153" s="113"/>
      <c r="NQH153" s="148"/>
      <c r="NQI153" s="149"/>
      <c r="NQJ153" s="150"/>
      <c r="NQK153" s="151"/>
      <c r="NQL153" s="152"/>
      <c r="NQM153" s="146"/>
      <c r="NQN153" s="113"/>
      <c r="NQO153" s="147"/>
      <c r="NQP153" s="113"/>
      <c r="NQQ153" s="148"/>
      <c r="NQR153" s="149"/>
      <c r="NQS153" s="150"/>
      <c r="NQT153" s="151"/>
      <c r="NQU153" s="152"/>
      <c r="NQV153" s="146"/>
      <c r="NQW153" s="113"/>
      <c r="NQX153" s="147"/>
      <c r="NQY153" s="113"/>
      <c r="NQZ153" s="148"/>
      <c r="NRA153" s="149"/>
      <c r="NRB153" s="150"/>
      <c r="NRC153" s="151"/>
      <c r="NRD153" s="152"/>
      <c r="NRE153" s="146"/>
      <c r="NRF153" s="113"/>
      <c r="NRG153" s="147"/>
      <c r="NRH153" s="113"/>
      <c r="NRI153" s="148"/>
      <c r="NRJ153" s="149"/>
      <c r="NRK153" s="150"/>
      <c r="NRL153" s="151"/>
      <c r="NRM153" s="152"/>
      <c r="NRN153" s="146"/>
      <c r="NRO153" s="113"/>
      <c r="NRP153" s="147"/>
      <c r="NRQ153" s="113"/>
      <c r="NRR153" s="148"/>
      <c r="NRS153" s="149"/>
      <c r="NRT153" s="150"/>
      <c r="NRU153" s="151"/>
      <c r="NRV153" s="152"/>
      <c r="NRW153" s="146"/>
      <c r="NRX153" s="113"/>
      <c r="NRY153" s="147"/>
      <c r="NRZ153" s="113"/>
      <c r="NSA153" s="148"/>
      <c r="NSB153" s="149"/>
      <c r="NSC153" s="150"/>
      <c r="NSD153" s="151"/>
      <c r="NSE153" s="152"/>
      <c r="NSF153" s="146"/>
      <c r="NSG153" s="113"/>
      <c r="NSH153" s="147"/>
      <c r="NSI153" s="113"/>
      <c r="NSJ153" s="148"/>
      <c r="NSK153" s="149"/>
      <c r="NSL153" s="150"/>
      <c r="NSM153" s="151"/>
      <c r="NSN153" s="152"/>
      <c r="NSO153" s="146"/>
      <c r="NSP153" s="113"/>
      <c r="NSQ153" s="147"/>
      <c r="NSR153" s="113"/>
      <c r="NSS153" s="148"/>
      <c r="NST153" s="149"/>
      <c r="NSU153" s="150"/>
      <c r="NSV153" s="151"/>
      <c r="NSW153" s="152"/>
      <c r="NSX153" s="146"/>
      <c r="NSY153" s="113"/>
      <c r="NSZ153" s="147"/>
      <c r="NTA153" s="113"/>
      <c r="NTB153" s="148"/>
      <c r="NTC153" s="149"/>
      <c r="NTD153" s="150"/>
      <c r="NTE153" s="151"/>
      <c r="NTF153" s="152"/>
      <c r="NTG153" s="146"/>
      <c r="NTH153" s="113"/>
      <c r="NTI153" s="147"/>
      <c r="NTJ153" s="113"/>
      <c r="NTK153" s="148"/>
      <c r="NTL153" s="149"/>
      <c r="NTM153" s="150"/>
      <c r="NTN153" s="151"/>
      <c r="NTO153" s="152"/>
      <c r="NTP153" s="146"/>
      <c r="NTQ153" s="113"/>
      <c r="NTR153" s="147"/>
      <c r="NTS153" s="113"/>
      <c r="NTT153" s="148"/>
      <c r="NTU153" s="149"/>
      <c r="NTV153" s="150"/>
      <c r="NTW153" s="151"/>
      <c r="NTX153" s="152"/>
      <c r="NTY153" s="146"/>
      <c r="NTZ153" s="113"/>
      <c r="NUA153" s="147"/>
      <c r="NUB153" s="113"/>
      <c r="NUC153" s="148"/>
      <c r="NUD153" s="149"/>
      <c r="NUE153" s="150"/>
      <c r="NUF153" s="151"/>
      <c r="NUG153" s="152"/>
      <c r="NUH153" s="146"/>
      <c r="NUI153" s="113"/>
      <c r="NUJ153" s="147"/>
      <c r="NUK153" s="113"/>
      <c r="NUL153" s="148"/>
      <c r="NUM153" s="149"/>
      <c r="NUN153" s="150"/>
      <c r="NUO153" s="151"/>
      <c r="NUP153" s="152"/>
      <c r="NUQ153" s="146"/>
      <c r="NUR153" s="113"/>
      <c r="NUS153" s="147"/>
      <c r="NUT153" s="113"/>
      <c r="NUU153" s="148"/>
      <c r="NUV153" s="149"/>
      <c r="NUW153" s="150"/>
      <c r="NUX153" s="151"/>
      <c r="NUY153" s="152"/>
      <c r="NUZ153" s="146"/>
      <c r="NVA153" s="113"/>
      <c r="NVB153" s="147"/>
      <c r="NVC153" s="113"/>
      <c r="NVD153" s="148"/>
      <c r="NVE153" s="149"/>
      <c r="NVF153" s="150"/>
      <c r="NVG153" s="151"/>
      <c r="NVH153" s="152"/>
      <c r="NVI153" s="146"/>
      <c r="NVJ153" s="113"/>
      <c r="NVK153" s="147"/>
      <c r="NVL153" s="113"/>
      <c r="NVM153" s="148"/>
      <c r="NVN153" s="149"/>
      <c r="NVO153" s="150"/>
      <c r="NVP153" s="151"/>
      <c r="NVQ153" s="152"/>
      <c r="NVR153" s="146"/>
      <c r="NVS153" s="113"/>
      <c r="NVT153" s="147"/>
      <c r="NVU153" s="113"/>
      <c r="NVV153" s="148"/>
      <c r="NVW153" s="149"/>
      <c r="NVX153" s="150"/>
      <c r="NVY153" s="151"/>
      <c r="NVZ153" s="152"/>
      <c r="NWA153" s="146"/>
      <c r="NWB153" s="113"/>
      <c r="NWC153" s="147"/>
      <c r="NWD153" s="113"/>
      <c r="NWE153" s="148"/>
      <c r="NWF153" s="149"/>
      <c r="NWG153" s="150"/>
      <c r="NWH153" s="151"/>
      <c r="NWI153" s="152"/>
      <c r="NWJ153" s="146"/>
      <c r="NWK153" s="113"/>
      <c r="NWL153" s="147"/>
      <c r="NWM153" s="113"/>
      <c r="NWN153" s="148"/>
      <c r="NWO153" s="149"/>
      <c r="NWP153" s="150"/>
      <c r="NWQ153" s="151"/>
      <c r="NWR153" s="152"/>
      <c r="NWS153" s="146"/>
      <c r="NWT153" s="113"/>
      <c r="NWU153" s="147"/>
      <c r="NWV153" s="113"/>
      <c r="NWW153" s="148"/>
      <c r="NWX153" s="149"/>
      <c r="NWY153" s="150"/>
      <c r="NWZ153" s="151"/>
      <c r="NXA153" s="152"/>
      <c r="NXB153" s="146"/>
      <c r="NXC153" s="113"/>
      <c r="NXD153" s="147"/>
      <c r="NXE153" s="113"/>
      <c r="NXF153" s="148"/>
      <c r="NXG153" s="149"/>
      <c r="NXH153" s="150"/>
      <c r="NXI153" s="151"/>
      <c r="NXJ153" s="152"/>
      <c r="NXK153" s="146"/>
      <c r="NXL153" s="113"/>
      <c r="NXM153" s="147"/>
      <c r="NXN153" s="113"/>
      <c r="NXO153" s="148"/>
      <c r="NXP153" s="149"/>
      <c r="NXQ153" s="150"/>
      <c r="NXR153" s="151"/>
      <c r="NXS153" s="152"/>
      <c r="NXT153" s="146"/>
      <c r="NXU153" s="113"/>
      <c r="NXV153" s="147"/>
      <c r="NXW153" s="113"/>
      <c r="NXX153" s="148"/>
      <c r="NXY153" s="149"/>
      <c r="NXZ153" s="150"/>
      <c r="NYA153" s="151"/>
      <c r="NYB153" s="152"/>
      <c r="NYC153" s="146"/>
      <c r="NYD153" s="113"/>
      <c r="NYE153" s="147"/>
      <c r="NYF153" s="113"/>
      <c r="NYG153" s="148"/>
      <c r="NYH153" s="149"/>
      <c r="NYI153" s="150"/>
      <c r="NYJ153" s="151"/>
      <c r="NYK153" s="152"/>
      <c r="NYL153" s="146"/>
      <c r="NYM153" s="113"/>
      <c r="NYN153" s="147"/>
      <c r="NYO153" s="113"/>
      <c r="NYP153" s="148"/>
      <c r="NYQ153" s="149"/>
      <c r="NYR153" s="150"/>
      <c r="NYS153" s="151"/>
      <c r="NYT153" s="152"/>
      <c r="NYU153" s="146"/>
      <c r="NYV153" s="113"/>
      <c r="NYW153" s="147"/>
      <c r="NYX153" s="113"/>
      <c r="NYY153" s="148"/>
      <c r="NYZ153" s="149"/>
      <c r="NZA153" s="150"/>
      <c r="NZB153" s="151"/>
      <c r="NZC153" s="152"/>
      <c r="NZD153" s="146"/>
      <c r="NZE153" s="113"/>
      <c r="NZF153" s="147"/>
      <c r="NZG153" s="113"/>
      <c r="NZH153" s="148"/>
      <c r="NZI153" s="149"/>
      <c r="NZJ153" s="150"/>
      <c r="NZK153" s="151"/>
      <c r="NZL153" s="152"/>
      <c r="NZM153" s="146"/>
      <c r="NZN153" s="113"/>
      <c r="NZO153" s="147"/>
      <c r="NZP153" s="113"/>
      <c r="NZQ153" s="148"/>
      <c r="NZR153" s="149"/>
      <c r="NZS153" s="150"/>
      <c r="NZT153" s="151"/>
      <c r="NZU153" s="152"/>
      <c r="NZV153" s="146"/>
      <c r="NZW153" s="113"/>
      <c r="NZX153" s="147"/>
      <c r="NZY153" s="113"/>
      <c r="NZZ153" s="148"/>
      <c r="OAA153" s="149"/>
      <c r="OAB153" s="150"/>
      <c r="OAC153" s="151"/>
      <c r="OAD153" s="152"/>
      <c r="OAE153" s="146"/>
      <c r="OAF153" s="113"/>
      <c r="OAG153" s="147"/>
      <c r="OAH153" s="113"/>
      <c r="OAI153" s="148"/>
      <c r="OAJ153" s="149"/>
      <c r="OAK153" s="150"/>
      <c r="OAL153" s="151"/>
      <c r="OAM153" s="152"/>
      <c r="OAN153" s="146"/>
      <c r="OAO153" s="113"/>
      <c r="OAP153" s="147"/>
      <c r="OAQ153" s="113"/>
      <c r="OAR153" s="148"/>
      <c r="OAS153" s="149"/>
      <c r="OAT153" s="150"/>
      <c r="OAU153" s="151"/>
      <c r="OAV153" s="152"/>
      <c r="OAW153" s="146"/>
      <c r="OAX153" s="113"/>
      <c r="OAY153" s="147"/>
      <c r="OAZ153" s="113"/>
      <c r="OBA153" s="148"/>
      <c r="OBB153" s="149"/>
      <c r="OBC153" s="150"/>
      <c r="OBD153" s="151"/>
      <c r="OBE153" s="152"/>
      <c r="OBF153" s="146"/>
      <c r="OBG153" s="113"/>
      <c r="OBH153" s="147"/>
      <c r="OBI153" s="113"/>
      <c r="OBJ153" s="148"/>
      <c r="OBK153" s="149"/>
      <c r="OBL153" s="150"/>
      <c r="OBM153" s="151"/>
      <c r="OBN153" s="152"/>
      <c r="OBO153" s="146"/>
      <c r="OBP153" s="113"/>
      <c r="OBQ153" s="147"/>
      <c r="OBR153" s="113"/>
      <c r="OBS153" s="148"/>
      <c r="OBT153" s="149"/>
      <c r="OBU153" s="150"/>
      <c r="OBV153" s="151"/>
      <c r="OBW153" s="152"/>
      <c r="OBX153" s="146"/>
      <c r="OBY153" s="113"/>
      <c r="OBZ153" s="147"/>
      <c r="OCA153" s="113"/>
      <c r="OCB153" s="148"/>
      <c r="OCC153" s="149"/>
      <c r="OCD153" s="150"/>
      <c r="OCE153" s="151"/>
      <c r="OCF153" s="152"/>
      <c r="OCG153" s="146"/>
      <c r="OCH153" s="113"/>
      <c r="OCI153" s="147"/>
      <c r="OCJ153" s="113"/>
      <c r="OCK153" s="148"/>
      <c r="OCL153" s="149"/>
      <c r="OCM153" s="150"/>
      <c r="OCN153" s="151"/>
      <c r="OCO153" s="152"/>
      <c r="OCP153" s="146"/>
      <c r="OCQ153" s="113"/>
      <c r="OCR153" s="147"/>
      <c r="OCS153" s="113"/>
      <c r="OCT153" s="148"/>
      <c r="OCU153" s="149"/>
      <c r="OCV153" s="150"/>
      <c r="OCW153" s="151"/>
      <c r="OCX153" s="152"/>
      <c r="OCY153" s="146"/>
      <c r="OCZ153" s="113"/>
      <c r="ODA153" s="147"/>
      <c r="ODB153" s="113"/>
      <c r="ODC153" s="148"/>
      <c r="ODD153" s="149"/>
      <c r="ODE153" s="150"/>
      <c r="ODF153" s="151"/>
      <c r="ODG153" s="152"/>
      <c r="ODH153" s="146"/>
      <c r="ODI153" s="113"/>
      <c r="ODJ153" s="147"/>
      <c r="ODK153" s="113"/>
      <c r="ODL153" s="148"/>
      <c r="ODM153" s="149"/>
      <c r="ODN153" s="150"/>
      <c r="ODO153" s="151"/>
      <c r="ODP153" s="152"/>
      <c r="ODQ153" s="146"/>
      <c r="ODR153" s="113"/>
      <c r="ODS153" s="147"/>
      <c r="ODT153" s="113"/>
      <c r="ODU153" s="148"/>
      <c r="ODV153" s="149"/>
      <c r="ODW153" s="150"/>
      <c r="ODX153" s="151"/>
      <c r="ODY153" s="152"/>
      <c r="ODZ153" s="146"/>
      <c r="OEA153" s="113"/>
      <c r="OEB153" s="147"/>
      <c r="OEC153" s="113"/>
      <c r="OED153" s="148"/>
      <c r="OEE153" s="149"/>
      <c r="OEF153" s="150"/>
      <c r="OEG153" s="151"/>
      <c r="OEH153" s="152"/>
      <c r="OEI153" s="146"/>
      <c r="OEJ153" s="113"/>
      <c r="OEK153" s="147"/>
      <c r="OEL153" s="113"/>
      <c r="OEM153" s="148"/>
      <c r="OEN153" s="149"/>
      <c r="OEO153" s="150"/>
      <c r="OEP153" s="151"/>
      <c r="OEQ153" s="152"/>
      <c r="OER153" s="146"/>
      <c r="OES153" s="113"/>
      <c r="OET153" s="147"/>
      <c r="OEU153" s="113"/>
      <c r="OEV153" s="148"/>
      <c r="OEW153" s="149"/>
      <c r="OEX153" s="150"/>
      <c r="OEY153" s="151"/>
      <c r="OEZ153" s="152"/>
      <c r="OFA153" s="146"/>
      <c r="OFB153" s="113"/>
      <c r="OFC153" s="147"/>
      <c r="OFD153" s="113"/>
      <c r="OFE153" s="148"/>
      <c r="OFF153" s="149"/>
      <c r="OFG153" s="150"/>
      <c r="OFH153" s="151"/>
      <c r="OFI153" s="152"/>
      <c r="OFJ153" s="146"/>
      <c r="OFK153" s="113"/>
      <c r="OFL153" s="147"/>
      <c r="OFM153" s="113"/>
      <c r="OFN153" s="148"/>
      <c r="OFO153" s="149"/>
      <c r="OFP153" s="150"/>
      <c r="OFQ153" s="151"/>
      <c r="OFR153" s="152"/>
      <c r="OFS153" s="146"/>
      <c r="OFT153" s="113"/>
      <c r="OFU153" s="147"/>
      <c r="OFV153" s="113"/>
      <c r="OFW153" s="148"/>
      <c r="OFX153" s="149"/>
      <c r="OFY153" s="150"/>
      <c r="OFZ153" s="151"/>
      <c r="OGA153" s="152"/>
      <c r="OGB153" s="146"/>
      <c r="OGC153" s="113"/>
      <c r="OGD153" s="147"/>
      <c r="OGE153" s="113"/>
      <c r="OGF153" s="148"/>
      <c r="OGG153" s="149"/>
      <c r="OGH153" s="150"/>
      <c r="OGI153" s="151"/>
      <c r="OGJ153" s="152"/>
      <c r="OGK153" s="146"/>
      <c r="OGL153" s="113"/>
      <c r="OGM153" s="147"/>
      <c r="OGN153" s="113"/>
      <c r="OGO153" s="148"/>
      <c r="OGP153" s="149"/>
      <c r="OGQ153" s="150"/>
      <c r="OGR153" s="151"/>
      <c r="OGS153" s="152"/>
      <c r="OGT153" s="146"/>
      <c r="OGU153" s="113"/>
      <c r="OGV153" s="147"/>
      <c r="OGW153" s="113"/>
      <c r="OGX153" s="148"/>
      <c r="OGY153" s="149"/>
      <c r="OGZ153" s="150"/>
      <c r="OHA153" s="151"/>
      <c r="OHB153" s="152"/>
      <c r="OHC153" s="146"/>
      <c r="OHD153" s="113"/>
      <c r="OHE153" s="147"/>
      <c r="OHF153" s="113"/>
      <c r="OHG153" s="148"/>
      <c r="OHH153" s="149"/>
      <c r="OHI153" s="150"/>
      <c r="OHJ153" s="151"/>
      <c r="OHK153" s="152"/>
      <c r="OHL153" s="146"/>
      <c r="OHM153" s="113"/>
      <c r="OHN153" s="147"/>
      <c r="OHO153" s="113"/>
      <c r="OHP153" s="148"/>
      <c r="OHQ153" s="149"/>
      <c r="OHR153" s="150"/>
      <c r="OHS153" s="151"/>
      <c r="OHT153" s="152"/>
      <c r="OHU153" s="146"/>
      <c r="OHV153" s="113"/>
      <c r="OHW153" s="147"/>
      <c r="OHX153" s="113"/>
      <c r="OHY153" s="148"/>
      <c r="OHZ153" s="149"/>
      <c r="OIA153" s="150"/>
      <c r="OIB153" s="151"/>
      <c r="OIC153" s="152"/>
      <c r="OID153" s="146"/>
      <c r="OIE153" s="113"/>
      <c r="OIF153" s="147"/>
      <c r="OIG153" s="113"/>
      <c r="OIH153" s="148"/>
      <c r="OII153" s="149"/>
      <c r="OIJ153" s="150"/>
      <c r="OIK153" s="151"/>
      <c r="OIL153" s="152"/>
      <c r="OIM153" s="146"/>
      <c r="OIN153" s="113"/>
      <c r="OIO153" s="147"/>
      <c r="OIP153" s="113"/>
      <c r="OIQ153" s="148"/>
      <c r="OIR153" s="149"/>
      <c r="OIS153" s="150"/>
      <c r="OIT153" s="151"/>
      <c r="OIU153" s="152"/>
      <c r="OIV153" s="146"/>
      <c r="OIW153" s="113"/>
      <c r="OIX153" s="147"/>
      <c r="OIY153" s="113"/>
      <c r="OIZ153" s="148"/>
      <c r="OJA153" s="149"/>
      <c r="OJB153" s="150"/>
      <c r="OJC153" s="151"/>
      <c r="OJD153" s="152"/>
      <c r="OJE153" s="146"/>
      <c r="OJF153" s="113"/>
      <c r="OJG153" s="147"/>
      <c r="OJH153" s="113"/>
      <c r="OJI153" s="148"/>
      <c r="OJJ153" s="149"/>
      <c r="OJK153" s="150"/>
      <c r="OJL153" s="151"/>
      <c r="OJM153" s="152"/>
      <c r="OJN153" s="146"/>
      <c r="OJO153" s="113"/>
      <c r="OJP153" s="147"/>
      <c r="OJQ153" s="113"/>
      <c r="OJR153" s="148"/>
      <c r="OJS153" s="149"/>
      <c r="OJT153" s="150"/>
      <c r="OJU153" s="151"/>
      <c r="OJV153" s="152"/>
      <c r="OJW153" s="146"/>
      <c r="OJX153" s="113"/>
      <c r="OJY153" s="147"/>
      <c r="OJZ153" s="113"/>
      <c r="OKA153" s="148"/>
      <c r="OKB153" s="149"/>
      <c r="OKC153" s="150"/>
      <c r="OKD153" s="151"/>
      <c r="OKE153" s="152"/>
      <c r="OKF153" s="146"/>
      <c r="OKG153" s="113"/>
      <c r="OKH153" s="147"/>
      <c r="OKI153" s="113"/>
      <c r="OKJ153" s="148"/>
      <c r="OKK153" s="149"/>
      <c r="OKL153" s="150"/>
      <c r="OKM153" s="151"/>
      <c r="OKN153" s="152"/>
      <c r="OKO153" s="146"/>
      <c r="OKP153" s="113"/>
      <c r="OKQ153" s="147"/>
      <c r="OKR153" s="113"/>
      <c r="OKS153" s="148"/>
      <c r="OKT153" s="149"/>
      <c r="OKU153" s="150"/>
      <c r="OKV153" s="151"/>
      <c r="OKW153" s="152"/>
      <c r="OKX153" s="146"/>
      <c r="OKY153" s="113"/>
      <c r="OKZ153" s="147"/>
      <c r="OLA153" s="113"/>
      <c r="OLB153" s="148"/>
      <c r="OLC153" s="149"/>
      <c r="OLD153" s="150"/>
      <c r="OLE153" s="151"/>
      <c r="OLF153" s="152"/>
      <c r="OLG153" s="146"/>
      <c r="OLH153" s="113"/>
      <c r="OLI153" s="147"/>
      <c r="OLJ153" s="113"/>
      <c r="OLK153" s="148"/>
      <c r="OLL153" s="149"/>
      <c r="OLM153" s="150"/>
      <c r="OLN153" s="151"/>
      <c r="OLO153" s="152"/>
      <c r="OLP153" s="146"/>
      <c r="OLQ153" s="113"/>
      <c r="OLR153" s="147"/>
      <c r="OLS153" s="113"/>
      <c r="OLT153" s="148"/>
      <c r="OLU153" s="149"/>
      <c r="OLV153" s="150"/>
      <c r="OLW153" s="151"/>
      <c r="OLX153" s="152"/>
      <c r="OLY153" s="146"/>
      <c r="OLZ153" s="113"/>
      <c r="OMA153" s="147"/>
      <c r="OMB153" s="113"/>
      <c r="OMC153" s="148"/>
      <c r="OMD153" s="149"/>
      <c r="OME153" s="150"/>
      <c r="OMF153" s="151"/>
      <c r="OMG153" s="152"/>
      <c r="OMH153" s="146"/>
      <c r="OMI153" s="113"/>
      <c r="OMJ153" s="147"/>
      <c r="OMK153" s="113"/>
      <c r="OML153" s="148"/>
      <c r="OMM153" s="149"/>
      <c r="OMN153" s="150"/>
      <c r="OMO153" s="151"/>
      <c r="OMP153" s="152"/>
      <c r="OMQ153" s="146"/>
      <c r="OMR153" s="113"/>
      <c r="OMS153" s="147"/>
      <c r="OMT153" s="113"/>
      <c r="OMU153" s="148"/>
      <c r="OMV153" s="149"/>
      <c r="OMW153" s="150"/>
      <c r="OMX153" s="151"/>
      <c r="OMY153" s="152"/>
      <c r="OMZ153" s="146"/>
      <c r="ONA153" s="113"/>
      <c r="ONB153" s="147"/>
      <c r="ONC153" s="113"/>
      <c r="OND153" s="148"/>
      <c r="ONE153" s="149"/>
      <c r="ONF153" s="150"/>
      <c r="ONG153" s="151"/>
      <c r="ONH153" s="152"/>
      <c r="ONI153" s="146"/>
      <c r="ONJ153" s="113"/>
      <c r="ONK153" s="147"/>
      <c r="ONL153" s="113"/>
      <c r="ONM153" s="148"/>
      <c r="ONN153" s="149"/>
      <c r="ONO153" s="150"/>
      <c r="ONP153" s="151"/>
      <c r="ONQ153" s="152"/>
      <c r="ONR153" s="146"/>
      <c r="ONS153" s="113"/>
      <c r="ONT153" s="147"/>
      <c r="ONU153" s="113"/>
      <c r="ONV153" s="148"/>
      <c r="ONW153" s="149"/>
      <c r="ONX153" s="150"/>
      <c r="ONY153" s="151"/>
      <c r="ONZ153" s="152"/>
      <c r="OOA153" s="146"/>
      <c r="OOB153" s="113"/>
      <c r="OOC153" s="147"/>
      <c r="OOD153" s="113"/>
      <c r="OOE153" s="148"/>
      <c r="OOF153" s="149"/>
      <c r="OOG153" s="150"/>
      <c r="OOH153" s="151"/>
      <c r="OOI153" s="152"/>
      <c r="OOJ153" s="146"/>
      <c r="OOK153" s="113"/>
      <c r="OOL153" s="147"/>
      <c r="OOM153" s="113"/>
      <c r="OON153" s="148"/>
      <c r="OOO153" s="149"/>
      <c r="OOP153" s="150"/>
      <c r="OOQ153" s="151"/>
      <c r="OOR153" s="152"/>
      <c r="OOS153" s="146"/>
      <c r="OOT153" s="113"/>
      <c r="OOU153" s="147"/>
      <c r="OOV153" s="113"/>
      <c r="OOW153" s="148"/>
      <c r="OOX153" s="149"/>
      <c r="OOY153" s="150"/>
      <c r="OOZ153" s="151"/>
      <c r="OPA153" s="152"/>
      <c r="OPB153" s="146"/>
      <c r="OPC153" s="113"/>
      <c r="OPD153" s="147"/>
      <c r="OPE153" s="113"/>
      <c r="OPF153" s="148"/>
      <c r="OPG153" s="149"/>
      <c r="OPH153" s="150"/>
      <c r="OPI153" s="151"/>
      <c r="OPJ153" s="152"/>
      <c r="OPK153" s="146"/>
      <c r="OPL153" s="113"/>
      <c r="OPM153" s="147"/>
      <c r="OPN153" s="113"/>
      <c r="OPO153" s="148"/>
      <c r="OPP153" s="149"/>
      <c r="OPQ153" s="150"/>
      <c r="OPR153" s="151"/>
      <c r="OPS153" s="152"/>
      <c r="OPT153" s="146"/>
      <c r="OPU153" s="113"/>
      <c r="OPV153" s="147"/>
      <c r="OPW153" s="113"/>
      <c r="OPX153" s="148"/>
      <c r="OPY153" s="149"/>
      <c r="OPZ153" s="150"/>
      <c r="OQA153" s="151"/>
      <c r="OQB153" s="152"/>
      <c r="OQC153" s="146"/>
      <c r="OQD153" s="113"/>
      <c r="OQE153" s="147"/>
      <c r="OQF153" s="113"/>
      <c r="OQG153" s="148"/>
      <c r="OQH153" s="149"/>
      <c r="OQI153" s="150"/>
      <c r="OQJ153" s="151"/>
      <c r="OQK153" s="152"/>
      <c r="OQL153" s="146"/>
      <c r="OQM153" s="113"/>
      <c r="OQN153" s="147"/>
      <c r="OQO153" s="113"/>
      <c r="OQP153" s="148"/>
      <c r="OQQ153" s="149"/>
      <c r="OQR153" s="150"/>
      <c r="OQS153" s="151"/>
      <c r="OQT153" s="152"/>
      <c r="OQU153" s="146"/>
      <c r="OQV153" s="113"/>
      <c r="OQW153" s="147"/>
      <c r="OQX153" s="113"/>
      <c r="OQY153" s="148"/>
      <c r="OQZ153" s="149"/>
      <c r="ORA153" s="150"/>
      <c r="ORB153" s="151"/>
      <c r="ORC153" s="152"/>
      <c r="ORD153" s="146"/>
      <c r="ORE153" s="113"/>
      <c r="ORF153" s="147"/>
      <c r="ORG153" s="113"/>
      <c r="ORH153" s="148"/>
      <c r="ORI153" s="149"/>
      <c r="ORJ153" s="150"/>
      <c r="ORK153" s="151"/>
      <c r="ORL153" s="152"/>
      <c r="ORM153" s="146"/>
      <c r="ORN153" s="113"/>
      <c r="ORO153" s="147"/>
      <c r="ORP153" s="113"/>
      <c r="ORQ153" s="148"/>
      <c r="ORR153" s="149"/>
      <c r="ORS153" s="150"/>
      <c r="ORT153" s="151"/>
      <c r="ORU153" s="152"/>
      <c r="ORV153" s="146"/>
      <c r="ORW153" s="113"/>
      <c r="ORX153" s="147"/>
      <c r="ORY153" s="113"/>
      <c r="ORZ153" s="148"/>
      <c r="OSA153" s="149"/>
      <c r="OSB153" s="150"/>
      <c r="OSC153" s="151"/>
      <c r="OSD153" s="152"/>
      <c r="OSE153" s="146"/>
      <c r="OSF153" s="113"/>
      <c r="OSG153" s="147"/>
      <c r="OSH153" s="113"/>
      <c r="OSI153" s="148"/>
      <c r="OSJ153" s="149"/>
      <c r="OSK153" s="150"/>
      <c r="OSL153" s="151"/>
      <c r="OSM153" s="152"/>
      <c r="OSN153" s="146"/>
      <c r="OSO153" s="113"/>
      <c r="OSP153" s="147"/>
      <c r="OSQ153" s="113"/>
      <c r="OSR153" s="148"/>
      <c r="OSS153" s="149"/>
      <c r="OST153" s="150"/>
      <c r="OSU153" s="151"/>
      <c r="OSV153" s="152"/>
      <c r="OSW153" s="146"/>
      <c r="OSX153" s="113"/>
      <c r="OSY153" s="147"/>
      <c r="OSZ153" s="113"/>
      <c r="OTA153" s="148"/>
      <c r="OTB153" s="149"/>
      <c r="OTC153" s="150"/>
      <c r="OTD153" s="151"/>
      <c r="OTE153" s="152"/>
      <c r="OTF153" s="146"/>
      <c r="OTG153" s="113"/>
      <c r="OTH153" s="147"/>
      <c r="OTI153" s="113"/>
      <c r="OTJ153" s="148"/>
      <c r="OTK153" s="149"/>
      <c r="OTL153" s="150"/>
      <c r="OTM153" s="151"/>
      <c r="OTN153" s="152"/>
      <c r="OTO153" s="146"/>
      <c r="OTP153" s="113"/>
      <c r="OTQ153" s="147"/>
      <c r="OTR153" s="113"/>
      <c r="OTS153" s="148"/>
      <c r="OTT153" s="149"/>
      <c r="OTU153" s="150"/>
      <c r="OTV153" s="151"/>
      <c r="OTW153" s="152"/>
      <c r="OTX153" s="146"/>
      <c r="OTY153" s="113"/>
      <c r="OTZ153" s="147"/>
      <c r="OUA153" s="113"/>
      <c r="OUB153" s="148"/>
      <c r="OUC153" s="149"/>
      <c r="OUD153" s="150"/>
      <c r="OUE153" s="151"/>
      <c r="OUF153" s="152"/>
      <c r="OUG153" s="146"/>
      <c r="OUH153" s="113"/>
      <c r="OUI153" s="147"/>
      <c r="OUJ153" s="113"/>
      <c r="OUK153" s="148"/>
      <c r="OUL153" s="149"/>
      <c r="OUM153" s="150"/>
      <c r="OUN153" s="151"/>
      <c r="OUO153" s="152"/>
      <c r="OUP153" s="146"/>
      <c r="OUQ153" s="113"/>
      <c r="OUR153" s="147"/>
      <c r="OUS153" s="113"/>
      <c r="OUT153" s="148"/>
      <c r="OUU153" s="149"/>
      <c r="OUV153" s="150"/>
      <c r="OUW153" s="151"/>
      <c r="OUX153" s="152"/>
      <c r="OUY153" s="146"/>
      <c r="OUZ153" s="113"/>
      <c r="OVA153" s="147"/>
      <c r="OVB153" s="113"/>
      <c r="OVC153" s="148"/>
      <c r="OVD153" s="149"/>
      <c r="OVE153" s="150"/>
      <c r="OVF153" s="151"/>
      <c r="OVG153" s="152"/>
      <c r="OVH153" s="146"/>
      <c r="OVI153" s="113"/>
      <c r="OVJ153" s="147"/>
      <c r="OVK153" s="113"/>
      <c r="OVL153" s="148"/>
      <c r="OVM153" s="149"/>
      <c r="OVN153" s="150"/>
      <c r="OVO153" s="151"/>
      <c r="OVP153" s="152"/>
      <c r="OVQ153" s="146"/>
      <c r="OVR153" s="113"/>
      <c r="OVS153" s="147"/>
      <c r="OVT153" s="113"/>
      <c r="OVU153" s="148"/>
      <c r="OVV153" s="149"/>
      <c r="OVW153" s="150"/>
      <c r="OVX153" s="151"/>
      <c r="OVY153" s="152"/>
      <c r="OVZ153" s="146"/>
      <c r="OWA153" s="113"/>
      <c r="OWB153" s="147"/>
      <c r="OWC153" s="113"/>
      <c r="OWD153" s="148"/>
      <c r="OWE153" s="149"/>
      <c r="OWF153" s="150"/>
      <c r="OWG153" s="151"/>
      <c r="OWH153" s="152"/>
      <c r="OWI153" s="146"/>
      <c r="OWJ153" s="113"/>
      <c r="OWK153" s="147"/>
      <c r="OWL153" s="113"/>
      <c r="OWM153" s="148"/>
      <c r="OWN153" s="149"/>
      <c r="OWO153" s="150"/>
      <c r="OWP153" s="151"/>
      <c r="OWQ153" s="152"/>
      <c r="OWR153" s="146"/>
      <c r="OWS153" s="113"/>
      <c r="OWT153" s="147"/>
      <c r="OWU153" s="113"/>
      <c r="OWV153" s="148"/>
      <c r="OWW153" s="149"/>
      <c r="OWX153" s="150"/>
      <c r="OWY153" s="151"/>
      <c r="OWZ153" s="152"/>
      <c r="OXA153" s="146"/>
      <c r="OXB153" s="113"/>
      <c r="OXC153" s="147"/>
      <c r="OXD153" s="113"/>
      <c r="OXE153" s="148"/>
      <c r="OXF153" s="149"/>
      <c r="OXG153" s="150"/>
      <c r="OXH153" s="151"/>
      <c r="OXI153" s="152"/>
      <c r="OXJ153" s="146"/>
      <c r="OXK153" s="113"/>
      <c r="OXL153" s="147"/>
      <c r="OXM153" s="113"/>
      <c r="OXN153" s="148"/>
      <c r="OXO153" s="149"/>
      <c r="OXP153" s="150"/>
      <c r="OXQ153" s="151"/>
      <c r="OXR153" s="152"/>
      <c r="OXS153" s="146"/>
      <c r="OXT153" s="113"/>
      <c r="OXU153" s="147"/>
      <c r="OXV153" s="113"/>
      <c r="OXW153" s="148"/>
      <c r="OXX153" s="149"/>
      <c r="OXY153" s="150"/>
      <c r="OXZ153" s="151"/>
      <c r="OYA153" s="152"/>
      <c r="OYB153" s="146"/>
      <c r="OYC153" s="113"/>
      <c r="OYD153" s="147"/>
      <c r="OYE153" s="113"/>
      <c r="OYF153" s="148"/>
      <c r="OYG153" s="149"/>
      <c r="OYH153" s="150"/>
      <c r="OYI153" s="151"/>
      <c r="OYJ153" s="152"/>
      <c r="OYK153" s="146"/>
      <c r="OYL153" s="113"/>
      <c r="OYM153" s="147"/>
      <c r="OYN153" s="113"/>
      <c r="OYO153" s="148"/>
      <c r="OYP153" s="149"/>
      <c r="OYQ153" s="150"/>
      <c r="OYR153" s="151"/>
      <c r="OYS153" s="152"/>
      <c r="OYT153" s="146"/>
      <c r="OYU153" s="113"/>
      <c r="OYV153" s="147"/>
      <c r="OYW153" s="113"/>
      <c r="OYX153" s="148"/>
      <c r="OYY153" s="149"/>
      <c r="OYZ153" s="150"/>
      <c r="OZA153" s="151"/>
      <c r="OZB153" s="152"/>
      <c r="OZC153" s="146"/>
      <c r="OZD153" s="113"/>
      <c r="OZE153" s="147"/>
      <c r="OZF153" s="113"/>
      <c r="OZG153" s="148"/>
      <c r="OZH153" s="149"/>
      <c r="OZI153" s="150"/>
      <c r="OZJ153" s="151"/>
      <c r="OZK153" s="152"/>
      <c r="OZL153" s="146"/>
      <c r="OZM153" s="113"/>
      <c r="OZN153" s="147"/>
      <c r="OZO153" s="113"/>
      <c r="OZP153" s="148"/>
      <c r="OZQ153" s="149"/>
      <c r="OZR153" s="150"/>
      <c r="OZS153" s="151"/>
      <c r="OZT153" s="152"/>
      <c r="OZU153" s="146"/>
      <c r="OZV153" s="113"/>
      <c r="OZW153" s="147"/>
      <c r="OZX153" s="113"/>
      <c r="OZY153" s="148"/>
      <c r="OZZ153" s="149"/>
      <c r="PAA153" s="150"/>
      <c r="PAB153" s="151"/>
      <c r="PAC153" s="152"/>
      <c r="PAD153" s="146"/>
      <c r="PAE153" s="113"/>
      <c r="PAF153" s="147"/>
      <c r="PAG153" s="113"/>
      <c r="PAH153" s="148"/>
      <c r="PAI153" s="149"/>
      <c r="PAJ153" s="150"/>
      <c r="PAK153" s="151"/>
      <c r="PAL153" s="152"/>
      <c r="PAM153" s="146"/>
      <c r="PAN153" s="113"/>
      <c r="PAO153" s="147"/>
      <c r="PAP153" s="113"/>
      <c r="PAQ153" s="148"/>
      <c r="PAR153" s="149"/>
      <c r="PAS153" s="150"/>
      <c r="PAT153" s="151"/>
      <c r="PAU153" s="152"/>
      <c r="PAV153" s="146"/>
      <c r="PAW153" s="113"/>
      <c r="PAX153" s="147"/>
      <c r="PAY153" s="113"/>
      <c r="PAZ153" s="148"/>
      <c r="PBA153" s="149"/>
      <c r="PBB153" s="150"/>
      <c r="PBC153" s="151"/>
      <c r="PBD153" s="152"/>
      <c r="PBE153" s="146"/>
      <c r="PBF153" s="113"/>
      <c r="PBG153" s="147"/>
      <c r="PBH153" s="113"/>
      <c r="PBI153" s="148"/>
      <c r="PBJ153" s="149"/>
      <c r="PBK153" s="150"/>
      <c r="PBL153" s="151"/>
      <c r="PBM153" s="152"/>
      <c r="PBN153" s="146"/>
      <c r="PBO153" s="113"/>
      <c r="PBP153" s="147"/>
      <c r="PBQ153" s="113"/>
      <c r="PBR153" s="148"/>
      <c r="PBS153" s="149"/>
      <c r="PBT153" s="150"/>
      <c r="PBU153" s="151"/>
      <c r="PBV153" s="152"/>
      <c r="PBW153" s="146"/>
      <c r="PBX153" s="113"/>
      <c r="PBY153" s="147"/>
      <c r="PBZ153" s="113"/>
      <c r="PCA153" s="148"/>
      <c r="PCB153" s="149"/>
      <c r="PCC153" s="150"/>
      <c r="PCD153" s="151"/>
      <c r="PCE153" s="152"/>
      <c r="PCF153" s="146"/>
      <c r="PCG153" s="113"/>
      <c r="PCH153" s="147"/>
      <c r="PCI153" s="113"/>
      <c r="PCJ153" s="148"/>
      <c r="PCK153" s="149"/>
      <c r="PCL153" s="150"/>
      <c r="PCM153" s="151"/>
      <c r="PCN153" s="152"/>
      <c r="PCO153" s="146"/>
      <c r="PCP153" s="113"/>
      <c r="PCQ153" s="147"/>
      <c r="PCR153" s="113"/>
      <c r="PCS153" s="148"/>
      <c r="PCT153" s="149"/>
      <c r="PCU153" s="150"/>
      <c r="PCV153" s="151"/>
      <c r="PCW153" s="152"/>
      <c r="PCX153" s="146"/>
      <c r="PCY153" s="113"/>
      <c r="PCZ153" s="147"/>
      <c r="PDA153" s="113"/>
      <c r="PDB153" s="148"/>
      <c r="PDC153" s="149"/>
      <c r="PDD153" s="150"/>
      <c r="PDE153" s="151"/>
      <c r="PDF153" s="152"/>
      <c r="PDG153" s="146"/>
      <c r="PDH153" s="113"/>
      <c r="PDI153" s="147"/>
      <c r="PDJ153" s="113"/>
      <c r="PDK153" s="148"/>
      <c r="PDL153" s="149"/>
      <c r="PDM153" s="150"/>
      <c r="PDN153" s="151"/>
      <c r="PDO153" s="152"/>
      <c r="PDP153" s="146"/>
      <c r="PDQ153" s="113"/>
      <c r="PDR153" s="147"/>
      <c r="PDS153" s="113"/>
      <c r="PDT153" s="148"/>
      <c r="PDU153" s="149"/>
      <c r="PDV153" s="150"/>
      <c r="PDW153" s="151"/>
      <c r="PDX153" s="152"/>
      <c r="PDY153" s="146"/>
      <c r="PDZ153" s="113"/>
      <c r="PEA153" s="147"/>
      <c r="PEB153" s="113"/>
      <c r="PEC153" s="148"/>
      <c r="PED153" s="149"/>
      <c r="PEE153" s="150"/>
      <c r="PEF153" s="151"/>
      <c r="PEG153" s="152"/>
      <c r="PEH153" s="146"/>
      <c r="PEI153" s="113"/>
      <c r="PEJ153" s="147"/>
      <c r="PEK153" s="113"/>
      <c r="PEL153" s="148"/>
      <c r="PEM153" s="149"/>
      <c r="PEN153" s="150"/>
      <c r="PEO153" s="151"/>
      <c r="PEP153" s="152"/>
      <c r="PEQ153" s="146"/>
      <c r="PER153" s="113"/>
      <c r="PES153" s="147"/>
      <c r="PET153" s="113"/>
      <c r="PEU153" s="148"/>
      <c r="PEV153" s="149"/>
      <c r="PEW153" s="150"/>
      <c r="PEX153" s="151"/>
      <c r="PEY153" s="152"/>
      <c r="PEZ153" s="146"/>
      <c r="PFA153" s="113"/>
      <c r="PFB153" s="147"/>
      <c r="PFC153" s="113"/>
      <c r="PFD153" s="148"/>
      <c r="PFE153" s="149"/>
      <c r="PFF153" s="150"/>
      <c r="PFG153" s="151"/>
      <c r="PFH153" s="152"/>
      <c r="PFI153" s="146"/>
      <c r="PFJ153" s="113"/>
      <c r="PFK153" s="147"/>
      <c r="PFL153" s="113"/>
      <c r="PFM153" s="148"/>
      <c r="PFN153" s="149"/>
      <c r="PFO153" s="150"/>
      <c r="PFP153" s="151"/>
      <c r="PFQ153" s="152"/>
      <c r="PFR153" s="146"/>
      <c r="PFS153" s="113"/>
      <c r="PFT153" s="147"/>
      <c r="PFU153" s="113"/>
      <c r="PFV153" s="148"/>
      <c r="PFW153" s="149"/>
      <c r="PFX153" s="150"/>
      <c r="PFY153" s="151"/>
      <c r="PFZ153" s="152"/>
      <c r="PGA153" s="146"/>
      <c r="PGB153" s="113"/>
      <c r="PGC153" s="147"/>
      <c r="PGD153" s="113"/>
      <c r="PGE153" s="148"/>
      <c r="PGF153" s="149"/>
      <c r="PGG153" s="150"/>
      <c r="PGH153" s="151"/>
      <c r="PGI153" s="152"/>
      <c r="PGJ153" s="146"/>
      <c r="PGK153" s="113"/>
      <c r="PGL153" s="147"/>
      <c r="PGM153" s="113"/>
      <c r="PGN153" s="148"/>
      <c r="PGO153" s="149"/>
      <c r="PGP153" s="150"/>
      <c r="PGQ153" s="151"/>
      <c r="PGR153" s="152"/>
      <c r="PGS153" s="146"/>
      <c r="PGT153" s="113"/>
      <c r="PGU153" s="147"/>
      <c r="PGV153" s="113"/>
      <c r="PGW153" s="148"/>
      <c r="PGX153" s="149"/>
      <c r="PGY153" s="150"/>
      <c r="PGZ153" s="151"/>
      <c r="PHA153" s="152"/>
      <c r="PHB153" s="146"/>
      <c r="PHC153" s="113"/>
      <c r="PHD153" s="147"/>
      <c r="PHE153" s="113"/>
      <c r="PHF153" s="148"/>
      <c r="PHG153" s="149"/>
      <c r="PHH153" s="150"/>
      <c r="PHI153" s="151"/>
      <c r="PHJ153" s="152"/>
      <c r="PHK153" s="146"/>
      <c r="PHL153" s="113"/>
      <c r="PHM153" s="147"/>
      <c r="PHN153" s="113"/>
      <c r="PHO153" s="148"/>
      <c r="PHP153" s="149"/>
      <c r="PHQ153" s="150"/>
      <c r="PHR153" s="151"/>
      <c r="PHS153" s="152"/>
      <c r="PHT153" s="146"/>
      <c r="PHU153" s="113"/>
      <c r="PHV153" s="147"/>
      <c r="PHW153" s="113"/>
      <c r="PHX153" s="148"/>
      <c r="PHY153" s="149"/>
      <c r="PHZ153" s="150"/>
      <c r="PIA153" s="151"/>
      <c r="PIB153" s="152"/>
      <c r="PIC153" s="146"/>
      <c r="PID153" s="113"/>
      <c r="PIE153" s="147"/>
      <c r="PIF153" s="113"/>
      <c r="PIG153" s="148"/>
      <c r="PIH153" s="149"/>
      <c r="PII153" s="150"/>
      <c r="PIJ153" s="151"/>
      <c r="PIK153" s="152"/>
      <c r="PIL153" s="146"/>
      <c r="PIM153" s="113"/>
      <c r="PIN153" s="147"/>
      <c r="PIO153" s="113"/>
      <c r="PIP153" s="148"/>
      <c r="PIQ153" s="149"/>
      <c r="PIR153" s="150"/>
      <c r="PIS153" s="151"/>
      <c r="PIT153" s="152"/>
      <c r="PIU153" s="146"/>
      <c r="PIV153" s="113"/>
      <c r="PIW153" s="147"/>
      <c r="PIX153" s="113"/>
      <c r="PIY153" s="148"/>
      <c r="PIZ153" s="149"/>
      <c r="PJA153" s="150"/>
      <c r="PJB153" s="151"/>
      <c r="PJC153" s="152"/>
      <c r="PJD153" s="146"/>
      <c r="PJE153" s="113"/>
      <c r="PJF153" s="147"/>
      <c r="PJG153" s="113"/>
      <c r="PJH153" s="148"/>
      <c r="PJI153" s="149"/>
      <c r="PJJ153" s="150"/>
      <c r="PJK153" s="151"/>
      <c r="PJL153" s="152"/>
      <c r="PJM153" s="146"/>
      <c r="PJN153" s="113"/>
      <c r="PJO153" s="147"/>
      <c r="PJP153" s="113"/>
      <c r="PJQ153" s="148"/>
      <c r="PJR153" s="149"/>
      <c r="PJS153" s="150"/>
      <c r="PJT153" s="151"/>
      <c r="PJU153" s="152"/>
      <c r="PJV153" s="146"/>
      <c r="PJW153" s="113"/>
      <c r="PJX153" s="147"/>
      <c r="PJY153" s="113"/>
      <c r="PJZ153" s="148"/>
      <c r="PKA153" s="149"/>
      <c r="PKB153" s="150"/>
      <c r="PKC153" s="151"/>
      <c r="PKD153" s="152"/>
      <c r="PKE153" s="146"/>
      <c r="PKF153" s="113"/>
      <c r="PKG153" s="147"/>
      <c r="PKH153" s="113"/>
      <c r="PKI153" s="148"/>
      <c r="PKJ153" s="149"/>
      <c r="PKK153" s="150"/>
      <c r="PKL153" s="151"/>
      <c r="PKM153" s="152"/>
      <c r="PKN153" s="146"/>
      <c r="PKO153" s="113"/>
      <c r="PKP153" s="147"/>
      <c r="PKQ153" s="113"/>
      <c r="PKR153" s="148"/>
      <c r="PKS153" s="149"/>
      <c r="PKT153" s="150"/>
      <c r="PKU153" s="151"/>
      <c r="PKV153" s="152"/>
      <c r="PKW153" s="146"/>
      <c r="PKX153" s="113"/>
      <c r="PKY153" s="147"/>
      <c r="PKZ153" s="113"/>
      <c r="PLA153" s="148"/>
      <c r="PLB153" s="149"/>
      <c r="PLC153" s="150"/>
      <c r="PLD153" s="151"/>
      <c r="PLE153" s="152"/>
      <c r="PLF153" s="146"/>
      <c r="PLG153" s="113"/>
      <c r="PLH153" s="147"/>
      <c r="PLI153" s="113"/>
      <c r="PLJ153" s="148"/>
      <c r="PLK153" s="149"/>
      <c r="PLL153" s="150"/>
      <c r="PLM153" s="151"/>
      <c r="PLN153" s="152"/>
      <c r="PLO153" s="146"/>
      <c r="PLP153" s="113"/>
      <c r="PLQ153" s="147"/>
      <c r="PLR153" s="113"/>
      <c r="PLS153" s="148"/>
      <c r="PLT153" s="149"/>
      <c r="PLU153" s="150"/>
      <c r="PLV153" s="151"/>
      <c r="PLW153" s="152"/>
      <c r="PLX153" s="146"/>
      <c r="PLY153" s="113"/>
      <c r="PLZ153" s="147"/>
      <c r="PMA153" s="113"/>
      <c r="PMB153" s="148"/>
      <c r="PMC153" s="149"/>
      <c r="PMD153" s="150"/>
      <c r="PME153" s="151"/>
      <c r="PMF153" s="152"/>
      <c r="PMG153" s="146"/>
      <c r="PMH153" s="113"/>
      <c r="PMI153" s="147"/>
      <c r="PMJ153" s="113"/>
      <c r="PMK153" s="148"/>
      <c r="PML153" s="149"/>
      <c r="PMM153" s="150"/>
      <c r="PMN153" s="151"/>
      <c r="PMO153" s="152"/>
      <c r="PMP153" s="146"/>
      <c r="PMQ153" s="113"/>
      <c r="PMR153" s="147"/>
      <c r="PMS153" s="113"/>
      <c r="PMT153" s="148"/>
      <c r="PMU153" s="149"/>
      <c r="PMV153" s="150"/>
      <c r="PMW153" s="151"/>
      <c r="PMX153" s="152"/>
      <c r="PMY153" s="146"/>
      <c r="PMZ153" s="113"/>
      <c r="PNA153" s="147"/>
      <c r="PNB153" s="113"/>
      <c r="PNC153" s="148"/>
      <c r="PND153" s="149"/>
      <c r="PNE153" s="150"/>
      <c r="PNF153" s="151"/>
      <c r="PNG153" s="152"/>
      <c r="PNH153" s="146"/>
      <c r="PNI153" s="113"/>
      <c r="PNJ153" s="147"/>
      <c r="PNK153" s="113"/>
      <c r="PNL153" s="148"/>
      <c r="PNM153" s="149"/>
      <c r="PNN153" s="150"/>
      <c r="PNO153" s="151"/>
      <c r="PNP153" s="152"/>
      <c r="PNQ153" s="146"/>
      <c r="PNR153" s="113"/>
      <c r="PNS153" s="147"/>
      <c r="PNT153" s="113"/>
      <c r="PNU153" s="148"/>
      <c r="PNV153" s="149"/>
      <c r="PNW153" s="150"/>
      <c r="PNX153" s="151"/>
      <c r="PNY153" s="152"/>
      <c r="PNZ153" s="146"/>
      <c r="POA153" s="113"/>
      <c r="POB153" s="147"/>
      <c r="POC153" s="113"/>
      <c r="POD153" s="148"/>
      <c r="POE153" s="149"/>
      <c r="POF153" s="150"/>
      <c r="POG153" s="151"/>
      <c r="POH153" s="152"/>
      <c r="POI153" s="146"/>
      <c r="POJ153" s="113"/>
      <c r="POK153" s="147"/>
      <c r="POL153" s="113"/>
      <c r="POM153" s="148"/>
      <c r="PON153" s="149"/>
      <c r="POO153" s="150"/>
      <c r="POP153" s="151"/>
      <c r="POQ153" s="152"/>
      <c r="POR153" s="146"/>
      <c r="POS153" s="113"/>
      <c r="POT153" s="147"/>
      <c r="POU153" s="113"/>
      <c r="POV153" s="148"/>
      <c r="POW153" s="149"/>
      <c r="POX153" s="150"/>
      <c r="POY153" s="151"/>
      <c r="POZ153" s="152"/>
      <c r="PPA153" s="146"/>
      <c r="PPB153" s="113"/>
      <c r="PPC153" s="147"/>
      <c r="PPD153" s="113"/>
      <c r="PPE153" s="148"/>
      <c r="PPF153" s="149"/>
      <c r="PPG153" s="150"/>
      <c r="PPH153" s="151"/>
      <c r="PPI153" s="152"/>
      <c r="PPJ153" s="146"/>
      <c r="PPK153" s="113"/>
      <c r="PPL153" s="147"/>
      <c r="PPM153" s="113"/>
      <c r="PPN153" s="148"/>
      <c r="PPO153" s="149"/>
      <c r="PPP153" s="150"/>
      <c r="PPQ153" s="151"/>
      <c r="PPR153" s="152"/>
      <c r="PPS153" s="146"/>
      <c r="PPT153" s="113"/>
      <c r="PPU153" s="147"/>
      <c r="PPV153" s="113"/>
      <c r="PPW153" s="148"/>
      <c r="PPX153" s="149"/>
      <c r="PPY153" s="150"/>
      <c r="PPZ153" s="151"/>
      <c r="PQA153" s="152"/>
      <c r="PQB153" s="146"/>
      <c r="PQC153" s="113"/>
      <c r="PQD153" s="147"/>
      <c r="PQE153" s="113"/>
      <c r="PQF153" s="148"/>
      <c r="PQG153" s="149"/>
      <c r="PQH153" s="150"/>
      <c r="PQI153" s="151"/>
      <c r="PQJ153" s="152"/>
      <c r="PQK153" s="146"/>
      <c r="PQL153" s="113"/>
      <c r="PQM153" s="147"/>
      <c r="PQN153" s="113"/>
      <c r="PQO153" s="148"/>
      <c r="PQP153" s="149"/>
      <c r="PQQ153" s="150"/>
      <c r="PQR153" s="151"/>
      <c r="PQS153" s="152"/>
      <c r="PQT153" s="146"/>
      <c r="PQU153" s="113"/>
      <c r="PQV153" s="147"/>
      <c r="PQW153" s="113"/>
      <c r="PQX153" s="148"/>
      <c r="PQY153" s="149"/>
      <c r="PQZ153" s="150"/>
      <c r="PRA153" s="151"/>
      <c r="PRB153" s="152"/>
      <c r="PRC153" s="146"/>
      <c r="PRD153" s="113"/>
      <c r="PRE153" s="147"/>
      <c r="PRF153" s="113"/>
      <c r="PRG153" s="148"/>
      <c r="PRH153" s="149"/>
      <c r="PRI153" s="150"/>
      <c r="PRJ153" s="151"/>
      <c r="PRK153" s="152"/>
      <c r="PRL153" s="146"/>
      <c r="PRM153" s="113"/>
      <c r="PRN153" s="147"/>
      <c r="PRO153" s="113"/>
      <c r="PRP153" s="148"/>
      <c r="PRQ153" s="149"/>
      <c r="PRR153" s="150"/>
      <c r="PRS153" s="151"/>
      <c r="PRT153" s="152"/>
      <c r="PRU153" s="146"/>
      <c r="PRV153" s="113"/>
      <c r="PRW153" s="147"/>
      <c r="PRX153" s="113"/>
      <c r="PRY153" s="148"/>
      <c r="PRZ153" s="149"/>
      <c r="PSA153" s="150"/>
      <c r="PSB153" s="151"/>
      <c r="PSC153" s="152"/>
      <c r="PSD153" s="146"/>
      <c r="PSE153" s="113"/>
      <c r="PSF153" s="147"/>
      <c r="PSG153" s="113"/>
      <c r="PSH153" s="148"/>
      <c r="PSI153" s="149"/>
      <c r="PSJ153" s="150"/>
      <c r="PSK153" s="151"/>
      <c r="PSL153" s="152"/>
      <c r="PSM153" s="146"/>
      <c r="PSN153" s="113"/>
      <c r="PSO153" s="147"/>
      <c r="PSP153" s="113"/>
      <c r="PSQ153" s="148"/>
      <c r="PSR153" s="149"/>
      <c r="PSS153" s="150"/>
      <c r="PST153" s="151"/>
      <c r="PSU153" s="152"/>
      <c r="PSV153" s="146"/>
      <c r="PSW153" s="113"/>
      <c r="PSX153" s="147"/>
      <c r="PSY153" s="113"/>
      <c r="PSZ153" s="148"/>
      <c r="PTA153" s="149"/>
      <c r="PTB153" s="150"/>
      <c r="PTC153" s="151"/>
      <c r="PTD153" s="152"/>
      <c r="PTE153" s="146"/>
      <c r="PTF153" s="113"/>
      <c r="PTG153" s="147"/>
      <c r="PTH153" s="113"/>
      <c r="PTI153" s="148"/>
      <c r="PTJ153" s="149"/>
      <c r="PTK153" s="150"/>
      <c r="PTL153" s="151"/>
      <c r="PTM153" s="152"/>
      <c r="PTN153" s="146"/>
      <c r="PTO153" s="113"/>
      <c r="PTP153" s="147"/>
      <c r="PTQ153" s="113"/>
      <c r="PTR153" s="148"/>
      <c r="PTS153" s="149"/>
      <c r="PTT153" s="150"/>
      <c r="PTU153" s="151"/>
      <c r="PTV153" s="152"/>
      <c r="PTW153" s="146"/>
      <c r="PTX153" s="113"/>
      <c r="PTY153" s="147"/>
      <c r="PTZ153" s="113"/>
      <c r="PUA153" s="148"/>
      <c r="PUB153" s="149"/>
      <c r="PUC153" s="150"/>
      <c r="PUD153" s="151"/>
      <c r="PUE153" s="152"/>
      <c r="PUF153" s="146"/>
      <c r="PUG153" s="113"/>
      <c r="PUH153" s="147"/>
      <c r="PUI153" s="113"/>
      <c r="PUJ153" s="148"/>
      <c r="PUK153" s="149"/>
      <c r="PUL153" s="150"/>
      <c r="PUM153" s="151"/>
      <c r="PUN153" s="152"/>
      <c r="PUO153" s="146"/>
      <c r="PUP153" s="113"/>
      <c r="PUQ153" s="147"/>
      <c r="PUR153" s="113"/>
      <c r="PUS153" s="148"/>
      <c r="PUT153" s="149"/>
      <c r="PUU153" s="150"/>
      <c r="PUV153" s="151"/>
      <c r="PUW153" s="152"/>
      <c r="PUX153" s="146"/>
      <c r="PUY153" s="113"/>
      <c r="PUZ153" s="147"/>
      <c r="PVA153" s="113"/>
      <c r="PVB153" s="148"/>
      <c r="PVC153" s="149"/>
      <c r="PVD153" s="150"/>
      <c r="PVE153" s="151"/>
      <c r="PVF153" s="152"/>
      <c r="PVG153" s="146"/>
      <c r="PVH153" s="113"/>
      <c r="PVI153" s="147"/>
      <c r="PVJ153" s="113"/>
      <c r="PVK153" s="148"/>
      <c r="PVL153" s="149"/>
      <c r="PVM153" s="150"/>
      <c r="PVN153" s="151"/>
      <c r="PVO153" s="152"/>
      <c r="PVP153" s="146"/>
      <c r="PVQ153" s="113"/>
      <c r="PVR153" s="147"/>
      <c r="PVS153" s="113"/>
      <c r="PVT153" s="148"/>
      <c r="PVU153" s="149"/>
      <c r="PVV153" s="150"/>
      <c r="PVW153" s="151"/>
      <c r="PVX153" s="152"/>
      <c r="PVY153" s="146"/>
      <c r="PVZ153" s="113"/>
      <c r="PWA153" s="147"/>
      <c r="PWB153" s="113"/>
      <c r="PWC153" s="148"/>
      <c r="PWD153" s="149"/>
      <c r="PWE153" s="150"/>
      <c r="PWF153" s="151"/>
      <c r="PWG153" s="152"/>
      <c r="PWH153" s="146"/>
      <c r="PWI153" s="113"/>
      <c r="PWJ153" s="147"/>
      <c r="PWK153" s="113"/>
      <c r="PWL153" s="148"/>
      <c r="PWM153" s="149"/>
      <c r="PWN153" s="150"/>
      <c r="PWO153" s="151"/>
      <c r="PWP153" s="152"/>
      <c r="PWQ153" s="146"/>
      <c r="PWR153" s="113"/>
      <c r="PWS153" s="147"/>
      <c r="PWT153" s="113"/>
      <c r="PWU153" s="148"/>
      <c r="PWV153" s="149"/>
      <c r="PWW153" s="150"/>
      <c r="PWX153" s="151"/>
      <c r="PWY153" s="152"/>
      <c r="PWZ153" s="146"/>
      <c r="PXA153" s="113"/>
      <c r="PXB153" s="147"/>
      <c r="PXC153" s="113"/>
      <c r="PXD153" s="148"/>
      <c r="PXE153" s="149"/>
      <c r="PXF153" s="150"/>
      <c r="PXG153" s="151"/>
      <c r="PXH153" s="152"/>
      <c r="PXI153" s="146"/>
      <c r="PXJ153" s="113"/>
      <c r="PXK153" s="147"/>
      <c r="PXL153" s="113"/>
      <c r="PXM153" s="148"/>
      <c r="PXN153" s="149"/>
      <c r="PXO153" s="150"/>
      <c r="PXP153" s="151"/>
      <c r="PXQ153" s="152"/>
      <c r="PXR153" s="146"/>
      <c r="PXS153" s="113"/>
      <c r="PXT153" s="147"/>
      <c r="PXU153" s="113"/>
      <c r="PXV153" s="148"/>
      <c r="PXW153" s="149"/>
      <c r="PXX153" s="150"/>
      <c r="PXY153" s="151"/>
      <c r="PXZ153" s="152"/>
      <c r="PYA153" s="146"/>
      <c r="PYB153" s="113"/>
      <c r="PYC153" s="147"/>
      <c r="PYD153" s="113"/>
      <c r="PYE153" s="148"/>
      <c r="PYF153" s="149"/>
      <c r="PYG153" s="150"/>
      <c r="PYH153" s="151"/>
      <c r="PYI153" s="152"/>
      <c r="PYJ153" s="146"/>
      <c r="PYK153" s="113"/>
      <c r="PYL153" s="147"/>
      <c r="PYM153" s="113"/>
      <c r="PYN153" s="148"/>
      <c r="PYO153" s="149"/>
      <c r="PYP153" s="150"/>
      <c r="PYQ153" s="151"/>
      <c r="PYR153" s="152"/>
      <c r="PYS153" s="146"/>
      <c r="PYT153" s="113"/>
      <c r="PYU153" s="147"/>
      <c r="PYV153" s="113"/>
      <c r="PYW153" s="148"/>
      <c r="PYX153" s="149"/>
      <c r="PYY153" s="150"/>
      <c r="PYZ153" s="151"/>
      <c r="PZA153" s="152"/>
      <c r="PZB153" s="146"/>
      <c r="PZC153" s="113"/>
      <c r="PZD153" s="147"/>
      <c r="PZE153" s="113"/>
      <c r="PZF153" s="148"/>
      <c r="PZG153" s="149"/>
      <c r="PZH153" s="150"/>
      <c r="PZI153" s="151"/>
      <c r="PZJ153" s="152"/>
      <c r="PZK153" s="146"/>
      <c r="PZL153" s="113"/>
      <c r="PZM153" s="147"/>
      <c r="PZN153" s="113"/>
      <c r="PZO153" s="148"/>
      <c r="PZP153" s="149"/>
      <c r="PZQ153" s="150"/>
      <c r="PZR153" s="151"/>
      <c r="PZS153" s="152"/>
      <c r="PZT153" s="146"/>
      <c r="PZU153" s="113"/>
      <c r="PZV153" s="147"/>
      <c r="PZW153" s="113"/>
      <c r="PZX153" s="148"/>
      <c r="PZY153" s="149"/>
      <c r="PZZ153" s="150"/>
      <c r="QAA153" s="151"/>
      <c r="QAB153" s="152"/>
      <c r="QAC153" s="146"/>
      <c r="QAD153" s="113"/>
      <c r="QAE153" s="147"/>
      <c r="QAF153" s="113"/>
      <c r="QAG153" s="148"/>
      <c r="QAH153" s="149"/>
      <c r="QAI153" s="150"/>
      <c r="QAJ153" s="151"/>
      <c r="QAK153" s="152"/>
      <c r="QAL153" s="146"/>
      <c r="QAM153" s="113"/>
      <c r="QAN153" s="147"/>
      <c r="QAO153" s="113"/>
      <c r="QAP153" s="148"/>
      <c r="QAQ153" s="149"/>
      <c r="QAR153" s="150"/>
      <c r="QAS153" s="151"/>
      <c r="QAT153" s="152"/>
      <c r="QAU153" s="146"/>
      <c r="QAV153" s="113"/>
      <c r="QAW153" s="147"/>
      <c r="QAX153" s="113"/>
      <c r="QAY153" s="148"/>
      <c r="QAZ153" s="149"/>
      <c r="QBA153" s="150"/>
      <c r="QBB153" s="151"/>
      <c r="QBC153" s="152"/>
      <c r="QBD153" s="146"/>
      <c r="QBE153" s="113"/>
      <c r="QBF153" s="147"/>
      <c r="QBG153" s="113"/>
      <c r="QBH153" s="148"/>
      <c r="QBI153" s="149"/>
      <c r="QBJ153" s="150"/>
      <c r="QBK153" s="151"/>
      <c r="QBL153" s="152"/>
      <c r="QBM153" s="146"/>
      <c r="QBN153" s="113"/>
      <c r="QBO153" s="147"/>
      <c r="QBP153" s="113"/>
      <c r="QBQ153" s="148"/>
      <c r="QBR153" s="149"/>
      <c r="QBS153" s="150"/>
      <c r="QBT153" s="151"/>
      <c r="QBU153" s="152"/>
      <c r="QBV153" s="146"/>
      <c r="QBW153" s="113"/>
      <c r="QBX153" s="147"/>
      <c r="QBY153" s="113"/>
      <c r="QBZ153" s="148"/>
      <c r="QCA153" s="149"/>
      <c r="QCB153" s="150"/>
      <c r="QCC153" s="151"/>
      <c r="QCD153" s="152"/>
      <c r="QCE153" s="146"/>
      <c r="QCF153" s="113"/>
      <c r="QCG153" s="147"/>
      <c r="QCH153" s="113"/>
      <c r="QCI153" s="148"/>
      <c r="QCJ153" s="149"/>
      <c r="QCK153" s="150"/>
      <c r="QCL153" s="151"/>
      <c r="QCM153" s="152"/>
      <c r="QCN153" s="146"/>
      <c r="QCO153" s="113"/>
      <c r="QCP153" s="147"/>
      <c r="QCQ153" s="113"/>
      <c r="QCR153" s="148"/>
      <c r="QCS153" s="149"/>
      <c r="QCT153" s="150"/>
      <c r="QCU153" s="151"/>
      <c r="QCV153" s="152"/>
      <c r="QCW153" s="146"/>
      <c r="QCX153" s="113"/>
      <c r="QCY153" s="147"/>
      <c r="QCZ153" s="113"/>
      <c r="QDA153" s="148"/>
      <c r="QDB153" s="149"/>
      <c r="QDC153" s="150"/>
      <c r="QDD153" s="151"/>
      <c r="QDE153" s="152"/>
      <c r="QDF153" s="146"/>
      <c r="QDG153" s="113"/>
      <c r="QDH153" s="147"/>
      <c r="QDI153" s="113"/>
      <c r="QDJ153" s="148"/>
      <c r="QDK153" s="149"/>
      <c r="QDL153" s="150"/>
      <c r="QDM153" s="151"/>
      <c r="QDN153" s="152"/>
      <c r="QDO153" s="146"/>
      <c r="QDP153" s="113"/>
      <c r="QDQ153" s="147"/>
      <c r="QDR153" s="113"/>
      <c r="QDS153" s="148"/>
      <c r="QDT153" s="149"/>
      <c r="QDU153" s="150"/>
      <c r="QDV153" s="151"/>
      <c r="QDW153" s="152"/>
      <c r="QDX153" s="146"/>
      <c r="QDY153" s="113"/>
      <c r="QDZ153" s="147"/>
      <c r="QEA153" s="113"/>
      <c r="QEB153" s="148"/>
      <c r="QEC153" s="149"/>
      <c r="QED153" s="150"/>
      <c r="QEE153" s="151"/>
      <c r="QEF153" s="152"/>
      <c r="QEG153" s="146"/>
      <c r="QEH153" s="113"/>
      <c r="QEI153" s="147"/>
      <c r="QEJ153" s="113"/>
      <c r="QEK153" s="148"/>
      <c r="QEL153" s="149"/>
      <c r="QEM153" s="150"/>
      <c r="QEN153" s="151"/>
      <c r="QEO153" s="152"/>
      <c r="QEP153" s="146"/>
      <c r="QEQ153" s="113"/>
      <c r="QER153" s="147"/>
      <c r="QES153" s="113"/>
      <c r="QET153" s="148"/>
      <c r="QEU153" s="149"/>
      <c r="QEV153" s="150"/>
      <c r="QEW153" s="151"/>
      <c r="QEX153" s="152"/>
      <c r="QEY153" s="146"/>
      <c r="QEZ153" s="113"/>
      <c r="QFA153" s="147"/>
      <c r="QFB153" s="113"/>
      <c r="QFC153" s="148"/>
      <c r="QFD153" s="149"/>
      <c r="QFE153" s="150"/>
      <c r="QFF153" s="151"/>
      <c r="QFG153" s="152"/>
      <c r="QFH153" s="146"/>
      <c r="QFI153" s="113"/>
      <c r="QFJ153" s="147"/>
      <c r="QFK153" s="113"/>
      <c r="QFL153" s="148"/>
      <c r="QFM153" s="149"/>
      <c r="QFN153" s="150"/>
      <c r="QFO153" s="151"/>
      <c r="QFP153" s="152"/>
      <c r="QFQ153" s="146"/>
      <c r="QFR153" s="113"/>
      <c r="QFS153" s="147"/>
      <c r="QFT153" s="113"/>
      <c r="QFU153" s="148"/>
      <c r="QFV153" s="149"/>
      <c r="QFW153" s="150"/>
      <c r="QFX153" s="151"/>
      <c r="QFY153" s="152"/>
      <c r="QFZ153" s="146"/>
      <c r="QGA153" s="113"/>
      <c r="QGB153" s="147"/>
      <c r="QGC153" s="113"/>
      <c r="QGD153" s="148"/>
      <c r="QGE153" s="149"/>
      <c r="QGF153" s="150"/>
      <c r="QGG153" s="151"/>
      <c r="QGH153" s="152"/>
      <c r="QGI153" s="146"/>
      <c r="QGJ153" s="113"/>
      <c r="QGK153" s="147"/>
      <c r="QGL153" s="113"/>
      <c r="QGM153" s="148"/>
      <c r="QGN153" s="149"/>
      <c r="QGO153" s="150"/>
      <c r="QGP153" s="151"/>
      <c r="QGQ153" s="152"/>
      <c r="QGR153" s="146"/>
      <c r="QGS153" s="113"/>
      <c r="QGT153" s="147"/>
      <c r="QGU153" s="113"/>
      <c r="QGV153" s="148"/>
      <c r="QGW153" s="149"/>
      <c r="QGX153" s="150"/>
      <c r="QGY153" s="151"/>
      <c r="QGZ153" s="152"/>
      <c r="QHA153" s="146"/>
      <c r="QHB153" s="113"/>
      <c r="QHC153" s="147"/>
      <c r="QHD153" s="113"/>
      <c r="QHE153" s="148"/>
      <c r="QHF153" s="149"/>
      <c r="QHG153" s="150"/>
      <c r="QHH153" s="151"/>
      <c r="QHI153" s="152"/>
      <c r="QHJ153" s="146"/>
      <c r="QHK153" s="113"/>
      <c r="QHL153" s="147"/>
      <c r="QHM153" s="113"/>
      <c r="QHN153" s="148"/>
      <c r="QHO153" s="149"/>
      <c r="QHP153" s="150"/>
      <c r="QHQ153" s="151"/>
      <c r="QHR153" s="152"/>
      <c r="QHS153" s="146"/>
      <c r="QHT153" s="113"/>
      <c r="QHU153" s="147"/>
      <c r="QHV153" s="113"/>
      <c r="QHW153" s="148"/>
      <c r="QHX153" s="149"/>
      <c r="QHY153" s="150"/>
      <c r="QHZ153" s="151"/>
      <c r="QIA153" s="152"/>
      <c r="QIB153" s="146"/>
      <c r="QIC153" s="113"/>
      <c r="QID153" s="147"/>
      <c r="QIE153" s="113"/>
      <c r="QIF153" s="148"/>
      <c r="QIG153" s="149"/>
      <c r="QIH153" s="150"/>
      <c r="QII153" s="151"/>
      <c r="QIJ153" s="152"/>
      <c r="QIK153" s="146"/>
      <c r="QIL153" s="113"/>
      <c r="QIM153" s="147"/>
      <c r="QIN153" s="113"/>
      <c r="QIO153" s="148"/>
      <c r="QIP153" s="149"/>
      <c r="QIQ153" s="150"/>
      <c r="QIR153" s="151"/>
      <c r="QIS153" s="152"/>
      <c r="QIT153" s="146"/>
      <c r="QIU153" s="113"/>
      <c r="QIV153" s="147"/>
      <c r="QIW153" s="113"/>
      <c r="QIX153" s="148"/>
      <c r="QIY153" s="149"/>
      <c r="QIZ153" s="150"/>
      <c r="QJA153" s="151"/>
      <c r="QJB153" s="152"/>
      <c r="QJC153" s="146"/>
      <c r="QJD153" s="113"/>
      <c r="QJE153" s="147"/>
      <c r="QJF153" s="113"/>
      <c r="QJG153" s="148"/>
      <c r="QJH153" s="149"/>
      <c r="QJI153" s="150"/>
      <c r="QJJ153" s="151"/>
      <c r="QJK153" s="152"/>
      <c r="QJL153" s="146"/>
      <c r="QJM153" s="113"/>
      <c r="QJN153" s="147"/>
      <c r="QJO153" s="113"/>
      <c r="QJP153" s="148"/>
      <c r="QJQ153" s="149"/>
      <c r="QJR153" s="150"/>
      <c r="QJS153" s="151"/>
      <c r="QJT153" s="152"/>
      <c r="QJU153" s="146"/>
      <c r="QJV153" s="113"/>
      <c r="QJW153" s="147"/>
      <c r="QJX153" s="113"/>
      <c r="QJY153" s="148"/>
      <c r="QJZ153" s="149"/>
      <c r="QKA153" s="150"/>
      <c r="QKB153" s="151"/>
      <c r="QKC153" s="152"/>
      <c r="QKD153" s="146"/>
      <c r="QKE153" s="113"/>
      <c r="QKF153" s="147"/>
      <c r="QKG153" s="113"/>
      <c r="QKH153" s="148"/>
      <c r="QKI153" s="149"/>
      <c r="QKJ153" s="150"/>
      <c r="QKK153" s="151"/>
      <c r="QKL153" s="152"/>
      <c r="QKM153" s="146"/>
      <c r="QKN153" s="113"/>
      <c r="QKO153" s="147"/>
      <c r="QKP153" s="113"/>
      <c r="QKQ153" s="148"/>
      <c r="QKR153" s="149"/>
      <c r="QKS153" s="150"/>
      <c r="QKT153" s="151"/>
      <c r="QKU153" s="152"/>
      <c r="QKV153" s="146"/>
      <c r="QKW153" s="113"/>
      <c r="QKX153" s="147"/>
      <c r="QKY153" s="113"/>
      <c r="QKZ153" s="148"/>
      <c r="QLA153" s="149"/>
      <c r="QLB153" s="150"/>
      <c r="QLC153" s="151"/>
      <c r="QLD153" s="152"/>
      <c r="QLE153" s="146"/>
      <c r="QLF153" s="113"/>
      <c r="QLG153" s="147"/>
      <c r="QLH153" s="113"/>
      <c r="QLI153" s="148"/>
      <c r="QLJ153" s="149"/>
      <c r="QLK153" s="150"/>
      <c r="QLL153" s="151"/>
      <c r="QLM153" s="152"/>
      <c r="QLN153" s="146"/>
      <c r="QLO153" s="113"/>
      <c r="QLP153" s="147"/>
      <c r="QLQ153" s="113"/>
      <c r="QLR153" s="148"/>
      <c r="QLS153" s="149"/>
      <c r="QLT153" s="150"/>
      <c r="QLU153" s="151"/>
      <c r="QLV153" s="152"/>
      <c r="QLW153" s="146"/>
      <c r="QLX153" s="113"/>
      <c r="QLY153" s="147"/>
      <c r="QLZ153" s="113"/>
      <c r="QMA153" s="148"/>
      <c r="QMB153" s="149"/>
      <c r="QMC153" s="150"/>
      <c r="QMD153" s="151"/>
      <c r="QME153" s="152"/>
      <c r="QMF153" s="146"/>
      <c r="QMG153" s="113"/>
      <c r="QMH153" s="147"/>
      <c r="QMI153" s="113"/>
      <c r="QMJ153" s="148"/>
      <c r="QMK153" s="149"/>
      <c r="QML153" s="150"/>
      <c r="QMM153" s="151"/>
      <c r="QMN153" s="152"/>
      <c r="QMO153" s="146"/>
      <c r="QMP153" s="113"/>
      <c r="QMQ153" s="147"/>
      <c r="QMR153" s="113"/>
      <c r="QMS153" s="148"/>
      <c r="QMT153" s="149"/>
      <c r="QMU153" s="150"/>
      <c r="QMV153" s="151"/>
      <c r="QMW153" s="152"/>
      <c r="QMX153" s="146"/>
      <c r="QMY153" s="113"/>
      <c r="QMZ153" s="147"/>
      <c r="QNA153" s="113"/>
      <c r="QNB153" s="148"/>
      <c r="QNC153" s="149"/>
      <c r="QND153" s="150"/>
      <c r="QNE153" s="151"/>
      <c r="QNF153" s="152"/>
      <c r="QNG153" s="146"/>
      <c r="QNH153" s="113"/>
      <c r="QNI153" s="147"/>
      <c r="QNJ153" s="113"/>
      <c r="QNK153" s="148"/>
      <c r="QNL153" s="149"/>
      <c r="QNM153" s="150"/>
      <c r="QNN153" s="151"/>
      <c r="QNO153" s="152"/>
      <c r="QNP153" s="146"/>
      <c r="QNQ153" s="113"/>
      <c r="QNR153" s="147"/>
      <c r="QNS153" s="113"/>
      <c r="QNT153" s="148"/>
      <c r="QNU153" s="149"/>
      <c r="QNV153" s="150"/>
      <c r="QNW153" s="151"/>
      <c r="QNX153" s="152"/>
      <c r="QNY153" s="146"/>
      <c r="QNZ153" s="113"/>
      <c r="QOA153" s="147"/>
      <c r="QOB153" s="113"/>
      <c r="QOC153" s="148"/>
      <c r="QOD153" s="149"/>
      <c r="QOE153" s="150"/>
      <c r="QOF153" s="151"/>
      <c r="QOG153" s="152"/>
      <c r="QOH153" s="146"/>
      <c r="QOI153" s="113"/>
      <c r="QOJ153" s="147"/>
      <c r="QOK153" s="113"/>
      <c r="QOL153" s="148"/>
      <c r="QOM153" s="149"/>
      <c r="QON153" s="150"/>
      <c r="QOO153" s="151"/>
      <c r="QOP153" s="152"/>
      <c r="QOQ153" s="146"/>
      <c r="QOR153" s="113"/>
      <c r="QOS153" s="147"/>
      <c r="QOT153" s="113"/>
      <c r="QOU153" s="148"/>
      <c r="QOV153" s="149"/>
      <c r="QOW153" s="150"/>
      <c r="QOX153" s="151"/>
      <c r="QOY153" s="152"/>
      <c r="QOZ153" s="146"/>
      <c r="QPA153" s="113"/>
      <c r="QPB153" s="147"/>
      <c r="QPC153" s="113"/>
      <c r="QPD153" s="148"/>
      <c r="QPE153" s="149"/>
      <c r="QPF153" s="150"/>
      <c r="QPG153" s="151"/>
      <c r="QPH153" s="152"/>
      <c r="QPI153" s="146"/>
      <c r="QPJ153" s="113"/>
      <c r="QPK153" s="147"/>
      <c r="QPL153" s="113"/>
      <c r="QPM153" s="148"/>
      <c r="QPN153" s="149"/>
      <c r="QPO153" s="150"/>
      <c r="QPP153" s="151"/>
      <c r="QPQ153" s="152"/>
      <c r="QPR153" s="146"/>
      <c r="QPS153" s="113"/>
      <c r="QPT153" s="147"/>
      <c r="QPU153" s="113"/>
      <c r="QPV153" s="148"/>
      <c r="QPW153" s="149"/>
      <c r="QPX153" s="150"/>
      <c r="QPY153" s="151"/>
      <c r="QPZ153" s="152"/>
      <c r="QQA153" s="146"/>
      <c r="QQB153" s="113"/>
      <c r="QQC153" s="147"/>
      <c r="QQD153" s="113"/>
      <c r="QQE153" s="148"/>
      <c r="QQF153" s="149"/>
      <c r="QQG153" s="150"/>
      <c r="QQH153" s="151"/>
      <c r="QQI153" s="152"/>
      <c r="QQJ153" s="146"/>
      <c r="QQK153" s="113"/>
      <c r="QQL153" s="147"/>
      <c r="QQM153" s="113"/>
      <c r="QQN153" s="148"/>
      <c r="QQO153" s="149"/>
      <c r="QQP153" s="150"/>
      <c r="QQQ153" s="151"/>
      <c r="QQR153" s="152"/>
      <c r="QQS153" s="146"/>
      <c r="QQT153" s="113"/>
      <c r="QQU153" s="147"/>
      <c r="QQV153" s="113"/>
      <c r="QQW153" s="148"/>
      <c r="QQX153" s="149"/>
      <c r="QQY153" s="150"/>
      <c r="QQZ153" s="151"/>
      <c r="QRA153" s="152"/>
      <c r="QRB153" s="146"/>
      <c r="QRC153" s="113"/>
      <c r="QRD153" s="147"/>
      <c r="QRE153" s="113"/>
      <c r="QRF153" s="148"/>
      <c r="QRG153" s="149"/>
      <c r="QRH153" s="150"/>
      <c r="QRI153" s="151"/>
      <c r="QRJ153" s="152"/>
      <c r="QRK153" s="146"/>
      <c r="QRL153" s="113"/>
      <c r="QRM153" s="147"/>
      <c r="QRN153" s="113"/>
      <c r="QRO153" s="148"/>
      <c r="QRP153" s="149"/>
      <c r="QRQ153" s="150"/>
      <c r="QRR153" s="151"/>
      <c r="QRS153" s="152"/>
      <c r="QRT153" s="146"/>
      <c r="QRU153" s="113"/>
      <c r="QRV153" s="147"/>
      <c r="QRW153" s="113"/>
      <c r="QRX153" s="148"/>
      <c r="QRY153" s="149"/>
      <c r="QRZ153" s="150"/>
      <c r="QSA153" s="151"/>
      <c r="QSB153" s="152"/>
      <c r="QSC153" s="146"/>
      <c r="QSD153" s="113"/>
      <c r="QSE153" s="147"/>
      <c r="QSF153" s="113"/>
      <c r="QSG153" s="148"/>
      <c r="QSH153" s="149"/>
      <c r="QSI153" s="150"/>
      <c r="QSJ153" s="151"/>
      <c r="QSK153" s="152"/>
      <c r="QSL153" s="146"/>
      <c r="QSM153" s="113"/>
      <c r="QSN153" s="147"/>
      <c r="QSO153" s="113"/>
      <c r="QSP153" s="148"/>
      <c r="QSQ153" s="149"/>
      <c r="QSR153" s="150"/>
      <c r="QSS153" s="151"/>
      <c r="QST153" s="152"/>
      <c r="QSU153" s="146"/>
      <c r="QSV153" s="113"/>
      <c r="QSW153" s="147"/>
      <c r="QSX153" s="113"/>
      <c r="QSY153" s="148"/>
      <c r="QSZ153" s="149"/>
      <c r="QTA153" s="150"/>
      <c r="QTB153" s="151"/>
      <c r="QTC153" s="152"/>
      <c r="QTD153" s="146"/>
      <c r="QTE153" s="113"/>
      <c r="QTF153" s="147"/>
      <c r="QTG153" s="113"/>
      <c r="QTH153" s="148"/>
      <c r="QTI153" s="149"/>
      <c r="QTJ153" s="150"/>
      <c r="QTK153" s="151"/>
      <c r="QTL153" s="152"/>
      <c r="QTM153" s="146"/>
      <c r="QTN153" s="113"/>
      <c r="QTO153" s="147"/>
      <c r="QTP153" s="113"/>
      <c r="QTQ153" s="148"/>
      <c r="QTR153" s="149"/>
      <c r="QTS153" s="150"/>
      <c r="QTT153" s="151"/>
      <c r="QTU153" s="152"/>
      <c r="QTV153" s="146"/>
      <c r="QTW153" s="113"/>
      <c r="QTX153" s="147"/>
      <c r="QTY153" s="113"/>
      <c r="QTZ153" s="148"/>
      <c r="QUA153" s="149"/>
      <c r="QUB153" s="150"/>
      <c r="QUC153" s="151"/>
      <c r="QUD153" s="152"/>
      <c r="QUE153" s="146"/>
      <c r="QUF153" s="113"/>
      <c r="QUG153" s="147"/>
      <c r="QUH153" s="113"/>
      <c r="QUI153" s="148"/>
      <c r="QUJ153" s="149"/>
      <c r="QUK153" s="150"/>
      <c r="QUL153" s="151"/>
      <c r="QUM153" s="152"/>
      <c r="QUN153" s="146"/>
      <c r="QUO153" s="113"/>
      <c r="QUP153" s="147"/>
      <c r="QUQ153" s="113"/>
      <c r="QUR153" s="148"/>
      <c r="QUS153" s="149"/>
      <c r="QUT153" s="150"/>
      <c r="QUU153" s="151"/>
      <c r="QUV153" s="152"/>
      <c r="QUW153" s="146"/>
      <c r="QUX153" s="113"/>
      <c r="QUY153" s="147"/>
      <c r="QUZ153" s="113"/>
      <c r="QVA153" s="148"/>
      <c r="QVB153" s="149"/>
      <c r="QVC153" s="150"/>
      <c r="QVD153" s="151"/>
      <c r="QVE153" s="152"/>
      <c r="QVF153" s="146"/>
      <c r="QVG153" s="113"/>
      <c r="QVH153" s="147"/>
      <c r="QVI153" s="113"/>
      <c r="QVJ153" s="148"/>
      <c r="QVK153" s="149"/>
      <c r="QVL153" s="150"/>
      <c r="QVM153" s="151"/>
      <c r="QVN153" s="152"/>
      <c r="QVO153" s="146"/>
      <c r="QVP153" s="113"/>
      <c r="QVQ153" s="147"/>
      <c r="QVR153" s="113"/>
      <c r="QVS153" s="148"/>
      <c r="QVT153" s="149"/>
      <c r="QVU153" s="150"/>
      <c r="QVV153" s="151"/>
      <c r="QVW153" s="152"/>
      <c r="QVX153" s="146"/>
      <c r="QVY153" s="113"/>
      <c r="QVZ153" s="147"/>
      <c r="QWA153" s="113"/>
      <c r="QWB153" s="148"/>
      <c r="QWC153" s="149"/>
      <c r="QWD153" s="150"/>
      <c r="QWE153" s="151"/>
      <c r="QWF153" s="152"/>
      <c r="QWG153" s="146"/>
      <c r="QWH153" s="113"/>
      <c r="QWI153" s="147"/>
      <c r="QWJ153" s="113"/>
      <c r="QWK153" s="148"/>
      <c r="QWL153" s="149"/>
      <c r="QWM153" s="150"/>
      <c r="QWN153" s="151"/>
      <c r="QWO153" s="152"/>
      <c r="QWP153" s="146"/>
      <c r="QWQ153" s="113"/>
      <c r="QWR153" s="147"/>
      <c r="QWS153" s="113"/>
      <c r="QWT153" s="148"/>
      <c r="QWU153" s="149"/>
      <c r="QWV153" s="150"/>
      <c r="QWW153" s="151"/>
      <c r="QWX153" s="152"/>
      <c r="QWY153" s="146"/>
      <c r="QWZ153" s="113"/>
      <c r="QXA153" s="147"/>
      <c r="QXB153" s="113"/>
      <c r="QXC153" s="148"/>
      <c r="QXD153" s="149"/>
      <c r="QXE153" s="150"/>
      <c r="QXF153" s="151"/>
      <c r="QXG153" s="152"/>
      <c r="QXH153" s="146"/>
      <c r="QXI153" s="113"/>
      <c r="QXJ153" s="147"/>
      <c r="QXK153" s="113"/>
      <c r="QXL153" s="148"/>
      <c r="QXM153" s="149"/>
      <c r="QXN153" s="150"/>
      <c r="QXO153" s="151"/>
      <c r="QXP153" s="152"/>
      <c r="QXQ153" s="146"/>
      <c r="QXR153" s="113"/>
      <c r="QXS153" s="147"/>
      <c r="QXT153" s="113"/>
      <c r="QXU153" s="148"/>
      <c r="QXV153" s="149"/>
      <c r="QXW153" s="150"/>
      <c r="QXX153" s="151"/>
      <c r="QXY153" s="152"/>
      <c r="QXZ153" s="146"/>
      <c r="QYA153" s="113"/>
      <c r="QYB153" s="147"/>
      <c r="QYC153" s="113"/>
      <c r="QYD153" s="148"/>
      <c r="QYE153" s="149"/>
      <c r="QYF153" s="150"/>
      <c r="QYG153" s="151"/>
      <c r="QYH153" s="152"/>
      <c r="QYI153" s="146"/>
      <c r="QYJ153" s="113"/>
      <c r="QYK153" s="147"/>
      <c r="QYL153" s="113"/>
      <c r="QYM153" s="148"/>
      <c r="QYN153" s="149"/>
      <c r="QYO153" s="150"/>
      <c r="QYP153" s="151"/>
      <c r="QYQ153" s="152"/>
      <c r="QYR153" s="146"/>
      <c r="QYS153" s="113"/>
      <c r="QYT153" s="147"/>
      <c r="QYU153" s="113"/>
      <c r="QYV153" s="148"/>
      <c r="QYW153" s="149"/>
      <c r="QYX153" s="150"/>
      <c r="QYY153" s="151"/>
      <c r="QYZ153" s="152"/>
      <c r="QZA153" s="146"/>
      <c r="QZB153" s="113"/>
      <c r="QZC153" s="147"/>
      <c r="QZD153" s="113"/>
      <c r="QZE153" s="148"/>
      <c r="QZF153" s="149"/>
      <c r="QZG153" s="150"/>
      <c r="QZH153" s="151"/>
      <c r="QZI153" s="152"/>
      <c r="QZJ153" s="146"/>
      <c r="QZK153" s="113"/>
      <c r="QZL153" s="147"/>
      <c r="QZM153" s="113"/>
      <c r="QZN153" s="148"/>
      <c r="QZO153" s="149"/>
      <c r="QZP153" s="150"/>
      <c r="QZQ153" s="151"/>
      <c r="QZR153" s="152"/>
      <c r="QZS153" s="146"/>
      <c r="QZT153" s="113"/>
      <c r="QZU153" s="147"/>
      <c r="QZV153" s="113"/>
      <c r="QZW153" s="148"/>
      <c r="QZX153" s="149"/>
      <c r="QZY153" s="150"/>
      <c r="QZZ153" s="151"/>
      <c r="RAA153" s="152"/>
      <c r="RAB153" s="146"/>
      <c r="RAC153" s="113"/>
      <c r="RAD153" s="147"/>
      <c r="RAE153" s="113"/>
      <c r="RAF153" s="148"/>
      <c r="RAG153" s="149"/>
      <c r="RAH153" s="150"/>
      <c r="RAI153" s="151"/>
      <c r="RAJ153" s="152"/>
      <c r="RAK153" s="146"/>
      <c r="RAL153" s="113"/>
      <c r="RAM153" s="147"/>
      <c r="RAN153" s="113"/>
      <c r="RAO153" s="148"/>
      <c r="RAP153" s="149"/>
      <c r="RAQ153" s="150"/>
      <c r="RAR153" s="151"/>
      <c r="RAS153" s="152"/>
      <c r="RAT153" s="146"/>
      <c r="RAU153" s="113"/>
      <c r="RAV153" s="147"/>
      <c r="RAW153" s="113"/>
      <c r="RAX153" s="148"/>
      <c r="RAY153" s="149"/>
      <c r="RAZ153" s="150"/>
      <c r="RBA153" s="151"/>
      <c r="RBB153" s="152"/>
      <c r="RBC153" s="146"/>
      <c r="RBD153" s="113"/>
      <c r="RBE153" s="147"/>
      <c r="RBF153" s="113"/>
      <c r="RBG153" s="148"/>
      <c r="RBH153" s="149"/>
      <c r="RBI153" s="150"/>
      <c r="RBJ153" s="151"/>
      <c r="RBK153" s="152"/>
      <c r="RBL153" s="146"/>
      <c r="RBM153" s="113"/>
      <c r="RBN153" s="147"/>
      <c r="RBO153" s="113"/>
      <c r="RBP153" s="148"/>
      <c r="RBQ153" s="149"/>
      <c r="RBR153" s="150"/>
      <c r="RBS153" s="151"/>
      <c r="RBT153" s="152"/>
      <c r="RBU153" s="146"/>
      <c r="RBV153" s="113"/>
      <c r="RBW153" s="147"/>
      <c r="RBX153" s="113"/>
      <c r="RBY153" s="148"/>
      <c r="RBZ153" s="149"/>
      <c r="RCA153" s="150"/>
      <c r="RCB153" s="151"/>
      <c r="RCC153" s="152"/>
      <c r="RCD153" s="146"/>
      <c r="RCE153" s="113"/>
      <c r="RCF153" s="147"/>
      <c r="RCG153" s="113"/>
      <c r="RCH153" s="148"/>
      <c r="RCI153" s="149"/>
      <c r="RCJ153" s="150"/>
      <c r="RCK153" s="151"/>
      <c r="RCL153" s="152"/>
      <c r="RCM153" s="146"/>
      <c r="RCN153" s="113"/>
      <c r="RCO153" s="147"/>
      <c r="RCP153" s="113"/>
      <c r="RCQ153" s="148"/>
      <c r="RCR153" s="149"/>
      <c r="RCS153" s="150"/>
      <c r="RCT153" s="151"/>
      <c r="RCU153" s="152"/>
      <c r="RCV153" s="146"/>
      <c r="RCW153" s="113"/>
      <c r="RCX153" s="147"/>
      <c r="RCY153" s="113"/>
      <c r="RCZ153" s="148"/>
      <c r="RDA153" s="149"/>
      <c r="RDB153" s="150"/>
      <c r="RDC153" s="151"/>
      <c r="RDD153" s="152"/>
      <c r="RDE153" s="146"/>
      <c r="RDF153" s="113"/>
      <c r="RDG153" s="147"/>
      <c r="RDH153" s="113"/>
      <c r="RDI153" s="148"/>
      <c r="RDJ153" s="149"/>
      <c r="RDK153" s="150"/>
      <c r="RDL153" s="151"/>
      <c r="RDM153" s="152"/>
      <c r="RDN153" s="146"/>
      <c r="RDO153" s="113"/>
      <c r="RDP153" s="147"/>
      <c r="RDQ153" s="113"/>
      <c r="RDR153" s="148"/>
      <c r="RDS153" s="149"/>
      <c r="RDT153" s="150"/>
      <c r="RDU153" s="151"/>
      <c r="RDV153" s="152"/>
      <c r="RDW153" s="146"/>
      <c r="RDX153" s="113"/>
      <c r="RDY153" s="147"/>
      <c r="RDZ153" s="113"/>
      <c r="REA153" s="148"/>
      <c r="REB153" s="149"/>
      <c r="REC153" s="150"/>
      <c r="RED153" s="151"/>
      <c r="REE153" s="152"/>
      <c r="REF153" s="146"/>
      <c r="REG153" s="113"/>
      <c r="REH153" s="147"/>
      <c r="REI153" s="113"/>
      <c r="REJ153" s="148"/>
      <c r="REK153" s="149"/>
      <c r="REL153" s="150"/>
      <c r="REM153" s="151"/>
      <c r="REN153" s="152"/>
      <c r="REO153" s="146"/>
      <c r="REP153" s="113"/>
      <c r="REQ153" s="147"/>
      <c r="RER153" s="113"/>
      <c r="RES153" s="148"/>
      <c r="RET153" s="149"/>
      <c r="REU153" s="150"/>
      <c r="REV153" s="151"/>
      <c r="REW153" s="152"/>
      <c r="REX153" s="146"/>
      <c r="REY153" s="113"/>
      <c r="REZ153" s="147"/>
      <c r="RFA153" s="113"/>
      <c r="RFB153" s="148"/>
      <c r="RFC153" s="149"/>
      <c r="RFD153" s="150"/>
      <c r="RFE153" s="151"/>
      <c r="RFF153" s="152"/>
      <c r="RFG153" s="146"/>
      <c r="RFH153" s="113"/>
      <c r="RFI153" s="147"/>
      <c r="RFJ153" s="113"/>
      <c r="RFK153" s="148"/>
      <c r="RFL153" s="149"/>
      <c r="RFM153" s="150"/>
      <c r="RFN153" s="151"/>
      <c r="RFO153" s="152"/>
      <c r="RFP153" s="146"/>
      <c r="RFQ153" s="113"/>
      <c r="RFR153" s="147"/>
      <c r="RFS153" s="113"/>
      <c r="RFT153" s="148"/>
      <c r="RFU153" s="149"/>
      <c r="RFV153" s="150"/>
      <c r="RFW153" s="151"/>
      <c r="RFX153" s="152"/>
      <c r="RFY153" s="146"/>
      <c r="RFZ153" s="113"/>
      <c r="RGA153" s="147"/>
      <c r="RGB153" s="113"/>
      <c r="RGC153" s="148"/>
      <c r="RGD153" s="149"/>
      <c r="RGE153" s="150"/>
      <c r="RGF153" s="151"/>
      <c r="RGG153" s="152"/>
      <c r="RGH153" s="146"/>
      <c r="RGI153" s="113"/>
      <c r="RGJ153" s="147"/>
      <c r="RGK153" s="113"/>
      <c r="RGL153" s="148"/>
      <c r="RGM153" s="149"/>
      <c r="RGN153" s="150"/>
      <c r="RGO153" s="151"/>
      <c r="RGP153" s="152"/>
      <c r="RGQ153" s="146"/>
      <c r="RGR153" s="113"/>
      <c r="RGS153" s="147"/>
      <c r="RGT153" s="113"/>
      <c r="RGU153" s="148"/>
      <c r="RGV153" s="149"/>
      <c r="RGW153" s="150"/>
      <c r="RGX153" s="151"/>
      <c r="RGY153" s="152"/>
      <c r="RGZ153" s="146"/>
      <c r="RHA153" s="113"/>
      <c r="RHB153" s="147"/>
      <c r="RHC153" s="113"/>
      <c r="RHD153" s="148"/>
      <c r="RHE153" s="149"/>
      <c r="RHF153" s="150"/>
      <c r="RHG153" s="151"/>
      <c r="RHH153" s="152"/>
      <c r="RHI153" s="146"/>
      <c r="RHJ153" s="113"/>
      <c r="RHK153" s="147"/>
      <c r="RHL153" s="113"/>
      <c r="RHM153" s="148"/>
      <c r="RHN153" s="149"/>
      <c r="RHO153" s="150"/>
      <c r="RHP153" s="151"/>
      <c r="RHQ153" s="152"/>
      <c r="RHR153" s="146"/>
      <c r="RHS153" s="113"/>
      <c r="RHT153" s="147"/>
      <c r="RHU153" s="113"/>
      <c r="RHV153" s="148"/>
      <c r="RHW153" s="149"/>
      <c r="RHX153" s="150"/>
      <c r="RHY153" s="151"/>
      <c r="RHZ153" s="152"/>
      <c r="RIA153" s="146"/>
      <c r="RIB153" s="113"/>
      <c r="RIC153" s="147"/>
      <c r="RID153" s="113"/>
      <c r="RIE153" s="148"/>
      <c r="RIF153" s="149"/>
      <c r="RIG153" s="150"/>
      <c r="RIH153" s="151"/>
      <c r="RII153" s="152"/>
      <c r="RIJ153" s="146"/>
      <c r="RIK153" s="113"/>
      <c r="RIL153" s="147"/>
      <c r="RIM153" s="113"/>
      <c r="RIN153" s="148"/>
      <c r="RIO153" s="149"/>
      <c r="RIP153" s="150"/>
      <c r="RIQ153" s="151"/>
      <c r="RIR153" s="152"/>
      <c r="RIS153" s="146"/>
      <c r="RIT153" s="113"/>
      <c r="RIU153" s="147"/>
      <c r="RIV153" s="113"/>
      <c r="RIW153" s="148"/>
      <c r="RIX153" s="149"/>
      <c r="RIY153" s="150"/>
      <c r="RIZ153" s="151"/>
      <c r="RJA153" s="152"/>
      <c r="RJB153" s="146"/>
      <c r="RJC153" s="113"/>
      <c r="RJD153" s="147"/>
      <c r="RJE153" s="113"/>
      <c r="RJF153" s="148"/>
      <c r="RJG153" s="149"/>
      <c r="RJH153" s="150"/>
      <c r="RJI153" s="151"/>
      <c r="RJJ153" s="152"/>
      <c r="RJK153" s="146"/>
      <c r="RJL153" s="113"/>
      <c r="RJM153" s="147"/>
      <c r="RJN153" s="113"/>
      <c r="RJO153" s="148"/>
      <c r="RJP153" s="149"/>
      <c r="RJQ153" s="150"/>
      <c r="RJR153" s="151"/>
      <c r="RJS153" s="152"/>
      <c r="RJT153" s="146"/>
      <c r="RJU153" s="113"/>
      <c r="RJV153" s="147"/>
      <c r="RJW153" s="113"/>
      <c r="RJX153" s="148"/>
      <c r="RJY153" s="149"/>
      <c r="RJZ153" s="150"/>
      <c r="RKA153" s="151"/>
      <c r="RKB153" s="152"/>
      <c r="RKC153" s="146"/>
      <c r="RKD153" s="113"/>
      <c r="RKE153" s="147"/>
      <c r="RKF153" s="113"/>
      <c r="RKG153" s="148"/>
      <c r="RKH153" s="149"/>
      <c r="RKI153" s="150"/>
      <c r="RKJ153" s="151"/>
      <c r="RKK153" s="152"/>
      <c r="RKL153" s="146"/>
      <c r="RKM153" s="113"/>
      <c r="RKN153" s="147"/>
      <c r="RKO153" s="113"/>
      <c r="RKP153" s="148"/>
      <c r="RKQ153" s="149"/>
      <c r="RKR153" s="150"/>
      <c r="RKS153" s="151"/>
      <c r="RKT153" s="152"/>
      <c r="RKU153" s="146"/>
      <c r="RKV153" s="113"/>
      <c r="RKW153" s="147"/>
      <c r="RKX153" s="113"/>
      <c r="RKY153" s="148"/>
      <c r="RKZ153" s="149"/>
      <c r="RLA153" s="150"/>
      <c r="RLB153" s="151"/>
      <c r="RLC153" s="152"/>
      <c r="RLD153" s="146"/>
      <c r="RLE153" s="113"/>
      <c r="RLF153" s="147"/>
      <c r="RLG153" s="113"/>
      <c r="RLH153" s="148"/>
      <c r="RLI153" s="149"/>
      <c r="RLJ153" s="150"/>
      <c r="RLK153" s="151"/>
      <c r="RLL153" s="152"/>
      <c r="RLM153" s="146"/>
      <c r="RLN153" s="113"/>
      <c r="RLO153" s="147"/>
      <c r="RLP153" s="113"/>
      <c r="RLQ153" s="148"/>
      <c r="RLR153" s="149"/>
      <c r="RLS153" s="150"/>
      <c r="RLT153" s="151"/>
      <c r="RLU153" s="152"/>
      <c r="RLV153" s="146"/>
      <c r="RLW153" s="113"/>
      <c r="RLX153" s="147"/>
      <c r="RLY153" s="113"/>
      <c r="RLZ153" s="148"/>
      <c r="RMA153" s="149"/>
      <c r="RMB153" s="150"/>
      <c r="RMC153" s="151"/>
      <c r="RMD153" s="152"/>
      <c r="RME153" s="146"/>
      <c r="RMF153" s="113"/>
      <c r="RMG153" s="147"/>
      <c r="RMH153" s="113"/>
      <c r="RMI153" s="148"/>
      <c r="RMJ153" s="149"/>
      <c r="RMK153" s="150"/>
      <c r="RML153" s="151"/>
      <c r="RMM153" s="152"/>
      <c r="RMN153" s="146"/>
      <c r="RMO153" s="113"/>
      <c r="RMP153" s="147"/>
      <c r="RMQ153" s="113"/>
      <c r="RMR153" s="148"/>
      <c r="RMS153" s="149"/>
      <c r="RMT153" s="150"/>
      <c r="RMU153" s="151"/>
      <c r="RMV153" s="152"/>
      <c r="RMW153" s="146"/>
      <c r="RMX153" s="113"/>
      <c r="RMY153" s="147"/>
      <c r="RMZ153" s="113"/>
      <c r="RNA153" s="148"/>
      <c r="RNB153" s="149"/>
      <c r="RNC153" s="150"/>
      <c r="RND153" s="151"/>
      <c r="RNE153" s="152"/>
      <c r="RNF153" s="146"/>
      <c r="RNG153" s="113"/>
      <c r="RNH153" s="147"/>
      <c r="RNI153" s="113"/>
      <c r="RNJ153" s="148"/>
      <c r="RNK153" s="149"/>
      <c r="RNL153" s="150"/>
      <c r="RNM153" s="151"/>
      <c r="RNN153" s="152"/>
      <c r="RNO153" s="146"/>
      <c r="RNP153" s="113"/>
      <c r="RNQ153" s="147"/>
      <c r="RNR153" s="113"/>
      <c r="RNS153" s="148"/>
      <c r="RNT153" s="149"/>
      <c r="RNU153" s="150"/>
      <c r="RNV153" s="151"/>
      <c r="RNW153" s="152"/>
      <c r="RNX153" s="146"/>
      <c r="RNY153" s="113"/>
      <c r="RNZ153" s="147"/>
      <c r="ROA153" s="113"/>
      <c r="ROB153" s="148"/>
      <c r="ROC153" s="149"/>
      <c r="ROD153" s="150"/>
      <c r="ROE153" s="151"/>
      <c r="ROF153" s="152"/>
      <c r="ROG153" s="146"/>
      <c r="ROH153" s="113"/>
      <c r="ROI153" s="147"/>
      <c r="ROJ153" s="113"/>
      <c r="ROK153" s="148"/>
      <c r="ROL153" s="149"/>
      <c r="ROM153" s="150"/>
      <c r="RON153" s="151"/>
      <c r="ROO153" s="152"/>
      <c r="ROP153" s="146"/>
      <c r="ROQ153" s="113"/>
      <c r="ROR153" s="147"/>
      <c r="ROS153" s="113"/>
      <c r="ROT153" s="148"/>
      <c r="ROU153" s="149"/>
      <c r="ROV153" s="150"/>
      <c r="ROW153" s="151"/>
      <c r="ROX153" s="152"/>
      <c r="ROY153" s="146"/>
      <c r="ROZ153" s="113"/>
      <c r="RPA153" s="147"/>
      <c r="RPB153" s="113"/>
      <c r="RPC153" s="148"/>
      <c r="RPD153" s="149"/>
      <c r="RPE153" s="150"/>
      <c r="RPF153" s="151"/>
      <c r="RPG153" s="152"/>
      <c r="RPH153" s="146"/>
      <c r="RPI153" s="113"/>
      <c r="RPJ153" s="147"/>
      <c r="RPK153" s="113"/>
      <c r="RPL153" s="148"/>
      <c r="RPM153" s="149"/>
      <c r="RPN153" s="150"/>
      <c r="RPO153" s="151"/>
      <c r="RPP153" s="152"/>
      <c r="RPQ153" s="146"/>
      <c r="RPR153" s="113"/>
      <c r="RPS153" s="147"/>
      <c r="RPT153" s="113"/>
      <c r="RPU153" s="148"/>
      <c r="RPV153" s="149"/>
      <c r="RPW153" s="150"/>
      <c r="RPX153" s="151"/>
      <c r="RPY153" s="152"/>
      <c r="RPZ153" s="146"/>
      <c r="RQA153" s="113"/>
      <c r="RQB153" s="147"/>
      <c r="RQC153" s="113"/>
      <c r="RQD153" s="148"/>
      <c r="RQE153" s="149"/>
      <c r="RQF153" s="150"/>
      <c r="RQG153" s="151"/>
      <c r="RQH153" s="152"/>
      <c r="RQI153" s="146"/>
      <c r="RQJ153" s="113"/>
      <c r="RQK153" s="147"/>
      <c r="RQL153" s="113"/>
      <c r="RQM153" s="148"/>
      <c r="RQN153" s="149"/>
      <c r="RQO153" s="150"/>
      <c r="RQP153" s="151"/>
      <c r="RQQ153" s="152"/>
      <c r="RQR153" s="146"/>
      <c r="RQS153" s="113"/>
      <c r="RQT153" s="147"/>
      <c r="RQU153" s="113"/>
      <c r="RQV153" s="148"/>
      <c r="RQW153" s="149"/>
      <c r="RQX153" s="150"/>
      <c r="RQY153" s="151"/>
      <c r="RQZ153" s="152"/>
      <c r="RRA153" s="146"/>
      <c r="RRB153" s="113"/>
      <c r="RRC153" s="147"/>
      <c r="RRD153" s="113"/>
      <c r="RRE153" s="148"/>
      <c r="RRF153" s="149"/>
      <c r="RRG153" s="150"/>
      <c r="RRH153" s="151"/>
      <c r="RRI153" s="152"/>
      <c r="RRJ153" s="146"/>
      <c r="RRK153" s="113"/>
      <c r="RRL153" s="147"/>
      <c r="RRM153" s="113"/>
      <c r="RRN153" s="148"/>
      <c r="RRO153" s="149"/>
      <c r="RRP153" s="150"/>
      <c r="RRQ153" s="151"/>
      <c r="RRR153" s="152"/>
      <c r="RRS153" s="146"/>
      <c r="RRT153" s="113"/>
      <c r="RRU153" s="147"/>
      <c r="RRV153" s="113"/>
      <c r="RRW153" s="148"/>
      <c r="RRX153" s="149"/>
      <c r="RRY153" s="150"/>
      <c r="RRZ153" s="151"/>
      <c r="RSA153" s="152"/>
      <c r="RSB153" s="146"/>
      <c r="RSC153" s="113"/>
      <c r="RSD153" s="147"/>
      <c r="RSE153" s="113"/>
      <c r="RSF153" s="148"/>
      <c r="RSG153" s="149"/>
      <c r="RSH153" s="150"/>
      <c r="RSI153" s="151"/>
      <c r="RSJ153" s="152"/>
      <c r="RSK153" s="146"/>
      <c r="RSL153" s="113"/>
      <c r="RSM153" s="147"/>
      <c r="RSN153" s="113"/>
      <c r="RSO153" s="148"/>
      <c r="RSP153" s="149"/>
      <c r="RSQ153" s="150"/>
      <c r="RSR153" s="151"/>
      <c r="RSS153" s="152"/>
      <c r="RST153" s="146"/>
      <c r="RSU153" s="113"/>
      <c r="RSV153" s="147"/>
      <c r="RSW153" s="113"/>
      <c r="RSX153" s="148"/>
      <c r="RSY153" s="149"/>
      <c r="RSZ153" s="150"/>
      <c r="RTA153" s="151"/>
      <c r="RTB153" s="152"/>
      <c r="RTC153" s="146"/>
      <c r="RTD153" s="113"/>
      <c r="RTE153" s="147"/>
      <c r="RTF153" s="113"/>
      <c r="RTG153" s="148"/>
      <c r="RTH153" s="149"/>
      <c r="RTI153" s="150"/>
      <c r="RTJ153" s="151"/>
      <c r="RTK153" s="152"/>
      <c r="RTL153" s="146"/>
      <c r="RTM153" s="113"/>
      <c r="RTN153" s="147"/>
      <c r="RTO153" s="113"/>
      <c r="RTP153" s="148"/>
      <c r="RTQ153" s="149"/>
      <c r="RTR153" s="150"/>
      <c r="RTS153" s="151"/>
      <c r="RTT153" s="152"/>
      <c r="RTU153" s="146"/>
      <c r="RTV153" s="113"/>
      <c r="RTW153" s="147"/>
      <c r="RTX153" s="113"/>
      <c r="RTY153" s="148"/>
      <c r="RTZ153" s="149"/>
      <c r="RUA153" s="150"/>
      <c r="RUB153" s="151"/>
      <c r="RUC153" s="152"/>
      <c r="RUD153" s="146"/>
      <c r="RUE153" s="113"/>
      <c r="RUF153" s="147"/>
      <c r="RUG153" s="113"/>
      <c r="RUH153" s="148"/>
      <c r="RUI153" s="149"/>
      <c r="RUJ153" s="150"/>
      <c r="RUK153" s="151"/>
      <c r="RUL153" s="152"/>
      <c r="RUM153" s="146"/>
      <c r="RUN153" s="113"/>
      <c r="RUO153" s="147"/>
      <c r="RUP153" s="113"/>
      <c r="RUQ153" s="148"/>
      <c r="RUR153" s="149"/>
      <c r="RUS153" s="150"/>
      <c r="RUT153" s="151"/>
      <c r="RUU153" s="152"/>
      <c r="RUV153" s="146"/>
      <c r="RUW153" s="113"/>
      <c r="RUX153" s="147"/>
      <c r="RUY153" s="113"/>
      <c r="RUZ153" s="148"/>
      <c r="RVA153" s="149"/>
      <c r="RVB153" s="150"/>
      <c r="RVC153" s="151"/>
      <c r="RVD153" s="152"/>
      <c r="RVE153" s="146"/>
      <c r="RVF153" s="113"/>
      <c r="RVG153" s="147"/>
      <c r="RVH153" s="113"/>
      <c r="RVI153" s="148"/>
      <c r="RVJ153" s="149"/>
      <c r="RVK153" s="150"/>
      <c r="RVL153" s="151"/>
      <c r="RVM153" s="152"/>
      <c r="RVN153" s="146"/>
      <c r="RVO153" s="113"/>
      <c r="RVP153" s="147"/>
      <c r="RVQ153" s="113"/>
      <c r="RVR153" s="148"/>
      <c r="RVS153" s="149"/>
      <c r="RVT153" s="150"/>
      <c r="RVU153" s="151"/>
      <c r="RVV153" s="152"/>
      <c r="RVW153" s="146"/>
      <c r="RVX153" s="113"/>
      <c r="RVY153" s="147"/>
      <c r="RVZ153" s="113"/>
      <c r="RWA153" s="148"/>
      <c r="RWB153" s="149"/>
      <c r="RWC153" s="150"/>
      <c r="RWD153" s="151"/>
      <c r="RWE153" s="152"/>
      <c r="RWF153" s="146"/>
      <c r="RWG153" s="113"/>
      <c r="RWH153" s="147"/>
      <c r="RWI153" s="113"/>
      <c r="RWJ153" s="148"/>
      <c r="RWK153" s="149"/>
      <c r="RWL153" s="150"/>
      <c r="RWM153" s="151"/>
      <c r="RWN153" s="152"/>
      <c r="RWO153" s="146"/>
      <c r="RWP153" s="113"/>
      <c r="RWQ153" s="147"/>
      <c r="RWR153" s="113"/>
      <c r="RWS153" s="148"/>
      <c r="RWT153" s="149"/>
      <c r="RWU153" s="150"/>
      <c r="RWV153" s="151"/>
      <c r="RWW153" s="152"/>
      <c r="RWX153" s="146"/>
      <c r="RWY153" s="113"/>
      <c r="RWZ153" s="147"/>
      <c r="RXA153" s="113"/>
      <c r="RXB153" s="148"/>
      <c r="RXC153" s="149"/>
      <c r="RXD153" s="150"/>
      <c r="RXE153" s="151"/>
      <c r="RXF153" s="152"/>
      <c r="RXG153" s="146"/>
      <c r="RXH153" s="113"/>
      <c r="RXI153" s="147"/>
      <c r="RXJ153" s="113"/>
      <c r="RXK153" s="148"/>
      <c r="RXL153" s="149"/>
      <c r="RXM153" s="150"/>
      <c r="RXN153" s="151"/>
      <c r="RXO153" s="152"/>
      <c r="RXP153" s="146"/>
      <c r="RXQ153" s="113"/>
      <c r="RXR153" s="147"/>
      <c r="RXS153" s="113"/>
      <c r="RXT153" s="148"/>
      <c r="RXU153" s="149"/>
      <c r="RXV153" s="150"/>
      <c r="RXW153" s="151"/>
      <c r="RXX153" s="152"/>
      <c r="RXY153" s="146"/>
      <c r="RXZ153" s="113"/>
      <c r="RYA153" s="147"/>
      <c r="RYB153" s="113"/>
      <c r="RYC153" s="148"/>
      <c r="RYD153" s="149"/>
      <c r="RYE153" s="150"/>
      <c r="RYF153" s="151"/>
      <c r="RYG153" s="152"/>
      <c r="RYH153" s="146"/>
      <c r="RYI153" s="113"/>
      <c r="RYJ153" s="147"/>
      <c r="RYK153" s="113"/>
      <c r="RYL153" s="148"/>
      <c r="RYM153" s="149"/>
      <c r="RYN153" s="150"/>
      <c r="RYO153" s="151"/>
      <c r="RYP153" s="152"/>
      <c r="RYQ153" s="146"/>
      <c r="RYR153" s="113"/>
      <c r="RYS153" s="147"/>
      <c r="RYT153" s="113"/>
      <c r="RYU153" s="148"/>
      <c r="RYV153" s="149"/>
      <c r="RYW153" s="150"/>
      <c r="RYX153" s="151"/>
      <c r="RYY153" s="152"/>
      <c r="RYZ153" s="146"/>
      <c r="RZA153" s="113"/>
      <c r="RZB153" s="147"/>
      <c r="RZC153" s="113"/>
      <c r="RZD153" s="148"/>
      <c r="RZE153" s="149"/>
      <c r="RZF153" s="150"/>
      <c r="RZG153" s="151"/>
      <c r="RZH153" s="152"/>
      <c r="RZI153" s="146"/>
      <c r="RZJ153" s="113"/>
      <c r="RZK153" s="147"/>
      <c r="RZL153" s="113"/>
      <c r="RZM153" s="148"/>
      <c r="RZN153" s="149"/>
      <c r="RZO153" s="150"/>
      <c r="RZP153" s="151"/>
      <c r="RZQ153" s="152"/>
      <c r="RZR153" s="146"/>
      <c r="RZS153" s="113"/>
      <c r="RZT153" s="147"/>
      <c r="RZU153" s="113"/>
      <c r="RZV153" s="148"/>
      <c r="RZW153" s="149"/>
      <c r="RZX153" s="150"/>
      <c r="RZY153" s="151"/>
      <c r="RZZ153" s="152"/>
      <c r="SAA153" s="146"/>
      <c r="SAB153" s="113"/>
      <c r="SAC153" s="147"/>
      <c r="SAD153" s="113"/>
      <c r="SAE153" s="148"/>
      <c r="SAF153" s="149"/>
      <c r="SAG153" s="150"/>
      <c r="SAH153" s="151"/>
      <c r="SAI153" s="152"/>
      <c r="SAJ153" s="146"/>
      <c r="SAK153" s="113"/>
      <c r="SAL153" s="147"/>
      <c r="SAM153" s="113"/>
      <c r="SAN153" s="148"/>
      <c r="SAO153" s="149"/>
      <c r="SAP153" s="150"/>
      <c r="SAQ153" s="151"/>
      <c r="SAR153" s="152"/>
      <c r="SAS153" s="146"/>
      <c r="SAT153" s="113"/>
      <c r="SAU153" s="147"/>
      <c r="SAV153" s="113"/>
      <c r="SAW153" s="148"/>
      <c r="SAX153" s="149"/>
      <c r="SAY153" s="150"/>
      <c r="SAZ153" s="151"/>
      <c r="SBA153" s="152"/>
      <c r="SBB153" s="146"/>
      <c r="SBC153" s="113"/>
      <c r="SBD153" s="147"/>
      <c r="SBE153" s="113"/>
      <c r="SBF153" s="148"/>
      <c r="SBG153" s="149"/>
      <c r="SBH153" s="150"/>
      <c r="SBI153" s="151"/>
      <c r="SBJ153" s="152"/>
      <c r="SBK153" s="146"/>
      <c r="SBL153" s="113"/>
      <c r="SBM153" s="147"/>
      <c r="SBN153" s="113"/>
      <c r="SBO153" s="148"/>
      <c r="SBP153" s="149"/>
      <c r="SBQ153" s="150"/>
      <c r="SBR153" s="151"/>
      <c r="SBS153" s="152"/>
      <c r="SBT153" s="146"/>
      <c r="SBU153" s="113"/>
      <c r="SBV153" s="147"/>
      <c r="SBW153" s="113"/>
      <c r="SBX153" s="148"/>
      <c r="SBY153" s="149"/>
      <c r="SBZ153" s="150"/>
      <c r="SCA153" s="151"/>
      <c r="SCB153" s="152"/>
      <c r="SCC153" s="146"/>
      <c r="SCD153" s="113"/>
      <c r="SCE153" s="147"/>
      <c r="SCF153" s="113"/>
      <c r="SCG153" s="148"/>
      <c r="SCH153" s="149"/>
      <c r="SCI153" s="150"/>
      <c r="SCJ153" s="151"/>
      <c r="SCK153" s="152"/>
      <c r="SCL153" s="146"/>
      <c r="SCM153" s="113"/>
      <c r="SCN153" s="147"/>
      <c r="SCO153" s="113"/>
      <c r="SCP153" s="148"/>
      <c r="SCQ153" s="149"/>
      <c r="SCR153" s="150"/>
      <c r="SCS153" s="151"/>
      <c r="SCT153" s="152"/>
      <c r="SCU153" s="146"/>
      <c r="SCV153" s="113"/>
      <c r="SCW153" s="147"/>
      <c r="SCX153" s="113"/>
      <c r="SCY153" s="148"/>
      <c r="SCZ153" s="149"/>
      <c r="SDA153" s="150"/>
      <c r="SDB153" s="151"/>
      <c r="SDC153" s="152"/>
      <c r="SDD153" s="146"/>
      <c r="SDE153" s="113"/>
      <c r="SDF153" s="147"/>
      <c r="SDG153" s="113"/>
      <c r="SDH153" s="148"/>
      <c r="SDI153" s="149"/>
      <c r="SDJ153" s="150"/>
      <c r="SDK153" s="151"/>
      <c r="SDL153" s="152"/>
      <c r="SDM153" s="146"/>
      <c r="SDN153" s="113"/>
      <c r="SDO153" s="147"/>
      <c r="SDP153" s="113"/>
      <c r="SDQ153" s="148"/>
      <c r="SDR153" s="149"/>
      <c r="SDS153" s="150"/>
      <c r="SDT153" s="151"/>
      <c r="SDU153" s="152"/>
      <c r="SDV153" s="146"/>
      <c r="SDW153" s="113"/>
      <c r="SDX153" s="147"/>
      <c r="SDY153" s="113"/>
      <c r="SDZ153" s="148"/>
      <c r="SEA153" s="149"/>
      <c r="SEB153" s="150"/>
      <c r="SEC153" s="151"/>
      <c r="SED153" s="152"/>
      <c r="SEE153" s="146"/>
      <c r="SEF153" s="113"/>
      <c r="SEG153" s="147"/>
      <c r="SEH153" s="113"/>
      <c r="SEI153" s="148"/>
      <c r="SEJ153" s="149"/>
      <c r="SEK153" s="150"/>
      <c r="SEL153" s="151"/>
      <c r="SEM153" s="152"/>
      <c r="SEN153" s="146"/>
      <c r="SEO153" s="113"/>
      <c r="SEP153" s="147"/>
      <c r="SEQ153" s="113"/>
      <c r="SER153" s="148"/>
      <c r="SES153" s="149"/>
      <c r="SET153" s="150"/>
      <c r="SEU153" s="151"/>
      <c r="SEV153" s="152"/>
      <c r="SEW153" s="146"/>
      <c r="SEX153" s="113"/>
      <c r="SEY153" s="147"/>
      <c r="SEZ153" s="113"/>
      <c r="SFA153" s="148"/>
      <c r="SFB153" s="149"/>
      <c r="SFC153" s="150"/>
      <c r="SFD153" s="151"/>
      <c r="SFE153" s="152"/>
      <c r="SFF153" s="146"/>
      <c r="SFG153" s="113"/>
      <c r="SFH153" s="147"/>
      <c r="SFI153" s="113"/>
      <c r="SFJ153" s="148"/>
      <c r="SFK153" s="149"/>
      <c r="SFL153" s="150"/>
      <c r="SFM153" s="151"/>
      <c r="SFN153" s="152"/>
      <c r="SFO153" s="146"/>
      <c r="SFP153" s="113"/>
      <c r="SFQ153" s="147"/>
      <c r="SFR153" s="113"/>
      <c r="SFS153" s="148"/>
      <c r="SFT153" s="149"/>
      <c r="SFU153" s="150"/>
      <c r="SFV153" s="151"/>
      <c r="SFW153" s="152"/>
      <c r="SFX153" s="146"/>
      <c r="SFY153" s="113"/>
      <c r="SFZ153" s="147"/>
      <c r="SGA153" s="113"/>
      <c r="SGB153" s="148"/>
      <c r="SGC153" s="149"/>
      <c r="SGD153" s="150"/>
      <c r="SGE153" s="151"/>
      <c r="SGF153" s="152"/>
      <c r="SGG153" s="146"/>
      <c r="SGH153" s="113"/>
      <c r="SGI153" s="147"/>
      <c r="SGJ153" s="113"/>
      <c r="SGK153" s="148"/>
      <c r="SGL153" s="149"/>
      <c r="SGM153" s="150"/>
      <c r="SGN153" s="151"/>
      <c r="SGO153" s="152"/>
      <c r="SGP153" s="146"/>
      <c r="SGQ153" s="113"/>
      <c r="SGR153" s="147"/>
      <c r="SGS153" s="113"/>
      <c r="SGT153" s="148"/>
      <c r="SGU153" s="149"/>
      <c r="SGV153" s="150"/>
      <c r="SGW153" s="151"/>
      <c r="SGX153" s="152"/>
      <c r="SGY153" s="146"/>
      <c r="SGZ153" s="113"/>
      <c r="SHA153" s="147"/>
      <c r="SHB153" s="113"/>
      <c r="SHC153" s="148"/>
      <c r="SHD153" s="149"/>
      <c r="SHE153" s="150"/>
      <c r="SHF153" s="151"/>
      <c r="SHG153" s="152"/>
      <c r="SHH153" s="146"/>
      <c r="SHI153" s="113"/>
      <c r="SHJ153" s="147"/>
      <c r="SHK153" s="113"/>
      <c r="SHL153" s="148"/>
      <c r="SHM153" s="149"/>
      <c r="SHN153" s="150"/>
      <c r="SHO153" s="151"/>
      <c r="SHP153" s="152"/>
      <c r="SHQ153" s="146"/>
      <c r="SHR153" s="113"/>
      <c r="SHS153" s="147"/>
      <c r="SHT153" s="113"/>
      <c r="SHU153" s="148"/>
      <c r="SHV153" s="149"/>
      <c r="SHW153" s="150"/>
      <c r="SHX153" s="151"/>
      <c r="SHY153" s="152"/>
      <c r="SHZ153" s="146"/>
      <c r="SIA153" s="113"/>
      <c r="SIB153" s="147"/>
      <c r="SIC153" s="113"/>
      <c r="SID153" s="148"/>
      <c r="SIE153" s="149"/>
      <c r="SIF153" s="150"/>
      <c r="SIG153" s="151"/>
      <c r="SIH153" s="152"/>
      <c r="SII153" s="146"/>
      <c r="SIJ153" s="113"/>
      <c r="SIK153" s="147"/>
      <c r="SIL153" s="113"/>
      <c r="SIM153" s="148"/>
      <c r="SIN153" s="149"/>
      <c r="SIO153" s="150"/>
      <c r="SIP153" s="151"/>
      <c r="SIQ153" s="152"/>
      <c r="SIR153" s="146"/>
      <c r="SIS153" s="113"/>
      <c r="SIT153" s="147"/>
      <c r="SIU153" s="113"/>
      <c r="SIV153" s="148"/>
      <c r="SIW153" s="149"/>
      <c r="SIX153" s="150"/>
      <c r="SIY153" s="151"/>
      <c r="SIZ153" s="152"/>
      <c r="SJA153" s="146"/>
      <c r="SJB153" s="113"/>
      <c r="SJC153" s="147"/>
      <c r="SJD153" s="113"/>
      <c r="SJE153" s="148"/>
      <c r="SJF153" s="149"/>
      <c r="SJG153" s="150"/>
      <c r="SJH153" s="151"/>
      <c r="SJI153" s="152"/>
      <c r="SJJ153" s="146"/>
      <c r="SJK153" s="113"/>
      <c r="SJL153" s="147"/>
      <c r="SJM153" s="113"/>
      <c r="SJN153" s="148"/>
      <c r="SJO153" s="149"/>
      <c r="SJP153" s="150"/>
      <c r="SJQ153" s="151"/>
      <c r="SJR153" s="152"/>
      <c r="SJS153" s="146"/>
      <c r="SJT153" s="113"/>
      <c r="SJU153" s="147"/>
      <c r="SJV153" s="113"/>
      <c r="SJW153" s="148"/>
      <c r="SJX153" s="149"/>
      <c r="SJY153" s="150"/>
      <c r="SJZ153" s="151"/>
      <c r="SKA153" s="152"/>
      <c r="SKB153" s="146"/>
      <c r="SKC153" s="113"/>
      <c r="SKD153" s="147"/>
      <c r="SKE153" s="113"/>
      <c r="SKF153" s="148"/>
      <c r="SKG153" s="149"/>
      <c r="SKH153" s="150"/>
      <c r="SKI153" s="151"/>
      <c r="SKJ153" s="152"/>
      <c r="SKK153" s="146"/>
      <c r="SKL153" s="113"/>
      <c r="SKM153" s="147"/>
      <c r="SKN153" s="113"/>
      <c r="SKO153" s="148"/>
      <c r="SKP153" s="149"/>
      <c r="SKQ153" s="150"/>
      <c r="SKR153" s="151"/>
      <c r="SKS153" s="152"/>
      <c r="SKT153" s="146"/>
      <c r="SKU153" s="113"/>
      <c r="SKV153" s="147"/>
      <c r="SKW153" s="113"/>
      <c r="SKX153" s="148"/>
      <c r="SKY153" s="149"/>
      <c r="SKZ153" s="150"/>
      <c r="SLA153" s="151"/>
      <c r="SLB153" s="152"/>
      <c r="SLC153" s="146"/>
      <c r="SLD153" s="113"/>
      <c r="SLE153" s="147"/>
      <c r="SLF153" s="113"/>
      <c r="SLG153" s="148"/>
      <c r="SLH153" s="149"/>
      <c r="SLI153" s="150"/>
      <c r="SLJ153" s="151"/>
      <c r="SLK153" s="152"/>
      <c r="SLL153" s="146"/>
      <c r="SLM153" s="113"/>
      <c r="SLN153" s="147"/>
      <c r="SLO153" s="113"/>
      <c r="SLP153" s="148"/>
      <c r="SLQ153" s="149"/>
      <c r="SLR153" s="150"/>
      <c r="SLS153" s="151"/>
      <c r="SLT153" s="152"/>
      <c r="SLU153" s="146"/>
      <c r="SLV153" s="113"/>
      <c r="SLW153" s="147"/>
      <c r="SLX153" s="113"/>
      <c r="SLY153" s="148"/>
      <c r="SLZ153" s="149"/>
      <c r="SMA153" s="150"/>
      <c r="SMB153" s="151"/>
      <c r="SMC153" s="152"/>
      <c r="SMD153" s="146"/>
      <c r="SME153" s="113"/>
      <c r="SMF153" s="147"/>
      <c r="SMG153" s="113"/>
      <c r="SMH153" s="148"/>
      <c r="SMI153" s="149"/>
      <c r="SMJ153" s="150"/>
      <c r="SMK153" s="151"/>
      <c r="SML153" s="152"/>
      <c r="SMM153" s="146"/>
      <c r="SMN153" s="113"/>
      <c r="SMO153" s="147"/>
      <c r="SMP153" s="113"/>
      <c r="SMQ153" s="148"/>
      <c r="SMR153" s="149"/>
      <c r="SMS153" s="150"/>
      <c r="SMT153" s="151"/>
      <c r="SMU153" s="152"/>
      <c r="SMV153" s="146"/>
      <c r="SMW153" s="113"/>
      <c r="SMX153" s="147"/>
      <c r="SMY153" s="113"/>
      <c r="SMZ153" s="148"/>
      <c r="SNA153" s="149"/>
      <c r="SNB153" s="150"/>
      <c r="SNC153" s="151"/>
      <c r="SND153" s="152"/>
      <c r="SNE153" s="146"/>
      <c r="SNF153" s="113"/>
      <c r="SNG153" s="147"/>
      <c r="SNH153" s="113"/>
      <c r="SNI153" s="148"/>
      <c r="SNJ153" s="149"/>
      <c r="SNK153" s="150"/>
      <c r="SNL153" s="151"/>
      <c r="SNM153" s="152"/>
      <c r="SNN153" s="146"/>
      <c r="SNO153" s="113"/>
      <c r="SNP153" s="147"/>
      <c r="SNQ153" s="113"/>
      <c r="SNR153" s="148"/>
      <c r="SNS153" s="149"/>
      <c r="SNT153" s="150"/>
      <c r="SNU153" s="151"/>
      <c r="SNV153" s="152"/>
      <c r="SNW153" s="146"/>
      <c r="SNX153" s="113"/>
      <c r="SNY153" s="147"/>
      <c r="SNZ153" s="113"/>
      <c r="SOA153" s="148"/>
      <c r="SOB153" s="149"/>
      <c r="SOC153" s="150"/>
      <c r="SOD153" s="151"/>
      <c r="SOE153" s="152"/>
      <c r="SOF153" s="146"/>
      <c r="SOG153" s="113"/>
      <c r="SOH153" s="147"/>
      <c r="SOI153" s="113"/>
      <c r="SOJ153" s="148"/>
      <c r="SOK153" s="149"/>
      <c r="SOL153" s="150"/>
      <c r="SOM153" s="151"/>
      <c r="SON153" s="152"/>
      <c r="SOO153" s="146"/>
      <c r="SOP153" s="113"/>
      <c r="SOQ153" s="147"/>
      <c r="SOR153" s="113"/>
      <c r="SOS153" s="148"/>
      <c r="SOT153" s="149"/>
      <c r="SOU153" s="150"/>
      <c r="SOV153" s="151"/>
      <c r="SOW153" s="152"/>
      <c r="SOX153" s="146"/>
      <c r="SOY153" s="113"/>
      <c r="SOZ153" s="147"/>
      <c r="SPA153" s="113"/>
      <c r="SPB153" s="148"/>
      <c r="SPC153" s="149"/>
      <c r="SPD153" s="150"/>
      <c r="SPE153" s="151"/>
      <c r="SPF153" s="152"/>
      <c r="SPG153" s="146"/>
      <c r="SPH153" s="113"/>
      <c r="SPI153" s="147"/>
      <c r="SPJ153" s="113"/>
      <c r="SPK153" s="148"/>
      <c r="SPL153" s="149"/>
      <c r="SPM153" s="150"/>
      <c r="SPN153" s="151"/>
      <c r="SPO153" s="152"/>
      <c r="SPP153" s="146"/>
      <c r="SPQ153" s="113"/>
      <c r="SPR153" s="147"/>
      <c r="SPS153" s="113"/>
      <c r="SPT153" s="148"/>
      <c r="SPU153" s="149"/>
      <c r="SPV153" s="150"/>
      <c r="SPW153" s="151"/>
      <c r="SPX153" s="152"/>
      <c r="SPY153" s="146"/>
      <c r="SPZ153" s="113"/>
      <c r="SQA153" s="147"/>
      <c r="SQB153" s="113"/>
      <c r="SQC153" s="148"/>
      <c r="SQD153" s="149"/>
      <c r="SQE153" s="150"/>
      <c r="SQF153" s="151"/>
      <c r="SQG153" s="152"/>
      <c r="SQH153" s="146"/>
      <c r="SQI153" s="113"/>
      <c r="SQJ153" s="147"/>
      <c r="SQK153" s="113"/>
      <c r="SQL153" s="148"/>
      <c r="SQM153" s="149"/>
      <c r="SQN153" s="150"/>
      <c r="SQO153" s="151"/>
      <c r="SQP153" s="152"/>
      <c r="SQQ153" s="146"/>
      <c r="SQR153" s="113"/>
      <c r="SQS153" s="147"/>
      <c r="SQT153" s="113"/>
      <c r="SQU153" s="148"/>
      <c r="SQV153" s="149"/>
      <c r="SQW153" s="150"/>
      <c r="SQX153" s="151"/>
      <c r="SQY153" s="152"/>
      <c r="SQZ153" s="146"/>
      <c r="SRA153" s="113"/>
      <c r="SRB153" s="147"/>
      <c r="SRC153" s="113"/>
      <c r="SRD153" s="148"/>
      <c r="SRE153" s="149"/>
      <c r="SRF153" s="150"/>
      <c r="SRG153" s="151"/>
      <c r="SRH153" s="152"/>
      <c r="SRI153" s="146"/>
      <c r="SRJ153" s="113"/>
      <c r="SRK153" s="147"/>
      <c r="SRL153" s="113"/>
      <c r="SRM153" s="148"/>
      <c r="SRN153" s="149"/>
      <c r="SRO153" s="150"/>
      <c r="SRP153" s="151"/>
      <c r="SRQ153" s="152"/>
      <c r="SRR153" s="146"/>
      <c r="SRS153" s="113"/>
      <c r="SRT153" s="147"/>
      <c r="SRU153" s="113"/>
      <c r="SRV153" s="148"/>
      <c r="SRW153" s="149"/>
      <c r="SRX153" s="150"/>
      <c r="SRY153" s="151"/>
      <c r="SRZ153" s="152"/>
      <c r="SSA153" s="146"/>
      <c r="SSB153" s="113"/>
      <c r="SSC153" s="147"/>
      <c r="SSD153" s="113"/>
      <c r="SSE153" s="148"/>
      <c r="SSF153" s="149"/>
      <c r="SSG153" s="150"/>
      <c r="SSH153" s="151"/>
      <c r="SSI153" s="152"/>
      <c r="SSJ153" s="146"/>
      <c r="SSK153" s="113"/>
      <c r="SSL153" s="147"/>
      <c r="SSM153" s="113"/>
      <c r="SSN153" s="148"/>
      <c r="SSO153" s="149"/>
      <c r="SSP153" s="150"/>
      <c r="SSQ153" s="151"/>
      <c r="SSR153" s="152"/>
      <c r="SSS153" s="146"/>
      <c r="SST153" s="113"/>
      <c r="SSU153" s="147"/>
      <c r="SSV153" s="113"/>
      <c r="SSW153" s="148"/>
      <c r="SSX153" s="149"/>
      <c r="SSY153" s="150"/>
      <c r="SSZ153" s="151"/>
      <c r="STA153" s="152"/>
      <c r="STB153" s="146"/>
      <c r="STC153" s="113"/>
      <c r="STD153" s="147"/>
      <c r="STE153" s="113"/>
      <c r="STF153" s="148"/>
      <c r="STG153" s="149"/>
      <c r="STH153" s="150"/>
      <c r="STI153" s="151"/>
      <c r="STJ153" s="152"/>
      <c r="STK153" s="146"/>
      <c r="STL153" s="113"/>
      <c r="STM153" s="147"/>
      <c r="STN153" s="113"/>
      <c r="STO153" s="148"/>
      <c r="STP153" s="149"/>
      <c r="STQ153" s="150"/>
      <c r="STR153" s="151"/>
      <c r="STS153" s="152"/>
      <c r="STT153" s="146"/>
      <c r="STU153" s="113"/>
      <c r="STV153" s="147"/>
      <c r="STW153" s="113"/>
      <c r="STX153" s="148"/>
      <c r="STY153" s="149"/>
      <c r="STZ153" s="150"/>
      <c r="SUA153" s="151"/>
      <c r="SUB153" s="152"/>
      <c r="SUC153" s="146"/>
      <c r="SUD153" s="113"/>
      <c r="SUE153" s="147"/>
      <c r="SUF153" s="113"/>
      <c r="SUG153" s="148"/>
      <c r="SUH153" s="149"/>
      <c r="SUI153" s="150"/>
      <c r="SUJ153" s="151"/>
      <c r="SUK153" s="152"/>
      <c r="SUL153" s="146"/>
      <c r="SUM153" s="113"/>
      <c r="SUN153" s="147"/>
      <c r="SUO153" s="113"/>
      <c r="SUP153" s="148"/>
      <c r="SUQ153" s="149"/>
      <c r="SUR153" s="150"/>
      <c r="SUS153" s="151"/>
      <c r="SUT153" s="152"/>
      <c r="SUU153" s="146"/>
      <c r="SUV153" s="113"/>
      <c r="SUW153" s="147"/>
      <c r="SUX153" s="113"/>
      <c r="SUY153" s="148"/>
      <c r="SUZ153" s="149"/>
      <c r="SVA153" s="150"/>
      <c r="SVB153" s="151"/>
      <c r="SVC153" s="152"/>
      <c r="SVD153" s="146"/>
      <c r="SVE153" s="113"/>
      <c r="SVF153" s="147"/>
      <c r="SVG153" s="113"/>
      <c r="SVH153" s="148"/>
      <c r="SVI153" s="149"/>
      <c r="SVJ153" s="150"/>
      <c r="SVK153" s="151"/>
      <c r="SVL153" s="152"/>
      <c r="SVM153" s="146"/>
      <c r="SVN153" s="113"/>
      <c r="SVO153" s="147"/>
      <c r="SVP153" s="113"/>
      <c r="SVQ153" s="148"/>
      <c r="SVR153" s="149"/>
      <c r="SVS153" s="150"/>
      <c r="SVT153" s="151"/>
      <c r="SVU153" s="152"/>
      <c r="SVV153" s="146"/>
      <c r="SVW153" s="113"/>
      <c r="SVX153" s="147"/>
      <c r="SVY153" s="113"/>
      <c r="SVZ153" s="148"/>
      <c r="SWA153" s="149"/>
      <c r="SWB153" s="150"/>
      <c r="SWC153" s="151"/>
      <c r="SWD153" s="152"/>
      <c r="SWE153" s="146"/>
      <c r="SWF153" s="113"/>
      <c r="SWG153" s="147"/>
      <c r="SWH153" s="113"/>
      <c r="SWI153" s="148"/>
      <c r="SWJ153" s="149"/>
      <c r="SWK153" s="150"/>
      <c r="SWL153" s="151"/>
      <c r="SWM153" s="152"/>
      <c r="SWN153" s="146"/>
      <c r="SWO153" s="113"/>
      <c r="SWP153" s="147"/>
      <c r="SWQ153" s="113"/>
      <c r="SWR153" s="148"/>
      <c r="SWS153" s="149"/>
      <c r="SWT153" s="150"/>
      <c r="SWU153" s="151"/>
      <c r="SWV153" s="152"/>
      <c r="SWW153" s="146"/>
      <c r="SWX153" s="113"/>
      <c r="SWY153" s="147"/>
      <c r="SWZ153" s="113"/>
      <c r="SXA153" s="148"/>
      <c r="SXB153" s="149"/>
      <c r="SXC153" s="150"/>
      <c r="SXD153" s="151"/>
      <c r="SXE153" s="152"/>
      <c r="SXF153" s="146"/>
      <c r="SXG153" s="113"/>
      <c r="SXH153" s="147"/>
      <c r="SXI153" s="113"/>
      <c r="SXJ153" s="148"/>
      <c r="SXK153" s="149"/>
      <c r="SXL153" s="150"/>
      <c r="SXM153" s="151"/>
      <c r="SXN153" s="152"/>
      <c r="SXO153" s="146"/>
      <c r="SXP153" s="113"/>
      <c r="SXQ153" s="147"/>
      <c r="SXR153" s="113"/>
      <c r="SXS153" s="148"/>
      <c r="SXT153" s="149"/>
      <c r="SXU153" s="150"/>
      <c r="SXV153" s="151"/>
      <c r="SXW153" s="152"/>
      <c r="SXX153" s="146"/>
      <c r="SXY153" s="113"/>
      <c r="SXZ153" s="147"/>
      <c r="SYA153" s="113"/>
      <c r="SYB153" s="148"/>
      <c r="SYC153" s="149"/>
      <c r="SYD153" s="150"/>
      <c r="SYE153" s="151"/>
      <c r="SYF153" s="152"/>
      <c r="SYG153" s="146"/>
      <c r="SYH153" s="113"/>
      <c r="SYI153" s="147"/>
      <c r="SYJ153" s="113"/>
      <c r="SYK153" s="148"/>
      <c r="SYL153" s="149"/>
      <c r="SYM153" s="150"/>
      <c r="SYN153" s="151"/>
      <c r="SYO153" s="152"/>
      <c r="SYP153" s="146"/>
      <c r="SYQ153" s="113"/>
      <c r="SYR153" s="147"/>
      <c r="SYS153" s="113"/>
      <c r="SYT153" s="148"/>
      <c r="SYU153" s="149"/>
      <c r="SYV153" s="150"/>
      <c r="SYW153" s="151"/>
      <c r="SYX153" s="152"/>
      <c r="SYY153" s="146"/>
      <c r="SYZ153" s="113"/>
      <c r="SZA153" s="147"/>
      <c r="SZB153" s="113"/>
      <c r="SZC153" s="148"/>
      <c r="SZD153" s="149"/>
      <c r="SZE153" s="150"/>
      <c r="SZF153" s="151"/>
      <c r="SZG153" s="152"/>
      <c r="SZH153" s="146"/>
      <c r="SZI153" s="113"/>
      <c r="SZJ153" s="147"/>
      <c r="SZK153" s="113"/>
      <c r="SZL153" s="148"/>
      <c r="SZM153" s="149"/>
      <c r="SZN153" s="150"/>
      <c r="SZO153" s="151"/>
      <c r="SZP153" s="152"/>
      <c r="SZQ153" s="146"/>
      <c r="SZR153" s="113"/>
      <c r="SZS153" s="147"/>
      <c r="SZT153" s="113"/>
      <c r="SZU153" s="148"/>
      <c r="SZV153" s="149"/>
      <c r="SZW153" s="150"/>
      <c r="SZX153" s="151"/>
      <c r="SZY153" s="152"/>
      <c r="SZZ153" s="146"/>
      <c r="TAA153" s="113"/>
      <c r="TAB153" s="147"/>
      <c r="TAC153" s="113"/>
      <c r="TAD153" s="148"/>
      <c r="TAE153" s="149"/>
      <c r="TAF153" s="150"/>
      <c r="TAG153" s="151"/>
      <c r="TAH153" s="152"/>
      <c r="TAI153" s="146"/>
      <c r="TAJ153" s="113"/>
      <c r="TAK153" s="147"/>
      <c r="TAL153" s="113"/>
      <c r="TAM153" s="148"/>
      <c r="TAN153" s="149"/>
      <c r="TAO153" s="150"/>
      <c r="TAP153" s="151"/>
      <c r="TAQ153" s="152"/>
      <c r="TAR153" s="146"/>
      <c r="TAS153" s="113"/>
      <c r="TAT153" s="147"/>
      <c r="TAU153" s="113"/>
      <c r="TAV153" s="148"/>
      <c r="TAW153" s="149"/>
      <c r="TAX153" s="150"/>
      <c r="TAY153" s="151"/>
      <c r="TAZ153" s="152"/>
      <c r="TBA153" s="146"/>
      <c r="TBB153" s="113"/>
      <c r="TBC153" s="147"/>
      <c r="TBD153" s="113"/>
      <c r="TBE153" s="148"/>
      <c r="TBF153" s="149"/>
      <c r="TBG153" s="150"/>
      <c r="TBH153" s="151"/>
      <c r="TBI153" s="152"/>
      <c r="TBJ153" s="146"/>
      <c r="TBK153" s="113"/>
      <c r="TBL153" s="147"/>
      <c r="TBM153" s="113"/>
      <c r="TBN153" s="148"/>
      <c r="TBO153" s="149"/>
      <c r="TBP153" s="150"/>
      <c r="TBQ153" s="151"/>
      <c r="TBR153" s="152"/>
      <c r="TBS153" s="146"/>
      <c r="TBT153" s="113"/>
      <c r="TBU153" s="147"/>
      <c r="TBV153" s="113"/>
      <c r="TBW153" s="148"/>
      <c r="TBX153" s="149"/>
      <c r="TBY153" s="150"/>
      <c r="TBZ153" s="151"/>
      <c r="TCA153" s="152"/>
      <c r="TCB153" s="146"/>
      <c r="TCC153" s="113"/>
      <c r="TCD153" s="147"/>
      <c r="TCE153" s="113"/>
      <c r="TCF153" s="148"/>
      <c r="TCG153" s="149"/>
      <c r="TCH153" s="150"/>
      <c r="TCI153" s="151"/>
      <c r="TCJ153" s="152"/>
      <c r="TCK153" s="146"/>
      <c r="TCL153" s="113"/>
      <c r="TCM153" s="147"/>
      <c r="TCN153" s="113"/>
      <c r="TCO153" s="148"/>
      <c r="TCP153" s="149"/>
      <c r="TCQ153" s="150"/>
      <c r="TCR153" s="151"/>
      <c r="TCS153" s="152"/>
      <c r="TCT153" s="146"/>
      <c r="TCU153" s="113"/>
      <c r="TCV153" s="147"/>
      <c r="TCW153" s="113"/>
      <c r="TCX153" s="148"/>
      <c r="TCY153" s="149"/>
      <c r="TCZ153" s="150"/>
      <c r="TDA153" s="151"/>
      <c r="TDB153" s="152"/>
      <c r="TDC153" s="146"/>
      <c r="TDD153" s="113"/>
      <c r="TDE153" s="147"/>
      <c r="TDF153" s="113"/>
      <c r="TDG153" s="148"/>
      <c r="TDH153" s="149"/>
      <c r="TDI153" s="150"/>
      <c r="TDJ153" s="151"/>
      <c r="TDK153" s="152"/>
      <c r="TDL153" s="146"/>
      <c r="TDM153" s="113"/>
      <c r="TDN153" s="147"/>
      <c r="TDO153" s="113"/>
      <c r="TDP153" s="148"/>
      <c r="TDQ153" s="149"/>
      <c r="TDR153" s="150"/>
      <c r="TDS153" s="151"/>
      <c r="TDT153" s="152"/>
      <c r="TDU153" s="146"/>
      <c r="TDV153" s="113"/>
      <c r="TDW153" s="147"/>
      <c r="TDX153" s="113"/>
      <c r="TDY153" s="148"/>
      <c r="TDZ153" s="149"/>
      <c r="TEA153" s="150"/>
      <c r="TEB153" s="151"/>
      <c r="TEC153" s="152"/>
      <c r="TED153" s="146"/>
      <c r="TEE153" s="113"/>
      <c r="TEF153" s="147"/>
      <c r="TEG153" s="113"/>
      <c r="TEH153" s="148"/>
      <c r="TEI153" s="149"/>
      <c r="TEJ153" s="150"/>
      <c r="TEK153" s="151"/>
      <c r="TEL153" s="152"/>
      <c r="TEM153" s="146"/>
      <c r="TEN153" s="113"/>
      <c r="TEO153" s="147"/>
      <c r="TEP153" s="113"/>
      <c r="TEQ153" s="148"/>
      <c r="TER153" s="149"/>
      <c r="TES153" s="150"/>
      <c r="TET153" s="151"/>
      <c r="TEU153" s="152"/>
      <c r="TEV153" s="146"/>
      <c r="TEW153" s="113"/>
      <c r="TEX153" s="147"/>
      <c r="TEY153" s="113"/>
      <c r="TEZ153" s="148"/>
      <c r="TFA153" s="149"/>
      <c r="TFB153" s="150"/>
      <c r="TFC153" s="151"/>
      <c r="TFD153" s="152"/>
      <c r="TFE153" s="146"/>
      <c r="TFF153" s="113"/>
      <c r="TFG153" s="147"/>
      <c r="TFH153" s="113"/>
      <c r="TFI153" s="148"/>
      <c r="TFJ153" s="149"/>
      <c r="TFK153" s="150"/>
      <c r="TFL153" s="151"/>
      <c r="TFM153" s="152"/>
      <c r="TFN153" s="146"/>
      <c r="TFO153" s="113"/>
      <c r="TFP153" s="147"/>
      <c r="TFQ153" s="113"/>
      <c r="TFR153" s="148"/>
      <c r="TFS153" s="149"/>
      <c r="TFT153" s="150"/>
      <c r="TFU153" s="151"/>
      <c r="TFV153" s="152"/>
      <c r="TFW153" s="146"/>
      <c r="TFX153" s="113"/>
      <c r="TFY153" s="147"/>
      <c r="TFZ153" s="113"/>
      <c r="TGA153" s="148"/>
      <c r="TGB153" s="149"/>
      <c r="TGC153" s="150"/>
      <c r="TGD153" s="151"/>
      <c r="TGE153" s="152"/>
      <c r="TGF153" s="146"/>
      <c r="TGG153" s="113"/>
      <c r="TGH153" s="147"/>
      <c r="TGI153" s="113"/>
      <c r="TGJ153" s="148"/>
      <c r="TGK153" s="149"/>
      <c r="TGL153" s="150"/>
      <c r="TGM153" s="151"/>
      <c r="TGN153" s="152"/>
      <c r="TGO153" s="146"/>
      <c r="TGP153" s="113"/>
      <c r="TGQ153" s="147"/>
      <c r="TGR153" s="113"/>
      <c r="TGS153" s="148"/>
      <c r="TGT153" s="149"/>
      <c r="TGU153" s="150"/>
      <c r="TGV153" s="151"/>
      <c r="TGW153" s="152"/>
      <c r="TGX153" s="146"/>
      <c r="TGY153" s="113"/>
      <c r="TGZ153" s="147"/>
      <c r="THA153" s="113"/>
      <c r="THB153" s="148"/>
      <c r="THC153" s="149"/>
      <c r="THD153" s="150"/>
      <c r="THE153" s="151"/>
      <c r="THF153" s="152"/>
      <c r="THG153" s="146"/>
      <c r="THH153" s="113"/>
      <c r="THI153" s="147"/>
      <c r="THJ153" s="113"/>
      <c r="THK153" s="148"/>
      <c r="THL153" s="149"/>
      <c r="THM153" s="150"/>
      <c r="THN153" s="151"/>
      <c r="THO153" s="152"/>
      <c r="THP153" s="146"/>
      <c r="THQ153" s="113"/>
      <c r="THR153" s="147"/>
      <c r="THS153" s="113"/>
      <c r="THT153" s="148"/>
      <c r="THU153" s="149"/>
      <c r="THV153" s="150"/>
      <c r="THW153" s="151"/>
      <c r="THX153" s="152"/>
      <c r="THY153" s="146"/>
      <c r="THZ153" s="113"/>
      <c r="TIA153" s="147"/>
      <c r="TIB153" s="113"/>
      <c r="TIC153" s="148"/>
      <c r="TID153" s="149"/>
      <c r="TIE153" s="150"/>
      <c r="TIF153" s="151"/>
      <c r="TIG153" s="152"/>
      <c r="TIH153" s="146"/>
      <c r="TII153" s="113"/>
      <c r="TIJ153" s="147"/>
      <c r="TIK153" s="113"/>
      <c r="TIL153" s="148"/>
      <c r="TIM153" s="149"/>
      <c r="TIN153" s="150"/>
      <c r="TIO153" s="151"/>
      <c r="TIP153" s="152"/>
      <c r="TIQ153" s="146"/>
      <c r="TIR153" s="113"/>
      <c r="TIS153" s="147"/>
      <c r="TIT153" s="113"/>
      <c r="TIU153" s="148"/>
      <c r="TIV153" s="149"/>
      <c r="TIW153" s="150"/>
      <c r="TIX153" s="151"/>
      <c r="TIY153" s="152"/>
      <c r="TIZ153" s="146"/>
      <c r="TJA153" s="113"/>
      <c r="TJB153" s="147"/>
      <c r="TJC153" s="113"/>
      <c r="TJD153" s="148"/>
      <c r="TJE153" s="149"/>
      <c r="TJF153" s="150"/>
      <c r="TJG153" s="151"/>
      <c r="TJH153" s="152"/>
      <c r="TJI153" s="146"/>
      <c r="TJJ153" s="113"/>
      <c r="TJK153" s="147"/>
      <c r="TJL153" s="113"/>
      <c r="TJM153" s="148"/>
      <c r="TJN153" s="149"/>
      <c r="TJO153" s="150"/>
      <c r="TJP153" s="151"/>
      <c r="TJQ153" s="152"/>
      <c r="TJR153" s="146"/>
      <c r="TJS153" s="113"/>
      <c r="TJT153" s="147"/>
      <c r="TJU153" s="113"/>
      <c r="TJV153" s="148"/>
      <c r="TJW153" s="149"/>
      <c r="TJX153" s="150"/>
      <c r="TJY153" s="151"/>
      <c r="TJZ153" s="152"/>
      <c r="TKA153" s="146"/>
      <c r="TKB153" s="113"/>
      <c r="TKC153" s="147"/>
      <c r="TKD153" s="113"/>
      <c r="TKE153" s="148"/>
      <c r="TKF153" s="149"/>
      <c r="TKG153" s="150"/>
      <c r="TKH153" s="151"/>
      <c r="TKI153" s="152"/>
      <c r="TKJ153" s="146"/>
      <c r="TKK153" s="113"/>
      <c r="TKL153" s="147"/>
      <c r="TKM153" s="113"/>
      <c r="TKN153" s="148"/>
      <c r="TKO153" s="149"/>
      <c r="TKP153" s="150"/>
      <c r="TKQ153" s="151"/>
      <c r="TKR153" s="152"/>
      <c r="TKS153" s="146"/>
      <c r="TKT153" s="113"/>
      <c r="TKU153" s="147"/>
      <c r="TKV153" s="113"/>
      <c r="TKW153" s="148"/>
      <c r="TKX153" s="149"/>
      <c r="TKY153" s="150"/>
      <c r="TKZ153" s="151"/>
      <c r="TLA153" s="152"/>
      <c r="TLB153" s="146"/>
      <c r="TLC153" s="113"/>
      <c r="TLD153" s="147"/>
      <c r="TLE153" s="113"/>
      <c r="TLF153" s="148"/>
      <c r="TLG153" s="149"/>
      <c r="TLH153" s="150"/>
      <c r="TLI153" s="151"/>
      <c r="TLJ153" s="152"/>
      <c r="TLK153" s="146"/>
      <c r="TLL153" s="113"/>
      <c r="TLM153" s="147"/>
      <c r="TLN153" s="113"/>
      <c r="TLO153" s="148"/>
      <c r="TLP153" s="149"/>
      <c r="TLQ153" s="150"/>
      <c r="TLR153" s="151"/>
      <c r="TLS153" s="152"/>
      <c r="TLT153" s="146"/>
      <c r="TLU153" s="113"/>
      <c r="TLV153" s="147"/>
      <c r="TLW153" s="113"/>
      <c r="TLX153" s="148"/>
      <c r="TLY153" s="149"/>
      <c r="TLZ153" s="150"/>
      <c r="TMA153" s="151"/>
      <c r="TMB153" s="152"/>
      <c r="TMC153" s="146"/>
      <c r="TMD153" s="113"/>
      <c r="TME153" s="147"/>
      <c r="TMF153" s="113"/>
      <c r="TMG153" s="148"/>
      <c r="TMH153" s="149"/>
      <c r="TMI153" s="150"/>
      <c r="TMJ153" s="151"/>
      <c r="TMK153" s="152"/>
      <c r="TML153" s="146"/>
      <c r="TMM153" s="113"/>
      <c r="TMN153" s="147"/>
      <c r="TMO153" s="113"/>
      <c r="TMP153" s="148"/>
      <c r="TMQ153" s="149"/>
      <c r="TMR153" s="150"/>
      <c r="TMS153" s="151"/>
      <c r="TMT153" s="152"/>
      <c r="TMU153" s="146"/>
      <c r="TMV153" s="113"/>
      <c r="TMW153" s="147"/>
      <c r="TMX153" s="113"/>
      <c r="TMY153" s="148"/>
      <c r="TMZ153" s="149"/>
      <c r="TNA153" s="150"/>
      <c r="TNB153" s="151"/>
      <c r="TNC153" s="152"/>
      <c r="TND153" s="146"/>
      <c r="TNE153" s="113"/>
      <c r="TNF153" s="147"/>
      <c r="TNG153" s="113"/>
      <c r="TNH153" s="148"/>
      <c r="TNI153" s="149"/>
      <c r="TNJ153" s="150"/>
      <c r="TNK153" s="151"/>
      <c r="TNL153" s="152"/>
      <c r="TNM153" s="146"/>
      <c r="TNN153" s="113"/>
      <c r="TNO153" s="147"/>
      <c r="TNP153" s="113"/>
      <c r="TNQ153" s="148"/>
      <c r="TNR153" s="149"/>
      <c r="TNS153" s="150"/>
      <c r="TNT153" s="151"/>
      <c r="TNU153" s="152"/>
      <c r="TNV153" s="146"/>
      <c r="TNW153" s="113"/>
      <c r="TNX153" s="147"/>
      <c r="TNY153" s="113"/>
      <c r="TNZ153" s="148"/>
      <c r="TOA153" s="149"/>
      <c r="TOB153" s="150"/>
      <c r="TOC153" s="151"/>
      <c r="TOD153" s="152"/>
      <c r="TOE153" s="146"/>
      <c r="TOF153" s="113"/>
      <c r="TOG153" s="147"/>
      <c r="TOH153" s="113"/>
      <c r="TOI153" s="148"/>
      <c r="TOJ153" s="149"/>
      <c r="TOK153" s="150"/>
      <c r="TOL153" s="151"/>
      <c r="TOM153" s="152"/>
      <c r="TON153" s="146"/>
      <c r="TOO153" s="113"/>
      <c r="TOP153" s="147"/>
      <c r="TOQ153" s="113"/>
      <c r="TOR153" s="148"/>
      <c r="TOS153" s="149"/>
      <c r="TOT153" s="150"/>
      <c r="TOU153" s="151"/>
      <c r="TOV153" s="152"/>
      <c r="TOW153" s="146"/>
      <c r="TOX153" s="113"/>
      <c r="TOY153" s="147"/>
      <c r="TOZ153" s="113"/>
      <c r="TPA153" s="148"/>
      <c r="TPB153" s="149"/>
      <c r="TPC153" s="150"/>
      <c r="TPD153" s="151"/>
      <c r="TPE153" s="152"/>
      <c r="TPF153" s="146"/>
      <c r="TPG153" s="113"/>
      <c r="TPH153" s="147"/>
      <c r="TPI153" s="113"/>
      <c r="TPJ153" s="148"/>
      <c r="TPK153" s="149"/>
      <c r="TPL153" s="150"/>
      <c r="TPM153" s="151"/>
      <c r="TPN153" s="152"/>
      <c r="TPO153" s="146"/>
      <c r="TPP153" s="113"/>
      <c r="TPQ153" s="147"/>
      <c r="TPR153" s="113"/>
      <c r="TPS153" s="148"/>
      <c r="TPT153" s="149"/>
      <c r="TPU153" s="150"/>
      <c r="TPV153" s="151"/>
      <c r="TPW153" s="152"/>
      <c r="TPX153" s="146"/>
      <c r="TPY153" s="113"/>
      <c r="TPZ153" s="147"/>
      <c r="TQA153" s="113"/>
      <c r="TQB153" s="148"/>
      <c r="TQC153" s="149"/>
      <c r="TQD153" s="150"/>
      <c r="TQE153" s="151"/>
      <c r="TQF153" s="152"/>
      <c r="TQG153" s="146"/>
      <c r="TQH153" s="113"/>
      <c r="TQI153" s="147"/>
      <c r="TQJ153" s="113"/>
      <c r="TQK153" s="148"/>
      <c r="TQL153" s="149"/>
      <c r="TQM153" s="150"/>
      <c r="TQN153" s="151"/>
      <c r="TQO153" s="152"/>
      <c r="TQP153" s="146"/>
      <c r="TQQ153" s="113"/>
      <c r="TQR153" s="147"/>
      <c r="TQS153" s="113"/>
      <c r="TQT153" s="148"/>
      <c r="TQU153" s="149"/>
      <c r="TQV153" s="150"/>
      <c r="TQW153" s="151"/>
      <c r="TQX153" s="152"/>
      <c r="TQY153" s="146"/>
      <c r="TQZ153" s="113"/>
      <c r="TRA153" s="147"/>
      <c r="TRB153" s="113"/>
      <c r="TRC153" s="148"/>
      <c r="TRD153" s="149"/>
      <c r="TRE153" s="150"/>
      <c r="TRF153" s="151"/>
      <c r="TRG153" s="152"/>
      <c r="TRH153" s="146"/>
      <c r="TRI153" s="113"/>
      <c r="TRJ153" s="147"/>
      <c r="TRK153" s="113"/>
      <c r="TRL153" s="148"/>
      <c r="TRM153" s="149"/>
      <c r="TRN153" s="150"/>
      <c r="TRO153" s="151"/>
      <c r="TRP153" s="152"/>
      <c r="TRQ153" s="146"/>
      <c r="TRR153" s="113"/>
      <c r="TRS153" s="147"/>
      <c r="TRT153" s="113"/>
      <c r="TRU153" s="148"/>
      <c r="TRV153" s="149"/>
      <c r="TRW153" s="150"/>
      <c r="TRX153" s="151"/>
      <c r="TRY153" s="152"/>
      <c r="TRZ153" s="146"/>
      <c r="TSA153" s="113"/>
      <c r="TSB153" s="147"/>
      <c r="TSC153" s="113"/>
      <c r="TSD153" s="148"/>
      <c r="TSE153" s="149"/>
      <c r="TSF153" s="150"/>
      <c r="TSG153" s="151"/>
      <c r="TSH153" s="152"/>
      <c r="TSI153" s="146"/>
      <c r="TSJ153" s="113"/>
      <c r="TSK153" s="147"/>
      <c r="TSL153" s="113"/>
      <c r="TSM153" s="148"/>
      <c r="TSN153" s="149"/>
      <c r="TSO153" s="150"/>
      <c r="TSP153" s="151"/>
      <c r="TSQ153" s="152"/>
      <c r="TSR153" s="146"/>
      <c r="TSS153" s="113"/>
      <c r="TST153" s="147"/>
      <c r="TSU153" s="113"/>
      <c r="TSV153" s="148"/>
      <c r="TSW153" s="149"/>
      <c r="TSX153" s="150"/>
      <c r="TSY153" s="151"/>
      <c r="TSZ153" s="152"/>
      <c r="TTA153" s="146"/>
      <c r="TTB153" s="113"/>
      <c r="TTC153" s="147"/>
      <c r="TTD153" s="113"/>
      <c r="TTE153" s="148"/>
      <c r="TTF153" s="149"/>
      <c r="TTG153" s="150"/>
      <c r="TTH153" s="151"/>
      <c r="TTI153" s="152"/>
      <c r="TTJ153" s="146"/>
      <c r="TTK153" s="113"/>
      <c r="TTL153" s="147"/>
      <c r="TTM153" s="113"/>
      <c r="TTN153" s="148"/>
      <c r="TTO153" s="149"/>
      <c r="TTP153" s="150"/>
      <c r="TTQ153" s="151"/>
      <c r="TTR153" s="152"/>
      <c r="TTS153" s="146"/>
      <c r="TTT153" s="113"/>
      <c r="TTU153" s="147"/>
      <c r="TTV153" s="113"/>
      <c r="TTW153" s="148"/>
      <c r="TTX153" s="149"/>
      <c r="TTY153" s="150"/>
      <c r="TTZ153" s="151"/>
      <c r="TUA153" s="152"/>
      <c r="TUB153" s="146"/>
      <c r="TUC153" s="113"/>
      <c r="TUD153" s="147"/>
      <c r="TUE153" s="113"/>
      <c r="TUF153" s="148"/>
      <c r="TUG153" s="149"/>
      <c r="TUH153" s="150"/>
      <c r="TUI153" s="151"/>
      <c r="TUJ153" s="152"/>
      <c r="TUK153" s="146"/>
      <c r="TUL153" s="113"/>
      <c r="TUM153" s="147"/>
      <c r="TUN153" s="113"/>
      <c r="TUO153" s="148"/>
      <c r="TUP153" s="149"/>
      <c r="TUQ153" s="150"/>
      <c r="TUR153" s="151"/>
      <c r="TUS153" s="152"/>
      <c r="TUT153" s="146"/>
      <c r="TUU153" s="113"/>
      <c r="TUV153" s="147"/>
      <c r="TUW153" s="113"/>
      <c r="TUX153" s="148"/>
      <c r="TUY153" s="149"/>
      <c r="TUZ153" s="150"/>
      <c r="TVA153" s="151"/>
      <c r="TVB153" s="152"/>
      <c r="TVC153" s="146"/>
      <c r="TVD153" s="113"/>
      <c r="TVE153" s="147"/>
      <c r="TVF153" s="113"/>
      <c r="TVG153" s="148"/>
      <c r="TVH153" s="149"/>
      <c r="TVI153" s="150"/>
      <c r="TVJ153" s="151"/>
      <c r="TVK153" s="152"/>
      <c r="TVL153" s="146"/>
      <c r="TVM153" s="113"/>
      <c r="TVN153" s="147"/>
      <c r="TVO153" s="113"/>
      <c r="TVP153" s="148"/>
      <c r="TVQ153" s="149"/>
      <c r="TVR153" s="150"/>
      <c r="TVS153" s="151"/>
      <c r="TVT153" s="152"/>
      <c r="TVU153" s="146"/>
      <c r="TVV153" s="113"/>
      <c r="TVW153" s="147"/>
      <c r="TVX153" s="113"/>
      <c r="TVY153" s="148"/>
      <c r="TVZ153" s="149"/>
      <c r="TWA153" s="150"/>
      <c r="TWB153" s="151"/>
      <c r="TWC153" s="152"/>
      <c r="TWD153" s="146"/>
      <c r="TWE153" s="113"/>
      <c r="TWF153" s="147"/>
      <c r="TWG153" s="113"/>
      <c r="TWH153" s="148"/>
      <c r="TWI153" s="149"/>
      <c r="TWJ153" s="150"/>
      <c r="TWK153" s="151"/>
      <c r="TWL153" s="152"/>
      <c r="TWM153" s="146"/>
      <c r="TWN153" s="113"/>
      <c r="TWO153" s="147"/>
      <c r="TWP153" s="113"/>
      <c r="TWQ153" s="148"/>
      <c r="TWR153" s="149"/>
      <c r="TWS153" s="150"/>
      <c r="TWT153" s="151"/>
      <c r="TWU153" s="152"/>
      <c r="TWV153" s="146"/>
      <c r="TWW153" s="113"/>
      <c r="TWX153" s="147"/>
      <c r="TWY153" s="113"/>
      <c r="TWZ153" s="148"/>
      <c r="TXA153" s="149"/>
      <c r="TXB153" s="150"/>
      <c r="TXC153" s="151"/>
      <c r="TXD153" s="152"/>
      <c r="TXE153" s="146"/>
      <c r="TXF153" s="113"/>
      <c r="TXG153" s="147"/>
      <c r="TXH153" s="113"/>
      <c r="TXI153" s="148"/>
      <c r="TXJ153" s="149"/>
      <c r="TXK153" s="150"/>
      <c r="TXL153" s="151"/>
      <c r="TXM153" s="152"/>
      <c r="TXN153" s="146"/>
      <c r="TXO153" s="113"/>
      <c r="TXP153" s="147"/>
      <c r="TXQ153" s="113"/>
      <c r="TXR153" s="148"/>
      <c r="TXS153" s="149"/>
      <c r="TXT153" s="150"/>
      <c r="TXU153" s="151"/>
      <c r="TXV153" s="152"/>
      <c r="TXW153" s="146"/>
      <c r="TXX153" s="113"/>
      <c r="TXY153" s="147"/>
      <c r="TXZ153" s="113"/>
      <c r="TYA153" s="148"/>
      <c r="TYB153" s="149"/>
      <c r="TYC153" s="150"/>
      <c r="TYD153" s="151"/>
      <c r="TYE153" s="152"/>
      <c r="TYF153" s="146"/>
      <c r="TYG153" s="113"/>
      <c r="TYH153" s="147"/>
      <c r="TYI153" s="113"/>
      <c r="TYJ153" s="148"/>
      <c r="TYK153" s="149"/>
      <c r="TYL153" s="150"/>
      <c r="TYM153" s="151"/>
      <c r="TYN153" s="152"/>
      <c r="TYO153" s="146"/>
      <c r="TYP153" s="113"/>
      <c r="TYQ153" s="147"/>
      <c r="TYR153" s="113"/>
      <c r="TYS153" s="148"/>
      <c r="TYT153" s="149"/>
      <c r="TYU153" s="150"/>
      <c r="TYV153" s="151"/>
      <c r="TYW153" s="152"/>
      <c r="TYX153" s="146"/>
      <c r="TYY153" s="113"/>
      <c r="TYZ153" s="147"/>
      <c r="TZA153" s="113"/>
      <c r="TZB153" s="148"/>
      <c r="TZC153" s="149"/>
      <c r="TZD153" s="150"/>
      <c r="TZE153" s="151"/>
      <c r="TZF153" s="152"/>
      <c r="TZG153" s="146"/>
      <c r="TZH153" s="113"/>
      <c r="TZI153" s="147"/>
      <c r="TZJ153" s="113"/>
      <c r="TZK153" s="148"/>
      <c r="TZL153" s="149"/>
      <c r="TZM153" s="150"/>
      <c r="TZN153" s="151"/>
      <c r="TZO153" s="152"/>
      <c r="TZP153" s="146"/>
      <c r="TZQ153" s="113"/>
      <c r="TZR153" s="147"/>
      <c r="TZS153" s="113"/>
      <c r="TZT153" s="148"/>
      <c r="TZU153" s="149"/>
      <c r="TZV153" s="150"/>
      <c r="TZW153" s="151"/>
      <c r="TZX153" s="152"/>
      <c r="TZY153" s="146"/>
      <c r="TZZ153" s="113"/>
      <c r="UAA153" s="147"/>
      <c r="UAB153" s="113"/>
      <c r="UAC153" s="148"/>
      <c r="UAD153" s="149"/>
      <c r="UAE153" s="150"/>
      <c r="UAF153" s="151"/>
      <c r="UAG153" s="152"/>
      <c r="UAH153" s="146"/>
      <c r="UAI153" s="113"/>
      <c r="UAJ153" s="147"/>
      <c r="UAK153" s="113"/>
      <c r="UAL153" s="148"/>
      <c r="UAM153" s="149"/>
      <c r="UAN153" s="150"/>
      <c r="UAO153" s="151"/>
      <c r="UAP153" s="152"/>
      <c r="UAQ153" s="146"/>
      <c r="UAR153" s="113"/>
      <c r="UAS153" s="147"/>
      <c r="UAT153" s="113"/>
      <c r="UAU153" s="148"/>
      <c r="UAV153" s="149"/>
      <c r="UAW153" s="150"/>
      <c r="UAX153" s="151"/>
      <c r="UAY153" s="152"/>
      <c r="UAZ153" s="146"/>
      <c r="UBA153" s="113"/>
      <c r="UBB153" s="147"/>
      <c r="UBC153" s="113"/>
      <c r="UBD153" s="148"/>
      <c r="UBE153" s="149"/>
      <c r="UBF153" s="150"/>
      <c r="UBG153" s="151"/>
      <c r="UBH153" s="152"/>
      <c r="UBI153" s="146"/>
      <c r="UBJ153" s="113"/>
      <c r="UBK153" s="147"/>
      <c r="UBL153" s="113"/>
      <c r="UBM153" s="148"/>
      <c r="UBN153" s="149"/>
      <c r="UBO153" s="150"/>
      <c r="UBP153" s="151"/>
      <c r="UBQ153" s="152"/>
      <c r="UBR153" s="146"/>
      <c r="UBS153" s="113"/>
      <c r="UBT153" s="147"/>
      <c r="UBU153" s="113"/>
      <c r="UBV153" s="148"/>
      <c r="UBW153" s="149"/>
      <c r="UBX153" s="150"/>
      <c r="UBY153" s="151"/>
      <c r="UBZ153" s="152"/>
      <c r="UCA153" s="146"/>
      <c r="UCB153" s="113"/>
      <c r="UCC153" s="147"/>
      <c r="UCD153" s="113"/>
      <c r="UCE153" s="148"/>
      <c r="UCF153" s="149"/>
      <c r="UCG153" s="150"/>
      <c r="UCH153" s="151"/>
      <c r="UCI153" s="152"/>
      <c r="UCJ153" s="146"/>
      <c r="UCK153" s="113"/>
      <c r="UCL153" s="147"/>
      <c r="UCM153" s="113"/>
      <c r="UCN153" s="148"/>
      <c r="UCO153" s="149"/>
      <c r="UCP153" s="150"/>
      <c r="UCQ153" s="151"/>
      <c r="UCR153" s="152"/>
      <c r="UCS153" s="146"/>
      <c r="UCT153" s="113"/>
      <c r="UCU153" s="147"/>
      <c r="UCV153" s="113"/>
      <c r="UCW153" s="148"/>
      <c r="UCX153" s="149"/>
      <c r="UCY153" s="150"/>
      <c r="UCZ153" s="151"/>
      <c r="UDA153" s="152"/>
      <c r="UDB153" s="146"/>
      <c r="UDC153" s="113"/>
      <c r="UDD153" s="147"/>
      <c r="UDE153" s="113"/>
      <c r="UDF153" s="148"/>
      <c r="UDG153" s="149"/>
      <c r="UDH153" s="150"/>
      <c r="UDI153" s="151"/>
      <c r="UDJ153" s="152"/>
      <c r="UDK153" s="146"/>
      <c r="UDL153" s="113"/>
      <c r="UDM153" s="147"/>
      <c r="UDN153" s="113"/>
      <c r="UDO153" s="148"/>
      <c r="UDP153" s="149"/>
      <c r="UDQ153" s="150"/>
      <c r="UDR153" s="151"/>
      <c r="UDS153" s="152"/>
      <c r="UDT153" s="146"/>
      <c r="UDU153" s="113"/>
      <c r="UDV153" s="147"/>
      <c r="UDW153" s="113"/>
      <c r="UDX153" s="148"/>
      <c r="UDY153" s="149"/>
      <c r="UDZ153" s="150"/>
      <c r="UEA153" s="151"/>
      <c r="UEB153" s="152"/>
      <c r="UEC153" s="146"/>
      <c r="UED153" s="113"/>
      <c r="UEE153" s="147"/>
      <c r="UEF153" s="113"/>
      <c r="UEG153" s="148"/>
      <c r="UEH153" s="149"/>
      <c r="UEI153" s="150"/>
      <c r="UEJ153" s="151"/>
      <c r="UEK153" s="152"/>
      <c r="UEL153" s="146"/>
      <c r="UEM153" s="113"/>
      <c r="UEN153" s="147"/>
      <c r="UEO153" s="113"/>
      <c r="UEP153" s="148"/>
      <c r="UEQ153" s="149"/>
      <c r="UER153" s="150"/>
      <c r="UES153" s="151"/>
      <c r="UET153" s="152"/>
      <c r="UEU153" s="146"/>
      <c r="UEV153" s="113"/>
      <c r="UEW153" s="147"/>
      <c r="UEX153" s="113"/>
      <c r="UEY153" s="148"/>
      <c r="UEZ153" s="149"/>
      <c r="UFA153" s="150"/>
      <c r="UFB153" s="151"/>
      <c r="UFC153" s="152"/>
      <c r="UFD153" s="146"/>
      <c r="UFE153" s="113"/>
      <c r="UFF153" s="147"/>
      <c r="UFG153" s="113"/>
      <c r="UFH153" s="148"/>
      <c r="UFI153" s="149"/>
      <c r="UFJ153" s="150"/>
      <c r="UFK153" s="151"/>
      <c r="UFL153" s="152"/>
      <c r="UFM153" s="146"/>
      <c r="UFN153" s="113"/>
      <c r="UFO153" s="147"/>
      <c r="UFP153" s="113"/>
      <c r="UFQ153" s="148"/>
      <c r="UFR153" s="149"/>
      <c r="UFS153" s="150"/>
      <c r="UFT153" s="151"/>
      <c r="UFU153" s="152"/>
      <c r="UFV153" s="146"/>
      <c r="UFW153" s="113"/>
      <c r="UFX153" s="147"/>
      <c r="UFY153" s="113"/>
      <c r="UFZ153" s="148"/>
      <c r="UGA153" s="149"/>
      <c r="UGB153" s="150"/>
      <c r="UGC153" s="151"/>
      <c r="UGD153" s="152"/>
      <c r="UGE153" s="146"/>
      <c r="UGF153" s="113"/>
      <c r="UGG153" s="147"/>
      <c r="UGH153" s="113"/>
      <c r="UGI153" s="148"/>
      <c r="UGJ153" s="149"/>
      <c r="UGK153" s="150"/>
      <c r="UGL153" s="151"/>
      <c r="UGM153" s="152"/>
      <c r="UGN153" s="146"/>
      <c r="UGO153" s="113"/>
      <c r="UGP153" s="147"/>
      <c r="UGQ153" s="113"/>
      <c r="UGR153" s="148"/>
      <c r="UGS153" s="149"/>
      <c r="UGT153" s="150"/>
      <c r="UGU153" s="151"/>
      <c r="UGV153" s="152"/>
      <c r="UGW153" s="146"/>
      <c r="UGX153" s="113"/>
      <c r="UGY153" s="147"/>
      <c r="UGZ153" s="113"/>
      <c r="UHA153" s="148"/>
      <c r="UHB153" s="149"/>
      <c r="UHC153" s="150"/>
      <c r="UHD153" s="151"/>
      <c r="UHE153" s="152"/>
      <c r="UHF153" s="146"/>
      <c r="UHG153" s="113"/>
      <c r="UHH153" s="147"/>
      <c r="UHI153" s="113"/>
      <c r="UHJ153" s="148"/>
      <c r="UHK153" s="149"/>
      <c r="UHL153" s="150"/>
      <c r="UHM153" s="151"/>
      <c r="UHN153" s="152"/>
      <c r="UHO153" s="146"/>
      <c r="UHP153" s="113"/>
      <c r="UHQ153" s="147"/>
      <c r="UHR153" s="113"/>
      <c r="UHS153" s="148"/>
      <c r="UHT153" s="149"/>
      <c r="UHU153" s="150"/>
      <c r="UHV153" s="151"/>
      <c r="UHW153" s="152"/>
      <c r="UHX153" s="146"/>
      <c r="UHY153" s="113"/>
      <c r="UHZ153" s="147"/>
      <c r="UIA153" s="113"/>
      <c r="UIB153" s="148"/>
      <c r="UIC153" s="149"/>
      <c r="UID153" s="150"/>
      <c r="UIE153" s="151"/>
      <c r="UIF153" s="152"/>
      <c r="UIG153" s="146"/>
      <c r="UIH153" s="113"/>
      <c r="UII153" s="147"/>
      <c r="UIJ153" s="113"/>
      <c r="UIK153" s="148"/>
      <c r="UIL153" s="149"/>
      <c r="UIM153" s="150"/>
      <c r="UIN153" s="151"/>
      <c r="UIO153" s="152"/>
      <c r="UIP153" s="146"/>
      <c r="UIQ153" s="113"/>
      <c r="UIR153" s="147"/>
      <c r="UIS153" s="113"/>
      <c r="UIT153" s="148"/>
      <c r="UIU153" s="149"/>
      <c r="UIV153" s="150"/>
      <c r="UIW153" s="151"/>
      <c r="UIX153" s="152"/>
      <c r="UIY153" s="146"/>
      <c r="UIZ153" s="113"/>
      <c r="UJA153" s="147"/>
      <c r="UJB153" s="113"/>
      <c r="UJC153" s="148"/>
      <c r="UJD153" s="149"/>
      <c r="UJE153" s="150"/>
      <c r="UJF153" s="151"/>
      <c r="UJG153" s="152"/>
      <c r="UJH153" s="146"/>
      <c r="UJI153" s="113"/>
      <c r="UJJ153" s="147"/>
      <c r="UJK153" s="113"/>
      <c r="UJL153" s="148"/>
      <c r="UJM153" s="149"/>
      <c r="UJN153" s="150"/>
      <c r="UJO153" s="151"/>
      <c r="UJP153" s="152"/>
      <c r="UJQ153" s="146"/>
      <c r="UJR153" s="113"/>
      <c r="UJS153" s="147"/>
      <c r="UJT153" s="113"/>
      <c r="UJU153" s="148"/>
      <c r="UJV153" s="149"/>
      <c r="UJW153" s="150"/>
      <c r="UJX153" s="151"/>
      <c r="UJY153" s="152"/>
      <c r="UJZ153" s="146"/>
      <c r="UKA153" s="113"/>
      <c r="UKB153" s="147"/>
      <c r="UKC153" s="113"/>
      <c r="UKD153" s="148"/>
      <c r="UKE153" s="149"/>
      <c r="UKF153" s="150"/>
      <c r="UKG153" s="151"/>
      <c r="UKH153" s="152"/>
      <c r="UKI153" s="146"/>
      <c r="UKJ153" s="113"/>
      <c r="UKK153" s="147"/>
      <c r="UKL153" s="113"/>
      <c r="UKM153" s="148"/>
      <c r="UKN153" s="149"/>
      <c r="UKO153" s="150"/>
      <c r="UKP153" s="151"/>
      <c r="UKQ153" s="152"/>
      <c r="UKR153" s="146"/>
      <c r="UKS153" s="113"/>
      <c r="UKT153" s="147"/>
      <c r="UKU153" s="113"/>
      <c r="UKV153" s="148"/>
      <c r="UKW153" s="149"/>
      <c r="UKX153" s="150"/>
      <c r="UKY153" s="151"/>
      <c r="UKZ153" s="152"/>
      <c r="ULA153" s="146"/>
      <c r="ULB153" s="113"/>
      <c r="ULC153" s="147"/>
      <c r="ULD153" s="113"/>
      <c r="ULE153" s="148"/>
      <c r="ULF153" s="149"/>
      <c r="ULG153" s="150"/>
      <c r="ULH153" s="151"/>
      <c r="ULI153" s="152"/>
      <c r="ULJ153" s="146"/>
      <c r="ULK153" s="113"/>
      <c r="ULL153" s="147"/>
      <c r="ULM153" s="113"/>
      <c r="ULN153" s="148"/>
      <c r="ULO153" s="149"/>
      <c r="ULP153" s="150"/>
      <c r="ULQ153" s="151"/>
      <c r="ULR153" s="152"/>
      <c r="ULS153" s="146"/>
      <c r="ULT153" s="113"/>
      <c r="ULU153" s="147"/>
      <c r="ULV153" s="113"/>
      <c r="ULW153" s="148"/>
      <c r="ULX153" s="149"/>
      <c r="ULY153" s="150"/>
      <c r="ULZ153" s="151"/>
      <c r="UMA153" s="152"/>
      <c r="UMB153" s="146"/>
      <c r="UMC153" s="113"/>
      <c r="UMD153" s="147"/>
      <c r="UME153" s="113"/>
      <c r="UMF153" s="148"/>
      <c r="UMG153" s="149"/>
      <c r="UMH153" s="150"/>
      <c r="UMI153" s="151"/>
      <c r="UMJ153" s="152"/>
      <c r="UMK153" s="146"/>
      <c r="UML153" s="113"/>
      <c r="UMM153" s="147"/>
      <c r="UMN153" s="113"/>
      <c r="UMO153" s="148"/>
      <c r="UMP153" s="149"/>
      <c r="UMQ153" s="150"/>
      <c r="UMR153" s="151"/>
      <c r="UMS153" s="152"/>
      <c r="UMT153" s="146"/>
      <c r="UMU153" s="113"/>
      <c r="UMV153" s="147"/>
      <c r="UMW153" s="113"/>
      <c r="UMX153" s="148"/>
      <c r="UMY153" s="149"/>
      <c r="UMZ153" s="150"/>
      <c r="UNA153" s="151"/>
      <c r="UNB153" s="152"/>
      <c r="UNC153" s="146"/>
      <c r="UND153" s="113"/>
      <c r="UNE153" s="147"/>
      <c r="UNF153" s="113"/>
      <c r="UNG153" s="148"/>
      <c r="UNH153" s="149"/>
      <c r="UNI153" s="150"/>
      <c r="UNJ153" s="151"/>
      <c r="UNK153" s="152"/>
      <c r="UNL153" s="146"/>
      <c r="UNM153" s="113"/>
      <c r="UNN153" s="147"/>
      <c r="UNO153" s="113"/>
      <c r="UNP153" s="148"/>
      <c r="UNQ153" s="149"/>
      <c r="UNR153" s="150"/>
      <c r="UNS153" s="151"/>
      <c r="UNT153" s="152"/>
      <c r="UNU153" s="146"/>
      <c r="UNV153" s="113"/>
      <c r="UNW153" s="147"/>
      <c r="UNX153" s="113"/>
      <c r="UNY153" s="148"/>
      <c r="UNZ153" s="149"/>
      <c r="UOA153" s="150"/>
      <c r="UOB153" s="151"/>
      <c r="UOC153" s="152"/>
      <c r="UOD153" s="146"/>
      <c r="UOE153" s="113"/>
      <c r="UOF153" s="147"/>
      <c r="UOG153" s="113"/>
      <c r="UOH153" s="148"/>
      <c r="UOI153" s="149"/>
      <c r="UOJ153" s="150"/>
      <c r="UOK153" s="151"/>
      <c r="UOL153" s="152"/>
      <c r="UOM153" s="146"/>
      <c r="UON153" s="113"/>
      <c r="UOO153" s="147"/>
      <c r="UOP153" s="113"/>
      <c r="UOQ153" s="148"/>
      <c r="UOR153" s="149"/>
      <c r="UOS153" s="150"/>
      <c r="UOT153" s="151"/>
      <c r="UOU153" s="152"/>
      <c r="UOV153" s="146"/>
      <c r="UOW153" s="113"/>
      <c r="UOX153" s="147"/>
      <c r="UOY153" s="113"/>
      <c r="UOZ153" s="148"/>
      <c r="UPA153" s="149"/>
      <c r="UPB153" s="150"/>
      <c r="UPC153" s="151"/>
      <c r="UPD153" s="152"/>
      <c r="UPE153" s="146"/>
      <c r="UPF153" s="113"/>
      <c r="UPG153" s="147"/>
      <c r="UPH153" s="113"/>
      <c r="UPI153" s="148"/>
      <c r="UPJ153" s="149"/>
      <c r="UPK153" s="150"/>
      <c r="UPL153" s="151"/>
      <c r="UPM153" s="152"/>
      <c r="UPN153" s="146"/>
      <c r="UPO153" s="113"/>
      <c r="UPP153" s="147"/>
      <c r="UPQ153" s="113"/>
      <c r="UPR153" s="148"/>
      <c r="UPS153" s="149"/>
      <c r="UPT153" s="150"/>
      <c r="UPU153" s="151"/>
      <c r="UPV153" s="152"/>
      <c r="UPW153" s="146"/>
      <c r="UPX153" s="113"/>
      <c r="UPY153" s="147"/>
      <c r="UPZ153" s="113"/>
      <c r="UQA153" s="148"/>
      <c r="UQB153" s="149"/>
      <c r="UQC153" s="150"/>
      <c r="UQD153" s="151"/>
      <c r="UQE153" s="152"/>
      <c r="UQF153" s="146"/>
      <c r="UQG153" s="113"/>
      <c r="UQH153" s="147"/>
      <c r="UQI153" s="113"/>
      <c r="UQJ153" s="148"/>
      <c r="UQK153" s="149"/>
      <c r="UQL153" s="150"/>
      <c r="UQM153" s="151"/>
      <c r="UQN153" s="152"/>
      <c r="UQO153" s="146"/>
      <c r="UQP153" s="113"/>
      <c r="UQQ153" s="147"/>
      <c r="UQR153" s="113"/>
      <c r="UQS153" s="148"/>
      <c r="UQT153" s="149"/>
      <c r="UQU153" s="150"/>
      <c r="UQV153" s="151"/>
      <c r="UQW153" s="152"/>
      <c r="UQX153" s="146"/>
      <c r="UQY153" s="113"/>
      <c r="UQZ153" s="147"/>
      <c r="URA153" s="113"/>
      <c r="URB153" s="148"/>
      <c r="URC153" s="149"/>
      <c r="URD153" s="150"/>
      <c r="URE153" s="151"/>
      <c r="URF153" s="152"/>
      <c r="URG153" s="146"/>
      <c r="URH153" s="113"/>
      <c r="URI153" s="147"/>
      <c r="URJ153" s="113"/>
      <c r="URK153" s="148"/>
      <c r="URL153" s="149"/>
      <c r="URM153" s="150"/>
      <c r="URN153" s="151"/>
      <c r="URO153" s="152"/>
      <c r="URP153" s="146"/>
      <c r="URQ153" s="113"/>
      <c r="URR153" s="147"/>
      <c r="URS153" s="113"/>
      <c r="URT153" s="148"/>
      <c r="URU153" s="149"/>
      <c r="URV153" s="150"/>
      <c r="URW153" s="151"/>
      <c r="URX153" s="152"/>
      <c r="URY153" s="146"/>
      <c r="URZ153" s="113"/>
      <c r="USA153" s="147"/>
      <c r="USB153" s="113"/>
      <c r="USC153" s="148"/>
      <c r="USD153" s="149"/>
      <c r="USE153" s="150"/>
      <c r="USF153" s="151"/>
      <c r="USG153" s="152"/>
      <c r="USH153" s="146"/>
      <c r="USI153" s="113"/>
      <c r="USJ153" s="147"/>
      <c r="USK153" s="113"/>
      <c r="USL153" s="148"/>
      <c r="USM153" s="149"/>
      <c r="USN153" s="150"/>
      <c r="USO153" s="151"/>
      <c r="USP153" s="152"/>
      <c r="USQ153" s="146"/>
      <c r="USR153" s="113"/>
      <c r="USS153" s="147"/>
      <c r="UST153" s="113"/>
      <c r="USU153" s="148"/>
      <c r="USV153" s="149"/>
      <c r="USW153" s="150"/>
      <c r="USX153" s="151"/>
      <c r="USY153" s="152"/>
      <c r="USZ153" s="146"/>
      <c r="UTA153" s="113"/>
      <c r="UTB153" s="147"/>
      <c r="UTC153" s="113"/>
      <c r="UTD153" s="148"/>
      <c r="UTE153" s="149"/>
      <c r="UTF153" s="150"/>
      <c r="UTG153" s="151"/>
      <c r="UTH153" s="152"/>
      <c r="UTI153" s="146"/>
      <c r="UTJ153" s="113"/>
      <c r="UTK153" s="147"/>
      <c r="UTL153" s="113"/>
      <c r="UTM153" s="148"/>
      <c r="UTN153" s="149"/>
      <c r="UTO153" s="150"/>
      <c r="UTP153" s="151"/>
      <c r="UTQ153" s="152"/>
      <c r="UTR153" s="146"/>
      <c r="UTS153" s="113"/>
      <c r="UTT153" s="147"/>
      <c r="UTU153" s="113"/>
      <c r="UTV153" s="148"/>
      <c r="UTW153" s="149"/>
      <c r="UTX153" s="150"/>
      <c r="UTY153" s="151"/>
      <c r="UTZ153" s="152"/>
      <c r="UUA153" s="146"/>
      <c r="UUB153" s="113"/>
      <c r="UUC153" s="147"/>
      <c r="UUD153" s="113"/>
      <c r="UUE153" s="148"/>
      <c r="UUF153" s="149"/>
      <c r="UUG153" s="150"/>
      <c r="UUH153" s="151"/>
      <c r="UUI153" s="152"/>
      <c r="UUJ153" s="146"/>
      <c r="UUK153" s="113"/>
      <c r="UUL153" s="147"/>
      <c r="UUM153" s="113"/>
      <c r="UUN153" s="148"/>
      <c r="UUO153" s="149"/>
      <c r="UUP153" s="150"/>
      <c r="UUQ153" s="151"/>
      <c r="UUR153" s="152"/>
      <c r="UUS153" s="146"/>
      <c r="UUT153" s="113"/>
      <c r="UUU153" s="147"/>
      <c r="UUV153" s="113"/>
      <c r="UUW153" s="148"/>
      <c r="UUX153" s="149"/>
      <c r="UUY153" s="150"/>
      <c r="UUZ153" s="151"/>
      <c r="UVA153" s="152"/>
      <c r="UVB153" s="146"/>
      <c r="UVC153" s="113"/>
      <c r="UVD153" s="147"/>
      <c r="UVE153" s="113"/>
      <c r="UVF153" s="148"/>
      <c r="UVG153" s="149"/>
      <c r="UVH153" s="150"/>
      <c r="UVI153" s="151"/>
      <c r="UVJ153" s="152"/>
      <c r="UVK153" s="146"/>
      <c r="UVL153" s="113"/>
      <c r="UVM153" s="147"/>
      <c r="UVN153" s="113"/>
      <c r="UVO153" s="148"/>
      <c r="UVP153" s="149"/>
      <c r="UVQ153" s="150"/>
      <c r="UVR153" s="151"/>
      <c r="UVS153" s="152"/>
      <c r="UVT153" s="146"/>
      <c r="UVU153" s="113"/>
      <c r="UVV153" s="147"/>
      <c r="UVW153" s="113"/>
      <c r="UVX153" s="148"/>
      <c r="UVY153" s="149"/>
      <c r="UVZ153" s="150"/>
      <c r="UWA153" s="151"/>
      <c r="UWB153" s="152"/>
      <c r="UWC153" s="146"/>
      <c r="UWD153" s="113"/>
      <c r="UWE153" s="147"/>
      <c r="UWF153" s="113"/>
      <c r="UWG153" s="148"/>
      <c r="UWH153" s="149"/>
      <c r="UWI153" s="150"/>
      <c r="UWJ153" s="151"/>
      <c r="UWK153" s="152"/>
      <c r="UWL153" s="146"/>
      <c r="UWM153" s="113"/>
      <c r="UWN153" s="147"/>
      <c r="UWO153" s="113"/>
      <c r="UWP153" s="148"/>
      <c r="UWQ153" s="149"/>
      <c r="UWR153" s="150"/>
      <c r="UWS153" s="151"/>
      <c r="UWT153" s="152"/>
      <c r="UWU153" s="146"/>
      <c r="UWV153" s="113"/>
      <c r="UWW153" s="147"/>
      <c r="UWX153" s="113"/>
      <c r="UWY153" s="148"/>
      <c r="UWZ153" s="149"/>
      <c r="UXA153" s="150"/>
      <c r="UXB153" s="151"/>
      <c r="UXC153" s="152"/>
      <c r="UXD153" s="146"/>
      <c r="UXE153" s="113"/>
      <c r="UXF153" s="147"/>
      <c r="UXG153" s="113"/>
      <c r="UXH153" s="148"/>
      <c r="UXI153" s="149"/>
      <c r="UXJ153" s="150"/>
      <c r="UXK153" s="151"/>
      <c r="UXL153" s="152"/>
      <c r="UXM153" s="146"/>
      <c r="UXN153" s="113"/>
      <c r="UXO153" s="147"/>
      <c r="UXP153" s="113"/>
      <c r="UXQ153" s="148"/>
      <c r="UXR153" s="149"/>
      <c r="UXS153" s="150"/>
      <c r="UXT153" s="151"/>
      <c r="UXU153" s="152"/>
      <c r="UXV153" s="146"/>
      <c r="UXW153" s="113"/>
      <c r="UXX153" s="147"/>
      <c r="UXY153" s="113"/>
      <c r="UXZ153" s="148"/>
      <c r="UYA153" s="149"/>
      <c r="UYB153" s="150"/>
      <c r="UYC153" s="151"/>
      <c r="UYD153" s="152"/>
      <c r="UYE153" s="146"/>
      <c r="UYF153" s="113"/>
      <c r="UYG153" s="147"/>
      <c r="UYH153" s="113"/>
      <c r="UYI153" s="148"/>
      <c r="UYJ153" s="149"/>
      <c r="UYK153" s="150"/>
      <c r="UYL153" s="151"/>
      <c r="UYM153" s="152"/>
      <c r="UYN153" s="146"/>
      <c r="UYO153" s="113"/>
      <c r="UYP153" s="147"/>
      <c r="UYQ153" s="113"/>
      <c r="UYR153" s="148"/>
      <c r="UYS153" s="149"/>
      <c r="UYT153" s="150"/>
      <c r="UYU153" s="151"/>
      <c r="UYV153" s="152"/>
      <c r="UYW153" s="146"/>
      <c r="UYX153" s="113"/>
      <c r="UYY153" s="147"/>
      <c r="UYZ153" s="113"/>
      <c r="UZA153" s="148"/>
      <c r="UZB153" s="149"/>
      <c r="UZC153" s="150"/>
      <c r="UZD153" s="151"/>
      <c r="UZE153" s="152"/>
      <c r="UZF153" s="146"/>
      <c r="UZG153" s="113"/>
      <c r="UZH153" s="147"/>
      <c r="UZI153" s="113"/>
      <c r="UZJ153" s="148"/>
      <c r="UZK153" s="149"/>
      <c r="UZL153" s="150"/>
      <c r="UZM153" s="151"/>
      <c r="UZN153" s="152"/>
      <c r="UZO153" s="146"/>
      <c r="UZP153" s="113"/>
      <c r="UZQ153" s="147"/>
      <c r="UZR153" s="113"/>
      <c r="UZS153" s="148"/>
      <c r="UZT153" s="149"/>
      <c r="UZU153" s="150"/>
      <c r="UZV153" s="151"/>
      <c r="UZW153" s="152"/>
      <c r="UZX153" s="146"/>
      <c r="UZY153" s="113"/>
      <c r="UZZ153" s="147"/>
      <c r="VAA153" s="113"/>
      <c r="VAB153" s="148"/>
      <c r="VAC153" s="149"/>
      <c r="VAD153" s="150"/>
      <c r="VAE153" s="151"/>
      <c r="VAF153" s="152"/>
      <c r="VAG153" s="146"/>
      <c r="VAH153" s="113"/>
      <c r="VAI153" s="147"/>
      <c r="VAJ153" s="113"/>
      <c r="VAK153" s="148"/>
      <c r="VAL153" s="149"/>
      <c r="VAM153" s="150"/>
      <c r="VAN153" s="151"/>
      <c r="VAO153" s="152"/>
      <c r="VAP153" s="146"/>
      <c r="VAQ153" s="113"/>
      <c r="VAR153" s="147"/>
      <c r="VAS153" s="113"/>
      <c r="VAT153" s="148"/>
      <c r="VAU153" s="149"/>
      <c r="VAV153" s="150"/>
      <c r="VAW153" s="151"/>
      <c r="VAX153" s="152"/>
      <c r="VAY153" s="146"/>
      <c r="VAZ153" s="113"/>
      <c r="VBA153" s="147"/>
      <c r="VBB153" s="113"/>
      <c r="VBC153" s="148"/>
      <c r="VBD153" s="149"/>
      <c r="VBE153" s="150"/>
      <c r="VBF153" s="151"/>
      <c r="VBG153" s="152"/>
      <c r="VBH153" s="146"/>
      <c r="VBI153" s="113"/>
      <c r="VBJ153" s="147"/>
      <c r="VBK153" s="113"/>
      <c r="VBL153" s="148"/>
      <c r="VBM153" s="149"/>
      <c r="VBN153" s="150"/>
      <c r="VBO153" s="151"/>
      <c r="VBP153" s="152"/>
      <c r="VBQ153" s="146"/>
      <c r="VBR153" s="113"/>
      <c r="VBS153" s="147"/>
      <c r="VBT153" s="113"/>
      <c r="VBU153" s="148"/>
      <c r="VBV153" s="149"/>
      <c r="VBW153" s="150"/>
      <c r="VBX153" s="151"/>
      <c r="VBY153" s="152"/>
      <c r="VBZ153" s="146"/>
      <c r="VCA153" s="113"/>
      <c r="VCB153" s="147"/>
      <c r="VCC153" s="113"/>
      <c r="VCD153" s="148"/>
      <c r="VCE153" s="149"/>
      <c r="VCF153" s="150"/>
      <c r="VCG153" s="151"/>
      <c r="VCH153" s="152"/>
      <c r="VCI153" s="146"/>
      <c r="VCJ153" s="113"/>
      <c r="VCK153" s="147"/>
      <c r="VCL153" s="113"/>
      <c r="VCM153" s="148"/>
      <c r="VCN153" s="149"/>
      <c r="VCO153" s="150"/>
      <c r="VCP153" s="151"/>
      <c r="VCQ153" s="152"/>
      <c r="VCR153" s="146"/>
      <c r="VCS153" s="113"/>
      <c r="VCT153" s="147"/>
      <c r="VCU153" s="113"/>
      <c r="VCV153" s="148"/>
      <c r="VCW153" s="149"/>
      <c r="VCX153" s="150"/>
      <c r="VCY153" s="151"/>
      <c r="VCZ153" s="152"/>
      <c r="VDA153" s="146"/>
      <c r="VDB153" s="113"/>
      <c r="VDC153" s="147"/>
      <c r="VDD153" s="113"/>
      <c r="VDE153" s="148"/>
      <c r="VDF153" s="149"/>
      <c r="VDG153" s="150"/>
      <c r="VDH153" s="151"/>
      <c r="VDI153" s="152"/>
      <c r="VDJ153" s="146"/>
      <c r="VDK153" s="113"/>
      <c r="VDL153" s="147"/>
      <c r="VDM153" s="113"/>
      <c r="VDN153" s="148"/>
      <c r="VDO153" s="149"/>
      <c r="VDP153" s="150"/>
      <c r="VDQ153" s="151"/>
      <c r="VDR153" s="152"/>
      <c r="VDS153" s="146"/>
      <c r="VDT153" s="113"/>
      <c r="VDU153" s="147"/>
      <c r="VDV153" s="113"/>
      <c r="VDW153" s="148"/>
      <c r="VDX153" s="149"/>
      <c r="VDY153" s="150"/>
      <c r="VDZ153" s="151"/>
      <c r="VEA153" s="152"/>
      <c r="VEB153" s="146"/>
      <c r="VEC153" s="113"/>
      <c r="VED153" s="147"/>
      <c r="VEE153" s="113"/>
      <c r="VEF153" s="148"/>
      <c r="VEG153" s="149"/>
      <c r="VEH153" s="150"/>
      <c r="VEI153" s="151"/>
      <c r="VEJ153" s="152"/>
      <c r="VEK153" s="146"/>
      <c r="VEL153" s="113"/>
      <c r="VEM153" s="147"/>
      <c r="VEN153" s="113"/>
      <c r="VEO153" s="148"/>
      <c r="VEP153" s="149"/>
      <c r="VEQ153" s="150"/>
      <c r="VER153" s="151"/>
      <c r="VES153" s="152"/>
      <c r="VET153" s="146"/>
      <c r="VEU153" s="113"/>
      <c r="VEV153" s="147"/>
      <c r="VEW153" s="113"/>
      <c r="VEX153" s="148"/>
      <c r="VEY153" s="149"/>
      <c r="VEZ153" s="150"/>
      <c r="VFA153" s="151"/>
      <c r="VFB153" s="152"/>
      <c r="VFC153" s="146"/>
      <c r="VFD153" s="113"/>
      <c r="VFE153" s="147"/>
      <c r="VFF153" s="113"/>
      <c r="VFG153" s="148"/>
      <c r="VFH153" s="149"/>
      <c r="VFI153" s="150"/>
      <c r="VFJ153" s="151"/>
      <c r="VFK153" s="152"/>
      <c r="VFL153" s="146"/>
      <c r="VFM153" s="113"/>
      <c r="VFN153" s="147"/>
      <c r="VFO153" s="113"/>
      <c r="VFP153" s="148"/>
      <c r="VFQ153" s="149"/>
      <c r="VFR153" s="150"/>
      <c r="VFS153" s="151"/>
      <c r="VFT153" s="152"/>
      <c r="VFU153" s="146"/>
      <c r="VFV153" s="113"/>
      <c r="VFW153" s="147"/>
      <c r="VFX153" s="113"/>
      <c r="VFY153" s="148"/>
      <c r="VFZ153" s="149"/>
      <c r="VGA153" s="150"/>
      <c r="VGB153" s="151"/>
      <c r="VGC153" s="152"/>
      <c r="VGD153" s="146"/>
      <c r="VGE153" s="113"/>
      <c r="VGF153" s="147"/>
      <c r="VGG153" s="113"/>
      <c r="VGH153" s="148"/>
      <c r="VGI153" s="149"/>
      <c r="VGJ153" s="150"/>
      <c r="VGK153" s="151"/>
      <c r="VGL153" s="152"/>
      <c r="VGM153" s="146"/>
      <c r="VGN153" s="113"/>
      <c r="VGO153" s="147"/>
      <c r="VGP153" s="113"/>
      <c r="VGQ153" s="148"/>
      <c r="VGR153" s="149"/>
      <c r="VGS153" s="150"/>
      <c r="VGT153" s="151"/>
      <c r="VGU153" s="152"/>
      <c r="VGV153" s="146"/>
      <c r="VGW153" s="113"/>
      <c r="VGX153" s="147"/>
      <c r="VGY153" s="113"/>
      <c r="VGZ153" s="148"/>
      <c r="VHA153" s="149"/>
      <c r="VHB153" s="150"/>
      <c r="VHC153" s="151"/>
      <c r="VHD153" s="152"/>
      <c r="VHE153" s="146"/>
      <c r="VHF153" s="113"/>
      <c r="VHG153" s="147"/>
      <c r="VHH153" s="113"/>
      <c r="VHI153" s="148"/>
      <c r="VHJ153" s="149"/>
      <c r="VHK153" s="150"/>
      <c r="VHL153" s="151"/>
      <c r="VHM153" s="152"/>
      <c r="VHN153" s="146"/>
      <c r="VHO153" s="113"/>
      <c r="VHP153" s="147"/>
      <c r="VHQ153" s="113"/>
      <c r="VHR153" s="148"/>
      <c r="VHS153" s="149"/>
      <c r="VHT153" s="150"/>
      <c r="VHU153" s="151"/>
      <c r="VHV153" s="152"/>
      <c r="VHW153" s="146"/>
      <c r="VHX153" s="113"/>
      <c r="VHY153" s="147"/>
      <c r="VHZ153" s="113"/>
      <c r="VIA153" s="148"/>
      <c r="VIB153" s="149"/>
      <c r="VIC153" s="150"/>
      <c r="VID153" s="151"/>
      <c r="VIE153" s="152"/>
      <c r="VIF153" s="146"/>
      <c r="VIG153" s="113"/>
      <c r="VIH153" s="147"/>
      <c r="VII153" s="113"/>
      <c r="VIJ153" s="148"/>
      <c r="VIK153" s="149"/>
      <c r="VIL153" s="150"/>
      <c r="VIM153" s="151"/>
      <c r="VIN153" s="152"/>
      <c r="VIO153" s="146"/>
      <c r="VIP153" s="113"/>
      <c r="VIQ153" s="147"/>
      <c r="VIR153" s="113"/>
      <c r="VIS153" s="148"/>
      <c r="VIT153" s="149"/>
      <c r="VIU153" s="150"/>
      <c r="VIV153" s="151"/>
      <c r="VIW153" s="152"/>
      <c r="VIX153" s="146"/>
      <c r="VIY153" s="113"/>
      <c r="VIZ153" s="147"/>
      <c r="VJA153" s="113"/>
      <c r="VJB153" s="148"/>
      <c r="VJC153" s="149"/>
      <c r="VJD153" s="150"/>
      <c r="VJE153" s="151"/>
      <c r="VJF153" s="152"/>
      <c r="VJG153" s="146"/>
      <c r="VJH153" s="113"/>
      <c r="VJI153" s="147"/>
      <c r="VJJ153" s="113"/>
      <c r="VJK153" s="148"/>
      <c r="VJL153" s="149"/>
      <c r="VJM153" s="150"/>
      <c r="VJN153" s="151"/>
      <c r="VJO153" s="152"/>
      <c r="VJP153" s="146"/>
      <c r="VJQ153" s="113"/>
      <c r="VJR153" s="147"/>
      <c r="VJS153" s="113"/>
      <c r="VJT153" s="148"/>
      <c r="VJU153" s="149"/>
      <c r="VJV153" s="150"/>
      <c r="VJW153" s="151"/>
      <c r="VJX153" s="152"/>
      <c r="VJY153" s="146"/>
      <c r="VJZ153" s="113"/>
      <c r="VKA153" s="147"/>
      <c r="VKB153" s="113"/>
      <c r="VKC153" s="148"/>
      <c r="VKD153" s="149"/>
      <c r="VKE153" s="150"/>
      <c r="VKF153" s="151"/>
      <c r="VKG153" s="152"/>
      <c r="VKH153" s="146"/>
      <c r="VKI153" s="113"/>
      <c r="VKJ153" s="147"/>
      <c r="VKK153" s="113"/>
      <c r="VKL153" s="148"/>
      <c r="VKM153" s="149"/>
      <c r="VKN153" s="150"/>
      <c r="VKO153" s="151"/>
      <c r="VKP153" s="152"/>
      <c r="VKQ153" s="146"/>
      <c r="VKR153" s="113"/>
      <c r="VKS153" s="147"/>
      <c r="VKT153" s="113"/>
      <c r="VKU153" s="148"/>
      <c r="VKV153" s="149"/>
      <c r="VKW153" s="150"/>
      <c r="VKX153" s="151"/>
      <c r="VKY153" s="152"/>
      <c r="VKZ153" s="146"/>
      <c r="VLA153" s="113"/>
      <c r="VLB153" s="147"/>
      <c r="VLC153" s="113"/>
      <c r="VLD153" s="148"/>
      <c r="VLE153" s="149"/>
      <c r="VLF153" s="150"/>
      <c r="VLG153" s="151"/>
      <c r="VLH153" s="152"/>
      <c r="VLI153" s="146"/>
      <c r="VLJ153" s="113"/>
      <c r="VLK153" s="147"/>
      <c r="VLL153" s="113"/>
      <c r="VLM153" s="148"/>
      <c r="VLN153" s="149"/>
      <c r="VLO153" s="150"/>
      <c r="VLP153" s="151"/>
      <c r="VLQ153" s="152"/>
      <c r="VLR153" s="146"/>
      <c r="VLS153" s="113"/>
      <c r="VLT153" s="147"/>
      <c r="VLU153" s="113"/>
      <c r="VLV153" s="148"/>
      <c r="VLW153" s="149"/>
      <c r="VLX153" s="150"/>
      <c r="VLY153" s="151"/>
      <c r="VLZ153" s="152"/>
      <c r="VMA153" s="146"/>
      <c r="VMB153" s="113"/>
      <c r="VMC153" s="147"/>
      <c r="VMD153" s="113"/>
      <c r="VME153" s="148"/>
      <c r="VMF153" s="149"/>
      <c r="VMG153" s="150"/>
      <c r="VMH153" s="151"/>
      <c r="VMI153" s="152"/>
      <c r="VMJ153" s="146"/>
      <c r="VMK153" s="113"/>
      <c r="VML153" s="147"/>
      <c r="VMM153" s="113"/>
      <c r="VMN153" s="148"/>
      <c r="VMO153" s="149"/>
      <c r="VMP153" s="150"/>
      <c r="VMQ153" s="151"/>
      <c r="VMR153" s="152"/>
      <c r="VMS153" s="146"/>
      <c r="VMT153" s="113"/>
      <c r="VMU153" s="147"/>
      <c r="VMV153" s="113"/>
      <c r="VMW153" s="148"/>
      <c r="VMX153" s="149"/>
      <c r="VMY153" s="150"/>
      <c r="VMZ153" s="151"/>
      <c r="VNA153" s="152"/>
      <c r="VNB153" s="146"/>
      <c r="VNC153" s="113"/>
      <c r="VND153" s="147"/>
      <c r="VNE153" s="113"/>
      <c r="VNF153" s="148"/>
      <c r="VNG153" s="149"/>
      <c r="VNH153" s="150"/>
      <c r="VNI153" s="151"/>
      <c r="VNJ153" s="152"/>
      <c r="VNK153" s="146"/>
      <c r="VNL153" s="113"/>
      <c r="VNM153" s="147"/>
      <c r="VNN153" s="113"/>
      <c r="VNO153" s="148"/>
      <c r="VNP153" s="149"/>
      <c r="VNQ153" s="150"/>
      <c r="VNR153" s="151"/>
      <c r="VNS153" s="152"/>
      <c r="VNT153" s="146"/>
      <c r="VNU153" s="113"/>
      <c r="VNV153" s="147"/>
      <c r="VNW153" s="113"/>
      <c r="VNX153" s="148"/>
      <c r="VNY153" s="149"/>
      <c r="VNZ153" s="150"/>
      <c r="VOA153" s="151"/>
      <c r="VOB153" s="152"/>
      <c r="VOC153" s="146"/>
      <c r="VOD153" s="113"/>
      <c r="VOE153" s="147"/>
      <c r="VOF153" s="113"/>
      <c r="VOG153" s="148"/>
      <c r="VOH153" s="149"/>
      <c r="VOI153" s="150"/>
      <c r="VOJ153" s="151"/>
      <c r="VOK153" s="152"/>
      <c r="VOL153" s="146"/>
      <c r="VOM153" s="113"/>
      <c r="VON153" s="147"/>
      <c r="VOO153" s="113"/>
      <c r="VOP153" s="148"/>
      <c r="VOQ153" s="149"/>
      <c r="VOR153" s="150"/>
      <c r="VOS153" s="151"/>
      <c r="VOT153" s="152"/>
      <c r="VOU153" s="146"/>
      <c r="VOV153" s="113"/>
      <c r="VOW153" s="147"/>
      <c r="VOX153" s="113"/>
      <c r="VOY153" s="148"/>
      <c r="VOZ153" s="149"/>
      <c r="VPA153" s="150"/>
      <c r="VPB153" s="151"/>
      <c r="VPC153" s="152"/>
      <c r="VPD153" s="146"/>
      <c r="VPE153" s="113"/>
      <c r="VPF153" s="147"/>
      <c r="VPG153" s="113"/>
      <c r="VPH153" s="148"/>
      <c r="VPI153" s="149"/>
      <c r="VPJ153" s="150"/>
      <c r="VPK153" s="151"/>
      <c r="VPL153" s="152"/>
      <c r="VPM153" s="146"/>
      <c r="VPN153" s="113"/>
      <c r="VPO153" s="147"/>
      <c r="VPP153" s="113"/>
      <c r="VPQ153" s="148"/>
      <c r="VPR153" s="149"/>
      <c r="VPS153" s="150"/>
      <c r="VPT153" s="151"/>
      <c r="VPU153" s="152"/>
      <c r="VPV153" s="146"/>
      <c r="VPW153" s="113"/>
      <c r="VPX153" s="147"/>
      <c r="VPY153" s="113"/>
      <c r="VPZ153" s="148"/>
      <c r="VQA153" s="149"/>
      <c r="VQB153" s="150"/>
      <c r="VQC153" s="151"/>
      <c r="VQD153" s="152"/>
      <c r="VQE153" s="146"/>
      <c r="VQF153" s="113"/>
      <c r="VQG153" s="147"/>
      <c r="VQH153" s="113"/>
      <c r="VQI153" s="148"/>
      <c r="VQJ153" s="149"/>
      <c r="VQK153" s="150"/>
      <c r="VQL153" s="151"/>
      <c r="VQM153" s="152"/>
      <c r="VQN153" s="146"/>
      <c r="VQO153" s="113"/>
      <c r="VQP153" s="147"/>
      <c r="VQQ153" s="113"/>
      <c r="VQR153" s="148"/>
      <c r="VQS153" s="149"/>
      <c r="VQT153" s="150"/>
      <c r="VQU153" s="151"/>
      <c r="VQV153" s="152"/>
      <c r="VQW153" s="146"/>
      <c r="VQX153" s="113"/>
      <c r="VQY153" s="147"/>
      <c r="VQZ153" s="113"/>
      <c r="VRA153" s="148"/>
      <c r="VRB153" s="149"/>
      <c r="VRC153" s="150"/>
      <c r="VRD153" s="151"/>
      <c r="VRE153" s="152"/>
      <c r="VRF153" s="146"/>
      <c r="VRG153" s="113"/>
      <c r="VRH153" s="147"/>
      <c r="VRI153" s="113"/>
      <c r="VRJ153" s="148"/>
      <c r="VRK153" s="149"/>
      <c r="VRL153" s="150"/>
      <c r="VRM153" s="151"/>
      <c r="VRN153" s="152"/>
      <c r="VRO153" s="146"/>
      <c r="VRP153" s="113"/>
      <c r="VRQ153" s="147"/>
      <c r="VRR153" s="113"/>
      <c r="VRS153" s="148"/>
      <c r="VRT153" s="149"/>
      <c r="VRU153" s="150"/>
      <c r="VRV153" s="151"/>
      <c r="VRW153" s="152"/>
      <c r="VRX153" s="146"/>
      <c r="VRY153" s="113"/>
      <c r="VRZ153" s="147"/>
      <c r="VSA153" s="113"/>
      <c r="VSB153" s="148"/>
      <c r="VSC153" s="149"/>
      <c r="VSD153" s="150"/>
      <c r="VSE153" s="151"/>
      <c r="VSF153" s="152"/>
      <c r="VSG153" s="146"/>
      <c r="VSH153" s="113"/>
      <c r="VSI153" s="147"/>
      <c r="VSJ153" s="113"/>
      <c r="VSK153" s="148"/>
      <c r="VSL153" s="149"/>
      <c r="VSM153" s="150"/>
      <c r="VSN153" s="151"/>
      <c r="VSO153" s="152"/>
      <c r="VSP153" s="146"/>
      <c r="VSQ153" s="113"/>
      <c r="VSR153" s="147"/>
      <c r="VSS153" s="113"/>
      <c r="VST153" s="148"/>
      <c r="VSU153" s="149"/>
      <c r="VSV153" s="150"/>
      <c r="VSW153" s="151"/>
      <c r="VSX153" s="152"/>
      <c r="VSY153" s="146"/>
      <c r="VSZ153" s="113"/>
      <c r="VTA153" s="147"/>
      <c r="VTB153" s="113"/>
      <c r="VTC153" s="148"/>
      <c r="VTD153" s="149"/>
      <c r="VTE153" s="150"/>
      <c r="VTF153" s="151"/>
      <c r="VTG153" s="152"/>
      <c r="VTH153" s="146"/>
      <c r="VTI153" s="113"/>
      <c r="VTJ153" s="147"/>
      <c r="VTK153" s="113"/>
      <c r="VTL153" s="148"/>
      <c r="VTM153" s="149"/>
      <c r="VTN153" s="150"/>
      <c r="VTO153" s="151"/>
      <c r="VTP153" s="152"/>
      <c r="VTQ153" s="146"/>
      <c r="VTR153" s="113"/>
      <c r="VTS153" s="147"/>
      <c r="VTT153" s="113"/>
      <c r="VTU153" s="148"/>
      <c r="VTV153" s="149"/>
      <c r="VTW153" s="150"/>
      <c r="VTX153" s="151"/>
      <c r="VTY153" s="152"/>
      <c r="VTZ153" s="146"/>
      <c r="VUA153" s="113"/>
      <c r="VUB153" s="147"/>
      <c r="VUC153" s="113"/>
      <c r="VUD153" s="148"/>
      <c r="VUE153" s="149"/>
      <c r="VUF153" s="150"/>
      <c r="VUG153" s="151"/>
      <c r="VUH153" s="152"/>
      <c r="VUI153" s="146"/>
      <c r="VUJ153" s="113"/>
      <c r="VUK153" s="147"/>
      <c r="VUL153" s="113"/>
      <c r="VUM153" s="148"/>
      <c r="VUN153" s="149"/>
      <c r="VUO153" s="150"/>
      <c r="VUP153" s="151"/>
      <c r="VUQ153" s="152"/>
      <c r="VUR153" s="146"/>
      <c r="VUS153" s="113"/>
      <c r="VUT153" s="147"/>
      <c r="VUU153" s="113"/>
      <c r="VUV153" s="148"/>
      <c r="VUW153" s="149"/>
      <c r="VUX153" s="150"/>
      <c r="VUY153" s="151"/>
      <c r="VUZ153" s="152"/>
      <c r="VVA153" s="146"/>
      <c r="VVB153" s="113"/>
      <c r="VVC153" s="147"/>
      <c r="VVD153" s="113"/>
      <c r="VVE153" s="148"/>
      <c r="VVF153" s="149"/>
      <c r="VVG153" s="150"/>
      <c r="VVH153" s="151"/>
      <c r="VVI153" s="152"/>
      <c r="VVJ153" s="146"/>
      <c r="VVK153" s="113"/>
      <c r="VVL153" s="147"/>
      <c r="VVM153" s="113"/>
      <c r="VVN153" s="148"/>
      <c r="VVO153" s="149"/>
      <c r="VVP153" s="150"/>
      <c r="VVQ153" s="151"/>
      <c r="VVR153" s="152"/>
      <c r="VVS153" s="146"/>
      <c r="VVT153" s="113"/>
      <c r="VVU153" s="147"/>
      <c r="VVV153" s="113"/>
      <c r="VVW153" s="148"/>
      <c r="VVX153" s="149"/>
      <c r="VVY153" s="150"/>
      <c r="VVZ153" s="151"/>
      <c r="VWA153" s="152"/>
      <c r="VWB153" s="146"/>
      <c r="VWC153" s="113"/>
      <c r="VWD153" s="147"/>
      <c r="VWE153" s="113"/>
      <c r="VWF153" s="148"/>
      <c r="VWG153" s="149"/>
      <c r="VWH153" s="150"/>
      <c r="VWI153" s="151"/>
      <c r="VWJ153" s="152"/>
      <c r="VWK153" s="146"/>
      <c r="VWL153" s="113"/>
      <c r="VWM153" s="147"/>
      <c r="VWN153" s="113"/>
      <c r="VWO153" s="148"/>
      <c r="VWP153" s="149"/>
      <c r="VWQ153" s="150"/>
      <c r="VWR153" s="151"/>
      <c r="VWS153" s="152"/>
      <c r="VWT153" s="146"/>
      <c r="VWU153" s="113"/>
      <c r="VWV153" s="147"/>
      <c r="VWW153" s="113"/>
      <c r="VWX153" s="148"/>
      <c r="VWY153" s="149"/>
      <c r="VWZ153" s="150"/>
      <c r="VXA153" s="151"/>
      <c r="VXB153" s="152"/>
      <c r="VXC153" s="146"/>
      <c r="VXD153" s="113"/>
      <c r="VXE153" s="147"/>
      <c r="VXF153" s="113"/>
      <c r="VXG153" s="148"/>
      <c r="VXH153" s="149"/>
      <c r="VXI153" s="150"/>
      <c r="VXJ153" s="151"/>
      <c r="VXK153" s="152"/>
      <c r="VXL153" s="146"/>
      <c r="VXM153" s="113"/>
      <c r="VXN153" s="147"/>
      <c r="VXO153" s="113"/>
      <c r="VXP153" s="148"/>
      <c r="VXQ153" s="149"/>
      <c r="VXR153" s="150"/>
      <c r="VXS153" s="151"/>
      <c r="VXT153" s="152"/>
      <c r="VXU153" s="146"/>
      <c r="VXV153" s="113"/>
      <c r="VXW153" s="147"/>
      <c r="VXX153" s="113"/>
      <c r="VXY153" s="148"/>
      <c r="VXZ153" s="149"/>
      <c r="VYA153" s="150"/>
      <c r="VYB153" s="151"/>
      <c r="VYC153" s="152"/>
      <c r="VYD153" s="146"/>
      <c r="VYE153" s="113"/>
      <c r="VYF153" s="147"/>
      <c r="VYG153" s="113"/>
      <c r="VYH153" s="148"/>
      <c r="VYI153" s="149"/>
      <c r="VYJ153" s="150"/>
      <c r="VYK153" s="151"/>
      <c r="VYL153" s="152"/>
      <c r="VYM153" s="146"/>
      <c r="VYN153" s="113"/>
      <c r="VYO153" s="147"/>
      <c r="VYP153" s="113"/>
      <c r="VYQ153" s="148"/>
      <c r="VYR153" s="149"/>
      <c r="VYS153" s="150"/>
      <c r="VYT153" s="151"/>
      <c r="VYU153" s="152"/>
      <c r="VYV153" s="146"/>
      <c r="VYW153" s="113"/>
      <c r="VYX153" s="147"/>
      <c r="VYY153" s="113"/>
      <c r="VYZ153" s="148"/>
      <c r="VZA153" s="149"/>
      <c r="VZB153" s="150"/>
      <c r="VZC153" s="151"/>
      <c r="VZD153" s="152"/>
      <c r="VZE153" s="146"/>
      <c r="VZF153" s="113"/>
      <c r="VZG153" s="147"/>
      <c r="VZH153" s="113"/>
      <c r="VZI153" s="148"/>
      <c r="VZJ153" s="149"/>
      <c r="VZK153" s="150"/>
      <c r="VZL153" s="151"/>
      <c r="VZM153" s="152"/>
      <c r="VZN153" s="146"/>
      <c r="VZO153" s="113"/>
      <c r="VZP153" s="147"/>
      <c r="VZQ153" s="113"/>
      <c r="VZR153" s="148"/>
      <c r="VZS153" s="149"/>
      <c r="VZT153" s="150"/>
      <c r="VZU153" s="151"/>
      <c r="VZV153" s="152"/>
      <c r="VZW153" s="146"/>
      <c r="VZX153" s="113"/>
      <c r="VZY153" s="147"/>
      <c r="VZZ153" s="113"/>
      <c r="WAA153" s="148"/>
      <c r="WAB153" s="149"/>
      <c r="WAC153" s="150"/>
      <c r="WAD153" s="151"/>
      <c r="WAE153" s="152"/>
      <c r="WAF153" s="146"/>
      <c r="WAG153" s="113"/>
      <c r="WAH153" s="147"/>
      <c r="WAI153" s="113"/>
      <c r="WAJ153" s="148"/>
      <c r="WAK153" s="149"/>
      <c r="WAL153" s="150"/>
      <c r="WAM153" s="151"/>
      <c r="WAN153" s="152"/>
      <c r="WAO153" s="146"/>
      <c r="WAP153" s="113"/>
      <c r="WAQ153" s="147"/>
      <c r="WAR153" s="113"/>
      <c r="WAS153" s="148"/>
      <c r="WAT153" s="149"/>
      <c r="WAU153" s="150"/>
      <c r="WAV153" s="151"/>
      <c r="WAW153" s="152"/>
      <c r="WAX153" s="146"/>
      <c r="WAY153" s="113"/>
      <c r="WAZ153" s="147"/>
      <c r="WBA153" s="113"/>
      <c r="WBB153" s="148"/>
      <c r="WBC153" s="149"/>
      <c r="WBD153" s="150"/>
      <c r="WBE153" s="151"/>
      <c r="WBF153" s="152"/>
      <c r="WBG153" s="146"/>
      <c r="WBH153" s="113"/>
      <c r="WBI153" s="147"/>
      <c r="WBJ153" s="113"/>
      <c r="WBK153" s="148"/>
      <c r="WBL153" s="149"/>
      <c r="WBM153" s="150"/>
      <c r="WBN153" s="151"/>
      <c r="WBO153" s="152"/>
      <c r="WBP153" s="146"/>
      <c r="WBQ153" s="113"/>
      <c r="WBR153" s="147"/>
      <c r="WBS153" s="113"/>
      <c r="WBT153" s="148"/>
      <c r="WBU153" s="149"/>
      <c r="WBV153" s="150"/>
      <c r="WBW153" s="151"/>
      <c r="WBX153" s="152"/>
      <c r="WBY153" s="146"/>
      <c r="WBZ153" s="113"/>
      <c r="WCA153" s="147"/>
      <c r="WCB153" s="113"/>
      <c r="WCC153" s="148"/>
      <c r="WCD153" s="149"/>
      <c r="WCE153" s="150"/>
      <c r="WCF153" s="151"/>
      <c r="WCG153" s="152"/>
      <c r="WCH153" s="146"/>
      <c r="WCI153" s="113"/>
      <c r="WCJ153" s="147"/>
      <c r="WCK153" s="113"/>
      <c r="WCL153" s="148"/>
      <c r="WCM153" s="149"/>
      <c r="WCN153" s="150"/>
      <c r="WCO153" s="151"/>
      <c r="WCP153" s="152"/>
      <c r="WCQ153" s="146"/>
      <c r="WCR153" s="113"/>
      <c r="WCS153" s="147"/>
      <c r="WCT153" s="113"/>
      <c r="WCU153" s="148"/>
      <c r="WCV153" s="149"/>
      <c r="WCW153" s="150"/>
      <c r="WCX153" s="151"/>
      <c r="WCY153" s="152"/>
      <c r="WCZ153" s="146"/>
      <c r="WDA153" s="113"/>
      <c r="WDB153" s="147"/>
      <c r="WDC153" s="113"/>
      <c r="WDD153" s="148"/>
      <c r="WDE153" s="149"/>
      <c r="WDF153" s="150"/>
      <c r="WDG153" s="151"/>
      <c r="WDH153" s="152"/>
      <c r="WDI153" s="146"/>
      <c r="WDJ153" s="113"/>
      <c r="WDK153" s="147"/>
      <c r="WDL153" s="113"/>
      <c r="WDM153" s="148"/>
      <c r="WDN153" s="149"/>
      <c r="WDO153" s="150"/>
      <c r="WDP153" s="151"/>
      <c r="WDQ153" s="152"/>
      <c r="WDR153" s="146"/>
      <c r="WDS153" s="113"/>
      <c r="WDT153" s="147"/>
      <c r="WDU153" s="113"/>
      <c r="WDV153" s="148"/>
      <c r="WDW153" s="149"/>
      <c r="WDX153" s="150"/>
      <c r="WDY153" s="151"/>
      <c r="WDZ153" s="152"/>
      <c r="WEA153" s="146"/>
      <c r="WEB153" s="113"/>
      <c r="WEC153" s="147"/>
      <c r="WED153" s="113"/>
      <c r="WEE153" s="148"/>
      <c r="WEF153" s="149"/>
      <c r="WEG153" s="150"/>
      <c r="WEH153" s="151"/>
      <c r="WEI153" s="152"/>
      <c r="WEJ153" s="146"/>
      <c r="WEK153" s="113"/>
      <c r="WEL153" s="147"/>
      <c r="WEM153" s="113"/>
      <c r="WEN153" s="148"/>
      <c r="WEO153" s="149"/>
      <c r="WEP153" s="150"/>
      <c r="WEQ153" s="151"/>
      <c r="WER153" s="152"/>
      <c r="WES153" s="146"/>
      <c r="WET153" s="113"/>
      <c r="WEU153" s="147"/>
      <c r="WEV153" s="113"/>
      <c r="WEW153" s="148"/>
      <c r="WEX153" s="149"/>
      <c r="WEY153" s="150"/>
      <c r="WEZ153" s="151"/>
      <c r="WFA153" s="152"/>
      <c r="WFB153" s="146"/>
      <c r="WFC153" s="113"/>
      <c r="WFD153" s="147"/>
      <c r="WFE153" s="113"/>
      <c r="WFF153" s="148"/>
      <c r="WFG153" s="149"/>
      <c r="WFH153" s="150"/>
      <c r="WFI153" s="151"/>
      <c r="WFJ153" s="152"/>
      <c r="WFK153" s="146"/>
      <c r="WFL153" s="113"/>
      <c r="WFM153" s="147"/>
      <c r="WFN153" s="113"/>
      <c r="WFO153" s="148"/>
      <c r="WFP153" s="149"/>
      <c r="WFQ153" s="150"/>
      <c r="WFR153" s="151"/>
      <c r="WFS153" s="152"/>
      <c r="WFT153" s="146"/>
      <c r="WFU153" s="113"/>
      <c r="WFV153" s="147"/>
      <c r="WFW153" s="113"/>
      <c r="WFX153" s="148"/>
      <c r="WFY153" s="149"/>
      <c r="WFZ153" s="150"/>
      <c r="WGA153" s="151"/>
      <c r="WGB153" s="152"/>
      <c r="WGC153" s="146"/>
      <c r="WGD153" s="113"/>
      <c r="WGE153" s="147"/>
      <c r="WGF153" s="113"/>
      <c r="WGG153" s="148"/>
      <c r="WGH153" s="149"/>
      <c r="WGI153" s="150"/>
      <c r="WGJ153" s="151"/>
      <c r="WGK153" s="152"/>
      <c r="WGL153" s="146"/>
      <c r="WGM153" s="113"/>
      <c r="WGN153" s="147"/>
      <c r="WGO153" s="113"/>
      <c r="WGP153" s="148"/>
      <c r="WGQ153" s="149"/>
      <c r="WGR153" s="150"/>
      <c r="WGS153" s="151"/>
      <c r="WGT153" s="152"/>
      <c r="WGU153" s="146"/>
      <c r="WGV153" s="113"/>
      <c r="WGW153" s="147"/>
      <c r="WGX153" s="113"/>
      <c r="WGY153" s="148"/>
      <c r="WGZ153" s="149"/>
      <c r="WHA153" s="150"/>
      <c r="WHB153" s="151"/>
      <c r="WHC153" s="152"/>
      <c r="WHD153" s="146"/>
      <c r="WHE153" s="113"/>
      <c r="WHF153" s="147"/>
      <c r="WHG153" s="113"/>
      <c r="WHH153" s="148"/>
      <c r="WHI153" s="149"/>
      <c r="WHJ153" s="150"/>
      <c r="WHK153" s="151"/>
      <c r="WHL153" s="152"/>
      <c r="WHM153" s="146"/>
      <c r="WHN153" s="113"/>
      <c r="WHO153" s="147"/>
      <c r="WHP153" s="113"/>
      <c r="WHQ153" s="148"/>
      <c r="WHR153" s="149"/>
      <c r="WHS153" s="150"/>
      <c r="WHT153" s="151"/>
      <c r="WHU153" s="152"/>
      <c r="WHV153" s="146"/>
      <c r="WHW153" s="113"/>
      <c r="WHX153" s="147"/>
      <c r="WHY153" s="113"/>
      <c r="WHZ153" s="148"/>
      <c r="WIA153" s="149"/>
      <c r="WIB153" s="150"/>
      <c r="WIC153" s="151"/>
      <c r="WID153" s="152"/>
      <c r="WIE153" s="146"/>
      <c r="WIF153" s="113"/>
      <c r="WIG153" s="147"/>
      <c r="WIH153" s="113"/>
      <c r="WII153" s="148"/>
      <c r="WIJ153" s="149"/>
      <c r="WIK153" s="150"/>
      <c r="WIL153" s="151"/>
      <c r="WIM153" s="152"/>
      <c r="WIN153" s="146"/>
      <c r="WIO153" s="113"/>
      <c r="WIP153" s="147"/>
      <c r="WIQ153" s="113"/>
      <c r="WIR153" s="148"/>
      <c r="WIS153" s="149"/>
      <c r="WIT153" s="150"/>
      <c r="WIU153" s="151"/>
      <c r="WIV153" s="152"/>
      <c r="WIW153" s="146"/>
      <c r="WIX153" s="113"/>
      <c r="WIY153" s="147"/>
      <c r="WIZ153" s="113"/>
      <c r="WJA153" s="148"/>
      <c r="WJB153" s="149"/>
      <c r="WJC153" s="150"/>
      <c r="WJD153" s="151"/>
      <c r="WJE153" s="152"/>
      <c r="WJF153" s="146"/>
      <c r="WJG153" s="113"/>
      <c r="WJH153" s="147"/>
      <c r="WJI153" s="113"/>
      <c r="WJJ153" s="148"/>
      <c r="WJK153" s="149"/>
      <c r="WJL153" s="150"/>
      <c r="WJM153" s="151"/>
      <c r="WJN153" s="152"/>
      <c r="WJO153" s="146"/>
      <c r="WJP153" s="113"/>
      <c r="WJQ153" s="147"/>
      <c r="WJR153" s="113"/>
      <c r="WJS153" s="148"/>
      <c r="WJT153" s="149"/>
      <c r="WJU153" s="150"/>
      <c r="WJV153" s="151"/>
      <c r="WJW153" s="152"/>
      <c r="WJX153" s="146"/>
      <c r="WJY153" s="113"/>
      <c r="WJZ153" s="147"/>
      <c r="WKA153" s="113"/>
      <c r="WKB153" s="148"/>
      <c r="WKC153" s="149"/>
      <c r="WKD153" s="150"/>
      <c r="WKE153" s="151"/>
      <c r="WKF153" s="152"/>
      <c r="WKG153" s="146"/>
      <c r="WKH153" s="113"/>
      <c r="WKI153" s="147"/>
      <c r="WKJ153" s="113"/>
      <c r="WKK153" s="148"/>
      <c r="WKL153" s="149"/>
      <c r="WKM153" s="150"/>
      <c r="WKN153" s="151"/>
      <c r="WKO153" s="152"/>
      <c r="WKP153" s="146"/>
      <c r="WKQ153" s="113"/>
      <c r="WKR153" s="147"/>
      <c r="WKS153" s="113"/>
      <c r="WKT153" s="148"/>
      <c r="WKU153" s="149"/>
      <c r="WKV153" s="150"/>
      <c r="WKW153" s="151"/>
      <c r="WKX153" s="152"/>
      <c r="WKY153" s="146"/>
      <c r="WKZ153" s="113"/>
      <c r="WLA153" s="147"/>
      <c r="WLB153" s="113"/>
      <c r="WLC153" s="148"/>
      <c r="WLD153" s="149"/>
      <c r="WLE153" s="150"/>
      <c r="WLF153" s="151"/>
      <c r="WLG153" s="152"/>
      <c r="WLH153" s="146"/>
      <c r="WLI153" s="113"/>
      <c r="WLJ153" s="147"/>
      <c r="WLK153" s="113"/>
      <c r="WLL153" s="148"/>
      <c r="WLM153" s="149"/>
      <c r="WLN153" s="150"/>
      <c r="WLO153" s="151"/>
      <c r="WLP153" s="152"/>
      <c r="WLQ153" s="146"/>
      <c r="WLR153" s="113"/>
      <c r="WLS153" s="147"/>
      <c r="WLT153" s="113"/>
      <c r="WLU153" s="148"/>
      <c r="WLV153" s="149"/>
      <c r="WLW153" s="150"/>
      <c r="WLX153" s="151"/>
      <c r="WLY153" s="152"/>
      <c r="WLZ153" s="146"/>
      <c r="WMA153" s="113"/>
      <c r="WMB153" s="147"/>
      <c r="WMC153" s="113"/>
      <c r="WMD153" s="148"/>
      <c r="WME153" s="149"/>
      <c r="WMF153" s="150"/>
      <c r="WMG153" s="151"/>
      <c r="WMH153" s="152"/>
      <c r="WMI153" s="146"/>
      <c r="WMJ153" s="113"/>
      <c r="WMK153" s="147"/>
      <c r="WML153" s="113"/>
      <c r="WMM153" s="148"/>
      <c r="WMN153" s="149"/>
      <c r="WMO153" s="150"/>
      <c r="WMP153" s="151"/>
      <c r="WMQ153" s="152"/>
      <c r="WMR153" s="146"/>
      <c r="WMS153" s="113"/>
      <c r="WMT153" s="147"/>
      <c r="WMU153" s="113"/>
      <c r="WMV153" s="148"/>
      <c r="WMW153" s="149"/>
      <c r="WMX153" s="150"/>
      <c r="WMY153" s="151"/>
      <c r="WMZ153" s="152"/>
      <c r="WNA153" s="146"/>
      <c r="WNB153" s="113"/>
      <c r="WNC153" s="147"/>
      <c r="WND153" s="113"/>
      <c r="WNE153" s="148"/>
      <c r="WNF153" s="149"/>
      <c r="WNG153" s="150"/>
      <c r="WNH153" s="151"/>
      <c r="WNI153" s="152"/>
      <c r="WNJ153" s="146"/>
      <c r="WNK153" s="113"/>
      <c r="WNL153" s="147"/>
      <c r="WNM153" s="113"/>
      <c r="WNN153" s="148"/>
      <c r="WNO153" s="149"/>
      <c r="WNP153" s="150"/>
      <c r="WNQ153" s="151"/>
      <c r="WNR153" s="152"/>
      <c r="WNS153" s="146"/>
      <c r="WNT153" s="113"/>
      <c r="WNU153" s="147"/>
      <c r="WNV153" s="113"/>
      <c r="WNW153" s="148"/>
      <c r="WNX153" s="149"/>
      <c r="WNY153" s="150"/>
      <c r="WNZ153" s="151"/>
      <c r="WOA153" s="152"/>
      <c r="WOB153" s="146"/>
      <c r="WOC153" s="113"/>
      <c r="WOD153" s="147"/>
      <c r="WOE153" s="113"/>
      <c r="WOF153" s="148"/>
      <c r="WOG153" s="149"/>
      <c r="WOH153" s="150"/>
      <c r="WOI153" s="151"/>
      <c r="WOJ153" s="152"/>
      <c r="WOK153" s="146"/>
      <c r="WOL153" s="113"/>
      <c r="WOM153" s="147"/>
      <c r="WON153" s="113"/>
      <c r="WOO153" s="148"/>
      <c r="WOP153" s="149"/>
      <c r="WOQ153" s="150"/>
      <c r="WOR153" s="151"/>
      <c r="WOS153" s="152"/>
      <c r="WOT153" s="146"/>
      <c r="WOU153" s="113"/>
      <c r="WOV153" s="147"/>
      <c r="WOW153" s="113"/>
      <c r="WOX153" s="148"/>
      <c r="WOY153" s="149"/>
      <c r="WOZ153" s="150"/>
      <c r="WPA153" s="151"/>
      <c r="WPB153" s="152"/>
      <c r="WPC153" s="146"/>
      <c r="WPD153" s="113"/>
      <c r="WPE153" s="147"/>
      <c r="WPF153" s="113"/>
      <c r="WPG153" s="148"/>
      <c r="WPH153" s="149"/>
      <c r="WPI153" s="150"/>
      <c r="WPJ153" s="151"/>
      <c r="WPK153" s="152"/>
      <c r="WPL153" s="146"/>
      <c r="WPM153" s="113"/>
      <c r="WPN153" s="147"/>
      <c r="WPO153" s="113"/>
      <c r="WPP153" s="148"/>
      <c r="WPQ153" s="149"/>
      <c r="WPR153" s="150"/>
      <c r="WPS153" s="151"/>
      <c r="WPT153" s="152"/>
      <c r="WPU153" s="146"/>
      <c r="WPV153" s="113"/>
      <c r="WPW153" s="147"/>
      <c r="WPX153" s="113"/>
      <c r="WPY153" s="148"/>
      <c r="WPZ153" s="149"/>
      <c r="WQA153" s="150"/>
      <c r="WQB153" s="151"/>
      <c r="WQC153" s="152"/>
      <c r="WQD153" s="146"/>
      <c r="WQE153" s="113"/>
      <c r="WQF153" s="147"/>
      <c r="WQG153" s="113"/>
      <c r="WQH153" s="148"/>
      <c r="WQI153" s="149"/>
      <c r="WQJ153" s="150"/>
      <c r="WQK153" s="151"/>
      <c r="WQL153" s="152"/>
      <c r="WQM153" s="146"/>
      <c r="WQN153" s="113"/>
      <c r="WQO153" s="147"/>
      <c r="WQP153" s="113"/>
      <c r="WQQ153" s="148"/>
      <c r="WQR153" s="149"/>
      <c r="WQS153" s="150"/>
      <c r="WQT153" s="151"/>
      <c r="WQU153" s="152"/>
      <c r="WQV153" s="146"/>
      <c r="WQW153" s="113"/>
      <c r="WQX153" s="147"/>
      <c r="WQY153" s="113"/>
      <c r="WQZ153" s="148"/>
      <c r="WRA153" s="149"/>
      <c r="WRB153" s="150"/>
      <c r="WRC153" s="151"/>
      <c r="WRD153" s="152"/>
      <c r="WRE153" s="146"/>
      <c r="WRF153" s="113"/>
      <c r="WRG153" s="147"/>
      <c r="WRH153" s="113"/>
      <c r="WRI153" s="148"/>
      <c r="WRJ153" s="149"/>
      <c r="WRK153" s="150"/>
      <c r="WRL153" s="151"/>
      <c r="WRM153" s="152"/>
      <c r="WRN153" s="146"/>
      <c r="WRO153" s="113"/>
      <c r="WRP153" s="147"/>
      <c r="WRQ153" s="113"/>
      <c r="WRR153" s="148"/>
      <c r="WRS153" s="149"/>
      <c r="WRT153" s="150"/>
      <c r="WRU153" s="151"/>
      <c r="WRV153" s="152"/>
      <c r="WRW153" s="146"/>
      <c r="WRX153" s="113"/>
      <c r="WRY153" s="147"/>
      <c r="WRZ153" s="113"/>
      <c r="WSA153" s="148"/>
      <c r="WSB153" s="149"/>
      <c r="WSC153" s="150"/>
      <c r="WSD153" s="151"/>
      <c r="WSE153" s="152"/>
      <c r="WSF153" s="146"/>
      <c r="WSG153" s="113"/>
      <c r="WSH153" s="147"/>
      <c r="WSI153" s="113"/>
      <c r="WSJ153" s="148"/>
      <c r="WSK153" s="149"/>
      <c r="WSL153" s="150"/>
      <c r="WSM153" s="151"/>
      <c r="WSN153" s="152"/>
      <c r="WSO153" s="146"/>
      <c r="WSP153" s="113"/>
      <c r="WSQ153" s="147"/>
      <c r="WSR153" s="113"/>
      <c r="WSS153" s="148"/>
      <c r="WST153" s="149"/>
      <c r="WSU153" s="150"/>
      <c r="WSV153" s="151"/>
      <c r="WSW153" s="152"/>
      <c r="WSX153" s="146"/>
      <c r="WSY153" s="113"/>
      <c r="WSZ153" s="147"/>
      <c r="WTA153" s="113"/>
      <c r="WTB153" s="148"/>
      <c r="WTC153" s="149"/>
      <c r="WTD153" s="150"/>
      <c r="WTE153" s="151"/>
      <c r="WTF153" s="152"/>
      <c r="WTG153" s="146"/>
      <c r="WTH153" s="113"/>
      <c r="WTI153" s="147"/>
      <c r="WTJ153" s="113"/>
      <c r="WTK153" s="148"/>
      <c r="WTL153" s="149"/>
      <c r="WTM153" s="150"/>
      <c r="WTN153" s="151"/>
      <c r="WTO153" s="152"/>
      <c r="WTP153" s="146"/>
      <c r="WTQ153" s="113"/>
      <c r="WTR153" s="147"/>
      <c r="WTS153" s="113"/>
      <c r="WTT153" s="148"/>
      <c r="WTU153" s="149"/>
      <c r="WTV153" s="150"/>
      <c r="WTW153" s="151"/>
      <c r="WTX153" s="152"/>
      <c r="WTY153" s="146"/>
      <c r="WTZ153" s="113"/>
      <c r="WUA153" s="147"/>
      <c r="WUB153" s="113"/>
      <c r="WUC153" s="148"/>
      <c r="WUD153" s="149"/>
      <c r="WUE153" s="150"/>
      <c r="WUF153" s="151"/>
      <c r="WUG153" s="152"/>
      <c r="WUH153" s="146"/>
      <c r="WUI153" s="113"/>
      <c r="WUJ153" s="147"/>
      <c r="WUK153" s="113"/>
      <c r="WUL153" s="148"/>
      <c r="WUM153" s="149"/>
      <c r="WUN153" s="150"/>
      <c r="WUO153" s="151"/>
      <c r="WUP153" s="152"/>
      <c r="WUQ153" s="146"/>
      <c r="WUR153" s="113"/>
      <c r="WUS153" s="147"/>
      <c r="WUT153" s="113"/>
      <c r="WUU153" s="148"/>
      <c r="WUV153" s="149"/>
      <c r="WUW153" s="150"/>
      <c r="WUX153" s="151"/>
      <c r="WUY153" s="152"/>
      <c r="WUZ153" s="146"/>
      <c r="WVA153" s="113"/>
      <c r="WVB153" s="147"/>
      <c r="WVC153" s="113"/>
      <c r="WVD153" s="148"/>
      <c r="WVE153" s="149"/>
      <c r="WVF153" s="150"/>
      <c r="WVG153" s="151"/>
      <c r="WVH153" s="152"/>
      <c r="WVI153" s="146"/>
      <c r="WVJ153" s="113"/>
      <c r="WVK153" s="147"/>
      <c r="WVL153" s="113"/>
      <c r="WVM153" s="148"/>
      <c r="WVN153" s="149"/>
      <c r="WVO153" s="150"/>
      <c r="WVP153" s="151"/>
      <c r="WVQ153" s="152"/>
      <c r="WVR153" s="146"/>
      <c r="WVS153" s="113"/>
      <c r="WVT153" s="147"/>
      <c r="WVU153" s="113"/>
      <c r="WVV153" s="148"/>
      <c r="WVW153" s="149"/>
      <c r="WVX153" s="150"/>
      <c r="WVY153" s="151"/>
      <c r="WVZ153" s="152"/>
      <c r="WWA153" s="146"/>
      <c r="WWB153" s="113"/>
      <c r="WWC153" s="147"/>
      <c r="WWD153" s="113"/>
      <c r="WWE153" s="148"/>
      <c r="WWF153" s="149"/>
      <c r="WWG153" s="150"/>
      <c r="WWH153" s="151"/>
      <c r="WWI153" s="152"/>
      <c r="WWJ153" s="146"/>
      <c r="WWK153" s="113"/>
      <c r="WWL153" s="147"/>
      <c r="WWM153" s="113"/>
      <c r="WWN153" s="148"/>
      <c r="WWO153" s="149"/>
      <c r="WWP153" s="150"/>
      <c r="WWQ153" s="151"/>
      <c r="WWR153" s="152"/>
      <c r="WWS153" s="146"/>
      <c r="WWT153" s="113"/>
      <c r="WWU153" s="147"/>
      <c r="WWV153" s="113"/>
      <c r="WWW153" s="148"/>
      <c r="WWX153" s="149"/>
      <c r="WWY153" s="150"/>
      <c r="WWZ153" s="151"/>
      <c r="WXA153" s="152"/>
      <c r="WXB153" s="146"/>
      <c r="WXC153" s="113"/>
      <c r="WXD153" s="147"/>
      <c r="WXE153" s="113"/>
      <c r="WXF153" s="148"/>
      <c r="WXG153" s="149"/>
      <c r="WXH153" s="150"/>
      <c r="WXI153" s="151"/>
      <c r="WXJ153" s="152"/>
      <c r="WXK153" s="146"/>
      <c r="WXL153" s="113"/>
      <c r="WXM153" s="147"/>
      <c r="WXN153" s="113"/>
      <c r="WXO153" s="148"/>
      <c r="WXP153" s="149"/>
      <c r="WXQ153" s="150"/>
      <c r="WXR153" s="151"/>
      <c r="WXS153" s="152"/>
      <c r="WXT153" s="146"/>
      <c r="WXU153" s="113"/>
      <c r="WXV153" s="147"/>
      <c r="WXW153" s="113"/>
      <c r="WXX153" s="148"/>
      <c r="WXY153" s="149"/>
      <c r="WXZ153" s="150"/>
      <c r="WYA153" s="151"/>
      <c r="WYB153" s="152"/>
      <c r="WYC153" s="146"/>
      <c r="WYD153" s="113"/>
      <c r="WYE153" s="147"/>
      <c r="WYF153" s="113"/>
      <c r="WYG153" s="148"/>
      <c r="WYH153" s="149"/>
      <c r="WYI153" s="150"/>
      <c r="WYJ153" s="151"/>
      <c r="WYK153" s="152"/>
      <c r="WYL153" s="146"/>
      <c r="WYM153" s="113"/>
      <c r="WYN153" s="147"/>
      <c r="WYO153" s="113"/>
      <c r="WYP153" s="148"/>
      <c r="WYQ153" s="149"/>
      <c r="WYR153" s="150"/>
      <c r="WYS153" s="151"/>
      <c r="WYT153" s="152"/>
      <c r="WYU153" s="146"/>
      <c r="WYV153" s="113"/>
      <c r="WYW153" s="147"/>
      <c r="WYX153" s="113"/>
      <c r="WYY153" s="148"/>
      <c r="WYZ153" s="149"/>
      <c r="WZA153" s="150"/>
      <c r="WZB153" s="151"/>
      <c r="WZC153" s="152"/>
      <c r="WZD153" s="146"/>
      <c r="WZE153" s="113"/>
      <c r="WZF153" s="147"/>
      <c r="WZG153" s="113"/>
      <c r="WZH153" s="148"/>
      <c r="WZI153" s="149"/>
      <c r="WZJ153" s="150"/>
      <c r="WZK153" s="151"/>
      <c r="WZL153" s="152"/>
      <c r="WZM153" s="146"/>
      <c r="WZN153" s="113"/>
      <c r="WZO153" s="147"/>
      <c r="WZP153" s="113"/>
      <c r="WZQ153" s="148"/>
      <c r="WZR153" s="149"/>
      <c r="WZS153" s="150"/>
      <c r="WZT153" s="151"/>
      <c r="WZU153" s="152"/>
      <c r="WZV153" s="146"/>
      <c r="WZW153" s="113"/>
      <c r="WZX153" s="147"/>
      <c r="WZY153" s="113"/>
      <c r="WZZ153" s="148"/>
      <c r="XAA153" s="149"/>
      <c r="XAB153" s="150"/>
      <c r="XAC153" s="151"/>
      <c r="XAD153" s="152"/>
      <c r="XAE153" s="146"/>
      <c r="XAF153" s="113"/>
      <c r="XAG153" s="147"/>
      <c r="XAH153" s="113"/>
      <c r="XAI153" s="148"/>
      <c r="XAJ153" s="149"/>
      <c r="XAK153" s="150"/>
      <c r="XAL153" s="151"/>
      <c r="XAM153" s="152"/>
      <c r="XAN153" s="146"/>
      <c r="XAO153" s="113"/>
      <c r="XAP153" s="147"/>
      <c r="XAQ153" s="113"/>
      <c r="XAR153" s="148"/>
      <c r="XAS153" s="149"/>
      <c r="XAT153" s="150"/>
      <c r="XAU153" s="151"/>
      <c r="XAV153" s="152"/>
      <c r="XAW153" s="146"/>
      <c r="XAX153" s="113"/>
      <c r="XAY153" s="147"/>
      <c r="XAZ153" s="113"/>
      <c r="XBA153" s="148"/>
      <c r="XBB153" s="149"/>
      <c r="XBC153" s="150"/>
      <c r="XBD153" s="151"/>
      <c r="XBE153" s="152"/>
      <c r="XBF153" s="146"/>
      <c r="XBG153" s="113"/>
      <c r="XBH153" s="147"/>
      <c r="XBI153" s="113"/>
      <c r="XBJ153" s="148"/>
      <c r="XBK153" s="149"/>
      <c r="XBL153" s="150"/>
      <c r="XBM153" s="151"/>
      <c r="XBN153" s="152"/>
      <c r="XBO153" s="146"/>
      <c r="XBP153" s="113"/>
      <c r="XBQ153" s="147"/>
      <c r="XBR153" s="113"/>
      <c r="XBS153" s="148"/>
      <c r="XBT153" s="149"/>
      <c r="XBU153" s="150"/>
      <c r="XBV153" s="151"/>
      <c r="XBW153" s="152"/>
      <c r="XBX153" s="146"/>
      <c r="XBY153" s="113"/>
      <c r="XBZ153" s="147"/>
      <c r="XCA153" s="113"/>
      <c r="XCB153" s="148"/>
      <c r="XCC153" s="149"/>
      <c r="XCD153" s="150"/>
      <c r="XCE153" s="151"/>
      <c r="XCF153" s="152"/>
      <c r="XCG153" s="146"/>
      <c r="XCH153" s="113"/>
      <c r="XCI153" s="147"/>
      <c r="XCJ153" s="113"/>
      <c r="XCK153" s="148"/>
      <c r="XCL153" s="149"/>
      <c r="XCM153" s="150"/>
      <c r="XCN153" s="151"/>
      <c r="XCO153" s="152"/>
      <c r="XCP153" s="146"/>
      <c r="XCQ153" s="113"/>
      <c r="XCR153" s="147"/>
      <c r="XCS153" s="113"/>
      <c r="XCT153" s="148"/>
      <c r="XCU153" s="149"/>
      <c r="XCV153" s="150"/>
      <c r="XCW153" s="151"/>
      <c r="XCX153" s="152"/>
      <c r="XCY153" s="146"/>
      <c r="XCZ153" s="113"/>
      <c r="XDA153" s="147"/>
      <c r="XDB153" s="113"/>
      <c r="XDC153" s="148"/>
      <c r="XDD153" s="149"/>
      <c r="XDE153" s="150"/>
      <c r="XDF153" s="151"/>
      <c r="XDG153" s="152"/>
      <c r="XDH153" s="146"/>
      <c r="XDI153" s="113"/>
      <c r="XDJ153" s="147"/>
      <c r="XDK153" s="113"/>
      <c r="XDL153" s="148"/>
      <c r="XDM153" s="149"/>
      <c r="XDN153" s="150"/>
      <c r="XDO153" s="151"/>
      <c r="XDP153" s="152"/>
      <c r="XDQ153" s="146"/>
      <c r="XDR153" s="113"/>
      <c r="XDS153" s="147"/>
      <c r="XDT153" s="113"/>
      <c r="XDU153" s="148"/>
      <c r="XDV153" s="149"/>
      <c r="XDW153" s="150"/>
      <c r="XDX153" s="151"/>
      <c r="XDY153" s="152"/>
      <c r="XDZ153" s="146"/>
      <c r="XEA153" s="113"/>
      <c r="XEB153" s="147"/>
      <c r="XEC153" s="113"/>
      <c r="XED153" s="148"/>
      <c r="XEE153" s="149"/>
      <c r="XEF153" s="150"/>
      <c r="XEG153" s="151"/>
      <c r="XEH153" s="152"/>
      <c r="XEI153" s="146"/>
      <c r="XEJ153" s="113"/>
      <c r="XEK153" s="147"/>
      <c r="XEL153" s="113"/>
      <c r="XEM153" s="148"/>
      <c r="XEN153" s="149"/>
      <c r="XEO153" s="150"/>
      <c r="XEP153" s="151"/>
      <c r="XEQ153" s="152"/>
      <c r="XER153" s="146"/>
      <c r="XES153" s="113"/>
      <c r="XET153" s="147"/>
      <c r="XEU153" s="113"/>
      <c r="XEV153" s="148"/>
      <c r="XEW153" s="149"/>
      <c r="XEX153" s="150"/>
      <c r="XEY153" s="151"/>
      <c r="XEZ153" s="152"/>
      <c r="XFA153" s="146"/>
      <c r="XFB153" s="113"/>
      <c r="XFC153" s="147"/>
      <c r="XFD153" s="113"/>
    </row>
    <row r="154" spans="1:16384" s="31" customFormat="1" ht="24.75" customHeight="1">
      <c r="A154" s="100">
        <v>112</v>
      </c>
      <c r="B154" s="75" t="s">
        <v>442</v>
      </c>
      <c r="C154" s="76" t="s">
        <v>305</v>
      </c>
      <c r="D154" s="80">
        <v>98110</v>
      </c>
      <c r="E154" s="102" t="s">
        <v>2</v>
      </c>
      <c r="F154" s="78">
        <v>1</v>
      </c>
      <c r="G154" s="101">
        <v>329.73</v>
      </c>
      <c r="H154" s="115">
        <f>ROUND(G154*1.3,2)</f>
        <v>428.65</v>
      </c>
      <c r="I154" s="131">
        <f>ROUND(H154*F154,2)</f>
        <v>428.65</v>
      </c>
    </row>
    <row r="155" spans="1:16384" s="57" customFormat="1" ht="44.25" customHeight="1">
      <c r="A155" s="100">
        <v>113</v>
      </c>
      <c r="B155" s="75" t="s">
        <v>443</v>
      </c>
      <c r="C155" s="76" t="s">
        <v>345</v>
      </c>
      <c r="D155" s="80" t="s">
        <v>344</v>
      </c>
      <c r="E155" s="210" t="s">
        <v>2</v>
      </c>
      <c r="F155" s="153">
        <v>9</v>
      </c>
      <c r="G155" s="101">
        <v>357.12</v>
      </c>
      <c r="H155" s="108">
        <f t="shared" ref="H155" si="52">ROUND(G155*1.3,2)</f>
        <v>464.26</v>
      </c>
      <c r="I155" s="292">
        <f t="shared" ref="I155" si="53">ROUND(H155*F155,2)</f>
        <v>4178.34</v>
      </c>
      <c r="J155" s="146"/>
      <c r="K155" s="113"/>
      <c r="L155" s="147"/>
      <c r="M155" s="113"/>
      <c r="N155" s="148"/>
      <c r="O155" s="149"/>
      <c r="P155" s="150"/>
      <c r="Q155" s="151"/>
      <c r="R155" s="152"/>
      <c r="S155" s="146"/>
      <c r="T155" s="113"/>
      <c r="U155" s="147"/>
      <c r="V155" s="113"/>
      <c r="W155" s="148"/>
      <c r="X155" s="149"/>
      <c r="Y155" s="150"/>
      <c r="Z155" s="151"/>
      <c r="AA155" s="152"/>
      <c r="AB155" s="146"/>
      <c r="AC155" s="113"/>
      <c r="AD155" s="147"/>
      <c r="AE155" s="113"/>
      <c r="AF155" s="148"/>
      <c r="AG155" s="149"/>
      <c r="AH155" s="150"/>
      <c r="AI155" s="151"/>
      <c r="AJ155" s="152"/>
      <c r="AK155" s="146"/>
      <c r="AL155" s="113"/>
      <c r="AM155" s="147"/>
      <c r="AN155" s="113"/>
      <c r="AO155" s="148"/>
      <c r="AP155" s="149"/>
      <c r="AQ155" s="150"/>
      <c r="AR155" s="151"/>
      <c r="AS155" s="152"/>
      <c r="AT155" s="146"/>
      <c r="AU155" s="113"/>
      <c r="AV155" s="147"/>
      <c r="AW155" s="113"/>
      <c r="AX155" s="148"/>
      <c r="AY155" s="149"/>
      <c r="AZ155" s="150"/>
      <c r="BA155" s="151"/>
      <c r="BB155" s="152"/>
      <c r="BC155" s="146"/>
      <c r="BD155" s="113"/>
      <c r="BE155" s="147"/>
      <c r="BF155" s="113"/>
      <c r="BG155" s="148"/>
      <c r="BH155" s="149"/>
      <c r="BI155" s="150"/>
      <c r="BJ155" s="151"/>
      <c r="BK155" s="152"/>
      <c r="BL155" s="146"/>
      <c r="BM155" s="113"/>
      <c r="BN155" s="147"/>
      <c r="BO155" s="113"/>
      <c r="BP155" s="148"/>
      <c r="BQ155" s="149"/>
      <c r="BR155" s="150"/>
      <c r="BS155" s="151"/>
      <c r="BT155" s="152"/>
      <c r="BU155" s="146"/>
      <c r="BV155" s="113"/>
      <c r="BW155" s="147"/>
      <c r="BX155" s="113"/>
      <c r="BY155" s="148"/>
      <c r="BZ155" s="149"/>
      <c r="CA155" s="150"/>
      <c r="CB155" s="151"/>
      <c r="CC155" s="152"/>
      <c r="CD155" s="146"/>
      <c r="CE155" s="113"/>
      <c r="CF155" s="147"/>
      <c r="CG155" s="113"/>
      <c r="CH155" s="148"/>
      <c r="CI155" s="149"/>
      <c r="CJ155" s="150"/>
      <c r="CK155" s="151"/>
      <c r="CL155" s="152"/>
      <c r="CM155" s="146"/>
      <c r="CN155" s="113"/>
      <c r="CO155" s="147"/>
      <c r="CP155" s="113"/>
      <c r="CQ155" s="148"/>
      <c r="CR155" s="149"/>
      <c r="CS155" s="150"/>
      <c r="CT155" s="151"/>
      <c r="CU155" s="152"/>
      <c r="CV155" s="146"/>
      <c r="CW155" s="113"/>
      <c r="CX155" s="147"/>
      <c r="CY155" s="113"/>
      <c r="CZ155" s="148"/>
      <c r="DA155" s="149"/>
      <c r="DB155" s="150"/>
      <c r="DC155" s="151"/>
      <c r="DD155" s="152"/>
      <c r="DE155" s="146"/>
      <c r="DF155" s="113"/>
      <c r="DG155" s="147"/>
      <c r="DH155" s="113"/>
      <c r="DI155" s="148"/>
      <c r="DJ155" s="149"/>
      <c r="DK155" s="150"/>
      <c r="DL155" s="151"/>
      <c r="DM155" s="152"/>
      <c r="DN155" s="146"/>
      <c r="DO155" s="113"/>
      <c r="DP155" s="147"/>
      <c r="DQ155" s="113"/>
      <c r="DR155" s="148"/>
      <c r="DS155" s="149"/>
      <c r="DT155" s="150"/>
      <c r="DU155" s="151"/>
      <c r="DV155" s="152"/>
      <c r="DW155" s="146"/>
      <c r="DX155" s="113"/>
      <c r="DY155" s="147"/>
      <c r="DZ155" s="113"/>
      <c r="EA155" s="148"/>
      <c r="EB155" s="149"/>
      <c r="EC155" s="150"/>
      <c r="ED155" s="151"/>
      <c r="EE155" s="152"/>
      <c r="EF155" s="146"/>
      <c r="EG155" s="113"/>
      <c r="EH155" s="147"/>
      <c r="EI155" s="113"/>
      <c r="EJ155" s="148"/>
      <c r="EK155" s="149"/>
      <c r="EL155" s="150"/>
      <c r="EM155" s="151"/>
      <c r="EN155" s="152"/>
      <c r="EO155" s="146"/>
      <c r="EP155" s="113"/>
      <c r="EQ155" s="147"/>
      <c r="ER155" s="113"/>
      <c r="ES155" s="148"/>
      <c r="ET155" s="149"/>
      <c r="EU155" s="150"/>
      <c r="EV155" s="151"/>
      <c r="EW155" s="152"/>
      <c r="EX155" s="146"/>
      <c r="EY155" s="113"/>
      <c r="EZ155" s="147"/>
      <c r="FA155" s="113"/>
      <c r="FB155" s="148"/>
      <c r="FC155" s="149"/>
      <c r="FD155" s="150"/>
      <c r="FE155" s="151"/>
      <c r="FF155" s="152"/>
      <c r="FG155" s="146"/>
      <c r="FH155" s="113"/>
      <c r="FI155" s="147"/>
      <c r="FJ155" s="113"/>
      <c r="FK155" s="148"/>
      <c r="FL155" s="149"/>
      <c r="FM155" s="150"/>
      <c r="FN155" s="151"/>
      <c r="FO155" s="152"/>
      <c r="FP155" s="146"/>
      <c r="FQ155" s="113"/>
      <c r="FR155" s="147"/>
      <c r="FS155" s="113"/>
      <c r="FT155" s="148"/>
      <c r="FU155" s="149"/>
      <c r="FV155" s="150"/>
      <c r="FW155" s="151"/>
      <c r="FX155" s="152"/>
      <c r="FY155" s="146"/>
      <c r="FZ155" s="113"/>
      <c r="GA155" s="147"/>
      <c r="GB155" s="113"/>
      <c r="GC155" s="148"/>
      <c r="GD155" s="149"/>
      <c r="GE155" s="150"/>
      <c r="GF155" s="151"/>
      <c r="GG155" s="152"/>
      <c r="GH155" s="146"/>
      <c r="GI155" s="113"/>
      <c r="GJ155" s="147"/>
      <c r="GK155" s="113"/>
      <c r="GL155" s="148"/>
      <c r="GM155" s="149"/>
      <c r="GN155" s="150"/>
      <c r="GO155" s="151"/>
      <c r="GP155" s="152"/>
      <c r="GQ155" s="146"/>
      <c r="GR155" s="113"/>
      <c r="GS155" s="147"/>
      <c r="GT155" s="113"/>
      <c r="GU155" s="148"/>
      <c r="GV155" s="149"/>
      <c r="GW155" s="150"/>
      <c r="GX155" s="151"/>
      <c r="GY155" s="152"/>
      <c r="GZ155" s="146"/>
      <c r="HA155" s="113"/>
      <c r="HB155" s="147"/>
      <c r="HC155" s="113"/>
      <c r="HD155" s="148"/>
      <c r="HE155" s="149"/>
      <c r="HF155" s="150"/>
      <c r="HG155" s="151"/>
      <c r="HH155" s="152"/>
      <c r="HI155" s="146"/>
      <c r="HJ155" s="113"/>
      <c r="HK155" s="147"/>
      <c r="HL155" s="113"/>
      <c r="HM155" s="148"/>
      <c r="HN155" s="149"/>
      <c r="HO155" s="150"/>
      <c r="HP155" s="151"/>
      <c r="HQ155" s="152"/>
      <c r="HR155" s="146"/>
      <c r="HS155" s="113"/>
      <c r="HT155" s="147"/>
      <c r="HU155" s="113"/>
      <c r="HV155" s="148"/>
      <c r="HW155" s="149"/>
      <c r="HX155" s="150"/>
      <c r="HY155" s="151"/>
      <c r="HZ155" s="152"/>
      <c r="IA155" s="146"/>
      <c r="IB155" s="113"/>
      <c r="IC155" s="147"/>
      <c r="ID155" s="113"/>
      <c r="IE155" s="148"/>
      <c r="IF155" s="149"/>
      <c r="IG155" s="150"/>
      <c r="IH155" s="151"/>
      <c r="II155" s="152"/>
      <c r="IJ155" s="146"/>
      <c r="IK155" s="113"/>
      <c r="IL155" s="147"/>
      <c r="IM155" s="113"/>
      <c r="IN155" s="148"/>
      <c r="IO155" s="149"/>
      <c r="IP155" s="150"/>
      <c r="IQ155" s="151"/>
      <c r="IR155" s="152"/>
      <c r="IS155" s="146"/>
      <c r="IT155" s="113"/>
      <c r="IU155" s="147"/>
      <c r="IV155" s="113"/>
      <c r="IW155" s="148"/>
      <c r="IX155" s="149"/>
      <c r="IY155" s="150"/>
      <c r="IZ155" s="151"/>
      <c r="JA155" s="152"/>
      <c r="JB155" s="146"/>
      <c r="JC155" s="113"/>
      <c r="JD155" s="147"/>
      <c r="JE155" s="113"/>
      <c r="JF155" s="148"/>
      <c r="JG155" s="149"/>
      <c r="JH155" s="150"/>
      <c r="JI155" s="151"/>
      <c r="JJ155" s="152"/>
      <c r="JK155" s="146"/>
      <c r="JL155" s="113"/>
      <c r="JM155" s="147"/>
      <c r="JN155" s="113"/>
      <c r="JO155" s="148"/>
      <c r="JP155" s="149"/>
      <c r="JQ155" s="150"/>
      <c r="JR155" s="151"/>
      <c r="JS155" s="152"/>
      <c r="JT155" s="146"/>
      <c r="JU155" s="113"/>
      <c r="JV155" s="147"/>
      <c r="JW155" s="113"/>
      <c r="JX155" s="148"/>
      <c r="JY155" s="149"/>
      <c r="JZ155" s="150"/>
      <c r="KA155" s="151"/>
      <c r="KB155" s="152"/>
      <c r="KC155" s="146"/>
      <c r="KD155" s="113"/>
      <c r="KE155" s="147"/>
      <c r="KF155" s="113"/>
      <c r="KG155" s="148"/>
      <c r="KH155" s="149"/>
      <c r="KI155" s="150"/>
      <c r="KJ155" s="151"/>
      <c r="KK155" s="152"/>
      <c r="KL155" s="146"/>
      <c r="KM155" s="113"/>
      <c r="KN155" s="147"/>
      <c r="KO155" s="113"/>
      <c r="KP155" s="148"/>
      <c r="KQ155" s="149"/>
      <c r="KR155" s="150"/>
      <c r="KS155" s="151"/>
      <c r="KT155" s="152"/>
      <c r="KU155" s="146"/>
      <c r="KV155" s="113"/>
      <c r="KW155" s="147"/>
      <c r="KX155" s="113"/>
      <c r="KY155" s="148"/>
      <c r="KZ155" s="149"/>
      <c r="LA155" s="150"/>
      <c r="LB155" s="151"/>
      <c r="LC155" s="152"/>
      <c r="LD155" s="146"/>
      <c r="LE155" s="113"/>
      <c r="LF155" s="147"/>
      <c r="LG155" s="113"/>
      <c r="LH155" s="148"/>
      <c r="LI155" s="149"/>
      <c r="LJ155" s="150"/>
      <c r="LK155" s="151"/>
      <c r="LL155" s="152"/>
      <c r="LM155" s="146"/>
      <c r="LN155" s="113"/>
      <c r="LO155" s="147"/>
      <c r="LP155" s="113"/>
      <c r="LQ155" s="148"/>
      <c r="LR155" s="149"/>
      <c r="LS155" s="150"/>
      <c r="LT155" s="151"/>
      <c r="LU155" s="152"/>
      <c r="LV155" s="146"/>
      <c r="LW155" s="113"/>
      <c r="LX155" s="147"/>
      <c r="LY155" s="113"/>
      <c r="LZ155" s="148"/>
      <c r="MA155" s="149"/>
      <c r="MB155" s="150"/>
      <c r="MC155" s="151"/>
      <c r="MD155" s="152"/>
      <c r="ME155" s="146"/>
      <c r="MF155" s="113"/>
      <c r="MG155" s="147"/>
      <c r="MH155" s="113"/>
      <c r="MI155" s="148"/>
      <c r="MJ155" s="149"/>
      <c r="MK155" s="150"/>
      <c r="ML155" s="151"/>
      <c r="MM155" s="152"/>
      <c r="MN155" s="146"/>
      <c r="MO155" s="113"/>
      <c r="MP155" s="147"/>
      <c r="MQ155" s="113"/>
      <c r="MR155" s="148"/>
      <c r="MS155" s="149"/>
      <c r="MT155" s="150"/>
      <c r="MU155" s="151"/>
      <c r="MV155" s="152"/>
      <c r="MW155" s="146"/>
      <c r="MX155" s="113"/>
      <c r="MY155" s="147"/>
      <c r="MZ155" s="113"/>
      <c r="NA155" s="148"/>
      <c r="NB155" s="149"/>
      <c r="NC155" s="150"/>
      <c r="ND155" s="151"/>
      <c r="NE155" s="152"/>
      <c r="NF155" s="146"/>
      <c r="NG155" s="113"/>
      <c r="NH155" s="147"/>
      <c r="NI155" s="113"/>
      <c r="NJ155" s="148"/>
      <c r="NK155" s="149"/>
      <c r="NL155" s="150"/>
      <c r="NM155" s="151"/>
      <c r="NN155" s="152"/>
      <c r="NO155" s="146"/>
      <c r="NP155" s="113"/>
      <c r="NQ155" s="147"/>
      <c r="NR155" s="113"/>
      <c r="NS155" s="148"/>
      <c r="NT155" s="149"/>
      <c r="NU155" s="150"/>
      <c r="NV155" s="151"/>
      <c r="NW155" s="152"/>
      <c r="NX155" s="146"/>
      <c r="NY155" s="113"/>
      <c r="NZ155" s="147"/>
      <c r="OA155" s="113"/>
      <c r="OB155" s="148"/>
      <c r="OC155" s="149"/>
      <c r="OD155" s="150"/>
      <c r="OE155" s="151"/>
      <c r="OF155" s="152"/>
      <c r="OG155" s="146"/>
      <c r="OH155" s="113"/>
      <c r="OI155" s="147"/>
      <c r="OJ155" s="113"/>
      <c r="OK155" s="148"/>
      <c r="OL155" s="149"/>
      <c r="OM155" s="150"/>
      <c r="ON155" s="151"/>
      <c r="OO155" s="152"/>
      <c r="OP155" s="146"/>
      <c r="OQ155" s="113"/>
      <c r="OR155" s="147"/>
      <c r="OS155" s="113"/>
      <c r="OT155" s="148"/>
      <c r="OU155" s="149"/>
      <c r="OV155" s="150"/>
      <c r="OW155" s="151"/>
      <c r="OX155" s="152"/>
      <c r="OY155" s="146"/>
      <c r="OZ155" s="113"/>
      <c r="PA155" s="147"/>
      <c r="PB155" s="113"/>
      <c r="PC155" s="148"/>
      <c r="PD155" s="149"/>
      <c r="PE155" s="150"/>
      <c r="PF155" s="151"/>
      <c r="PG155" s="152"/>
      <c r="PH155" s="146"/>
      <c r="PI155" s="113"/>
      <c r="PJ155" s="147"/>
      <c r="PK155" s="113"/>
      <c r="PL155" s="148"/>
      <c r="PM155" s="149"/>
      <c r="PN155" s="150"/>
      <c r="PO155" s="151"/>
      <c r="PP155" s="152"/>
      <c r="PQ155" s="146"/>
      <c r="PR155" s="113"/>
      <c r="PS155" s="147"/>
      <c r="PT155" s="113"/>
      <c r="PU155" s="148"/>
      <c r="PV155" s="149"/>
      <c r="PW155" s="150"/>
      <c r="PX155" s="151"/>
      <c r="PY155" s="152"/>
      <c r="PZ155" s="146"/>
      <c r="QA155" s="113"/>
      <c r="QB155" s="147"/>
      <c r="QC155" s="113"/>
      <c r="QD155" s="148"/>
      <c r="QE155" s="149"/>
      <c r="QF155" s="150"/>
      <c r="QG155" s="151"/>
      <c r="QH155" s="152"/>
      <c r="QI155" s="146"/>
      <c r="QJ155" s="113"/>
      <c r="QK155" s="147"/>
      <c r="QL155" s="113"/>
      <c r="QM155" s="148"/>
      <c r="QN155" s="149"/>
      <c r="QO155" s="150"/>
      <c r="QP155" s="151"/>
      <c r="QQ155" s="152"/>
      <c r="QR155" s="146"/>
      <c r="QS155" s="113"/>
      <c r="QT155" s="147"/>
      <c r="QU155" s="113"/>
      <c r="QV155" s="148"/>
      <c r="QW155" s="149"/>
      <c r="QX155" s="150"/>
      <c r="QY155" s="151"/>
      <c r="QZ155" s="152"/>
      <c r="RA155" s="146"/>
      <c r="RB155" s="113"/>
      <c r="RC155" s="147"/>
      <c r="RD155" s="113"/>
      <c r="RE155" s="148"/>
      <c r="RF155" s="149"/>
      <c r="RG155" s="150"/>
      <c r="RH155" s="151"/>
      <c r="RI155" s="152"/>
      <c r="RJ155" s="146"/>
      <c r="RK155" s="113"/>
      <c r="RL155" s="147"/>
      <c r="RM155" s="113"/>
      <c r="RN155" s="148"/>
      <c r="RO155" s="149"/>
      <c r="RP155" s="150"/>
      <c r="RQ155" s="151"/>
      <c r="RR155" s="152"/>
      <c r="RS155" s="146"/>
      <c r="RT155" s="113"/>
      <c r="RU155" s="147"/>
      <c r="RV155" s="113"/>
      <c r="RW155" s="148"/>
      <c r="RX155" s="149"/>
      <c r="RY155" s="150"/>
      <c r="RZ155" s="151"/>
      <c r="SA155" s="152"/>
      <c r="SB155" s="146"/>
      <c r="SC155" s="113"/>
      <c r="SD155" s="147"/>
      <c r="SE155" s="113"/>
      <c r="SF155" s="148"/>
      <c r="SG155" s="149"/>
      <c r="SH155" s="150"/>
      <c r="SI155" s="151"/>
      <c r="SJ155" s="152"/>
      <c r="SK155" s="146"/>
      <c r="SL155" s="113"/>
      <c r="SM155" s="147"/>
      <c r="SN155" s="113"/>
      <c r="SO155" s="148"/>
      <c r="SP155" s="149"/>
      <c r="SQ155" s="150"/>
      <c r="SR155" s="151"/>
      <c r="SS155" s="152"/>
      <c r="ST155" s="146"/>
      <c r="SU155" s="113"/>
      <c r="SV155" s="147"/>
      <c r="SW155" s="113"/>
      <c r="SX155" s="148"/>
      <c r="SY155" s="149"/>
      <c r="SZ155" s="150"/>
      <c r="TA155" s="151"/>
      <c r="TB155" s="152"/>
      <c r="TC155" s="146"/>
      <c r="TD155" s="113"/>
      <c r="TE155" s="147"/>
      <c r="TF155" s="113"/>
      <c r="TG155" s="148"/>
      <c r="TH155" s="149"/>
      <c r="TI155" s="150"/>
      <c r="TJ155" s="151"/>
      <c r="TK155" s="152"/>
      <c r="TL155" s="146"/>
      <c r="TM155" s="113"/>
      <c r="TN155" s="147"/>
      <c r="TO155" s="113"/>
      <c r="TP155" s="148"/>
      <c r="TQ155" s="149"/>
      <c r="TR155" s="150"/>
      <c r="TS155" s="151"/>
      <c r="TT155" s="152"/>
      <c r="TU155" s="146"/>
      <c r="TV155" s="113"/>
      <c r="TW155" s="147"/>
      <c r="TX155" s="113"/>
      <c r="TY155" s="148"/>
      <c r="TZ155" s="149"/>
      <c r="UA155" s="150"/>
      <c r="UB155" s="151"/>
      <c r="UC155" s="152"/>
      <c r="UD155" s="146"/>
      <c r="UE155" s="113"/>
      <c r="UF155" s="147"/>
      <c r="UG155" s="113"/>
      <c r="UH155" s="148"/>
      <c r="UI155" s="149"/>
      <c r="UJ155" s="150"/>
      <c r="UK155" s="151"/>
      <c r="UL155" s="152"/>
      <c r="UM155" s="146"/>
      <c r="UN155" s="113"/>
      <c r="UO155" s="147"/>
      <c r="UP155" s="113"/>
      <c r="UQ155" s="148"/>
      <c r="UR155" s="149"/>
      <c r="US155" s="150"/>
      <c r="UT155" s="151"/>
      <c r="UU155" s="152"/>
      <c r="UV155" s="146"/>
      <c r="UW155" s="113"/>
      <c r="UX155" s="147"/>
      <c r="UY155" s="113"/>
      <c r="UZ155" s="148"/>
      <c r="VA155" s="149"/>
      <c r="VB155" s="150"/>
      <c r="VC155" s="151"/>
      <c r="VD155" s="152"/>
      <c r="VE155" s="146"/>
      <c r="VF155" s="113"/>
      <c r="VG155" s="147"/>
      <c r="VH155" s="113"/>
      <c r="VI155" s="148"/>
      <c r="VJ155" s="149"/>
      <c r="VK155" s="150"/>
      <c r="VL155" s="151"/>
      <c r="VM155" s="152"/>
      <c r="VN155" s="146"/>
      <c r="VO155" s="113"/>
      <c r="VP155" s="147"/>
      <c r="VQ155" s="113"/>
      <c r="VR155" s="148"/>
      <c r="VS155" s="149"/>
      <c r="VT155" s="150"/>
      <c r="VU155" s="151"/>
      <c r="VV155" s="152"/>
      <c r="VW155" s="146"/>
      <c r="VX155" s="113"/>
      <c r="VY155" s="147"/>
      <c r="VZ155" s="113"/>
      <c r="WA155" s="148"/>
      <c r="WB155" s="149"/>
      <c r="WC155" s="150"/>
      <c r="WD155" s="151"/>
      <c r="WE155" s="152"/>
      <c r="WF155" s="146"/>
      <c r="WG155" s="113"/>
      <c r="WH155" s="147"/>
      <c r="WI155" s="113"/>
      <c r="WJ155" s="148"/>
      <c r="WK155" s="149"/>
      <c r="WL155" s="150"/>
      <c r="WM155" s="151"/>
      <c r="WN155" s="152"/>
      <c r="WO155" s="146"/>
      <c r="WP155" s="113"/>
      <c r="WQ155" s="147"/>
      <c r="WR155" s="113"/>
      <c r="WS155" s="148"/>
      <c r="WT155" s="149"/>
      <c r="WU155" s="150"/>
      <c r="WV155" s="151"/>
      <c r="WW155" s="152"/>
      <c r="WX155" s="146"/>
      <c r="WY155" s="113"/>
      <c r="WZ155" s="147"/>
      <c r="XA155" s="113"/>
      <c r="XB155" s="148"/>
      <c r="XC155" s="149"/>
      <c r="XD155" s="150"/>
      <c r="XE155" s="151"/>
      <c r="XF155" s="152"/>
      <c r="XG155" s="146"/>
      <c r="XH155" s="113"/>
      <c r="XI155" s="147"/>
      <c r="XJ155" s="113"/>
      <c r="XK155" s="148"/>
      <c r="XL155" s="149"/>
      <c r="XM155" s="150"/>
      <c r="XN155" s="151"/>
      <c r="XO155" s="152"/>
      <c r="XP155" s="146"/>
      <c r="XQ155" s="113"/>
      <c r="XR155" s="147"/>
      <c r="XS155" s="113"/>
      <c r="XT155" s="148"/>
      <c r="XU155" s="149"/>
      <c r="XV155" s="150"/>
      <c r="XW155" s="151"/>
      <c r="XX155" s="152"/>
      <c r="XY155" s="146"/>
      <c r="XZ155" s="113"/>
      <c r="YA155" s="147"/>
      <c r="YB155" s="113"/>
      <c r="YC155" s="148"/>
      <c r="YD155" s="149"/>
      <c r="YE155" s="150"/>
      <c r="YF155" s="151"/>
      <c r="YG155" s="152"/>
      <c r="YH155" s="146"/>
      <c r="YI155" s="113"/>
      <c r="YJ155" s="147"/>
      <c r="YK155" s="113"/>
      <c r="YL155" s="148"/>
      <c r="YM155" s="149"/>
      <c r="YN155" s="150"/>
      <c r="YO155" s="151"/>
      <c r="YP155" s="152"/>
      <c r="YQ155" s="146"/>
      <c r="YR155" s="113"/>
      <c r="YS155" s="147"/>
      <c r="YT155" s="113"/>
      <c r="YU155" s="148"/>
      <c r="YV155" s="149"/>
      <c r="YW155" s="150"/>
      <c r="YX155" s="151"/>
      <c r="YY155" s="152"/>
      <c r="YZ155" s="146"/>
      <c r="ZA155" s="113"/>
      <c r="ZB155" s="147"/>
      <c r="ZC155" s="113"/>
      <c r="ZD155" s="148"/>
      <c r="ZE155" s="149"/>
      <c r="ZF155" s="150"/>
      <c r="ZG155" s="151"/>
      <c r="ZH155" s="152"/>
      <c r="ZI155" s="146"/>
      <c r="ZJ155" s="113"/>
      <c r="ZK155" s="147"/>
      <c r="ZL155" s="113"/>
      <c r="ZM155" s="148"/>
      <c r="ZN155" s="149"/>
      <c r="ZO155" s="150"/>
      <c r="ZP155" s="151"/>
      <c r="ZQ155" s="152"/>
      <c r="ZR155" s="146"/>
      <c r="ZS155" s="113"/>
      <c r="ZT155" s="147"/>
      <c r="ZU155" s="113"/>
      <c r="ZV155" s="148"/>
      <c r="ZW155" s="149"/>
      <c r="ZX155" s="150"/>
      <c r="ZY155" s="151"/>
      <c r="ZZ155" s="152"/>
      <c r="AAA155" s="146"/>
      <c r="AAB155" s="113"/>
      <c r="AAC155" s="147"/>
      <c r="AAD155" s="113"/>
      <c r="AAE155" s="148"/>
      <c r="AAF155" s="149"/>
      <c r="AAG155" s="150"/>
      <c r="AAH155" s="151"/>
      <c r="AAI155" s="152"/>
      <c r="AAJ155" s="146"/>
      <c r="AAK155" s="113"/>
      <c r="AAL155" s="147"/>
      <c r="AAM155" s="113"/>
      <c r="AAN155" s="148"/>
      <c r="AAO155" s="149"/>
      <c r="AAP155" s="150"/>
      <c r="AAQ155" s="151"/>
      <c r="AAR155" s="152"/>
      <c r="AAS155" s="146"/>
      <c r="AAT155" s="113"/>
      <c r="AAU155" s="147"/>
      <c r="AAV155" s="113"/>
      <c r="AAW155" s="148"/>
      <c r="AAX155" s="149"/>
      <c r="AAY155" s="150"/>
      <c r="AAZ155" s="151"/>
      <c r="ABA155" s="152"/>
      <c r="ABB155" s="146"/>
      <c r="ABC155" s="113"/>
      <c r="ABD155" s="147"/>
      <c r="ABE155" s="113"/>
      <c r="ABF155" s="148"/>
      <c r="ABG155" s="149"/>
      <c r="ABH155" s="150"/>
      <c r="ABI155" s="151"/>
      <c r="ABJ155" s="152"/>
      <c r="ABK155" s="146"/>
      <c r="ABL155" s="113"/>
      <c r="ABM155" s="147"/>
      <c r="ABN155" s="113"/>
      <c r="ABO155" s="148"/>
      <c r="ABP155" s="149"/>
      <c r="ABQ155" s="150"/>
      <c r="ABR155" s="151"/>
      <c r="ABS155" s="152"/>
      <c r="ABT155" s="146"/>
      <c r="ABU155" s="113"/>
      <c r="ABV155" s="147"/>
      <c r="ABW155" s="113"/>
      <c r="ABX155" s="148"/>
      <c r="ABY155" s="149"/>
      <c r="ABZ155" s="150"/>
      <c r="ACA155" s="151"/>
      <c r="ACB155" s="152"/>
      <c r="ACC155" s="146"/>
      <c r="ACD155" s="113"/>
      <c r="ACE155" s="147"/>
      <c r="ACF155" s="113"/>
      <c r="ACG155" s="148"/>
      <c r="ACH155" s="149"/>
      <c r="ACI155" s="150"/>
      <c r="ACJ155" s="151"/>
      <c r="ACK155" s="152"/>
      <c r="ACL155" s="146"/>
      <c r="ACM155" s="113"/>
      <c r="ACN155" s="147"/>
      <c r="ACO155" s="113"/>
      <c r="ACP155" s="148"/>
      <c r="ACQ155" s="149"/>
      <c r="ACR155" s="150"/>
      <c r="ACS155" s="151"/>
      <c r="ACT155" s="152"/>
      <c r="ACU155" s="146"/>
      <c r="ACV155" s="113"/>
      <c r="ACW155" s="147"/>
      <c r="ACX155" s="113"/>
      <c r="ACY155" s="148"/>
      <c r="ACZ155" s="149"/>
      <c r="ADA155" s="150"/>
      <c r="ADB155" s="151"/>
      <c r="ADC155" s="152"/>
      <c r="ADD155" s="146"/>
      <c r="ADE155" s="113"/>
      <c r="ADF155" s="147"/>
      <c r="ADG155" s="113"/>
      <c r="ADH155" s="148"/>
      <c r="ADI155" s="149"/>
      <c r="ADJ155" s="150"/>
      <c r="ADK155" s="151"/>
      <c r="ADL155" s="152"/>
      <c r="ADM155" s="146"/>
      <c r="ADN155" s="113"/>
      <c r="ADO155" s="147"/>
      <c r="ADP155" s="113"/>
      <c r="ADQ155" s="148"/>
      <c r="ADR155" s="149"/>
      <c r="ADS155" s="150"/>
      <c r="ADT155" s="151"/>
      <c r="ADU155" s="152"/>
      <c r="ADV155" s="146"/>
      <c r="ADW155" s="113"/>
      <c r="ADX155" s="147"/>
      <c r="ADY155" s="113"/>
      <c r="ADZ155" s="148"/>
      <c r="AEA155" s="149"/>
      <c r="AEB155" s="150"/>
      <c r="AEC155" s="151"/>
      <c r="AED155" s="152"/>
      <c r="AEE155" s="146"/>
      <c r="AEF155" s="113"/>
      <c r="AEG155" s="147"/>
      <c r="AEH155" s="113"/>
      <c r="AEI155" s="148"/>
      <c r="AEJ155" s="149"/>
      <c r="AEK155" s="150"/>
      <c r="AEL155" s="151"/>
      <c r="AEM155" s="152"/>
      <c r="AEN155" s="146"/>
      <c r="AEO155" s="113"/>
      <c r="AEP155" s="147"/>
      <c r="AEQ155" s="113"/>
      <c r="AER155" s="148"/>
      <c r="AES155" s="149"/>
      <c r="AET155" s="150"/>
      <c r="AEU155" s="151"/>
      <c r="AEV155" s="152"/>
      <c r="AEW155" s="146"/>
      <c r="AEX155" s="113"/>
      <c r="AEY155" s="147"/>
      <c r="AEZ155" s="113"/>
      <c r="AFA155" s="148"/>
      <c r="AFB155" s="149"/>
      <c r="AFC155" s="150"/>
      <c r="AFD155" s="151"/>
      <c r="AFE155" s="152"/>
      <c r="AFF155" s="146"/>
      <c r="AFG155" s="113"/>
      <c r="AFH155" s="147"/>
      <c r="AFI155" s="113"/>
      <c r="AFJ155" s="148"/>
      <c r="AFK155" s="149"/>
      <c r="AFL155" s="150"/>
      <c r="AFM155" s="151"/>
      <c r="AFN155" s="152"/>
      <c r="AFO155" s="146"/>
      <c r="AFP155" s="113"/>
      <c r="AFQ155" s="147"/>
      <c r="AFR155" s="113"/>
      <c r="AFS155" s="148"/>
      <c r="AFT155" s="149"/>
      <c r="AFU155" s="150"/>
      <c r="AFV155" s="151"/>
      <c r="AFW155" s="152"/>
      <c r="AFX155" s="146"/>
      <c r="AFY155" s="113"/>
      <c r="AFZ155" s="147"/>
      <c r="AGA155" s="113"/>
      <c r="AGB155" s="148"/>
      <c r="AGC155" s="149"/>
      <c r="AGD155" s="150"/>
      <c r="AGE155" s="151"/>
      <c r="AGF155" s="152"/>
      <c r="AGG155" s="146"/>
      <c r="AGH155" s="113"/>
      <c r="AGI155" s="147"/>
      <c r="AGJ155" s="113"/>
      <c r="AGK155" s="148"/>
      <c r="AGL155" s="149"/>
      <c r="AGM155" s="150"/>
      <c r="AGN155" s="151"/>
      <c r="AGO155" s="152"/>
      <c r="AGP155" s="146"/>
      <c r="AGQ155" s="113"/>
      <c r="AGR155" s="147"/>
      <c r="AGS155" s="113"/>
      <c r="AGT155" s="148"/>
      <c r="AGU155" s="149"/>
      <c r="AGV155" s="150"/>
      <c r="AGW155" s="151"/>
      <c r="AGX155" s="152"/>
      <c r="AGY155" s="146"/>
      <c r="AGZ155" s="113"/>
      <c r="AHA155" s="147"/>
      <c r="AHB155" s="113"/>
      <c r="AHC155" s="148"/>
      <c r="AHD155" s="149"/>
      <c r="AHE155" s="150"/>
      <c r="AHF155" s="151"/>
      <c r="AHG155" s="152"/>
      <c r="AHH155" s="146"/>
      <c r="AHI155" s="113"/>
      <c r="AHJ155" s="147"/>
      <c r="AHK155" s="113"/>
      <c r="AHL155" s="148"/>
      <c r="AHM155" s="149"/>
      <c r="AHN155" s="150"/>
      <c r="AHO155" s="151"/>
      <c r="AHP155" s="152"/>
      <c r="AHQ155" s="146"/>
      <c r="AHR155" s="113"/>
      <c r="AHS155" s="147"/>
      <c r="AHT155" s="113"/>
      <c r="AHU155" s="148"/>
      <c r="AHV155" s="149"/>
      <c r="AHW155" s="150"/>
      <c r="AHX155" s="151"/>
      <c r="AHY155" s="152"/>
      <c r="AHZ155" s="146"/>
      <c r="AIA155" s="113"/>
      <c r="AIB155" s="147"/>
      <c r="AIC155" s="113"/>
      <c r="AID155" s="148"/>
      <c r="AIE155" s="149"/>
      <c r="AIF155" s="150"/>
      <c r="AIG155" s="151"/>
      <c r="AIH155" s="152"/>
      <c r="AII155" s="146"/>
      <c r="AIJ155" s="113"/>
      <c r="AIK155" s="147"/>
      <c r="AIL155" s="113"/>
      <c r="AIM155" s="148"/>
      <c r="AIN155" s="149"/>
      <c r="AIO155" s="150"/>
      <c r="AIP155" s="151"/>
      <c r="AIQ155" s="152"/>
      <c r="AIR155" s="146"/>
      <c r="AIS155" s="113"/>
      <c r="AIT155" s="147"/>
      <c r="AIU155" s="113"/>
      <c r="AIV155" s="148"/>
      <c r="AIW155" s="149"/>
      <c r="AIX155" s="150"/>
      <c r="AIY155" s="151"/>
      <c r="AIZ155" s="152"/>
      <c r="AJA155" s="146"/>
      <c r="AJB155" s="113"/>
      <c r="AJC155" s="147"/>
      <c r="AJD155" s="113"/>
      <c r="AJE155" s="148"/>
      <c r="AJF155" s="149"/>
      <c r="AJG155" s="150"/>
      <c r="AJH155" s="151"/>
      <c r="AJI155" s="152"/>
      <c r="AJJ155" s="146"/>
      <c r="AJK155" s="113"/>
      <c r="AJL155" s="147"/>
      <c r="AJM155" s="113"/>
      <c r="AJN155" s="148"/>
      <c r="AJO155" s="149"/>
      <c r="AJP155" s="150"/>
      <c r="AJQ155" s="151"/>
      <c r="AJR155" s="152"/>
      <c r="AJS155" s="146"/>
      <c r="AJT155" s="113"/>
      <c r="AJU155" s="147"/>
      <c r="AJV155" s="113"/>
      <c r="AJW155" s="148"/>
      <c r="AJX155" s="149"/>
      <c r="AJY155" s="150"/>
      <c r="AJZ155" s="151"/>
      <c r="AKA155" s="152"/>
      <c r="AKB155" s="146"/>
      <c r="AKC155" s="113"/>
      <c r="AKD155" s="147"/>
      <c r="AKE155" s="113"/>
      <c r="AKF155" s="148"/>
      <c r="AKG155" s="149"/>
      <c r="AKH155" s="150"/>
      <c r="AKI155" s="151"/>
      <c r="AKJ155" s="152"/>
      <c r="AKK155" s="146"/>
      <c r="AKL155" s="113"/>
      <c r="AKM155" s="147"/>
      <c r="AKN155" s="113"/>
      <c r="AKO155" s="148"/>
      <c r="AKP155" s="149"/>
      <c r="AKQ155" s="150"/>
      <c r="AKR155" s="151"/>
      <c r="AKS155" s="152"/>
      <c r="AKT155" s="146"/>
      <c r="AKU155" s="113"/>
      <c r="AKV155" s="147"/>
      <c r="AKW155" s="113"/>
      <c r="AKX155" s="148"/>
      <c r="AKY155" s="149"/>
      <c r="AKZ155" s="150"/>
      <c r="ALA155" s="151"/>
      <c r="ALB155" s="152"/>
      <c r="ALC155" s="146"/>
      <c r="ALD155" s="113"/>
      <c r="ALE155" s="147"/>
      <c r="ALF155" s="113"/>
      <c r="ALG155" s="148"/>
      <c r="ALH155" s="149"/>
      <c r="ALI155" s="150"/>
      <c r="ALJ155" s="151"/>
      <c r="ALK155" s="152"/>
      <c r="ALL155" s="146"/>
      <c r="ALM155" s="113"/>
      <c r="ALN155" s="147"/>
      <c r="ALO155" s="113"/>
      <c r="ALP155" s="148"/>
      <c r="ALQ155" s="149"/>
      <c r="ALR155" s="150"/>
      <c r="ALS155" s="151"/>
      <c r="ALT155" s="152"/>
      <c r="ALU155" s="146"/>
      <c r="ALV155" s="113"/>
      <c r="ALW155" s="147"/>
      <c r="ALX155" s="113"/>
      <c r="ALY155" s="148"/>
      <c r="ALZ155" s="149"/>
      <c r="AMA155" s="150"/>
      <c r="AMB155" s="151"/>
      <c r="AMC155" s="152"/>
      <c r="AMD155" s="146"/>
      <c r="AME155" s="113"/>
      <c r="AMF155" s="147"/>
      <c r="AMG155" s="113"/>
      <c r="AMH155" s="148"/>
      <c r="AMI155" s="149"/>
      <c r="AMJ155" s="150"/>
      <c r="AMK155" s="151"/>
      <c r="AML155" s="152"/>
      <c r="AMM155" s="146"/>
      <c r="AMN155" s="113"/>
      <c r="AMO155" s="147"/>
      <c r="AMP155" s="113"/>
      <c r="AMQ155" s="148"/>
      <c r="AMR155" s="149"/>
      <c r="AMS155" s="150"/>
      <c r="AMT155" s="151"/>
      <c r="AMU155" s="152"/>
      <c r="AMV155" s="146"/>
      <c r="AMW155" s="113"/>
      <c r="AMX155" s="147"/>
      <c r="AMY155" s="113"/>
      <c r="AMZ155" s="148"/>
      <c r="ANA155" s="149"/>
      <c r="ANB155" s="150"/>
      <c r="ANC155" s="151"/>
      <c r="AND155" s="152"/>
      <c r="ANE155" s="146"/>
      <c r="ANF155" s="113"/>
      <c r="ANG155" s="147"/>
      <c r="ANH155" s="113"/>
      <c r="ANI155" s="148"/>
      <c r="ANJ155" s="149"/>
      <c r="ANK155" s="150"/>
      <c r="ANL155" s="151"/>
      <c r="ANM155" s="152"/>
      <c r="ANN155" s="146"/>
      <c r="ANO155" s="113"/>
      <c r="ANP155" s="147"/>
      <c r="ANQ155" s="113"/>
      <c r="ANR155" s="148"/>
      <c r="ANS155" s="149"/>
      <c r="ANT155" s="150"/>
      <c r="ANU155" s="151"/>
      <c r="ANV155" s="152"/>
      <c r="ANW155" s="146"/>
      <c r="ANX155" s="113"/>
      <c r="ANY155" s="147"/>
      <c r="ANZ155" s="113"/>
      <c r="AOA155" s="148"/>
      <c r="AOB155" s="149"/>
      <c r="AOC155" s="150"/>
      <c r="AOD155" s="151"/>
      <c r="AOE155" s="152"/>
      <c r="AOF155" s="146"/>
      <c r="AOG155" s="113"/>
      <c r="AOH155" s="147"/>
      <c r="AOI155" s="113"/>
      <c r="AOJ155" s="148"/>
      <c r="AOK155" s="149"/>
      <c r="AOL155" s="150"/>
      <c r="AOM155" s="151"/>
      <c r="AON155" s="152"/>
      <c r="AOO155" s="146"/>
      <c r="AOP155" s="113"/>
      <c r="AOQ155" s="147"/>
      <c r="AOR155" s="113"/>
      <c r="AOS155" s="148"/>
      <c r="AOT155" s="149"/>
      <c r="AOU155" s="150"/>
      <c r="AOV155" s="151"/>
      <c r="AOW155" s="152"/>
      <c r="AOX155" s="146"/>
      <c r="AOY155" s="113"/>
      <c r="AOZ155" s="147"/>
      <c r="APA155" s="113"/>
      <c r="APB155" s="148"/>
      <c r="APC155" s="149"/>
      <c r="APD155" s="150"/>
      <c r="APE155" s="151"/>
      <c r="APF155" s="152"/>
      <c r="APG155" s="146"/>
      <c r="APH155" s="113"/>
      <c r="API155" s="147"/>
      <c r="APJ155" s="113"/>
      <c r="APK155" s="148"/>
      <c r="APL155" s="149"/>
      <c r="APM155" s="150"/>
      <c r="APN155" s="151"/>
      <c r="APO155" s="152"/>
      <c r="APP155" s="146"/>
      <c r="APQ155" s="113"/>
      <c r="APR155" s="147"/>
      <c r="APS155" s="113"/>
      <c r="APT155" s="148"/>
      <c r="APU155" s="149"/>
      <c r="APV155" s="150"/>
      <c r="APW155" s="151"/>
      <c r="APX155" s="152"/>
      <c r="APY155" s="146"/>
      <c r="APZ155" s="113"/>
      <c r="AQA155" s="147"/>
      <c r="AQB155" s="113"/>
      <c r="AQC155" s="148"/>
      <c r="AQD155" s="149"/>
      <c r="AQE155" s="150"/>
      <c r="AQF155" s="151"/>
      <c r="AQG155" s="152"/>
      <c r="AQH155" s="146"/>
      <c r="AQI155" s="113"/>
      <c r="AQJ155" s="147"/>
      <c r="AQK155" s="113"/>
      <c r="AQL155" s="148"/>
      <c r="AQM155" s="149"/>
      <c r="AQN155" s="150"/>
      <c r="AQO155" s="151"/>
      <c r="AQP155" s="152"/>
      <c r="AQQ155" s="146"/>
      <c r="AQR155" s="113"/>
      <c r="AQS155" s="147"/>
      <c r="AQT155" s="113"/>
      <c r="AQU155" s="148"/>
      <c r="AQV155" s="149"/>
      <c r="AQW155" s="150"/>
      <c r="AQX155" s="151"/>
      <c r="AQY155" s="152"/>
      <c r="AQZ155" s="146"/>
      <c r="ARA155" s="113"/>
      <c r="ARB155" s="147"/>
      <c r="ARC155" s="113"/>
      <c r="ARD155" s="148"/>
      <c r="ARE155" s="149"/>
      <c r="ARF155" s="150"/>
      <c r="ARG155" s="151"/>
      <c r="ARH155" s="152"/>
      <c r="ARI155" s="146"/>
      <c r="ARJ155" s="113"/>
      <c r="ARK155" s="147"/>
      <c r="ARL155" s="113"/>
      <c r="ARM155" s="148"/>
      <c r="ARN155" s="149"/>
      <c r="ARO155" s="150"/>
      <c r="ARP155" s="151"/>
      <c r="ARQ155" s="152"/>
      <c r="ARR155" s="146"/>
      <c r="ARS155" s="113"/>
      <c r="ART155" s="147"/>
      <c r="ARU155" s="113"/>
      <c r="ARV155" s="148"/>
      <c r="ARW155" s="149"/>
      <c r="ARX155" s="150"/>
      <c r="ARY155" s="151"/>
      <c r="ARZ155" s="152"/>
      <c r="ASA155" s="146"/>
      <c r="ASB155" s="113"/>
      <c r="ASC155" s="147"/>
      <c r="ASD155" s="113"/>
      <c r="ASE155" s="148"/>
      <c r="ASF155" s="149"/>
      <c r="ASG155" s="150"/>
      <c r="ASH155" s="151"/>
      <c r="ASI155" s="152"/>
      <c r="ASJ155" s="146"/>
      <c r="ASK155" s="113"/>
      <c r="ASL155" s="147"/>
      <c r="ASM155" s="113"/>
      <c r="ASN155" s="148"/>
      <c r="ASO155" s="149"/>
      <c r="ASP155" s="150"/>
      <c r="ASQ155" s="151"/>
      <c r="ASR155" s="152"/>
      <c r="ASS155" s="146"/>
      <c r="AST155" s="113"/>
      <c r="ASU155" s="147"/>
      <c r="ASV155" s="113"/>
      <c r="ASW155" s="148"/>
      <c r="ASX155" s="149"/>
      <c r="ASY155" s="150"/>
      <c r="ASZ155" s="151"/>
      <c r="ATA155" s="152"/>
      <c r="ATB155" s="146"/>
      <c r="ATC155" s="113"/>
      <c r="ATD155" s="147"/>
      <c r="ATE155" s="113"/>
      <c r="ATF155" s="148"/>
      <c r="ATG155" s="149"/>
      <c r="ATH155" s="150"/>
      <c r="ATI155" s="151"/>
      <c r="ATJ155" s="152"/>
      <c r="ATK155" s="146"/>
      <c r="ATL155" s="113"/>
      <c r="ATM155" s="147"/>
      <c r="ATN155" s="113"/>
      <c r="ATO155" s="148"/>
      <c r="ATP155" s="149"/>
      <c r="ATQ155" s="150"/>
      <c r="ATR155" s="151"/>
      <c r="ATS155" s="152"/>
      <c r="ATT155" s="146"/>
      <c r="ATU155" s="113"/>
      <c r="ATV155" s="147"/>
      <c r="ATW155" s="113"/>
      <c r="ATX155" s="148"/>
      <c r="ATY155" s="149"/>
      <c r="ATZ155" s="150"/>
      <c r="AUA155" s="151"/>
      <c r="AUB155" s="152"/>
      <c r="AUC155" s="146"/>
      <c r="AUD155" s="113"/>
      <c r="AUE155" s="147"/>
      <c r="AUF155" s="113"/>
      <c r="AUG155" s="148"/>
      <c r="AUH155" s="149"/>
      <c r="AUI155" s="150"/>
      <c r="AUJ155" s="151"/>
      <c r="AUK155" s="152"/>
      <c r="AUL155" s="146"/>
      <c r="AUM155" s="113"/>
      <c r="AUN155" s="147"/>
      <c r="AUO155" s="113"/>
      <c r="AUP155" s="148"/>
      <c r="AUQ155" s="149"/>
      <c r="AUR155" s="150"/>
      <c r="AUS155" s="151"/>
      <c r="AUT155" s="152"/>
      <c r="AUU155" s="146"/>
      <c r="AUV155" s="113"/>
      <c r="AUW155" s="147"/>
      <c r="AUX155" s="113"/>
      <c r="AUY155" s="148"/>
      <c r="AUZ155" s="149"/>
      <c r="AVA155" s="150"/>
      <c r="AVB155" s="151"/>
      <c r="AVC155" s="152"/>
      <c r="AVD155" s="146"/>
      <c r="AVE155" s="113"/>
      <c r="AVF155" s="147"/>
      <c r="AVG155" s="113"/>
      <c r="AVH155" s="148"/>
      <c r="AVI155" s="149"/>
      <c r="AVJ155" s="150"/>
      <c r="AVK155" s="151"/>
      <c r="AVL155" s="152"/>
      <c r="AVM155" s="146"/>
      <c r="AVN155" s="113"/>
      <c r="AVO155" s="147"/>
      <c r="AVP155" s="113"/>
      <c r="AVQ155" s="148"/>
      <c r="AVR155" s="149"/>
      <c r="AVS155" s="150"/>
      <c r="AVT155" s="151"/>
      <c r="AVU155" s="152"/>
      <c r="AVV155" s="146"/>
      <c r="AVW155" s="113"/>
      <c r="AVX155" s="147"/>
      <c r="AVY155" s="113"/>
      <c r="AVZ155" s="148"/>
      <c r="AWA155" s="149"/>
      <c r="AWB155" s="150"/>
      <c r="AWC155" s="151"/>
      <c r="AWD155" s="152"/>
      <c r="AWE155" s="146"/>
      <c r="AWF155" s="113"/>
      <c r="AWG155" s="147"/>
      <c r="AWH155" s="113"/>
      <c r="AWI155" s="148"/>
      <c r="AWJ155" s="149"/>
      <c r="AWK155" s="150"/>
      <c r="AWL155" s="151"/>
      <c r="AWM155" s="152"/>
      <c r="AWN155" s="146"/>
      <c r="AWO155" s="113"/>
      <c r="AWP155" s="147"/>
      <c r="AWQ155" s="113"/>
      <c r="AWR155" s="148"/>
      <c r="AWS155" s="149"/>
      <c r="AWT155" s="150"/>
      <c r="AWU155" s="151"/>
      <c r="AWV155" s="152"/>
      <c r="AWW155" s="146"/>
      <c r="AWX155" s="113"/>
      <c r="AWY155" s="147"/>
      <c r="AWZ155" s="113"/>
      <c r="AXA155" s="148"/>
      <c r="AXB155" s="149"/>
      <c r="AXC155" s="150"/>
      <c r="AXD155" s="151"/>
      <c r="AXE155" s="152"/>
      <c r="AXF155" s="146"/>
      <c r="AXG155" s="113"/>
      <c r="AXH155" s="147"/>
      <c r="AXI155" s="113"/>
      <c r="AXJ155" s="148"/>
      <c r="AXK155" s="149"/>
      <c r="AXL155" s="150"/>
      <c r="AXM155" s="151"/>
      <c r="AXN155" s="152"/>
      <c r="AXO155" s="146"/>
      <c r="AXP155" s="113"/>
      <c r="AXQ155" s="147"/>
      <c r="AXR155" s="113"/>
      <c r="AXS155" s="148"/>
      <c r="AXT155" s="149"/>
      <c r="AXU155" s="150"/>
      <c r="AXV155" s="151"/>
      <c r="AXW155" s="152"/>
      <c r="AXX155" s="146"/>
      <c r="AXY155" s="113"/>
      <c r="AXZ155" s="147"/>
      <c r="AYA155" s="113"/>
      <c r="AYB155" s="148"/>
      <c r="AYC155" s="149"/>
      <c r="AYD155" s="150"/>
      <c r="AYE155" s="151"/>
      <c r="AYF155" s="152"/>
      <c r="AYG155" s="146"/>
      <c r="AYH155" s="113"/>
      <c r="AYI155" s="147"/>
      <c r="AYJ155" s="113"/>
      <c r="AYK155" s="148"/>
      <c r="AYL155" s="149"/>
      <c r="AYM155" s="150"/>
      <c r="AYN155" s="151"/>
      <c r="AYO155" s="152"/>
      <c r="AYP155" s="146"/>
      <c r="AYQ155" s="113"/>
      <c r="AYR155" s="147"/>
      <c r="AYS155" s="113"/>
      <c r="AYT155" s="148"/>
      <c r="AYU155" s="149"/>
      <c r="AYV155" s="150"/>
      <c r="AYW155" s="151"/>
      <c r="AYX155" s="152"/>
      <c r="AYY155" s="146"/>
      <c r="AYZ155" s="113"/>
      <c r="AZA155" s="147"/>
      <c r="AZB155" s="113"/>
      <c r="AZC155" s="148"/>
      <c r="AZD155" s="149"/>
      <c r="AZE155" s="150"/>
      <c r="AZF155" s="151"/>
      <c r="AZG155" s="152"/>
      <c r="AZH155" s="146"/>
      <c r="AZI155" s="113"/>
      <c r="AZJ155" s="147"/>
      <c r="AZK155" s="113"/>
      <c r="AZL155" s="148"/>
      <c r="AZM155" s="149"/>
      <c r="AZN155" s="150"/>
      <c r="AZO155" s="151"/>
      <c r="AZP155" s="152"/>
      <c r="AZQ155" s="146"/>
      <c r="AZR155" s="113"/>
      <c r="AZS155" s="147"/>
      <c r="AZT155" s="113"/>
      <c r="AZU155" s="148"/>
      <c r="AZV155" s="149"/>
      <c r="AZW155" s="150"/>
      <c r="AZX155" s="151"/>
      <c r="AZY155" s="152"/>
      <c r="AZZ155" s="146"/>
      <c r="BAA155" s="113"/>
      <c r="BAB155" s="147"/>
      <c r="BAC155" s="113"/>
      <c r="BAD155" s="148"/>
      <c r="BAE155" s="149"/>
      <c r="BAF155" s="150"/>
      <c r="BAG155" s="151"/>
      <c r="BAH155" s="152"/>
      <c r="BAI155" s="146"/>
      <c r="BAJ155" s="113"/>
      <c r="BAK155" s="147"/>
      <c r="BAL155" s="113"/>
      <c r="BAM155" s="148"/>
      <c r="BAN155" s="149"/>
      <c r="BAO155" s="150"/>
      <c r="BAP155" s="151"/>
      <c r="BAQ155" s="152"/>
      <c r="BAR155" s="146"/>
      <c r="BAS155" s="113"/>
      <c r="BAT155" s="147"/>
      <c r="BAU155" s="113"/>
      <c r="BAV155" s="148"/>
      <c r="BAW155" s="149"/>
      <c r="BAX155" s="150"/>
      <c r="BAY155" s="151"/>
      <c r="BAZ155" s="152"/>
      <c r="BBA155" s="146"/>
      <c r="BBB155" s="113"/>
      <c r="BBC155" s="147"/>
      <c r="BBD155" s="113"/>
      <c r="BBE155" s="148"/>
      <c r="BBF155" s="149"/>
      <c r="BBG155" s="150"/>
      <c r="BBH155" s="151"/>
      <c r="BBI155" s="152"/>
      <c r="BBJ155" s="146"/>
      <c r="BBK155" s="113"/>
      <c r="BBL155" s="147"/>
      <c r="BBM155" s="113"/>
      <c r="BBN155" s="148"/>
      <c r="BBO155" s="149"/>
      <c r="BBP155" s="150"/>
      <c r="BBQ155" s="151"/>
      <c r="BBR155" s="152"/>
      <c r="BBS155" s="146"/>
      <c r="BBT155" s="113"/>
      <c r="BBU155" s="147"/>
      <c r="BBV155" s="113"/>
      <c r="BBW155" s="148"/>
      <c r="BBX155" s="149"/>
      <c r="BBY155" s="150"/>
      <c r="BBZ155" s="151"/>
      <c r="BCA155" s="152"/>
      <c r="BCB155" s="146"/>
      <c r="BCC155" s="113"/>
      <c r="BCD155" s="147"/>
      <c r="BCE155" s="113"/>
      <c r="BCF155" s="148"/>
      <c r="BCG155" s="149"/>
      <c r="BCH155" s="150"/>
      <c r="BCI155" s="151"/>
      <c r="BCJ155" s="152"/>
      <c r="BCK155" s="146"/>
      <c r="BCL155" s="113"/>
      <c r="BCM155" s="147"/>
      <c r="BCN155" s="113"/>
      <c r="BCO155" s="148"/>
      <c r="BCP155" s="149"/>
      <c r="BCQ155" s="150"/>
      <c r="BCR155" s="151"/>
      <c r="BCS155" s="152"/>
      <c r="BCT155" s="146"/>
      <c r="BCU155" s="113"/>
      <c r="BCV155" s="147"/>
      <c r="BCW155" s="113"/>
      <c r="BCX155" s="148"/>
      <c r="BCY155" s="149"/>
      <c r="BCZ155" s="150"/>
      <c r="BDA155" s="151"/>
      <c r="BDB155" s="152"/>
      <c r="BDC155" s="146"/>
      <c r="BDD155" s="113"/>
      <c r="BDE155" s="147"/>
      <c r="BDF155" s="113"/>
      <c r="BDG155" s="148"/>
      <c r="BDH155" s="149"/>
      <c r="BDI155" s="150"/>
      <c r="BDJ155" s="151"/>
      <c r="BDK155" s="152"/>
      <c r="BDL155" s="146"/>
      <c r="BDM155" s="113"/>
      <c r="BDN155" s="147"/>
      <c r="BDO155" s="113"/>
      <c r="BDP155" s="148"/>
      <c r="BDQ155" s="149"/>
      <c r="BDR155" s="150"/>
      <c r="BDS155" s="151"/>
      <c r="BDT155" s="152"/>
      <c r="BDU155" s="146"/>
      <c r="BDV155" s="113"/>
      <c r="BDW155" s="147"/>
      <c r="BDX155" s="113"/>
      <c r="BDY155" s="148"/>
      <c r="BDZ155" s="149"/>
      <c r="BEA155" s="150"/>
      <c r="BEB155" s="151"/>
      <c r="BEC155" s="152"/>
      <c r="BED155" s="146"/>
      <c r="BEE155" s="113"/>
      <c r="BEF155" s="147"/>
      <c r="BEG155" s="113"/>
      <c r="BEH155" s="148"/>
      <c r="BEI155" s="149"/>
      <c r="BEJ155" s="150"/>
      <c r="BEK155" s="151"/>
      <c r="BEL155" s="152"/>
      <c r="BEM155" s="146"/>
      <c r="BEN155" s="113"/>
      <c r="BEO155" s="147"/>
      <c r="BEP155" s="113"/>
      <c r="BEQ155" s="148"/>
      <c r="BER155" s="149"/>
      <c r="BES155" s="150"/>
      <c r="BET155" s="151"/>
      <c r="BEU155" s="152"/>
      <c r="BEV155" s="146"/>
      <c r="BEW155" s="113"/>
      <c r="BEX155" s="147"/>
      <c r="BEY155" s="113"/>
      <c r="BEZ155" s="148"/>
      <c r="BFA155" s="149"/>
      <c r="BFB155" s="150"/>
      <c r="BFC155" s="151"/>
      <c r="BFD155" s="152"/>
      <c r="BFE155" s="146"/>
      <c r="BFF155" s="113"/>
      <c r="BFG155" s="147"/>
      <c r="BFH155" s="113"/>
      <c r="BFI155" s="148"/>
      <c r="BFJ155" s="149"/>
      <c r="BFK155" s="150"/>
      <c r="BFL155" s="151"/>
      <c r="BFM155" s="152"/>
      <c r="BFN155" s="146"/>
      <c r="BFO155" s="113"/>
      <c r="BFP155" s="147"/>
      <c r="BFQ155" s="113"/>
      <c r="BFR155" s="148"/>
      <c r="BFS155" s="149"/>
      <c r="BFT155" s="150"/>
      <c r="BFU155" s="151"/>
      <c r="BFV155" s="152"/>
      <c r="BFW155" s="146"/>
      <c r="BFX155" s="113"/>
      <c r="BFY155" s="147"/>
      <c r="BFZ155" s="113"/>
      <c r="BGA155" s="148"/>
      <c r="BGB155" s="149"/>
      <c r="BGC155" s="150"/>
      <c r="BGD155" s="151"/>
      <c r="BGE155" s="152"/>
      <c r="BGF155" s="146"/>
      <c r="BGG155" s="113"/>
      <c r="BGH155" s="147"/>
      <c r="BGI155" s="113"/>
      <c r="BGJ155" s="148"/>
      <c r="BGK155" s="149"/>
      <c r="BGL155" s="150"/>
      <c r="BGM155" s="151"/>
      <c r="BGN155" s="152"/>
      <c r="BGO155" s="146"/>
      <c r="BGP155" s="113"/>
      <c r="BGQ155" s="147"/>
      <c r="BGR155" s="113"/>
      <c r="BGS155" s="148"/>
      <c r="BGT155" s="149"/>
      <c r="BGU155" s="150"/>
      <c r="BGV155" s="151"/>
      <c r="BGW155" s="152"/>
      <c r="BGX155" s="146"/>
      <c r="BGY155" s="113"/>
      <c r="BGZ155" s="147"/>
      <c r="BHA155" s="113"/>
      <c r="BHB155" s="148"/>
      <c r="BHC155" s="149"/>
      <c r="BHD155" s="150"/>
      <c r="BHE155" s="151"/>
      <c r="BHF155" s="152"/>
      <c r="BHG155" s="146"/>
      <c r="BHH155" s="113"/>
      <c r="BHI155" s="147"/>
      <c r="BHJ155" s="113"/>
      <c r="BHK155" s="148"/>
      <c r="BHL155" s="149"/>
      <c r="BHM155" s="150"/>
      <c r="BHN155" s="151"/>
      <c r="BHO155" s="152"/>
      <c r="BHP155" s="146"/>
      <c r="BHQ155" s="113"/>
      <c r="BHR155" s="147"/>
      <c r="BHS155" s="113"/>
      <c r="BHT155" s="148"/>
      <c r="BHU155" s="149"/>
      <c r="BHV155" s="150"/>
      <c r="BHW155" s="151"/>
      <c r="BHX155" s="152"/>
      <c r="BHY155" s="146"/>
      <c r="BHZ155" s="113"/>
      <c r="BIA155" s="147"/>
      <c r="BIB155" s="113"/>
      <c r="BIC155" s="148"/>
      <c r="BID155" s="149"/>
      <c r="BIE155" s="150"/>
      <c r="BIF155" s="151"/>
      <c r="BIG155" s="152"/>
      <c r="BIH155" s="146"/>
      <c r="BII155" s="113"/>
      <c r="BIJ155" s="147"/>
      <c r="BIK155" s="113"/>
      <c r="BIL155" s="148"/>
      <c r="BIM155" s="149"/>
      <c r="BIN155" s="150"/>
      <c r="BIO155" s="151"/>
      <c r="BIP155" s="152"/>
      <c r="BIQ155" s="146"/>
      <c r="BIR155" s="113"/>
      <c r="BIS155" s="147"/>
      <c r="BIT155" s="113"/>
      <c r="BIU155" s="148"/>
      <c r="BIV155" s="149"/>
      <c r="BIW155" s="150"/>
      <c r="BIX155" s="151"/>
      <c r="BIY155" s="152"/>
      <c r="BIZ155" s="146"/>
      <c r="BJA155" s="113"/>
      <c r="BJB155" s="147"/>
      <c r="BJC155" s="113"/>
      <c r="BJD155" s="148"/>
      <c r="BJE155" s="149"/>
      <c r="BJF155" s="150"/>
      <c r="BJG155" s="151"/>
      <c r="BJH155" s="152"/>
      <c r="BJI155" s="146"/>
      <c r="BJJ155" s="113"/>
      <c r="BJK155" s="147"/>
      <c r="BJL155" s="113"/>
      <c r="BJM155" s="148"/>
      <c r="BJN155" s="149"/>
      <c r="BJO155" s="150"/>
      <c r="BJP155" s="151"/>
      <c r="BJQ155" s="152"/>
      <c r="BJR155" s="146"/>
      <c r="BJS155" s="113"/>
      <c r="BJT155" s="147"/>
      <c r="BJU155" s="113"/>
      <c r="BJV155" s="148"/>
      <c r="BJW155" s="149"/>
      <c r="BJX155" s="150"/>
      <c r="BJY155" s="151"/>
      <c r="BJZ155" s="152"/>
      <c r="BKA155" s="146"/>
      <c r="BKB155" s="113"/>
      <c r="BKC155" s="147"/>
      <c r="BKD155" s="113"/>
      <c r="BKE155" s="148"/>
      <c r="BKF155" s="149"/>
      <c r="BKG155" s="150"/>
      <c r="BKH155" s="151"/>
      <c r="BKI155" s="152"/>
      <c r="BKJ155" s="146"/>
      <c r="BKK155" s="113"/>
      <c r="BKL155" s="147"/>
      <c r="BKM155" s="113"/>
      <c r="BKN155" s="148"/>
      <c r="BKO155" s="149"/>
      <c r="BKP155" s="150"/>
      <c r="BKQ155" s="151"/>
      <c r="BKR155" s="152"/>
      <c r="BKS155" s="146"/>
      <c r="BKT155" s="113"/>
      <c r="BKU155" s="147"/>
      <c r="BKV155" s="113"/>
      <c r="BKW155" s="148"/>
      <c r="BKX155" s="149"/>
      <c r="BKY155" s="150"/>
      <c r="BKZ155" s="151"/>
      <c r="BLA155" s="152"/>
      <c r="BLB155" s="146"/>
      <c r="BLC155" s="113"/>
      <c r="BLD155" s="147"/>
      <c r="BLE155" s="113"/>
      <c r="BLF155" s="148"/>
      <c r="BLG155" s="149"/>
      <c r="BLH155" s="150"/>
      <c r="BLI155" s="151"/>
      <c r="BLJ155" s="152"/>
      <c r="BLK155" s="146"/>
      <c r="BLL155" s="113"/>
      <c r="BLM155" s="147"/>
      <c r="BLN155" s="113"/>
      <c r="BLO155" s="148"/>
      <c r="BLP155" s="149"/>
      <c r="BLQ155" s="150"/>
      <c r="BLR155" s="151"/>
      <c r="BLS155" s="152"/>
      <c r="BLT155" s="146"/>
      <c r="BLU155" s="113"/>
      <c r="BLV155" s="147"/>
      <c r="BLW155" s="113"/>
      <c r="BLX155" s="148"/>
      <c r="BLY155" s="149"/>
      <c r="BLZ155" s="150"/>
      <c r="BMA155" s="151"/>
      <c r="BMB155" s="152"/>
      <c r="BMC155" s="146"/>
      <c r="BMD155" s="113"/>
      <c r="BME155" s="147"/>
      <c r="BMF155" s="113"/>
      <c r="BMG155" s="148"/>
      <c r="BMH155" s="149"/>
      <c r="BMI155" s="150"/>
      <c r="BMJ155" s="151"/>
      <c r="BMK155" s="152"/>
      <c r="BML155" s="146"/>
      <c r="BMM155" s="113"/>
      <c r="BMN155" s="147"/>
      <c r="BMO155" s="113"/>
      <c r="BMP155" s="148"/>
      <c r="BMQ155" s="149"/>
      <c r="BMR155" s="150"/>
      <c r="BMS155" s="151"/>
      <c r="BMT155" s="152"/>
      <c r="BMU155" s="146"/>
      <c r="BMV155" s="113"/>
      <c r="BMW155" s="147"/>
      <c r="BMX155" s="113"/>
      <c r="BMY155" s="148"/>
      <c r="BMZ155" s="149"/>
      <c r="BNA155" s="150"/>
      <c r="BNB155" s="151"/>
      <c r="BNC155" s="152"/>
      <c r="BND155" s="146"/>
      <c r="BNE155" s="113"/>
      <c r="BNF155" s="147"/>
      <c r="BNG155" s="113"/>
      <c r="BNH155" s="148"/>
      <c r="BNI155" s="149"/>
      <c r="BNJ155" s="150"/>
      <c r="BNK155" s="151"/>
      <c r="BNL155" s="152"/>
      <c r="BNM155" s="146"/>
      <c r="BNN155" s="113"/>
      <c r="BNO155" s="147"/>
      <c r="BNP155" s="113"/>
      <c r="BNQ155" s="148"/>
      <c r="BNR155" s="149"/>
      <c r="BNS155" s="150"/>
      <c r="BNT155" s="151"/>
      <c r="BNU155" s="152"/>
      <c r="BNV155" s="146"/>
      <c r="BNW155" s="113"/>
      <c r="BNX155" s="147"/>
      <c r="BNY155" s="113"/>
      <c r="BNZ155" s="148"/>
      <c r="BOA155" s="149"/>
      <c r="BOB155" s="150"/>
      <c r="BOC155" s="151"/>
      <c r="BOD155" s="152"/>
      <c r="BOE155" s="146"/>
      <c r="BOF155" s="113"/>
      <c r="BOG155" s="147"/>
      <c r="BOH155" s="113"/>
      <c r="BOI155" s="148"/>
      <c r="BOJ155" s="149"/>
      <c r="BOK155" s="150"/>
      <c r="BOL155" s="151"/>
      <c r="BOM155" s="152"/>
      <c r="BON155" s="146"/>
      <c r="BOO155" s="113"/>
      <c r="BOP155" s="147"/>
      <c r="BOQ155" s="113"/>
      <c r="BOR155" s="148"/>
      <c r="BOS155" s="149"/>
      <c r="BOT155" s="150"/>
      <c r="BOU155" s="151"/>
      <c r="BOV155" s="152"/>
      <c r="BOW155" s="146"/>
      <c r="BOX155" s="113"/>
      <c r="BOY155" s="147"/>
      <c r="BOZ155" s="113"/>
      <c r="BPA155" s="148"/>
      <c r="BPB155" s="149"/>
      <c r="BPC155" s="150"/>
      <c r="BPD155" s="151"/>
      <c r="BPE155" s="152"/>
      <c r="BPF155" s="146"/>
      <c r="BPG155" s="113"/>
      <c r="BPH155" s="147"/>
      <c r="BPI155" s="113"/>
      <c r="BPJ155" s="148"/>
      <c r="BPK155" s="149"/>
      <c r="BPL155" s="150"/>
      <c r="BPM155" s="151"/>
      <c r="BPN155" s="152"/>
      <c r="BPO155" s="146"/>
      <c r="BPP155" s="113"/>
      <c r="BPQ155" s="147"/>
      <c r="BPR155" s="113"/>
      <c r="BPS155" s="148"/>
      <c r="BPT155" s="149"/>
      <c r="BPU155" s="150"/>
      <c r="BPV155" s="151"/>
      <c r="BPW155" s="152"/>
      <c r="BPX155" s="146"/>
      <c r="BPY155" s="113"/>
      <c r="BPZ155" s="147"/>
      <c r="BQA155" s="113"/>
      <c r="BQB155" s="148"/>
      <c r="BQC155" s="149"/>
      <c r="BQD155" s="150"/>
      <c r="BQE155" s="151"/>
      <c r="BQF155" s="152"/>
      <c r="BQG155" s="146"/>
      <c r="BQH155" s="113"/>
      <c r="BQI155" s="147"/>
      <c r="BQJ155" s="113"/>
      <c r="BQK155" s="148"/>
      <c r="BQL155" s="149"/>
      <c r="BQM155" s="150"/>
      <c r="BQN155" s="151"/>
      <c r="BQO155" s="152"/>
      <c r="BQP155" s="146"/>
      <c r="BQQ155" s="113"/>
      <c r="BQR155" s="147"/>
      <c r="BQS155" s="113"/>
      <c r="BQT155" s="148"/>
      <c r="BQU155" s="149"/>
      <c r="BQV155" s="150"/>
      <c r="BQW155" s="151"/>
      <c r="BQX155" s="152"/>
      <c r="BQY155" s="146"/>
      <c r="BQZ155" s="113"/>
      <c r="BRA155" s="147"/>
      <c r="BRB155" s="113"/>
      <c r="BRC155" s="148"/>
      <c r="BRD155" s="149"/>
      <c r="BRE155" s="150"/>
      <c r="BRF155" s="151"/>
      <c r="BRG155" s="152"/>
      <c r="BRH155" s="146"/>
      <c r="BRI155" s="113"/>
      <c r="BRJ155" s="147"/>
      <c r="BRK155" s="113"/>
      <c r="BRL155" s="148"/>
      <c r="BRM155" s="149"/>
      <c r="BRN155" s="150"/>
      <c r="BRO155" s="151"/>
      <c r="BRP155" s="152"/>
      <c r="BRQ155" s="146"/>
      <c r="BRR155" s="113"/>
      <c r="BRS155" s="147"/>
      <c r="BRT155" s="113"/>
      <c r="BRU155" s="148"/>
      <c r="BRV155" s="149"/>
      <c r="BRW155" s="150"/>
      <c r="BRX155" s="151"/>
      <c r="BRY155" s="152"/>
      <c r="BRZ155" s="146"/>
      <c r="BSA155" s="113"/>
      <c r="BSB155" s="147"/>
      <c r="BSC155" s="113"/>
      <c r="BSD155" s="148"/>
      <c r="BSE155" s="149"/>
      <c r="BSF155" s="150"/>
      <c r="BSG155" s="151"/>
      <c r="BSH155" s="152"/>
      <c r="BSI155" s="146"/>
      <c r="BSJ155" s="113"/>
      <c r="BSK155" s="147"/>
      <c r="BSL155" s="113"/>
      <c r="BSM155" s="148"/>
      <c r="BSN155" s="149"/>
      <c r="BSO155" s="150"/>
      <c r="BSP155" s="151"/>
      <c r="BSQ155" s="152"/>
      <c r="BSR155" s="146"/>
      <c r="BSS155" s="113"/>
      <c r="BST155" s="147"/>
      <c r="BSU155" s="113"/>
      <c r="BSV155" s="148"/>
      <c r="BSW155" s="149"/>
      <c r="BSX155" s="150"/>
      <c r="BSY155" s="151"/>
      <c r="BSZ155" s="152"/>
      <c r="BTA155" s="146"/>
      <c r="BTB155" s="113"/>
      <c r="BTC155" s="147"/>
      <c r="BTD155" s="113"/>
      <c r="BTE155" s="148"/>
      <c r="BTF155" s="149"/>
      <c r="BTG155" s="150"/>
      <c r="BTH155" s="151"/>
      <c r="BTI155" s="152"/>
      <c r="BTJ155" s="146"/>
      <c r="BTK155" s="113"/>
      <c r="BTL155" s="147"/>
      <c r="BTM155" s="113"/>
      <c r="BTN155" s="148"/>
      <c r="BTO155" s="149"/>
      <c r="BTP155" s="150"/>
      <c r="BTQ155" s="151"/>
      <c r="BTR155" s="152"/>
      <c r="BTS155" s="146"/>
      <c r="BTT155" s="113"/>
      <c r="BTU155" s="147"/>
      <c r="BTV155" s="113"/>
      <c r="BTW155" s="148"/>
      <c r="BTX155" s="149"/>
      <c r="BTY155" s="150"/>
      <c r="BTZ155" s="151"/>
      <c r="BUA155" s="152"/>
      <c r="BUB155" s="146"/>
      <c r="BUC155" s="113"/>
      <c r="BUD155" s="147"/>
      <c r="BUE155" s="113"/>
      <c r="BUF155" s="148"/>
      <c r="BUG155" s="149"/>
      <c r="BUH155" s="150"/>
      <c r="BUI155" s="151"/>
      <c r="BUJ155" s="152"/>
      <c r="BUK155" s="146"/>
      <c r="BUL155" s="113"/>
      <c r="BUM155" s="147"/>
      <c r="BUN155" s="113"/>
      <c r="BUO155" s="148"/>
      <c r="BUP155" s="149"/>
      <c r="BUQ155" s="150"/>
      <c r="BUR155" s="151"/>
      <c r="BUS155" s="152"/>
      <c r="BUT155" s="146"/>
      <c r="BUU155" s="113"/>
      <c r="BUV155" s="147"/>
      <c r="BUW155" s="113"/>
      <c r="BUX155" s="148"/>
      <c r="BUY155" s="149"/>
      <c r="BUZ155" s="150"/>
      <c r="BVA155" s="151"/>
      <c r="BVB155" s="152"/>
      <c r="BVC155" s="146"/>
      <c r="BVD155" s="113"/>
      <c r="BVE155" s="147"/>
      <c r="BVF155" s="113"/>
      <c r="BVG155" s="148"/>
      <c r="BVH155" s="149"/>
      <c r="BVI155" s="150"/>
      <c r="BVJ155" s="151"/>
      <c r="BVK155" s="152"/>
      <c r="BVL155" s="146"/>
      <c r="BVM155" s="113"/>
      <c r="BVN155" s="147"/>
      <c r="BVO155" s="113"/>
      <c r="BVP155" s="148"/>
      <c r="BVQ155" s="149"/>
      <c r="BVR155" s="150"/>
      <c r="BVS155" s="151"/>
      <c r="BVT155" s="152"/>
      <c r="BVU155" s="146"/>
      <c r="BVV155" s="113"/>
      <c r="BVW155" s="147"/>
      <c r="BVX155" s="113"/>
      <c r="BVY155" s="148"/>
      <c r="BVZ155" s="149"/>
      <c r="BWA155" s="150"/>
      <c r="BWB155" s="151"/>
      <c r="BWC155" s="152"/>
      <c r="BWD155" s="146"/>
      <c r="BWE155" s="113"/>
      <c r="BWF155" s="147"/>
      <c r="BWG155" s="113"/>
      <c r="BWH155" s="148"/>
      <c r="BWI155" s="149"/>
      <c r="BWJ155" s="150"/>
      <c r="BWK155" s="151"/>
      <c r="BWL155" s="152"/>
      <c r="BWM155" s="146"/>
      <c r="BWN155" s="113"/>
      <c r="BWO155" s="147"/>
      <c r="BWP155" s="113"/>
      <c r="BWQ155" s="148"/>
      <c r="BWR155" s="149"/>
      <c r="BWS155" s="150"/>
      <c r="BWT155" s="151"/>
      <c r="BWU155" s="152"/>
      <c r="BWV155" s="146"/>
      <c r="BWW155" s="113"/>
      <c r="BWX155" s="147"/>
      <c r="BWY155" s="113"/>
      <c r="BWZ155" s="148"/>
      <c r="BXA155" s="149"/>
      <c r="BXB155" s="150"/>
      <c r="BXC155" s="151"/>
      <c r="BXD155" s="152"/>
      <c r="BXE155" s="146"/>
      <c r="BXF155" s="113"/>
      <c r="BXG155" s="147"/>
      <c r="BXH155" s="113"/>
      <c r="BXI155" s="148"/>
      <c r="BXJ155" s="149"/>
      <c r="BXK155" s="150"/>
      <c r="BXL155" s="151"/>
      <c r="BXM155" s="152"/>
      <c r="BXN155" s="146"/>
      <c r="BXO155" s="113"/>
      <c r="BXP155" s="147"/>
      <c r="BXQ155" s="113"/>
      <c r="BXR155" s="148"/>
      <c r="BXS155" s="149"/>
      <c r="BXT155" s="150"/>
      <c r="BXU155" s="151"/>
      <c r="BXV155" s="152"/>
      <c r="BXW155" s="146"/>
      <c r="BXX155" s="113"/>
      <c r="BXY155" s="147"/>
      <c r="BXZ155" s="113"/>
      <c r="BYA155" s="148"/>
      <c r="BYB155" s="149"/>
      <c r="BYC155" s="150"/>
      <c r="BYD155" s="151"/>
      <c r="BYE155" s="152"/>
      <c r="BYF155" s="146"/>
      <c r="BYG155" s="113"/>
      <c r="BYH155" s="147"/>
      <c r="BYI155" s="113"/>
      <c r="BYJ155" s="148"/>
      <c r="BYK155" s="149"/>
      <c r="BYL155" s="150"/>
      <c r="BYM155" s="151"/>
      <c r="BYN155" s="152"/>
      <c r="BYO155" s="146"/>
      <c r="BYP155" s="113"/>
      <c r="BYQ155" s="147"/>
      <c r="BYR155" s="113"/>
      <c r="BYS155" s="148"/>
      <c r="BYT155" s="149"/>
      <c r="BYU155" s="150"/>
      <c r="BYV155" s="151"/>
      <c r="BYW155" s="152"/>
      <c r="BYX155" s="146"/>
      <c r="BYY155" s="113"/>
      <c r="BYZ155" s="147"/>
      <c r="BZA155" s="113"/>
      <c r="BZB155" s="148"/>
      <c r="BZC155" s="149"/>
      <c r="BZD155" s="150"/>
      <c r="BZE155" s="151"/>
      <c r="BZF155" s="152"/>
      <c r="BZG155" s="146"/>
      <c r="BZH155" s="113"/>
      <c r="BZI155" s="147"/>
      <c r="BZJ155" s="113"/>
      <c r="BZK155" s="148"/>
      <c r="BZL155" s="149"/>
      <c r="BZM155" s="150"/>
      <c r="BZN155" s="151"/>
      <c r="BZO155" s="152"/>
      <c r="BZP155" s="146"/>
      <c r="BZQ155" s="113"/>
      <c r="BZR155" s="147"/>
      <c r="BZS155" s="113"/>
      <c r="BZT155" s="148"/>
      <c r="BZU155" s="149"/>
      <c r="BZV155" s="150"/>
      <c r="BZW155" s="151"/>
      <c r="BZX155" s="152"/>
      <c r="BZY155" s="146"/>
      <c r="BZZ155" s="113"/>
      <c r="CAA155" s="147"/>
      <c r="CAB155" s="113"/>
      <c r="CAC155" s="148"/>
      <c r="CAD155" s="149"/>
      <c r="CAE155" s="150"/>
      <c r="CAF155" s="151"/>
      <c r="CAG155" s="152"/>
      <c r="CAH155" s="146"/>
      <c r="CAI155" s="113"/>
      <c r="CAJ155" s="147"/>
      <c r="CAK155" s="113"/>
      <c r="CAL155" s="148"/>
      <c r="CAM155" s="149"/>
      <c r="CAN155" s="150"/>
      <c r="CAO155" s="151"/>
      <c r="CAP155" s="152"/>
      <c r="CAQ155" s="146"/>
      <c r="CAR155" s="113"/>
      <c r="CAS155" s="147"/>
      <c r="CAT155" s="113"/>
      <c r="CAU155" s="148"/>
      <c r="CAV155" s="149"/>
      <c r="CAW155" s="150"/>
      <c r="CAX155" s="151"/>
      <c r="CAY155" s="152"/>
      <c r="CAZ155" s="146"/>
      <c r="CBA155" s="113"/>
      <c r="CBB155" s="147"/>
      <c r="CBC155" s="113"/>
      <c r="CBD155" s="148"/>
      <c r="CBE155" s="149"/>
      <c r="CBF155" s="150"/>
      <c r="CBG155" s="151"/>
      <c r="CBH155" s="152"/>
      <c r="CBI155" s="146"/>
      <c r="CBJ155" s="113"/>
      <c r="CBK155" s="147"/>
      <c r="CBL155" s="113"/>
      <c r="CBM155" s="148"/>
      <c r="CBN155" s="149"/>
      <c r="CBO155" s="150"/>
      <c r="CBP155" s="151"/>
      <c r="CBQ155" s="152"/>
      <c r="CBR155" s="146"/>
      <c r="CBS155" s="113"/>
      <c r="CBT155" s="147"/>
      <c r="CBU155" s="113"/>
      <c r="CBV155" s="148"/>
      <c r="CBW155" s="149"/>
      <c r="CBX155" s="150"/>
      <c r="CBY155" s="151"/>
      <c r="CBZ155" s="152"/>
      <c r="CCA155" s="146"/>
      <c r="CCB155" s="113"/>
      <c r="CCC155" s="147"/>
      <c r="CCD155" s="113"/>
      <c r="CCE155" s="148"/>
      <c r="CCF155" s="149"/>
      <c r="CCG155" s="150"/>
      <c r="CCH155" s="151"/>
      <c r="CCI155" s="152"/>
      <c r="CCJ155" s="146"/>
      <c r="CCK155" s="113"/>
      <c r="CCL155" s="147"/>
      <c r="CCM155" s="113"/>
      <c r="CCN155" s="148"/>
      <c r="CCO155" s="149"/>
      <c r="CCP155" s="150"/>
      <c r="CCQ155" s="151"/>
      <c r="CCR155" s="152"/>
      <c r="CCS155" s="146"/>
      <c r="CCT155" s="113"/>
      <c r="CCU155" s="147"/>
      <c r="CCV155" s="113"/>
      <c r="CCW155" s="148"/>
      <c r="CCX155" s="149"/>
      <c r="CCY155" s="150"/>
      <c r="CCZ155" s="151"/>
      <c r="CDA155" s="152"/>
      <c r="CDB155" s="146"/>
      <c r="CDC155" s="113"/>
      <c r="CDD155" s="147"/>
      <c r="CDE155" s="113"/>
      <c r="CDF155" s="148"/>
      <c r="CDG155" s="149"/>
      <c r="CDH155" s="150"/>
      <c r="CDI155" s="151"/>
      <c r="CDJ155" s="152"/>
      <c r="CDK155" s="146"/>
      <c r="CDL155" s="113"/>
      <c r="CDM155" s="147"/>
      <c r="CDN155" s="113"/>
      <c r="CDO155" s="148"/>
      <c r="CDP155" s="149"/>
      <c r="CDQ155" s="150"/>
      <c r="CDR155" s="151"/>
      <c r="CDS155" s="152"/>
      <c r="CDT155" s="146"/>
      <c r="CDU155" s="113"/>
      <c r="CDV155" s="147"/>
      <c r="CDW155" s="113"/>
      <c r="CDX155" s="148"/>
      <c r="CDY155" s="149"/>
      <c r="CDZ155" s="150"/>
      <c r="CEA155" s="151"/>
      <c r="CEB155" s="152"/>
      <c r="CEC155" s="146"/>
      <c r="CED155" s="113"/>
      <c r="CEE155" s="147"/>
      <c r="CEF155" s="113"/>
      <c r="CEG155" s="148"/>
      <c r="CEH155" s="149"/>
      <c r="CEI155" s="150"/>
      <c r="CEJ155" s="151"/>
      <c r="CEK155" s="152"/>
      <c r="CEL155" s="146"/>
      <c r="CEM155" s="113"/>
      <c r="CEN155" s="147"/>
      <c r="CEO155" s="113"/>
      <c r="CEP155" s="148"/>
      <c r="CEQ155" s="149"/>
      <c r="CER155" s="150"/>
      <c r="CES155" s="151"/>
      <c r="CET155" s="152"/>
      <c r="CEU155" s="146"/>
      <c r="CEV155" s="113"/>
      <c r="CEW155" s="147"/>
      <c r="CEX155" s="113"/>
      <c r="CEY155" s="148"/>
      <c r="CEZ155" s="149"/>
      <c r="CFA155" s="150"/>
      <c r="CFB155" s="151"/>
      <c r="CFC155" s="152"/>
      <c r="CFD155" s="146"/>
      <c r="CFE155" s="113"/>
      <c r="CFF155" s="147"/>
      <c r="CFG155" s="113"/>
      <c r="CFH155" s="148"/>
      <c r="CFI155" s="149"/>
      <c r="CFJ155" s="150"/>
      <c r="CFK155" s="151"/>
      <c r="CFL155" s="152"/>
      <c r="CFM155" s="146"/>
      <c r="CFN155" s="113"/>
      <c r="CFO155" s="147"/>
      <c r="CFP155" s="113"/>
      <c r="CFQ155" s="148"/>
      <c r="CFR155" s="149"/>
      <c r="CFS155" s="150"/>
      <c r="CFT155" s="151"/>
      <c r="CFU155" s="152"/>
      <c r="CFV155" s="146"/>
      <c r="CFW155" s="113"/>
      <c r="CFX155" s="147"/>
      <c r="CFY155" s="113"/>
      <c r="CFZ155" s="148"/>
      <c r="CGA155" s="149"/>
      <c r="CGB155" s="150"/>
      <c r="CGC155" s="151"/>
      <c r="CGD155" s="152"/>
      <c r="CGE155" s="146"/>
      <c r="CGF155" s="113"/>
      <c r="CGG155" s="147"/>
      <c r="CGH155" s="113"/>
      <c r="CGI155" s="148"/>
      <c r="CGJ155" s="149"/>
      <c r="CGK155" s="150"/>
      <c r="CGL155" s="151"/>
      <c r="CGM155" s="152"/>
      <c r="CGN155" s="146"/>
      <c r="CGO155" s="113"/>
      <c r="CGP155" s="147"/>
      <c r="CGQ155" s="113"/>
      <c r="CGR155" s="148"/>
      <c r="CGS155" s="149"/>
      <c r="CGT155" s="150"/>
      <c r="CGU155" s="151"/>
      <c r="CGV155" s="152"/>
      <c r="CGW155" s="146"/>
      <c r="CGX155" s="113"/>
      <c r="CGY155" s="147"/>
      <c r="CGZ155" s="113"/>
      <c r="CHA155" s="148"/>
      <c r="CHB155" s="149"/>
      <c r="CHC155" s="150"/>
      <c r="CHD155" s="151"/>
      <c r="CHE155" s="152"/>
      <c r="CHF155" s="146"/>
      <c r="CHG155" s="113"/>
      <c r="CHH155" s="147"/>
      <c r="CHI155" s="113"/>
      <c r="CHJ155" s="148"/>
      <c r="CHK155" s="149"/>
      <c r="CHL155" s="150"/>
      <c r="CHM155" s="151"/>
      <c r="CHN155" s="152"/>
      <c r="CHO155" s="146"/>
      <c r="CHP155" s="113"/>
      <c r="CHQ155" s="147"/>
      <c r="CHR155" s="113"/>
      <c r="CHS155" s="148"/>
      <c r="CHT155" s="149"/>
      <c r="CHU155" s="150"/>
      <c r="CHV155" s="151"/>
      <c r="CHW155" s="152"/>
      <c r="CHX155" s="146"/>
      <c r="CHY155" s="113"/>
      <c r="CHZ155" s="147"/>
      <c r="CIA155" s="113"/>
      <c r="CIB155" s="148"/>
      <c r="CIC155" s="149"/>
      <c r="CID155" s="150"/>
      <c r="CIE155" s="151"/>
      <c r="CIF155" s="152"/>
      <c r="CIG155" s="146"/>
      <c r="CIH155" s="113"/>
      <c r="CII155" s="147"/>
      <c r="CIJ155" s="113"/>
      <c r="CIK155" s="148"/>
      <c r="CIL155" s="149"/>
      <c r="CIM155" s="150"/>
      <c r="CIN155" s="151"/>
      <c r="CIO155" s="152"/>
      <c r="CIP155" s="146"/>
      <c r="CIQ155" s="113"/>
      <c r="CIR155" s="147"/>
      <c r="CIS155" s="113"/>
      <c r="CIT155" s="148"/>
      <c r="CIU155" s="149"/>
      <c r="CIV155" s="150"/>
      <c r="CIW155" s="151"/>
      <c r="CIX155" s="152"/>
      <c r="CIY155" s="146"/>
      <c r="CIZ155" s="113"/>
      <c r="CJA155" s="147"/>
      <c r="CJB155" s="113"/>
      <c r="CJC155" s="148"/>
      <c r="CJD155" s="149"/>
      <c r="CJE155" s="150"/>
      <c r="CJF155" s="151"/>
      <c r="CJG155" s="152"/>
      <c r="CJH155" s="146"/>
      <c r="CJI155" s="113"/>
      <c r="CJJ155" s="147"/>
      <c r="CJK155" s="113"/>
      <c r="CJL155" s="148"/>
      <c r="CJM155" s="149"/>
      <c r="CJN155" s="150"/>
      <c r="CJO155" s="151"/>
      <c r="CJP155" s="152"/>
      <c r="CJQ155" s="146"/>
      <c r="CJR155" s="113"/>
      <c r="CJS155" s="147"/>
      <c r="CJT155" s="113"/>
      <c r="CJU155" s="148"/>
      <c r="CJV155" s="149"/>
      <c r="CJW155" s="150"/>
      <c r="CJX155" s="151"/>
      <c r="CJY155" s="152"/>
      <c r="CJZ155" s="146"/>
      <c r="CKA155" s="113"/>
      <c r="CKB155" s="147"/>
      <c r="CKC155" s="113"/>
      <c r="CKD155" s="148"/>
      <c r="CKE155" s="149"/>
      <c r="CKF155" s="150"/>
      <c r="CKG155" s="151"/>
      <c r="CKH155" s="152"/>
      <c r="CKI155" s="146"/>
      <c r="CKJ155" s="113"/>
      <c r="CKK155" s="147"/>
      <c r="CKL155" s="113"/>
      <c r="CKM155" s="148"/>
      <c r="CKN155" s="149"/>
      <c r="CKO155" s="150"/>
      <c r="CKP155" s="151"/>
      <c r="CKQ155" s="152"/>
      <c r="CKR155" s="146"/>
      <c r="CKS155" s="113"/>
      <c r="CKT155" s="147"/>
      <c r="CKU155" s="113"/>
      <c r="CKV155" s="148"/>
      <c r="CKW155" s="149"/>
      <c r="CKX155" s="150"/>
      <c r="CKY155" s="151"/>
      <c r="CKZ155" s="152"/>
      <c r="CLA155" s="146"/>
      <c r="CLB155" s="113"/>
      <c r="CLC155" s="147"/>
      <c r="CLD155" s="113"/>
      <c r="CLE155" s="148"/>
      <c r="CLF155" s="149"/>
      <c r="CLG155" s="150"/>
      <c r="CLH155" s="151"/>
      <c r="CLI155" s="152"/>
      <c r="CLJ155" s="146"/>
      <c r="CLK155" s="113"/>
      <c r="CLL155" s="147"/>
      <c r="CLM155" s="113"/>
      <c r="CLN155" s="148"/>
      <c r="CLO155" s="149"/>
      <c r="CLP155" s="150"/>
      <c r="CLQ155" s="151"/>
      <c r="CLR155" s="152"/>
      <c r="CLS155" s="146"/>
      <c r="CLT155" s="113"/>
      <c r="CLU155" s="147"/>
      <c r="CLV155" s="113"/>
      <c r="CLW155" s="148"/>
      <c r="CLX155" s="149"/>
      <c r="CLY155" s="150"/>
      <c r="CLZ155" s="151"/>
      <c r="CMA155" s="152"/>
      <c r="CMB155" s="146"/>
      <c r="CMC155" s="113"/>
      <c r="CMD155" s="147"/>
      <c r="CME155" s="113"/>
      <c r="CMF155" s="148"/>
      <c r="CMG155" s="149"/>
      <c r="CMH155" s="150"/>
      <c r="CMI155" s="151"/>
      <c r="CMJ155" s="152"/>
      <c r="CMK155" s="146"/>
      <c r="CML155" s="113"/>
      <c r="CMM155" s="147"/>
      <c r="CMN155" s="113"/>
      <c r="CMO155" s="148"/>
      <c r="CMP155" s="149"/>
      <c r="CMQ155" s="150"/>
      <c r="CMR155" s="151"/>
      <c r="CMS155" s="152"/>
      <c r="CMT155" s="146"/>
      <c r="CMU155" s="113"/>
      <c r="CMV155" s="147"/>
      <c r="CMW155" s="113"/>
      <c r="CMX155" s="148"/>
      <c r="CMY155" s="149"/>
      <c r="CMZ155" s="150"/>
      <c r="CNA155" s="151"/>
      <c r="CNB155" s="152"/>
      <c r="CNC155" s="146"/>
      <c r="CND155" s="113"/>
      <c r="CNE155" s="147"/>
      <c r="CNF155" s="113"/>
      <c r="CNG155" s="148"/>
      <c r="CNH155" s="149"/>
      <c r="CNI155" s="150"/>
      <c r="CNJ155" s="151"/>
      <c r="CNK155" s="152"/>
      <c r="CNL155" s="146"/>
      <c r="CNM155" s="113"/>
      <c r="CNN155" s="147"/>
      <c r="CNO155" s="113"/>
      <c r="CNP155" s="148"/>
      <c r="CNQ155" s="149"/>
      <c r="CNR155" s="150"/>
      <c r="CNS155" s="151"/>
      <c r="CNT155" s="152"/>
      <c r="CNU155" s="146"/>
      <c r="CNV155" s="113"/>
      <c r="CNW155" s="147"/>
      <c r="CNX155" s="113"/>
      <c r="CNY155" s="148"/>
      <c r="CNZ155" s="149"/>
      <c r="COA155" s="150"/>
      <c r="COB155" s="151"/>
      <c r="COC155" s="152"/>
      <c r="COD155" s="146"/>
      <c r="COE155" s="113"/>
      <c r="COF155" s="147"/>
      <c r="COG155" s="113"/>
      <c r="COH155" s="148"/>
      <c r="COI155" s="149"/>
      <c r="COJ155" s="150"/>
      <c r="COK155" s="151"/>
      <c r="COL155" s="152"/>
      <c r="COM155" s="146"/>
      <c r="CON155" s="113"/>
      <c r="COO155" s="147"/>
      <c r="COP155" s="113"/>
      <c r="COQ155" s="148"/>
      <c r="COR155" s="149"/>
      <c r="COS155" s="150"/>
      <c r="COT155" s="151"/>
      <c r="COU155" s="152"/>
      <c r="COV155" s="146"/>
      <c r="COW155" s="113"/>
      <c r="COX155" s="147"/>
      <c r="COY155" s="113"/>
      <c r="COZ155" s="148"/>
      <c r="CPA155" s="149"/>
      <c r="CPB155" s="150"/>
      <c r="CPC155" s="151"/>
      <c r="CPD155" s="152"/>
      <c r="CPE155" s="146"/>
      <c r="CPF155" s="113"/>
      <c r="CPG155" s="147"/>
      <c r="CPH155" s="113"/>
      <c r="CPI155" s="148"/>
      <c r="CPJ155" s="149"/>
      <c r="CPK155" s="150"/>
      <c r="CPL155" s="151"/>
      <c r="CPM155" s="152"/>
      <c r="CPN155" s="146"/>
      <c r="CPO155" s="113"/>
      <c r="CPP155" s="147"/>
      <c r="CPQ155" s="113"/>
      <c r="CPR155" s="148"/>
      <c r="CPS155" s="149"/>
      <c r="CPT155" s="150"/>
      <c r="CPU155" s="151"/>
      <c r="CPV155" s="152"/>
      <c r="CPW155" s="146"/>
      <c r="CPX155" s="113"/>
      <c r="CPY155" s="147"/>
      <c r="CPZ155" s="113"/>
      <c r="CQA155" s="148"/>
      <c r="CQB155" s="149"/>
      <c r="CQC155" s="150"/>
      <c r="CQD155" s="151"/>
      <c r="CQE155" s="152"/>
      <c r="CQF155" s="146"/>
      <c r="CQG155" s="113"/>
      <c r="CQH155" s="147"/>
      <c r="CQI155" s="113"/>
      <c r="CQJ155" s="148"/>
      <c r="CQK155" s="149"/>
      <c r="CQL155" s="150"/>
      <c r="CQM155" s="151"/>
      <c r="CQN155" s="152"/>
      <c r="CQO155" s="146"/>
      <c r="CQP155" s="113"/>
      <c r="CQQ155" s="147"/>
      <c r="CQR155" s="113"/>
      <c r="CQS155" s="148"/>
      <c r="CQT155" s="149"/>
      <c r="CQU155" s="150"/>
      <c r="CQV155" s="151"/>
      <c r="CQW155" s="152"/>
      <c r="CQX155" s="146"/>
      <c r="CQY155" s="113"/>
      <c r="CQZ155" s="147"/>
      <c r="CRA155" s="113"/>
      <c r="CRB155" s="148"/>
      <c r="CRC155" s="149"/>
      <c r="CRD155" s="150"/>
      <c r="CRE155" s="151"/>
      <c r="CRF155" s="152"/>
      <c r="CRG155" s="146"/>
      <c r="CRH155" s="113"/>
      <c r="CRI155" s="147"/>
      <c r="CRJ155" s="113"/>
      <c r="CRK155" s="148"/>
      <c r="CRL155" s="149"/>
      <c r="CRM155" s="150"/>
      <c r="CRN155" s="151"/>
      <c r="CRO155" s="152"/>
      <c r="CRP155" s="146"/>
      <c r="CRQ155" s="113"/>
      <c r="CRR155" s="147"/>
      <c r="CRS155" s="113"/>
      <c r="CRT155" s="148"/>
      <c r="CRU155" s="149"/>
      <c r="CRV155" s="150"/>
      <c r="CRW155" s="151"/>
      <c r="CRX155" s="152"/>
      <c r="CRY155" s="146"/>
      <c r="CRZ155" s="113"/>
      <c r="CSA155" s="147"/>
      <c r="CSB155" s="113"/>
      <c r="CSC155" s="148"/>
      <c r="CSD155" s="149"/>
      <c r="CSE155" s="150"/>
      <c r="CSF155" s="151"/>
      <c r="CSG155" s="152"/>
      <c r="CSH155" s="146"/>
      <c r="CSI155" s="113"/>
      <c r="CSJ155" s="147"/>
      <c r="CSK155" s="113"/>
      <c r="CSL155" s="148"/>
      <c r="CSM155" s="149"/>
      <c r="CSN155" s="150"/>
      <c r="CSO155" s="151"/>
      <c r="CSP155" s="152"/>
      <c r="CSQ155" s="146"/>
      <c r="CSR155" s="113"/>
      <c r="CSS155" s="147"/>
      <c r="CST155" s="113"/>
      <c r="CSU155" s="148"/>
      <c r="CSV155" s="149"/>
      <c r="CSW155" s="150"/>
      <c r="CSX155" s="151"/>
      <c r="CSY155" s="152"/>
      <c r="CSZ155" s="146"/>
      <c r="CTA155" s="113"/>
      <c r="CTB155" s="147"/>
      <c r="CTC155" s="113"/>
      <c r="CTD155" s="148"/>
      <c r="CTE155" s="149"/>
      <c r="CTF155" s="150"/>
      <c r="CTG155" s="151"/>
      <c r="CTH155" s="152"/>
      <c r="CTI155" s="146"/>
      <c r="CTJ155" s="113"/>
      <c r="CTK155" s="147"/>
      <c r="CTL155" s="113"/>
      <c r="CTM155" s="148"/>
      <c r="CTN155" s="149"/>
      <c r="CTO155" s="150"/>
      <c r="CTP155" s="151"/>
      <c r="CTQ155" s="152"/>
      <c r="CTR155" s="146"/>
      <c r="CTS155" s="113"/>
      <c r="CTT155" s="147"/>
      <c r="CTU155" s="113"/>
      <c r="CTV155" s="148"/>
      <c r="CTW155" s="149"/>
      <c r="CTX155" s="150"/>
      <c r="CTY155" s="151"/>
      <c r="CTZ155" s="152"/>
      <c r="CUA155" s="146"/>
      <c r="CUB155" s="113"/>
      <c r="CUC155" s="147"/>
      <c r="CUD155" s="113"/>
      <c r="CUE155" s="148"/>
      <c r="CUF155" s="149"/>
      <c r="CUG155" s="150"/>
      <c r="CUH155" s="151"/>
      <c r="CUI155" s="152"/>
      <c r="CUJ155" s="146"/>
      <c r="CUK155" s="113"/>
      <c r="CUL155" s="147"/>
      <c r="CUM155" s="113"/>
      <c r="CUN155" s="148"/>
      <c r="CUO155" s="149"/>
      <c r="CUP155" s="150"/>
      <c r="CUQ155" s="151"/>
      <c r="CUR155" s="152"/>
      <c r="CUS155" s="146"/>
      <c r="CUT155" s="113"/>
      <c r="CUU155" s="147"/>
      <c r="CUV155" s="113"/>
      <c r="CUW155" s="148"/>
      <c r="CUX155" s="149"/>
      <c r="CUY155" s="150"/>
      <c r="CUZ155" s="151"/>
      <c r="CVA155" s="152"/>
      <c r="CVB155" s="146"/>
      <c r="CVC155" s="113"/>
      <c r="CVD155" s="147"/>
      <c r="CVE155" s="113"/>
      <c r="CVF155" s="148"/>
      <c r="CVG155" s="149"/>
      <c r="CVH155" s="150"/>
      <c r="CVI155" s="151"/>
      <c r="CVJ155" s="152"/>
      <c r="CVK155" s="146"/>
      <c r="CVL155" s="113"/>
      <c r="CVM155" s="147"/>
      <c r="CVN155" s="113"/>
      <c r="CVO155" s="148"/>
      <c r="CVP155" s="149"/>
      <c r="CVQ155" s="150"/>
      <c r="CVR155" s="151"/>
      <c r="CVS155" s="152"/>
      <c r="CVT155" s="146"/>
      <c r="CVU155" s="113"/>
      <c r="CVV155" s="147"/>
      <c r="CVW155" s="113"/>
      <c r="CVX155" s="148"/>
      <c r="CVY155" s="149"/>
      <c r="CVZ155" s="150"/>
      <c r="CWA155" s="151"/>
      <c r="CWB155" s="152"/>
      <c r="CWC155" s="146"/>
      <c r="CWD155" s="113"/>
      <c r="CWE155" s="147"/>
      <c r="CWF155" s="113"/>
      <c r="CWG155" s="148"/>
      <c r="CWH155" s="149"/>
      <c r="CWI155" s="150"/>
      <c r="CWJ155" s="151"/>
      <c r="CWK155" s="152"/>
      <c r="CWL155" s="146"/>
      <c r="CWM155" s="113"/>
      <c r="CWN155" s="147"/>
      <c r="CWO155" s="113"/>
      <c r="CWP155" s="148"/>
      <c r="CWQ155" s="149"/>
      <c r="CWR155" s="150"/>
      <c r="CWS155" s="151"/>
      <c r="CWT155" s="152"/>
      <c r="CWU155" s="146"/>
      <c r="CWV155" s="113"/>
      <c r="CWW155" s="147"/>
      <c r="CWX155" s="113"/>
      <c r="CWY155" s="148"/>
      <c r="CWZ155" s="149"/>
      <c r="CXA155" s="150"/>
      <c r="CXB155" s="151"/>
      <c r="CXC155" s="152"/>
      <c r="CXD155" s="146"/>
      <c r="CXE155" s="113"/>
      <c r="CXF155" s="147"/>
      <c r="CXG155" s="113"/>
      <c r="CXH155" s="148"/>
      <c r="CXI155" s="149"/>
      <c r="CXJ155" s="150"/>
      <c r="CXK155" s="151"/>
      <c r="CXL155" s="152"/>
      <c r="CXM155" s="146"/>
      <c r="CXN155" s="113"/>
      <c r="CXO155" s="147"/>
      <c r="CXP155" s="113"/>
      <c r="CXQ155" s="148"/>
      <c r="CXR155" s="149"/>
      <c r="CXS155" s="150"/>
      <c r="CXT155" s="151"/>
      <c r="CXU155" s="152"/>
      <c r="CXV155" s="146"/>
      <c r="CXW155" s="113"/>
      <c r="CXX155" s="147"/>
      <c r="CXY155" s="113"/>
      <c r="CXZ155" s="148"/>
      <c r="CYA155" s="149"/>
      <c r="CYB155" s="150"/>
      <c r="CYC155" s="151"/>
      <c r="CYD155" s="152"/>
      <c r="CYE155" s="146"/>
      <c r="CYF155" s="113"/>
      <c r="CYG155" s="147"/>
      <c r="CYH155" s="113"/>
      <c r="CYI155" s="148"/>
      <c r="CYJ155" s="149"/>
      <c r="CYK155" s="150"/>
      <c r="CYL155" s="151"/>
      <c r="CYM155" s="152"/>
      <c r="CYN155" s="146"/>
      <c r="CYO155" s="113"/>
      <c r="CYP155" s="147"/>
      <c r="CYQ155" s="113"/>
      <c r="CYR155" s="148"/>
      <c r="CYS155" s="149"/>
      <c r="CYT155" s="150"/>
      <c r="CYU155" s="151"/>
      <c r="CYV155" s="152"/>
      <c r="CYW155" s="146"/>
      <c r="CYX155" s="113"/>
      <c r="CYY155" s="147"/>
      <c r="CYZ155" s="113"/>
      <c r="CZA155" s="148"/>
      <c r="CZB155" s="149"/>
      <c r="CZC155" s="150"/>
      <c r="CZD155" s="151"/>
      <c r="CZE155" s="152"/>
      <c r="CZF155" s="146"/>
      <c r="CZG155" s="113"/>
      <c r="CZH155" s="147"/>
      <c r="CZI155" s="113"/>
      <c r="CZJ155" s="148"/>
      <c r="CZK155" s="149"/>
      <c r="CZL155" s="150"/>
      <c r="CZM155" s="151"/>
      <c r="CZN155" s="152"/>
      <c r="CZO155" s="146"/>
      <c r="CZP155" s="113"/>
      <c r="CZQ155" s="147"/>
      <c r="CZR155" s="113"/>
      <c r="CZS155" s="148"/>
      <c r="CZT155" s="149"/>
      <c r="CZU155" s="150"/>
      <c r="CZV155" s="151"/>
      <c r="CZW155" s="152"/>
      <c r="CZX155" s="146"/>
      <c r="CZY155" s="113"/>
      <c r="CZZ155" s="147"/>
      <c r="DAA155" s="113"/>
      <c r="DAB155" s="148"/>
      <c r="DAC155" s="149"/>
      <c r="DAD155" s="150"/>
      <c r="DAE155" s="151"/>
      <c r="DAF155" s="152"/>
      <c r="DAG155" s="146"/>
      <c r="DAH155" s="113"/>
      <c r="DAI155" s="147"/>
      <c r="DAJ155" s="113"/>
      <c r="DAK155" s="148"/>
      <c r="DAL155" s="149"/>
      <c r="DAM155" s="150"/>
      <c r="DAN155" s="151"/>
      <c r="DAO155" s="152"/>
      <c r="DAP155" s="146"/>
      <c r="DAQ155" s="113"/>
      <c r="DAR155" s="147"/>
      <c r="DAS155" s="113"/>
      <c r="DAT155" s="148"/>
      <c r="DAU155" s="149"/>
      <c r="DAV155" s="150"/>
      <c r="DAW155" s="151"/>
      <c r="DAX155" s="152"/>
      <c r="DAY155" s="146"/>
      <c r="DAZ155" s="113"/>
      <c r="DBA155" s="147"/>
      <c r="DBB155" s="113"/>
      <c r="DBC155" s="148"/>
      <c r="DBD155" s="149"/>
      <c r="DBE155" s="150"/>
      <c r="DBF155" s="151"/>
      <c r="DBG155" s="152"/>
      <c r="DBH155" s="146"/>
      <c r="DBI155" s="113"/>
      <c r="DBJ155" s="147"/>
      <c r="DBK155" s="113"/>
      <c r="DBL155" s="148"/>
      <c r="DBM155" s="149"/>
      <c r="DBN155" s="150"/>
      <c r="DBO155" s="151"/>
      <c r="DBP155" s="152"/>
      <c r="DBQ155" s="146"/>
      <c r="DBR155" s="113"/>
      <c r="DBS155" s="147"/>
      <c r="DBT155" s="113"/>
      <c r="DBU155" s="148"/>
      <c r="DBV155" s="149"/>
      <c r="DBW155" s="150"/>
      <c r="DBX155" s="151"/>
      <c r="DBY155" s="152"/>
      <c r="DBZ155" s="146"/>
      <c r="DCA155" s="113"/>
      <c r="DCB155" s="147"/>
      <c r="DCC155" s="113"/>
      <c r="DCD155" s="148"/>
      <c r="DCE155" s="149"/>
      <c r="DCF155" s="150"/>
      <c r="DCG155" s="151"/>
      <c r="DCH155" s="152"/>
      <c r="DCI155" s="146"/>
      <c r="DCJ155" s="113"/>
      <c r="DCK155" s="147"/>
      <c r="DCL155" s="113"/>
      <c r="DCM155" s="148"/>
      <c r="DCN155" s="149"/>
      <c r="DCO155" s="150"/>
      <c r="DCP155" s="151"/>
      <c r="DCQ155" s="152"/>
      <c r="DCR155" s="146"/>
      <c r="DCS155" s="113"/>
      <c r="DCT155" s="147"/>
      <c r="DCU155" s="113"/>
      <c r="DCV155" s="148"/>
      <c r="DCW155" s="149"/>
      <c r="DCX155" s="150"/>
      <c r="DCY155" s="151"/>
      <c r="DCZ155" s="152"/>
      <c r="DDA155" s="146"/>
      <c r="DDB155" s="113"/>
      <c r="DDC155" s="147"/>
      <c r="DDD155" s="113"/>
      <c r="DDE155" s="148"/>
      <c r="DDF155" s="149"/>
      <c r="DDG155" s="150"/>
      <c r="DDH155" s="151"/>
      <c r="DDI155" s="152"/>
      <c r="DDJ155" s="146"/>
      <c r="DDK155" s="113"/>
      <c r="DDL155" s="147"/>
      <c r="DDM155" s="113"/>
      <c r="DDN155" s="148"/>
      <c r="DDO155" s="149"/>
      <c r="DDP155" s="150"/>
      <c r="DDQ155" s="151"/>
      <c r="DDR155" s="152"/>
      <c r="DDS155" s="146"/>
      <c r="DDT155" s="113"/>
      <c r="DDU155" s="147"/>
      <c r="DDV155" s="113"/>
      <c r="DDW155" s="148"/>
      <c r="DDX155" s="149"/>
      <c r="DDY155" s="150"/>
      <c r="DDZ155" s="151"/>
      <c r="DEA155" s="152"/>
      <c r="DEB155" s="146"/>
      <c r="DEC155" s="113"/>
      <c r="DED155" s="147"/>
      <c r="DEE155" s="113"/>
      <c r="DEF155" s="148"/>
      <c r="DEG155" s="149"/>
      <c r="DEH155" s="150"/>
      <c r="DEI155" s="151"/>
      <c r="DEJ155" s="152"/>
      <c r="DEK155" s="146"/>
      <c r="DEL155" s="113"/>
      <c r="DEM155" s="147"/>
      <c r="DEN155" s="113"/>
      <c r="DEO155" s="148"/>
      <c r="DEP155" s="149"/>
      <c r="DEQ155" s="150"/>
      <c r="DER155" s="151"/>
      <c r="DES155" s="152"/>
      <c r="DET155" s="146"/>
      <c r="DEU155" s="113"/>
      <c r="DEV155" s="147"/>
      <c r="DEW155" s="113"/>
      <c r="DEX155" s="148"/>
      <c r="DEY155" s="149"/>
      <c r="DEZ155" s="150"/>
      <c r="DFA155" s="151"/>
      <c r="DFB155" s="152"/>
      <c r="DFC155" s="146"/>
      <c r="DFD155" s="113"/>
      <c r="DFE155" s="147"/>
      <c r="DFF155" s="113"/>
      <c r="DFG155" s="148"/>
      <c r="DFH155" s="149"/>
      <c r="DFI155" s="150"/>
      <c r="DFJ155" s="151"/>
      <c r="DFK155" s="152"/>
      <c r="DFL155" s="146"/>
      <c r="DFM155" s="113"/>
      <c r="DFN155" s="147"/>
      <c r="DFO155" s="113"/>
      <c r="DFP155" s="148"/>
      <c r="DFQ155" s="149"/>
      <c r="DFR155" s="150"/>
      <c r="DFS155" s="151"/>
      <c r="DFT155" s="152"/>
      <c r="DFU155" s="146"/>
      <c r="DFV155" s="113"/>
      <c r="DFW155" s="147"/>
      <c r="DFX155" s="113"/>
      <c r="DFY155" s="148"/>
      <c r="DFZ155" s="149"/>
      <c r="DGA155" s="150"/>
      <c r="DGB155" s="151"/>
      <c r="DGC155" s="152"/>
      <c r="DGD155" s="146"/>
      <c r="DGE155" s="113"/>
      <c r="DGF155" s="147"/>
      <c r="DGG155" s="113"/>
      <c r="DGH155" s="148"/>
      <c r="DGI155" s="149"/>
      <c r="DGJ155" s="150"/>
      <c r="DGK155" s="151"/>
      <c r="DGL155" s="152"/>
      <c r="DGM155" s="146"/>
      <c r="DGN155" s="113"/>
      <c r="DGO155" s="147"/>
      <c r="DGP155" s="113"/>
      <c r="DGQ155" s="148"/>
      <c r="DGR155" s="149"/>
      <c r="DGS155" s="150"/>
      <c r="DGT155" s="151"/>
      <c r="DGU155" s="152"/>
      <c r="DGV155" s="146"/>
      <c r="DGW155" s="113"/>
      <c r="DGX155" s="147"/>
      <c r="DGY155" s="113"/>
      <c r="DGZ155" s="148"/>
      <c r="DHA155" s="149"/>
      <c r="DHB155" s="150"/>
      <c r="DHC155" s="151"/>
      <c r="DHD155" s="152"/>
      <c r="DHE155" s="146"/>
      <c r="DHF155" s="113"/>
      <c r="DHG155" s="147"/>
      <c r="DHH155" s="113"/>
      <c r="DHI155" s="148"/>
      <c r="DHJ155" s="149"/>
      <c r="DHK155" s="150"/>
      <c r="DHL155" s="151"/>
      <c r="DHM155" s="152"/>
      <c r="DHN155" s="146"/>
      <c r="DHO155" s="113"/>
      <c r="DHP155" s="147"/>
      <c r="DHQ155" s="113"/>
      <c r="DHR155" s="148"/>
      <c r="DHS155" s="149"/>
      <c r="DHT155" s="150"/>
      <c r="DHU155" s="151"/>
      <c r="DHV155" s="152"/>
      <c r="DHW155" s="146"/>
      <c r="DHX155" s="113"/>
      <c r="DHY155" s="147"/>
      <c r="DHZ155" s="113"/>
      <c r="DIA155" s="148"/>
      <c r="DIB155" s="149"/>
      <c r="DIC155" s="150"/>
      <c r="DID155" s="151"/>
      <c r="DIE155" s="152"/>
      <c r="DIF155" s="146"/>
      <c r="DIG155" s="113"/>
      <c r="DIH155" s="147"/>
      <c r="DII155" s="113"/>
      <c r="DIJ155" s="148"/>
      <c r="DIK155" s="149"/>
      <c r="DIL155" s="150"/>
      <c r="DIM155" s="151"/>
      <c r="DIN155" s="152"/>
      <c r="DIO155" s="146"/>
      <c r="DIP155" s="113"/>
      <c r="DIQ155" s="147"/>
      <c r="DIR155" s="113"/>
      <c r="DIS155" s="148"/>
      <c r="DIT155" s="149"/>
      <c r="DIU155" s="150"/>
      <c r="DIV155" s="151"/>
      <c r="DIW155" s="152"/>
      <c r="DIX155" s="146"/>
      <c r="DIY155" s="113"/>
      <c r="DIZ155" s="147"/>
      <c r="DJA155" s="113"/>
      <c r="DJB155" s="148"/>
      <c r="DJC155" s="149"/>
      <c r="DJD155" s="150"/>
      <c r="DJE155" s="151"/>
      <c r="DJF155" s="152"/>
      <c r="DJG155" s="146"/>
      <c r="DJH155" s="113"/>
      <c r="DJI155" s="147"/>
      <c r="DJJ155" s="113"/>
      <c r="DJK155" s="148"/>
      <c r="DJL155" s="149"/>
      <c r="DJM155" s="150"/>
      <c r="DJN155" s="151"/>
      <c r="DJO155" s="152"/>
      <c r="DJP155" s="146"/>
      <c r="DJQ155" s="113"/>
      <c r="DJR155" s="147"/>
      <c r="DJS155" s="113"/>
      <c r="DJT155" s="148"/>
      <c r="DJU155" s="149"/>
      <c r="DJV155" s="150"/>
      <c r="DJW155" s="151"/>
      <c r="DJX155" s="152"/>
      <c r="DJY155" s="146"/>
      <c r="DJZ155" s="113"/>
      <c r="DKA155" s="147"/>
      <c r="DKB155" s="113"/>
      <c r="DKC155" s="148"/>
      <c r="DKD155" s="149"/>
      <c r="DKE155" s="150"/>
      <c r="DKF155" s="151"/>
      <c r="DKG155" s="152"/>
      <c r="DKH155" s="146"/>
      <c r="DKI155" s="113"/>
      <c r="DKJ155" s="147"/>
      <c r="DKK155" s="113"/>
      <c r="DKL155" s="148"/>
      <c r="DKM155" s="149"/>
      <c r="DKN155" s="150"/>
      <c r="DKO155" s="151"/>
      <c r="DKP155" s="152"/>
      <c r="DKQ155" s="146"/>
      <c r="DKR155" s="113"/>
      <c r="DKS155" s="147"/>
      <c r="DKT155" s="113"/>
      <c r="DKU155" s="148"/>
      <c r="DKV155" s="149"/>
      <c r="DKW155" s="150"/>
      <c r="DKX155" s="151"/>
      <c r="DKY155" s="152"/>
      <c r="DKZ155" s="146"/>
      <c r="DLA155" s="113"/>
      <c r="DLB155" s="147"/>
      <c r="DLC155" s="113"/>
      <c r="DLD155" s="148"/>
      <c r="DLE155" s="149"/>
      <c r="DLF155" s="150"/>
      <c r="DLG155" s="151"/>
      <c r="DLH155" s="152"/>
      <c r="DLI155" s="146"/>
      <c r="DLJ155" s="113"/>
      <c r="DLK155" s="147"/>
      <c r="DLL155" s="113"/>
      <c r="DLM155" s="148"/>
      <c r="DLN155" s="149"/>
      <c r="DLO155" s="150"/>
      <c r="DLP155" s="151"/>
      <c r="DLQ155" s="152"/>
      <c r="DLR155" s="146"/>
      <c r="DLS155" s="113"/>
      <c r="DLT155" s="147"/>
      <c r="DLU155" s="113"/>
      <c r="DLV155" s="148"/>
      <c r="DLW155" s="149"/>
      <c r="DLX155" s="150"/>
      <c r="DLY155" s="151"/>
      <c r="DLZ155" s="152"/>
      <c r="DMA155" s="146"/>
      <c r="DMB155" s="113"/>
      <c r="DMC155" s="147"/>
      <c r="DMD155" s="113"/>
      <c r="DME155" s="148"/>
      <c r="DMF155" s="149"/>
      <c r="DMG155" s="150"/>
      <c r="DMH155" s="151"/>
      <c r="DMI155" s="152"/>
      <c r="DMJ155" s="146"/>
      <c r="DMK155" s="113"/>
      <c r="DML155" s="147"/>
      <c r="DMM155" s="113"/>
      <c r="DMN155" s="148"/>
      <c r="DMO155" s="149"/>
      <c r="DMP155" s="150"/>
      <c r="DMQ155" s="151"/>
      <c r="DMR155" s="152"/>
      <c r="DMS155" s="146"/>
      <c r="DMT155" s="113"/>
      <c r="DMU155" s="147"/>
      <c r="DMV155" s="113"/>
      <c r="DMW155" s="148"/>
      <c r="DMX155" s="149"/>
      <c r="DMY155" s="150"/>
      <c r="DMZ155" s="151"/>
      <c r="DNA155" s="152"/>
      <c r="DNB155" s="146"/>
      <c r="DNC155" s="113"/>
      <c r="DND155" s="147"/>
      <c r="DNE155" s="113"/>
      <c r="DNF155" s="148"/>
      <c r="DNG155" s="149"/>
      <c r="DNH155" s="150"/>
      <c r="DNI155" s="151"/>
      <c r="DNJ155" s="152"/>
      <c r="DNK155" s="146"/>
      <c r="DNL155" s="113"/>
      <c r="DNM155" s="147"/>
      <c r="DNN155" s="113"/>
      <c r="DNO155" s="148"/>
      <c r="DNP155" s="149"/>
      <c r="DNQ155" s="150"/>
      <c r="DNR155" s="151"/>
      <c r="DNS155" s="152"/>
      <c r="DNT155" s="146"/>
      <c r="DNU155" s="113"/>
      <c r="DNV155" s="147"/>
      <c r="DNW155" s="113"/>
      <c r="DNX155" s="148"/>
      <c r="DNY155" s="149"/>
      <c r="DNZ155" s="150"/>
      <c r="DOA155" s="151"/>
      <c r="DOB155" s="152"/>
      <c r="DOC155" s="146"/>
      <c r="DOD155" s="113"/>
      <c r="DOE155" s="147"/>
      <c r="DOF155" s="113"/>
      <c r="DOG155" s="148"/>
      <c r="DOH155" s="149"/>
      <c r="DOI155" s="150"/>
      <c r="DOJ155" s="151"/>
      <c r="DOK155" s="152"/>
      <c r="DOL155" s="146"/>
      <c r="DOM155" s="113"/>
      <c r="DON155" s="147"/>
      <c r="DOO155" s="113"/>
      <c r="DOP155" s="148"/>
      <c r="DOQ155" s="149"/>
      <c r="DOR155" s="150"/>
      <c r="DOS155" s="151"/>
      <c r="DOT155" s="152"/>
      <c r="DOU155" s="146"/>
      <c r="DOV155" s="113"/>
      <c r="DOW155" s="147"/>
      <c r="DOX155" s="113"/>
      <c r="DOY155" s="148"/>
      <c r="DOZ155" s="149"/>
      <c r="DPA155" s="150"/>
      <c r="DPB155" s="151"/>
      <c r="DPC155" s="152"/>
      <c r="DPD155" s="146"/>
      <c r="DPE155" s="113"/>
      <c r="DPF155" s="147"/>
      <c r="DPG155" s="113"/>
      <c r="DPH155" s="148"/>
      <c r="DPI155" s="149"/>
      <c r="DPJ155" s="150"/>
      <c r="DPK155" s="151"/>
      <c r="DPL155" s="152"/>
      <c r="DPM155" s="146"/>
      <c r="DPN155" s="113"/>
      <c r="DPO155" s="147"/>
      <c r="DPP155" s="113"/>
      <c r="DPQ155" s="148"/>
      <c r="DPR155" s="149"/>
      <c r="DPS155" s="150"/>
      <c r="DPT155" s="151"/>
      <c r="DPU155" s="152"/>
      <c r="DPV155" s="146"/>
      <c r="DPW155" s="113"/>
      <c r="DPX155" s="147"/>
      <c r="DPY155" s="113"/>
      <c r="DPZ155" s="148"/>
      <c r="DQA155" s="149"/>
      <c r="DQB155" s="150"/>
      <c r="DQC155" s="151"/>
      <c r="DQD155" s="152"/>
      <c r="DQE155" s="146"/>
      <c r="DQF155" s="113"/>
      <c r="DQG155" s="147"/>
      <c r="DQH155" s="113"/>
      <c r="DQI155" s="148"/>
      <c r="DQJ155" s="149"/>
      <c r="DQK155" s="150"/>
      <c r="DQL155" s="151"/>
      <c r="DQM155" s="152"/>
      <c r="DQN155" s="146"/>
      <c r="DQO155" s="113"/>
      <c r="DQP155" s="147"/>
      <c r="DQQ155" s="113"/>
      <c r="DQR155" s="148"/>
      <c r="DQS155" s="149"/>
      <c r="DQT155" s="150"/>
      <c r="DQU155" s="151"/>
      <c r="DQV155" s="152"/>
      <c r="DQW155" s="146"/>
      <c r="DQX155" s="113"/>
      <c r="DQY155" s="147"/>
      <c r="DQZ155" s="113"/>
      <c r="DRA155" s="148"/>
      <c r="DRB155" s="149"/>
      <c r="DRC155" s="150"/>
      <c r="DRD155" s="151"/>
      <c r="DRE155" s="152"/>
      <c r="DRF155" s="146"/>
      <c r="DRG155" s="113"/>
      <c r="DRH155" s="147"/>
      <c r="DRI155" s="113"/>
      <c r="DRJ155" s="148"/>
      <c r="DRK155" s="149"/>
      <c r="DRL155" s="150"/>
      <c r="DRM155" s="151"/>
      <c r="DRN155" s="152"/>
      <c r="DRO155" s="146"/>
      <c r="DRP155" s="113"/>
      <c r="DRQ155" s="147"/>
      <c r="DRR155" s="113"/>
      <c r="DRS155" s="148"/>
      <c r="DRT155" s="149"/>
      <c r="DRU155" s="150"/>
      <c r="DRV155" s="151"/>
      <c r="DRW155" s="152"/>
      <c r="DRX155" s="146"/>
      <c r="DRY155" s="113"/>
      <c r="DRZ155" s="147"/>
      <c r="DSA155" s="113"/>
      <c r="DSB155" s="148"/>
      <c r="DSC155" s="149"/>
      <c r="DSD155" s="150"/>
      <c r="DSE155" s="151"/>
      <c r="DSF155" s="152"/>
      <c r="DSG155" s="146"/>
      <c r="DSH155" s="113"/>
      <c r="DSI155" s="147"/>
      <c r="DSJ155" s="113"/>
      <c r="DSK155" s="148"/>
      <c r="DSL155" s="149"/>
      <c r="DSM155" s="150"/>
      <c r="DSN155" s="151"/>
      <c r="DSO155" s="152"/>
      <c r="DSP155" s="146"/>
      <c r="DSQ155" s="113"/>
      <c r="DSR155" s="147"/>
      <c r="DSS155" s="113"/>
      <c r="DST155" s="148"/>
      <c r="DSU155" s="149"/>
      <c r="DSV155" s="150"/>
      <c r="DSW155" s="151"/>
      <c r="DSX155" s="152"/>
      <c r="DSY155" s="146"/>
      <c r="DSZ155" s="113"/>
      <c r="DTA155" s="147"/>
      <c r="DTB155" s="113"/>
      <c r="DTC155" s="148"/>
      <c r="DTD155" s="149"/>
      <c r="DTE155" s="150"/>
      <c r="DTF155" s="151"/>
      <c r="DTG155" s="152"/>
      <c r="DTH155" s="146"/>
      <c r="DTI155" s="113"/>
      <c r="DTJ155" s="147"/>
      <c r="DTK155" s="113"/>
      <c r="DTL155" s="148"/>
      <c r="DTM155" s="149"/>
      <c r="DTN155" s="150"/>
      <c r="DTO155" s="151"/>
      <c r="DTP155" s="152"/>
      <c r="DTQ155" s="146"/>
      <c r="DTR155" s="113"/>
      <c r="DTS155" s="147"/>
      <c r="DTT155" s="113"/>
      <c r="DTU155" s="148"/>
      <c r="DTV155" s="149"/>
      <c r="DTW155" s="150"/>
      <c r="DTX155" s="151"/>
      <c r="DTY155" s="152"/>
      <c r="DTZ155" s="146"/>
      <c r="DUA155" s="113"/>
      <c r="DUB155" s="147"/>
      <c r="DUC155" s="113"/>
      <c r="DUD155" s="148"/>
      <c r="DUE155" s="149"/>
      <c r="DUF155" s="150"/>
      <c r="DUG155" s="151"/>
      <c r="DUH155" s="152"/>
      <c r="DUI155" s="146"/>
      <c r="DUJ155" s="113"/>
      <c r="DUK155" s="147"/>
      <c r="DUL155" s="113"/>
      <c r="DUM155" s="148"/>
      <c r="DUN155" s="149"/>
      <c r="DUO155" s="150"/>
      <c r="DUP155" s="151"/>
      <c r="DUQ155" s="152"/>
      <c r="DUR155" s="146"/>
      <c r="DUS155" s="113"/>
      <c r="DUT155" s="147"/>
      <c r="DUU155" s="113"/>
      <c r="DUV155" s="148"/>
      <c r="DUW155" s="149"/>
      <c r="DUX155" s="150"/>
      <c r="DUY155" s="151"/>
      <c r="DUZ155" s="152"/>
      <c r="DVA155" s="146"/>
      <c r="DVB155" s="113"/>
      <c r="DVC155" s="147"/>
      <c r="DVD155" s="113"/>
      <c r="DVE155" s="148"/>
      <c r="DVF155" s="149"/>
      <c r="DVG155" s="150"/>
      <c r="DVH155" s="151"/>
      <c r="DVI155" s="152"/>
      <c r="DVJ155" s="146"/>
      <c r="DVK155" s="113"/>
      <c r="DVL155" s="147"/>
      <c r="DVM155" s="113"/>
      <c r="DVN155" s="148"/>
      <c r="DVO155" s="149"/>
      <c r="DVP155" s="150"/>
      <c r="DVQ155" s="151"/>
      <c r="DVR155" s="152"/>
      <c r="DVS155" s="146"/>
      <c r="DVT155" s="113"/>
      <c r="DVU155" s="147"/>
      <c r="DVV155" s="113"/>
      <c r="DVW155" s="148"/>
      <c r="DVX155" s="149"/>
      <c r="DVY155" s="150"/>
      <c r="DVZ155" s="151"/>
      <c r="DWA155" s="152"/>
      <c r="DWB155" s="146"/>
      <c r="DWC155" s="113"/>
      <c r="DWD155" s="147"/>
      <c r="DWE155" s="113"/>
      <c r="DWF155" s="148"/>
      <c r="DWG155" s="149"/>
      <c r="DWH155" s="150"/>
      <c r="DWI155" s="151"/>
      <c r="DWJ155" s="152"/>
      <c r="DWK155" s="146"/>
      <c r="DWL155" s="113"/>
      <c r="DWM155" s="147"/>
      <c r="DWN155" s="113"/>
      <c r="DWO155" s="148"/>
      <c r="DWP155" s="149"/>
      <c r="DWQ155" s="150"/>
      <c r="DWR155" s="151"/>
      <c r="DWS155" s="152"/>
      <c r="DWT155" s="146"/>
      <c r="DWU155" s="113"/>
      <c r="DWV155" s="147"/>
      <c r="DWW155" s="113"/>
      <c r="DWX155" s="148"/>
      <c r="DWY155" s="149"/>
      <c r="DWZ155" s="150"/>
      <c r="DXA155" s="151"/>
      <c r="DXB155" s="152"/>
      <c r="DXC155" s="146"/>
      <c r="DXD155" s="113"/>
      <c r="DXE155" s="147"/>
      <c r="DXF155" s="113"/>
      <c r="DXG155" s="148"/>
      <c r="DXH155" s="149"/>
      <c r="DXI155" s="150"/>
      <c r="DXJ155" s="151"/>
      <c r="DXK155" s="152"/>
      <c r="DXL155" s="146"/>
      <c r="DXM155" s="113"/>
      <c r="DXN155" s="147"/>
      <c r="DXO155" s="113"/>
      <c r="DXP155" s="148"/>
      <c r="DXQ155" s="149"/>
      <c r="DXR155" s="150"/>
      <c r="DXS155" s="151"/>
      <c r="DXT155" s="152"/>
      <c r="DXU155" s="146"/>
      <c r="DXV155" s="113"/>
      <c r="DXW155" s="147"/>
      <c r="DXX155" s="113"/>
      <c r="DXY155" s="148"/>
      <c r="DXZ155" s="149"/>
      <c r="DYA155" s="150"/>
      <c r="DYB155" s="151"/>
      <c r="DYC155" s="152"/>
      <c r="DYD155" s="146"/>
      <c r="DYE155" s="113"/>
      <c r="DYF155" s="147"/>
      <c r="DYG155" s="113"/>
      <c r="DYH155" s="148"/>
      <c r="DYI155" s="149"/>
      <c r="DYJ155" s="150"/>
      <c r="DYK155" s="151"/>
      <c r="DYL155" s="152"/>
      <c r="DYM155" s="146"/>
      <c r="DYN155" s="113"/>
      <c r="DYO155" s="147"/>
      <c r="DYP155" s="113"/>
      <c r="DYQ155" s="148"/>
      <c r="DYR155" s="149"/>
      <c r="DYS155" s="150"/>
      <c r="DYT155" s="151"/>
      <c r="DYU155" s="152"/>
      <c r="DYV155" s="146"/>
      <c r="DYW155" s="113"/>
      <c r="DYX155" s="147"/>
      <c r="DYY155" s="113"/>
      <c r="DYZ155" s="148"/>
      <c r="DZA155" s="149"/>
      <c r="DZB155" s="150"/>
      <c r="DZC155" s="151"/>
      <c r="DZD155" s="152"/>
      <c r="DZE155" s="146"/>
      <c r="DZF155" s="113"/>
      <c r="DZG155" s="147"/>
      <c r="DZH155" s="113"/>
      <c r="DZI155" s="148"/>
      <c r="DZJ155" s="149"/>
      <c r="DZK155" s="150"/>
      <c r="DZL155" s="151"/>
      <c r="DZM155" s="152"/>
      <c r="DZN155" s="146"/>
      <c r="DZO155" s="113"/>
      <c r="DZP155" s="147"/>
      <c r="DZQ155" s="113"/>
      <c r="DZR155" s="148"/>
      <c r="DZS155" s="149"/>
      <c r="DZT155" s="150"/>
      <c r="DZU155" s="151"/>
      <c r="DZV155" s="152"/>
      <c r="DZW155" s="146"/>
      <c r="DZX155" s="113"/>
      <c r="DZY155" s="147"/>
      <c r="DZZ155" s="113"/>
      <c r="EAA155" s="148"/>
      <c r="EAB155" s="149"/>
      <c r="EAC155" s="150"/>
      <c r="EAD155" s="151"/>
      <c r="EAE155" s="152"/>
      <c r="EAF155" s="146"/>
      <c r="EAG155" s="113"/>
      <c r="EAH155" s="147"/>
      <c r="EAI155" s="113"/>
      <c r="EAJ155" s="148"/>
      <c r="EAK155" s="149"/>
      <c r="EAL155" s="150"/>
      <c r="EAM155" s="151"/>
      <c r="EAN155" s="152"/>
      <c r="EAO155" s="146"/>
      <c r="EAP155" s="113"/>
      <c r="EAQ155" s="147"/>
      <c r="EAR155" s="113"/>
      <c r="EAS155" s="148"/>
      <c r="EAT155" s="149"/>
      <c r="EAU155" s="150"/>
      <c r="EAV155" s="151"/>
      <c r="EAW155" s="152"/>
      <c r="EAX155" s="146"/>
      <c r="EAY155" s="113"/>
      <c r="EAZ155" s="147"/>
      <c r="EBA155" s="113"/>
      <c r="EBB155" s="148"/>
      <c r="EBC155" s="149"/>
      <c r="EBD155" s="150"/>
      <c r="EBE155" s="151"/>
      <c r="EBF155" s="152"/>
      <c r="EBG155" s="146"/>
      <c r="EBH155" s="113"/>
      <c r="EBI155" s="147"/>
      <c r="EBJ155" s="113"/>
      <c r="EBK155" s="148"/>
      <c r="EBL155" s="149"/>
      <c r="EBM155" s="150"/>
      <c r="EBN155" s="151"/>
      <c r="EBO155" s="152"/>
      <c r="EBP155" s="146"/>
      <c r="EBQ155" s="113"/>
      <c r="EBR155" s="147"/>
      <c r="EBS155" s="113"/>
      <c r="EBT155" s="148"/>
      <c r="EBU155" s="149"/>
      <c r="EBV155" s="150"/>
      <c r="EBW155" s="151"/>
      <c r="EBX155" s="152"/>
      <c r="EBY155" s="146"/>
      <c r="EBZ155" s="113"/>
      <c r="ECA155" s="147"/>
      <c r="ECB155" s="113"/>
      <c r="ECC155" s="148"/>
      <c r="ECD155" s="149"/>
      <c r="ECE155" s="150"/>
      <c r="ECF155" s="151"/>
      <c r="ECG155" s="152"/>
      <c r="ECH155" s="146"/>
      <c r="ECI155" s="113"/>
      <c r="ECJ155" s="147"/>
      <c r="ECK155" s="113"/>
      <c r="ECL155" s="148"/>
      <c r="ECM155" s="149"/>
      <c r="ECN155" s="150"/>
      <c r="ECO155" s="151"/>
      <c r="ECP155" s="152"/>
      <c r="ECQ155" s="146"/>
      <c r="ECR155" s="113"/>
      <c r="ECS155" s="147"/>
      <c r="ECT155" s="113"/>
      <c r="ECU155" s="148"/>
      <c r="ECV155" s="149"/>
      <c r="ECW155" s="150"/>
      <c r="ECX155" s="151"/>
      <c r="ECY155" s="152"/>
      <c r="ECZ155" s="146"/>
      <c r="EDA155" s="113"/>
      <c r="EDB155" s="147"/>
      <c r="EDC155" s="113"/>
      <c r="EDD155" s="148"/>
      <c r="EDE155" s="149"/>
      <c r="EDF155" s="150"/>
      <c r="EDG155" s="151"/>
      <c r="EDH155" s="152"/>
      <c r="EDI155" s="146"/>
      <c r="EDJ155" s="113"/>
      <c r="EDK155" s="147"/>
      <c r="EDL155" s="113"/>
      <c r="EDM155" s="148"/>
      <c r="EDN155" s="149"/>
      <c r="EDO155" s="150"/>
      <c r="EDP155" s="151"/>
      <c r="EDQ155" s="152"/>
      <c r="EDR155" s="146"/>
      <c r="EDS155" s="113"/>
      <c r="EDT155" s="147"/>
      <c r="EDU155" s="113"/>
      <c r="EDV155" s="148"/>
      <c r="EDW155" s="149"/>
      <c r="EDX155" s="150"/>
      <c r="EDY155" s="151"/>
      <c r="EDZ155" s="152"/>
      <c r="EEA155" s="146"/>
      <c r="EEB155" s="113"/>
      <c r="EEC155" s="147"/>
      <c r="EED155" s="113"/>
      <c r="EEE155" s="148"/>
      <c r="EEF155" s="149"/>
      <c r="EEG155" s="150"/>
      <c r="EEH155" s="151"/>
      <c r="EEI155" s="152"/>
      <c r="EEJ155" s="146"/>
      <c r="EEK155" s="113"/>
      <c r="EEL155" s="147"/>
      <c r="EEM155" s="113"/>
      <c r="EEN155" s="148"/>
      <c r="EEO155" s="149"/>
      <c r="EEP155" s="150"/>
      <c r="EEQ155" s="151"/>
      <c r="EER155" s="152"/>
      <c r="EES155" s="146"/>
      <c r="EET155" s="113"/>
      <c r="EEU155" s="147"/>
      <c r="EEV155" s="113"/>
      <c r="EEW155" s="148"/>
      <c r="EEX155" s="149"/>
      <c r="EEY155" s="150"/>
      <c r="EEZ155" s="151"/>
      <c r="EFA155" s="152"/>
      <c r="EFB155" s="146"/>
      <c r="EFC155" s="113"/>
      <c r="EFD155" s="147"/>
      <c r="EFE155" s="113"/>
      <c r="EFF155" s="148"/>
      <c r="EFG155" s="149"/>
      <c r="EFH155" s="150"/>
      <c r="EFI155" s="151"/>
      <c r="EFJ155" s="152"/>
      <c r="EFK155" s="146"/>
      <c r="EFL155" s="113"/>
      <c r="EFM155" s="147"/>
      <c r="EFN155" s="113"/>
      <c r="EFO155" s="148"/>
      <c r="EFP155" s="149"/>
      <c r="EFQ155" s="150"/>
      <c r="EFR155" s="151"/>
      <c r="EFS155" s="152"/>
      <c r="EFT155" s="146"/>
      <c r="EFU155" s="113"/>
      <c r="EFV155" s="147"/>
      <c r="EFW155" s="113"/>
      <c r="EFX155" s="148"/>
      <c r="EFY155" s="149"/>
      <c r="EFZ155" s="150"/>
      <c r="EGA155" s="151"/>
      <c r="EGB155" s="152"/>
      <c r="EGC155" s="146"/>
      <c r="EGD155" s="113"/>
      <c r="EGE155" s="147"/>
      <c r="EGF155" s="113"/>
      <c r="EGG155" s="148"/>
      <c r="EGH155" s="149"/>
      <c r="EGI155" s="150"/>
      <c r="EGJ155" s="151"/>
      <c r="EGK155" s="152"/>
      <c r="EGL155" s="146"/>
      <c r="EGM155" s="113"/>
      <c r="EGN155" s="147"/>
      <c r="EGO155" s="113"/>
      <c r="EGP155" s="148"/>
      <c r="EGQ155" s="149"/>
      <c r="EGR155" s="150"/>
      <c r="EGS155" s="151"/>
      <c r="EGT155" s="152"/>
      <c r="EGU155" s="146"/>
      <c r="EGV155" s="113"/>
      <c r="EGW155" s="147"/>
      <c r="EGX155" s="113"/>
      <c r="EGY155" s="148"/>
      <c r="EGZ155" s="149"/>
      <c r="EHA155" s="150"/>
      <c r="EHB155" s="151"/>
      <c r="EHC155" s="152"/>
      <c r="EHD155" s="146"/>
      <c r="EHE155" s="113"/>
      <c r="EHF155" s="147"/>
      <c r="EHG155" s="113"/>
      <c r="EHH155" s="148"/>
      <c r="EHI155" s="149"/>
      <c r="EHJ155" s="150"/>
      <c r="EHK155" s="151"/>
      <c r="EHL155" s="152"/>
      <c r="EHM155" s="146"/>
      <c r="EHN155" s="113"/>
      <c r="EHO155" s="147"/>
      <c r="EHP155" s="113"/>
      <c r="EHQ155" s="148"/>
      <c r="EHR155" s="149"/>
      <c r="EHS155" s="150"/>
      <c r="EHT155" s="151"/>
      <c r="EHU155" s="152"/>
      <c r="EHV155" s="146"/>
      <c r="EHW155" s="113"/>
      <c r="EHX155" s="147"/>
      <c r="EHY155" s="113"/>
      <c r="EHZ155" s="148"/>
      <c r="EIA155" s="149"/>
      <c r="EIB155" s="150"/>
      <c r="EIC155" s="151"/>
      <c r="EID155" s="152"/>
      <c r="EIE155" s="146"/>
      <c r="EIF155" s="113"/>
      <c r="EIG155" s="147"/>
      <c r="EIH155" s="113"/>
      <c r="EII155" s="148"/>
      <c r="EIJ155" s="149"/>
      <c r="EIK155" s="150"/>
      <c r="EIL155" s="151"/>
      <c r="EIM155" s="152"/>
      <c r="EIN155" s="146"/>
      <c r="EIO155" s="113"/>
      <c r="EIP155" s="147"/>
      <c r="EIQ155" s="113"/>
      <c r="EIR155" s="148"/>
      <c r="EIS155" s="149"/>
      <c r="EIT155" s="150"/>
      <c r="EIU155" s="151"/>
      <c r="EIV155" s="152"/>
      <c r="EIW155" s="146"/>
      <c r="EIX155" s="113"/>
      <c r="EIY155" s="147"/>
      <c r="EIZ155" s="113"/>
      <c r="EJA155" s="148"/>
      <c r="EJB155" s="149"/>
      <c r="EJC155" s="150"/>
      <c r="EJD155" s="151"/>
      <c r="EJE155" s="152"/>
      <c r="EJF155" s="146"/>
      <c r="EJG155" s="113"/>
      <c r="EJH155" s="147"/>
      <c r="EJI155" s="113"/>
      <c r="EJJ155" s="148"/>
      <c r="EJK155" s="149"/>
      <c r="EJL155" s="150"/>
      <c r="EJM155" s="151"/>
      <c r="EJN155" s="152"/>
      <c r="EJO155" s="146"/>
      <c r="EJP155" s="113"/>
      <c r="EJQ155" s="147"/>
      <c r="EJR155" s="113"/>
      <c r="EJS155" s="148"/>
      <c r="EJT155" s="149"/>
      <c r="EJU155" s="150"/>
      <c r="EJV155" s="151"/>
      <c r="EJW155" s="152"/>
      <c r="EJX155" s="146"/>
      <c r="EJY155" s="113"/>
      <c r="EJZ155" s="147"/>
      <c r="EKA155" s="113"/>
      <c r="EKB155" s="148"/>
      <c r="EKC155" s="149"/>
      <c r="EKD155" s="150"/>
      <c r="EKE155" s="151"/>
      <c r="EKF155" s="152"/>
      <c r="EKG155" s="146"/>
      <c r="EKH155" s="113"/>
      <c r="EKI155" s="147"/>
      <c r="EKJ155" s="113"/>
      <c r="EKK155" s="148"/>
      <c r="EKL155" s="149"/>
      <c r="EKM155" s="150"/>
      <c r="EKN155" s="151"/>
      <c r="EKO155" s="152"/>
      <c r="EKP155" s="146"/>
      <c r="EKQ155" s="113"/>
      <c r="EKR155" s="147"/>
      <c r="EKS155" s="113"/>
      <c r="EKT155" s="148"/>
      <c r="EKU155" s="149"/>
      <c r="EKV155" s="150"/>
      <c r="EKW155" s="151"/>
      <c r="EKX155" s="152"/>
      <c r="EKY155" s="146"/>
      <c r="EKZ155" s="113"/>
      <c r="ELA155" s="147"/>
      <c r="ELB155" s="113"/>
      <c r="ELC155" s="148"/>
      <c r="ELD155" s="149"/>
      <c r="ELE155" s="150"/>
      <c r="ELF155" s="151"/>
      <c r="ELG155" s="152"/>
      <c r="ELH155" s="146"/>
      <c r="ELI155" s="113"/>
      <c r="ELJ155" s="147"/>
      <c r="ELK155" s="113"/>
      <c r="ELL155" s="148"/>
      <c r="ELM155" s="149"/>
      <c r="ELN155" s="150"/>
      <c r="ELO155" s="151"/>
      <c r="ELP155" s="152"/>
      <c r="ELQ155" s="146"/>
      <c r="ELR155" s="113"/>
      <c r="ELS155" s="147"/>
      <c r="ELT155" s="113"/>
      <c r="ELU155" s="148"/>
      <c r="ELV155" s="149"/>
      <c r="ELW155" s="150"/>
      <c r="ELX155" s="151"/>
      <c r="ELY155" s="152"/>
      <c r="ELZ155" s="146"/>
      <c r="EMA155" s="113"/>
      <c r="EMB155" s="147"/>
      <c r="EMC155" s="113"/>
      <c r="EMD155" s="148"/>
      <c r="EME155" s="149"/>
      <c r="EMF155" s="150"/>
      <c r="EMG155" s="151"/>
      <c r="EMH155" s="152"/>
      <c r="EMI155" s="146"/>
      <c r="EMJ155" s="113"/>
      <c r="EMK155" s="147"/>
      <c r="EML155" s="113"/>
      <c r="EMM155" s="148"/>
      <c r="EMN155" s="149"/>
      <c r="EMO155" s="150"/>
      <c r="EMP155" s="151"/>
      <c r="EMQ155" s="152"/>
      <c r="EMR155" s="146"/>
      <c r="EMS155" s="113"/>
      <c r="EMT155" s="147"/>
      <c r="EMU155" s="113"/>
      <c r="EMV155" s="148"/>
      <c r="EMW155" s="149"/>
      <c r="EMX155" s="150"/>
      <c r="EMY155" s="151"/>
      <c r="EMZ155" s="152"/>
      <c r="ENA155" s="146"/>
      <c r="ENB155" s="113"/>
      <c r="ENC155" s="147"/>
      <c r="END155" s="113"/>
      <c r="ENE155" s="148"/>
      <c r="ENF155" s="149"/>
      <c r="ENG155" s="150"/>
      <c r="ENH155" s="151"/>
      <c r="ENI155" s="152"/>
      <c r="ENJ155" s="146"/>
      <c r="ENK155" s="113"/>
      <c r="ENL155" s="147"/>
      <c r="ENM155" s="113"/>
      <c r="ENN155" s="148"/>
      <c r="ENO155" s="149"/>
      <c r="ENP155" s="150"/>
      <c r="ENQ155" s="151"/>
      <c r="ENR155" s="152"/>
      <c r="ENS155" s="146"/>
      <c r="ENT155" s="113"/>
      <c r="ENU155" s="147"/>
      <c r="ENV155" s="113"/>
      <c r="ENW155" s="148"/>
      <c r="ENX155" s="149"/>
      <c r="ENY155" s="150"/>
      <c r="ENZ155" s="151"/>
      <c r="EOA155" s="152"/>
      <c r="EOB155" s="146"/>
      <c r="EOC155" s="113"/>
      <c r="EOD155" s="147"/>
      <c r="EOE155" s="113"/>
      <c r="EOF155" s="148"/>
      <c r="EOG155" s="149"/>
      <c r="EOH155" s="150"/>
      <c r="EOI155" s="151"/>
      <c r="EOJ155" s="152"/>
      <c r="EOK155" s="146"/>
      <c r="EOL155" s="113"/>
      <c r="EOM155" s="147"/>
      <c r="EON155" s="113"/>
      <c r="EOO155" s="148"/>
      <c r="EOP155" s="149"/>
      <c r="EOQ155" s="150"/>
      <c r="EOR155" s="151"/>
      <c r="EOS155" s="152"/>
      <c r="EOT155" s="146"/>
      <c r="EOU155" s="113"/>
      <c r="EOV155" s="147"/>
      <c r="EOW155" s="113"/>
      <c r="EOX155" s="148"/>
      <c r="EOY155" s="149"/>
      <c r="EOZ155" s="150"/>
      <c r="EPA155" s="151"/>
      <c r="EPB155" s="152"/>
      <c r="EPC155" s="146"/>
      <c r="EPD155" s="113"/>
      <c r="EPE155" s="147"/>
      <c r="EPF155" s="113"/>
      <c r="EPG155" s="148"/>
      <c r="EPH155" s="149"/>
      <c r="EPI155" s="150"/>
      <c r="EPJ155" s="151"/>
      <c r="EPK155" s="152"/>
      <c r="EPL155" s="146"/>
      <c r="EPM155" s="113"/>
      <c r="EPN155" s="147"/>
      <c r="EPO155" s="113"/>
      <c r="EPP155" s="148"/>
      <c r="EPQ155" s="149"/>
      <c r="EPR155" s="150"/>
      <c r="EPS155" s="151"/>
      <c r="EPT155" s="152"/>
      <c r="EPU155" s="146"/>
      <c r="EPV155" s="113"/>
      <c r="EPW155" s="147"/>
      <c r="EPX155" s="113"/>
      <c r="EPY155" s="148"/>
      <c r="EPZ155" s="149"/>
      <c r="EQA155" s="150"/>
      <c r="EQB155" s="151"/>
      <c r="EQC155" s="152"/>
      <c r="EQD155" s="146"/>
      <c r="EQE155" s="113"/>
      <c r="EQF155" s="147"/>
      <c r="EQG155" s="113"/>
      <c r="EQH155" s="148"/>
      <c r="EQI155" s="149"/>
      <c r="EQJ155" s="150"/>
      <c r="EQK155" s="151"/>
      <c r="EQL155" s="152"/>
      <c r="EQM155" s="146"/>
      <c r="EQN155" s="113"/>
      <c r="EQO155" s="147"/>
      <c r="EQP155" s="113"/>
      <c r="EQQ155" s="148"/>
      <c r="EQR155" s="149"/>
      <c r="EQS155" s="150"/>
      <c r="EQT155" s="151"/>
      <c r="EQU155" s="152"/>
      <c r="EQV155" s="146"/>
      <c r="EQW155" s="113"/>
      <c r="EQX155" s="147"/>
      <c r="EQY155" s="113"/>
      <c r="EQZ155" s="148"/>
      <c r="ERA155" s="149"/>
      <c r="ERB155" s="150"/>
      <c r="ERC155" s="151"/>
      <c r="ERD155" s="152"/>
      <c r="ERE155" s="146"/>
      <c r="ERF155" s="113"/>
      <c r="ERG155" s="147"/>
      <c r="ERH155" s="113"/>
      <c r="ERI155" s="148"/>
      <c r="ERJ155" s="149"/>
      <c r="ERK155" s="150"/>
      <c r="ERL155" s="151"/>
      <c r="ERM155" s="152"/>
      <c r="ERN155" s="146"/>
      <c r="ERO155" s="113"/>
      <c r="ERP155" s="147"/>
      <c r="ERQ155" s="113"/>
      <c r="ERR155" s="148"/>
      <c r="ERS155" s="149"/>
      <c r="ERT155" s="150"/>
      <c r="ERU155" s="151"/>
      <c r="ERV155" s="152"/>
      <c r="ERW155" s="146"/>
      <c r="ERX155" s="113"/>
      <c r="ERY155" s="147"/>
      <c r="ERZ155" s="113"/>
      <c r="ESA155" s="148"/>
      <c r="ESB155" s="149"/>
      <c r="ESC155" s="150"/>
      <c r="ESD155" s="151"/>
      <c r="ESE155" s="152"/>
      <c r="ESF155" s="146"/>
      <c r="ESG155" s="113"/>
      <c r="ESH155" s="147"/>
      <c r="ESI155" s="113"/>
      <c r="ESJ155" s="148"/>
      <c r="ESK155" s="149"/>
      <c r="ESL155" s="150"/>
      <c r="ESM155" s="151"/>
      <c r="ESN155" s="152"/>
      <c r="ESO155" s="146"/>
      <c r="ESP155" s="113"/>
      <c r="ESQ155" s="147"/>
      <c r="ESR155" s="113"/>
      <c r="ESS155" s="148"/>
      <c r="EST155" s="149"/>
      <c r="ESU155" s="150"/>
      <c r="ESV155" s="151"/>
      <c r="ESW155" s="152"/>
      <c r="ESX155" s="146"/>
      <c r="ESY155" s="113"/>
      <c r="ESZ155" s="147"/>
      <c r="ETA155" s="113"/>
      <c r="ETB155" s="148"/>
      <c r="ETC155" s="149"/>
      <c r="ETD155" s="150"/>
      <c r="ETE155" s="151"/>
      <c r="ETF155" s="152"/>
      <c r="ETG155" s="146"/>
      <c r="ETH155" s="113"/>
      <c r="ETI155" s="147"/>
      <c r="ETJ155" s="113"/>
      <c r="ETK155" s="148"/>
      <c r="ETL155" s="149"/>
      <c r="ETM155" s="150"/>
      <c r="ETN155" s="151"/>
      <c r="ETO155" s="152"/>
      <c r="ETP155" s="146"/>
      <c r="ETQ155" s="113"/>
      <c r="ETR155" s="147"/>
      <c r="ETS155" s="113"/>
      <c r="ETT155" s="148"/>
      <c r="ETU155" s="149"/>
      <c r="ETV155" s="150"/>
      <c r="ETW155" s="151"/>
      <c r="ETX155" s="152"/>
      <c r="ETY155" s="146"/>
      <c r="ETZ155" s="113"/>
      <c r="EUA155" s="147"/>
      <c r="EUB155" s="113"/>
      <c r="EUC155" s="148"/>
      <c r="EUD155" s="149"/>
      <c r="EUE155" s="150"/>
      <c r="EUF155" s="151"/>
      <c r="EUG155" s="152"/>
      <c r="EUH155" s="146"/>
      <c r="EUI155" s="113"/>
      <c r="EUJ155" s="147"/>
      <c r="EUK155" s="113"/>
      <c r="EUL155" s="148"/>
      <c r="EUM155" s="149"/>
      <c r="EUN155" s="150"/>
      <c r="EUO155" s="151"/>
      <c r="EUP155" s="152"/>
      <c r="EUQ155" s="146"/>
      <c r="EUR155" s="113"/>
      <c r="EUS155" s="147"/>
      <c r="EUT155" s="113"/>
      <c r="EUU155" s="148"/>
      <c r="EUV155" s="149"/>
      <c r="EUW155" s="150"/>
      <c r="EUX155" s="151"/>
      <c r="EUY155" s="152"/>
      <c r="EUZ155" s="146"/>
      <c r="EVA155" s="113"/>
      <c r="EVB155" s="147"/>
      <c r="EVC155" s="113"/>
      <c r="EVD155" s="148"/>
      <c r="EVE155" s="149"/>
      <c r="EVF155" s="150"/>
      <c r="EVG155" s="151"/>
      <c r="EVH155" s="152"/>
      <c r="EVI155" s="146"/>
      <c r="EVJ155" s="113"/>
      <c r="EVK155" s="147"/>
      <c r="EVL155" s="113"/>
      <c r="EVM155" s="148"/>
      <c r="EVN155" s="149"/>
      <c r="EVO155" s="150"/>
      <c r="EVP155" s="151"/>
      <c r="EVQ155" s="152"/>
      <c r="EVR155" s="146"/>
      <c r="EVS155" s="113"/>
      <c r="EVT155" s="147"/>
      <c r="EVU155" s="113"/>
      <c r="EVV155" s="148"/>
      <c r="EVW155" s="149"/>
      <c r="EVX155" s="150"/>
      <c r="EVY155" s="151"/>
      <c r="EVZ155" s="152"/>
      <c r="EWA155" s="146"/>
      <c r="EWB155" s="113"/>
      <c r="EWC155" s="147"/>
      <c r="EWD155" s="113"/>
      <c r="EWE155" s="148"/>
      <c r="EWF155" s="149"/>
      <c r="EWG155" s="150"/>
      <c r="EWH155" s="151"/>
      <c r="EWI155" s="152"/>
      <c r="EWJ155" s="146"/>
      <c r="EWK155" s="113"/>
      <c r="EWL155" s="147"/>
      <c r="EWM155" s="113"/>
      <c r="EWN155" s="148"/>
      <c r="EWO155" s="149"/>
      <c r="EWP155" s="150"/>
      <c r="EWQ155" s="151"/>
      <c r="EWR155" s="152"/>
      <c r="EWS155" s="146"/>
      <c r="EWT155" s="113"/>
      <c r="EWU155" s="147"/>
      <c r="EWV155" s="113"/>
      <c r="EWW155" s="148"/>
      <c r="EWX155" s="149"/>
      <c r="EWY155" s="150"/>
      <c r="EWZ155" s="151"/>
      <c r="EXA155" s="152"/>
      <c r="EXB155" s="146"/>
      <c r="EXC155" s="113"/>
      <c r="EXD155" s="147"/>
      <c r="EXE155" s="113"/>
      <c r="EXF155" s="148"/>
      <c r="EXG155" s="149"/>
      <c r="EXH155" s="150"/>
      <c r="EXI155" s="151"/>
      <c r="EXJ155" s="152"/>
      <c r="EXK155" s="146"/>
      <c r="EXL155" s="113"/>
      <c r="EXM155" s="147"/>
      <c r="EXN155" s="113"/>
      <c r="EXO155" s="148"/>
      <c r="EXP155" s="149"/>
      <c r="EXQ155" s="150"/>
      <c r="EXR155" s="151"/>
      <c r="EXS155" s="152"/>
      <c r="EXT155" s="146"/>
      <c r="EXU155" s="113"/>
      <c r="EXV155" s="147"/>
      <c r="EXW155" s="113"/>
      <c r="EXX155" s="148"/>
      <c r="EXY155" s="149"/>
      <c r="EXZ155" s="150"/>
      <c r="EYA155" s="151"/>
      <c r="EYB155" s="152"/>
      <c r="EYC155" s="146"/>
      <c r="EYD155" s="113"/>
      <c r="EYE155" s="147"/>
      <c r="EYF155" s="113"/>
      <c r="EYG155" s="148"/>
      <c r="EYH155" s="149"/>
      <c r="EYI155" s="150"/>
      <c r="EYJ155" s="151"/>
      <c r="EYK155" s="152"/>
      <c r="EYL155" s="146"/>
      <c r="EYM155" s="113"/>
      <c r="EYN155" s="147"/>
      <c r="EYO155" s="113"/>
      <c r="EYP155" s="148"/>
      <c r="EYQ155" s="149"/>
      <c r="EYR155" s="150"/>
      <c r="EYS155" s="151"/>
      <c r="EYT155" s="152"/>
      <c r="EYU155" s="146"/>
      <c r="EYV155" s="113"/>
      <c r="EYW155" s="147"/>
      <c r="EYX155" s="113"/>
      <c r="EYY155" s="148"/>
      <c r="EYZ155" s="149"/>
      <c r="EZA155" s="150"/>
      <c r="EZB155" s="151"/>
      <c r="EZC155" s="152"/>
      <c r="EZD155" s="146"/>
      <c r="EZE155" s="113"/>
      <c r="EZF155" s="147"/>
      <c r="EZG155" s="113"/>
      <c r="EZH155" s="148"/>
      <c r="EZI155" s="149"/>
      <c r="EZJ155" s="150"/>
      <c r="EZK155" s="151"/>
      <c r="EZL155" s="152"/>
      <c r="EZM155" s="146"/>
      <c r="EZN155" s="113"/>
      <c r="EZO155" s="147"/>
      <c r="EZP155" s="113"/>
      <c r="EZQ155" s="148"/>
      <c r="EZR155" s="149"/>
      <c r="EZS155" s="150"/>
      <c r="EZT155" s="151"/>
      <c r="EZU155" s="152"/>
      <c r="EZV155" s="146"/>
      <c r="EZW155" s="113"/>
      <c r="EZX155" s="147"/>
      <c r="EZY155" s="113"/>
      <c r="EZZ155" s="148"/>
      <c r="FAA155" s="149"/>
      <c r="FAB155" s="150"/>
      <c r="FAC155" s="151"/>
      <c r="FAD155" s="152"/>
      <c r="FAE155" s="146"/>
      <c r="FAF155" s="113"/>
      <c r="FAG155" s="147"/>
      <c r="FAH155" s="113"/>
      <c r="FAI155" s="148"/>
      <c r="FAJ155" s="149"/>
      <c r="FAK155" s="150"/>
      <c r="FAL155" s="151"/>
      <c r="FAM155" s="152"/>
      <c r="FAN155" s="146"/>
      <c r="FAO155" s="113"/>
      <c r="FAP155" s="147"/>
      <c r="FAQ155" s="113"/>
      <c r="FAR155" s="148"/>
      <c r="FAS155" s="149"/>
      <c r="FAT155" s="150"/>
      <c r="FAU155" s="151"/>
      <c r="FAV155" s="152"/>
      <c r="FAW155" s="146"/>
      <c r="FAX155" s="113"/>
      <c r="FAY155" s="147"/>
      <c r="FAZ155" s="113"/>
      <c r="FBA155" s="148"/>
      <c r="FBB155" s="149"/>
      <c r="FBC155" s="150"/>
      <c r="FBD155" s="151"/>
      <c r="FBE155" s="152"/>
      <c r="FBF155" s="146"/>
      <c r="FBG155" s="113"/>
      <c r="FBH155" s="147"/>
      <c r="FBI155" s="113"/>
      <c r="FBJ155" s="148"/>
      <c r="FBK155" s="149"/>
      <c r="FBL155" s="150"/>
      <c r="FBM155" s="151"/>
      <c r="FBN155" s="152"/>
      <c r="FBO155" s="146"/>
      <c r="FBP155" s="113"/>
      <c r="FBQ155" s="147"/>
      <c r="FBR155" s="113"/>
      <c r="FBS155" s="148"/>
      <c r="FBT155" s="149"/>
      <c r="FBU155" s="150"/>
      <c r="FBV155" s="151"/>
      <c r="FBW155" s="152"/>
      <c r="FBX155" s="146"/>
      <c r="FBY155" s="113"/>
      <c r="FBZ155" s="147"/>
      <c r="FCA155" s="113"/>
      <c r="FCB155" s="148"/>
      <c r="FCC155" s="149"/>
      <c r="FCD155" s="150"/>
      <c r="FCE155" s="151"/>
      <c r="FCF155" s="152"/>
      <c r="FCG155" s="146"/>
      <c r="FCH155" s="113"/>
      <c r="FCI155" s="147"/>
      <c r="FCJ155" s="113"/>
      <c r="FCK155" s="148"/>
      <c r="FCL155" s="149"/>
      <c r="FCM155" s="150"/>
      <c r="FCN155" s="151"/>
      <c r="FCO155" s="152"/>
      <c r="FCP155" s="146"/>
      <c r="FCQ155" s="113"/>
      <c r="FCR155" s="147"/>
      <c r="FCS155" s="113"/>
      <c r="FCT155" s="148"/>
      <c r="FCU155" s="149"/>
      <c r="FCV155" s="150"/>
      <c r="FCW155" s="151"/>
      <c r="FCX155" s="152"/>
      <c r="FCY155" s="146"/>
      <c r="FCZ155" s="113"/>
      <c r="FDA155" s="147"/>
      <c r="FDB155" s="113"/>
      <c r="FDC155" s="148"/>
      <c r="FDD155" s="149"/>
      <c r="FDE155" s="150"/>
      <c r="FDF155" s="151"/>
      <c r="FDG155" s="152"/>
      <c r="FDH155" s="146"/>
      <c r="FDI155" s="113"/>
      <c r="FDJ155" s="147"/>
      <c r="FDK155" s="113"/>
      <c r="FDL155" s="148"/>
      <c r="FDM155" s="149"/>
      <c r="FDN155" s="150"/>
      <c r="FDO155" s="151"/>
      <c r="FDP155" s="152"/>
      <c r="FDQ155" s="146"/>
      <c r="FDR155" s="113"/>
      <c r="FDS155" s="147"/>
      <c r="FDT155" s="113"/>
      <c r="FDU155" s="148"/>
      <c r="FDV155" s="149"/>
      <c r="FDW155" s="150"/>
      <c r="FDX155" s="151"/>
      <c r="FDY155" s="152"/>
      <c r="FDZ155" s="146"/>
      <c r="FEA155" s="113"/>
      <c r="FEB155" s="147"/>
      <c r="FEC155" s="113"/>
      <c r="FED155" s="148"/>
      <c r="FEE155" s="149"/>
      <c r="FEF155" s="150"/>
      <c r="FEG155" s="151"/>
      <c r="FEH155" s="152"/>
      <c r="FEI155" s="146"/>
      <c r="FEJ155" s="113"/>
      <c r="FEK155" s="147"/>
      <c r="FEL155" s="113"/>
      <c r="FEM155" s="148"/>
      <c r="FEN155" s="149"/>
      <c r="FEO155" s="150"/>
      <c r="FEP155" s="151"/>
      <c r="FEQ155" s="152"/>
      <c r="FER155" s="146"/>
      <c r="FES155" s="113"/>
      <c r="FET155" s="147"/>
      <c r="FEU155" s="113"/>
      <c r="FEV155" s="148"/>
      <c r="FEW155" s="149"/>
      <c r="FEX155" s="150"/>
      <c r="FEY155" s="151"/>
      <c r="FEZ155" s="152"/>
      <c r="FFA155" s="146"/>
      <c r="FFB155" s="113"/>
      <c r="FFC155" s="147"/>
      <c r="FFD155" s="113"/>
      <c r="FFE155" s="148"/>
      <c r="FFF155" s="149"/>
      <c r="FFG155" s="150"/>
      <c r="FFH155" s="151"/>
      <c r="FFI155" s="152"/>
      <c r="FFJ155" s="146"/>
      <c r="FFK155" s="113"/>
      <c r="FFL155" s="147"/>
      <c r="FFM155" s="113"/>
      <c r="FFN155" s="148"/>
      <c r="FFO155" s="149"/>
      <c r="FFP155" s="150"/>
      <c r="FFQ155" s="151"/>
      <c r="FFR155" s="152"/>
      <c r="FFS155" s="146"/>
      <c r="FFT155" s="113"/>
      <c r="FFU155" s="147"/>
      <c r="FFV155" s="113"/>
      <c r="FFW155" s="148"/>
      <c r="FFX155" s="149"/>
      <c r="FFY155" s="150"/>
      <c r="FFZ155" s="151"/>
      <c r="FGA155" s="152"/>
      <c r="FGB155" s="146"/>
      <c r="FGC155" s="113"/>
      <c r="FGD155" s="147"/>
      <c r="FGE155" s="113"/>
      <c r="FGF155" s="148"/>
      <c r="FGG155" s="149"/>
      <c r="FGH155" s="150"/>
      <c r="FGI155" s="151"/>
      <c r="FGJ155" s="152"/>
      <c r="FGK155" s="146"/>
      <c r="FGL155" s="113"/>
      <c r="FGM155" s="147"/>
      <c r="FGN155" s="113"/>
      <c r="FGO155" s="148"/>
      <c r="FGP155" s="149"/>
      <c r="FGQ155" s="150"/>
      <c r="FGR155" s="151"/>
      <c r="FGS155" s="152"/>
      <c r="FGT155" s="146"/>
      <c r="FGU155" s="113"/>
      <c r="FGV155" s="147"/>
      <c r="FGW155" s="113"/>
      <c r="FGX155" s="148"/>
      <c r="FGY155" s="149"/>
      <c r="FGZ155" s="150"/>
      <c r="FHA155" s="151"/>
      <c r="FHB155" s="152"/>
      <c r="FHC155" s="146"/>
      <c r="FHD155" s="113"/>
      <c r="FHE155" s="147"/>
      <c r="FHF155" s="113"/>
      <c r="FHG155" s="148"/>
      <c r="FHH155" s="149"/>
      <c r="FHI155" s="150"/>
      <c r="FHJ155" s="151"/>
      <c r="FHK155" s="152"/>
      <c r="FHL155" s="146"/>
      <c r="FHM155" s="113"/>
      <c r="FHN155" s="147"/>
      <c r="FHO155" s="113"/>
      <c r="FHP155" s="148"/>
      <c r="FHQ155" s="149"/>
      <c r="FHR155" s="150"/>
      <c r="FHS155" s="151"/>
      <c r="FHT155" s="152"/>
      <c r="FHU155" s="146"/>
      <c r="FHV155" s="113"/>
      <c r="FHW155" s="147"/>
      <c r="FHX155" s="113"/>
      <c r="FHY155" s="148"/>
      <c r="FHZ155" s="149"/>
      <c r="FIA155" s="150"/>
      <c r="FIB155" s="151"/>
      <c r="FIC155" s="152"/>
      <c r="FID155" s="146"/>
      <c r="FIE155" s="113"/>
      <c r="FIF155" s="147"/>
      <c r="FIG155" s="113"/>
      <c r="FIH155" s="148"/>
      <c r="FII155" s="149"/>
      <c r="FIJ155" s="150"/>
      <c r="FIK155" s="151"/>
      <c r="FIL155" s="152"/>
      <c r="FIM155" s="146"/>
      <c r="FIN155" s="113"/>
      <c r="FIO155" s="147"/>
      <c r="FIP155" s="113"/>
      <c r="FIQ155" s="148"/>
      <c r="FIR155" s="149"/>
      <c r="FIS155" s="150"/>
      <c r="FIT155" s="151"/>
      <c r="FIU155" s="152"/>
      <c r="FIV155" s="146"/>
      <c r="FIW155" s="113"/>
      <c r="FIX155" s="147"/>
      <c r="FIY155" s="113"/>
      <c r="FIZ155" s="148"/>
      <c r="FJA155" s="149"/>
      <c r="FJB155" s="150"/>
      <c r="FJC155" s="151"/>
      <c r="FJD155" s="152"/>
      <c r="FJE155" s="146"/>
      <c r="FJF155" s="113"/>
      <c r="FJG155" s="147"/>
      <c r="FJH155" s="113"/>
      <c r="FJI155" s="148"/>
      <c r="FJJ155" s="149"/>
      <c r="FJK155" s="150"/>
      <c r="FJL155" s="151"/>
      <c r="FJM155" s="152"/>
      <c r="FJN155" s="146"/>
      <c r="FJO155" s="113"/>
      <c r="FJP155" s="147"/>
      <c r="FJQ155" s="113"/>
      <c r="FJR155" s="148"/>
      <c r="FJS155" s="149"/>
      <c r="FJT155" s="150"/>
      <c r="FJU155" s="151"/>
      <c r="FJV155" s="152"/>
      <c r="FJW155" s="146"/>
      <c r="FJX155" s="113"/>
      <c r="FJY155" s="147"/>
      <c r="FJZ155" s="113"/>
      <c r="FKA155" s="148"/>
      <c r="FKB155" s="149"/>
      <c r="FKC155" s="150"/>
      <c r="FKD155" s="151"/>
      <c r="FKE155" s="152"/>
      <c r="FKF155" s="146"/>
      <c r="FKG155" s="113"/>
      <c r="FKH155" s="147"/>
      <c r="FKI155" s="113"/>
      <c r="FKJ155" s="148"/>
      <c r="FKK155" s="149"/>
      <c r="FKL155" s="150"/>
      <c r="FKM155" s="151"/>
      <c r="FKN155" s="152"/>
      <c r="FKO155" s="146"/>
      <c r="FKP155" s="113"/>
      <c r="FKQ155" s="147"/>
      <c r="FKR155" s="113"/>
      <c r="FKS155" s="148"/>
      <c r="FKT155" s="149"/>
      <c r="FKU155" s="150"/>
      <c r="FKV155" s="151"/>
      <c r="FKW155" s="152"/>
      <c r="FKX155" s="146"/>
      <c r="FKY155" s="113"/>
      <c r="FKZ155" s="147"/>
      <c r="FLA155" s="113"/>
      <c r="FLB155" s="148"/>
      <c r="FLC155" s="149"/>
      <c r="FLD155" s="150"/>
      <c r="FLE155" s="151"/>
      <c r="FLF155" s="152"/>
      <c r="FLG155" s="146"/>
      <c r="FLH155" s="113"/>
      <c r="FLI155" s="147"/>
      <c r="FLJ155" s="113"/>
      <c r="FLK155" s="148"/>
      <c r="FLL155" s="149"/>
      <c r="FLM155" s="150"/>
      <c r="FLN155" s="151"/>
      <c r="FLO155" s="152"/>
      <c r="FLP155" s="146"/>
      <c r="FLQ155" s="113"/>
      <c r="FLR155" s="147"/>
      <c r="FLS155" s="113"/>
      <c r="FLT155" s="148"/>
      <c r="FLU155" s="149"/>
      <c r="FLV155" s="150"/>
      <c r="FLW155" s="151"/>
      <c r="FLX155" s="152"/>
      <c r="FLY155" s="146"/>
      <c r="FLZ155" s="113"/>
      <c r="FMA155" s="147"/>
      <c r="FMB155" s="113"/>
      <c r="FMC155" s="148"/>
      <c r="FMD155" s="149"/>
      <c r="FME155" s="150"/>
      <c r="FMF155" s="151"/>
      <c r="FMG155" s="152"/>
      <c r="FMH155" s="146"/>
      <c r="FMI155" s="113"/>
      <c r="FMJ155" s="147"/>
      <c r="FMK155" s="113"/>
      <c r="FML155" s="148"/>
      <c r="FMM155" s="149"/>
      <c r="FMN155" s="150"/>
      <c r="FMO155" s="151"/>
      <c r="FMP155" s="152"/>
      <c r="FMQ155" s="146"/>
      <c r="FMR155" s="113"/>
      <c r="FMS155" s="147"/>
      <c r="FMT155" s="113"/>
      <c r="FMU155" s="148"/>
      <c r="FMV155" s="149"/>
      <c r="FMW155" s="150"/>
      <c r="FMX155" s="151"/>
      <c r="FMY155" s="152"/>
      <c r="FMZ155" s="146"/>
      <c r="FNA155" s="113"/>
      <c r="FNB155" s="147"/>
      <c r="FNC155" s="113"/>
      <c r="FND155" s="148"/>
      <c r="FNE155" s="149"/>
      <c r="FNF155" s="150"/>
      <c r="FNG155" s="151"/>
      <c r="FNH155" s="152"/>
      <c r="FNI155" s="146"/>
      <c r="FNJ155" s="113"/>
      <c r="FNK155" s="147"/>
      <c r="FNL155" s="113"/>
      <c r="FNM155" s="148"/>
      <c r="FNN155" s="149"/>
      <c r="FNO155" s="150"/>
      <c r="FNP155" s="151"/>
      <c r="FNQ155" s="152"/>
      <c r="FNR155" s="146"/>
      <c r="FNS155" s="113"/>
      <c r="FNT155" s="147"/>
      <c r="FNU155" s="113"/>
      <c r="FNV155" s="148"/>
      <c r="FNW155" s="149"/>
      <c r="FNX155" s="150"/>
      <c r="FNY155" s="151"/>
      <c r="FNZ155" s="152"/>
      <c r="FOA155" s="146"/>
      <c r="FOB155" s="113"/>
      <c r="FOC155" s="147"/>
      <c r="FOD155" s="113"/>
      <c r="FOE155" s="148"/>
      <c r="FOF155" s="149"/>
      <c r="FOG155" s="150"/>
      <c r="FOH155" s="151"/>
      <c r="FOI155" s="152"/>
      <c r="FOJ155" s="146"/>
      <c r="FOK155" s="113"/>
      <c r="FOL155" s="147"/>
      <c r="FOM155" s="113"/>
      <c r="FON155" s="148"/>
      <c r="FOO155" s="149"/>
      <c r="FOP155" s="150"/>
      <c r="FOQ155" s="151"/>
      <c r="FOR155" s="152"/>
      <c r="FOS155" s="146"/>
      <c r="FOT155" s="113"/>
      <c r="FOU155" s="147"/>
      <c r="FOV155" s="113"/>
      <c r="FOW155" s="148"/>
      <c r="FOX155" s="149"/>
      <c r="FOY155" s="150"/>
      <c r="FOZ155" s="151"/>
      <c r="FPA155" s="152"/>
      <c r="FPB155" s="146"/>
      <c r="FPC155" s="113"/>
      <c r="FPD155" s="147"/>
      <c r="FPE155" s="113"/>
      <c r="FPF155" s="148"/>
      <c r="FPG155" s="149"/>
      <c r="FPH155" s="150"/>
      <c r="FPI155" s="151"/>
      <c r="FPJ155" s="152"/>
      <c r="FPK155" s="146"/>
      <c r="FPL155" s="113"/>
      <c r="FPM155" s="147"/>
      <c r="FPN155" s="113"/>
      <c r="FPO155" s="148"/>
      <c r="FPP155" s="149"/>
      <c r="FPQ155" s="150"/>
      <c r="FPR155" s="151"/>
      <c r="FPS155" s="152"/>
      <c r="FPT155" s="146"/>
      <c r="FPU155" s="113"/>
      <c r="FPV155" s="147"/>
      <c r="FPW155" s="113"/>
      <c r="FPX155" s="148"/>
      <c r="FPY155" s="149"/>
      <c r="FPZ155" s="150"/>
      <c r="FQA155" s="151"/>
      <c r="FQB155" s="152"/>
      <c r="FQC155" s="146"/>
      <c r="FQD155" s="113"/>
      <c r="FQE155" s="147"/>
      <c r="FQF155" s="113"/>
      <c r="FQG155" s="148"/>
      <c r="FQH155" s="149"/>
      <c r="FQI155" s="150"/>
      <c r="FQJ155" s="151"/>
      <c r="FQK155" s="152"/>
      <c r="FQL155" s="146"/>
      <c r="FQM155" s="113"/>
      <c r="FQN155" s="147"/>
      <c r="FQO155" s="113"/>
      <c r="FQP155" s="148"/>
      <c r="FQQ155" s="149"/>
      <c r="FQR155" s="150"/>
      <c r="FQS155" s="151"/>
      <c r="FQT155" s="152"/>
      <c r="FQU155" s="146"/>
      <c r="FQV155" s="113"/>
      <c r="FQW155" s="147"/>
      <c r="FQX155" s="113"/>
      <c r="FQY155" s="148"/>
      <c r="FQZ155" s="149"/>
      <c r="FRA155" s="150"/>
      <c r="FRB155" s="151"/>
      <c r="FRC155" s="152"/>
      <c r="FRD155" s="146"/>
      <c r="FRE155" s="113"/>
      <c r="FRF155" s="147"/>
      <c r="FRG155" s="113"/>
      <c r="FRH155" s="148"/>
      <c r="FRI155" s="149"/>
      <c r="FRJ155" s="150"/>
      <c r="FRK155" s="151"/>
      <c r="FRL155" s="152"/>
      <c r="FRM155" s="146"/>
      <c r="FRN155" s="113"/>
      <c r="FRO155" s="147"/>
      <c r="FRP155" s="113"/>
      <c r="FRQ155" s="148"/>
      <c r="FRR155" s="149"/>
      <c r="FRS155" s="150"/>
      <c r="FRT155" s="151"/>
      <c r="FRU155" s="152"/>
      <c r="FRV155" s="146"/>
      <c r="FRW155" s="113"/>
      <c r="FRX155" s="147"/>
      <c r="FRY155" s="113"/>
      <c r="FRZ155" s="148"/>
      <c r="FSA155" s="149"/>
      <c r="FSB155" s="150"/>
      <c r="FSC155" s="151"/>
      <c r="FSD155" s="152"/>
      <c r="FSE155" s="146"/>
      <c r="FSF155" s="113"/>
      <c r="FSG155" s="147"/>
      <c r="FSH155" s="113"/>
      <c r="FSI155" s="148"/>
      <c r="FSJ155" s="149"/>
      <c r="FSK155" s="150"/>
      <c r="FSL155" s="151"/>
      <c r="FSM155" s="152"/>
      <c r="FSN155" s="146"/>
      <c r="FSO155" s="113"/>
      <c r="FSP155" s="147"/>
      <c r="FSQ155" s="113"/>
      <c r="FSR155" s="148"/>
      <c r="FSS155" s="149"/>
      <c r="FST155" s="150"/>
      <c r="FSU155" s="151"/>
      <c r="FSV155" s="152"/>
      <c r="FSW155" s="146"/>
      <c r="FSX155" s="113"/>
      <c r="FSY155" s="147"/>
      <c r="FSZ155" s="113"/>
      <c r="FTA155" s="148"/>
      <c r="FTB155" s="149"/>
      <c r="FTC155" s="150"/>
      <c r="FTD155" s="151"/>
      <c r="FTE155" s="152"/>
      <c r="FTF155" s="146"/>
      <c r="FTG155" s="113"/>
      <c r="FTH155" s="147"/>
      <c r="FTI155" s="113"/>
      <c r="FTJ155" s="148"/>
      <c r="FTK155" s="149"/>
      <c r="FTL155" s="150"/>
      <c r="FTM155" s="151"/>
      <c r="FTN155" s="152"/>
      <c r="FTO155" s="146"/>
      <c r="FTP155" s="113"/>
      <c r="FTQ155" s="147"/>
      <c r="FTR155" s="113"/>
      <c r="FTS155" s="148"/>
      <c r="FTT155" s="149"/>
      <c r="FTU155" s="150"/>
      <c r="FTV155" s="151"/>
      <c r="FTW155" s="152"/>
      <c r="FTX155" s="146"/>
      <c r="FTY155" s="113"/>
      <c r="FTZ155" s="147"/>
      <c r="FUA155" s="113"/>
      <c r="FUB155" s="148"/>
      <c r="FUC155" s="149"/>
      <c r="FUD155" s="150"/>
      <c r="FUE155" s="151"/>
      <c r="FUF155" s="152"/>
      <c r="FUG155" s="146"/>
      <c r="FUH155" s="113"/>
      <c r="FUI155" s="147"/>
      <c r="FUJ155" s="113"/>
      <c r="FUK155" s="148"/>
      <c r="FUL155" s="149"/>
      <c r="FUM155" s="150"/>
      <c r="FUN155" s="151"/>
      <c r="FUO155" s="152"/>
      <c r="FUP155" s="146"/>
      <c r="FUQ155" s="113"/>
      <c r="FUR155" s="147"/>
      <c r="FUS155" s="113"/>
      <c r="FUT155" s="148"/>
      <c r="FUU155" s="149"/>
      <c r="FUV155" s="150"/>
      <c r="FUW155" s="151"/>
      <c r="FUX155" s="152"/>
      <c r="FUY155" s="146"/>
      <c r="FUZ155" s="113"/>
      <c r="FVA155" s="147"/>
      <c r="FVB155" s="113"/>
      <c r="FVC155" s="148"/>
      <c r="FVD155" s="149"/>
      <c r="FVE155" s="150"/>
      <c r="FVF155" s="151"/>
      <c r="FVG155" s="152"/>
      <c r="FVH155" s="146"/>
      <c r="FVI155" s="113"/>
      <c r="FVJ155" s="147"/>
      <c r="FVK155" s="113"/>
      <c r="FVL155" s="148"/>
      <c r="FVM155" s="149"/>
      <c r="FVN155" s="150"/>
      <c r="FVO155" s="151"/>
      <c r="FVP155" s="152"/>
      <c r="FVQ155" s="146"/>
      <c r="FVR155" s="113"/>
      <c r="FVS155" s="147"/>
      <c r="FVT155" s="113"/>
      <c r="FVU155" s="148"/>
      <c r="FVV155" s="149"/>
      <c r="FVW155" s="150"/>
      <c r="FVX155" s="151"/>
      <c r="FVY155" s="152"/>
      <c r="FVZ155" s="146"/>
      <c r="FWA155" s="113"/>
      <c r="FWB155" s="147"/>
      <c r="FWC155" s="113"/>
      <c r="FWD155" s="148"/>
      <c r="FWE155" s="149"/>
      <c r="FWF155" s="150"/>
      <c r="FWG155" s="151"/>
      <c r="FWH155" s="152"/>
      <c r="FWI155" s="146"/>
      <c r="FWJ155" s="113"/>
      <c r="FWK155" s="147"/>
      <c r="FWL155" s="113"/>
      <c r="FWM155" s="148"/>
      <c r="FWN155" s="149"/>
      <c r="FWO155" s="150"/>
      <c r="FWP155" s="151"/>
      <c r="FWQ155" s="152"/>
      <c r="FWR155" s="146"/>
      <c r="FWS155" s="113"/>
      <c r="FWT155" s="147"/>
      <c r="FWU155" s="113"/>
      <c r="FWV155" s="148"/>
      <c r="FWW155" s="149"/>
      <c r="FWX155" s="150"/>
      <c r="FWY155" s="151"/>
      <c r="FWZ155" s="152"/>
      <c r="FXA155" s="146"/>
      <c r="FXB155" s="113"/>
      <c r="FXC155" s="147"/>
      <c r="FXD155" s="113"/>
      <c r="FXE155" s="148"/>
      <c r="FXF155" s="149"/>
      <c r="FXG155" s="150"/>
      <c r="FXH155" s="151"/>
      <c r="FXI155" s="152"/>
      <c r="FXJ155" s="146"/>
      <c r="FXK155" s="113"/>
      <c r="FXL155" s="147"/>
      <c r="FXM155" s="113"/>
      <c r="FXN155" s="148"/>
      <c r="FXO155" s="149"/>
      <c r="FXP155" s="150"/>
      <c r="FXQ155" s="151"/>
      <c r="FXR155" s="152"/>
      <c r="FXS155" s="146"/>
      <c r="FXT155" s="113"/>
      <c r="FXU155" s="147"/>
      <c r="FXV155" s="113"/>
      <c r="FXW155" s="148"/>
      <c r="FXX155" s="149"/>
      <c r="FXY155" s="150"/>
      <c r="FXZ155" s="151"/>
      <c r="FYA155" s="152"/>
      <c r="FYB155" s="146"/>
      <c r="FYC155" s="113"/>
      <c r="FYD155" s="147"/>
      <c r="FYE155" s="113"/>
      <c r="FYF155" s="148"/>
      <c r="FYG155" s="149"/>
      <c r="FYH155" s="150"/>
      <c r="FYI155" s="151"/>
      <c r="FYJ155" s="152"/>
      <c r="FYK155" s="146"/>
      <c r="FYL155" s="113"/>
      <c r="FYM155" s="147"/>
      <c r="FYN155" s="113"/>
      <c r="FYO155" s="148"/>
      <c r="FYP155" s="149"/>
      <c r="FYQ155" s="150"/>
      <c r="FYR155" s="151"/>
      <c r="FYS155" s="152"/>
      <c r="FYT155" s="146"/>
      <c r="FYU155" s="113"/>
      <c r="FYV155" s="147"/>
      <c r="FYW155" s="113"/>
      <c r="FYX155" s="148"/>
      <c r="FYY155" s="149"/>
      <c r="FYZ155" s="150"/>
      <c r="FZA155" s="151"/>
      <c r="FZB155" s="152"/>
      <c r="FZC155" s="146"/>
      <c r="FZD155" s="113"/>
      <c r="FZE155" s="147"/>
      <c r="FZF155" s="113"/>
      <c r="FZG155" s="148"/>
      <c r="FZH155" s="149"/>
      <c r="FZI155" s="150"/>
      <c r="FZJ155" s="151"/>
      <c r="FZK155" s="152"/>
      <c r="FZL155" s="146"/>
      <c r="FZM155" s="113"/>
      <c r="FZN155" s="147"/>
      <c r="FZO155" s="113"/>
      <c r="FZP155" s="148"/>
      <c r="FZQ155" s="149"/>
      <c r="FZR155" s="150"/>
      <c r="FZS155" s="151"/>
      <c r="FZT155" s="152"/>
      <c r="FZU155" s="146"/>
      <c r="FZV155" s="113"/>
      <c r="FZW155" s="147"/>
      <c r="FZX155" s="113"/>
      <c r="FZY155" s="148"/>
      <c r="FZZ155" s="149"/>
      <c r="GAA155" s="150"/>
      <c r="GAB155" s="151"/>
      <c r="GAC155" s="152"/>
      <c r="GAD155" s="146"/>
      <c r="GAE155" s="113"/>
      <c r="GAF155" s="147"/>
      <c r="GAG155" s="113"/>
      <c r="GAH155" s="148"/>
      <c r="GAI155" s="149"/>
      <c r="GAJ155" s="150"/>
      <c r="GAK155" s="151"/>
      <c r="GAL155" s="152"/>
      <c r="GAM155" s="146"/>
      <c r="GAN155" s="113"/>
      <c r="GAO155" s="147"/>
      <c r="GAP155" s="113"/>
      <c r="GAQ155" s="148"/>
      <c r="GAR155" s="149"/>
      <c r="GAS155" s="150"/>
      <c r="GAT155" s="151"/>
      <c r="GAU155" s="152"/>
      <c r="GAV155" s="146"/>
      <c r="GAW155" s="113"/>
      <c r="GAX155" s="147"/>
      <c r="GAY155" s="113"/>
      <c r="GAZ155" s="148"/>
      <c r="GBA155" s="149"/>
      <c r="GBB155" s="150"/>
      <c r="GBC155" s="151"/>
      <c r="GBD155" s="152"/>
      <c r="GBE155" s="146"/>
      <c r="GBF155" s="113"/>
      <c r="GBG155" s="147"/>
      <c r="GBH155" s="113"/>
      <c r="GBI155" s="148"/>
      <c r="GBJ155" s="149"/>
      <c r="GBK155" s="150"/>
      <c r="GBL155" s="151"/>
      <c r="GBM155" s="152"/>
      <c r="GBN155" s="146"/>
      <c r="GBO155" s="113"/>
      <c r="GBP155" s="147"/>
      <c r="GBQ155" s="113"/>
      <c r="GBR155" s="148"/>
      <c r="GBS155" s="149"/>
      <c r="GBT155" s="150"/>
      <c r="GBU155" s="151"/>
      <c r="GBV155" s="152"/>
      <c r="GBW155" s="146"/>
      <c r="GBX155" s="113"/>
      <c r="GBY155" s="147"/>
      <c r="GBZ155" s="113"/>
      <c r="GCA155" s="148"/>
      <c r="GCB155" s="149"/>
      <c r="GCC155" s="150"/>
      <c r="GCD155" s="151"/>
      <c r="GCE155" s="152"/>
      <c r="GCF155" s="146"/>
      <c r="GCG155" s="113"/>
      <c r="GCH155" s="147"/>
      <c r="GCI155" s="113"/>
      <c r="GCJ155" s="148"/>
      <c r="GCK155" s="149"/>
      <c r="GCL155" s="150"/>
      <c r="GCM155" s="151"/>
      <c r="GCN155" s="152"/>
      <c r="GCO155" s="146"/>
      <c r="GCP155" s="113"/>
      <c r="GCQ155" s="147"/>
      <c r="GCR155" s="113"/>
      <c r="GCS155" s="148"/>
      <c r="GCT155" s="149"/>
      <c r="GCU155" s="150"/>
      <c r="GCV155" s="151"/>
      <c r="GCW155" s="152"/>
      <c r="GCX155" s="146"/>
      <c r="GCY155" s="113"/>
      <c r="GCZ155" s="147"/>
      <c r="GDA155" s="113"/>
      <c r="GDB155" s="148"/>
      <c r="GDC155" s="149"/>
      <c r="GDD155" s="150"/>
      <c r="GDE155" s="151"/>
      <c r="GDF155" s="152"/>
      <c r="GDG155" s="146"/>
      <c r="GDH155" s="113"/>
      <c r="GDI155" s="147"/>
      <c r="GDJ155" s="113"/>
      <c r="GDK155" s="148"/>
      <c r="GDL155" s="149"/>
      <c r="GDM155" s="150"/>
      <c r="GDN155" s="151"/>
      <c r="GDO155" s="152"/>
      <c r="GDP155" s="146"/>
      <c r="GDQ155" s="113"/>
      <c r="GDR155" s="147"/>
      <c r="GDS155" s="113"/>
      <c r="GDT155" s="148"/>
      <c r="GDU155" s="149"/>
      <c r="GDV155" s="150"/>
      <c r="GDW155" s="151"/>
      <c r="GDX155" s="152"/>
      <c r="GDY155" s="146"/>
      <c r="GDZ155" s="113"/>
      <c r="GEA155" s="147"/>
      <c r="GEB155" s="113"/>
      <c r="GEC155" s="148"/>
      <c r="GED155" s="149"/>
      <c r="GEE155" s="150"/>
      <c r="GEF155" s="151"/>
      <c r="GEG155" s="152"/>
      <c r="GEH155" s="146"/>
      <c r="GEI155" s="113"/>
      <c r="GEJ155" s="147"/>
      <c r="GEK155" s="113"/>
      <c r="GEL155" s="148"/>
      <c r="GEM155" s="149"/>
      <c r="GEN155" s="150"/>
      <c r="GEO155" s="151"/>
      <c r="GEP155" s="152"/>
      <c r="GEQ155" s="146"/>
      <c r="GER155" s="113"/>
      <c r="GES155" s="147"/>
      <c r="GET155" s="113"/>
      <c r="GEU155" s="148"/>
      <c r="GEV155" s="149"/>
      <c r="GEW155" s="150"/>
      <c r="GEX155" s="151"/>
      <c r="GEY155" s="152"/>
      <c r="GEZ155" s="146"/>
      <c r="GFA155" s="113"/>
      <c r="GFB155" s="147"/>
      <c r="GFC155" s="113"/>
      <c r="GFD155" s="148"/>
      <c r="GFE155" s="149"/>
      <c r="GFF155" s="150"/>
      <c r="GFG155" s="151"/>
      <c r="GFH155" s="152"/>
      <c r="GFI155" s="146"/>
      <c r="GFJ155" s="113"/>
      <c r="GFK155" s="147"/>
      <c r="GFL155" s="113"/>
      <c r="GFM155" s="148"/>
      <c r="GFN155" s="149"/>
      <c r="GFO155" s="150"/>
      <c r="GFP155" s="151"/>
      <c r="GFQ155" s="152"/>
      <c r="GFR155" s="146"/>
      <c r="GFS155" s="113"/>
      <c r="GFT155" s="147"/>
      <c r="GFU155" s="113"/>
      <c r="GFV155" s="148"/>
      <c r="GFW155" s="149"/>
      <c r="GFX155" s="150"/>
      <c r="GFY155" s="151"/>
      <c r="GFZ155" s="152"/>
      <c r="GGA155" s="146"/>
      <c r="GGB155" s="113"/>
      <c r="GGC155" s="147"/>
      <c r="GGD155" s="113"/>
      <c r="GGE155" s="148"/>
      <c r="GGF155" s="149"/>
      <c r="GGG155" s="150"/>
      <c r="GGH155" s="151"/>
      <c r="GGI155" s="152"/>
      <c r="GGJ155" s="146"/>
      <c r="GGK155" s="113"/>
      <c r="GGL155" s="147"/>
      <c r="GGM155" s="113"/>
      <c r="GGN155" s="148"/>
      <c r="GGO155" s="149"/>
      <c r="GGP155" s="150"/>
      <c r="GGQ155" s="151"/>
      <c r="GGR155" s="152"/>
      <c r="GGS155" s="146"/>
      <c r="GGT155" s="113"/>
      <c r="GGU155" s="147"/>
      <c r="GGV155" s="113"/>
      <c r="GGW155" s="148"/>
      <c r="GGX155" s="149"/>
      <c r="GGY155" s="150"/>
      <c r="GGZ155" s="151"/>
      <c r="GHA155" s="152"/>
      <c r="GHB155" s="146"/>
      <c r="GHC155" s="113"/>
      <c r="GHD155" s="147"/>
      <c r="GHE155" s="113"/>
      <c r="GHF155" s="148"/>
      <c r="GHG155" s="149"/>
      <c r="GHH155" s="150"/>
      <c r="GHI155" s="151"/>
      <c r="GHJ155" s="152"/>
      <c r="GHK155" s="146"/>
      <c r="GHL155" s="113"/>
      <c r="GHM155" s="147"/>
      <c r="GHN155" s="113"/>
      <c r="GHO155" s="148"/>
      <c r="GHP155" s="149"/>
      <c r="GHQ155" s="150"/>
      <c r="GHR155" s="151"/>
      <c r="GHS155" s="152"/>
      <c r="GHT155" s="146"/>
      <c r="GHU155" s="113"/>
      <c r="GHV155" s="147"/>
      <c r="GHW155" s="113"/>
      <c r="GHX155" s="148"/>
      <c r="GHY155" s="149"/>
      <c r="GHZ155" s="150"/>
      <c r="GIA155" s="151"/>
      <c r="GIB155" s="152"/>
      <c r="GIC155" s="146"/>
      <c r="GID155" s="113"/>
      <c r="GIE155" s="147"/>
      <c r="GIF155" s="113"/>
      <c r="GIG155" s="148"/>
      <c r="GIH155" s="149"/>
      <c r="GII155" s="150"/>
      <c r="GIJ155" s="151"/>
      <c r="GIK155" s="152"/>
      <c r="GIL155" s="146"/>
      <c r="GIM155" s="113"/>
      <c r="GIN155" s="147"/>
      <c r="GIO155" s="113"/>
      <c r="GIP155" s="148"/>
      <c r="GIQ155" s="149"/>
      <c r="GIR155" s="150"/>
      <c r="GIS155" s="151"/>
      <c r="GIT155" s="152"/>
      <c r="GIU155" s="146"/>
      <c r="GIV155" s="113"/>
      <c r="GIW155" s="147"/>
      <c r="GIX155" s="113"/>
      <c r="GIY155" s="148"/>
      <c r="GIZ155" s="149"/>
      <c r="GJA155" s="150"/>
      <c r="GJB155" s="151"/>
      <c r="GJC155" s="152"/>
      <c r="GJD155" s="146"/>
      <c r="GJE155" s="113"/>
      <c r="GJF155" s="147"/>
      <c r="GJG155" s="113"/>
      <c r="GJH155" s="148"/>
      <c r="GJI155" s="149"/>
      <c r="GJJ155" s="150"/>
      <c r="GJK155" s="151"/>
      <c r="GJL155" s="152"/>
      <c r="GJM155" s="146"/>
      <c r="GJN155" s="113"/>
      <c r="GJO155" s="147"/>
      <c r="GJP155" s="113"/>
      <c r="GJQ155" s="148"/>
      <c r="GJR155" s="149"/>
      <c r="GJS155" s="150"/>
      <c r="GJT155" s="151"/>
      <c r="GJU155" s="152"/>
      <c r="GJV155" s="146"/>
      <c r="GJW155" s="113"/>
      <c r="GJX155" s="147"/>
      <c r="GJY155" s="113"/>
      <c r="GJZ155" s="148"/>
      <c r="GKA155" s="149"/>
      <c r="GKB155" s="150"/>
      <c r="GKC155" s="151"/>
      <c r="GKD155" s="152"/>
      <c r="GKE155" s="146"/>
      <c r="GKF155" s="113"/>
      <c r="GKG155" s="147"/>
      <c r="GKH155" s="113"/>
      <c r="GKI155" s="148"/>
      <c r="GKJ155" s="149"/>
      <c r="GKK155" s="150"/>
      <c r="GKL155" s="151"/>
      <c r="GKM155" s="152"/>
      <c r="GKN155" s="146"/>
      <c r="GKO155" s="113"/>
      <c r="GKP155" s="147"/>
      <c r="GKQ155" s="113"/>
      <c r="GKR155" s="148"/>
      <c r="GKS155" s="149"/>
      <c r="GKT155" s="150"/>
      <c r="GKU155" s="151"/>
      <c r="GKV155" s="152"/>
      <c r="GKW155" s="146"/>
      <c r="GKX155" s="113"/>
      <c r="GKY155" s="147"/>
      <c r="GKZ155" s="113"/>
      <c r="GLA155" s="148"/>
      <c r="GLB155" s="149"/>
      <c r="GLC155" s="150"/>
      <c r="GLD155" s="151"/>
      <c r="GLE155" s="152"/>
      <c r="GLF155" s="146"/>
      <c r="GLG155" s="113"/>
      <c r="GLH155" s="147"/>
      <c r="GLI155" s="113"/>
      <c r="GLJ155" s="148"/>
      <c r="GLK155" s="149"/>
      <c r="GLL155" s="150"/>
      <c r="GLM155" s="151"/>
      <c r="GLN155" s="152"/>
      <c r="GLO155" s="146"/>
      <c r="GLP155" s="113"/>
      <c r="GLQ155" s="147"/>
      <c r="GLR155" s="113"/>
      <c r="GLS155" s="148"/>
      <c r="GLT155" s="149"/>
      <c r="GLU155" s="150"/>
      <c r="GLV155" s="151"/>
      <c r="GLW155" s="152"/>
      <c r="GLX155" s="146"/>
      <c r="GLY155" s="113"/>
      <c r="GLZ155" s="147"/>
      <c r="GMA155" s="113"/>
      <c r="GMB155" s="148"/>
      <c r="GMC155" s="149"/>
      <c r="GMD155" s="150"/>
      <c r="GME155" s="151"/>
      <c r="GMF155" s="152"/>
      <c r="GMG155" s="146"/>
      <c r="GMH155" s="113"/>
      <c r="GMI155" s="147"/>
      <c r="GMJ155" s="113"/>
      <c r="GMK155" s="148"/>
      <c r="GML155" s="149"/>
      <c r="GMM155" s="150"/>
      <c r="GMN155" s="151"/>
      <c r="GMO155" s="152"/>
      <c r="GMP155" s="146"/>
      <c r="GMQ155" s="113"/>
      <c r="GMR155" s="147"/>
      <c r="GMS155" s="113"/>
      <c r="GMT155" s="148"/>
      <c r="GMU155" s="149"/>
      <c r="GMV155" s="150"/>
      <c r="GMW155" s="151"/>
      <c r="GMX155" s="152"/>
      <c r="GMY155" s="146"/>
      <c r="GMZ155" s="113"/>
      <c r="GNA155" s="147"/>
      <c r="GNB155" s="113"/>
      <c r="GNC155" s="148"/>
      <c r="GND155" s="149"/>
      <c r="GNE155" s="150"/>
      <c r="GNF155" s="151"/>
      <c r="GNG155" s="152"/>
      <c r="GNH155" s="146"/>
      <c r="GNI155" s="113"/>
      <c r="GNJ155" s="147"/>
      <c r="GNK155" s="113"/>
      <c r="GNL155" s="148"/>
      <c r="GNM155" s="149"/>
      <c r="GNN155" s="150"/>
      <c r="GNO155" s="151"/>
      <c r="GNP155" s="152"/>
      <c r="GNQ155" s="146"/>
      <c r="GNR155" s="113"/>
      <c r="GNS155" s="147"/>
      <c r="GNT155" s="113"/>
      <c r="GNU155" s="148"/>
      <c r="GNV155" s="149"/>
      <c r="GNW155" s="150"/>
      <c r="GNX155" s="151"/>
      <c r="GNY155" s="152"/>
      <c r="GNZ155" s="146"/>
      <c r="GOA155" s="113"/>
      <c r="GOB155" s="147"/>
      <c r="GOC155" s="113"/>
      <c r="GOD155" s="148"/>
      <c r="GOE155" s="149"/>
      <c r="GOF155" s="150"/>
      <c r="GOG155" s="151"/>
      <c r="GOH155" s="152"/>
      <c r="GOI155" s="146"/>
      <c r="GOJ155" s="113"/>
      <c r="GOK155" s="147"/>
      <c r="GOL155" s="113"/>
      <c r="GOM155" s="148"/>
      <c r="GON155" s="149"/>
      <c r="GOO155" s="150"/>
      <c r="GOP155" s="151"/>
      <c r="GOQ155" s="152"/>
      <c r="GOR155" s="146"/>
      <c r="GOS155" s="113"/>
      <c r="GOT155" s="147"/>
      <c r="GOU155" s="113"/>
      <c r="GOV155" s="148"/>
      <c r="GOW155" s="149"/>
      <c r="GOX155" s="150"/>
      <c r="GOY155" s="151"/>
      <c r="GOZ155" s="152"/>
      <c r="GPA155" s="146"/>
      <c r="GPB155" s="113"/>
      <c r="GPC155" s="147"/>
      <c r="GPD155" s="113"/>
      <c r="GPE155" s="148"/>
      <c r="GPF155" s="149"/>
      <c r="GPG155" s="150"/>
      <c r="GPH155" s="151"/>
      <c r="GPI155" s="152"/>
      <c r="GPJ155" s="146"/>
      <c r="GPK155" s="113"/>
      <c r="GPL155" s="147"/>
      <c r="GPM155" s="113"/>
      <c r="GPN155" s="148"/>
      <c r="GPO155" s="149"/>
      <c r="GPP155" s="150"/>
      <c r="GPQ155" s="151"/>
      <c r="GPR155" s="152"/>
      <c r="GPS155" s="146"/>
      <c r="GPT155" s="113"/>
      <c r="GPU155" s="147"/>
      <c r="GPV155" s="113"/>
      <c r="GPW155" s="148"/>
      <c r="GPX155" s="149"/>
      <c r="GPY155" s="150"/>
      <c r="GPZ155" s="151"/>
      <c r="GQA155" s="152"/>
      <c r="GQB155" s="146"/>
      <c r="GQC155" s="113"/>
      <c r="GQD155" s="147"/>
      <c r="GQE155" s="113"/>
      <c r="GQF155" s="148"/>
      <c r="GQG155" s="149"/>
      <c r="GQH155" s="150"/>
      <c r="GQI155" s="151"/>
      <c r="GQJ155" s="152"/>
      <c r="GQK155" s="146"/>
      <c r="GQL155" s="113"/>
      <c r="GQM155" s="147"/>
      <c r="GQN155" s="113"/>
      <c r="GQO155" s="148"/>
      <c r="GQP155" s="149"/>
      <c r="GQQ155" s="150"/>
      <c r="GQR155" s="151"/>
      <c r="GQS155" s="152"/>
      <c r="GQT155" s="146"/>
      <c r="GQU155" s="113"/>
      <c r="GQV155" s="147"/>
      <c r="GQW155" s="113"/>
      <c r="GQX155" s="148"/>
      <c r="GQY155" s="149"/>
      <c r="GQZ155" s="150"/>
      <c r="GRA155" s="151"/>
      <c r="GRB155" s="152"/>
      <c r="GRC155" s="146"/>
      <c r="GRD155" s="113"/>
      <c r="GRE155" s="147"/>
      <c r="GRF155" s="113"/>
      <c r="GRG155" s="148"/>
      <c r="GRH155" s="149"/>
      <c r="GRI155" s="150"/>
      <c r="GRJ155" s="151"/>
      <c r="GRK155" s="152"/>
      <c r="GRL155" s="146"/>
      <c r="GRM155" s="113"/>
      <c r="GRN155" s="147"/>
      <c r="GRO155" s="113"/>
      <c r="GRP155" s="148"/>
      <c r="GRQ155" s="149"/>
      <c r="GRR155" s="150"/>
      <c r="GRS155" s="151"/>
      <c r="GRT155" s="152"/>
      <c r="GRU155" s="146"/>
      <c r="GRV155" s="113"/>
      <c r="GRW155" s="147"/>
      <c r="GRX155" s="113"/>
      <c r="GRY155" s="148"/>
      <c r="GRZ155" s="149"/>
      <c r="GSA155" s="150"/>
      <c r="GSB155" s="151"/>
      <c r="GSC155" s="152"/>
      <c r="GSD155" s="146"/>
      <c r="GSE155" s="113"/>
      <c r="GSF155" s="147"/>
      <c r="GSG155" s="113"/>
      <c r="GSH155" s="148"/>
      <c r="GSI155" s="149"/>
      <c r="GSJ155" s="150"/>
      <c r="GSK155" s="151"/>
      <c r="GSL155" s="152"/>
      <c r="GSM155" s="146"/>
      <c r="GSN155" s="113"/>
      <c r="GSO155" s="147"/>
      <c r="GSP155" s="113"/>
      <c r="GSQ155" s="148"/>
      <c r="GSR155" s="149"/>
      <c r="GSS155" s="150"/>
      <c r="GST155" s="151"/>
      <c r="GSU155" s="152"/>
      <c r="GSV155" s="146"/>
      <c r="GSW155" s="113"/>
      <c r="GSX155" s="147"/>
      <c r="GSY155" s="113"/>
      <c r="GSZ155" s="148"/>
      <c r="GTA155" s="149"/>
      <c r="GTB155" s="150"/>
      <c r="GTC155" s="151"/>
      <c r="GTD155" s="152"/>
      <c r="GTE155" s="146"/>
      <c r="GTF155" s="113"/>
      <c r="GTG155" s="147"/>
      <c r="GTH155" s="113"/>
      <c r="GTI155" s="148"/>
      <c r="GTJ155" s="149"/>
      <c r="GTK155" s="150"/>
      <c r="GTL155" s="151"/>
      <c r="GTM155" s="152"/>
      <c r="GTN155" s="146"/>
      <c r="GTO155" s="113"/>
      <c r="GTP155" s="147"/>
      <c r="GTQ155" s="113"/>
      <c r="GTR155" s="148"/>
      <c r="GTS155" s="149"/>
      <c r="GTT155" s="150"/>
      <c r="GTU155" s="151"/>
      <c r="GTV155" s="152"/>
      <c r="GTW155" s="146"/>
      <c r="GTX155" s="113"/>
      <c r="GTY155" s="147"/>
      <c r="GTZ155" s="113"/>
      <c r="GUA155" s="148"/>
      <c r="GUB155" s="149"/>
      <c r="GUC155" s="150"/>
      <c r="GUD155" s="151"/>
      <c r="GUE155" s="152"/>
      <c r="GUF155" s="146"/>
      <c r="GUG155" s="113"/>
      <c r="GUH155" s="147"/>
      <c r="GUI155" s="113"/>
      <c r="GUJ155" s="148"/>
      <c r="GUK155" s="149"/>
      <c r="GUL155" s="150"/>
      <c r="GUM155" s="151"/>
      <c r="GUN155" s="152"/>
      <c r="GUO155" s="146"/>
      <c r="GUP155" s="113"/>
      <c r="GUQ155" s="147"/>
      <c r="GUR155" s="113"/>
      <c r="GUS155" s="148"/>
      <c r="GUT155" s="149"/>
      <c r="GUU155" s="150"/>
      <c r="GUV155" s="151"/>
      <c r="GUW155" s="152"/>
      <c r="GUX155" s="146"/>
      <c r="GUY155" s="113"/>
      <c r="GUZ155" s="147"/>
      <c r="GVA155" s="113"/>
      <c r="GVB155" s="148"/>
      <c r="GVC155" s="149"/>
      <c r="GVD155" s="150"/>
      <c r="GVE155" s="151"/>
      <c r="GVF155" s="152"/>
      <c r="GVG155" s="146"/>
      <c r="GVH155" s="113"/>
      <c r="GVI155" s="147"/>
      <c r="GVJ155" s="113"/>
      <c r="GVK155" s="148"/>
      <c r="GVL155" s="149"/>
      <c r="GVM155" s="150"/>
      <c r="GVN155" s="151"/>
      <c r="GVO155" s="152"/>
      <c r="GVP155" s="146"/>
      <c r="GVQ155" s="113"/>
      <c r="GVR155" s="147"/>
      <c r="GVS155" s="113"/>
      <c r="GVT155" s="148"/>
      <c r="GVU155" s="149"/>
      <c r="GVV155" s="150"/>
      <c r="GVW155" s="151"/>
      <c r="GVX155" s="152"/>
      <c r="GVY155" s="146"/>
      <c r="GVZ155" s="113"/>
      <c r="GWA155" s="147"/>
      <c r="GWB155" s="113"/>
      <c r="GWC155" s="148"/>
      <c r="GWD155" s="149"/>
      <c r="GWE155" s="150"/>
      <c r="GWF155" s="151"/>
      <c r="GWG155" s="152"/>
      <c r="GWH155" s="146"/>
      <c r="GWI155" s="113"/>
      <c r="GWJ155" s="147"/>
      <c r="GWK155" s="113"/>
      <c r="GWL155" s="148"/>
      <c r="GWM155" s="149"/>
      <c r="GWN155" s="150"/>
      <c r="GWO155" s="151"/>
      <c r="GWP155" s="152"/>
      <c r="GWQ155" s="146"/>
      <c r="GWR155" s="113"/>
      <c r="GWS155" s="147"/>
      <c r="GWT155" s="113"/>
      <c r="GWU155" s="148"/>
      <c r="GWV155" s="149"/>
      <c r="GWW155" s="150"/>
      <c r="GWX155" s="151"/>
      <c r="GWY155" s="152"/>
      <c r="GWZ155" s="146"/>
      <c r="GXA155" s="113"/>
      <c r="GXB155" s="147"/>
      <c r="GXC155" s="113"/>
      <c r="GXD155" s="148"/>
      <c r="GXE155" s="149"/>
      <c r="GXF155" s="150"/>
      <c r="GXG155" s="151"/>
      <c r="GXH155" s="152"/>
      <c r="GXI155" s="146"/>
      <c r="GXJ155" s="113"/>
      <c r="GXK155" s="147"/>
      <c r="GXL155" s="113"/>
      <c r="GXM155" s="148"/>
      <c r="GXN155" s="149"/>
      <c r="GXO155" s="150"/>
      <c r="GXP155" s="151"/>
      <c r="GXQ155" s="152"/>
      <c r="GXR155" s="146"/>
      <c r="GXS155" s="113"/>
      <c r="GXT155" s="147"/>
      <c r="GXU155" s="113"/>
      <c r="GXV155" s="148"/>
      <c r="GXW155" s="149"/>
      <c r="GXX155" s="150"/>
      <c r="GXY155" s="151"/>
      <c r="GXZ155" s="152"/>
      <c r="GYA155" s="146"/>
      <c r="GYB155" s="113"/>
      <c r="GYC155" s="147"/>
      <c r="GYD155" s="113"/>
      <c r="GYE155" s="148"/>
      <c r="GYF155" s="149"/>
      <c r="GYG155" s="150"/>
      <c r="GYH155" s="151"/>
      <c r="GYI155" s="152"/>
      <c r="GYJ155" s="146"/>
      <c r="GYK155" s="113"/>
      <c r="GYL155" s="147"/>
      <c r="GYM155" s="113"/>
      <c r="GYN155" s="148"/>
      <c r="GYO155" s="149"/>
      <c r="GYP155" s="150"/>
      <c r="GYQ155" s="151"/>
      <c r="GYR155" s="152"/>
      <c r="GYS155" s="146"/>
      <c r="GYT155" s="113"/>
      <c r="GYU155" s="147"/>
      <c r="GYV155" s="113"/>
      <c r="GYW155" s="148"/>
      <c r="GYX155" s="149"/>
      <c r="GYY155" s="150"/>
      <c r="GYZ155" s="151"/>
      <c r="GZA155" s="152"/>
      <c r="GZB155" s="146"/>
      <c r="GZC155" s="113"/>
      <c r="GZD155" s="147"/>
      <c r="GZE155" s="113"/>
      <c r="GZF155" s="148"/>
      <c r="GZG155" s="149"/>
      <c r="GZH155" s="150"/>
      <c r="GZI155" s="151"/>
      <c r="GZJ155" s="152"/>
      <c r="GZK155" s="146"/>
      <c r="GZL155" s="113"/>
      <c r="GZM155" s="147"/>
      <c r="GZN155" s="113"/>
      <c r="GZO155" s="148"/>
      <c r="GZP155" s="149"/>
      <c r="GZQ155" s="150"/>
      <c r="GZR155" s="151"/>
      <c r="GZS155" s="152"/>
      <c r="GZT155" s="146"/>
      <c r="GZU155" s="113"/>
      <c r="GZV155" s="147"/>
      <c r="GZW155" s="113"/>
      <c r="GZX155" s="148"/>
      <c r="GZY155" s="149"/>
      <c r="GZZ155" s="150"/>
      <c r="HAA155" s="151"/>
      <c r="HAB155" s="152"/>
      <c r="HAC155" s="146"/>
      <c r="HAD155" s="113"/>
      <c r="HAE155" s="147"/>
      <c r="HAF155" s="113"/>
      <c r="HAG155" s="148"/>
      <c r="HAH155" s="149"/>
      <c r="HAI155" s="150"/>
      <c r="HAJ155" s="151"/>
      <c r="HAK155" s="152"/>
      <c r="HAL155" s="146"/>
      <c r="HAM155" s="113"/>
      <c r="HAN155" s="147"/>
      <c r="HAO155" s="113"/>
      <c r="HAP155" s="148"/>
      <c r="HAQ155" s="149"/>
      <c r="HAR155" s="150"/>
      <c r="HAS155" s="151"/>
      <c r="HAT155" s="152"/>
      <c r="HAU155" s="146"/>
      <c r="HAV155" s="113"/>
      <c r="HAW155" s="147"/>
      <c r="HAX155" s="113"/>
      <c r="HAY155" s="148"/>
      <c r="HAZ155" s="149"/>
      <c r="HBA155" s="150"/>
      <c r="HBB155" s="151"/>
      <c r="HBC155" s="152"/>
      <c r="HBD155" s="146"/>
      <c r="HBE155" s="113"/>
      <c r="HBF155" s="147"/>
      <c r="HBG155" s="113"/>
      <c r="HBH155" s="148"/>
      <c r="HBI155" s="149"/>
      <c r="HBJ155" s="150"/>
      <c r="HBK155" s="151"/>
      <c r="HBL155" s="152"/>
      <c r="HBM155" s="146"/>
      <c r="HBN155" s="113"/>
      <c r="HBO155" s="147"/>
      <c r="HBP155" s="113"/>
      <c r="HBQ155" s="148"/>
      <c r="HBR155" s="149"/>
      <c r="HBS155" s="150"/>
      <c r="HBT155" s="151"/>
      <c r="HBU155" s="152"/>
      <c r="HBV155" s="146"/>
      <c r="HBW155" s="113"/>
      <c r="HBX155" s="147"/>
      <c r="HBY155" s="113"/>
      <c r="HBZ155" s="148"/>
      <c r="HCA155" s="149"/>
      <c r="HCB155" s="150"/>
      <c r="HCC155" s="151"/>
      <c r="HCD155" s="152"/>
      <c r="HCE155" s="146"/>
      <c r="HCF155" s="113"/>
      <c r="HCG155" s="147"/>
      <c r="HCH155" s="113"/>
      <c r="HCI155" s="148"/>
      <c r="HCJ155" s="149"/>
      <c r="HCK155" s="150"/>
      <c r="HCL155" s="151"/>
      <c r="HCM155" s="152"/>
      <c r="HCN155" s="146"/>
      <c r="HCO155" s="113"/>
      <c r="HCP155" s="147"/>
      <c r="HCQ155" s="113"/>
      <c r="HCR155" s="148"/>
      <c r="HCS155" s="149"/>
      <c r="HCT155" s="150"/>
      <c r="HCU155" s="151"/>
      <c r="HCV155" s="152"/>
      <c r="HCW155" s="146"/>
      <c r="HCX155" s="113"/>
      <c r="HCY155" s="147"/>
      <c r="HCZ155" s="113"/>
      <c r="HDA155" s="148"/>
      <c r="HDB155" s="149"/>
      <c r="HDC155" s="150"/>
      <c r="HDD155" s="151"/>
      <c r="HDE155" s="152"/>
      <c r="HDF155" s="146"/>
      <c r="HDG155" s="113"/>
      <c r="HDH155" s="147"/>
      <c r="HDI155" s="113"/>
      <c r="HDJ155" s="148"/>
      <c r="HDK155" s="149"/>
      <c r="HDL155" s="150"/>
      <c r="HDM155" s="151"/>
      <c r="HDN155" s="152"/>
      <c r="HDO155" s="146"/>
      <c r="HDP155" s="113"/>
      <c r="HDQ155" s="147"/>
      <c r="HDR155" s="113"/>
      <c r="HDS155" s="148"/>
      <c r="HDT155" s="149"/>
      <c r="HDU155" s="150"/>
      <c r="HDV155" s="151"/>
      <c r="HDW155" s="152"/>
      <c r="HDX155" s="146"/>
      <c r="HDY155" s="113"/>
      <c r="HDZ155" s="147"/>
      <c r="HEA155" s="113"/>
      <c r="HEB155" s="148"/>
      <c r="HEC155" s="149"/>
      <c r="HED155" s="150"/>
      <c r="HEE155" s="151"/>
      <c r="HEF155" s="152"/>
      <c r="HEG155" s="146"/>
      <c r="HEH155" s="113"/>
      <c r="HEI155" s="147"/>
      <c r="HEJ155" s="113"/>
      <c r="HEK155" s="148"/>
      <c r="HEL155" s="149"/>
      <c r="HEM155" s="150"/>
      <c r="HEN155" s="151"/>
      <c r="HEO155" s="152"/>
      <c r="HEP155" s="146"/>
      <c r="HEQ155" s="113"/>
      <c r="HER155" s="147"/>
      <c r="HES155" s="113"/>
      <c r="HET155" s="148"/>
      <c r="HEU155" s="149"/>
      <c r="HEV155" s="150"/>
      <c r="HEW155" s="151"/>
      <c r="HEX155" s="152"/>
      <c r="HEY155" s="146"/>
      <c r="HEZ155" s="113"/>
      <c r="HFA155" s="147"/>
      <c r="HFB155" s="113"/>
      <c r="HFC155" s="148"/>
      <c r="HFD155" s="149"/>
      <c r="HFE155" s="150"/>
      <c r="HFF155" s="151"/>
      <c r="HFG155" s="152"/>
      <c r="HFH155" s="146"/>
      <c r="HFI155" s="113"/>
      <c r="HFJ155" s="147"/>
      <c r="HFK155" s="113"/>
      <c r="HFL155" s="148"/>
      <c r="HFM155" s="149"/>
      <c r="HFN155" s="150"/>
      <c r="HFO155" s="151"/>
      <c r="HFP155" s="152"/>
      <c r="HFQ155" s="146"/>
      <c r="HFR155" s="113"/>
      <c r="HFS155" s="147"/>
      <c r="HFT155" s="113"/>
      <c r="HFU155" s="148"/>
      <c r="HFV155" s="149"/>
      <c r="HFW155" s="150"/>
      <c r="HFX155" s="151"/>
      <c r="HFY155" s="152"/>
      <c r="HFZ155" s="146"/>
      <c r="HGA155" s="113"/>
      <c r="HGB155" s="147"/>
      <c r="HGC155" s="113"/>
      <c r="HGD155" s="148"/>
      <c r="HGE155" s="149"/>
      <c r="HGF155" s="150"/>
      <c r="HGG155" s="151"/>
      <c r="HGH155" s="152"/>
      <c r="HGI155" s="146"/>
      <c r="HGJ155" s="113"/>
      <c r="HGK155" s="147"/>
      <c r="HGL155" s="113"/>
      <c r="HGM155" s="148"/>
      <c r="HGN155" s="149"/>
      <c r="HGO155" s="150"/>
      <c r="HGP155" s="151"/>
      <c r="HGQ155" s="152"/>
      <c r="HGR155" s="146"/>
      <c r="HGS155" s="113"/>
      <c r="HGT155" s="147"/>
      <c r="HGU155" s="113"/>
      <c r="HGV155" s="148"/>
      <c r="HGW155" s="149"/>
      <c r="HGX155" s="150"/>
      <c r="HGY155" s="151"/>
      <c r="HGZ155" s="152"/>
      <c r="HHA155" s="146"/>
      <c r="HHB155" s="113"/>
      <c r="HHC155" s="147"/>
      <c r="HHD155" s="113"/>
      <c r="HHE155" s="148"/>
      <c r="HHF155" s="149"/>
      <c r="HHG155" s="150"/>
      <c r="HHH155" s="151"/>
      <c r="HHI155" s="152"/>
      <c r="HHJ155" s="146"/>
      <c r="HHK155" s="113"/>
      <c r="HHL155" s="147"/>
      <c r="HHM155" s="113"/>
      <c r="HHN155" s="148"/>
      <c r="HHO155" s="149"/>
      <c r="HHP155" s="150"/>
      <c r="HHQ155" s="151"/>
      <c r="HHR155" s="152"/>
      <c r="HHS155" s="146"/>
      <c r="HHT155" s="113"/>
      <c r="HHU155" s="147"/>
      <c r="HHV155" s="113"/>
      <c r="HHW155" s="148"/>
      <c r="HHX155" s="149"/>
      <c r="HHY155" s="150"/>
      <c r="HHZ155" s="151"/>
      <c r="HIA155" s="152"/>
      <c r="HIB155" s="146"/>
      <c r="HIC155" s="113"/>
      <c r="HID155" s="147"/>
      <c r="HIE155" s="113"/>
      <c r="HIF155" s="148"/>
      <c r="HIG155" s="149"/>
      <c r="HIH155" s="150"/>
      <c r="HII155" s="151"/>
      <c r="HIJ155" s="152"/>
      <c r="HIK155" s="146"/>
      <c r="HIL155" s="113"/>
      <c r="HIM155" s="147"/>
      <c r="HIN155" s="113"/>
      <c r="HIO155" s="148"/>
      <c r="HIP155" s="149"/>
      <c r="HIQ155" s="150"/>
      <c r="HIR155" s="151"/>
      <c r="HIS155" s="152"/>
      <c r="HIT155" s="146"/>
      <c r="HIU155" s="113"/>
      <c r="HIV155" s="147"/>
      <c r="HIW155" s="113"/>
      <c r="HIX155" s="148"/>
      <c r="HIY155" s="149"/>
      <c r="HIZ155" s="150"/>
      <c r="HJA155" s="151"/>
      <c r="HJB155" s="152"/>
      <c r="HJC155" s="146"/>
      <c r="HJD155" s="113"/>
      <c r="HJE155" s="147"/>
      <c r="HJF155" s="113"/>
      <c r="HJG155" s="148"/>
      <c r="HJH155" s="149"/>
      <c r="HJI155" s="150"/>
      <c r="HJJ155" s="151"/>
      <c r="HJK155" s="152"/>
      <c r="HJL155" s="146"/>
      <c r="HJM155" s="113"/>
      <c r="HJN155" s="147"/>
      <c r="HJO155" s="113"/>
      <c r="HJP155" s="148"/>
      <c r="HJQ155" s="149"/>
      <c r="HJR155" s="150"/>
      <c r="HJS155" s="151"/>
      <c r="HJT155" s="152"/>
      <c r="HJU155" s="146"/>
      <c r="HJV155" s="113"/>
      <c r="HJW155" s="147"/>
      <c r="HJX155" s="113"/>
      <c r="HJY155" s="148"/>
      <c r="HJZ155" s="149"/>
      <c r="HKA155" s="150"/>
      <c r="HKB155" s="151"/>
      <c r="HKC155" s="152"/>
      <c r="HKD155" s="146"/>
      <c r="HKE155" s="113"/>
      <c r="HKF155" s="147"/>
      <c r="HKG155" s="113"/>
      <c r="HKH155" s="148"/>
      <c r="HKI155" s="149"/>
      <c r="HKJ155" s="150"/>
      <c r="HKK155" s="151"/>
      <c r="HKL155" s="152"/>
      <c r="HKM155" s="146"/>
      <c r="HKN155" s="113"/>
      <c r="HKO155" s="147"/>
      <c r="HKP155" s="113"/>
      <c r="HKQ155" s="148"/>
      <c r="HKR155" s="149"/>
      <c r="HKS155" s="150"/>
      <c r="HKT155" s="151"/>
      <c r="HKU155" s="152"/>
      <c r="HKV155" s="146"/>
      <c r="HKW155" s="113"/>
      <c r="HKX155" s="147"/>
      <c r="HKY155" s="113"/>
      <c r="HKZ155" s="148"/>
      <c r="HLA155" s="149"/>
      <c r="HLB155" s="150"/>
      <c r="HLC155" s="151"/>
      <c r="HLD155" s="152"/>
      <c r="HLE155" s="146"/>
      <c r="HLF155" s="113"/>
      <c r="HLG155" s="147"/>
      <c r="HLH155" s="113"/>
      <c r="HLI155" s="148"/>
      <c r="HLJ155" s="149"/>
      <c r="HLK155" s="150"/>
      <c r="HLL155" s="151"/>
      <c r="HLM155" s="152"/>
      <c r="HLN155" s="146"/>
      <c r="HLO155" s="113"/>
      <c r="HLP155" s="147"/>
      <c r="HLQ155" s="113"/>
      <c r="HLR155" s="148"/>
      <c r="HLS155" s="149"/>
      <c r="HLT155" s="150"/>
      <c r="HLU155" s="151"/>
      <c r="HLV155" s="152"/>
      <c r="HLW155" s="146"/>
      <c r="HLX155" s="113"/>
      <c r="HLY155" s="147"/>
      <c r="HLZ155" s="113"/>
      <c r="HMA155" s="148"/>
      <c r="HMB155" s="149"/>
      <c r="HMC155" s="150"/>
      <c r="HMD155" s="151"/>
      <c r="HME155" s="152"/>
      <c r="HMF155" s="146"/>
      <c r="HMG155" s="113"/>
      <c r="HMH155" s="147"/>
      <c r="HMI155" s="113"/>
      <c r="HMJ155" s="148"/>
      <c r="HMK155" s="149"/>
      <c r="HML155" s="150"/>
      <c r="HMM155" s="151"/>
      <c r="HMN155" s="152"/>
      <c r="HMO155" s="146"/>
      <c r="HMP155" s="113"/>
      <c r="HMQ155" s="147"/>
      <c r="HMR155" s="113"/>
      <c r="HMS155" s="148"/>
      <c r="HMT155" s="149"/>
      <c r="HMU155" s="150"/>
      <c r="HMV155" s="151"/>
      <c r="HMW155" s="152"/>
      <c r="HMX155" s="146"/>
      <c r="HMY155" s="113"/>
      <c r="HMZ155" s="147"/>
      <c r="HNA155" s="113"/>
      <c r="HNB155" s="148"/>
      <c r="HNC155" s="149"/>
      <c r="HND155" s="150"/>
      <c r="HNE155" s="151"/>
      <c r="HNF155" s="152"/>
      <c r="HNG155" s="146"/>
      <c r="HNH155" s="113"/>
      <c r="HNI155" s="147"/>
      <c r="HNJ155" s="113"/>
      <c r="HNK155" s="148"/>
      <c r="HNL155" s="149"/>
      <c r="HNM155" s="150"/>
      <c r="HNN155" s="151"/>
      <c r="HNO155" s="152"/>
      <c r="HNP155" s="146"/>
      <c r="HNQ155" s="113"/>
      <c r="HNR155" s="147"/>
      <c r="HNS155" s="113"/>
      <c r="HNT155" s="148"/>
      <c r="HNU155" s="149"/>
      <c r="HNV155" s="150"/>
      <c r="HNW155" s="151"/>
      <c r="HNX155" s="152"/>
      <c r="HNY155" s="146"/>
      <c r="HNZ155" s="113"/>
      <c r="HOA155" s="147"/>
      <c r="HOB155" s="113"/>
      <c r="HOC155" s="148"/>
      <c r="HOD155" s="149"/>
      <c r="HOE155" s="150"/>
      <c r="HOF155" s="151"/>
      <c r="HOG155" s="152"/>
      <c r="HOH155" s="146"/>
      <c r="HOI155" s="113"/>
      <c r="HOJ155" s="147"/>
      <c r="HOK155" s="113"/>
      <c r="HOL155" s="148"/>
      <c r="HOM155" s="149"/>
      <c r="HON155" s="150"/>
      <c r="HOO155" s="151"/>
      <c r="HOP155" s="152"/>
      <c r="HOQ155" s="146"/>
      <c r="HOR155" s="113"/>
      <c r="HOS155" s="147"/>
      <c r="HOT155" s="113"/>
      <c r="HOU155" s="148"/>
      <c r="HOV155" s="149"/>
      <c r="HOW155" s="150"/>
      <c r="HOX155" s="151"/>
      <c r="HOY155" s="152"/>
      <c r="HOZ155" s="146"/>
      <c r="HPA155" s="113"/>
      <c r="HPB155" s="147"/>
      <c r="HPC155" s="113"/>
      <c r="HPD155" s="148"/>
      <c r="HPE155" s="149"/>
      <c r="HPF155" s="150"/>
      <c r="HPG155" s="151"/>
      <c r="HPH155" s="152"/>
      <c r="HPI155" s="146"/>
      <c r="HPJ155" s="113"/>
      <c r="HPK155" s="147"/>
      <c r="HPL155" s="113"/>
      <c r="HPM155" s="148"/>
      <c r="HPN155" s="149"/>
      <c r="HPO155" s="150"/>
      <c r="HPP155" s="151"/>
      <c r="HPQ155" s="152"/>
      <c r="HPR155" s="146"/>
      <c r="HPS155" s="113"/>
      <c r="HPT155" s="147"/>
      <c r="HPU155" s="113"/>
      <c r="HPV155" s="148"/>
      <c r="HPW155" s="149"/>
      <c r="HPX155" s="150"/>
      <c r="HPY155" s="151"/>
      <c r="HPZ155" s="152"/>
      <c r="HQA155" s="146"/>
      <c r="HQB155" s="113"/>
      <c r="HQC155" s="147"/>
      <c r="HQD155" s="113"/>
      <c r="HQE155" s="148"/>
      <c r="HQF155" s="149"/>
      <c r="HQG155" s="150"/>
      <c r="HQH155" s="151"/>
      <c r="HQI155" s="152"/>
      <c r="HQJ155" s="146"/>
      <c r="HQK155" s="113"/>
      <c r="HQL155" s="147"/>
      <c r="HQM155" s="113"/>
      <c r="HQN155" s="148"/>
      <c r="HQO155" s="149"/>
      <c r="HQP155" s="150"/>
      <c r="HQQ155" s="151"/>
      <c r="HQR155" s="152"/>
      <c r="HQS155" s="146"/>
      <c r="HQT155" s="113"/>
      <c r="HQU155" s="147"/>
      <c r="HQV155" s="113"/>
      <c r="HQW155" s="148"/>
      <c r="HQX155" s="149"/>
      <c r="HQY155" s="150"/>
      <c r="HQZ155" s="151"/>
      <c r="HRA155" s="152"/>
      <c r="HRB155" s="146"/>
      <c r="HRC155" s="113"/>
      <c r="HRD155" s="147"/>
      <c r="HRE155" s="113"/>
      <c r="HRF155" s="148"/>
      <c r="HRG155" s="149"/>
      <c r="HRH155" s="150"/>
      <c r="HRI155" s="151"/>
      <c r="HRJ155" s="152"/>
      <c r="HRK155" s="146"/>
      <c r="HRL155" s="113"/>
      <c r="HRM155" s="147"/>
      <c r="HRN155" s="113"/>
      <c r="HRO155" s="148"/>
      <c r="HRP155" s="149"/>
      <c r="HRQ155" s="150"/>
      <c r="HRR155" s="151"/>
      <c r="HRS155" s="152"/>
      <c r="HRT155" s="146"/>
      <c r="HRU155" s="113"/>
      <c r="HRV155" s="147"/>
      <c r="HRW155" s="113"/>
      <c r="HRX155" s="148"/>
      <c r="HRY155" s="149"/>
      <c r="HRZ155" s="150"/>
      <c r="HSA155" s="151"/>
      <c r="HSB155" s="152"/>
      <c r="HSC155" s="146"/>
      <c r="HSD155" s="113"/>
      <c r="HSE155" s="147"/>
      <c r="HSF155" s="113"/>
      <c r="HSG155" s="148"/>
      <c r="HSH155" s="149"/>
      <c r="HSI155" s="150"/>
      <c r="HSJ155" s="151"/>
      <c r="HSK155" s="152"/>
      <c r="HSL155" s="146"/>
      <c r="HSM155" s="113"/>
      <c r="HSN155" s="147"/>
      <c r="HSO155" s="113"/>
      <c r="HSP155" s="148"/>
      <c r="HSQ155" s="149"/>
      <c r="HSR155" s="150"/>
      <c r="HSS155" s="151"/>
      <c r="HST155" s="152"/>
      <c r="HSU155" s="146"/>
      <c r="HSV155" s="113"/>
      <c r="HSW155" s="147"/>
      <c r="HSX155" s="113"/>
      <c r="HSY155" s="148"/>
      <c r="HSZ155" s="149"/>
      <c r="HTA155" s="150"/>
      <c r="HTB155" s="151"/>
      <c r="HTC155" s="152"/>
      <c r="HTD155" s="146"/>
      <c r="HTE155" s="113"/>
      <c r="HTF155" s="147"/>
      <c r="HTG155" s="113"/>
      <c r="HTH155" s="148"/>
      <c r="HTI155" s="149"/>
      <c r="HTJ155" s="150"/>
      <c r="HTK155" s="151"/>
      <c r="HTL155" s="152"/>
      <c r="HTM155" s="146"/>
      <c r="HTN155" s="113"/>
      <c r="HTO155" s="147"/>
      <c r="HTP155" s="113"/>
      <c r="HTQ155" s="148"/>
      <c r="HTR155" s="149"/>
      <c r="HTS155" s="150"/>
      <c r="HTT155" s="151"/>
      <c r="HTU155" s="152"/>
      <c r="HTV155" s="146"/>
      <c r="HTW155" s="113"/>
      <c r="HTX155" s="147"/>
      <c r="HTY155" s="113"/>
      <c r="HTZ155" s="148"/>
      <c r="HUA155" s="149"/>
      <c r="HUB155" s="150"/>
      <c r="HUC155" s="151"/>
      <c r="HUD155" s="152"/>
      <c r="HUE155" s="146"/>
      <c r="HUF155" s="113"/>
      <c r="HUG155" s="147"/>
      <c r="HUH155" s="113"/>
      <c r="HUI155" s="148"/>
      <c r="HUJ155" s="149"/>
      <c r="HUK155" s="150"/>
      <c r="HUL155" s="151"/>
      <c r="HUM155" s="152"/>
      <c r="HUN155" s="146"/>
      <c r="HUO155" s="113"/>
      <c r="HUP155" s="147"/>
      <c r="HUQ155" s="113"/>
      <c r="HUR155" s="148"/>
      <c r="HUS155" s="149"/>
      <c r="HUT155" s="150"/>
      <c r="HUU155" s="151"/>
      <c r="HUV155" s="152"/>
      <c r="HUW155" s="146"/>
      <c r="HUX155" s="113"/>
      <c r="HUY155" s="147"/>
      <c r="HUZ155" s="113"/>
      <c r="HVA155" s="148"/>
      <c r="HVB155" s="149"/>
      <c r="HVC155" s="150"/>
      <c r="HVD155" s="151"/>
      <c r="HVE155" s="152"/>
      <c r="HVF155" s="146"/>
      <c r="HVG155" s="113"/>
      <c r="HVH155" s="147"/>
      <c r="HVI155" s="113"/>
      <c r="HVJ155" s="148"/>
      <c r="HVK155" s="149"/>
      <c r="HVL155" s="150"/>
      <c r="HVM155" s="151"/>
      <c r="HVN155" s="152"/>
      <c r="HVO155" s="146"/>
      <c r="HVP155" s="113"/>
      <c r="HVQ155" s="147"/>
      <c r="HVR155" s="113"/>
      <c r="HVS155" s="148"/>
      <c r="HVT155" s="149"/>
      <c r="HVU155" s="150"/>
      <c r="HVV155" s="151"/>
      <c r="HVW155" s="152"/>
      <c r="HVX155" s="146"/>
      <c r="HVY155" s="113"/>
      <c r="HVZ155" s="147"/>
      <c r="HWA155" s="113"/>
      <c r="HWB155" s="148"/>
      <c r="HWC155" s="149"/>
      <c r="HWD155" s="150"/>
      <c r="HWE155" s="151"/>
      <c r="HWF155" s="152"/>
      <c r="HWG155" s="146"/>
      <c r="HWH155" s="113"/>
      <c r="HWI155" s="147"/>
      <c r="HWJ155" s="113"/>
      <c r="HWK155" s="148"/>
      <c r="HWL155" s="149"/>
      <c r="HWM155" s="150"/>
      <c r="HWN155" s="151"/>
      <c r="HWO155" s="152"/>
      <c r="HWP155" s="146"/>
      <c r="HWQ155" s="113"/>
      <c r="HWR155" s="147"/>
      <c r="HWS155" s="113"/>
      <c r="HWT155" s="148"/>
      <c r="HWU155" s="149"/>
      <c r="HWV155" s="150"/>
      <c r="HWW155" s="151"/>
      <c r="HWX155" s="152"/>
      <c r="HWY155" s="146"/>
      <c r="HWZ155" s="113"/>
      <c r="HXA155" s="147"/>
      <c r="HXB155" s="113"/>
      <c r="HXC155" s="148"/>
      <c r="HXD155" s="149"/>
      <c r="HXE155" s="150"/>
      <c r="HXF155" s="151"/>
      <c r="HXG155" s="152"/>
      <c r="HXH155" s="146"/>
      <c r="HXI155" s="113"/>
      <c r="HXJ155" s="147"/>
      <c r="HXK155" s="113"/>
      <c r="HXL155" s="148"/>
      <c r="HXM155" s="149"/>
      <c r="HXN155" s="150"/>
      <c r="HXO155" s="151"/>
      <c r="HXP155" s="152"/>
      <c r="HXQ155" s="146"/>
      <c r="HXR155" s="113"/>
      <c r="HXS155" s="147"/>
      <c r="HXT155" s="113"/>
      <c r="HXU155" s="148"/>
      <c r="HXV155" s="149"/>
      <c r="HXW155" s="150"/>
      <c r="HXX155" s="151"/>
      <c r="HXY155" s="152"/>
      <c r="HXZ155" s="146"/>
      <c r="HYA155" s="113"/>
      <c r="HYB155" s="147"/>
      <c r="HYC155" s="113"/>
      <c r="HYD155" s="148"/>
      <c r="HYE155" s="149"/>
      <c r="HYF155" s="150"/>
      <c r="HYG155" s="151"/>
      <c r="HYH155" s="152"/>
      <c r="HYI155" s="146"/>
      <c r="HYJ155" s="113"/>
      <c r="HYK155" s="147"/>
      <c r="HYL155" s="113"/>
      <c r="HYM155" s="148"/>
      <c r="HYN155" s="149"/>
      <c r="HYO155" s="150"/>
      <c r="HYP155" s="151"/>
      <c r="HYQ155" s="152"/>
      <c r="HYR155" s="146"/>
      <c r="HYS155" s="113"/>
      <c r="HYT155" s="147"/>
      <c r="HYU155" s="113"/>
      <c r="HYV155" s="148"/>
      <c r="HYW155" s="149"/>
      <c r="HYX155" s="150"/>
      <c r="HYY155" s="151"/>
      <c r="HYZ155" s="152"/>
      <c r="HZA155" s="146"/>
      <c r="HZB155" s="113"/>
      <c r="HZC155" s="147"/>
      <c r="HZD155" s="113"/>
      <c r="HZE155" s="148"/>
      <c r="HZF155" s="149"/>
      <c r="HZG155" s="150"/>
      <c r="HZH155" s="151"/>
      <c r="HZI155" s="152"/>
      <c r="HZJ155" s="146"/>
      <c r="HZK155" s="113"/>
      <c r="HZL155" s="147"/>
      <c r="HZM155" s="113"/>
      <c r="HZN155" s="148"/>
      <c r="HZO155" s="149"/>
      <c r="HZP155" s="150"/>
      <c r="HZQ155" s="151"/>
      <c r="HZR155" s="152"/>
      <c r="HZS155" s="146"/>
      <c r="HZT155" s="113"/>
      <c r="HZU155" s="147"/>
      <c r="HZV155" s="113"/>
      <c r="HZW155" s="148"/>
      <c r="HZX155" s="149"/>
      <c r="HZY155" s="150"/>
      <c r="HZZ155" s="151"/>
      <c r="IAA155" s="152"/>
      <c r="IAB155" s="146"/>
      <c r="IAC155" s="113"/>
      <c r="IAD155" s="147"/>
      <c r="IAE155" s="113"/>
      <c r="IAF155" s="148"/>
      <c r="IAG155" s="149"/>
      <c r="IAH155" s="150"/>
      <c r="IAI155" s="151"/>
      <c r="IAJ155" s="152"/>
      <c r="IAK155" s="146"/>
      <c r="IAL155" s="113"/>
      <c r="IAM155" s="147"/>
      <c r="IAN155" s="113"/>
      <c r="IAO155" s="148"/>
      <c r="IAP155" s="149"/>
      <c r="IAQ155" s="150"/>
      <c r="IAR155" s="151"/>
      <c r="IAS155" s="152"/>
      <c r="IAT155" s="146"/>
      <c r="IAU155" s="113"/>
      <c r="IAV155" s="147"/>
      <c r="IAW155" s="113"/>
      <c r="IAX155" s="148"/>
      <c r="IAY155" s="149"/>
      <c r="IAZ155" s="150"/>
      <c r="IBA155" s="151"/>
      <c r="IBB155" s="152"/>
      <c r="IBC155" s="146"/>
      <c r="IBD155" s="113"/>
      <c r="IBE155" s="147"/>
      <c r="IBF155" s="113"/>
      <c r="IBG155" s="148"/>
      <c r="IBH155" s="149"/>
      <c r="IBI155" s="150"/>
      <c r="IBJ155" s="151"/>
      <c r="IBK155" s="152"/>
      <c r="IBL155" s="146"/>
      <c r="IBM155" s="113"/>
      <c r="IBN155" s="147"/>
      <c r="IBO155" s="113"/>
      <c r="IBP155" s="148"/>
      <c r="IBQ155" s="149"/>
      <c r="IBR155" s="150"/>
      <c r="IBS155" s="151"/>
      <c r="IBT155" s="152"/>
      <c r="IBU155" s="146"/>
      <c r="IBV155" s="113"/>
      <c r="IBW155" s="147"/>
      <c r="IBX155" s="113"/>
      <c r="IBY155" s="148"/>
      <c r="IBZ155" s="149"/>
      <c r="ICA155" s="150"/>
      <c r="ICB155" s="151"/>
      <c r="ICC155" s="152"/>
      <c r="ICD155" s="146"/>
      <c r="ICE155" s="113"/>
      <c r="ICF155" s="147"/>
      <c r="ICG155" s="113"/>
      <c r="ICH155" s="148"/>
      <c r="ICI155" s="149"/>
      <c r="ICJ155" s="150"/>
      <c r="ICK155" s="151"/>
      <c r="ICL155" s="152"/>
      <c r="ICM155" s="146"/>
      <c r="ICN155" s="113"/>
      <c r="ICO155" s="147"/>
      <c r="ICP155" s="113"/>
      <c r="ICQ155" s="148"/>
      <c r="ICR155" s="149"/>
      <c r="ICS155" s="150"/>
      <c r="ICT155" s="151"/>
      <c r="ICU155" s="152"/>
      <c r="ICV155" s="146"/>
      <c r="ICW155" s="113"/>
      <c r="ICX155" s="147"/>
      <c r="ICY155" s="113"/>
      <c r="ICZ155" s="148"/>
      <c r="IDA155" s="149"/>
      <c r="IDB155" s="150"/>
      <c r="IDC155" s="151"/>
      <c r="IDD155" s="152"/>
      <c r="IDE155" s="146"/>
      <c r="IDF155" s="113"/>
      <c r="IDG155" s="147"/>
      <c r="IDH155" s="113"/>
      <c r="IDI155" s="148"/>
      <c r="IDJ155" s="149"/>
      <c r="IDK155" s="150"/>
      <c r="IDL155" s="151"/>
      <c r="IDM155" s="152"/>
      <c r="IDN155" s="146"/>
      <c r="IDO155" s="113"/>
      <c r="IDP155" s="147"/>
      <c r="IDQ155" s="113"/>
      <c r="IDR155" s="148"/>
      <c r="IDS155" s="149"/>
      <c r="IDT155" s="150"/>
      <c r="IDU155" s="151"/>
      <c r="IDV155" s="152"/>
      <c r="IDW155" s="146"/>
      <c r="IDX155" s="113"/>
      <c r="IDY155" s="147"/>
      <c r="IDZ155" s="113"/>
      <c r="IEA155" s="148"/>
      <c r="IEB155" s="149"/>
      <c r="IEC155" s="150"/>
      <c r="IED155" s="151"/>
      <c r="IEE155" s="152"/>
      <c r="IEF155" s="146"/>
      <c r="IEG155" s="113"/>
      <c r="IEH155" s="147"/>
      <c r="IEI155" s="113"/>
      <c r="IEJ155" s="148"/>
      <c r="IEK155" s="149"/>
      <c r="IEL155" s="150"/>
      <c r="IEM155" s="151"/>
      <c r="IEN155" s="152"/>
      <c r="IEO155" s="146"/>
      <c r="IEP155" s="113"/>
      <c r="IEQ155" s="147"/>
      <c r="IER155" s="113"/>
      <c r="IES155" s="148"/>
      <c r="IET155" s="149"/>
      <c r="IEU155" s="150"/>
      <c r="IEV155" s="151"/>
      <c r="IEW155" s="152"/>
      <c r="IEX155" s="146"/>
      <c r="IEY155" s="113"/>
      <c r="IEZ155" s="147"/>
      <c r="IFA155" s="113"/>
      <c r="IFB155" s="148"/>
      <c r="IFC155" s="149"/>
      <c r="IFD155" s="150"/>
      <c r="IFE155" s="151"/>
      <c r="IFF155" s="152"/>
      <c r="IFG155" s="146"/>
      <c r="IFH155" s="113"/>
      <c r="IFI155" s="147"/>
      <c r="IFJ155" s="113"/>
      <c r="IFK155" s="148"/>
      <c r="IFL155" s="149"/>
      <c r="IFM155" s="150"/>
      <c r="IFN155" s="151"/>
      <c r="IFO155" s="152"/>
      <c r="IFP155" s="146"/>
      <c r="IFQ155" s="113"/>
      <c r="IFR155" s="147"/>
      <c r="IFS155" s="113"/>
      <c r="IFT155" s="148"/>
      <c r="IFU155" s="149"/>
      <c r="IFV155" s="150"/>
      <c r="IFW155" s="151"/>
      <c r="IFX155" s="152"/>
      <c r="IFY155" s="146"/>
      <c r="IFZ155" s="113"/>
      <c r="IGA155" s="147"/>
      <c r="IGB155" s="113"/>
      <c r="IGC155" s="148"/>
      <c r="IGD155" s="149"/>
      <c r="IGE155" s="150"/>
      <c r="IGF155" s="151"/>
      <c r="IGG155" s="152"/>
      <c r="IGH155" s="146"/>
      <c r="IGI155" s="113"/>
      <c r="IGJ155" s="147"/>
      <c r="IGK155" s="113"/>
      <c r="IGL155" s="148"/>
      <c r="IGM155" s="149"/>
      <c r="IGN155" s="150"/>
      <c r="IGO155" s="151"/>
      <c r="IGP155" s="152"/>
      <c r="IGQ155" s="146"/>
      <c r="IGR155" s="113"/>
      <c r="IGS155" s="147"/>
      <c r="IGT155" s="113"/>
      <c r="IGU155" s="148"/>
      <c r="IGV155" s="149"/>
      <c r="IGW155" s="150"/>
      <c r="IGX155" s="151"/>
      <c r="IGY155" s="152"/>
      <c r="IGZ155" s="146"/>
      <c r="IHA155" s="113"/>
      <c r="IHB155" s="147"/>
      <c r="IHC155" s="113"/>
      <c r="IHD155" s="148"/>
      <c r="IHE155" s="149"/>
      <c r="IHF155" s="150"/>
      <c r="IHG155" s="151"/>
      <c r="IHH155" s="152"/>
      <c r="IHI155" s="146"/>
      <c r="IHJ155" s="113"/>
      <c r="IHK155" s="147"/>
      <c r="IHL155" s="113"/>
      <c r="IHM155" s="148"/>
      <c r="IHN155" s="149"/>
      <c r="IHO155" s="150"/>
      <c r="IHP155" s="151"/>
      <c r="IHQ155" s="152"/>
      <c r="IHR155" s="146"/>
      <c r="IHS155" s="113"/>
      <c r="IHT155" s="147"/>
      <c r="IHU155" s="113"/>
      <c r="IHV155" s="148"/>
      <c r="IHW155" s="149"/>
      <c r="IHX155" s="150"/>
      <c r="IHY155" s="151"/>
      <c r="IHZ155" s="152"/>
      <c r="IIA155" s="146"/>
      <c r="IIB155" s="113"/>
      <c r="IIC155" s="147"/>
      <c r="IID155" s="113"/>
      <c r="IIE155" s="148"/>
      <c r="IIF155" s="149"/>
      <c r="IIG155" s="150"/>
      <c r="IIH155" s="151"/>
      <c r="III155" s="152"/>
      <c r="IIJ155" s="146"/>
      <c r="IIK155" s="113"/>
      <c r="IIL155" s="147"/>
      <c r="IIM155" s="113"/>
      <c r="IIN155" s="148"/>
      <c r="IIO155" s="149"/>
      <c r="IIP155" s="150"/>
      <c r="IIQ155" s="151"/>
      <c r="IIR155" s="152"/>
      <c r="IIS155" s="146"/>
      <c r="IIT155" s="113"/>
      <c r="IIU155" s="147"/>
      <c r="IIV155" s="113"/>
      <c r="IIW155" s="148"/>
      <c r="IIX155" s="149"/>
      <c r="IIY155" s="150"/>
      <c r="IIZ155" s="151"/>
      <c r="IJA155" s="152"/>
      <c r="IJB155" s="146"/>
      <c r="IJC155" s="113"/>
      <c r="IJD155" s="147"/>
      <c r="IJE155" s="113"/>
      <c r="IJF155" s="148"/>
      <c r="IJG155" s="149"/>
      <c r="IJH155" s="150"/>
      <c r="IJI155" s="151"/>
      <c r="IJJ155" s="152"/>
      <c r="IJK155" s="146"/>
      <c r="IJL155" s="113"/>
      <c r="IJM155" s="147"/>
      <c r="IJN155" s="113"/>
      <c r="IJO155" s="148"/>
      <c r="IJP155" s="149"/>
      <c r="IJQ155" s="150"/>
      <c r="IJR155" s="151"/>
      <c r="IJS155" s="152"/>
      <c r="IJT155" s="146"/>
      <c r="IJU155" s="113"/>
      <c r="IJV155" s="147"/>
      <c r="IJW155" s="113"/>
      <c r="IJX155" s="148"/>
      <c r="IJY155" s="149"/>
      <c r="IJZ155" s="150"/>
      <c r="IKA155" s="151"/>
      <c r="IKB155" s="152"/>
      <c r="IKC155" s="146"/>
      <c r="IKD155" s="113"/>
      <c r="IKE155" s="147"/>
      <c r="IKF155" s="113"/>
      <c r="IKG155" s="148"/>
      <c r="IKH155" s="149"/>
      <c r="IKI155" s="150"/>
      <c r="IKJ155" s="151"/>
      <c r="IKK155" s="152"/>
      <c r="IKL155" s="146"/>
      <c r="IKM155" s="113"/>
      <c r="IKN155" s="147"/>
      <c r="IKO155" s="113"/>
      <c r="IKP155" s="148"/>
      <c r="IKQ155" s="149"/>
      <c r="IKR155" s="150"/>
      <c r="IKS155" s="151"/>
      <c r="IKT155" s="152"/>
      <c r="IKU155" s="146"/>
      <c r="IKV155" s="113"/>
      <c r="IKW155" s="147"/>
      <c r="IKX155" s="113"/>
      <c r="IKY155" s="148"/>
      <c r="IKZ155" s="149"/>
      <c r="ILA155" s="150"/>
      <c r="ILB155" s="151"/>
      <c r="ILC155" s="152"/>
      <c r="ILD155" s="146"/>
      <c r="ILE155" s="113"/>
      <c r="ILF155" s="147"/>
      <c r="ILG155" s="113"/>
      <c r="ILH155" s="148"/>
      <c r="ILI155" s="149"/>
      <c r="ILJ155" s="150"/>
      <c r="ILK155" s="151"/>
      <c r="ILL155" s="152"/>
      <c r="ILM155" s="146"/>
      <c r="ILN155" s="113"/>
      <c r="ILO155" s="147"/>
      <c r="ILP155" s="113"/>
      <c r="ILQ155" s="148"/>
      <c r="ILR155" s="149"/>
      <c r="ILS155" s="150"/>
      <c r="ILT155" s="151"/>
      <c r="ILU155" s="152"/>
      <c r="ILV155" s="146"/>
      <c r="ILW155" s="113"/>
      <c r="ILX155" s="147"/>
      <c r="ILY155" s="113"/>
      <c r="ILZ155" s="148"/>
      <c r="IMA155" s="149"/>
      <c r="IMB155" s="150"/>
      <c r="IMC155" s="151"/>
      <c r="IMD155" s="152"/>
      <c r="IME155" s="146"/>
      <c r="IMF155" s="113"/>
      <c r="IMG155" s="147"/>
      <c r="IMH155" s="113"/>
      <c r="IMI155" s="148"/>
      <c r="IMJ155" s="149"/>
      <c r="IMK155" s="150"/>
      <c r="IML155" s="151"/>
      <c r="IMM155" s="152"/>
      <c r="IMN155" s="146"/>
      <c r="IMO155" s="113"/>
      <c r="IMP155" s="147"/>
      <c r="IMQ155" s="113"/>
      <c r="IMR155" s="148"/>
      <c r="IMS155" s="149"/>
      <c r="IMT155" s="150"/>
      <c r="IMU155" s="151"/>
      <c r="IMV155" s="152"/>
      <c r="IMW155" s="146"/>
      <c r="IMX155" s="113"/>
      <c r="IMY155" s="147"/>
      <c r="IMZ155" s="113"/>
      <c r="INA155" s="148"/>
      <c r="INB155" s="149"/>
      <c r="INC155" s="150"/>
      <c r="IND155" s="151"/>
      <c r="INE155" s="152"/>
      <c r="INF155" s="146"/>
      <c r="ING155" s="113"/>
      <c r="INH155" s="147"/>
      <c r="INI155" s="113"/>
      <c r="INJ155" s="148"/>
      <c r="INK155" s="149"/>
      <c r="INL155" s="150"/>
      <c r="INM155" s="151"/>
      <c r="INN155" s="152"/>
      <c r="INO155" s="146"/>
      <c r="INP155" s="113"/>
      <c r="INQ155" s="147"/>
      <c r="INR155" s="113"/>
      <c r="INS155" s="148"/>
      <c r="INT155" s="149"/>
      <c r="INU155" s="150"/>
      <c r="INV155" s="151"/>
      <c r="INW155" s="152"/>
      <c r="INX155" s="146"/>
      <c r="INY155" s="113"/>
      <c r="INZ155" s="147"/>
      <c r="IOA155" s="113"/>
      <c r="IOB155" s="148"/>
      <c r="IOC155" s="149"/>
      <c r="IOD155" s="150"/>
      <c r="IOE155" s="151"/>
      <c r="IOF155" s="152"/>
      <c r="IOG155" s="146"/>
      <c r="IOH155" s="113"/>
      <c r="IOI155" s="147"/>
      <c r="IOJ155" s="113"/>
      <c r="IOK155" s="148"/>
      <c r="IOL155" s="149"/>
      <c r="IOM155" s="150"/>
      <c r="ION155" s="151"/>
      <c r="IOO155" s="152"/>
      <c r="IOP155" s="146"/>
      <c r="IOQ155" s="113"/>
      <c r="IOR155" s="147"/>
      <c r="IOS155" s="113"/>
      <c r="IOT155" s="148"/>
      <c r="IOU155" s="149"/>
      <c r="IOV155" s="150"/>
      <c r="IOW155" s="151"/>
      <c r="IOX155" s="152"/>
      <c r="IOY155" s="146"/>
      <c r="IOZ155" s="113"/>
      <c r="IPA155" s="147"/>
      <c r="IPB155" s="113"/>
      <c r="IPC155" s="148"/>
      <c r="IPD155" s="149"/>
      <c r="IPE155" s="150"/>
      <c r="IPF155" s="151"/>
      <c r="IPG155" s="152"/>
      <c r="IPH155" s="146"/>
      <c r="IPI155" s="113"/>
      <c r="IPJ155" s="147"/>
      <c r="IPK155" s="113"/>
      <c r="IPL155" s="148"/>
      <c r="IPM155" s="149"/>
      <c r="IPN155" s="150"/>
      <c r="IPO155" s="151"/>
      <c r="IPP155" s="152"/>
      <c r="IPQ155" s="146"/>
      <c r="IPR155" s="113"/>
      <c r="IPS155" s="147"/>
      <c r="IPT155" s="113"/>
      <c r="IPU155" s="148"/>
      <c r="IPV155" s="149"/>
      <c r="IPW155" s="150"/>
      <c r="IPX155" s="151"/>
      <c r="IPY155" s="152"/>
      <c r="IPZ155" s="146"/>
      <c r="IQA155" s="113"/>
      <c r="IQB155" s="147"/>
      <c r="IQC155" s="113"/>
      <c r="IQD155" s="148"/>
      <c r="IQE155" s="149"/>
      <c r="IQF155" s="150"/>
      <c r="IQG155" s="151"/>
      <c r="IQH155" s="152"/>
      <c r="IQI155" s="146"/>
      <c r="IQJ155" s="113"/>
      <c r="IQK155" s="147"/>
      <c r="IQL155" s="113"/>
      <c r="IQM155" s="148"/>
      <c r="IQN155" s="149"/>
      <c r="IQO155" s="150"/>
      <c r="IQP155" s="151"/>
      <c r="IQQ155" s="152"/>
      <c r="IQR155" s="146"/>
      <c r="IQS155" s="113"/>
      <c r="IQT155" s="147"/>
      <c r="IQU155" s="113"/>
      <c r="IQV155" s="148"/>
      <c r="IQW155" s="149"/>
      <c r="IQX155" s="150"/>
      <c r="IQY155" s="151"/>
      <c r="IQZ155" s="152"/>
      <c r="IRA155" s="146"/>
      <c r="IRB155" s="113"/>
      <c r="IRC155" s="147"/>
      <c r="IRD155" s="113"/>
      <c r="IRE155" s="148"/>
      <c r="IRF155" s="149"/>
      <c r="IRG155" s="150"/>
      <c r="IRH155" s="151"/>
      <c r="IRI155" s="152"/>
      <c r="IRJ155" s="146"/>
      <c r="IRK155" s="113"/>
      <c r="IRL155" s="147"/>
      <c r="IRM155" s="113"/>
      <c r="IRN155" s="148"/>
      <c r="IRO155" s="149"/>
      <c r="IRP155" s="150"/>
      <c r="IRQ155" s="151"/>
      <c r="IRR155" s="152"/>
      <c r="IRS155" s="146"/>
      <c r="IRT155" s="113"/>
      <c r="IRU155" s="147"/>
      <c r="IRV155" s="113"/>
      <c r="IRW155" s="148"/>
      <c r="IRX155" s="149"/>
      <c r="IRY155" s="150"/>
      <c r="IRZ155" s="151"/>
      <c r="ISA155" s="152"/>
      <c r="ISB155" s="146"/>
      <c r="ISC155" s="113"/>
      <c r="ISD155" s="147"/>
      <c r="ISE155" s="113"/>
      <c r="ISF155" s="148"/>
      <c r="ISG155" s="149"/>
      <c r="ISH155" s="150"/>
      <c r="ISI155" s="151"/>
      <c r="ISJ155" s="152"/>
      <c r="ISK155" s="146"/>
      <c r="ISL155" s="113"/>
      <c r="ISM155" s="147"/>
      <c r="ISN155" s="113"/>
      <c r="ISO155" s="148"/>
      <c r="ISP155" s="149"/>
      <c r="ISQ155" s="150"/>
      <c r="ISR155" s="151"/>
      <c r="ISS155" s="152"/>
      <c r="IST155" s="146"/>
      <c r="ISU155" s="113"/>
      <c r="ISV155" s="147"/>
      <c r="ISW155" s="113"/>
      <c r="ISX155" s="148"/>
      <c r="ISY155" s="149"/>
      <c r="ISZ155" s="150"/>
      <c r="ITA155" s="151"/>
      <c r="ITB155" s="152"/>
      <c r="ITC155" s="146"/>
      <c r="ITD155" s="113"/>
      <c r="ITE155" s="147"/>
      <c r="ITF155" s="113"/>
      <c r="ITG155" s="148"/>
      <c r="ITH155" s="149"/>
      <c r="ITI155" s="150"/>
      <c r="ITJ155" s="151"/>
      <c r="ITK155" s="152"/>
      <c r="ITL155" s="146"/>
      <c r="ITM155" s="113"/>
      <c r="ITN155" s="147"/>
      <c r="ITO155" s="113"/>
      <c r="ITP155" s="148"/>
      <c r="ITQ155" s="149"/>
      <c r="ITR155" s="150"/>
      <c r="ITS155" s="151"/>
      <c r="ITT155" s="152"/>
      <c r="ITU155" s="146"/>
      <c r="ITV155" s="113"/>
      <c r="ITW155" s="147"/>
      <c r="ITX155" s="113"/>
      <c r="ITY155" s="148"/>
      <c r="ITZ155" s="149"/>
      <c r="IUA155" s="150"/>
      <c r="IUB155" s="151"/>
      <c r="IUC155" s="152"/>
      <c r="IUD155" s="146"/>
      <c r="IUE155" s="113"/>
      <c r="IUF155" s="147"/>
      <c r="IUG155" s="113"/>
      <c r="IUH155" s="148"/>
      <c r="IUI155" s="149"/>
      <c r="IUJ155" s="150"/>
      <c r="IUK155" s="151"/>
      <c r="IUL155" s="152"/>
      <c r="IUM155" s="146"/>
      <c r="IUN155" s="113"/>
      <c r="IUO155" s="147"/>
      <c r="IUP155" s="113"/>
      <c r="IUQ155" s="148"/>
      <c r="IUR155" s="149"/>
      <c r="IUS155" s="150"/>
      <c r="IUT155" s="151"/>
      <c r="IUU155" s="152"/>
      <c r="IUV155" s="146"/>
      <c r="IUW155" s="113"/>
      <c r="IUX155" s="147"/>
      <c r="IUY155" s="113"/>
      <c r="IUZ155" s="148"/>
      <c r="IVA155" s="149"/>
      <c r="IVB155" s="150"/>
      <c r="IVC155" s="151"/>
      <c r="IVD155" s="152"/>
      <c r="IVE155" s="146"/>
      <c r="IVF155" s="113"/>
      <c r="IVG155" s="147"/>
      <c r="IVH155" s="113"/>
      <c r="IVI155" s="148"/>
      <c r="IVJ155" s="149"/>
      <c r="IVK155" s="150"/>
      <c r="IVL155" s="151"/>
      <c r="IVM155" s="152"/>
      <c r="IVN155" s="146"/>
      <c r="IVO155" s="113"/>
      <c r="IVP155" s="147"/>
      <c r="IVQ155" s="113"/>
      <c r="IVR155" s="148"/>
      <c r="IVS155" s="149"/>
      <c r="IVT155" s="150"/>
      <c r="IVU155" s="151"/>
      <c r="IVV155" s="152"/>
      <c r="IVW155" s="146"/>
      <c r="IVX155" s="113"/>
      <c r="IVY155" s="147"/>
      <c r="IVZ155" s="113"/>
      <c r="IWA155" s="148"/>
      <c r="IWB155" s="149"/>
      <c r="IWC155" s="150"/>
      <c r="IWD155" s="151"/>
      <c r="IWE155" s="152"/>
      <c r="IWF155" s="146"/>
      <c r="IWG155" s="113"/>
      <c r="IWH155" s="147"/>
      <c r="IWI155" s="113"/>
      <c r="IWJ155" s="148"/>
      <c r="IWK155" s="149"/>
      <c r="IWL155" s="150"/>
      <c r="IWM155" s="151"/>
      <c r="IWN155" s="152"/>
      <c r="IWO155" s="146"/>
      <c r="IWP155" s="113"/>
      <c r="IWQ155" s="147"/>
      <c r="IWR155" s="113"/>
      <c r="IWS155" s="148"/>
      <c r="IWT155" s="149"/>
      <c r="IWU155" s="150"/>
      <c r="IWV155" s="151"/>
      <c r="IWW155" s="152"/>
      <c r="IWX155" s="146"/>
      <c r="IWY155" s="113"/>
      <c r="IWZ155" s="147"/>
      <c r="IXA155" s="113"/>
      <c r="IXB155" s="148"/>
      <c r="IXC155" s="149"/>
      <c r="IXD155" s="150"/>
      <c r="IXE155" s="151"/>
      <c r="IXF155" s="152"/>
      <c r="IXG155" s="146"/>
      <c r="IXH155" s="113"/>
      <c r="IXI155" s="147"/>
      <c r="IXJ155" s="113"/>
      <c r="IXK155" s="148"/>
      <c r="IXL155" s="149"/>
      <c r="IXM155" s="150"/>
      <c r="IXN155" s="151"/>
      <c r="IXO155" s="152"/>
      <c r="IXP155" s="146"/>
      <c r="IXQ155" s="113"/>
      <c r="IXR155" s="147"/>
      <c r="IXS155" s="113"/>
      <c r="IXT155" s="148"/>
      <c r="IXU155" s="149"/>
      <c r="IXV155" s="150"/>
      <c r="IXW155" s="151"/>
      <c r="IXX155" s="152"/>
      <c r="IXY155" s="146"/>
      <c r="IXZ155" s="113"/>
      <c r="IYA155" s="147"/>
      <c r="IYB155" s="113"/>
      <c r="IYC155" s="148"/>
      <c r="IYD155" s="149"/>
      <c r="IYE155" s="150"/>
      <c r="IYF155" s="151"/>
      <c r="IYG155" s="152"/>
      <c r="IYH155" s="146"/>
      <c r="IYI155" s="113"/>
      <c r="IYJ155" s="147"/>
      <c r="IYK155" s="113"/>
      <c r="IYL155" s="148"/>
      <c r="IYM155" s="149"/>
      <c r="IYN155" s="150"/>
      <c r="IYO155" s="151"/>
      <c r="IYP155" s="152"/>
      <c r="IYQ155" s="146"/>
      <c r="IYR155" s="113"/>
      <c r="IYS155" s="147"/>
      <c r="IYT155" s="113"/>
      <c r="IYU155" s="148"/>
      <c r="IYV155" s="149"/>
      <c r="IYW155" s="150"/>
      <c r="IYX155" s="151"/>
      <c r="IYY155" s="152"/>
      <c r="IYZ155" s="146"/>
      <c r="IZA155" s="113"/>
      <c r="IZB155" s="147"/>
      <c r="IZC155" s="113"/>
      <c r="IZD155" s="148"/>
      <c r="IZE155" s="149"/>
      <c r="IZF155" s="150"/>
      <c r="IZG155" s="151"/>
      <c r="IZH155" s="152"/>
      <c r="IZI155" s="146"/>
      <c r="IZJ155" s="113"/>
      <c r="IZK155" s="147"/>
      <c r="IZL155" s="113"/>
      <c r="IZM155" s="148"/>
      <c r="IZN155" s="149"/>
      <c r="IZO155" s="150"/>
      <c r="IZP155" s="151"/>
      <c r="IZQ155" s="152"/>
      <c r="IZR155" s="146"/>
      <c r="IZS155" s="113"/>
      <c r="IZT155" s="147"/>
      <c r="IZU155" s="113"/>
      <c r="IZV155" s="148"/>
      <c r="IZW155" s="149"/>
      <c r="IZX155" s="150"/>
      <c r="IZY155" s="151"/>
      <c r="IZZ155" s="152"/>
      <c r="JAA155" s="146"/>
      <c r="JAB155" s="113"/>
      <c r="JAC155" s="147"/>
      <c r="JAD155" s="113"/>
      <c r="JAE155" s="148"/>
      <c r="JAF155" s="149"/>
      <c r="JAG155" s="150"/>
      <c r="JAH155" s="151"/>
      <c r="JAI155" s="152"/>
      <c r="JAJ155" s="146"/>
      <c r="JAK155" s="113"/>
      <c r="JAL155" s="147"/>
      <c r="JAM155" s="113"/>
      <c r="JAN155" s="148"/>
      <c r="JAO155" s="149"/>
      <c r="JAP155" s="150"/>
      <c r="JAQ155" s="151"/>
      <c r="JAR155" s="152"/>
      <c r="JAS155" s="146"/>
      <c r="JAT155" s="113"/>
      <c r="JAU155" s="147"/>
      <c r="JAV155" s="113"/>
      <c r="JAW155" s="148"/>
      <c r="JAX155" s="149"/>
      <c r="JAY155" s="150"/>
      <c r="JAZ155" s="151"/>
      <c r="JBA155" s="152"/>
      <c r="JBB155" s="146"/>
      <c r="JBC155" s="113"/>
      <c r="JBD155" s="147"/>
      <c r="JBE155" s="113"/>
      <c r="JBF155" s="148"/>
      <c r="JBG155" s="149"/>
      <c r="JBH155" s="150"/>
      <c r="JBI155" s="151"/>
      <c r="JBJ155" s="152"/>
      <c r="JBK155" s="146"/>
      <c r="JBL155" s="113"/>
      <c r="JBM155" s="147"/>
      <c r="JBN155" s="113"/>
      <c r="JBO155" s="148"/>
      <c r="JBP155" s="149"/>
      <c r="JBQ155" s="150"/>
      <c r="JBR155" s="151"/>
      <c r="JBS155" s="152"/>
      <c r="JBT155" s="146"/>
      <c r="JBU155" s="113"/>
      <c r="JBV155" s="147"/>
      <c r="JBW155" s="113"/>
      <c r="JBX155" s="148"/>
      <c r="JBY155" s="149"/>
      <c r="JBZ155" s="150"/>
      <c r="JCA155" s="151"/>
      <c r="JCB155" s="152"/>
      <c r="JCC155" s="146"/>
      <c r="JCD155" s="113"/>
      <c r="JCE155" s="147"/>
      <c r="JCF155" s="113"/>
      <c r="JCG155" s="148"/>
      <c r="JCH155" s="149"/>
      <c r="JCI155" s="150"/>
      <c r="JCJ155" s="151"/>
      <c r="JCK155" s="152"/>
      <c r="JCL155" s="146"/>
      <c r="JCM155" s="113"/>
      <c r="JCN155" s="147"/>
      <c r="JCO155" s="113"/>
      <c r="JCP155" s="148"/>
      <c r="JCQ155" s="149"/>
      <c r="JCR155" s="150"/>
      <c r="JCS155" s="151"/>
      <c r="JCT155" s="152"/>
      <c r="JCU155" s="146"/>
      <c r="JCV155" s="113"/>
      <c r="JCW155" s="147"/>
      <c r="JCX155" s="113"/>
      <c r="JCY155" s="148"/>
      <c r="JCZ155" s="149"/>
      <c r="JDA155" s="150"/>
      <c r="JDB155" s="151"/>
      <c r="JDC155" s="152"/>
      <c r="JDD155" s="146"/>
      <c r="JDE155" s="113"/>
      <c r="JDF155" s="147"/>
      <c r="JDG155" s="113"/>
      <c r="JDH155" s="148"/>
      <c r="JDI155" s="149"/>
      <c r="JDJ155" s="150"/>
      <c r="JDK155" s="151"/>
      <c r="JDL155" s="152"/>
      <c r="JDM155" s="146"/>
      <c r="JDN155" s="113"/>
      <c r="JDO155" s="147"/>
      <c r="JDP155" s="113"/>
      <c r="JDQ155" s="148"/>
      <c r="JDR155" s="149"/>
      <c r="JDS155" s="150"/>
      <c r="JDT155" s="151"/>
      <c r="JDU155" s="152"/>
      <c r="JDV155" s="146"/>
      <c r="JDW155" s="113"/>
      <c r="JDX155" s="147"/>
      <c r="JDY155" s="113"/>
      <c r="JDZ155" s="148"/>
      <c r="JEA155" s="149"/>
      <c r="JEB155" s="150"/>
      <c r="JEC155" s="151"/>
      <c r="JED155" s="152"/>
      <c r="JEE155" s="146"/>
      <c r="JEF155" s="113"/>
      <c r="JEG155" s="147"/>
      <c r="JEH155" s="113"/>
      <c r="JEI155" s="148"/>
      <c r="JEJ155" s="149"/>
      <c r="JEK155" s="150"/>
      <c r="JEL155" s="151"/>
      <c r="JEM155" s="152"/>
      <c r="JEN155" s="146"/>
      <c r="JEO155" s="113"/>
      <c r="JEP155" s="147"/>
      <c r="JEQ155" s="113"/>
      <c r="JER155" s="148"/>
      <c r="JES155" s="149"/>
      <c r="JET155" s="150"/>
      <c r="JEU155" s="151"/>
      <c r="JEV155" s="152"/>
      <c r="JEW155" s="146"/>
      <c r="JEX155" s="113"/>
      <c r="JEY155" s="147"/>
      <c r="JEZ155" s="113"/>
      <c r="JFA155" s="148"/>
      <c r="JFB155" s="149"/>
      <c r="JFC155" s="150"/>
      <c r="JFD155" s="151"/>
      <c r="JFE155" s="152"/>
      <c r="JFF155" s="146"/>
      <c r="JFG155" s="113"/>
      <c r="JFH155" s="147"/>
      <c r="JFI155" s="113"/>
      <c r="JFJ155" s="148"/>
      <c r="JFK155" s="149"/>
      <c r="JFL155" s="150"/>
      <c r="JFM155" s="151"/>
      <c r="JFN155" s="152"/>
      <c r="JFO155" s="146"/>
      <c r="JFP155" s="113"/>
      <c r="JFQ155" s="147"/>
      <c r="JFR155" s="113"/>
      <c r="JFS155" s="148"/>
      <c r="JFT155" s="149"/>
      <c r="JFU155" s="150"/>
      <c r="JFV155" s="151"/>
      <c r="JFW155" s="152"/>
      <c r="JFX155" s="146"/>
      <c r="JFY155" s="113"/>
      <c r="JFZ155" s="147"/>
      <c r="JGA155" s="113"/>
      <c r="JGB155" s="148"/>
      <c r="JGC155" s="149"/>
      <c r="JGD155" s="150"/>
      <c r="JGE155" s="151"/>
      <c r="JGF155" s="152"/>
      <c r="JGG155" s="146"/>
      <c r="JGH155" s="113"/>
      <c r="JGI155" s="147"/>
      <c r="JGJ155" s="113"/>
      <c r="JGK155" s="148"/>
      <c r="JGL155" s="149"/>
      <c r="JGM155" s="150"/>
      <c r="JGN155" s="151"/>
      <c r="JGO155" s="152"/>
      <c r="JGP155" s="146"/>
      <c r="JGQ155" s="113"/>
      <c r="JGR155" s="147"/>
      <c r="JGS155" s="113"/>
      <c r="JGT155" s="148"/>
      <c r="JGU155" s="149"/>
      <c r="JGV155" s="150"/>
      <c r="JGW155" s="151"/>
      <c r="JGX155" s="152"/>
      <c r="JGY155" s="146"/>
      <c r="JGZ155" s="113"/>
      <c r="JHA155" s="147"/>
      <c r="JHB155" s="113"/>
      <c r="JHC155" s="148"/>
      <c r="JHD155" s="149"/>
      <c r="JHE155" s="150"/>
      <c r="JHF155" s="151"/>
      <c r="JHG155" s="152"/>
      <c r="JHH155" s="146"/>
      <c r="JHI155" s="113"/>
      <c r="JHJ155" s="147"/>
      <c r="JHK155" s="113"/>
      <c r="JHL155" s="148"/>
      <c r="JHM155" s="149"/>
      <c r="JHN155" s="150"/>
      <c r="JHO155" s="151"/>
      <c r="JHP155" s="152"/>
      <c r="JHQ155" s="146"/>
      <c r="JHR155" s="113"/>
      <c r="JHS155" s="147"/>
      <c r="JHT155" s="113"/>
      <c r="JHU155" s="148"/>
      <c r="JHV155" s="149"/>
      <c r="JHW155" s="150"/>
      <c r="JHX155" s="151"/>
      <c r="JHY155" s="152"/>
      <c r="JHZ155" s="146"/>
      <c r="JIA155" s="113"/>
      <c r="JIB155" s="147"/>
      <c r="JIC155" s="113"/>
      <c r="JID155" s="148"/>
      <c r="JIE155" s="149"/>
      <c r="JIF155" s="150"/>
      <c r="JIG155" s="151"/>
      <c r="JIH155" s="152"/>
      <c r="JII155" s="146"/>
      <c r="JIJ155" s="113"/>
      <c r="JIK155" s="147"/>
      <c r="JIL155" s="113"/>
      <c r="JIM155" s="148"/>
      <c r="JIN155" s="149"/>
      <c r="JIO155" s="150"/>
      <c r="JIP155" s="151"/>
      <c r="JIQ155" s="152"/>
      <c r="JIR155" s="146"/>
      <c r="JIS155" s="113"/>
      <c r="JIT155" s="147"/>
      <c r="JIU155" s="113"/>
      <c r="JIV155" s="148"/>
      <c r="JIW155" s="149"/>
      <c r="JIX155" s="150"/>
      <c r="JIY155" s="151"/>
      <c r="JIZ155" s="152"/>
      <c r="JJA155" s="146"/>
      <c r="JJB155" s="113"/>
      <c r="JJC155" s="147"/>
      <c r="JJD155" s="113"/>
      <c r="JJE155" s="148"/>
      <c r="JJF155" s="149"/>
      <c r="JJG155" s="150"/>
      <c r="JJH155" s="151"/>
      <c r="JJI155" s="152"/>
      <c r="JJJ155" s="146"/>
      <c r="JJK155" s="113"/>
      <c r="JJL155" s="147"/>
      <c r="JJM155" s="113"/>
      <c r="JJN155" s="148"/>
      <c r="JJO155" s="149"/>
      <c r="JJP155" s="150"/>
      <c r="JJQ155" s="151"/>
      <c r="JJR155" s="152"/>
      <c r="JJS155" s="146"/>
      <c r="JJT155" s="113"/>
      <c r="JJU155" s="147"/>
      <c r="JJV155" s="113"/>
      <c r="JJW155" s="148"/>
      <c r="JJX155" s="149"/>
      <c r="JJY155" s="150"/>
      <c r="JJZ155" s="151"/>
      <c r="JKA155" s="152"/>
      <c r="JKB155" s="146"/>
      <c r="JKC155" s="113"/>
      <c r="JKD155" s="147"/>
      <c r="JKE155" s="113"/>
      <c r="JKF155" s="148"/>
      <c r="JKG155" s="149"/>
      <c r="JKH155" s="150"/>
      <c r="JKI155" s="151"/>
      <c r="JKJ155" s="152"/>
      <c r="JKK155" s="146"/>
      <c r="JKL155" s="113"/>
      <c r="JKM155" s="147"/>
      <c r="JKN155" s="113"/>
      <c r="JKO155" s="148"/>
      <c r="JKP155" s="149"/>
      <c r="JKQ155" s="150"/>
      <c r="JKR155" s="151"/>
      <c r="JKS155" s="152"/>
      <c r="JKT155" s="146"/>
      <c r="JKU155" s="113"/>
      <c r="JKV155" s="147"/>
      <c r="JKW155" s="113"/>
      <c r="JKX155" s="148"/>
      <c r="JKY155" s="149"/>
      <c r="JKZ155" s="150"/>
      <c r="JLA155" s="151"/>
      <c r="JLB155" s="152"/>
      <c r="JLC155" s="146"/>
      <c r="JLD155" s="113"/>
      <c r="JLE155" s="147"/>
      <c r="JLF155" s="113"/>
      <c r="JLG155" s="148"/>
      <c r="JLH155" s="149"/>
      <c r="JLI155" s="150"/>
      <c r="JLJ155" s="151"/>
      <c r="JLK155" s="152"/>
      <c r="JLL155" s="146"/>
      <c r="JLM155" s="113"/>
      <c r="JLN155" s="147"/>
      <c r="JLO155" s="113"/>
      <c r="JLP155" s="148"/>
      <c r="JLQ155" s="149"/>
      <c r="JLR155" s="150"/>
      <c r="JLS155" s="151"/>
      <c r="JLT155" s="152"/>
      <c r="JLU155" s="146"/>
      <c r="JLV155" s="113"/>
      <c r="JLW155" s="147"/>
      <c r="JLX155" s="113"/>
      <c r="JLY155" s="148"/>
      <c r="JLZ155" s="149"/>
      <c r="JMA155" s="150"/>
      <c r="JMB155" s="151"/>
      <c r="JMC155" s="152"/>
      <c r="JMD155" s="146"/>
      <c r="JME155" s="113"/>
      <c r="JMF155" s="147"/>
      <c r="JMG155" s="113"/>
      <c r="JMH155" s="148"/>
      <c r="JMI155" s="149"/>
      <c r="JMJ155" s="150"/>
      <c r="JMK155" s="151"/>
      <c r="JML155" s="152"/>
      <c r="JMM155" s="146"/>
      <c r="JMN155" s="113"/>
      <c r="JMO155" s="147"/>
      <c r="JMP155" s="113"/>
      <c r="JMQ155" s="148"/>
      <c r="JMR155" s="149"/>
      <c r="JMS155" s="150"/>
      <c r="JMT155" s="151"/>
      <c r="JMU155" s="152"/>
      <c r="JMV155" s="146"/>
      <c r="JMW155" s="113"/>
      <c r="JMX155" s="147"/>
      <c r="JMY155" s="113"/>
      <c r="JMZ155" s="148"/>
      <c r="JNA155" s="149"/>
      <c r="JNB155" s="150"/>
      <c r="JNC155" s="151"/>
      <c r="JND155" s="152"/>
      <c r="JNE155" s="146"/>
      <c r="JNF155" s="113"/>
      <c r="JNG155" s="147"/>
      <c r="JNH155" s="113"/>
      <c r="JNI155" s="148"/>
      <c r="JNJ155" s="149"/>
      <c r="JNK155" s="150"/>
      <c r="JNL155" s="151"/>
      <c r="JNM155" s="152"/>
      <c r="JNN155" s="146"/>
      <c r="JNO155" s="113"/>
      <c r="JNP155" s="147"/>
      <c r="JNQ155" s="113"/>
      <c r="JNR155" s="148"/>
      <c r="JNS155" s="149"/>
      <c r="JNT155" s="150"/>
      <c r="JNU155" s="151"/>
      <c r="JNV155" s="152"/>
      <c r="JNW155" s="146"/>
      <c r="JNX155" s="113"/>
      <c r="JNY155" s="147"/>
      <c r="JNZ155" s="113"/>
      <c r="JOA155" s="148"/>
      <c r="JOB155" s="149"/>
      <c r="JOC155" s="150"/>
      <c r="JOD155" s="151"/>
      <c r="JOE155" s="152"/>
      <c r="JOF155" s="146"/>
      <c r="JOG155" s="113"/>
      <c r="JOH155" s="147"/>
      <c r="JOI155" s="113"/>
      <c r="JOJ155" s="148"/>
      <c r="JOK155" s="149"/>
      <c r="JOL155" s="150"/>
      <c r="JOM155" s="151"/>
      <c r="JON155" s="152"/>
      <c r="JOO155" s="146"/>
      <c r="JOP155" s="113"/>
      <c r="JOQ155" s="147"/>
      <c r="JOR155" s="113"/>
      <c r="JOS155" s="148"/>
      <c r="JOT155" s="149"/>
      <c r="JOU155" s="150"/>
      <c r="JOV155" s="151"/>
      <c r="JOW155" s="152"/>
      <c r="JOX155" s="146"/>
      <c r="JOY155" s="113"/>
      <c r="JOZ155" s="147"/>
      <c r="JPA155" s="113"/>
      <c r="JPB155" s="148"/>
      <c r="JPC155" s="149"/>
      <c r="JPD155" s="150"/>
      <c r="JPE155" s="151"/>
      <c r="JPF155" s="152"/>
      <c r="JPG155" s="146"/>
      <c r="JPH155" s="113"/>
      <c r="JPI155" s="147"/>
      <c r="JPJ155" s="113"/>
      <c r="JPK155" s="148"/>
      <c r="JPL155" s="149"/>
      <c r="JPM155" s="150"/>
      <c r="JPN155" s="151"/>
      <c r="JPO155" s="152"/>
      <c r="JPP155" s="146"/>
      <c r="JPQ155" s="113"/>
      <c r="JPR155" s="147"/>
      <c r="JPS155" s="113"/>
      <c r="JPT155" s="148"/>
      <c r="JPU155" s="149"/>
      <c r="JPV155" s="150"/>
      <c r="JPW155" s="151"/>
      <c r="JPX155" s="152"/>
      <c r="JPY155" s="146"/>
      <c r="JPZ155" s="113"/>
      <c r="JQA155" s="147"/>
      <c r="JQB155" s="113"/>
      <c r="JQC155" s="148"/>
      <c r="JQD155" s="149"/>
      <c r="JQE155" s="150"/>
      <c r="JQF155" s="151"/>
      <c r="JQG155" s="152"/>
      <c r="JQH155" s="146"/>
      <c r="JQI155" s="113"/>
      <c r="JQJ155" s="147"/>
      <c r="JQK155" s="113"/>
      <c r="JQL155" s="148"/>
      <c r="JQM155" s="149"/>
      <c r="JQN155" s="150"/>
      <c r="JQO155" s="151"/>
      <c r="JQP155" s="152"/>
      <c r="JQQ155" s="146"/>
      <c r="JQR155" s="113"/>
      <c r="JQS155" s="147"/>
      <c r="JQT155" s="113"/>
      <c r="JQU155" s="148"/>
      <c r="JQV155" s="149"/>
      <c r="JQW155" s="150"/>
      <c r="JQX155" s="151"/>
      <c r="JQY155" s="152"/>
      <c r="JQZ155" s="146"/>
      <c r="JRA155" s="113"/>
      <c r="JRB155" s="147"/>
      <c r="JRC155" s="113"/>
      <c r="JRD155" s="148"/>
      <c r="JRE155" s="149"/>
      <c r="JRF155" s="150"/>
      <c r="JRG155" s="151"/>
      <c r="JRH155" s="152"/>
      <c r="JRI155" s="146"/>
      <c r="JRJ155" s="113"/>
      <c r="JRK155" s="147"/>
      <c r="JRL155" s="113"/>
      <c r="JRM155" s="148"/>
      <c r="JRN155" s="149"/>
      <c r="JRO155" s="150"/>
      <c r="JRP155" s="151"/>
      <c r="JRQ155" s="152"/>
      <c r="JRR155" s="146"/>
      <c r="JRS155" s="113"/>
      <c r="JRT155" s="147"/>
      <c r="JRU155" s="113"/>
      <c r="JRV155" s="148"/>
      <c r="JRW155" s="149"/>
      <c r="JRX155" s="150"/>
      <c r="JRY155" s="151"/>
      <c r="JRZ155" s="152"/>
      <c r="JSA155" s="146"/>
      <c r="JSB155" s="113"/>
      <c r="JSC155" s="147"/>
      <c r="JSD155" s="113"/>
      <c r="JSE155" s="148"/>
      <c r="JSF155" s="149"/>
      <c r="JSG155" s="150"/>
      <c r="JSH155" s="151"/>
      <c r="JSI155" s="152"/>
      <c r="JSJ155" s="146"/>
      <c r="JSK155" s="113"/>
      <c r="JSL155" s="147"/>
      <c r="JSM155" s="113"/>
      <c r="JSN155" s="148"/>
      <c r="JSO155" s="149"/>
      <c r="JSP155" s="150"/>
      <c r="JSQ155" s="151"/>
      <c r="JSR155" s="152"/>
      <c r="JSS155" s="146"/>
      <c r="JST155" s="113"/>
      <c r="JSU155" s="147"/>
      <c r="JSV155" s="113"/>
      <c r="JSW155" s="148"/>
      <c r="JSX155" s="149"/>
      <c r="JSY155" s="150"/>
      <c r="JSZ155" s="151"/>
      <c r="JTA155" s="152"/>
      <c r="JTB155" s="146"/>
      <c r="JTC155" s="113"/>
      <c r="JTD155" s="147"/>
      <c r="JTE155" s="113"/>
      <c r="JTF155" s="148"/>
      <c r="JTG155" s="149"/>
      <c r="JTH155" s="150"/>
      <c r="JTI155" s="151"/>
      <c r="JTJ155" s="152"/>
      <c r="JTK155" s="146"/>
      <c r="JTL155" s="113"/>
      <c r="JTM155" s="147"/>
      <c r="JTN155" s="113"/>
      <c r="JTO155" s="148"/>
      <c r="JTP155" s="149"/>
      <c r="JTQ155" s="150"/>
      <c r="JTR155" s="151"/>
      <c r="JTS155" s="152"/>
      <c r="JTT155" s="146"/>
      <c r="JTU155" s="113"/>
      <c r="JTV155" s="147"/>
      <c r="JTW155" s="113"/>
      <c r="JTX155" s="148"/>
      <c r="JTY155" s="149"/>
      <c r="JTZ155" s="150"/>
      <c r="JUA155" s="151"/>
      <c r="JUB155" s="152"/>
      <c r="JUC155" s="146"/>
      <c r="JUD155" s="113"/>
      <c r="JUE155" s="147"/>
      <c r="JUF155" s="113"/>
      <c r="JUG155" s="148"/>
      <c r="JUH155" s="149"/>
      <c r="JUI155" s="150"/>
      <c r="JUJ155" s="151"/>
      <c r="JUK155" s="152"/>
      <c r="JUL155" s="146"/>
      <c r="JUM155" s="113"/>
      <c r="JUN155" s="147"/>
      <c r="JUO155" s="113"/>
      <c r="JUP155" s="148"/>
      <c r="JUQ155" s="149"/>
      <c r="JUR155" s="150"/>
      <c r="JUS155" s="151"/>
      <c r="JUT155" s="152"/>
      <c r="JUU155" s="146"/>
      <c r="JUV155" s="113"/>
      <c r="JUW155" s="147"/>
      <c r="JUX155" s="113"/>
      <c r="JUY155" s="148"/>
      <c r="JUZ155" s="149"/>
      <c r="JVA155" s="150"/>
      <c r="JVB155" s="151"/>
      <c r="JVC155" s="152"/>
      <c r="JVD155" s="146"/>
      <c r="JVE155" s="113"/>
      <c r="JVF155" s="147"/>
      <c r="JVG155" s="113"/>
      <c r="JVH155" s="148"/>
      <c r="JVI155" s="149"/>
      <c r="JVJ155" s="150"/>
      <c r="JVK155" s="151"/>
      <c r="JVL155" s="152"/>
      <c r="JVM155" s="146"/>
      <c r="JVN155" s="113"/>
      <c r="JVO155" s="147"/>
      <c r="JVP155" s="113"/>
      <c r="JVQ155" s="148"/>
      <c r="JVR155" s="149"/>
      <c r="JVS155" s="150"/>
      <c r="JVT155" s="151"/>
      <c r="JVU155" s="152"/>
      <c r="JVV155" s="146"/>
      <c r="JVW155" s="113"/>
      <c r="JVX155" s="147"/>
      <c r="JVY155" s="113"/>
      <c r="JVZ155" s="148"/>
      <c r="JWA155" s="149"/>
      <c r="JWB155" s="150"/>
      <c r="JWC155" s="151"/>
      <c r="JWD155" s="152"/>
      <c r="JWE155" s="146"/>
      <c r="JWF155" s="113"/>
      <c r="JWG155" s="147"/>
      <c r="JWH155" s="113"/>
      <c r="JWI155" s="148"/>
      <c r="JWJ155" s="149"/>
      <c r="JWK155" s="150"/>
      <c r="JWL155" s="151"/>
      <c r="JWM155" s="152"/>
      <c r="JWN155" s="146"/>
      <c r="JWO155" s="113"/>
      <c r="JWP155" s="147"/>
      <c r="JWQ155" s="113"/>
      <c r="JWR155" s="148"/>
      <c r="JWS155" s="149"/>
      <c r="JWT155" s="150"/>
      <c r="JWU155" s="151"/>
      <c r="JWV155" s="152"/>
      <c r="JWW155" s="146"/>
      <c r="JWX155" s="113"/>
      <c r="JWY155" s="147"/>
      <c r="JWZ155" s="113"/>
      <c r="JXA155" s="148"/>
      <c r="JXB155" s="149"/>
      <c r="JXC155" s="150"/>
      <c r="JXD155" s="151"/>
      <c r="JXE155" s="152"/>
      <c r="JXF155" s="146"/>
      <c r="JXG155" s="113"/>
      <c r="JXH155" s="147"/>
      <c r="JXI155" s="113"/>
      <c r="JXJ155" s="148"/>
      <c r="JXK155" s="149"/>
      <c r="JXL155" s="150"/>
      <c r="JXM155" s="151"/>
      <c r="JXN155" s="152"/>
      <c r="JXO155" s="146"/>
      <c r="JXP155" s="113"/>
      <c r="JXQ155" s="147"/>
      <c r="JXR155" s="113"/>
      <c r="JXS155" s="148"/>
      <c r="JXT155" s="149"/>
      <c r="JXU155" s="150"/>
      <c r="JXV155" s="151"/>
      <c r="JXW155" s="152"/>
      <c r="JXX155" s="146"/>
      <c r="JXY155" s="113"/>
      <c r="JXZ155" s="147"/>
      <c r="JYA155" s="113"/>
      <c r="JYB155" s="148"/>
      <c r="JYC155" s="149"/>
      <c r="JYD155" s="150"/>
      <c r="JYE155" s="151"/>
      <c r="JYF155" s="152"/>
      <c r="JYG155" s="146"/>
      <c r="JYH155" s="113"/>
      <c r="JYI155" s="147"/>
      <c r="JYJ155" s="113"/>
      <c r="JYK155" s="148"/>
      <c r="JYL155" s="149"/>
      <c r="JYM155" s="150"/>
      <c r="JYN155" s="151"/>
      <c r="JYO155" s="152"/>
      <c r="JYP155" s="146"/>
      <c r="JYQ155" s="113"/>
      <c r="JYR155" s="147"/>
      <c r="JYS155" s="113"/>
      <c r="JYT155" s="148"/>
      <c r="JYU155" s="149"/>
      <c r="JYV155" s="150"/>
      <c r="JYW155" s="151"/>
      <c r="JYX155" s="152"/>
      <c r="JYY155" s="146"/>
      <c r="JYZ155" s="113"/>
      <c r="JZA155" s="147"/>
      <c r="JZB155" s="113"/>
      <c r="JZC155" s="148"/>
      <c r="JZD155" s="149"/>
      <c r="JZE155" s="150"/>
      <c r="JZF155" s="151"/>
      <c r="JZG155" s="152"/>
      <c r="JZH155" s="146"/>
      <c r="JZI155" s="113"/>
      <c r="JZJ155" s="147"/>
      <c r="JZK155" s="113"/>
      <c r="JZL155" s="148"/>
      <c r="JZM155" s="149"/>
      <c r="JZN155" s="150"/>
      <c r="JZO155" s="151"/>
      <c r="JZP155" s="152"/>
      <c r="JZQ155" s="146"/>
      <c r="JZR155" s="113"/>
      <c r="JZS155" s="147"/>
      <c r="JZT155" s="113"/>
      <c r="JZU155" s="148"/>
      <c r="JZV155" s="149"/>
      <c r="JZW155" s="150"/>
      <c r="JZX155" s="151"/>
      <c r="JZY155" s="152"/>
      <c r="JZZ155" s="146"/>
      <c r="KAA155" s="113"/>
      <c r="KAB155" s="147"/>
      <c r="KAC155" s="113"/>
      <c r="KAD155" s="148"/>
      <c r="KAE155" s="149"/>
      <c r="KAF155" s="150"/>
      <c r="KAG155" s="151"/>
      <c r="KAH155" s="152"/>
      <c r="KAI155" s="146"/>
      <c r="KAJ155" s="113"/>
      <c r="KAK155" s="147"/>
      <c r="KAL155" s="113"/>
      <c r="KAM155" s="148"/>
      <c r="KAN155" s="149"/>
      <c r="KAO155" s="150"/>
      <c r="KAP155" s="151"/>
      <c r="KAQ155" s="152"/>
      <c r="KAR155" s="146"/>
      <c r="KAS155" s="113"/>
      <c r="KAT155" s="147"/>
      <c r="KAU155" s="113"/>
      <c r="KAV155" s="148"/>
      <c r="KAW155" s="149"/>
      <c r="KAX155" s="150"/>
      <c r="KAY155" s="151"/>
      <c r="KAZ155" s="152"/>
      <c r="KBA155" s="146"/>
      <c r="KBB155" s="113"/>
      <c r="KBC155" s="147"/>
      <c r="KBD155" s="113"/>
      <c r="KBE155" s="148"/>
      <c r="KBF155" s="149"/>
      <c r="KBG155" s="150"/>
      <c r="KBH155" s="151"/>
      <c r="KBI155" s="152"/>
      <c r="KBJ155" s="146"/>
      <c r="KBK155" s="113"/>
      <c r="KBL155" s="147"/>
      <c r="KBM155" s="113"/>
      <c r="KBN155" s="148"/>
      <c r="KBO155" s="149"/>
      <c r="KBP155" s="150"/>
      <c r="KBQ155" s="151"/>
      <c r="KBR155" s="152"/>
      <c r="KBS155" s="146"/>
      <c r="KBT155" s="113"/>
      <c r="KBU155" s="147"/>
      <c r="KBV155" s="113"/>
      <c r="KBW155" s="148"/>
      <c r="KBX155" s="149"/>
      <c r="KBY155" s="150"/>
      <c r="KBZ155" s="151"/>
      <c r="KCA155" s="152"/>
      <c r="KCB155" s="146"/>
      <c r="KCC155" s="113"/>
      <c r="KCD155" s="147"/>
      <c r="KCE155" s="113"/>
      <c r="KCF155" s="148"/>
      <c r="KCG155" s="149"/>
      <c r="KCH155" s="150"/>
      <c r="KCI155" s="151"/>
      <c r="KCJ155" s="152"/>
      <c r="KCK155" s="146"/>
      <c r="KCL155" s="113"/>
      <c r="KCM155" s="147"/>
      <c r="KCN155" s="113"/>
      <c r="KCO155" s="148"/>
      <c r="KCP155" s="149"/>
      <c r="KCQ155" s="150"/>
      <c r="KCR155" s="151"/>
      <c r="KCS155" s="152"/>
      <c r="KCT155" s="146"/>
      <c r="KCU155" s="113"/>
      <c r="KCV155" s="147"/>
      <c r="KCW155" s="113"/>
      <c r="KCX155" s="148"/>
      <c r="KCY155" s="149"/>
      <c r="KCZ155" s="150"/>
      <c r="KDA155" s="151"/>
      <c r="KDB155" s="152"/>
      <c r="KDC155" s="146"/>
      <c r="KDD155" s="113"/>
      <c r="KDE155" s="147"/>
      <c r="KDF155" s="113"/>
      <c r="KDG155" s="148"/>
      <c r="KDH155" s="149"/>
      <c r="KDI155" s="150"/>
      <c r="KDJ155" s="151"/>
      <c r="KDK155" s="152"/>
      <c r="KDL155" s="146"/>
      <c r="KDM155" s="113"/>
      <c r="KDN155" s="147"/>
      <c r="KDO155" s="113"/>
      <c r="KDP155" s="148"/>
      <c r="KDQ155" s="149"/>
      <c r="KDR155" s="150"/>
      <c r="KDS155" s="151"/>
      <c r="KDT155" s="152"/>
      <c r="KDU155" s="146"/>
      <c r="KDV155" s="113"/>
      <c r="KDW155" s="147"/>
      <c r="KDX155" s="113"/>
      <c r="KDY155" s="148"/>
      <c r="KDZ155" s="149"/>
      <c r="KEA155" s="150"/>
      <c r="KEB155" s="151"/>
      <c r="KEC155" s="152"/>
      <c r="KED155" s="146"/>
      <c r="KEE155" s="113"/>
      <c r="KEF155" s="147"/>
      <c r="KEG155" s="113"/>
      <c r="KEH155" s="148"/>
      <c r="KEI155" s="149"/>
      <c r="KEJ155" s="150"/>
      <c r="KEK155" s="151"/>
      <c r="KEL155" s="152"/>
      <c r="KEM155" s="146"/>
      <c r="KEN155" s="113"/>
      <c r="KEO155" s="147"/>
      <c r="KEP155" s="113"/>
      <c r="KEQ155" s="148"/>
      <c r="KER155" s="149"/>
      <c r="KES155" s="150"/>
      <c r="KET155" s="151"/>
      <c r="KEU155" s="152"/>
      <c r="KEV155" s="146"/>
      <c r="KEW155" s="113"/>
      <c r="KEX155" s="147"/>
      <c r="KEY155" s="113"/>
      <c r="KEZ155" s="148"/>
      <c r="KFA155" s="149"/>
      <c r="KFB155" s="150"/>
      <c r="KFC155" s="151"/>
      <c r="KFD155" s="152"/>
      <c r="KFE155" s="146"/>
      <c r="KFF155" s="113"/>
      <c r="KFG155" s="147"/>
      <c r="KFH155" s="113"/>
      <c r="KFI155" s="148"/>
      <c r="KFJ155" s="149"/>
      <c r="KFK155" s="150"/>
      <c r="KFL155" s="151"/>
      <c r="KFM155" s="152"/>
      <c r="KFN155" s="146"/>
      <c r="KFO155" s="113"/>
      <c r="KFP155" s="147"/>
      <c r="KFQ155" s="113"/>
      <c r="KFR155" s="148"/>
      <c r="KFS155" s="149"/>
      <c r="KFT155" s="150"/>
      <c r="KFU155" s="151"/>
      <c r="KFV155" s="152"/>
      <c r="KFW155" s="146"/>
      <c r="KFX155" s="113"/>
      <c r="KFY155" s="147"/>
      <c r="KFZ155" s="113"/>
      <c r="KGA155" s="148"/>
      <c r="KGB155" s="149"/>
      <c r="KGC155" s="150"/>
      <c r="KGD155" s="151"/>
      <c r="KGE155" s="152"/>
      <c r="KGF155" s="146"/>
      <c r="KGG155" s="113"/>
      <c r="KGH155" s="147"/>
      <c r="KGI155" s="113"/>
      <c r="KGJ155" s="148"/>
      <c r="KGK155" s="149"/>
      <c r="KGL155" s="150"/>
      <c r="KGM155" s="151"/>
      <c r="KGN155" s="152"/>
      <c r="KGO155" s="146"/>
      <c r="KGP155" s="113"/>
      <c r="KGQ155" s="147"/>
      <c r="KGR155" s="113"/>
      <c r="KGS155" s="148"/>
      <c r="KGT155" s="149"/>
      <c r="KGU155" s="150"/>
      <c r="KGV155" s="151"/>
      <c r="KGW155" s="152"/>
      <c r="KGX155" s="146"/>
      <c r="KGY155" s="113"/>
      <c r="KGZ155" s="147"/>
      <c r="KHA155" s="113"/>
      <c r="KHB155" s="148"/>
      <c r="KHC155" s="149"/>
      <c r="KHD155" s="150"/>
      <c r="KHE155" s="151"/>
      <c r="KHF155" s="152"/>
      <c r="KHG155" s="146"/>
      <c r="KHH155" s="113"/>
      <c r="KHI155" s="147"/>
      <c r="KHJ155" s="113"/>
      <c r="KHK155" s="148"/>
      <c r="KHL155" s="149"/>
      <c r="KHM155" s="150"/>
      <c r="KHN155" s="151"/>
      <c r="KHO155" s="152"/>
      <c r="KHP155" s="146"/>
      <c r="KHQ155" s="113"/>
      <c r="KHR155" s="147"/>
      <c r="KHS155" s="113"/>
      <c r="KHT155" s="148"/>
      <c r="KHU155" s="149"/>
      <c r="KHV155" s="150"/>
      <c r="KHW155" s="151"/>
      <c r="KHX155" s="152"/>
      <c r="KHY155" s="146"/>
      <c r="KHZ155" s="113"/>
      <c r="KIA155" s="147"/>
      <c r="KIB155" s="113"/>
      <c r="KIC155" s="148"/>
      <c r="KID155" s="149"/>
      <c r="KIE155" s="150"/>
      <c r="KIF155" s="151"/>
      <c r="KIG155" s="152"/>
      <c r="KIH155" s="146"/>
      <c r="KII155" s="113"/>
      <c r="KIJ155" s="147"/>
      <c r="KIK155" s="113"/>
      <c r="KIL155" s="148"/>
      <c r="KIM155" s="149"/>
      <c r="KIN155" s="150"/>
      <c r="KIO155" s="151"/>
      <c r="KIP155" s="152"/>
      <c r="KIQ155" s="146"/>
      <c r="KIR155" s="113"/>
      <c r="KIS155" s="147"/>
      <c r="KIT155" s="113"/>
      <c r="KIU155" s="148"/>
      <c r="KIV155" s="149"/>
      <c r="KIW155" s="150"/>
      <c r="KIX155" s="151"/>
      <c r="KIY155" s="152"/>
      <c r="KIZ155" s="146"/>
      <c r="KJA155" s="113"/>
      <c r="KJB155" s="147"/>
      <c r="KJC155" s="113"/>
      <c r="KJD155" s="148"/>
      <c r="KJE155" s="149"/>
      <c r="KJF155" s="150"/>
      <c r="KJG155" s="151"/>
      <c r="KJH155" s="152"/>
      <c r="KJI155" s="146"/>
      <c r="KJJ155" s="113"/>
      <c r="KJK155" s="147"/>
      <c r="KJL155" s="113"/>
      <c r="KJM155" s="148"/>
      <c r="KJN155" s="149"/>
      <c r="KJO155" s="150"/>
      <c r="KJP155" s="151"/>
      <c r="KJQ155" s="152"/>
      <c r="KJR155" s="146"/>
      <c r="KJS155" s="113"/>
      <c r="KJT155" s="147"/>
      <c r="KJU155" s="113"/>
      <c r="KJV155" s="148"/>
      <c r="KJW155" s="149"/>
      <c r="KJX155" s="150"/>
      <c r="KJY155" s="151"/>
      <c r="KJZ155" s="152"/>
      <c r="KKA155" s="146"/>
      <c r="KKB155" s="113"/>
      <c r="KKC155" s="147"/>
      <c r="KKD155" s="113"/>
      <c r="KKE155" s="148"/>
      <c r="KKF155" s="149"/>
      <c r="KKG155" s="150"/>
      <c r="KKH155" s="151"/>
      <c r="KKI155" s="152"/>
      <c r="KKJ155" s="146"/>
      <c r="KKK155" s="113"/>
      <c r="KKL155" s="147"/>
      <c r="KKM155" s="113"/>
      <c r="KKN155" s="148"/>
      <c r="KKO155" s="149"/>
      <c r="KKP155" s="150"/>
      <c r="KKQ155" s="151"/>
      <c r="KKR155" s="152"/>
      <c r="KKS155" s="146"/>
      <c r="KKT155" s="113"/>
      <c r="KKU155" s="147"/>
      <c r="KKV155" s="113"/>
      <c r="KKW155" s="148"/>
      <c r="KKX155" s="149"/>
      <c r="KKY155" s="150"/>
      <c r="KKZ155" s="151"/>
      <c r="KLA155" s="152"/>
      <c r="KLB155" s="146"/>
      <c r="KLC155" s="113"/>
      <c r="KLD155" s="147"/>
      <c r="KLE155" s="113"/>
      <c r="KLF155" s="148"/>
      <c r="KLG155" s="149"/>
      <c r="KLH155" s="150"/>
      <c r="KLI155" s="151"/>
      <c r="KLJ155" s="152"/>
      <c r="KLK155" s="146"/>
      <c r="KLL155" s="113"/>
      <c r="KLM155" s="147"/>
      <c r="KLN155" s="113"/>
      <c r="KLO155" s="148"/>
      <c r="KLP155" s="149"/>
      <c r="KLQ155" s="150"/>
      <c r="KLR155" s="151"/>
      <c r="KLS155" s="152"/>
      <c r="KLT155" s="146"/>
      <c r="KLU155" s="113"/>
      <c r="KLV155" s="147"/>
      <c r="KLW155" s="113"/>
      <c r="KLX155" s="148"/>
      <c r="KLY155" s="149"/>
      <c r="KLZ155" s="150"/>
      <c r="KMA155" s="151"/>
      <c r="KMB155" s="152"/>
      <c r="KMC155" s="146"/>
      <c r="KMD155" s="113"/>
      <c r="KME155" s="147"/>
      <c r="KMF155" s="113"/>
      <c r="KMG155" s="148"/>
      <c r="KMH155" s="149"/>
      <c r="KMI155" s="150"/>
      <c r="KMJ155" s="151"/>
      <c r="KMK155" s="152"/>
      <c r="KML155" s="146"/>
      <c r="KMM155" s="113"/>
      <c r="KMN155" s="147"/>
      <c r="KMO155" s="113"/>
      <c r="KMP155" s="148"/>
      <c r="KMQ155" s="149"/>
      <c r="KMR155" s="150"/>
      <c r="KMS155" s="151"/>
      <c r="KMT155" s="152"/>
      <c r="KMU155" s="146"/>
      <c r="KMV155" s="113"/>
      <c r="KMW155" s="147"/>
      <c r="KMX155" s="113"/>
      <c r="KMY155" s="148"/>
      <c r="KMZ155" s="149"/>
      <c r="KNA155" s="150"/>
      <c r="KNB155" s="151"/>
      <c r="KNC155" s="152"/>
      <c r="KND155" s="146"/>
      <c r="KNE155" s="113"/>
      <c r="KNF155" s="147"/>
      <c r="KNG155" s="113"/>
      <c r="KNH155" s="148"/>
      <c r="KNI155" s="149"/>
      <c r="KNJ155" s="150"/>
      <c r="KNK155" s="151"/>
      <c r="KNL155" s="152"/>
      <c r="KNM155" s="146"/>
      <c r="KNN155" s="113"/>
      <c r="KNO155" s="147"/>
      <c r="KNP155" s="113"/>
      <c r="KNQ155" s="148"/>
      <c r="KNR155" s="149"/>
      <c r="KNS155" s="150"/>
      <c r="KNT155" s="151"/>
      <c r="KNU155" s="152"/>
      <c r="KNV155" s="146"/>
      <c r="KNW155" s="113"/>
      <c r="KNX155" s="147"/>
      <c r="KNY155" s="113"/>
      <c r="KNZ155" s="148"/>
      <c r="KOA155" s="149"/>
      <c r="KOB155" s="150"/>
      <c r="KOC155" s="151"/>
      <c r="KOD155" s="152"/>
      <c r="KOE155" s="146"/>
      <c r="KOF155" s="113"/>
      <c r="KOG155" s="147"/>
      <c r="KOH155" s="113"/>
      <c r="KOI155" s="148"/>
      <c r="KOJ155" s="149"/>
      <c r="KOK155" s="150"/>
      <c r="KOL155" s="151"/>
      <c r="KOM155" s="152"/>
      <c r="KON155" s="146"/>
      <c r="KOO155" s="113"/>
      <c r="KOP155" s="147"/>
      <c r="KOQ155" s="113"/>
      <c r="KOR155" s="148"/>
      <c r="KOS155" s="149"/>
      <c r="KOT155" s="150"/>
      <c r="KOU155" s="151"/>
      <c r="KOV155" s="152"/>
      <c r="KOW155" s="146"/>
      <c r="KOX155" s="113"/>
      <c r="KOY155" s="147"/>
      <c r="KOZ155" s="113"/>
      <c r="KPA155" s="148"/>
      <c r="KPB155" s="149"/>
      <c r="KPC155" s="150"/>
      <c r="KPD155" s="151"/>
      <c r="KPE155" s="152"/>
      <c r="KPF155" s="146"/>
      <c r="KPG155" s="113"/>
      <c r="KPH155" s="147"/>
      <c r="KPI155" s="113"/>
      <c r="KPJ155" s="148"/>
      <c r="KPK155" s="149"/>
      <c r="KPL155" s="150"/>
      <c r="KPM155" s="151"/>
      <c r="KPN155" s="152"/>
      <c r="KPO155" s="146"/>
      <c r="KPP155" s="113"/>
      <c r="KPQ155" s="147"/>
      <c r="KPR155" s="113"/>
      <c r="KPS155" s="148"/>
      <c r="KPT155" s="149"/>
      <c r="KPU155" s="150"/>
      <c r="KPV155" s="151"/>
      <c r="KPW155" s="152"/>
      <c r="KPX155" s="146"/>
      <c r="KPY155" s="113"/>
      <c r="KPZ155" s="147"/>
      <c r="KQA155" s="113"/>
      <c r="KQB155" s="148"/>
      <c r="KQC155" s="149"/>
      <c r="KQD155" s="150"/>
      <c r="KQE155" s="151"/>
      <c r="KQF155" s="152"/>
      <c r="KQG155" s="146"/>
      <c r="KQH155" s="113"/>
      <c r="KQI155" s="147"/>
      <c r="KQJ155" s="113"/>
      <c r="KQK155" s="148"/>
      <c r="KQL155" s="149"/>
      <c r="KQM155" s="150"/>
      <c r="KQN155" s="151"/>
      <c r="KQO155" s="152"/>
      <c r="KQP155" s="146"/>
      <c r="KQQ155" s="113"/>
      <c r="KQR155" s="147"/>
      <c r="KQS155" s="113"/>
      <c r="KQT155" s="148"/>
      <c r="KQU155" s="149"/>
      <c r="KQV155" s="150"/>
      <c r="KQW155" s="151"/>
      <c r="KQX155" s="152"/>
      <c r="KQY155" s="146"/>
      <c r="KQZ155" s="113"/>
      <c r="KRA155" s="147"/>
      <c r="KRB155" s="113"/>
      <c r="KRC155" s="148"/>
      <c r="KRD155" s="149"/>
      <c r="KRE155" s="150"/>
      <c r="KRF155" s="151"/>
      <c r="KRG155" s="152"/>
      <c r="KRH155" s="146"/>
      <c r="KRI155" s="113"/>
      <c r="KRJ155" s="147"/>
      <c r="KRK155" s="113"/>
      <c r="KRL155" s="148"/>
      <c r="KRM155" s="149"/>
      <c r="KRN155" s="150"/>
      <c r="KRO155" s="151"/>
      <c r="KRP155" s="152"/>
      <c r="KRQ155" s="146"/>
      <c r="KRR155" s="113"/>
      <c r="KRS155" s="147"/>
      <c r="KRT155" s="113"/>
      <c r="KRU155" s="148"/>
      <c r="KRV155" s="149"/>
      <c r="KRW155" s="150"/>
      <c r="KRX155" s="151"/>
      <c r="KRY155" s="152"/>
      <c r="KRZ155" s="146"/>
      <c r="KSA155" s="113"/>
      <c r="KSB155" s="147"/>
      <c r="KSC155" s="113"/>
      <c r="KSD155" s="148"/>
      <c r="KSE155" s="149"/>
      <c r="KSF155" s="150"/>
      <c r="KSG155" s="151"/>
      <c r="KSH155" s="152"/>
      <c r="KSI155" s="146"/>
      <c r="KSJ155" s="113"/>
      <c r="KSK155" s="147"/>
      <c r="KSL155" s="113"/>
      <c r="KSM155" s="148"/>
      <c r="KSN155" s="149"/>
      <c r="KSO155" s="150"/>
      <c r="KSP155" s="151"/>
      <c r="KSQ155" s="152"/>
      <c r="KSR155" s="146"/>
      <c r="KSS155" s="113"/>
      <c r="KST155" s="147"/>
      <c r="KSU155" s="113"/>
      <c r="KSV155" s="148"/>
      <c r="KSW155" s="149"/>
      <c r="KSX155" s="150"/>
      <c r="KSY155" s="151"/>
      <c r="KSZ155" s="152"/>
      <c r="KTA155" s="146"/>
      <c r="KTB155" s="113"/>
      <c r="KTC155" s="147"/>
      <c r="KTD155" s="113"/>
      <c r="KTE155" s="148"/>
      <c r="KTF155" s="149"/>
      <c r="KTG155" s="150"/>
      <c r="KTH155" s="151"/>
      <c r="KTI155" s="152"/>
      <c r="KTJ155" s="146"/>
      <c r="KTK155" s="113"/>
      <c r="KTL155" s="147"/>
      <c r="KTM155" s="113"/>
      <c r="KTN155" s="148"/>
      <c r="KTO155" s="149"/>
      <c r="KTP155" s="150"/>
      <c r="KTQ155" s="151"/>
      <c r="KTR155" s="152"/>
      <c r="KTS155" s="146"/>
      <c r="KTT155" s="113"/>
      <c r="KTU155" s="147"/>
      <c r="KTV155" s="113"/>
      <c r="KTW155" s="148"/>
      <c r="KTX155" s="149"/>
      <c r="KTY155" s="150"/>
      <c r="KTZ155" s="151"/>
      <c r="KUA155" s="152"/>
      <c r="KUB155" s="146"/>
      <c r="KUC155" s="113"/>
      <c r="KUD155" s="147"/>
      <c r="KUE155" s="113"/>
      <c r="KUF155" s="148"/>
      <c r="KUG155" s="149"/>
      <c r="KUH155" s="150"/>
      <c r="KUI155" s="151"/>
      <c r="KUJ155" s="152"/>
      <c r="KUK155" s="146"/>
      <c r="KUL155" s="113"/>
      <c r="KUM155" s="147"/>
      <c r="KUN155" s="113"/>
      <c r="KUO155" s="148"/>
      <c r="KUP155" s="149"/>
      <c r="KUQ155" s="150"/>
      <c r="KUR155" s="151"/>
      <c r="KUS155" s="152"/>
      <c r="KUT155" s="146"/>
      <c r="KUU155" s="113"/>
      <c r="KUV155" s="147"/>
      <c r="KUW155" s="113"/>
      <c r="KUX155" s="148"/>
      <c r="KUY155" s="149"/>
      <c r="KUZ155" s="150"/>
      <c r="KVA155" s="151"/>
      <c r="KVB155" s="152"/>
      <c r="KVC155" s="146"/>
      <c r="KVD155" s="113"/>
      <c r="KVE155" s="147"/>
      <c r="KVF155" s="113"/>
      <c r="KVG155" s="148"/>
      <c r="KVH155" s="149"/>
      <c r="KVI155" s="150"/>
      <c r="KVJ155" s="151"/>
      <c r="KVK155" s="152"/>
      <c r="KVL155" s="146"/>
      <c r="KVM155" s="113"/>
      <c r="KVN155" s="147"/>
      <c r="KVO155" s="113"/>
      <c r="KVP155" s="148"/>
      <c r="KVQ155" s="149"/>
      <c r="KVR155" s="150"/>
      <c r="KVS155" s="151"/>
      <c r="KVT155" s="152"/>
      <c r="KVU155" s="146"/>
      <c r="KVV155" s="113"/>
      <c r="KVW155" s="147"/>
      <c r="KVX155" s="113"/>
      <c r="KVY155" s="148"/>
      <c r="KVZ155" s="149"/>
      <c r="KWA155" s="150"/>
      <c r="KWB155" s="151"/>
      <c r="KWC155" s="152"/>
      <c r="KWD155" s="146"/>
      <c r="KWE155" s="113"/>
      <c r="KWF155" s="147"/>
      <c r="KWG155" s="113"/>
      <c r="KWH155" s="148"/>
      <c r="KWI155" s="149"/>
      <c r="KWJ155" s="150"/>
      <c r="KWK155" s="151"/>
      <c r="KWL155" s="152"/>
      <c r="KWM155" s="146"/>
      <c r="KWN155" s="113"/>
      <c r="KWO155" s="147"/>
      <c r="KWP155" s="113"/>
      <c r="KWQ155" s="148"/>
      <c r="KWR155" s="149"/>
      <c r="KWS155" s="150"/>
      <c r="KWT155" s="151"/>
      <c r="KWU155" s="152"/>
      <c r="KWV155" s="146"/>
      <c r="KWW155" s="113"/>
      <c r="KWX155" s="147"/>
      <c r="KWY155" s="113"/>
      <c r="KWZ155" s="148"/>
      <c r="KXA155" s="149"/>
      <c r="KXB155" s="150"/>
      <c r="KXC155" s="151"/>
      <c r="KXD155" s="152"/>
      <c r="KXE155" s="146"/>
      <c r="KXF155" s="113"/>
      <c r="KXG155" s="147"/>
      <c r="KXH155" s="113"/>
      <c r="KXI155" s="148"/>
      <c r="KXJ155" s="149"/>
      <c r="KXK155" s="150"/>
      <c r="KXL155" s="151"/>
      <c r="KXM155" s="152"/>
      <c r="KXN155" s="146"/>
      <c r="KXO155" s="113"/>
      <c r="KXP155" s="147"/>
      <c r="KXQ155" s="113"/>
      <c r="KXR155" s="148"/>
      <c r="KXS155" s="149"/>
      <c r="KXT155" s="150"/>
      <c r="KXU155" s="151"/>
      <c r="KXV155" s="152"/>
      <c r="KXW155" s="146"/>
      <c r="KXX155" s="113"/>
      <c r="KXY155" s="147"/>
      <c r="KXZ155" s="113"/>
      <c r="KYA155" s="148"/>
      <c r="KYB155" s="149"/>
      <c r="KYC155" s="150"/>
      <c r="KYD155" s="151"/>
      <c r="KYE155" s="152"/>
      <c r="KYF155" s="146"/>
      <c r="KYG155" s="113"/>
      <c r="KYH155" s="147"/>
      <c r="KYI155" s="113"/>
      <c r="KYJ155" s="148"/>
      <c r="KYK155" s="149"/>
      <c r="KYL155" s="150"/>
      <c r="KYM155" s="151"/>
      <c r="KYN155" s="152"/>
      <c r="KYO155" s="146"/>
      <c r="KYP155" s="113"/>
      <c r="KYQ155" s="147"/>
      <c r="KYR155" s="113"/>
      <c r="KYS155" s="148"/>
      <c r="KYT155" s="149"/>
      <c r="KYU155" s="150"/>
      <c r="KYV155" s="151"/>
      <c r="KYW155" s="152"/>
      <c r="KYX155" s="146"/>
      <c r="KYY155" s="113"/>
      <c r="KYZ155" s="147"/>
      <c r="KZA155" s="113"/>
      <c r="KZB155" s="148"/>
      <c r="KZC155" s="149"/>
      <c r="KZD155" s="150"/>
      <c r="KZE155" s="151"/>
      <c r="KZF155" s="152"/>
      <c r="KZG155" s="146"/>
      <c r="KZH155" s="113"/>
      <c r="KZI155" s="147"/>
      <c r="KZJ155" s="113"/>
      <c r="KZK155" s="148"/>
      <c r="KZL155" s="149"/>
      <c r="KZM155" s="150"/>
      <c r="KZN155" s="151"/>
      <c r="KZO155" s="152"/>
      <c r="KZP155" s="146"/>
      <c r="KZQ155" s="113"/>
      <c r="KZR155" s="147"/>
      <c r="KZS155" s="113"/>
      <c r="KZT155" s="148"/>
      <c r="KZU155" s="149"/>
      <c r="KZV155" s="150"/>
      <c r="KZW155" s="151"/>
      <c r="KZX155" s="152"/>
      <c r="KZY155" s="146"/>
      <c r="KZZ155" s="113"/>
      <c r="LAA155" s="147"/>
      <c r="LAB155" s="113"/>
      <c r="LAC155" s="148"/>
      <c r="LAD155" s="149"/>
      <c r="LAE155" s="150"/>
      <c r="LAF155" s="151"/>
      <c r="LAG155" s="152"/>
      <c r="LAH155" s="146"/>
      <c r="LAI155" s="113"/>
      <c r="LAJ155" s="147"/>
      <c r="LAK155" s="113"/>
      <c r="LAL155" s="148"/>
      <c r="LAM155" s="149"/>
      <c r="LAN155" s="150"/>
      <c r="LAO155" s="151"/>
      <c r="LAP155" s="152"/>
      <c r="LAQ155" s="146"/>
      <c r="LAR155" s="113"/>
      <c r="LAS155" s="147"/>
      <c r="LAT155" s="113"/>
      <c r="LAU155" s="148"/>
      <c r="LAV155" s="149"/>
      <c r="LAW155" s="150"/>
      <c r="LAX155" s="151"/>
      <c r="LAY155" s="152"/>
      <c r="LAZ155" s="146"/>
      <c r="LBA155" s="113"/>
      <c r="LBB155" s="147"/>
      <c r="LBC155" s="113"/>
      <c r="LBD155" s="148"/>
      <c r="LBE155" s="149"/>
      <c r="LBF155" s="150"/>
      <c r="LBG155" s="151"/>
      <c r="LBH155" s="152"/>
      <c r="LBI155" s="146"/>
      <c r="LBJ155" s="113"/>
      <c r="LBK155" s="147"/>
      <c r="LBL155" s="113"/>
      <c r="LBM155" s="148"/>
      <c r="LBN155" s="149"/>
      <c r="LBO155" s="150"/>
      <c r="LBP155" s="151"/>
      <c r="LBQ155" s="152"/>
      <c r="LBR155" s="146"/>
      <c r="LBS155" s="113"/>
      <c r="LBT155" s="147"/>
      <c r="LBU155" s="113"/>
      <c r="LBV155" s="148"/>
      <c r="LBW155" s="149"/>
      <c r="LBX155" s="150"/>
      <c r="LBY155" s="151"/>
      <c r="LBZ155" s="152"/>
      <c r="LCA155" s="146"/>
      <c r="LCB155" s="113"/>
      <c r="LCC155" s="147"/>
      <c r="LCD155" s="113"/>
      <c r="LCE155" s="148"/>
      <c r="LCF155" s="149"/>
      <c r="LCG155" s="150"/>
      <c r="LCH155" s="151"/>
      <c r="LCI155" s="152"/>
      <c r="LCJ155" s="146"/>
      <c r="LCK155" s="113"/>
      <c r="LCL155" s="147"/>
      <c r="LCM155" s="113"/>
      <c r="LCN155" s="148"/>
      <c r="LCO155" s="149"/>
      <c r="LCP155" s="150"/>
      <c r="LCQ155" s="151"/>
      <c r="LCR155" s="152"/>
      <c r="LCS155" s="146"/>
      <c r="LCT155" s="113"/>
      <c r="LCU155" s="147"/>
      <c r="LCV155" s="113"/>
      <c r="LCW155" s="148"/>
      <c r="LCX155" s="149"/>
      <c r="LCY155" s="150"/>
      <c r="LCZ155" s="151"/>
      <c r="LDA155" s="152"/>
      <c r="LDB155" s="146"/>
      <c r="LDC155" s="113"/>
      <c r="LDD155" s="147"/>
      <c r="LDE155" s="113"/>
      <c r="LDF155" s="148"/>
      <c r="LDG155" s="149"/>
      <c r="LDH155" s="150"/>
      <c r="LDI155" s="151"/>
      <c r="LDJ155" s="152"/>
      <c r="LDK155" s="146"/>
      <c r="LDL155" s="113"/>
      <c r="LDM155" s="147"/>
      <c r="LDN155" s="113"/>
      <c r="LDO155" s="148"/>
      <c r="LDP155" s="149"/>
      <c r="LDQ155" s="150"/>
      <c r="LDR155" s="151"/>
      <c r="LDS155" s="152"/>
      <c r="LDT155" s="146"/>
      <c r="LDU155" s="113"/>
      <c r="LDV155" s="147"/>
      <c r="LDW155" s="113"/>
      <c r="LDX155" s="148"/>
      <c r="LDY155" s="149"/>
      <c r="LDZ155" s="150"/>
      <c r="LEA155" s="151"/>
      <c r="LEB155" s="152"/>
      <c r="LEC155" s="146"/>
      <c r="LED155" s="113"/>
      <c r="LEE155" s="147"/>
      <c r="LEF155" s="113"/>
      <c r="LEG155" s="148"/>
      <c r="LEH155" s="149"/>
      <c r="LEI155" s="150"/>
      <c r="LEJ155" s="151"/>
      <c r="LEK155" s="152"/>
      <c r="LEL155" s="146"/>
      <c r="LEM155" s="113"/>
      <c r="LEN155" s="147"/>
      <c r="LEO155" s="113"/>
      <c r="LEP155" s="148"/>
      <c r="LEQ155" s="149"/>
      <c r="LER155" s="150"/>
      <c r="LES155" s="151"/>
      <c r="LET155" s="152"/>
      <c r="LEU155" s="146"/>
      <c r="LEV155" s="113"/>
      <c r="LEW155" s="147"/>
      <c r="LEX155" s="113"/>
      <c r="LEY155" s="148"/>
      <c r="LEZ155" s="149"/>
      <c r="LFA155" s="150"/>
      <c r="LFB155" s="151"/>
      <c r="LFC155" s="152"/>
      <c r="LFD155" s="146"/>
      <c r="LFE155" s="113"/>
      <c r="LFF155" s="147"/>
      <c r="LFG155" s="113"/>
      <c r="LFH155" s="148"/>
      <c r="LFI155" s="149"/>
      <c r="LFJ155" s="150"/>
      <c r="LFK155" s="151"/>
      <c r="LFL155" s="152"/>
      <c r="LFM155" s="146"/>
      <c r="LFN155" s="113"/>
      <c r="LFO155" s="147"/>
      <c r="LFP155" s="113"/>
      <c r="LFQ155" s="148"/>
      <c r="LFR155" s="149"/>
      <c r="LFS155" s="150"/>
      <c r="LFT155" s="151"/>
      <c r="LFU155" s="152"/>
      <c r="LFV155" s="146"/>
      <c r="LFW155" s="113"/>
      <c r="LFX155" s="147"/>
      <c r="LFY155" s="113"/>
      <c r="LFZ155" s="148"/>
      <c r="LGA155" s="149"/>
      <c r="LGB155" s="150"/>
      <c r="LGC155" s="151"/>
      <c r="LGD155" s="152"/>
      <c r="LGE155" s="146"/>
      <c r="LGF155" s="113"/>
      <c r="LGG155" s="147"/>
      <c r="LGH155" s="113"/>
      <c r="LGI155" s="148"/>
      <c r="LGJ155" s="149"/>
      <c r="LGK155" s="150"/>
      <c r="LGL155" s="151"/>
      <c r="LGM155" s="152"/>
      <c r="LGN155" s="146"/>
      <c r="LGO155" s="113"/>
      <c r="LGP155" s="147"/>
      <c r="LGQ155" s="113"/>
      <c r="LGR155" s="148"/>
      <c r="LGS155" s="149"/>
      <c r="LGT155" s="150"/>
      <c r="LGU155" s="151"/>
      <c r="LGV155" s="152"/>
      <c r="LGW155" s="146"/>
      <c r="LGX155" s="113"/>
      <c r="LGY155" s="147"/>
      <c r="LGZ155" s="113"/>
      <c r="LHA155" s="148"/>
      <c r="LHB155" s="149"/>
      <c r="LHC155" s="150"/>
      <c r="LHD155" s="151"/>
      <c r="LHE155" s="152"/>
      <c r="LHF155" s="146"/>
      <c r="LHG155" s="113"/>
      <c r="LHH155" s="147"/>
      <c r="LHI155" s="113"/>
      <c r="LHJ155" s="148"/>
      <c r="LHK155" s="149"/>
      <c r="LHL155" s="150"/>
      <c r="LHM155" s="151"/>
      <c r="LHN155" s="152"/>
      <c r="LHO155" s="146"/>
      <c r="LHP155" s="113"/>
      <c r="LHQ155" s="147"/>
      <c r="LHR155" s="113"/>
      <c r="LHS155" s="148"/>
      <c r="LHT155" s="149"/>
      <c r="LHU155" s="150"/>
      <c r="LHV155" s="151"/>
      <c r="LHW155" s="152"/>
      <c r="LHX155" s="146"/>
      <c r="LHY155" s="113"/>
      <c r="LHZ155" s="147"/>
      <c r="LIA155" s="113"/>
      <c r="LIB155" s="148"/>
      <c r="LIC155" s="149"/>
      <c r="LID155" s="150"/>
      <c r="LIE155" s="151"/>
      <c r="LIF155" s="152"/>
      <c r="LIG155" s="146"/>
      <c r="LIH155" s="113"/>
      <c r="LII155" s="147"/>
      <c r="LIJ155" s="113"/>
      <c r="LIK155" s="148"/>
      <c r="LIL155" s="149"/>
      <c r="LIM155" s="150"/>
      <c r="LIN155" s="151"/>
      <c r="LIO155" s="152"/>
      <c r="LIP155" s="146"/>
      <c r="LIQ155" s="113"/>
      <c r="LIR155" s="147"/>
      <c r="LIS155" s="113"/>
      <c r="LIT155" s="148"/>
      <c r="LIU155" s="149"/>
      <c r="LIV155" s="150"/>
      <c r="LIW155" s="151"/>
      <c r="LIX155" s="152"/>
      <c r="LIY155" s="146"/>
      <c r="LIZ155" s="113"/>
      <c r="LJA155" s="147"/>
      <c r="LJB155" s="113"/>
      <c r="LJC155" s="148"/>
      <c r="LJD155" s="149"/>
      <c r="LJE155" s="150"/>
      <c r="LJF155" s="151"/>
      <c r="LJG155" s="152"/>
      <c r="LJH155" s="146"/>
      <c r="LJI155" s="113"/>
      <c r="LJJ155" s="147"/>
      <c r="LJK155" s="113"/>
      <c r="LJL155" s="148"/>
      <c r="LJM155" s="149"/>
      <c r="LJN155" s="150"/>
      <c r="LJO155" s="151"/>
      <c r="LJP155" s="152"/>
      <c r="LJQ155" s="146"/>
      <c r="LJR155" s="113"/>
      <c r="LJS155" s="147"/>
      <c r="LJT155" s="113"/>
      <c r="LJU155" s="148"/>
      <c r="LJV155" s="149"/>
      <c r="LJW155" s="150"/>
      <c r="LJX155" s="151"/>
      <c r="LJY155" s="152"/>
      <c r="LJZ155" s="146"/>
      <c r="LKA155" s="113"/>
      <c r="LKB155" s="147"/>
      <c r="LKC155" s="113"/>
      <c r="LKD155" s="148"/>
      <c r="LKE155" s="149"/>
      <c r="LKF155" s="150"/>
      <c r="LKG155" s="151"/>
      <c r="LKH155" s="152"/>
      <c r="LKI155" s="146"/>
      <c r="LKJ155" s="113"/>
      <c r="LKK155" s="147"/>
      <c r="LKL155" s="113"/>
      <c r="LKM155" s="148"/>
      <c r="LKN155" s="149"/>
      <c r="LKO155" s="150"/>
      <c r="LKP155" s="151"/>
      <c r="LKQ155" s="152"/>
      <c r="LKR155" s="146"/>
      <c r="LKS155" s="113"/>
      <c r="LKT155" s="147"/>
      <c r="LKU155" s="113"/>
      <c r="LKV155" s="148"/>
      <c r="LKW155" s="149"/>
      <c r="LKX155" s="150"/>
      <c r="LKY155" s="151"/>
      <c r="LKZ155" s="152"/>
      <c r="LLA155" s="146"/>
      <c r="LLB155" s="113"/>
      <c r="LLC155" s="147"/>
      <c r="LLD155" s="113"/>
      <c r="LLE155" s="148"/>
      <c r="LLF155" s="149"/>
      <c r="LLG155" s="150"/>
      <c r="LLH155" s="151"/>
      <c r="LLI155" s="152"/>
      <c r="LLJ155" s="146"/>
      <c r="LLK155" s="113"/>
      <c r="LLL155" s="147"/>
      <c r="LLM155" s="113"/>
      <c r="LLN155" s="148"/>
      <c r="LLO155" s="149"/>
      <c r="LLP155" s="150"/>
      <c r="LLQ155" s="151"/>
      <c r="LLR155" s="152"/>
      <c r="LLS155" s="146"/>
      <c r="LLT155" s="113"/>
      <c r="LLU155" s="147"/>
      <c r="LLV155" s="113"/>
      <c r="LLW155" s="148"/>
      <c r="LLX155" s="149"/>
      <c r="LLY155" s="150"/>
      <c r="LLZ155" s="151"/>
      <c r="LMA155" s="152"/>
      <c r="LMB155" s="146"/>
      <c r="LMC155" s="113"/>
      <c r="LMD155" s="147"/>
      <c r="LME155" s="113"/>
      <c r="LMF155" s="148"/>
      <c r="LMG155" s="149"/>
      <c r="LMH155" s="150"/>
      <c r="LMI155" s="151"/>
      <c r="LMJ155" s="152"/>
      <c r="LMK155" s="146"/>
      <c r="LML155" s="113"/>
      <c r="LMM155" s="147"/>
      <c r="LMN155" s="113"/>
      <c r="LMO155" s="148"/>
      <c r="LMP155" s="149"/>
      <c r="LMQ155" s="150"/>
      <c r="LMR155" s="151"/>
      <c r="LMS155" s="152"/>
      <c r="LMT155" s="146"/>
      <c r="LMU155" s="113"/>
      <c r="LMV155" s="147"/>
      <c r="LMW155" s="113"/>
      <c r="LMX155" s="148"/>
      <c r="LMY155" s="149"/>
      <c r="LMZ155" s="150"/>
      <c r="LNA155" s="151"/>
      <c r="LNB155" s="152"/>
      <c r="LNC155" s="146"/>
      <c r="LND155" s="113"/>
      <c r="LNE155" s="147"/>
      <c r="LNF155" s="113"/>
      <c r="LNG155" s="148"/>
      <c r="LNH155" s="149"/>
      <c r="LNI155" s="150"/>
      <c r="LNJ155" s="151"/>
      <c r="LNK155" s="152"/>
      <c r="LNL155" s="146"/>
      <c r="LNM155" s="113"/>
      <c r="LNN155" s="147"/>
      <c r="LNO155" s="113"/>
      <c r="LNP155" s="148"/>
      <c r="LNQ155" s="149"/>
      <c r="LNR155" s="150"/>
      <c r="LNS155" s="151"/>
      <c r="LNT155" s="152"/>
      <c r="LNU155" s="146"/>
      <c r="LNV155" s="113"/>
      <c r="LNW155" s="147"/>
      <c r="LNX155" s="113"/>
      <c r="LNY155" s="148"/>
      <c r="LNZ155" s="149"/>
      <c r="LOA155" s="150"/>
      <c r="LOB155" s="151"/>
      <c r="LOC155" s="152"/>
      <c r="LOD155" s="146"/>
      <c r="LOE155" s="113"/>
      <c r="LOF155" s="147"/>
      <c r="LOG155" s="113"/>
      <c r="LOH155" s="148"/>
      <c r="LOI155" s="149"/>
      <c r="LOJ155" s="150"/>
      <c r="LOK155" s="151"/>
      <c r="LOL155" s="152"/>
      <c r="LOM155" s="146"/>
      <c r="LON155" s="113"/>
      <c r="LOO155" s="147"/>
      <c r="LOP155" s="113"/>
      <c r="LOQ155" s="148"/>
      <c r="LOR155" s="149"/>
      <c r="LOS155" s="150"/>
      <c r="LOT155" s="151"/>
      <c r="LOU155" s="152"/>
      <c r="LOV155" s="146"/>
      <c r="LOW155" s="113"/>
      <c r="LOX155" s="147"/>
      <c r="LOY155" s="113"/>
      <c r="LOZ155" s="148"/>
      <c r="LPA155" s="149"/>
      <c r="LPB155" s="150"/>
      <c r="LPC155" s="151"/>
      <c r="LPD155" s="152"/>
      <c r="LPE155" s="146"/>
      <c r="LPF155" s="113"/>
      <c r="LPG155" s="147"/>
      <c r="LPH155" s="113"/>
      <c r="LPI155" s="148"/>
      <c r="LPJ155" s="149"/>
      <c r="LPK155" s="150"/>
      <c r="LPL155" s="151"/>
      <c r="LPM155" s="152"/>
      <c r="LPN155" s="146"/>
      <c r="LPO155" s="113"/>
      <c r="LPP155" s="147"/>
      <c r="LPQ155" s="113"/>
      <c r="LPR155" s="148"/>
      <c r="LPS155" s="149"/>
      <c r="LPT155" s="150"/>
      <c r="LPU155" s="151"/>
      <c r="LPV155" s="152"/>
      <c r="LPW155" s="146"/>
      <c r="LPX155" s="113"/>
      <c r="LPY155" s="147"/>
      <c r="LPZ155" s="113"/>
      <c r="LQA155" s="148"/>
      <c r="LQB155" s="149"/>
      <c r="LQC155" s="150"/>
      <c r="LQD155" s="151"/>
      <c r="LQE155" s="152"/>
      <c r="LQF155" s="146"/>
      <c r="LQG155" s="113"/>
      <c r="LQH155" s="147"/>
      <c r="LQI155" s="113"/>
      <c r="LQJ155" s="148"/>
      <c r="LQK155" s="149"/>
      <c r="LQL155" s="150"/>
      <c r="LQM155" s="151"/>
      <c r="LQN155" s="152"/>
      <c r="LQO155" s="146"/>
      <c r="LQP155" s="113"/>
      <c r="LQQ155" s="147"/>
      <c r="LQR155" s="113"/>
      <c r="LQS155" s="148"/>
      <c r="LQT155" s="149"/>
      <c r="LQU155" s="150"/>
      <c r="LQV155" s="151"/>
      <c r="LQW155" s="152"/>
      <c r="LQX155" s="146"/>
      <c r="LQY155" s="113"/>
      <c r="LQZ155" s="147"/>
      <c r="LRA155" s="113"/>
      <c r="LRB155" s="148"/>
      <c r="LRC155" s="149"/>
      <c r="LRD155" s="150"/>
      <c r="LRE155" s="151"/>
      <c r="LRF155" s="152"/>
      <c r="LRG155" s="146"/>
      <c r="LRH155" s="113"/>
      <c r="LRI155" s="147"/>
      <c r="LRJ155" s="113"/>
      <c r="LRK155" s="148"/>
      <c r="LRL155" s="149"/>
      <c r="LRM155" s="150"/>
      <c r="LRN155" s="151"/>
      <c r="LRO155" s="152"/>
      <c r="LRP155" s="146"/>
      <c r="LRQ155" s="113"/>
      <c r="LRR155" s="147"/>
      <c r="LRS155" s="113"/>
      <c r="LRT155" s="148"/>
      <c r="LRU155" s="149"/>
      <c r="LRV155" s="150"/>
      <c r="LRW155" s="151"/>
      <c r="LRX155" s="152"/>
      <c r="LRY155" s="146"/>
      <c r="LRZ155" s="113"/>
      <c r="LSA155" s="147"/>
      <c r="LSB155" s="113"/>
      <c r="LSC155" s="148"/>
      <c r="LSD155" s="149"/>
      <c r="LSE155" s="150"/>
      <c r="LSF155" s="151"/>
      <c r="LSG155" s="152"/>
      <c r="LSH155" s="146"/>
      <c r="LSI155" s="113"/>
      <c r="LSJ155" s="147"/>
      <c r="LSK155" s="113"/>
      <c r="LSL155" s="148"/>
      <c r="LSM155" s="149"/>
      <c r="LSN155" s="150"/>
      <c r="LSO155" s="151"/>
      <c r="LSP155" s="152"/>
      <c r="LSQ155" s="146"/>
      <c r="LSR155" s="113"/>
      <c r="LSS155" s="147"/>
      <c r="LST155" s="113"/>
      <c r="LSU155" s="148"/>
      <c r="LSV155" s="149"/>
      <c r="LSW155" s="150"/>
      <c r="LSX155" s="151"/>
      <c r="LSY155" s="152"/>
      <c r="LSZ155" s="146"/>
      <c r="LTA155" s="113"/>
      <c r="LTB155" s="147"/>
      <c r="LTC155" s="113"/>
      <c r="LTD155" s="148"/>
      <c r="LTE155" s="149"/>
      <c r="LTF155" s="150"/>
      <c r="LTG155" s="151"/>
      <c r="LTH155" s="152"/>
      <c r="LTI155" s="146"/>
      <c r="LTJ155" s="113"/>
      <c r="LTK155" s="147"/>
      <c r="LTL155" s="113"/>
      <c r="LTM155" s="148"/>
      <c r="LTN155" s="149"/>
      <c r="LTO155" s="150"/>
      <c r="LTP155" s="151"/>
      <c r="LTQ155" s="152"/>
      <c r="LTR155" s="146"/>
      <c r="LTS155" s="113"/>
      <c r="LTT155" s="147"/>
      <c r="LTU155" s="113"/>
      <c r="LTV155" s="148"/>
      <c r="LTW155" s="149"/>
      <c r="LTX155" s="150"/>
      <c r="LTY155" s="151"/>
      <c r="LTZ155" s="152"/>
      <c r="LUA155" s="146"/>
      <c r="LUB155" s="113"/>
      <c r="LUC155" s="147"/>
      <c r="LUD155" s="113"/>
      <c r="LUE155" s="148"/>
      <c r="LUF155" s="149"/>
      <c r="LUG155" s="150"/>
      <c r="LUH155" s="151"/>
      <c r="LUI155" s="152"/>
      <c r="LUJ155" s="146"/>
      <c r="LUK155" s="113"/>
      <c r="LUL155" s="147"/>
      <c r="LUM155" s="113"/>
      <c r="LUN155" s="148"/>
      <c r="LUO155" s="149"/>
      <c r="LUP155" s="150"/>
      <c r="LUQ155" s="151"/>
      <c r="LUR155" s="152"/>
      <c r="LUS155" s="146"/>
      <c r="LUT155" s="113"/>
      <c r="LUU155" s="147"/>
      <c r="LUV155" s="113"/>
      <c r="LUW155" s="148"/>
      <c r="LUX155" s="149"/>
      <c r="LUY155" s="150"/>
      <c r="LUZ155" s="151"/>
      <c r="LVA155" s="152"/>
      <c r="LVB155" s="146"/>
      <c r="LVC155" s="113"/>
      <c r="LVD155" s="147"/>
      <c r="LVE155" s="113"/>
      <c r="LVF155" s="148"/>
      <c r="LVG155" s="149"/>
      <c r="LVH155" s="150"/>
      <c r="LVI155" s="151"/>
      <c r="LVJ155" s="152"/>
      <c r="LVK155" s="146"/>
      <c r="LVL155" s="113"/>
      <c r="LVM155" s="147"/>
      <c r="LVN155" s="113"/>
      <c r="LVO155" s="148"/>
      <c r="LVP155" s="149"/>
      <c r="LVQ155" s="150"/>
      <c r="LVR155" s="151"/>
      <c r="LVS155" s="152"/>
      <c r="LVT155" s="146"/>
      <c r="LVU155" s="113"/>
      <c r="LVV155" s="147"/>
      <c r="LVW155" s="113"/>
      <c r="LVX155" s="148"/>
      <c r="LVY155" s="149"/>
      <c r="LVZ155" s="150"/>
      <c r="LWA155" s="151"/>
      <c r="LWB155" s="152"/>
      <c r="LWC155" s="146"/>
      <c r="LWD155" s="113"/>
      <c r="LWE155" s="147"/>
      <c r="LWF155" s="113"/>
      <c r="LWG155" s="148"/>
      <c r="LWH155" s="149"/>
      <c r="LWI155" s="150"/>
      <c r="LWJ155" s="151"/>
      <c r="LWK155" s="152"/>
      <c r="LWL155" s="146"/>
      <c r="LWM155" s="113"/>
      <c r="LWN155" s="147"/>
      <c r="LWO155" s="113"/>
      <c r="LWP155" s="148"/>
      <c r="LWQ155" s="149"/>
      <c r="LWR155" s="150"/>
      <c r="LWS155" s="151"/>
      <c r="LWT155" s="152"/>
      <c r="LWU155" s="146"/>
      <c r="LWV155" s="113"/>
      <c r="LWW155" s="147"/>
      <c r="LWX155" s="113"/>
      <c r="LWY155" s="148"/>
      <c r="LWZ155" s="149"/>
      <c r="LXA155" s="150"/>
      <c r="LXB155" s="151"/>
      <c r="LXC155" s="152"/>
      <c r="LXD155" s="146"/>
      <c r="LXE155" s="113"/>
      <c r="LXF155" s="147"/>
      <c r="LXG155" s="113"/>
      <c r="LXH155" s="148"/>
      <c r="LXI155" s="149"/>
      <c r="LXJ155" s="150"/>
      <c r="LXK155" s="151"/>
      <c r="LXL155" s="152"/>
      <c r="LXM155" s="146"/>
      <c r="LXN155" s="113"/>
      <c r="LXO155" s="147"/>
      <c r="LXP155" s="113"/>
      <c r="LXQ155" s="148"/>
      <c r="LXR155" s="149"/>
      <c r="LXS155" s="150"/>
      <c r="LXT155" s="151"/>
      <c r="LXU155" s="152"/>
      <c r="LXV155" s="146"/>
      <c r="LXW155" s="113"/>
      <c r="LXX155" s="147"/>
      <c r="LXY155" s="113"/>
      <c r="LXZ155" s="148"/>
      <c r="LYA155" s="149"/>
      <c r="LYB155" s="150"/>
      <c r="LYC155" s="151"/>
      <c r="LYD155" s="152"/>
      <c r="LYE155" s="146"/>
      <c r="LYF155" s="113"/>
      <c r="LYG155" s="147"/>
      <c r="LYH155" s="113"/>
      <c r="LYI155" s="148"/>
      <c r="LYJ155" s="149"/>
      <c r="LYK155" s="150"/>
      <c r="LYL155" s="151"/>
      <c r="LYM155" s="152"/>
      <c r="LYN155" s="146"/>
      <c r="LYO155" s="113"/>
      <c r="LYP155" s="147"/>
      <c r="LYQ155" s="113"/>
      <c r="LYR155" s="148"/>
      <c r="LYS155" s="149"/>
      <c r="LYT155" s="150"/>
      <c r="LYU155" s="151"/>
      <c r="LYV155" s="152"/>
      <c r="LYW155" s="146"/>
      <c r="LYX155" s="113"/>
      <c r="LYY155" s="147"/>
      <c r="LYZ155" s="113"/>
      <c r="LZA155" s="148"/>
      <c r="LZB155" s="149"/>
      <c r="LZC155" s="150"/>
      <c r="LZD155" s="151"/>
      <c r="LZE155" s="152"/>
      <c r="LZF155" s="146"/>
      <c r="LZG155" s="113"/>
      <c r="LZH155" s="147"/>
      <c r="LZI155" s="113"/>
      <c r="LZJ155" s="148"/>
      <c r="LZK155" s="149"/>
      <c r="LZL155" s="150"/>
      <c r="LZM155" s="151"/>
      <c r="LZN155" s="152"/>
      <c r="LZO155" s="146"/>
      <c r="LZP155" s="113"/>
      <c r="LZQ155" s="147"/>
      <c r="LZR155" s="113"/>
      <c r="LZS155" s="148"/>
      <c r="LZT155" s="149"/>
      <c r="LZU155" s="150"/>
      <c r="LZV155" s="151"/>
      <c r="LZW155" s="152"/>
      <c r="LZX155" s="146"/>
      <c r="LZY155" s="113"/>
      <c r="LZZ155" s="147"/>
      <c r="MAA155" s="113"/>
      <c r="MAB155" s="148"/>
      <c r="MAC155" s="149"/>
      <c r="MAD155" s="150"/>
      <c r="MAE155" s="151"/>
      <c r="MAF155" s="152"/>
      <c r="MAG155" s="146"/>
      <c r="MAH155" s="113"/>
      <c r="MAI155" s="147"/>
      <c r="MAJ155" s="113"/>
      <c r="MAK155" s="148"/>
      <c r="MAL155" s="149"/>
      <c r="MAM155" s="150"/>
      <c r="MAN155" s="151"/>
      <c r="MAO155" s="152"/>
      <c r="MAP155" s="146"/>
      <c r="MAQ155" s="113"/>
      <c r="MAR155" s="147"/>
      <c r="MAS155" s="113"/>
      <c r="MAT155" s="148"/>
      <c r="MAU155" s="149"/>
      <c r="MAV155" s="150"/>
      <c r="MAW155" s="151"/>
      <c r="MAX155" s="152"/>
      <c r="MAY155" s="146"/>
      <c r="MAZ155" s="113"/>
      <c r="MBA155" s="147"/>
      <c r="MBB155" s="113"/>
      <c r="MBC155" s="148"/>
      <c r="MBD155" s="149"/>
      <c r="MBE155" s="150"/>
      <c r="MBF155" s="151"/>
      <c r="MBG155" s="152"/>
      <c r="MBH155" s="146"/>
      <c r="MBI155" s="113"/>
      <c r="MBJ155" s="147"/>
      <c r="MBK155" s="113"/>
      <c r="MBL155" s="148"/>
      <c r="MBM155" s="149"/>
      <c r="MBN155" s="150"/>
      <c r="MBO155" s="151"/>
      <c r="MBP155" s="152"/>
      <c r="MBQ155" s="146"/>
      <c r="MBR155" s="113"/>
      <c r="MBS155" s="147"/>
      <c r="MBT155" s="113"/>
      <c r="MBU155" s="148"/>
      <c r="MBV155" s="149"/>
      <c r="MBW155" s="150"/>
      <c r="MBX155" s="151"/>
      <c r="MBY155" s="152"/>
      <c r="MBZ155" s="146"/>
      <c r="MCA155" s="113"/>
      <c r="MCB155" s="147"/>
      <c r="MCC155" s="113"/>
      <c r="MCD155" s="148"/>
      <c r="MCE155" s="149"/>
      <c r="MCF155" s="150"/>
      <c r="MCG155" s="151"/>
      <c r="MCH155" s="152"/>
      <c r="MCI155" s="146"/>
      <c r="MCJ155" s="113"/>
      <c r="MCK155" s="147"/>
      <c r="MCL155" s="113"/>
      <c r="MCM155" s="148"/>
      <c r="MCN155" s="149"/>
      <c r="MCO155" s="150"/>
      <c r="MCP155" s="151"/>
      <c r="MCQ155" s="152"/>
      <c r="MCR155" s="146"/>
      <c r="MCS155" s="113"/>
      <c r="MCT155" s="147"/>
      <c r="MCU155" s="113"/>
      <c r="MCV155" s="148"/>
      <c r="MCW155" s="149"/>
      <c r="MCX155" s="150"/>
      <c r="MCY155" s="151"/>
      <c r="MCZ155" s="152"/>
      <c r="MDA155" s="146"/>
      <c r="MDB155" s="113"/>
      <c r="MDC155" s="147"/>
      <c r="MDD155" s="113"/>
      <c r="MDE155" s="148"/>
      <c r="MDF155" s="149"/>
      <c r="MDG155" s="150"/>
      <c r="MDH155" s="151"/>
      <c r="MDI155" s="152"/>
      <c r="MDJ155" s="146"/>
      <c r="MDK155" s="113"/>
      <c r="MDL155" s="147"/>
      <c r="MDM155" s="113"/>
      <c r="MDN155" s="148"/>
      <c r="MDO155" s="149"/>
      <c r="MDP155" s="150"/>
      <c r="MDQ155" s="151"/>
      <c r="MDR155" s="152"/>
      <c r="MDS155" s="146"/>
      <c r="MDT155" s="113"/>
      <c r="MDU155" s="147"/>
      <c r="MDV155" s="113"/>
      <c r="MDW155" s="148"/>
      <c r="MDX155" s="149"/>
      <c r="MDY155" s="150"/>
      <c r="MDZ155" s="151"/>
      <c r="MEA155" s="152"/>
      <c r="MEB155" s="146"/>
      <c r="MEC155" s="113"/>
      <c r="MED155" s="147"/>
      <c r="MEE155" s="113"/>
      <c r="MEF155" s="148"/>
      <c r="MEG155" s="149"/>
      <c r="MEH155" s="150"/>
      <c r="MEI155" s="151"/>
      <c r="MEJ155" s="152"/>
      <c r="MEK155" s="146"/>
      <c r="MEL155" s="113"/>
      <c r="MEM155" s="147"/>
      <c r="MEN155" s="113"/>
      <c r="MEO155" s="148"/>
      <c r="MEP155" s="149"/>
      <c r="MEQ155" s="150"/>
      <c r="MER155" s="151"/>
      <c r="MES155" s="152"/>
      <c r="MET155" s="146"/>
      <c r="MEU155" s="113"/>
      <c r="MEV155" s="147"/>
      <c r="MEW155" s="113"/>
      <c r="MEX155" s="148"/>
      <c r="MEY155" s="149"/>
      <c r="MEZ155" s="150"/>
      <c r="MFA155" s="151"/>
      <c r="MFB155" s="152"/>
      <c r="MFC155" s="146"/>
      <c r="MFD155" s="113"/>
      <c r="MFE155" s="147"/>
      <c r="MFF155" s="113"/>
      <c r="MFG155" s="148"/>
      <c r="MFH155" s="149"/>
      <c r="MFI155" s="150"/>
      <c r="MFJ155" s="151"/>
      <c r="MFK155" s="152"/>
      <c r="MFL155" s="146"/>
      <c r="MFM155" s="113"/>
      <c r="MFN155" s="147"/>
      <c r="MFO155" s="113"/>
      <c r="MFP155" s="148"/>
      <c r="MFQ155" s="149"/>
      <c r="MFR155" s="150"/>
      <c r="MFS155" s="151"/>
      <c r="MFT155" s="152"/>
      <c r="MFU155" s="146"/>
      <c r="MFV155" s="113"/>
      <c r="MFW155" s="147"/>
      <c r="MFX155" s="113"/>
      <c r="MFY155" s="148"/>
      <c r="MFZ155" s="149"/>
      <c r="MGA155" s="150"/>
      <c r="MGB155" s="151"/>
      <c r="MGC155" s="152"/>
      <c r="MGD155" s="146"/>
      <c r="MGE155" s="113"/>
      <c r="MGF155" s="147"/>
      <c r="MGG155" s="113"/>
      <c r="MGH155" s="148"/>
      <c r="MGI155" s="149"/>
      <c r="MGJ155" s="150"/>
      <c r="MGK155" s="151"/>
      <c r="MGL155" s="152"/>
      <c r="MGM155" s="146"/>
      <c r="MGN155" s="113"/>
      <c r="MGO155" s="147"/>
      <c r="MGP155" s="113"/>
      <c r="MGQ155" s="148"/>
      <c r="MGR155" s="149"/>
      <c r="MGS155" s="150"/>
      <c r="MGT155" s="151"/>
      <c r="MGU155" s="152"/>
      <c r="MGV155" s="146"/>
      <c r="MGW155" s="113"/>
      <c r="MGX155" s="147"/>
      <c r="MGY155" s="113"/>
      <c r="MGZ155" s="148"/>
      <c r="MHA155" s="149"/>
      <c r="MHB155" s="150"/>
      <c r="MHC155" s="151"/>
      <c r="MHD155" s="152"/>
      <c r="MHE155" s="146"/>
      <c r="MHF155" s="113"/>
      <c r="MHG155" s="147"/>
      <c r="MHH155" s="113"/>
      <c r="MHI155" s="148"/>
      <c r="MHJ155" s="149"/>
      <c r="MHK155" s="150"/>
      <c r="MHL155" s="151"/>
      <c r="MHM155" s="152"/>
      <c r="MHN155" s="146"/>
      <c r="MHO155" s="113"/>
      <c r="MHP155" s="147"/>
      <c r="MHQ155" s="113"/>
      <c r="MHR155" s="148"/>
      <c r="MHS155" s="149"/>
      <c r="MHT155" s="150"/>
      <c r="MHU155" s="151"/>
      <c r="MHV155" s="152"/>
      <c r="MHW155" s="146"/>
      <c r="MHX155" s="113"/>
      <c r="MHY155" s="147"/>
      <c r="MHZ155" s="113"/>
      <c r="MIA155" s="148"/>
      <c r="MIB155" s="149"/>
      <c r="MIC155" s="150"/>
      <c r="MID155" s="151"/>
      <c r="MIE155" s="152"/>
      <c r="MIF155" s="146"/>
      <c r="MIG155" s="113"/>
      <c r="MIH155" s="147"/>
      <c r="MII155" s="113"/>
      <c r="MIJ155" s="148"/>
      <c r="MIK155" s="149"/>
      <c r="MIL155" s="150"/>
      <c r="MIM155" s="151"/>
      <c r="MIN155" s="152"/>
      <c r="MIO155" s="146"/>
      <c r="MIP155" s="113"/>
      <c r="MIQ155" s="147"/>
      <c r="MIR155" s="113"/>
      <c r="MIS155" s="148"/>
      <c r="MIT155" s="149"/>
      <c r="MIU155" s="150"/>
      <c r="MIV155" s="151"/>
      <c r="MIW155" s="152"/>
      <c r="MIX155" s="146"/>
      <c r="MIY155" s="113"/>
      <c r="MIZ155" s="147"/>
      <c r="MJA155" s="113"/>
      <c r="MJB155" s="148"/>
      <c r="MJC155" s="149"/>
      <c r="MJD155" s="150"/>
      <c r="MJE155" s="151"/>
      <c r="MJF155" s="152"/>
      <c r="MJG155" s="146"/>
      <c r="MJH155" s="113"/>
      <c r="MJI155" s="147"/>
      <c r="MJJ155" s="113"/>
      <c r="MJK155" s="148"/>
      <c r="MJL155" s="149"/>
      <c r="MJM155" s="150"/>
      <c r="MJN155" s="151"/>
      <c r="MJO155" s="152"/>
      <c r="MJP155" s="146"/>
      <c r="MJQ155" s="113"/>
      <c r="MJR155" s="147"/>
      <c r="MJS155" s="113"/>
      <c r="MJT155" s="148"/>
      <c r="MJU155" s="149"/>
      <c r="MJV155" s="150"/>
      <c r="MJW155" s="151"/>
      <c r="MJX155" s="152"/>
      <c r="MJY155" s="146"/>
      <c r="MJZ155" s="113"/>
      <c r="MKA155" s="147"/>
      <c r="MKB155" s="113"/>
      <c r="MKC155" s="148"/>
      <c r="MKD155" s="149"/>
      <c r="MKE155" s="150"/>
      <c r="MKF155" s="151"/>
      <c r="MKG155" s="152"/>
      <c r="MKH155" s="146"/>
      <c r="MKI155" s="113"/>
      <c r="MKJ155" s="147"/>
      <c r="MKK155" s="113"/>
      <c r="MKL155" s="148"/>
      <c r="MKM155" s="149"/>
      <c r="MKN155" s="150"/>
      <c r="MKO155" s="151"/>
      <c r="MKP155" s="152"/>
      <c r="MKQ155" s="146"/>
      <c r="MKR155" s="113"/>
      <c r="MKS155" s="147"/>
      <c r="MKT155" s="113"/>
      <c r="MKU155" s="148"/>
      <c r="MKV155" s="149"/>
      <c r="MKW155" s="150"/>
      <c r="MKX155" s="151"/>
      <c r="MKY155" s="152"/>
      <c r="MKZ155" s="146"/>
      <c r="MLA155" s="113"/>
      <c r="MLB155" s="147"/>
      <c r="MLC155" s="113"/>
      <c r="MLD155" s="148"/>
      <c r="MLE155" s="149"/>
      <c r="MLF155" s="150"/>
      <c r="MLG155" s="151"/>
      <c r="MLH155" s="152"/>
      <c r="MLI155" s="146"/>
      <c r="MLJ155" s="113"/>
      <c r="MLK155" s="147"/>
      <c r="MLL155" s="113"/>
      <c r="MLM155" s="148"/>
      <c r="MLN155" s="149"/>
      <c r="MLO155" s="150"/>
      <c r="MLP155" s="151"/>
      <c r="MLQ155" s="152"/>
      <c r="MLR155" s="146"/>
      <c r="MLS155" s="113"/>
      <c r="MLT155" s="147"/>
      <c r="MLU155" s="113"/>
      <c r="MLV155" s="148"/>
      <c r="MLW155" s="149"/>
      <c r="MLX155" s="150"/>
      <c r="MLY155" s="151"/>
      <c r="MLZ155" s="152"/>
      <c r="MMA155" s="146"/>
      <c r="MMB155" s="113"/>
      <c r="MMC155" s="147"/>
      <c r="MMD155" s="113"/>
      <c r="MME155" s="148"/>
      <c r="MMF155" s="149"/>
      <c r="MMG155" s="150"/>
      <c r="MMH155" s="151"/>
      <c r="MMI155" s="152"/>
      <c r="MMJ155" s="146"/>
      <c r="MMK155" s="113"/>
      <c r="MML155" s="147"/>
      <c r="MMM155" s="113"/>
      <c r="MMN155" s="148"/>
      <c r="MMO155" s="149"/>
      <c r="MMP155" s="150"/>
      <c r="MMQ155" s="151"/>
      <c r="MMR155" s="152"/>
      <c r="MMS155" s="146"/>
      <c r="MMT155" s="113"/>
      <c r="MMU155" s="147"/>
      <c r="MMV155" s="113"/>
      <c r="MMW155" s="148"/>
      <c r="MMX155" s="149"/>
      <c r="MMY155" s="150"/>
      <c r="MMZ155" s="151"/>
      <c r="MNA155" s="152"/>
      <c r="MNB155" s="146"/>
      <c r="MNC155" s="113"/>
      <c r="MND155" s="147"/>
      <c r="MNE155" s="113"/>
      <c r="MNF155" s="148"/>
      <c r="MNG155" s="149"/>
      <c r="MNH155" s="150"/>
      <c r="MNI155" s="151"/>
      <c r="MNJ155" s="152"/>
      <c r="MNK155" s="146"/>
      <c r="MNL155" s="113"/>
      <c r="MNM155" s="147"/>
      <c r="MNN155" s="113"/>
      <c r="MNO155" s="148"/>
      <c r="MNP155" s="149"/>
      <c r="MNQ155" s="150"/>
      <c r="MNR155" s="151"/>
      <c r="MNS155" s="152"/>
      <c r="MNT155" s="146"/>
      <c r="MNU155" s="113"/>
      <c r="MNV155" s="147"/>
      <c r="MNW155" s="113"/>
      <c r="MNX155" s="148"/>
      <c r="MNY155" s="149"/>
      <c r="MNZ155" s="150"/>
      <c r="MOA155" s="151"/>
      <c r="MOB155" s="152"/>
      <c r="MOC155" s="146"/>
      <c r="MOD155" s="113"/>
      <c r="MOE155" s="147"/>
      <c r="MOF155" s="113"/>
      <c r="MOG155" s="148"/>
      <c r="MOH155" s="149"/>
      <c r="MOI155" s="150"/>
      <c r="MOJ155" s="151"/>
      <c r="MOK155" s="152"/>
      <c r="MOL155" s="146"/>
      <c r="MOM155" s="113"/>
      <c r="MON155" s="147"/>
      <c r="MOO155" s="113"/>
      <c r="MOP155" s="148"/>
      <c r="MOQ155" s="149"/>
      <c r="MOR155" s="150"/>
      <c r="MOS155" s="151"/>
      <c r="MOT155" s="152"/>
      <c r="MOU155" s="146"/>
      <c r="MOV155" s="113"/>
      <c r="MOW155" s="147"/>
      <c r="MOX155" s="113"/>
      <c r="MOY155" s="148"/>
      <c r="MOZ155" s="149"/>
      <c r="MPA155" s="150"/>
      <c r="MPB155" s="151"/>
      <c r="MPC155" s="152"/>
      <c r="MPD155" s="146"/>
      <c r="MPE155" s="113"/>
      <c r="MPF155" s="147"/>
      <c r="MPG155" s="113"/>
      <c r="MPH155" s="148"/>
      <c r="MPI155" s="149"/>
      <c r="MPJ155" s="150"/>
      <c r="MPK155" s="151"/>
      <c r="MPL155" s="152"/>
      <c r="MPM155" s="146"/>
      <c r="MPN155" s="113"/>
      <c r="MPO155" s="147"/>
      <c r="MPP155" s="113"/>
      <c r="MPQ155" s="148"/>
      <c r="MPR155" s="149"/>
      <c r="MPS155" s="150"/>
      <c r="MPT155" s="151"/>
      <c r="MPU155" s="152"/>
      <c r="MPV155" s="146"/>
      <c r="MPW155" s="113"/>
      <c r="MPX155" s="147"/>
      <c r="MPY155" s="113"/>
      <c r="MPZ155" s="148"/>
      <c r="MQA155" s="149"/>
      <c r="MQB155" s="150"/>
      <c r="MQC155" s="151"/>
      <c r="MQD155" s="152"/>
      <c r="MQE155" s="146"/>
      <c r="MQF155" s="113"/>
      <c r="MQG155" s="147"/>
      <c r="MQH155" s="113"/>
      <c r="MQI155" s="148"/>
      <c r="MQJ155" s="149"/>
      <c r="MQK155" s="150"/>
      <c r="MQL155" s="151"/>
      <c r="MQM155" s="152"/>
      <c r="MQN155" s="146"/>
      <c r="MQO155" s="113"/>
      <c r="MQP155" s="147"/>
      <c r="MQQ155" s="113"/>
      <c r="MQR155" s="148"/>
      <c r="MQS155" s="149"/>
      <c r="MQT155" s="150"/>
      <c r="MQU155" s="151"/>
      <c r="MQV155" s="152"/>
      <c r="MQW155" s="146"/>
      <c r="MQX155" s="113"/>
      <c r="MQY155" s="147"/>
      <c r="MQZ155" s="113"/>
      <c r="MRA155" s="148"/>
      <c r="MRB155" s="149"/>
      <c r="MRC155" s="150"/>
      <c r="MRD155" s="151"/>
      <c r="MRE155" s="152"/>
      <c r="MRF155" s="146"/>
      <c r="MRG155" s="113"/>
      <c r="MRH155" s="147"/>
      <c r="MRI155" s="113"/>
      <c r="MRJ155" s="148"/>
      <c r="MRK155" s="149"/>
      <c r="MRL155" s="150"/>
      <c r="MRM155" s="151"/>
      <c r="MRN155" s="152"/>
      <c r="MRO155" s="146"/>
      <c r="MRP155" s="113"/>
      <c r="MRQ155" s="147"/>
      <c r="MRR155" s="113"/>
      <c r="MRS155" s="148"/>
      <c r="MRT155" s="149"/>
      <c r="MRU155" s="150"/>
      <c r="MRV155" s="151"/>
      <c r="MRW155" s="152"/>
      <c r="MRX155" s="146"/>
      <c r="MRY155" s="113"/>
      <c r="MRZ155" s="147"/>
      <c r="MSA155" s="113"/>
      <c r="MSB155" s="148"/>
      <c r="MSC155" s="149"/>
      <c r="MSD155" s="150"/>
      <c r="MSE155" s="151"/>
      <c r="MSF155" s="152"/>
      <c r="MSG155" s="146"/>
      <c r="MSH155" s="113"/>
      <c r="MSI155" s="147"/>
      <c r="MSJ155" s="113"/>
      <c r="MSK155" s="148"/>
      <c r="MSL155" s="149"/>
      <c r="MSM155" s="150"/>
      <c r="MSN155" s="151"/>
      <c r="MSO155" s="152"/>
      <c r="MSP155" s="146"/>
      <c r="MSQ155" s="113"/>
      <c r="MSR155" s="147"/>
      <c r="MSS155" s="113"/>
      <c r="MST155" s="148"/>
      <c r="MSU155" s="149"/>
      <c r="MSV155" s="150"/>
      <c r="MSW155" s="151"/>
      <c r="MSX155" s="152"/>
      <c r="MSY155" s="146"/>
      <c r="MSZ155" s="113"/>
      <c r="MTA155" s="147"/>
      <c r="MTB155" s="113"/>
      <c r="MTC155" s="148"/>
      <c r="MTD155" s="149"/>
      <c r="MTE155" s="150"/>
      <c r="MTF155" s="151"/>
      <c r="MTG155" s="152"/>
      <c r="MTH155" s="146"/>
      <c r="MTI155" s="113"/>
      <c r="MTJ155" s="147"/>
      <c r="MTK155" s="113"/>
      <c r="MTL155" s="148"/>
      <c r="MTM155" s="149"/>
      <c r="MTN155" s="150"/>
      <c r="MTO155" s="151"/>
      <c r="MTP155" s="152"/>
      <c r="MTQ155" s="146"/>
      <c r="MTR155" s="113"/>
      <c r="MTS155" s="147"/>
      <c r="MTT155" s="113"/>
      <c r="MTU155" s="148"/>
      <c r="MTV155" s="149"/>
      <c r="MTW155" s="150"/>
      <c r="MTX155" s="151"/>
      <c r="MTY155" s="152"/>
      <c r="MTZ155" s="146"/>
      <c r="MUA155" s="113"/>
      <c r="MUB155" s="147"/>
      <c r="MUC155" s="113"/>
      <c r="MUD155" s="148"/>
      <c r="MUE155" s="149"/>
      <c r="MUF155" s="150"/>
      <c r="MUG155" s="151"/>
      <c r="MUH155" s="152"/>
      <c r="MUI155" s="146"/>
      <c r="MUJ155" s="113"/>
      <c r="MUK155" s="147"/>
      <c r="MUL155" s="113"/>
      <c r="MUM155" s="148"/>
      <c r="MUN155" s="149"/>
      <c r="MUO155" s="150"/>
      <c r="MUP155" s="151"/>
      <c r="MUQ155" s="152"/>
      <c r="MUR155" s="146"/>
      <c r="MUS155" s="113"/>
      <c r="MUT155" s="147"/>
      <c r="MUU155" s="113"/>
      <c r="MUV155" s="148"/>
      <c r="MUW155" s="149"/>
      <c r="MUX155" s="150"/>
      <c r="MUY155" s="151"/>
      <c r="MUZ155" s="152"/>
      <c r="MVA155" s="146"/>
      <c r="MVB155" s="113"/>
      <c r="MVC155" s="147"/>
      <c r="MVD155" s="113"/>
      <c r="MVE155" s="148"/>
      <c r="MVF155" s="149"/>
      <c r="MVG155" s="150"/>
      <c r="MVH155" s="151"/>
      <c r="MVI155" s="152"/>
      <c r="MVJ155" s="146"/>
      <c r="MVK155" s="113"/>
      <c r="MVL155" s="147"/>
      <c r="MVM155" s="113"/>
      <c r="MVN155" s="148"/>
      <c r="MVO155" s="149"/>
      <c r="MVP155" s="150"/>
      <c r="MVQ155" s="151"/>
      <c r="MVR155" s="152"/>
      <c r="MVS155" s="146"/>
      <c r="MVT155" s="113"/>
      <c r="MVU155" s="147"/>
      <c r="MVV155" s="113"/>
      <c r="MVW155" s="148"/>
      <c r="MVX155" s="149"/>
      <c r="MVY155" s="150"/>
      <c r="MVZ155" s="151"/>
      <c r="MWA155" s="152"/>
      <c r="MWB155" s="146"/>
      <c r="MWC155" s="113"/>
      <c r="MWD155" s="147"/>
      <c r="MWE155" s="113"/>
      <c r="MWF155" s="148"/>
      <c r="MWG155" s="149"/>
      <c r="MWH155" s="150"/>
      <c r="MWI155" s="151"/>
      <c r="MWJ155" s="152"/>
      <c r="MWK155" s="146"/>
      <c r="MWL155" s="113"/>
      <c r="MWM155" s="147"/>
      <c r="MWN155" s="113"/>
      <c r="MWO155" s="148"/>
      <c r="MWP155" s="149"/>
      <c r="MWQ155" s="150"/>
      <c r="MWR155" s="151"/>
      <c r="MWS155" s="152"/>
      <c r="MWT155" s="146"/>
      <c r="MWU155" s="113"/>
      <c r="MWV155" s="147"/>
      <c r="MWW155" s="113"/>
      <c r="MWX155" s="148"/>
      <c r="MWY155" s="149"/>
      <c r="MWZ155" s="150"/>
      <c r="MXA155" s="151"/>
      <c r="MXB155" s="152"/>
      <c r="MXC155" s="146"/>
      <c r="MXD155" s="113"/>
      <c r="MXE155" s="147"/>
      <c r="MXF155" s="113"/>
      <c r="MXG155" s="148"/>
      <c r="MXH155" s="149"/>
      <c r="MXI155" s="150"/>
      <c r="MXJ155" s="151"/>
      <c r="MXK155" s="152"/>
      <c r="MXL155" s="146"/>
      <c r="MXM155" s="113"/>
      <c r="MXN155" s="147"/>
      <c r="MXO155" s="113"/>
      <c r="MXP155" s="148"/>
      <c r="MXQ155" s="149"/>
      <c r="MXR155" s="150"/>
      <c r="MXS155" s="151"/>
      <c r="MXT155" s="152"/>
      <c r="MXU155" s="146"/>
      <c r="MXV155" s="113"/>
      <c r="MXW155" s="147"/>
      <c r="MXX155" s="113"/>
      <c r="MXY155" s="148"/>
      <c r="MXZ155" s="149"/>
      <c r="MYA155" s="150"/>
      <c r="MYB155" s="151"/>
      <c r="MYC155" s="152"/>
      <c r="MYD155" s="146"/>
      <c r="MYE155" s="113"/>
      <c r="MYF155" s="147"/>
      <c r="MYG155" s="113"/>
      <c r="MYH155" s="148"/>
      <c r="MYI155" s="149"/>
      <c r="MYJ155" s="150"/>
      <c r="MYK155" s="151"/>
      <c r="MYL155" s="152"/>
      <c r="MYM155" s="146"/>
      <c r="MYN155" s="113"/>
      <c r="MYO155" s="147"/>
      <c r="MYP155" s="113"/>
      <c r="MYQ155" s="148"/>
      <c r="MYR155" s="149"/>
      <c r="MYS155" s="150"/>
      <c r="MYT155" s="151"/>
      <c r="MYU155" s="152"/>
      <c r="MYV155" s="146"/>
      <c r="MYW155" s="113"/>
      <c r="MYX155" s="147"/>
      <c r="MYY155" s="113"/>
      <c r="MYZ155" s="148"/>
      <c r="MZA155" s="149"/>
      <c r="MZB155" s="150"/>
      <c r="MZC155" s="151"/>
      <c r="MZD155" s="152"/>
      <c r="MZE155" s="146"/>
      <c r="MZF155" s="113"/>
      <c r="MZG155" s="147"/>
      <c r="MZH155" s="113"/>
      <c r="MZI155" s="148"/>
      <c r="MZJ155" s="149"/>
      <c r="MZK155" s="150"/>
      <c r="MZL155" s="151"/>
      <c r="MZM155" s="152"/>
      <c r="MZN155" s="146"/>
      <c r="MZO155" s="113"/>
      <c r="MZP155" s="147"/>
      <c r="MZQ155" s="113"/>
      <c r="MZR155" s="148"/>
      <c r="MZS155" s="149"/>
      <c r="MZT155" s="150"/>
      <c r="MZU155" s="151"/>
      <c r="MZV155" s="152"/>
      <c r="MZW155" s="146"/>
      <c r="MZX155" s="113"/>
      <c r="MZY155" s="147"/>
      <c r="MZZ155" s="113"/>
      <c r="NAA155" s="148"/>
      <c r="NAB155" s="149"/>
      <c r="NAC155" s="150"/>
      <c r="NAD155" s="151"/>
      <c r="NAE155" s="152"/>
      <c r="NAF155" s="146"/>
      <c r="NAG155" s="113"/>
      <c r="NAH155" s="147"/>
      <c r="NAI155" s="113"/>
      <c r="NAJ155" s="148"/>
      <c r="NAK155" s="149"/>
      <c r="NAL155" s="150"/>
      <c r="NAM155" s="151"/>
      <c r="NAN155" s="152"/>
      <c r="NAO155" s="146"/>
      <c r="NAP155" s="113"/>
      <c r="NAQ155" s="147"/>
      <c r="NAR155" s="113"/>
      <c r="NAS155" s="148"/>
      <c r="NAT155" s="149"/>
      <c r="NAU155" s="150"/>
      <c r="NAV155" s="151"/>
      <c r="NAW155" s="152"/>
      <c r="NAX155" s="146"/>
      <c r="NAY155" s="113"/>
      <c r="NAZ155" s="147"/>
      <c r="NBA155" s="113"/>
      <c r="NBB155" s="148"/>
      <c r="NBC155" s="149"/>
      <c r="NBD155" s="150"/>
      <c r="NBE155" s="151"/>
      <c r="NBF155" s="152"/>
      <c r="NBG155" s="146"/>
      <c r="NBH155" s="113"/>
      <c r="NBI155" s="147"/>
      <c r="NBJ155" s="113"/>
      <c r="NBK155" s="148"/>
      <c r="NBL155" s="149"/>
      <c r="NBM155" s="150"/>
      <c r="NBN155" s="151"/>
      <c r="NBO155" s="152"/>
      <c r="NBP155" s="146"/>
      <c r="NBQ155" s="113"/>
      <c r="NBR155" s="147"/>
      <c r="NBS155" s="113"/>
      <c r="NBT155" s="148"/>
      <c r="NBU155" s="149"/>
      <c r="NBV155" s="150"/>
      <c r="NBW155" s="151"/>
      <c r="NBX155" s="152"/>
      <c r="NBY155" s="146"/>
      <c r="NBZ155" s="113"/>
      <c r="NCA155" s="147"/>
      <c r="NCB155" s="113"/>
      <c r="NCC155" s="148"/>
      <c r="NCD155" s="149"/>
      <c r="NCE155" s="150"/>
      <c r="NCF155" s="151"/>
      <c r="NCG155" s="152"/>
      <c r="NCH155" s="146"/>
      <c r="NCI155" s="113"/>
      <c r="NCJ155" s="147"/>
      <c r="NCK155" s="113"/>
      <c r="NCL155" s="148"/>
      <c r="NCM155" s="149"/>
      <c r="NCN155" s="150"/>
      <c r="NCO155" s="151"/>
      <c r="NCP155" s="152"/>
      <c r="NCQ155" s="146"/>
      <c r="NCR155" s="113"/>
      <c r="NCS155" s="147"/>
      <c r="NCT155" s="113"/>
      <c r="NCU155" s="148"/>
      <c r="NCV155" s="149"/>
      <c r="NCW155" s="150"/>
      <c r="NCX155" s="151"/>
      <c r="NCY155" s="152"/>
      <c r="NCZ155" s="146"/>
      <c r="NDA155" s="113"/>
      <c r="NDB155" s="147"/>
      <c r="NDC155" s="113"/>
      <c r="NDD155" s="148"/>
      <c r="NDE155" s="149"/>
      <c r="NDF155" s="150"/>
      <c r="NDG155" s="151"/>
      <c r="NDH155" s="152"/>
      <c r="NDI155" s="146"/>
      <c r="NDJ155" s="113"/>
      <c r="NDK155" s="147"/>
      <c r="NDL155" s="113"/>
      <c r="NDM155" s="148"/>
      <c r="NDN155" s="149"/>
      <c r="NDO155" s="150"/>
      <c r="NDP155" s="151"/>
      <c r="NDQ155" s="152"/>
      <c r="NDR155" s="146"/>
      <c r="NDS155" s="113"/>
      <c r="NDT155" s="147"/>
      <c r="NDU155" s="113"/>
      <c r="NDV155" s="148"/>
      <c r="NDW155" s="149"/>
      <c r="NDX155" s="150"/>
      <c r="NDY155" s="151"/>
      <c r="NDZ155" s="152"/>
      <c r="NEA155" s="146"/>
      <c r="NEB155" s="113"/>
      <c r="NEC155" s="147"/>
      <c r="NED155" s="113"/>
      <c r="NEE155" s="148"/>
      <c r="NEF155" s="149"/>
      <c r="NEG155" s="150"/>
      <c r="NEH155" s="151"/>
      <c r="NEI155" s="152"/>
      <c r="NEJ155" s="146"/>
      <c r="NEK155" s="113"/>
      <c r="NEL155" s="147"/>
      <c r="NEM155" s="113"/>
      <c r="NEN155" s="148"/>
      <c r="NEO155" s="149"/>
      <c r="NEP155" s="150"/>
      <c r="NEQ155" s="151"/>
      <c r="NER155" s="152"/>
      <c r="NES155" s="146"/>
      <c r="NET155" s="113"/>
      <c r="NEU155" s="147"/>
      <c r="NEV155" s="113"/>
      <c r="NEW155" s="148"/>
      <c r="NEX155" s="149"/>
      <c r="NEY155" s="150"/>
      <c r="NEZ155" s="151"/>
      <c r="NFA155" s="152"/>
      <c r="NFB155" s="146"/>
      <c r="NFC155" s="113"/>
      <c r="NFD155" s="147"/>
      <c r="NFE155" s="113"/>
      <c r="NFF155" s="148"/>
      <c r="NFG155" s="149"/>
      <c r="NFH155" s="150"/>
      <c r="NFI155" s="151"/>
      <c r="NFJ155" s="152"/>
      <c r="NFK155" s="146"/>
      <c r="NFL155" s="113"/>
      <c r="NFM155" s="147"/>
      <c r="NFN155" s="113"/>
      <c r="NFO155" s="148"/>
      <c r="NFP155" s="149"/>
      <c r="NFQ155" s="150"/>
      <c r="NFR155" s="151"/>
      <c r="NFS155" s="152"/>
      <c r="NFT155" s="146"/>
      <c r="NFU155" s="113"/>
      <c r="NFV155" s="147"/>
      <c r="NFW155" s="113"/>
      <c r="NFX155" s="148"/>
      <c r="NFY155" s="149"/>
      <c r="NFZ155" s="150"/>
      <c r="NGA155" s="151"/>
      <c r="NGB155" s="152"/>
      <c r="NGC155" s="146"/>
      <c r="NGD155" s="113"/>
      <c r="NGE155" s="147"/>
      <c r="NGF155" s="113"/>
      <c r="NGG155" s="148"/>
      <c r="NGH155" s="149"/>
      <c r="NGI155" s="150"/>
      <c r="NGJ155" s="151"/>
      <c r="NGK155" s="152"/>
      <c r="NGL155" s="146"/>
      <c r="NGM155" s="113"/>
      <c r="NGN155" s="147"/>
      <c r="NGO155" s="113"/>
      <c r="NGP155" s="148"/>
      <c r="NGQ155" s="149"/>
      <c r="NGR155" s="150"/>
      <c r="NGS155" s="151"/>
      <c r="NGT155" s="152"/>
      <c r="NGU155" s="146"/>
      <c r="NGV155" s="113"/>
      <c r="NGW155" s="147"/>
      <c r="NGX155" s="113"/>
      <c r="NGY155" s="148"/>
      <c r="NGZ155" s="149"/>
      <c r="NHA155" s="150"/>
      <c r="NHB155" s="151"/>
      <c r="NHC155" s="152"/>
      <c r="NHD155" s="146"/>
      <c r="NHE155" s="113"/>
      <c r="NHF155" s="147"/>
      <c r="NHG155" s="113"/>
      <c r="NHH155" s="148"/>
      <c r="NHI155" s="149"/>
      <c r="NHJ155" s="150"/>
      <c r="NHK155" s="151"/>
      <c r="NHL155" s="152"/>
      <c r="NHM155" s="146"/>
      <c r="NHN155" s="113"/>
      <c r="NHO155" s="147"/>
      <c r="NHP155" s="113"/>
      <c r="NHQ155" s="148"/>
      <c r="NHR155" s="149"/>
      <c r="NHS155" s="150"/>
      <c r="NHT155" s="151"/>
      <c r="NHU155" s="152"/>
      <c r="NHV155" s="146"/>
      <c r="NHW155" s="113"/>
      <c r="NHX155" s="147"/>
      <c r="NHY155" s="113"/>
      <c r="NHZ155" s="148"/>
      <c r="NIA155" s="149"/>
      <c r="NIB155" s="150"/>
      <c r="NIC155" s="151"/>
      <c r="NID155" s="152"/>
      <c r="NIE155" s="146"/>
      <c r="NIF155" s="113"/>
      <c r="NIG155" s="147"/>
      <c r="NIH155" s="113"/>
      <c r="NII155" s="148"/>
      <c r="NIJ155" s="149"/>
      <c r="NIK155" s="150"/>
      <c r="NIL155" s="151"/>
      <c r="NIM155" s="152"/>
      <c r="NIN155" s="146"/>
      <c r="NIO155" s="113"/>
      <c r="NIP155" s="147"/>
      <c r="NIQ155" s="113"/>
      <c r="NIR155" s="148"/>
      <c r="NIS155" s="149"/>
      <c r="NIT155" s="150"/>
      <c r="NIU155" s="151"/>
      <c r="NIV155" s="152"/>
      <c r="NIW155" s="146"/>
      <c r="NIX155" s="113"/>
      <c r="NIY155" s="147"/>
      <c r="NIZ155" s="113"/>
      <c r="NJA155" s="148"/>
      <c r="NJB155" s="149"/>
      <c r="NJC155" s="150"/>
      <c r="NJD155" s="151"/>
      <c r="NJE155" s="152"/>
      <c r="NJF155" s="146"/>
      <c r="NJG155" s="113"/>
      <c r="NJH155" s="147"/>
      <c r="NJI155" s="113"/>
      <c r="NJJ155" s="148"/>
      <c r="NJK155" s="149"/>
      <c r="NJL155" s="150"/>
      <c r="NJM155" s="151"/>
      <c r="NJN155" s="152"/>
      <c r="NJO155" s="146"/>
      <c r="NJP155" s="113"/>
      <c r="NJQ155" s="147"/>
      <c r="NJR155" s="113"/>
      <c r="NJS155" s="148"/>
      <c r="NJT155" s="149"/>
      <c r="NJU155" s="150"/>
      <c r="NJV155" s="151"/>
      <c r="NJW155" s="152"/>
      <c r="NJX155" s="146"/>
      <c r="NJY155" s="113"/>
      <c r="NJZ155" s="147"/>
      <c r="NKA155" s="113"/>
      <c r="NKB155" s="148"/>
      <c r="NKC155" s="149"/>
      <c r="NKD155" s="150"/>
      <c r="NKE155" s="151"/>
      <c r="NKF155" s="152"/>
      <c r="NKG155" s="146"/>
      <c r="NKH155" s="113"/>
      <c r="NKI155" s="147"/>
      <c r="NKJ155" s="113"/>
      <c r="NKK155" s="148"/>
      <c r="NKL155" s="149"/>
      <c r="NKM155" s="150"/>
      <c r="NKN155" s="151"/>
      <c r="NKO155" s="152"/>
      <c r="NKP155" s="146"/>
      <c r="NKQ155" s="113"/>
      <c r="NKR155" s="147"/>
      <c r="NKS155" s="113"/>
      <c r="NKT155" s="148"/>
      <c r="NKU155" s="149"/>
      <c r="NKV155" s="150"/>
      <c r="NKW155" s="151"/>
      <c r="NKX155" s="152"/>
      <c r="NKY155" s="146"/>
      <c r="NKZ155" s="113"/>
      <c r="NLA155" s="147"/>
      <c r="NLB155" s="113"/>
      <c r="NLC155" s="148"/>
      <c r="NLD155" s="149"/>
      <c r="NLE155" s="150"/>
      <c r="NLF155" s="151"/>
      <c r="NLG155" s="152"/>
      <c r="NLH155" s="146"/>
      <c r="NLI155" s="113"/>
      <c r="NLJ155" s="147"/>
      <c r="NLK155" s="113"/>
      <c r="NLL155" s="148"/>
      <c r="NLM155" s="149"/>
      <c r="NLN155" s="150"/>
      <c r="NLO155" s="151"/>
      <c r="NLP155" s="152"/>
      <c r="NLQ155" s="146"/>
      <c r="NLR155" s="113"/>
      <c r="NLS155" s="147"/>
      <c r="NLT155" s="113"/>
      <c r="NLU155" s="148"/>
      <c r="NLV155" s="149"/>
      <c r="NLW155" s="150"/>
      <c r="NLX155" s="151"/>
      <c r="NLY155" s="152"/>
      <c r="NLZ155" s="146"/>
      <c r="NMA155" s="113"/>
      <c r="NMB155" s="147"/>
      <c r="NMC155" s="113"/>
      <c r="NMD155" s="148"/>
      <c r="NME155" s="149"/>
      <c r="NMF155" s="150"/>
      <c r="NMG155" s="151"/>
      <c r="NMH155" s="152"/>
      <c r="NMI155" s="146"/>
      <c r="NMJ155" s="113"/>
      <c r="NMK155" s="147"/>
      <c r="NML155" s="113"/>
      <c r="NMM155" s="148"/>
      <c r="NMN155" s="149"/>
      <c r="NMO155" s="150"/>
      <c r="NMP155" s="151"/>
      <c r="NMQ155" s="152"/>
      <c r="NMR155" s="146"/>
      <c r="NMS155" s="113"/>
      <c r="NMT155" s="147"/>
      <c r="NMU155" s="113"/>
      <c r="NMV155" s="148"/>
      <c r="NMW155" s="149"/>
      <c r="NMX155" s="150"/>
      <c r="NMY155" s="151"/>
      <c r="NMZ155" s="152"/>
      <c r="NNA155" s="146"/>
      <c r="NNB155" s="113"/>
      <c r="NNC155" s="147"/>
      <c r="NND155" s="113"/>
      <c r="NNE155" s="148"/>
      <c r="NNF155" s="149"/>
      <c r="NNG155" s="150"/>
      <c r="NNH155" s="151"/>
      <c r="NNI155" s="152"/>
      <c r="NNJ155" s="146"/>
      <c r="NNK155" s="113"/>
      <c r="NNL155" s="147"/>
      <c r="NNM155" s="113"/>
      <c r="NNN155" s="148"/>
      <c r="NNO155" s="149"/>
      <c r="NNP155" s="150"/>
      <c r="NNQ155" s="151"/>
      <c r="NNR155" s="152"/>
      <c r="NNS155" s="146"/>
      <c r="NNT155" s="113"/>
      <c r="NNU155" s="147"/>
      <c r="NNV155" s="113"/>
      <c r="NNW155" s="148"/>
      <c r="NNX155" s="149"/>
      <c r="NNY155" s="150"/>
      <c r="NNZ155" s="151"/>
      <c r="NOA155" s="152"/>
      <c r="NOB155" s="146"/>
      <c r="NOC155" s="113"/>
      <c r="NOD155" s="147"/>
      <c r="NOE155" s="113"/>
      <c r="NOF155" s="148"/>
      <c r="NOG155" s="149"/>
      <c r="NOH155" s="150"/>
      <c r="NOI155" s="151"/>
      <c r="NOJ155" s="152"/>
      <c r="NOK155" s="146"/>
      <c r="NOL155" s="113"/>
      <c r="NOM155" s="147"/>
      <c r="NON155" s="113"/>
      <c r="NOO155" s="148"/>
      <c r="NOP155" s="149"/>
      <c r="NOQ155" s="150"/>
      <c r="NOR155" s="151"/>
      <c r="NOS155" s="152"/>
      <c r="NOT155" s="146"/>
      <c r="NOU155" s="113"/>
      <c r="NOV155" s="147"/>
      <c r="NOW155" s="113"/>
      <c r="NOX155" s="148"/>
      <c r="NOY155" s="149"/>
      <c r="NOZ155" s="150"/>
      <c r="NPA155" s="151"/>
      <c r="NPB155" s="152"/>
      <c r="NPC155" s="146"/>
      <c r="NPD155" s="113"/>
      <c r="NPE155" s="147"/>
      <c r="NPF155" s="113"/>
      <c r="NPG155" s="148"/>
      <c r="NPH155" s="149"/>
      <c r="NPI155" s="150"/>
      <c r="NPJ155" s="151"/>
      <c r="NPK155" s="152"/>
      <c r="NPL155" s="146"/>
      <c r="NPM155" s="113"/>
      <c r="NPN155" s="147"/>
      <c r="NPO155" s="113"/>
      <c r="NPP155" s="148"/>
      <c r="NPQ155" s="149"/>
      <c r="NPR155" s="150"/>
      <c r="NPS155" s="151"/>
      <c r="NPT155" s="152"/>
      <c r="NPU155" s="146"/>
      <c r="NPV155" s="113"/>
      <c r="NPW155" s="147"/>
      <c r="NPX155" s="113"/>
      <c r="NPY155" s="148"/>
      <c r="NPZ155" s="149"/>
      <c r="NQA155" s="150"/>
      <c r="NQB155" s="151"/>
      <c r="NQC155" s="152"/>
      <c r="NQD155" s="146"/>
      <c r="NQE155" s="113"/>
      <c r="NQF155" s="147"/>
      <c r="NQG155" s="113"/>
      <c r="NQH155" s="148"/>
      <c r="NQI155" s="149"/>
      <c r="NQJ155" s="150"/>
      <c r="NQK155" s="151"/>
      <c r="NQL155" s="152"/>
      <c r="NQM155" s="146"/>
      <c r="NQN155" s="113"/>
      <c r="NQO155" s="147"/>
      <c r="NQP155" s="113"/>
      <c r="NQQ155" s="148"/>
      <c r="NQR155" s="149"/>
      <c r="NQS155" s="150"/>
      <c r="NQT155" s="151"/>
      <c r="NQU155" s="152"/>
      <c r="NQV155" s="146"/>
      <c r="NQW155" s="113"/>
      <c r="NQX155" s="147"/>
      <c r="NQY155" s="113"/>
      <c r="NQZ155" s="148"/>
      <c r="NRA155" s="149"/>
      <c r="NRB155" s="150"/>
      <c r="NRC155" s="151"/>
      <c r="NRD155" s="152"/>
      <c r="NRE155" s="146"/>
      <c r="NRF155" s="113"/>
      <c r="NRG155" s="147"/>
      <c r="NRH155" s="113"/>
      <c r="NRI155" s="148"/>
      <c r="NRJ155" s="149"/>
      <c r="NRK155" s="150"/>
      <c r="NRL155" s="151"/>
      <c r="NRM155" s="152"/>
      <c r="NRN155" s="146"/>
      <c r="NRO155" s="113"/>
      <c r="NRP155" s="147"/>
      <c r="NRQ155" s="113"/>
      <c r="NRR155" s="148"/>
      <c r="NRS155" s="149"/>
      <c r="NRT155" s="150"/>
      <c r="NRU155" s="151"/>
      <c r="NRV155" s="152"/>
      <c r="NRW155" s="146"/>
      <c r="NRX155" s="113"/>
      <c r="NRY155" s="147"/>
      <c r="NRZ155" s="113"/>
      <c r="NSA155" s="148"/>
      <c r="NSB155" s="149"/>
      <c r="NSC155" s="150"/>
      <c r="NSD155" s="151"/>
      <c r="NSE155" s="152"/>
      <c r="NSF155" s="146"/>
      <c r="NSG155" s="113"/>
      <c r="NSH155" s="147"/>
      <c r="NSI155" s="113"/>
      <c r="NSJ155" s="148"/>
      <c r="NSK155" s="149"/>
      <c r="NSL155" s="150"/>
      <c r="NSM155" s="151"/>
      <c r="NSN155" s="152"/>
      <c r="NSO155" s="146"/>
      <c r="NSP155" s="113"/>
      <c r="NSQ155" s="147"/>
      <c r="NSR155" s="113"/>
      <c r="NSS155" s="148"/>
      <c r="NST155" s="149"/>
      <c r="NSU155" s="150"/>
      <c r="NSV155" s="151"/>
      <c r="NSW155" s="152"/>
      <c r="NSX155" s="146"/>
      <c r="NSY155" s="113"/>
      <c r="NSZ155" s="147"/>
      <c r="NTA155" s="113"/>
      <c r="NTB155" s="148"/>
      <c r="NTC155" s="149"/>
      <c r="NTD155" s="150"/>
      <c r="NTE155" s="151"/>
      <c r="NTF155" s="152"/>
      <c r="NTG155" s="146"/>
      <c r="NTH155" s="113"/>
      <c r="NTI155" s="147"/>
      <c r="NTJ155" s="113"/>
      <c r="NTK155" s="148"/>
      <c r="NTL155" s="149"/>
      <c r="NTM155" s="150"/>
      <c r="NTN155" s="151"/>
      <c r="NTO155" s="152"/>
      <c r="NTP155" s="146"/>
      <c r="NTQ155" s="113"/>
      <c r="NTR155" s="147"/>
      <c r="NTS155" s="113"/>
      <c r="NTT155" s="148"/>
      <c r="NTU155" s="149"/>
      <c r="NTV155" s="150"/>
      <c r="NTW155" s="151"/>
      <c r="NTX155" s="152"/>
      <c r="NTY155" s="146"/>
      <c r="NTZ155" s="113"/>
      <c r="NUA155" s="147"/>
      <c r="NUB155" s="113"/>
      <c r="NUC155" s="148"/>
      <c r="NUD155" s="149"/>
      <c r="NUE155" s="150"/>
      <c r="NUF155" s="151"/>
      <c r="NUG155" s="152"/>
      <c r="NUH155" s="146"/>
      <c r="NUI155" s="113"/>
      <c r="NUJ155" s="147"/>
      <c r="NUK155" s="113"/>
      <c r="NUL155" s="148"/>
      <c r="NUM155" s="149"/>
      <c r="NUN155" s="150"/>
      <c r="NUO155" s="151"/>
      <c r="NUP155" s="152"/>
      <c r="NUQ155" s="146"/>
      <c r="NUR155" s="113"/>
      <c r="NUS155" s="147"/>
      <c r="NUT155" s="113"/>
      <c r="NUU155" s="148"/>
      <c r="NUV155" s="149"/>
      <c r="NUW155" s="150"/>
      <c r="NUX155" s="151"/>
      <c r="NUY155" s="152"/>
      <c r="NUZ155" s="146"/>
      <c r="NVA155" s="113"/>
      <c r="NVB155" s="147"/>
      <c r="NVC155" s="113"/>
      <c r="NVD155" s="148"/>
      <c r="NVE155" s="149"/>
      <c r="NVF155" s="150"/>
      <c r="NVG155" s="151"/>
      <c r="NVH155" s="152"/>
      <c r="NVI155" s="146"/>
      <c r="NVJ155" s="113"/>
      <c r="NVK155" s="147"/>
      <c r="NVL155" s="113"/>
      <c r="NVM155" s="148"/>
      <c r="NVN155" s="149"/>
      <c r="NVO155" s="150"/>
      <c r="NVP155" s="151"/>
      <c r="NVQ155" s="152"/>
      <c r="NVR155" s="146"/>
      <c r="NVS155" s="113"/>
      <c r="NVT155" s="147"/>
      <c r="NVU155" s="113"/>
      <c r="NVV155" s="148"/>
      <c r="NVW155" s="149"/>
      <c r="NVX155" s="150"/>
      <c r="NVY155" s="151"/>
      <c r="NVZ155" s="152"/>
      <c r="NWA155" s="146"/>
      <c r="NWB155" s="113"/>
      <c r="NWC155" s="147"/>
      <c r="NWD155" s="113"/>
      <c r="NWE155" s="148"/>
      <c r="NWF155" s="149"/>
      <c r="NWG155" s="150"/>
      <c r="NWH155" s="151"/>
      <c r="NWI155" s="152"/>
      <c r="NWJ155" s="146"/>
      <c r="NWK155" s="113"/>
      <c r="NWL155" s="147"/>
      <c r="NWM155" s="113"/>
      <c r="NWN155" s="148"/>
      <c r="NWO155" s="149"/>
      <c r="NWP155" s="150"/>
      <c r="NWQ155" s="151"/>
      <c r="NWR155" s="152"/>
      <c r="NWS155" s="146"/>
      <c r="NWT155" s="113"/>
      <c r="NWU155" s="147"/>
      <c r="NWV155" s="113"/>
      <c r="NWW155" s="148"/>
      <c r="NWX155" s="149"/>
      <c r="NWY155" s="150"/>
      <c r="NWZ155" s="151"/>
      <c r="NXA155" s="152"/>
      <c r="NXB155" s="146"/>
      <c r="NXC155" s="113"/>
      <c r="NXD155" s="147"/>
      <c r="NXE155" s="113"/>
      <c r="NXF155" s="148"/>
      <c r="NXG155" s="149"/>
      <c r="NXH155" s="150"/>
      <c r="NXI155" s="151"/>
      <c r="NXJ155" s="152"/>
      <c r="NXK155" s="146"/>
      <c r="NXL155" s="113"/>
      <c r="NXM155" s="147"/>
      <c r="NXN155" s="113"/>
      <c r="NXO155" s="148"/>
      <c r="NXP155" s="149"/>
      <c r="NXQ155" s="150"/>
      <c r="NXR155" s="151"/>
      <c r="NXS155" s="152"/>
      <c r="NXT155" s="146"/>
      <c r="NXU155" s="113"/>
      <c r="NXV155" s="147"/>
      <c r="NXW155" s="113"/>
      <c r="NXX155" s="148"/>
      <c r="NXY155" s="149"/>
      <c r="NXZ155" s="150"/>
      <c r="NYA155" s="151"/>
      <c r="NYB155" s="152"/>
      <c r="NYC155" s="146"/>
      <c r="NYD155" s="113"/>
      <c r="NYE155" s="147"/>
      <c r="NYF155" s="113"/>
      <c r="NYG155" s="148"/>
      <c r="NYH155" s="149"/>
      <c r="NYI155" s="150"/>
      <c r="NYJ155" s="151"/>
      <c r="NYK155" s="152"/>
      <c r="NYL155" s="146"/>
      <c r="NYM155" s="113"/>
      <c r="NYN155" s="147"/>
      <c r="NYO155" s="113"/>
      <c r="NYP155" s="148"/>
      <c r="NYQ155" s="149"/>
      <c r="NYR155" s="150"/>
      <c r="NYS155" s="151"/>
      <c r="NYT155" s="152"/>
      <c r="NYU155" s="146"/>
      <c r="NYV155" s="113"/>
      <c r="NYW155" s="147"/>
      <c r="NYX155" s="113"/>
      <c r="NYY155" s="148"/>
      <c r="NYZ155" s="149"/>
      <c r="NZA155" s="150"/>
      <c r="NZB155" s="151"/>
      <c r="NZC155" s="152"/>
      <c r="NZD155" s="146"/>
      <c r="NZE155" s="113"/>
      <c r="NZF155" s="147"/>
      <c r="NZG155" s="113"/>
      <c r="NZH155" s="148"/>
      <c r="NZI155" s="149"/>
      <c r="NZJ155" s="150"/>
      <c r="NZK155" s="151"/>
      <c r="NZL155" s="152"/>
      <c r="NZM155" s="146"/>
      <c r="NZN155" s="113"/>
      <c r="NZO155" s="147"/>
      <c r="NZP155" s="113"/>
      <c r="NZQ155" s="148"/>
      <c r="NZR155" s="149"/>
      <c r="NZS155" s="150"/>
      <c r="NZT155" s="151"/>
      <c r="NZU155" s="152"/>
      <c r="NZV155" s="146"/>
      <c r="NZW155" s="113"/>
      <c r="NZX155" s="147"/>
      <c r="NZY155" s="113"/>
      <c r="NZZ155" s="148"/>
      <c r="OAA155" s="149"/>
      <c r="OAB155" s="150"/>
      <c r="OAC155" s="151"/>
      <c r="OAD155" s="152"/>
      <c r="OAE155" s="146"/>
      <c r="OAF155" s="113"/>
      <c r="OAG155" s="147"/>
      <c r="OAH155" s="113"/>
      <c r="OAI155" s="148"/>
      <c r="OAJ155" s="149"/>
      <c r="OAK155" s="150"/>
      <c r="OAL155" s="151"/>
      <c r="OAM155" s="152"/>
      <c r="OAN155" s="146"/>
      <c r="OAO155" s="113"/>
      <c r="OAP155" s="147"/>
      <c r="OAQ155" s="113"/>
      <c r="OAR155" s="148"/>
      <c r="OAS155" s="149"/>
      <c r="OAT155" s="150"/>
      <c r="OAU155" s="151"/>
      <c r="OAV155" s="152"/>
      <c r="OAW155" s="146"/>
      <c r="OAX155" s="113"/>
      <c r="OAY155" s="147"/>
      <c r="OAZ155" s="113"/>
      <c r="OBA155" s="148"/>
      <c r="OBB155" s="149"/>
      <c r="OBC155" s="150"/>
      <c r="OBD155" s="151"/>
      <c r="OBE155" s="152"/>
      <c r="OBF155" s="146"/>
      <c r="OBG155" s="113"/>
      <c r="OBH155" s="147"/>
      <c r="OBI155" s="113"/>
      <c r="OBJ155" s="148"/>
      <c r="OBK155" s="149"/>
      <c r="OBL155" s="150"/>
      <c r="OBM155" s="151"/>
      <c r="OBN155" s="152"/>
      <c r="OBO155" s="146"/>
      <c r="OBP155" s="113"/>
      <c r="OBQ155" s="147"/>
      <c r="OBR155" s="113"/>
      <c r="OBS155" s="148"/>
      <c r="OBT155" s="149"/>
      <c r="OBU155" s="150"/>
      <c r="OBV155" s="151"/>
      <c r="OBW155" s="152"/>
      <c r="OBX155" s="146"/>
      <c r="OBY155" s="113"/>
      <c r="OBZ155" s="147"/>
      <c r="OCA155" s="113"/>
      <c r="OCB155" s="148"/>
      <c r="OCC155" s="149"/>
      <c r="OCD155" s="150"/>
      <c r="OCE155" s="151"/>
      <c r="OCF155" s="152"/>
      <c r="OCG155" s="146"/>
      <c r="OCH155" s="113"/>
      <c r="OCI155" s="147"/>
      <c r="OCJ155" s="113"/>
      <c r="OCK155" s="148"/>
      <c r="OCL155" s="149"/>
      <c r="OCM155" s="150"/>
      <c r="OCN155" s="151"/>
      <c r="OCO155" s="152"/>
      <c r="OCP155" s="146"/>
      <c r="OCQ155" s="113"/>
      <c r="OCR155" s="147"/>
      <c r="OCS155" s="113"/>
      <c r="OCT155" s="148"/>
      <c r="OCU155" s="149"/>
      <c r="OCV155" s="150"/>
      <c r="OCW155" s="151"/>
      <c r="OCX155" s="152"/>
      <c r="OCY155" s="146"/>
      <c r="OCZ155" s="113"/>
      <c r="ODA155" s="147"/>
      <c r="ODB155" s="113"/>
      <c r="ODC155" s="148"/>
      <c r="ODD155" s="149"/>
      <c r="ODE155" s="150"/>
      <c r="ODF155" s="151"/>
      <c r="ODG155" s="152"/>
      <c r="ODH155" s="146"/>
      <c r="ODI155" s="113"/>
      <c r="ODJ155" s="147"/>
      <c r="ODK155" s="113"/>
      <c r="ODL155" s="148"/>
      <c r="ODM155" s="149"/>
      <c r="ODN155" s="150"/>
      <c r="ODO155" s="151"/>
      <c r="ODP155" s="152"/>
      <c r="ODQ155" s="146"/>
      <c r="ODR155" s="113"/>
      <c r="ODS155" s="147"/>
      <c r="ODT155" s="113"/>
      <c r="ODU155" s="148"/>
      <c r="ODV155" s="149"/>
      <c r="ODW155" s="150"/>
      <c r="ODX155" s="151"/>
      <c r="ODY155" s="152"/>
      <c r="ODZ155" s="146"/>
      <c r="OEA155" s="113"/>
      <c r="OEB155" s="147"/>
      <c r="OEC155" s="113"/>
      <c r="OED155" s="148"/>
      <c r="OEE155" s="149"/>
      <c r="OEF155" s="150"/>
      <c r="OEG155" s="151"/>
      <c r="OEH155" s="152"/>
      <c r="OEI155" s="146"/>
      <c r="OEJ155" s="113"/>
      <c r="OEK155" s="147"/>
      <c r="OEL155" s="113"/>
      <c r="OEM155" s="148"/>
      <c r="OEN155" s="149"/>
      <c r="OEO155" s="150"/>
      <c r="OEP155" s="151"/>
      <c r="OEQ155" s="152"/>
      <c r="OER155" s="146"/>
      <c r="OES155" s="113"/>
      <c r="OET155" s="147"/>
      <c r="OEU155" s="113"/>
      <c r="OEV155" s="148"/>
      <c r="OEW155" s="149"/>
      <c r="OEX155" s="150"/>
      <c r="OEY155" s="151"/>
      <c r="OEZ155" s="152"/>
      <c r="OFA155" s="146"/>
      <c r="OFB155" s="113"/>
      <c r="OFC155" s="147"/>
      <c r="OFD155" s="113"/>
      <c r="OFE155" s="148"/>
      <c r="OFF155" s="149"/>
      <c r="OFG155" s="150"/>
      <c r="OFH155" s="151"/>
      <c r="OFI155" s="152"/>
      <c r="OFJ155" s="146"/>
      <c r="OFK155" s="113"/>
      <c r="OFL155" s="147"/>
      <c r="OFM155" s="113"/>
      <c r="OFN155" s="148"/>
      <c r="OFO155" s="149"/>
      <c r="OFP155" s="150"/>
      <c r="OFQ155" s="151"/>
      <c r="OFR155" s="152"/>
      <c r="OFS155" s="146"/>
      <c r="OFT155" s="113"/>
      <c r="OFU155" s="147"/>
      <c r="OFV155" s="113"/>
      <c r="OFW155" s="148"/>
      <c r="OFX155" s="149"/>
      <c r="OFY155" s="150"/>
      <c r="OFZ155" s="151"/>
      <c r="OGA155" s="152"/>
      <c r="OGB155" s="146"/>
      <c r="OGC155" s="113"/>
      <c r="OGD155" s="147"/>
      <c r="OGE155" s="113"/>
      <c r="OGF155" s="148"/>
      <c r="OGG155" s="149"/>
      <c r="OGH155" s="150"/>
      <c r="OGI155" s="151"/>
      <c r="OGJ155" s="152"/>
      <c r="OGK155" s="146"/>
      <c r="OGL155" s="113"/>
      <c r="OGM155" s="147"/>
      <c r="OGN155" s="113"/>
      <c r="OGO155" s="148"/>
      <c r="OGP155" s="149"/>
      <c r="OGQ155" s="150"/>
      <c r="OGR155" s="151"/>
      <c r="OGS155" s="152"/>
      <c r="OGT155" s="146"/>
      <c r="OGU155" s="113"/>
      <c r="OGV155" s="147"/>
      <c r="OGW155" s="113"/>
      <c r="OGX155" s="148"/>
      <c r="OGY155" s="149"/>
      <c r="OGZ155" s="150"/>
      <c r="OHA155" s="151"/>
      <c r="OHB155" s="152"/>
      <c r="OHC155" s="146"/>
      <c r="OHD155" s="113"/>
      <c r="OHE155" s="147"/>
      <c r="OHF155" s="113"/>
      <c r="OHG155" s="148"/>
      <c r="OHH155" s="149"/>
      <c r="OHI155" s="150"/>
      <c r="OHJ155" s="151"/>
      <c r="OHK155" s="152"/>
      <c r="OHL155" s="146"/>
      <c r="OHM155" s="113"/>
      <c r="OHN155" s="147"/>
      <c r="OHO155" s="113"/>
      <c r="OHP155" s="148"/>
      <c r="OHQ155" s="149"/>
      <c r="OHR155" s="150"/>
      <c r="OHS155" s="151"/>
      <c r="OHT155" s="152"/>
      <c r="OHU155" s="146"/>
      <c r="OHV155" s="113"/>
      <c r="OHW155" s="147"/>
      <c r="OHX155" s="113"/>
      <c r="OHY155" s="148"/>
      <c r="OHZ155" s="149"/>
      <c r="OIA155" s="150"/>
      <c r="OIB155" s="151"/>
      <c r="OIC155" s="152"/>
      <c r="OID155" s="146"/>
      <c r="OIE155" s="113"/>
      <c r="OIF155" s="147"/>
      <c r="OIG155" s="113"/>
      <c r="OIH155" s="148"/>
      <c r="OII155" s="149"/>
      <c r="OIJ155" s="150"/>
      <c r="OIK155" s="151"/>
      <c r="OIL155" s="152"/>
      <c r="OIM155" s="146"/>
      <c r="OIN155" s="113"/>
      <c r="OIO155" s="147"/>
      <c r="OIP155" s="113"/>
      <c r="OIQ155" s="148"/>
      <c r="OIR155" s="149"/>
      <c r="OIS155" s="150"/>
      <c r="OIT155" s="151"/>
      <c r="OIU155" s="152"/>
      <c r="OIV155" s="146"/>
      <c r="OIW155" s="113"/>
      <c r="OIX155" s="147"/>
      <c r="OIY155" s="113"/>
      <c r="OIZ155" s="148"/>
      <c r="OJA155" s="149"/>
      <c r="OJB155" s="150"/>
      <c r="OJC155" s="151"/>
      <c r="OJD155" s="152"/>
      <c r="OJE155" s="146"/>
      <c r="OJF155" s="113"/>
      <c r="OJG155" s="147"/>
      <c r="OJH155" s="113"/>
      <c r="OJI155" s="148"/>
      <c r="OJJ155" s="149"/>
      <c r="OJK155" s="150"/>
      <c r="OJL155" s="151"/>
      <c r="OJM155" s="152"/>
      <c r="OJN155" s="146"/>
      <c r="OJO155" s="113"/>
      <c r="OJP155" s="147"/>
      <c r="OJQ155" s="113"/>
      <c r="OJR155" s="148"/>
      <c r="OJS155" s="149"/>
      <c r="OJT155" s="150"/>
      <c r="OJU155" s="151"/>
      <c r="OJV155" s="152"/>
      <c r="OJW155" s="146"/>
      <c r="OJX155" s="113"/>
      <c r="OJY155" s="147"/>
      <c r="OJZ155" s="113"/>
      <c r="OKA155" s="148"/>
      <c r="OKB155" s="149"/>
      <c r="OKC155" s="150"/>
      <c r="OKD155" s="151"/>
      <c r="OKE155" s="152"/>
      <c r="OKF155" s="146"/>
      <c r="OKG155" s="113"/>
      <c r="OKH155" s="147"/>
      <c r="OKI155" s="113"/>
      <c r="OKJ155" s="148"/>
      <c r="OKK155" s="149"/>
      <c r="OKL155" s="150"/>
      <c r="OKM155" s="151"/>
      <c r="OKN155" s="152"/>
      <c r="OKO155" s="146"/>
      <c r="OKP155" s="113"/>
      <c r="OKQ155" s="147"/>
      <c r="OKR155" s="113"/>
      <c r="OKS155" s="148"/>
      <c r="OKT155" s="149"/>
      <c r="OKU155" s="150"/>
      <c r="OKV155" s="151"/>
      <c r="OKW155" s="152"/>
      <c r="OKX155" s="146"/>
      <c r="OKY155" s="113"/>
      <c r="OKZ155" s="147"/>
      <c r="OLA155" s="113"/>
      <c r="OLB155" s="148"/>
      <c r="OLC155" s="149"/>
      <c r="OLD155" s="150"/>
      <c r="OLE155" s="151"/>
      <c r="OLF155" s="152"/>
      <c r="OLG155" s="146"/>
      <c r="OLH155" s="113"/>
      <c r="OLI155" s="147"/>
      <c r="OLJ155" s="113"/>
      <c r="OLK155" s="148"/>
      <c r="OLL155" s="149"/>
      <c r="OLM155" s="150"/>
      <c r="OLN155" s="151"/>
      <c r="OLO155" s="152"/>
      <c r="OLP155" s="146"/>
      <c r="OLQ155" s="113"/>
      <c r="OLR155" s="147"/>
      <c r="OLS155" s="113"/>
      <c r="OLT155" s="148"/>
      <c r="OLU155" s="149"/>
      <c r="OLV155" s="150"/>
      <c r="OLW155" s="151"/>
      <c r="OLX155" s="152"/>
      <c r="OLY155" s="146"/>
      <c r="OLZ155" s="113"/>
      <c r="OMA155" s="147"/>
      <c r="OMB155" s="113"/>
      <c r="OMC155" s="148"/>
      <c r="OMD155" s="149"/>
      <c r="OME155" s="150"/>
      <c r="OMF155" s="151"/>
      <c r="OMG155" s="152"/>
      <c r="OMH155" s="146"/>
      <c r="OMI155" s="113"/>
      <c r="OMJ155" s="147"/>
      <c r="OMK155" s="113"/>
      <c r="OML155" s="148"/>
      <c r="OMM155" s="149"/>
      <c r="OMN155" s="150"/>
      <c r="OMO155" s="151"/>
      <c r="OMP155" s="152"/>
      <c r="OMQ155" s="146"/>
      <c r="OMR155" s="113"/>
      <c r="OMS155" s="147"/>
      <c r="OMT155" s="113"/>
      <c r="OMU155" s="148"/>
      <c r="OMV155" s="149"/>
      <c r="OMW155" s="150"/>
      <c r="OMX155" s="151"/>
      <c r="OMY155" s="152"/>
      <c r="OMZ155" s="146"/>
      <c r="ONA155" s="113"/>
      <c r="ONB155" s="147"/>
      <c r="ONC155" s="113"/>
      <c r="OND155" s="148"/>
      <c r="ONE155" s="149"/>
      <c r="ONF155" s="150"/>
      <c r="ONG155" s="151"/>
      <c r="ONH155" s="152"/>
      <c r="ONI155" s="146"/>
      <c r="ONJ155" s="113"/>
      <c r="ONK155" s="147"/>
      <c r="ONL155" s="113"/>
      <c r="ONM155" s="148"/>
      <c r="ONN155" s="149"/>
      <c r="ONO155" s="150"/>
      <c r="ONP155" s="151"/>
      <c r="ONQ155" s="152"/>
      <c r="ONR155" s="146"/>
      <c r="ONS155" s="113"/>
      <c r="ONT155" s="147"/>
      <c r="ONU155" s="113"/>
      <c r="ONV155" s="148"/>
      <c r="ONW155" s="149"/>
      <c r="ONX155" s="150"/>
      <c r="ONY155" s="151"/>
      <c r="ONZ155" s="152"/>
      <c r="OOA155" s="146"/>
      <c r="OOB155" s="113"/>
      <c r="OOC155" s="147"/>
      <c r="OOD155" s="113"/>
      <c r="OOE155" s="148"/>
      <c r="OOF155" s="149"/>
      <c r="OOG155" s="150"/>
      <c r="OOH155" s="151"/>
      <c r="OOI155" s="152"/>
      <c r="OOJ155" s="146"/>
      <c r="OOK155" s="113"/>
      <c r="OOL155" s="147"/>
      <c r="OOM155" s="113"/>
      <c r="OON155" s="148"/>
      <c r="OOO155" s="149"/>
      <c r="OOP155" s="150"/>
      <c r="OOQ155" s="151"/>
      <c r="OOR155" s="152"/>
      <c r="OOS155" s="146"/>
      <c r="OOT155" s="113"/>
      <c r="OOU155" s="147"/>
      <c r="OOV155" s="113"/>
      <c r="OOW155" s="148"/>
      <c r="OOX155" s="149"/>
      <c r="OOY155" s="150"/>
      <c r="OOZ155" s="151"/>
      <c r="OPA155" s="152"/>
      <c r="OPB155" s="146"/>
      <c r="OPC155" s="113"/>
      <c r="OPD155" s="147"/>
      <c r="OPE155" s="113"/>
      <c r="OPF155" s="148"/>
      <c r="OPG155" s="149"/>
      <c r="OPH155" s="150"/>
      <c r="OPI155" s="151"/>
      <c r="OPJ155" s="152"/>
      <c r="OPK155" s="146"/>
      <c r="OPL155" s="113"/>
      <c r="OPM155" s="147"/>
      <c r="OPN155" s="113"/>
      <c r="OPO155" s="148"/>
      <c r="OPP155" s="149"/>
      <c r="OPQ155" s="150"/>
      <c r="OPR155" s="151"/>
      <c r="OPS155" s="152"/>
      <c r="OPT155" s="146"/>
      <c r="OPU155" s="113"/>
      <c r="OPV155" s="147"/>
      <c r="OPW155" s="113"/>
      <c r="OPX155" s="148"/>
      <c r="OPY155" s="149"/>
      <c r="OPZ155" s="150"/>
      <c r="OQA155" s="151"/>
      <c r="OQB155" s="152"/>
      <c r="OQC155" s="146"/>
      <c r="OQD155" s="113"/>
      <c r="OQE155" s="147"/>
      <c r="OQF155" s="113"/>
      <c r="OQG155" s="148"/>
      <c r="OQH155" s="149"/>
      <c r="OQI155" s="150"/>
      <c r="OQJ155" s="151"/>
      <c r="OQK155" s="152"/>
      <c r="OQL155" s="146"/>
      <c r="OQM155" s="113"/>
      <c r="OQN155" s="147"/>
      <c r="OQO155" s="113"/>
      <c r="OQP155" s="148"/>
      <c r="OQQ155" s="149"/>
      <c r="OQR155" s="150"/>
      <c r="OQS155" s="151"/>
      <c r="OQT155" s="152"/>
      <c r="OQU155" s="146"/>
      <c r="OQV155" s="113"/>
      <c r="OQW155" s="147"/>
      <c r="OQX155" s="113"/>
      <c r="OQY155" s="148"/>
      <c r="OQZ155" s="149"/>
      <c r="ORA155" s="150"/>
      <c r="ORB155" s="151"/>
      <c r="ORC155" s="152"/>
      <c r="ORD155" s="146"/>
      <c r="ORE155" s="113"/>
      <c r="ORF155" s="147"/>
      <c r="ORG155" s="113"/>
      <c r="ORH155" s="148"/>
      <c r="ORI155" s="149"/>
      <c r="ORJ155" s="150"/>
      <c r="ORK155" s="151"/>
      <c r="ORL155" s="152"/>
      <c r="ORM155" s="146"/>
      <c r="ORN155" s="113"/>
      <c r="ORO155" s="147"/>
      <c r="ORP155" s="113"/>
      <c r="ORQ155" s="148"/>
      <c r="ORR155" s="149"/>
      <c r="ORS155" s="150"/>
      <c r="ORT155" s="151"/>
      <c r="ORU155" s="152"/>
      <c r="ORV155" s="146"/>
      <c r="ORW155" s="113"/>
      <c r="ORX155" s="147"/>
      <c r="ORY155" s="113"/>
      <c r="ORZ155" s="148"/>
      <c r="OSA155" s="149"/>
      <c r="OSB155" s="150"/>
      <c r="OSC155" s="151"/>
      <c r="OSD155" s="152"/>
      <c r="OSE155" s="146"/>
      <c r="OSF155" s="113"/>
      <c r="OSG155" s="147"/>
      <c r="OSH155" s="113"/>
      <c r="OSI155" s="148"/>
      <c r="OSJ155" s="149"/>
      <c r="OSK155" s="150"/>
      <c r="OSL155" s="151"/>
      <c r="OSM155" s="152"/>
      <c r="OSN155" s="146"/>
      <c r="OSO155" s="113"/>
      <c r="OSP155" s="147"/>
      <c r="OSQ155" s="113"/>
      <c r="OSR155" s="148"/>
      <c r="OSS155" s="149"/>
      <c r="OST155" s="150"/>
      <c r="OSU155" s="151"/>
      <c r="OSV155" s="152"/>
      <c r="OSW155" s="146"/>
      <c r="OSX155" s="113"/>
      <c r="OSY155" s="147"/>
      <c r="OSZ155" s="113"/>
      <c r="OTA155" s="148"/>
      <c r="OTB155" s="149"/>
      <c r="OTC155" s="150"/>
      <c r="OTD155" s="151"/>
      <c r="OTE155" s="152"/>
      <c r="OTF155" s="146"/>
      <c r="OTG155" s="113"/>
      <c r="OTH155" s="147"/>
      <c r="OTI155" s="113"/>
      <c r="OTJ155" s="148"/>
      <c r="OTK155" s="149"/>
      <c r="OTL155" s="150"/>
      <c r="OTM155" s="151"/>
      <c r="OTN155" s="152"/>
      <c r="OTO155" s="146"/>
      <c r="OTP155" s="113"/>
      <c r="OTQ155" s="147"/>
      <c r="OTR155" s="113"/>
      <c r="OTS155" s="148"/>
      <c r="OTT155" s="149"/>
      <c r="OTU155" s="150"/>
      <c r="OTV155" s="151"/>
      <c r="OTW155" s="152"/>
      <c r="OTX155" s="146"/>
      <c r="OTY155" s="113"/>
      <c r="OTZ155" s="147"/>
      <c r="OUA155" s="113"/>
      <c r="OUB155" s="148"/>
      <c r="OUC155" s="149"/>
      <c r="OUD155" s="150"/>
      <c r="OUE155" s="151"/>
      <c r="OUF155" s="152"/>
      <c r="OUG155" s="146"/>
      <c r="OUH155" s="113"/>
      <c r="OUI155" s="147"/>
      <c r="OUJ155" s="113"/>
      <c r="OUK155" s="148"/>
      <c r="OUL155" s="149"/>
      <c r="OUM155" s="150"/>
      <c r="OUN155" s="151"/>
      <c r="OUO155" s="152"/>
      <c r="OUP155" s="146"/>
      <c r="OUQ155" s="113"/>
      <c r="OUR155" s="147"/>
      <c r="OUS155" s="113"/>
      <c r="OUT155" s="148"/>
      <c r="OUU155" s="149"/>
      <c r="OUV155" s="150"/>
      <c r="OUW155" s="151"/>
      <c r="OUX155" s="152"/>
      <c r="OUY155" s="146"/>
      <c r="OUZ155" s="113"/>
      <c r="OVA155" s="147"/>
      <c r="OVB155" s="113"/>
      <c r="OVC155" s="148"/>
      <c r="OVD155" s="149"/>
      <c r="OVE155" s="150"/>
      <c r="OVF155" s="151"/>
      <c r="OVG155" s="152"/>
      <c r="OVH155" s="146"/>
      <c r="OVI155" s="113"/>
      <c r="OVJ155" s="147"/>
      <c r="OVK155" s="113"/>
      <c r="OVL155" s="148"/>
      <c r="OVM155" s="149"/>
      <c r="OVN155" s="150"/>
      <c r="OVO155" s="151"/>
      <c r="OVP155" s="152"/>
      <c r="OVQ155" s="146"/>
      <c r="OVR155" s="113"/>
      <c r="OVS155" s="147"/>
      <c r="OVT155" s="113"/>
      <c r="OVU155" s="148"/>
      <c r="OVV155" s="149"/>
      <c r="OVW155" s="150"/>
      <c r="OVX155" s="151"/>
      <c r="OVY155" s="152"/>
      <c r="OVZ155" s="146"/>
      <c r="OWA155" s="113"/>
      <c r="OWB155" s="147"/>
      <c r="OWC155" s="113"/>
      <c r="OWD155" s="148"/>
      <c r="OWE155" s="149"/>
      <c r="OWF155" s="150"/>
      <c r="OWG155" s="151"/>
      <c r="OWH155" s="152"/>
      <c r="OWI155" s="146"/>
      <c r="OWJ155" s="113"/>
      <c r="OWK155" s="147"/>
      <c r="OWL155" s="113"/>
      <c r="OWM155" s="148"/>
      <c r="OWN155" s="149"/>
      <c r="OWO155" s="150"/>
      <c r="OWP155" s="151"/>
      <c r="OWQ155" s="152"/>
      <c r="OWR155" s="146"/>
      <c r="OWS155" s="113"/>
      <c r="OWT155" s="147"/>
      <c r="OWU155" s="113"/>
      <c r="OWV155" s="148"/>
      <c r="OWW155" s="149"/>
      <c r="OWX155" s="150"/>
      <c r="OWY155" s="151"/>
      <c r="OWZ155" s="152"/>
      <c r="OXA155" s="146"/>
      <c r="OXB155" s="113"/>
      <c r="OXC155" s="147"/>
      <c r="OXD155" s="113"/>
      <c r="OXE155" s="148"/>
      <c r="OXF155" s="149"/>
      <c r="OXG155" s="150"/>
      <c r="OXH155" s="151"/>
      <c r="OXI155" s="152"/>
      <c r="OXJ155" s="146"/>
      <c r="OXK155" s="113"/>
      <c r="OXL155" s="147"/>
      <c r="OXM155" s="113"/>
      <c r="OXN155" s="148"/>
      <c r="OXO155" s="149"/>
      <c r="OXP155" s="150"/>
      <c r="OXQ155" s="151"/>
      <c r="OXR155" s="152"/>
      <c r="OXS155" s="146"/>
      <c r="OXT155" s="113"/>
      <c r="OXU155" s="147"/>
      <c r="OXV155" s="113"/>
      <c r="OXW155" s="148"/>
      <c r="OXX155" s="149"/>
      <c r="OXY155" s="150"/>
      <c r="OXZ155" s="151"/>
      <c r="OYA155" s="152"/>
      <c r="OYB155" s="146"/>
      <c r="OYC155" s="113"/>
      <c r="OYD155" s="147"/>
      <c r="OYE155" s="113"/>
      <c r="OYF155" s="148"/>
      <c r="OYG155" s="149"/>
      <c r="OYH155" s="150"/>
      <c r="OYI155" s="151"/>
      <c r="OYJ155" s="152"/>
      <c r="OYK155" s="146"/>
      <c r="OYL155" s="113"/>
      <c r="OYM155" s="147"/>
      <c r="OYN155" s="113"/>
      <c r="OYO155" s="148"/>
      <c r="OYP155" s="149"/>
      <c r="OYQ155" s="150"/>
      <c r="OYR155" s="151"/>
      <c r="OYS155" s="152"/>
      <c r="OYT155" s="146"/>
      <c r="OYU155" s="113"/>
      <c r="OYV155" s="147"/>
      <c r="OYW155" s="113"/>
      <c r="OYX155" s="148"/>
      <c r="OYY155" s="149"/>
      <c r="OYZ155" s="150"/>
      <c r="OZA155" s="151"/>
      <c r="OZB155" s="152"/>
      <c r="OZC155" s="146"/>
      <c r="OZD155" s="113"/>
      <c r="OZE155" s="147"/>
      <c r="OZF155" s="113"/>
      <c r="OZG155" s="148"/>
      <c r="OZH155" s="149"/>
      <c r="OZI155" s="150"/>
      <c r="OZJ155" s="151"/>
      <c r="OZK155" s="152"/>
      <c r="OZL155" s="146"/>
      <c r="OZM155" s="113"/>
      <c r="OZN155" s="147"/>
      <c r="OZO155" s="113"/>
      <c r="OZP155" s="148"/>
      <c r="OZQ155" s="149"/>
      <c r="OZR155" s="150"/>
      <c r="OZS155" s="151"/>
      <c r="OZT155" s="152"/>
      <c r="OZU155" s="146"/>
      <c r="OZV155" s="113"/>
      <c r="OZW155" s="147"/>
      <c r="OZX155" s="113"/>
      <c r="OZY155" s="148"/>
      <c r="OZZ155" s="149"/>
      <c r="PAA155" s="150"/>
      <c r="PAB155" s="151"/>
      <c r="PAC155" s="152"/>
      <c r="PAD155" s="146"/>
      <c r="PAE155" s="113"/>
      <c r="PAF155" s="147"/>
      <c r="PAG155" s="113"/>
      <c r="PAH155" s="148"/>
      <c r="PAI155" s="149"/>
      <c r="PAJ155" s="150"/>
      <c r="PAK155" s="151"/>
      <c r="PAL155" s="152"/>
      <c r="PAM155" s="146"/>
      <c r="PAN155" s="113"/>
      <c r="PAO155" s="147"/>
      <c r="PAP155" s="113"/>
      <c r="PAQ155" s="148"/>
      <c r="PAR155" s="149"/>
      <c r="PAS155" s="150"/>
      <c r="PAT155" s="151"/>
      <c r="PAU155" s="152"/>
      <c r="PAV155" s="146"/>
      <c r="PAW155" s="113"/>
      <c r="PAX155" s="147"/>
      <c r="PAY155" s="113"/>
      <c r="PAZ155" s="148"/>
      <c r="PBA155" s="149"/>
      <c r="PBB155" s="150"/>
      <c r="PBC155" s="151"/>
      <c r="PBD155" s="152"/>
      <c r="PBE155" s="146"/>
      <c r="PBF155" s="113"/>
      <c r="PBG155" s="147"/>
      <c r="PBH155" s="113"/>
      <c r="PBI155" s="148"/>
      <c r="PBJ155" s="149"/>
      <c r="PBK155" s="150"/>
      <c r="PBL155" s="151"/>
      <c r="PBM155" s="152"/>
      <c r="PBN155" s="146"/>
      <c r="PBO155" s="113"/>
      <c r="PBP155" s="147"/>
      <c r="PBQ155" s="113"/>
      <c r="PBR155" s="148"/>
      <c r="PBS155" s="149"/>
      <c r="PBT155" s="150"/>
      <c r="PBU155" s="151"/>
      <c r="PBV155" s="152"/>
      <c r="PBW155" s="146"/>
      <c r="PBX155" s="113"/>
      <c r="PBY155" s="147"/>
      <c r="PBZ155" s="113"/>
      <c r="PCA155" s="148"/>
      <c r="PCB155" s="149"/>
      <c r="PCC155" s="150"/>
      <c r="PCD155" s="151"/>
      <c r="PCE155" s="152"/>
      <c r="PCF155" s="146"/>
      <c r="PCG155" s="113"/>
      <c r="PCH155" s="147"/>
      <c r="PCI155" s="113"/>
      <c r="PCJ155" s="148"/>
      <c r="PCK155" s="149"/>
      <c r="PCL155" s="150"/>
      <c r="PCM155" s="151"/>
      <c r="PCN155" s="152"/>
      <c r="PCO155" s="146"/>
      <c r="PCP155" s="113"/>
      <c r="PCQ155" s="147"/>
      <c r="PCR155" s="113"/>
      <c r="PCS155" s="148"/>
      <c r="PCT155" s="149"/>
      <c r="PCU155" s="150"/>
      <c r="PCV155" s="151"/>
      <c r="PCW155" s="152"/>
      <c r="PCX155" s="146"/>
      <c r="PCY155" s="113"/>
      <c r="PCZ155" s="147"/>
      <c r="PDA155" s="113"/>
      <c r="PDB155" s="148"/>
      <c r="PDC155" s="149"/>
      <c r="PDD155" s="150"/>
      <c r="PDE155" s="151"/>
      <c r="PDF155" s="152"/>
      <c r="PDG155" s="146"/>
      <c r="PDH155" s="113"/>
      <c r="PDI155" s="147"/>
      <c r="PDJ155" s="113"/>
      <c r="PDK155" s="148"/>
      <c r="PDL155" s="149"/>
      <c r="PDM155" s="150"/>
      <c r="PDN155" s="151"/>
      <c r="PDO155" s="152"/>
      <c r="PDP155" s="146"/>
      <c r="PDQ155" s="113"/>
      <c r="PDR155" s="147"/>
      <c r="PDS155" s="113"/>
      <c r="PDT155" s="148"/>
      <c r="PDU155" s="149"/>
      <c r="PDV155" s="150"/>
      <c r="PDW155" s="151"/>
      <c r="PDX155" s="152"/>
      <c r="PDY155" s="146"/>
      <c r="PDZ155" s="113"/>
      <c r="PEA155" s="147"/>
      <c r="PEB155" s="113"/>
      <c r="PEC155" s="148"/>
      <c r="PED155" s="149"/>
      <c r="PEE155" s="150"/>
      <c r="PEF155" s="151"/>
      <c r="PEG155" s="152"/>
      <c r="PEH155" s="146"/>
      <c r="PEI155" s="113"/>
      <c r="PEJ155" s="147"/>
      <c r="PEK155" s="113"/>
      <c r="PEL155" s="148"/>
      <c r="PEM155" s="149"/>
      <c r="PEN155" s="150"/>
      <c r="PEO155" s="151"/>
      <c r="PEP155" s="152"/>
      <c r="PEQ155" s="146"/>
      <c r="PER155" s="113"/>
      <c r="PES155" s="147"/>
      <c r="PET155" s="113"/>
      <c r="PEU155" s="148"/>
      <c r="PEV155" s="149"/>
      <c r="PEW155" s="150"/>
      <c r="PEX155" s="151"/>
      <c r="PEY155" s="152"/>
      <c r="PEZ155" s="146"/>
      <c r="PFA155" s="113"/>
      <c r="PFB155" s="147"/>
      <c r="PFC155" s="113"/>
      <c r="PFD155" s="148"/>
      <c r="PFE155" s="149"/>
      <c r="PFF155" s="150"/>
      <c r="PFG155" s="151"/>
      <c r="PFH155" s="152"/>
      <c r="PFI155" s="146"/>
      <c r="PFJ155" s="113"/>
      <c r="PFK155" s="147"/>
      <c r="PFL155" s="113"/>
      <c r="PFM155" s="148"/>
      <c r="PFN155" s="149"/>
      <c r="PFO155" s="150"/>
      <c r="PFP155" s="151"/>
      <c r="PFQ155" s="152"/>
      <c r="PFR155" s="146"/>
      <c r="PFS155" s="113"/>
      <c r="PFT155" s="147"/>
      <c r="PFU155" s="113"/>
      <c r="PFV155" s="148"/>
      <c r="PFW155" s="149"/>
      <c r="PFX155" s="150"/>
      <c r="PFY155" s="151"/>
      <c r="PFZ155" s="152"/>
      <c r="PGA155" s="146"/>
      <c r="PGB155" s="113"/>
      <c r="PGC155" s="147"/>
      <c r="PGD155" s="113"/>
      <c r="PGE155" s="148"/>
      <c r="PGF155" s="149"/>
      <c r="PGG155" s="150"/>
      <c r="PGH155" s="151"/>
      <c r="PGI155" s="152"/>
      <c r="PGJ155" s="146"/>
      <c r="PGK155" s="113"/>
      <c r="PGL155" s="147"/>
      <c r="PGM155" s="113"/>
      <c r="PGN155" s="148"/>
      <c r="PGO155" s="149"/>
      <c r="PGP155" s="150"/>
      <c r="PGQ155" s="151"/>
      <c r="PGR155" s="152"/>
      <c r="PGS155" s="146"/>
      <c r="PGT155" s="113"/>
      <c r="PGU155" s="147"/>
      <c r="PGV155" s="113"/>
      <c r="PGW155" s="148"/>
      <c r="PGX155" s="149"/>
      <c r="PGY155" s="150"/>
      <c r="PGZ155" s="151"/>
      <c r="PHA155" s="152"/>
      <c r="PHB155" s="146"/>
      <c r="PHC155" s="113"/>
      <c r="PHD155" s="147"/>
      <c r="PHE155" s="113"/>
      <c r="PHF155" s="148"/>
      <c r="PHG155" s="149"/>
      <c r="PHH155" s="150"/>
      <c r="PHI155" s="151"/>
      <c r="PHJ155" s="152"/>
      <c r="PHK155" s="146"/>
      <c r="PHL155" s="113"/>
      <c r="PHM155" s="147"/>
      <c r="PHN155" s="113"/>
      <c r="PHO155" s="148"/>
      <c r="PHP155" s="149"/>
      <c r="PHQ155" s="150"/>
      <c r="PHR155" s="151"/>
      <c r="PHS155" s="152"/>
      <c r="PHT155" s="146"/>
      <c r="PHU155" s="113"/>
      <c r="PHV155" s="147"/>
      <c r="PHW155" s="113"/>
      <c r="PHX155" s="148"/>
      <c r="PHY155" s="149"/>
      <c r="PHZ155" s="150"/>
      <c r="PIA155" s="151"/>
      <c r="PIB155" s="152"/>
      <c r="PIC155" s="146"/>
      <c r="PID155" s="113"/>
      <c r="PIE155" s="147"/>
      <c r="PIF155" s="113"/>
      <c r="PIG155" s="148"/>
      <c r="PIH155" s="149"/>
      <c r="PII155" s="150"/>
      <c r="PIJ155" s="151"/>
      <c r="PIK155" s="152"/>
      <c r="PIL155" s="146"/>
      <c r="PIM155" s="113"/>
      <c r="PIN155" s="147"/>
      <c r="PIO155" s="113"/>
      <c r="PIP155" s="148"/>
      <c r="PIQ155" s="149"/>
      <c r="PIR155" s="150"/>
      <c r="PIS155" s="151"/>
      <c r="PIT155" s="152"/>
      <c r="PIU155" s="146"/>
      <c r="PIV155" s="113"/>
      <c r="PIW155" s="147"/>
      <c r="PIX155" s="113"/>
      <c r="PIY155" s="148"/>
      <c r="PIZ155" s="149"/>
      <c r="PJA155" s="150"/>
      <c r="PJB155" s="151"/>
      <c r="PJC155" s="152"/>
      <c r="PJD155" s="146"/>
      <c r="PJE155" s="113"/>
      <c r="PJF155" s="147"/>
      <c r="PJG155" s="113"/>
      <c r="PJH155" s="148"/>
      <c r="PJI155" s="149"/>
      <c r="PJJ155" s="150"/>
      <c r="PJK155" s="151"/>
      <c r="PJL155" s="152"/>
      <c r="PJM155" s="146"/>
      <c r="PJN155" s="113"/>
      <c r="PJO155" s="147"/>
      <c r="PJP155" s="113"/>
      <c r="PJQ155" s="148"/>
      <c r="PJR155" s="149"/>
      <c r="PJS155" s="150"/>
      <c r="PJT155" s="151"/>
      <c r="PJU155" s="152"/>
      <c r="PJV155" s="146"/>
      <c r="PJW155" s="113"/>
      <c r="PJX155" s="147"/>
      <c r="PJY155" s="113"/>
      <c r="PJZ155" s="148"/>
      <c r="PKA155" s="149"/>
      <c r="PKB155" s="150"/>
      <c r="PKC155" s="151"/>
      <c r="PKD155" s="152"/>
      <c r="PKE155" s="146"/>
      <c r="PKF155" s="113"/>
      <c r="PKG155" s="147"/>
      <c r="PKH155" s="113"/>
      <c r="PKI155" s="148"/>
      <c r="PKJ155" s="149"/>
      <c r="PKK155" s="150"/>
      <c r="PKL155" s="151"/>
      <c r="PKM155" s="152"/>
      <c r="PKN155" s="146"/>
      <c r="PKO155" s="113"/>
      <c r="PKP155" s="147"/>
      <c r="PKQ155" s="113"/>
      <c r="PKR155" s="148"/>
      <c r="PKS155" s="149"/>
      <c r="PKT155" s="150"/>
      <c r="PKU155" s="151"/>
      <c r="PKV155" s="152"/>
      <c r="PKW155" s="146"/>
      <c r="PKX155" s="113"/>
      <c r="PKY155" s="147"/>
      <c r="PKZ155" s="113"/>
      <c r="PLA155" s="148"/>
      <c r="PLB155" s="149"/>
      <c r="PLC155" s="150"/>
      <c r="PLD155" s="151"/>
      <c r="PLE155" s="152"/>
      <c r="PLF155" s="146"/>
      <c r="PLG155" s="113"/>
      <c r="PLH155" s="147"/>
      <c r="PLI155" s="113"/>
      <c r="PLJ155" s="148"/>
      <c r="PLK155" s="149"/>
      <c r="PLL155" s="150"/>
      <c r="PLM155" s="151"/>
      <c r="PLN155" s="152"/>
      <c r="PLO155" s="146"/>
      <c r="PLP155" s="113"/>
      <c r="PLQ155" s="147"/>
      <c r="PLR155" s="113"/>
      <c r="PLS155" s="148"/>
      <c r="PLT155" s="149"/>
      <c r="PLU155" s="150"/>
      <c r="PLV155" s="151"/>
      <c r="PLW155" s="152"/>
      <c r="PLX155" s="146"/>
      <c r="PLY155" s="113"/>
      <c r="PLZ155" s="147"/>
      <c r="PMA155" s="113"/>
      <c r="PMB155" s="148"/>
      <c r="PMC155" s="149"/>
      <c r="PMD155" s="150"/>
      <c r="PME155" s="151"/>
      <c r="PMF155" s="152"/>
      <c r="PMG155" s="146"/>
      <c r="PMH155" s="113"/>
      <c r="PMI155" s="147"/>
      <c r="PMJ155" s="113"/>
      <c r="PMK155" s="148"/>
      <c r="PML155" s="149"/>
      <c r="PMM155" s="150"/>
      <c r="PMN155" s="151"/>
      <c r="PMO155" s="152"/>
      <c r="PMP155" s="146"/>
      <c r="PMQ155" s="113"/>
      <c r="PMR155" s="147"/>
      <c r="PMS155" s="113"/>
      <c r="PMT155" s="148"/>
      <c r="PMU155" s="149"/>
      <c r="PMV155" s="150"/>
      <c r="PMW155" s="151"/>
      <c r="PMX155" s="152"/>
      <c r="PMY155" s="146"/>
      <c r="PMZ155" s="113"/>
      <c r="PNA155" s="147"/>
      <c r="PNB155" s="113"/>
      <c r="PNC155" s="148"/>
      <c r="PND155" s="149"/>
      <c r="PNE155" s="150"/>
      <c r="PNF155" s="151"/>
      <c r="PNG155" s="152"/>
      <c r="PNH155" s="146"/>
      <c r="PNI155" s="113"/>
      <c r="PNJ155" s="147"/>
      <c r="PNK155" s="113"/>
      <c r="PNL155" s="148"/>
      <c r="PNM155" s="149"/>
      <c r="PNN155" s="150"/>
      <c r="PNO155" s="151"/>
      <c r="PNP155" s="152"/>
      <c r="PNQ155" s="146"/>
      <c r="PNR155" s="113"/>
      <c r="PNS155" s="147"/>
      <c r="PNT155" s="113"/>
      <c r="PNU155" s="148"/>
      <c r="PNV155" s="149"/>
      <c r="PNW155" s="150"/>
      <c r="PNX155" s="151"/>
      <c r="PNY155" s="152"/>
      <c r="PNZ155" s="146"/>
      <c r="POA155" s="113"/>
      <c r="POB155" s="147"/>
      <c r="POC155" s="113"/>
      <c r="POD155" s="148"/>
      <c r="POE155" s="149"/>
      <c r="POF155" s="150"/>
      <c r="POG155" s="151"/>
      <c r="POH155" s="152"/>
      <c r="POI155" s="146"/>
      <c r="POJ155" s="113"/>
      <c r="POK155" s="147"/>
      <c r="POL155" s="113"/>
      <c r="POM155" s="148"/>
      <c r="PON155" s="149"/>
      <c r="POO155" s="150"/>
      <c r="POP155" s="151"/>
      <c r="POQ155" s="152"/>
      <c r="POR155" s="146"/>
      <c r="POS155" s="113"/>
      <c r="POT155" s="147"/>
      <c r="POU155" s="113"/>
      <c r="POV155" s="148"/>
      <c r="POW155" s="149"/>
      <c r="POX155" s="150"/>
      <c r="POY155" s="151"/>
      <c r="POZ155" s="152"/>
      <c r="PPA155" s="146"/>
      <c r="PPB155" s="113"/>
      <c r="PPC155" s="147"/>
      <c r="PPD155" s="113"/>
      <c r="PPE155" s="148"/>
      <c r="PPF155" s="149"/>
      <c r="PPG155" s="150"/>
      <c r="PPH155" s="151"/>
      <c r="PPI155" s="152"/>
      <c r="PPJ155" s="146"/>
      <c r="PPK155" s="113"/>
      <c r="PPL155" s="147"/>
      <c r="PPM155" s="113"/>
      <c r="PPN155" s="148"/>
      <c r="PPO155" s="149"/>
      <c r="PPP155" s="150"/>
      <c r="PPQ155" s="151"/>
      <c r="PPR155" s="152"/>
      <c r="PPS155" s="146"/>
      <c r="PPT155" s="113"/>
      <c r="PPU155" s="147"/>
      <c r="PPV155" s="113"/>
      <c r="PPW155" s="148"/>
      <c r="PPX155" s="149"/>
      <c r="PPY155" s="150"/>
      <c r="PPZ155" s="151"/>
      <c r="PQA155" s="152"/>
      <c r="PQB155" s="146"/>
      <c r="PQC155" s="113"/>
      <c r="PQD155" s="147"/>
      <c r="PQE155" s="113"/>
      <c r="PQF155" s="148"/>
      <c r="PQG155" s="149"/>
      <c r="PQH155" s="150"/>
      <c r="PQI155" s="151"/>
      <c r="PQJ155" s="152"/>
      <c r="PQK155" s="146"/>
      <c r="PQL155" s="113"/>
      <c r="PQM155" s="147"/>
      <c r="PQN155" s="113"/>
      <c r="PQO155" s="148"/>
      <c r="PQP155" s="149"/>
      <c r="PQQ155" s="150"/>
      <c r="PQR155" s="151"/>
      <c r="PQS155" s="152"/>
      <c r="PQT155" s="146"/>
      <c r="PQU155" s="113"/>
      <c r="PQV155" s="147"/>
      <c r="PQW155" s="113"/>
      <c r="PQX155" s="148"/>
      <c r="PQY155" s="149"/>
      <c r="PQZ155" s="150"/>
      <c r="PRA155" s="151"/>
      <c r="PRB155" s="152"/>
      <c r="PRC155" s="146"/>
      <c r="PRD155" s="113"/>
      <c r="PRE155" s="147"/>
      <c r="PRF155" s="113"/>
      <c r="PRG155" s="148"/>
      <c r="PRH155" s="149"/>
      <c r="PRI155" s="150"/>
      <c r="PRJ155" s="151"/>
      <c r="PRK155" s="152"/>
      <c r="PRL155" s="146"/>
      <c r="PRM155" s="113"/>
      <c r="PRN155" s="147"/>
      <c r="PRO155" s="113"/>
      <c r="PRP155" s="148"/>
      <c r="PRQ155" s="149"/>
      <c r="PRR155" s="150"/>
      <c r="PRS155" s="151"/>
      <c r="PRT155" s="152"/>
      <c r="PRU155" s="146"/>
      <c r="PRV155" s="113"/>
      <c r="PRW155" s="147"/>
      <c r="PRX155" s="113"/>
      <c r="PRY155" s="148"/>
      <c r="PRZ155" s="149"/>
      <c r="PSA155" s="150"/>
      <c r="PSB155" s="151"/>
      <c r="PSC155" s="152"/>
      <c r="PSD155" s="146"/>
      <c r="PSE155" s="113"/>
      <c r="PSF155" s="147"/>
      <c r="PSG155" s="113"/>
      <c r="PSH155" s="148"/>
      <c r="PSI155" s="149"/>
      <c r="PSJ155" s="150"/>
      <c r="PSK155" s="151"/>
      <c r="PSL155" s="152"/>
      <c r="PSM155" s="146"/>
      <c r="PSN155" s="113"/>
      <c r="PSO155" s="147"/>
      <c r="PSP155" s="113"/>
      <c r="PSQ155" s="148"/>
      <c r="PSR155" s="149"/>
      <c r="PSS155" s="150"/>
      <c r="PST155" s="151"/>
      <c r="PSU155" s="152"/>
      <c r="PSV155" s="146"/>
      <c r="PSW155" s="113"/>
      <c r="PSX155" s="147"/>
      <c r="PSY155" s="113"/>
      <c r="PSZ155" s="148"/>
      <c r="PTA155" s="149"/>
      <c r="PTB155" s="150"/>
      <c r="PTC155" s="151"/>
      <c r="PTD155" s="152"/>
      <c r="PTE155" s="146"/>
      <c r="PTF155" s="113"/>
      <c r="PTG155" s="147"/>
      <c r="PTH155" s="113"/>
      <c r="PTI155" s="148"/>
      <c r="PTJ155" s="149"/>
      <c r="PTK155" s="150"/>
      <c r="PTL155" s="151"/>
      <c r="PTM155" s="152"/>
      <c r="PTN155" s="146"/>
      <c r="PTO155" s="113"/>
      <c r="PTP155" s="147"/>
      <c r="PTQ155" s="113"/>
      <c r="PTR155" s="148"/>
      <c r="PTS155" s="149"/>
      <c r="PTT155" s="150"/>
      <c r="PTU155" s="151"/>
      <c r="PTV155" s="152"/>
      <c r="PTW155" s="146"/>
      <c r="PTX155" s="113"/>
      <c r="PTY155" s="147"/>
      <c r="PTZ155" s="113"/>
      <c r="PUA155" s="148"/>
      <c r="PUB155" s="149"/>
      <c r="PUC155" s="150"/>
      <c r="PUD155" s="151"/>
      <c r="PUE155" s="152"/>
      <c r="PUF155" s="146"/>
      <c r="PUG155" s="113"/>
      <c r="PUH155" s="147"/>
      <c r="PUI155" s="113"/>
      <c r="PUJ155" s="148"/>
      <c r="PUK155" s="149"/>
      <c r="PUL155" s="150"/>
      <c r="PUM155" s="151"/>
      <c r="PUN155" s="152"/>
      <c r="PUO155" s="146"/>
      <c r="PUP155" s="113"/>
      <c r="PUQ155" s="147"/>
      <c r="PUR155" s="113"/>
      <c r="PUS155" s="148"/>
      <c r="PUT155" s="149"/>
      <c r="PUU155" s="150"/>
      <c r="PUV155" s="151"/>
      <c r="PUW155" s="152"/>
      <c r="PUX155" s="146"/>
      <c r="PUY155" s="113"/>
      <c r="PUZ155" s="147"/>
      <c r="PVA155" s="113"/>
      <c r="PVB155" s="148"/>
      <c r="PVC155" s="149"/>
      <c r="PVD155" s="150"/>
      <c r="PVE155" s="151"/>
      <c r="PVF155" s="152"/>
      <c r="PVG155" s="146"/>
      <c r="PVH155" s="113"/>
      <c r="PVI155" s="147"/>
      <c r="PVJ155" s="113"/>
      <c r="PVK155" s="148"/>
      <c r="PVL155" s="149"/>
      <c r="PVM155" s="150"/>
      <c r="PVN155" s="151"/>
      <c r="PVO155" s="152"/>
      <c r="PVP155" s="146"/>
      <c r="PVQ155" s="113"/>
      <c r="PVR155" s="147"/>
      <c r="PVS155" s="113"/>
      <c r="PVT155" s="148"/>
      <c r="PVU155" s="149"/>
      <c r="PVV155" s="150"/>
      <c r="PVW155" s="151"/>
      <c r="PVX155" s="152"/>
      <c r="PVY155" s="146"/>
      <c r="PVZ155" s="113"/>
      <c r="PWA155" s="147"/>
      <c r="PWB155" s="113"/>
      <c r="PWC155" s="148"/>
      <c r="PWD155" s="149"/>
      <c r="PWE155" s="150"/>
      <c r="PWF155" s="151"/>
      <c r="PWG155" s="152"/>
      <c r="PWH155" s="146"/>
      <c r="PWI155" s="113"/>
      <c r="PWJ155" s="147"/>
      <c r="PWK155" s="113"/>
      <c r="PWL155" s="148"/>
      <c r="PWM155" s="149"/>
      <c r="PWN155" s="150"/>
      <c r="PWO155" s="151"/>
      <c r="PWP155" s="152"/>
      <c r="PWQ155" s="146"/>
      <c r="PWR155" s="113"/>
      <c r="PWS155" s="147"/>
      <c r="PWT155" s="113"/>
      <c r="PWU155" s="148"/>
      <c r="PWV155" s="149"/>
      <c r="PWW155" s="150"/>
      <c r="PWX155" s="151"/>
      <c r="PWY155" s="152"/>
      <c r="PWZ155" s="146"/>
      <c r="PXA155" s="113"/>
      <c r="PXB155" s="147"/>
      <c r="PXC155" s="113"/>
      <c r="PXD155" s="148"/>
      <c r="PXE155" s="149"/>
      <c r="PXF155" s="150"/>
      <c r="PXG155" s="151"/>
      <c r="PXH155" s="152"/>
      <c r="PXI155" s="146"/>
      <c r="PXJ155" s="113"/>
      <c r="PXK155" s="147"/>
      <c r="PXL155" s="113"/>
      <c r="PXM155" s="148"/>
      <c r="PXN155" s="149"/>
      <c r="PXO155" s="150"/>
      <c r="PXP155" s="151"/>
      <c r="PXQ155" s="152"/>
      <c r="PXR155" s="146"/>
      <c r="PXS155" s="113"/>
      <c r="PXT155" s="147"/>
      <c r="PXU155" s="113"/>
      <c r="PXV155" s="148"/>
      <c r="PXW155" s="149"/>
      <c r="PXX155" s="150"/>
      <c r="PXY155" s="151"/>
      <c r="PXZ155" s="152"/>
      <c r="PYA155" s="146"/>
      <c r="PYB155" s="113"/>
      <c r="PYC155" s="147"/>
      <c r="PYD155" s="113"/>
      <c r="PYE155" s="148"/>
      <c r="PYF155" s="149"/>
      <c r="PYG155" s="150"/>
      <c r="PYH155" s="151"/>
      <c r="PYI155" s="152"/>
      <c r="PYJ155" s="146"/>
      <c r="PYK155" s="113"/>
      <c r="PYL155" s="147"/>
      <c r="PYM155" s="113"/>
      <c r="PYN155" s="148"/>
      <c r="PYO155" s="149"/>
      <c r="PYP155" s="150"/>
      <c r="PYQ155" s="151"/>
      <c r="PYR155" s="152"/>
      <c r="PYS155" s="146"/>
      <c r="PYT155" s="113"/>
      <c r="PYU155" s="147"/>
      <c r="PYV155" s="113"/>
      <c r="PYW155" s="148"/>
      <c r="PYX155" s="149"/>
      <c r="PYY155" s="150"/>
      <c r="PYZ155" s="151"/>
      <c r="PZA155" s="152"/>
      <c r="PZB155" s="146"/>
      <c r="PZC155" s="113"/>
      <c r="PZD155" s="147"/>
      <c r="PZE155" s="113"/>
      <c r="PZF155" s="148"/>
      <c r="PZG155" s="149"/>
      <c r="PZH155" s="150"/>
      <c r="PZI155" s="151"/>
      <c r="PZJ155" s="152"/>
      <c r="PZK155" s="146"/>
      <c r="PZL155" s="113"/>
      <c r="PZM155" s="147"/>
      <c r="PZN155" s="113"/>
      <c r="PZO155" s="148"/>
      <c r="PZP155" s="149"/>
      <c r="PZQ155" s="150"/>
      <c r="PZR155" s="151"/>
      <c r="PZS155" s="152"/>
      <c r="PZT155" s="146"/>
      <c r="PZU155" s="113"/>
      <c r="PZV155" s="147"/>
      <c r="PZW155" s="113"/>
      <c r="PZX155" s="148"/>
      <c r="PZY155" s="149"/>
      <c r="PZZ155" s="150"/>
      <c r="QAA155" s="151"/>
      <c r="QAB155" s="152"/>
      <c r="QAC155" s="146"/>
      <c r="QAD155" s="113"/>
      <c r="QAE155" s="147"/>
      <c r="QAF155" s="113"/>
      <c r="QAG155" s="148"/>
      <c r="QAH155" s="149"/>
      <c r="QAI155" s="150"/>
      <c r="QAJ155" s="151"/>
      <c r="QAK155" s="152"/>
      <c r="QAL155" s="146"/>
      <c r="QAM155" s="113"/>
      <c r="QAN155" s="147"/>
      <c r="QAO155" s="113"/>
      <c r="QAP155" s="148"/>
      <c r="QAQ155" s="149"/>
      <c r="QAR155" s="150"/>
      <c r="QAS155" s="151"/>
      <c r="QAT155" s="152"/>
      <c r="QAU155" s="146"/>
      <c r="QAV155" s="113"/>
      <c r="QAW155" s="147"/>
      <c r="QAX155" s="113"/>
      <c r="QAY155" s="148"/>
      <c r="QAZ155" s="149"/>
      <c r="QBA155" s="150"/>
      <c r="QBB155" s="151"/>
      <c r="QBC155" s="152"/>
      <c r="QBD155" s="146"/>
      <c r="QBE155" s="113"/>
      <c r="QBF155" s="147"/>
      <c r="QBG155" s="113"/>
      <c r="QBH155" s="148"/>
      <c r="QBI155" s="149"/>
      <c r="QBJ155" s="150"/>
      <c r="QBK155" s="151"/>
      <c r="QBL155" s="152"/>
      <c r="QBM155" s="146"/>
      <c r="QBN155" s="113"/>
      <c r="QBO155" s="147"/>
      <c r="QBP155" s="113"/>
      <c r="QBQ155" s="148"/>
      <c r="QBR155" s="149"/>
      <c r="QBS155" s="150"/>
      <c r="QBT155" s="151"/>
      <c r="QBU155" s="152"/>
      <c r="QBV155" s="146"/>
      <c r="QBW155" s="113"/>
      <c r="QBX155" s="147"/>
      <c r="QBY155" s="113"/>
      <c r="QBZ155" s="148"/>
      <c r="QCA155" s="149"/>
      <c r="QCB155" s="150"/>
      <c r="QCC155" s="151"/>
      <c r="QCD155" s="152"/>
      <c r="QCE155" s="146"/>
      <c r="QCF155" s="113"/>
      <c r="QCG155" s="147"/>
      <c r="QCH155" s="113"/>
      <c r="QCI155" s="148"/>
      <c r="QCJ155" s="149"/>
      <c r="QCK155" s="150"/>
      <c r="QCL155" s="151"/>
      <c r="QCM155" s="152"/>
      <c r="QCN155" s="146"/>
      <c r="QCO155" s="113"/>
      <c r="QCP155" s="147"/>
      <c r="QCQ155" s="113"/>
      <c r="QCR155" s="148"/>
      <c r="QCS155" s="149"/>
      <c r="QCT155" s="150"/>
      <c r="QCU155" s="151"/>
      <c r="QCV155" s="152"/>
      <c r="QCW155" s="146"/>
      <c r="QCX155" s="113"/>
      <c r="QCY155" s="147"/>
      <c r="QCZ155" s="113"/>
      <c r="QDA155" s="148"/>
      <c r="QDB155" s="149"/>
      <c r="QDC155" s="150"/>
      <c r="QDD155" s="151"/>
      <c r="QDE155" s="152"/>
      <c r="QDF155" s="146"/>
      <c r="QDG155" s="113"/>
      <c r="QDH155" s="147"/>
      <c r="QDI155" s="113"/>
      <c r="QDJ155" s="148"/>
      <c r="QDK155" s="149"/>
      <c r="QDL155" s="150"/>
      <c r="QDM155" s="151"/>
      <c r="QDN155" s="152"/>
      <c r="QDO155" s="146"/>
      <c r="QDP155" s="113"/>
      <c r="QDQ155" s="147"/>
      <c r="QDR155" s="113"/>
      <c r="QDS155" s="148"/>
      <c r="QDT155" s="149"/>
      <c r="QDU155" s="150"/>
      <c r="QDV155" s="151"/>
      <c r="QDW155" s="152"/>
      <c r="QDX155" s="146"/>
      <c r="QDY155" s="113"/>
      <c r="QDZ155" s="147"/>
      <c r="QEA155" s="113"/>
      <c r="QEB155" s="148"/>
      <c r="QEC155" s="149"/>
      <c r="QED155" s="150"/>
      <c r="QEE155" s="151"/>
      <c r="QEF155" s="152"/>
      <c r="QEG155" s="146"/>
      <c r="QEH155" s="113"/>
      <c r="QEI155" s="147"/>
      <c r="QEJ155" s="113"/>
      <c r="QEK155" s="148"/>
      <c r="QEL155" s="149"/>
      <c r="QEM155" s="150"/>
      <c r="QEN155" s="151"/>
      <c r="QEO155" s="152"/>
      <c r="QEP155" s="146"/>
      <c r="QEQ155" s="113"/>
      <c r="QER155" s="147"/>
      <c r="QES155" s="113"/>
      <c r="QET155" s="148"/>
      <c r="QEU155" s="149"/>
      <c r="QEV155" s="150"/>
      <c r="QEW155" s="151"/>
      <c r="QEX155" s="152"/>
      <c r="QEY155" s="146"/>
      <c r="QEZ155" s="113"/>
      <c r="QFA155" s="147"/>
      <c r="QFB155" s="113"/>
      <c r="QFC155" s="148"/>
      <c r="QFD155" s="149"/>
      <c r="QFE155" s="150"/>
      <c r="QFF155" s="151"/>
      <c r="QFG155" s="152"/>
      <c r="QFH155" s="146"/>
      <c r="QFI155" s="113"/>
      <c r="QFJ155" s="147"/>
      <c r="QFK155" s="113"/>
      <c r="QFL155" s="148"/>
      <c r="QFM155" s="149"/>
      <c r="QFN155" s="150"/>
      <c r="QFO155" s="151"/>
      <c r="QFP155" s="152"/>
      <c r="QFQ155" s="146"/>
      <c r="QFR155" s="113"/>
      <c r="QFS155" s="147"/>
      <c r="QFT155" s="113"/>
      <c r="QFU155" s="148"/>
      <c r="QFV155" s="149"/>
      <c r="QFW155" s="150"/>
      <c r="QFX155" s="151"/>
      <c r="QFY155" s="152"/>
      <c r="QFZ155" s="146"/>
      <c r="QGA155" s="113"/>
      <c r="QGB155" s="147"/>
      <c r="QGC155" s="113"/>
      <c r="QGD155" s="148"/>
      <c r="QGE155" s="149"/>
      <c r="QGF155" s="150"/>
      <c r="QGG155" s="151"/>
      <c r="QGH155" s="152"/>
      <c r="QGI155" s="146"/>
      <c r="QGJ155" s="113"/>
      <c r="QGK155" s="147"/>
      <c r="QGL155" s="113"/>
      <c r="QGM155" s="148"/>
      <c r="QGN155" s="149"/>
      <c r="QGO155" s="150"/>
      <c r="QGP155" s="151"/>
      <c r="QGQ155" s="152"/>
      <c r="QGR155" s="146"/>
      <c r="QGS155" s="113"/>
      <c r="QGT155" s="147"/>
      <c r="QGU155" s="113"/>
      <c r="QGV155" s="148"/>
      <c r="QGW155" s="149"/>
      <c r="QGX155" s="150"/>
      <c r="QGY155" s="151"/>
      <c r="QGZ155" s="152"/>
      <c r="QHA155" s="146"/>
      <c r="QHB155" s="113"/>
      <c r="QHC155" s="147"/>
      <c r="QHD155" s="113"/>
      <c r="QHE155" s="148"/>
      <c r="QHF155" s="149"/>
      <c r="QHG155" s="150"/>
      <c r="QHH155" s="151"/>
      <c r="QHI155" s="152"/>
      <c r="QHJ155" s="146"/>
      <c r="QHK155" s="113"/>
      <c r="QHL155" s="147"/>
      <c r="QHM155" s="113"/>
      <c r="QHN155" s="148"/>
      <c r="QHO155" s="149"/>
      <c r="QHP155" s="150"/>
      <c r="QHQ155" s="151"/>
      <c r="QHR155" s="152"/>
      <c r="QHS155" s="146"/>
      <c r="QHT155" s="113"/>
      <c r="QHU155" s="147"/>
      <c r="QHV155" s="113"/>
      <c r="QHW155" s="148"/>
      <c r="QHX155" s="149"/>
      <c r="QHY155" s="150"/>
      <c r="QHZ155" s="151"/>
      <c r="QIA155" s="152"/>
      <c r="QIB155" s="146"/>
      <c r="QIC155" s="113"/>
      <c r="QID155" s="147"/>
      <c r="QIE155" s="113"/>
      <c r="QIF155" s="148"/>
      <c r="QIG155" s="149"/>
      <c r="QIH155" s="150"/>
      <c r="QII155" s="151"/>
      <c r="QIJ155" s="152"/>
      <c r="QIK155" s="146"/>
      <c r="QIL155" s="113"/>
      <c r="QIM155" s="147"/>
      <c r="QIN155" s="113"/>
      <c r="QIO155" s="148"/>
      <c r="QIP155" s="149"/>
      <c r="QIQ155" s="150"/>
      <c r="QIR155" s="151"/>
      <c r="QIS155" s="152"/>
      <c r="QIT155" s="146"/>
      <c r="QIU155" s="113"/>
      <c r="QIV155" s="147"/>
      <c r="QIW155" s="113"/>
      <c r="QIX155" s="148"/>
      <c r="QIY155" s="149"/>
      <c r="QIZ155" s="150"/>
      <c r="QJA155" s="151"/>
      <c r="QJB155" s="152"/>
      <c r="QJC155" s="146"/>
      <c r="QJD155" s="113"/>
      <c r="QJE155" s="147"/>
      <c r="QJF155" s="113"/>
      <c r="QJG155" s="148"/>
      <c r="QJH155" s="149"/>
      <c r="QJI155" s="150"/>
      <c r="QJJ155" s="151"/>
      <c r="QJK155" s="152"/>
      <c r="QJL155" s="146"/>
      <c r="QJM155" s="113"/>
      <c r="QJN155" s="147"/>
      <c r="QJO155" s="113"/>
      <c r="QJP155" s="148"/>
      <c r="QJQ155" s="149"/>
      <c r="QJR155" s="150"/>
      <c r="QJS155" s="151"/>
      <c r="QJT155" s="152"/>
      <c r="QJU155" s="146"/>
      <c r="QJV155" s="113"/>
      <c r="QJW155" s="147"/>
      <c r="QJX155" s="113"/>
      <c r="QJY155" s="148"/>
      <c r="QJZ155" s="149"/>
      <c r="QKA155" s="150"/>
      <c r="QKB155" s="151"/>
      <c r="QKC155" s="152"/>
      <c r="QKD155" s="146"/>
      <c r="QKE155" s="113"/>
      <c r="QKF155" s="147"/>
      <c r="QKG155" s="113"/>
      <c r="QKH155" s="148"/>
      <c r="QKI155" s="149"/>
      <c r="QKJ155" s="150"/>
      <c r="QKK155" s="151"/>
      <c r="QKL155" s="152"/>
      <c r="QKM155" s="146"/>
      <c r="QKN155" s="113"/>
      <c r="QKO155" s="147"/>
      <c r="QKP155" s="113"/>
      <c r="QKQ155" s="148"/>
      <c r="QKR155" s="149"/>
      <c r="QKS155" s="150"/>
      <c r="QKT155" s="151"/>
      <c r="QKU155" s="152"/>
      <c r="QKV155" s="146"/>
      <c r="QKW155" s="113"/>
      <c r="QKX155" s="147"/>
      <c r="QKY155" s="113"/>
      <c r="QKZ155" s="148"/>
      <c r="QLA155" s="149"/>
      <c r="QLB155" s="150"/>
      <c r="QLC155" s="151"/>
      <c r="QLD155" s="152"/>
      <c r="QLE155" s="146"/>
      <c r="QLF155" s="113"/>
      <c r="QLG155" s="147"/>
      <c r="QLH155" s="113"/>
      <c r="QLI155" s="148"/>
      <c r="QLJ155" s="149"/>
      <c r="QLK155" s="150"/>
      <c r="QLL155" s="151"/>
      <c r="QLM155" s="152"/>
      <c r="QLN155" s="146"/>
      <c r="QLO155" s="113"/>
      <c r="QLP155" s="147"/>
      <c r="QLQ155" s="113"/>
      <c r="QLR155" s="148"/>
      <c r="QLS155" s="149"/>
      <c r="QLT155" s="150"/>
      <c r="QLU155" s="151"/>
      <c r="QLV155" s="152"/>
      <c r="QLW155" s="146"/>
      <c r="QLX155" s="113"/>
      <c r="QLY155" s="147"/>
      <c r="QLZ155" s="113"/>
      <c r="QMA155" s="148"/>
      <c r="QMB155" s="149"/>
      <c r="QMC155" s="150"/>
      <c r="QMD155" s="151"/>
      <c r="QME155" s="152"/>
      <c r="QMF155" s="146"/>
      <c r="QMG155" s="113"/>
      <c r="QMH155" s="147"/>
      <c r="QMI155" s="113"/>
      <c r="QMJ155" s="148"/>
      <c r="QMK155" s="149"/>
      <c r="QML155" s="150"/>
      <c r="QMM155" s="151"/>
      <c r="QMN155" s="152"/>
      <c r="QMO155" s="146"/>
      <c r="QMP155" s="113"/>
      <c r="QMQ155" s="147"/>
      <c r="QMR155" s="113"/>
      <c r="QMS155" s="148"/>
      <c r="QMT155" s="149"/>
      <c r="QMU155" s="150"/>
      <c r="QMV155" s="151"/>
      <c r="QMW155" s="152"/>
      <c r="QMX155" s="146"/>
      <c r="QMY155" s="113"/>
      <c r="QMZ155" s="147"/>
      <c r="QNA155" s="113"/>
      <c r="QNB155" s="148"/>
      <c r="QNC155" s="149"/>
      <c r="QND155" s="150"/>
      <c r="QNE155" s="151"/>
      <c r="QNF155" s="152"/>
      <c r="QNG155" s="146"/>
      <c r="QNH155" s="113"/>
      <c r="QNI155" s="147"/>
      <c r="QNJ155" s="113"/>
      <c r="QNK155" s="148"/>
      <c r="QNL155" s="149"/>
      <c r="QNM155" s="150"/>
      <c r="QNN155" s="151"/>
      <c r="QNO155" s="152"/>
      <c r="QNP155" s="146"/>
      <c r="QNQ155" s="113"/>
      <c r="QNR155" s="147"/>
      <c r="QNS155" s="113"/>
      <c r="QNT155" s="148"/>
      <c r="QNU155" s="149"/>
      <c r="QNV155" s="150"/>
      <c r="QNW155" s="151"/>
      <c r="QNX155" s="152"/>
      <c r="QNY155" s="146"/>
      <c r="QNZ155" s="113"/>
      <c r="QOA155" s="147"/>
      <c r="QOB155" s="113"/>
      <c r="QOC155" s="148"/>
      <c r="QOD155" s="149"/>
      <c r="QOE155" s="150"/>
      <c r="QOF155" s="151"/>
      <c r="QOG155" s="152"/>
      <c r="QOH155" s="146"/>
      <c r="QOI155" s="113"/>
      <c r="QOJ155" s="147"/>
      <c r="QOK155" s="113"/>
      <c r="QOL155" s="148"/>
      <c r="QOM155" s="149"/>
      <c r="QON155" s="150"/>
      <c r="QOO155" s="151"/>
      <c r="QOP155" s="152"/>
      <c r="QOQ155" s="146"/>
      <c r="QOR155" s="113"/>
      <c r="QOS155" s="147"/>
      <c r="QOT155" s="113"/>
      <c r="QOU155" s="148"/>
      <c r="QOV155" s="149"/>
      <c r="QOW155" s="150"/>
      <c r="QOX155" s="151"/>
      <c r="QOY155" s="152"/>
      <c r="QOZ155" s="146"/>
      <c r="QPA155" s="113"/>
      <c r="QPB155" s="147"/>
      <c r="QPC155" s="113"/>
      <c r="QPD155" s="148"/>
      <c r="QPE155" s="149"/>
      <c r="QPF155" s="150"/>
      <c r="QPG155" s="151"/>
      <c r="QPH155" s="152"/>
      <c r="QPI155" s="146"/>
      <c r="QPJ155" s="113"/>
      <c r="QPK155" s="147"/>
      <c r="QPL155" s="113"/>
      <c r="QPM155" s="148"/>
      <c r="QPN155" s="149"/>
      <c r="QPO155" s="150"/>
      <c r="QPP155" s="151"/>
      <c r="QPQ155" s="152"/>
      <c r="QPR155" s="146"/>
      <c r="QPS155" s="113"/>
      <c r="QPT155" s="147"/>
      <c r="QPU155" s="113"/>
      <c r="QPV155" s="148"/>
      <c r="QPW155" s="149"/>
      <c r="QPX155" s="150"/>
      <c r="QPY155" s="151"/>
      <c r="QPZ155" s="152"/>
      <c r="QQA155" s="146"/>
      <c r="QQB155" s="113"/>
      <c r="QQC155" s="147"/>
      <c r="QQD155" s="113"/>
      <c r="QQE155" s="148"/>
      <c r="QQF155" s="149"/>
      <c r="QQG155" s="150"/>
      <c r="QQH155" s="151"/>
      <c r="QQI155" s="152"/>
      <c r="QQJ155" s="146"/>
      <c r="QQK155" s="113"/>
      <c r="QQL155" s="147"/>
      <c r="QQM155" s="113"/>
      <c r="QQN155" s="148"/>
      <c r="QQO155" s="149"/>
      <c r="QQP155" s="150"/>
      <c r="QQQ155" s="151"/>
      <c r="QQR155" s="152"/>
      <c r="QQS155" s="146"/>
      <c r="QQT155" s="113"/>
      <c r="QQU155" s="147"/>
      <c r="QQV155" s="113"/>
      <c r="QQW155" s="148"/>
      <c r="QQX155" s="149"/>
      <c r="QQY155" s="150"/>
      <c r="QQZ155" s="151"/>
      <c r="QRA155" s="152"/>
      <c r="QRB155" s="146"/>
      <c r="QRC155" s="113"/>
      <c r="QRD155" s="147"/>
      <c r="QRE155" s="113"/>
      <c r="QRF155" s="148"/>
      <c r="QRG155" s="149"/>
      <c r="QRH155" s="150"/>
      <c r="QRI155" s="151"/>
      <c r="QRJ155" s="152"/>
      <c r="QRK155" s="146"/>
      <c r="QRL155" s="113"/>
      <c r="QRM155" s="147"/>
      <c r="QRN155" s="113"/>
      <c r="QRO155" s="148"/>
      <c r="QRP155" s="149"/>
      <c r="QRQ155" s="150"/>
      <c r="QRR155" s="151"/>
      <c r="QRS155" s="152"/>
      <c r="QRT155" s="146"/>
      <c r="QRU155" s="113"/>
      <c r="QRV155" s="147"/>
      <c r="QRW155" s="113"/>
      <c r="QRX155" s="148"/>
      <c r="QRY155" s="149"/>
      <c r="QRZ155" s="150"/>
      <c r="QSA155" s="151"/>
      <c r="QSB155" s="152"/>
      <c r="QSC155" s="146"/>
      <c r="QSD155" s="113"/>
      <c r="QSE155" s="147"/>
      <c r="QSF155" s="113"/>
      <c r="QSG155" s="148"/>
      <c r="QSH155" s="149"/>
      <c r="QSI155" s="150"/>
      <c r="QSJ155" s="151"/>
      <c r="QSK155" s="152"/>
      <c r="QSL155" s="146"/>
      <c r="QSM155" s="113"/>
      <c r="QSN155" s="147"/>
      <c r="QSO155" s="113"/>
      <c r="QSP155" s="148"/>
      <c r="QSQ155" s="149"/>
      <c r="QSR155" s="150"/>
      <c r="QSS155" s="151"/>
      <c r="QST155" s="152"/>
      <c r="QSU155" s="146"/>
      <c r="QSV155" s="113"/>
      <c r="QSW155" s="147"/>
      <c r="QSX155" s="113"/>
      <c r="QSY155" s="148"/>
      <c r="QSZ155" s="149"/>
      <c r="QTA155" s="150"/>
      <c r="QTB155" s="151"/>
      <c r="QTC155" s="152"/>
      <c r="QTD155" s="146"/>
      <c r="QTE155" s="113"/>
      <c r="QTF155" s="147"/>
      <c r="QTG155" s="113"/>
      <c r="QTH155" s="148"/>
      <c r="QTI155" s="149"/>
      <c r="QTJ155" s="150"/>
      <c r="QTK155" s="151"/>
      <c r="QTL155" s="152"/>
      <c r="QTM155" s="146"/>
      <c r="QTN155" s="113"/>
      <c r="QTO155" s="147"/>
      <c r="QTP155" s="113"/>
      <c r="QTQ155" s="148"/>
      <c r="QTR155" s="149"/>
      <c r="QTS155" s="150"/>
      <c r="QTT155" s="151"/>
      <c r="QTU155" s="152"/>
      <c r="QTV155" s="146"/>
      <c r="QTW155" s="113"/>
      <c r="QTX155" s="147"/>
      <c r="QTY155" s="113"/>
      <c r="QTZ155" s="148"/>
      <c r="QUA155" s="149"/>
      <c r="QUB155" s="150"/>
      <c r="QUC155" s="151"/>
      <c r="QUD155" s="152"/>
      <c r="QUE155" s="146"/>
      <c r="QUF155" s="113"/>
      <c r="QUG155" s="147"/>
      <c r="QUH155" s="113"/>
      <c r="QUI155" s="148"/>
      <c r="QUJ155" s="149"/>
      <c r="QUK155" s="150"/>
      <c r="QUL155" s="151"/>
      <c r="QUM155" s="152"/>
      <c r="QUN155" s="146"/>
      <c r="QUO155" s="113"/>
      <c r="QUP155" s="147"/>
      <c r="QUQ155" s="113"/>
      <c r="QUR155" s="148"/>
      <c r="QUS155" s="149"/>
      <c r="QUT155" s="150"/>
      <c r="QUU155" s="151"/>
      <c r="QUV155" s="152"/>
      <c r="QUW155" s="146"/>
      <c r="QUX155" s="113"/>
      <c r="QUY155" s="147"/>
      <c r="QUZ155" s="113"/>
      <c r="QVA155" s="148"/>
      <c r="QVB155" s="149"/>
      <c r="QVC155" s="150"/>
      <c r="QVD155" s="151"/>
      <c r="QVE155" s="152"/>
      <c r="QVF155" s="146"/>
      <c r="QVG155" s="113"/>
      <c r="QVH155" s="147"/>
      <c r="QVI155" s="113"/>
      <c r="QVJ155" s="148"/>
      <c r="QVK155" s="149"/>
      <c r="QVL155" s="150"/>
      <c r="QVM155" s="151"/>
      <c r="QVN155" s="152"/>
      <c r="QVO155" s="146"/>
      <c r="QVP155" s="113"/>
      <c r="QVQ155" s="147"/>
      <c r="QVR155" s="113"/>
      <c r="QVS155" s="148"/>
      <c r="QVT155" s="149"/>
      <c r="QVU155" s="150"/>
      <c r="QVV155" s="151"/>
      <c r="QVW155" s="152"/>
      <c r="QVX155" s="146"/>
      <c r="QVY155" s="113"/>
      <c r="QVZ155" s="147"/>
      <c r="QWA155" s="113"/>
      <c r="QWB155" s="148"/>
      <c r="QWC155" s="149"/>
      <c r="QWD155" s="150"/>
      <c r="QWE155" s="151"/>
      <c r="QWF155" s="152"/>
      <c r="QWG155" s="146"/>
      <c r="QWH155" s="113"/>
      <c r="QWI155" s="147"/>
      <c r="QWJ155" s="113"/>
      <c r="QWK155" s="148"/>
      <c r="QWL155" s="149"/>
      <c r="QWM155" s="150"/>
      <c r="QWN155" s="151"/>
      <c r="QWO155" s="152"/>
      <c r="QWP155" s="146"/>
      <c r="QWQ155" s="113"/>
      <c r="QWR155" s="147"/>
      <c r="QWS155" s="113"/>
      <c r="QWT155" s="148"/>
      <c r="QWU155" s="149"/>
      <c r="QWV155" s="150"/>
      <c r="QWW155" s="151"/>
      <c r="QWX155" s="152"/>
      <c r="QWY155" s="146"/>
      <c r="QWZ155" s="113"/>
      <c r="QXA155" s="147"/>
      <c r="QXB155" s="113"/>
      <c r="QXC155" s="148"/>
      <c r="QXD155" s="149"/>
      <c r="QXE155" s="150"/>
      <c r="QXF155" s="151"/>
      <c r="QXG155" s="152"/>
      <c r="QXH155" s="146"/>
      <c r="QXI155" s="113"/>
      <c r="QXJ155" s="147"/>
      <c r="QXK155" s="113"/>
      <c r="QXL155" s="148"/>
      <c r="QXM155" s="149"/>
      <c r="QXN155" s="150"/>
      <c r="QXO155" s="151"/>
      <c r="QXP155" s="152"/>
      <c r="QXQ155" s="146"/>
      <c r="QXR155" s="113"/>
      <c r="QXS155" s="147"/>
      <c r="QXT155" s="113"/>
      <c r="QXU155" s="148"/>
      <c r="QXV155" s="149"/>
      <c r="QXW155" s="150"/>
      <c r="QXX155" s="151"/>
      <c r="QXY155" s="152"/>
      <c r="QXZ155" s="146"/>
      <c r="QYA155" s="113"/>
      <c r="QYB155" s="147"/>
      <c r="QYC155" s="113"/>
      <c r="QYD155" s="148"/>
      <c r="QYE155" s="149"/>
      <c r="QYF155" s="150"/>
      <c r="QYG155" s="151"/>
      <c r="QYH155" s="152"/>
      <c r="QYI155" s="146"/>
      <c r="QYJ155" s="113"/>
      <c r="QYK155" s="147"/>
      <c r="QYL155" s="113"/>
      <c r="QYM155" s="148"/>
      <c r="QYN155" s="149"/>
      <c r="QYO155" s="150"/>
      <c r="QYP155" s="151"/>
      <c r="QYQ155" s="152"/>
      <c r="QYR155" s="146"/>
      <c r="QYS155" s="113"/>
      <c r="QYT155" s="147"/>
      <c r="QYU155" s="113"/>
      <c r="QYV155" s="148"/>
      <c r="QYW155" s="149"/>
      <c r="QYX155" s="150"/>
      <c r="QYY155" s="151"/>
      <c r="QYZ155" s="152"/>
      <c r="QZA155" s="146"/>
      <c r="QZB155" s="113"/>
      <c r="QZC155" s="147"/>
      <c r="QZD155" s="113"/>
      <c r="QZE155" s="148"/>
      <c r="QZF155" s="149"/>
      <c r="QZG155" s="150"/>
      <c r="QZH155" s="151"/>
      <c r="QZI155" s="152"/>
      <c r="QZJ155" s="146"/>
      <c r="QZK155" s="113"/>
      <c r="QZL155" s="147"/>
      <c r="QZM155" s="113"/>
      <c r="QZN155" s="148"/>
      <c r="QZO155" s="149"/>
      <c r="QZP155" s="150"/>
      <c r="QZQ155" s="151"/>
      <c r="QZR155" s="152"/>
      <c r="QZS155" s="146"/>
      <c r="QZT155" s="113"/>
      <c r="QZU155" s="147"/>
      <c r="QZV155" s="113"/>
      <c r="QZW155" s="148"/>
      <c r="QZX155" s="149"/>
      <c r="QZY155" s="150"/>
      <c r="QZZ155" s="151"/>
      <c r="RAA155" s="152"/>
      <c r="RAB155" s="146"/>
      <c r="RAC155" s="113"/>
      <c r="RAD155" s="147"/>
      <c r="RAE155" s="113"/>
      <c r="RAF155" s="148"/>
      <c r="RAG155" s="149"/>
      <c r="RAH155" s="150"/>
      <c r="RAI155" s="151"/>
      <c r="RAJ155" s="152"/>
      <c r="RAK155" s="146"/>
      <c r="RAL155" s="113"/>
      <c r="RAM155" s="147"/>
      <c r="RAN155" s="113"/>
      <c r="RAO155" s="148"/>
      <c r="RAP155" s="149"/>
      <c r="RAQ155" s="150"/>
      <c r="RAR155" s="151"/>
      <c r="RAS155" s="152"/>
      <c r="RAT155" s="146"/>
      <c r="RAU155" s="113"/>
      <c r="RAV155" s="147"/>
      <c r="RAW155" s="113"/>
      <c r="RAX155" s="148"/>
      <c r="RAY155" s="149"/>
      <c r="RAZ155" s="150"/>
      <c r="RBA155" s="151"/>
      <c r="RBB155" s="152"/>
      <c r="RBC155" s="146"/>
      <c r="RBD155" s="113"/>
      <c r="RBE155" s="147"/>
      <c r="RBF155" s="113"/>
      <c r="RBG155" s="148"/>
      <c r="RBH155" s="149"/>
      <c r="RBI155" s="150"/>
      <c r="RBJ155" s="151"/>
      <c r="RBK155" s="152"/>
      <c r="RBL155" s="146"/>
      <c r="RBM155" s="113"/>
      <c r="RBN155" s="147"/>
      <c r="RBO155" s="113"/>
      <c r="RBP155" s="148"/>
      <c r="RBQ155" s="149"/>
      <c r="RBR155" s="150"/>
      <c r="RBS155" s="151"/>
      <c r="RBT155" s="152"/>
      <c r="RBU155" s="146"/>
      <c r="RBV155" s="113"/>
      <c r="RBW155" s="147"/>
      <c r="RBX155" s="113"/>
      <c r="RBY155" s="148"/>
      <c r="RBZ155" s="149"/>
      <c r="RCA155" s="150"/>
      <c r="RCB155" s="151"/>
      <c r="RCC155" s="152"/>
      <c r="RCD155" s="146"/>
      <c r="RCE155" s="113"/>
      <c r="RCF155" s="147"/>
      <c r="RCG155" s="113"/>
      <c r="RCH155" s="148"/>
      <c r="RCI155" s="149"/>
      <c r="RCJ155" s="150"/>
      <c r="RCK155" s="151"/>
      <c r="RCL155" s="152"/>
      <c r="RCM155" s="146"/>
      <c r="RCN155" s="113"/>
      <c r="RCO155" s="147"/>
      <c r="RCP155" s="113"/>
      <c r="RCQ155" s="148"/>
      <c r="RCR155" s="149"/>
      <c r="RCS155" s="150"/>
      <c r="RCT155" s="151"/>
      <c r="RCU155" s="152"/>
      <c r="RCV155" s="146"/>
      <c r="RCW155" s="113"/>
      <c r="RCX155" s="147"/>
      <c r="RCY155" s="113"/>
      <c r="RCZ155" s="148"/>
      <c r="RDA155" s="149"/>
      <c r="RDB155" s="150"/>
      <c r="RDC155" s="151"/>
      <c r="RDD155" s="152"/>
      <c r="RDE155" s="146"/>
      <c r="RDF155" s="113"/>
      <c r="RDG155" s="147"/>
      <c r="RDH155" s="113"/>
      <c r="RDI155" s="148"/>
      <c r="RDJ155" s="149"/>
      <c r="RDK155" s="150"/>
      <c r="RDL155" s="151"/>
      <c r="RDM155" s="152"/>
      <c r="RDN155" s="146"/>
      <c r="RDO155" s="113"/>
      <c r="RDP155" s="147"/>
      <c r="RDQ155" s="113"/>
      <c r="RDR155" s="148"/>
      <c r="RDS155" s="149"/>
      <c r="RDT155" s="150"/>
      <c r="RDU155" s="151"/>
      <c r="RDV155" s="152"/>
      <c r="RDW155" s="146"/>
      <c r="RDX155" s="113"/>
      <c r="RDY155" s="147"/>
      <c r="RDZ155" s="113"/>
      <c r="REA155" s="148"/>
      <c r="REB155" s="149"/>
      <c r="REC155" s="150"/>
      <c r="RED155" s="151"/>
      <c r="REE155" s="152"/>
      <c r="REF155" s="146"/>
      <c r="REG155" s="113"/>
      <c r="REH155" s="147"/>
      <c r="REI155" s="113"/>
      <c r="REJ155" s="148"/>
      <c r="REK155" s="149"/>
      <c r="REL155" s="150"/>
      <c r="REM155" s="151"/>
      <c r="REN155" s="152"/>
      <c r="REO155" s="146"/>
      <c r="REP155" s="113"/>
      <c r="REQ155" s="147"/>
      <c r="RER155" s="113"/>
      <c r="RES155" s="148"/>
      <c r="RET155" s="149"/>
      <c r="REU155" s="150"/>
      <c r="REV155" s="151"/>
      <c r="REW155" s="152"/>
      <c r="REX155" s="146"/>
      <c r="REY155" s="113"/>
      <c r="REZ155" s="147"/>
      <c r="RFA155" s="113"/>
      <c r="RFB155" s="148"/>
      <c r="RFC155" s="149"/>
      <c r="RFD155" s="150"/>
      <c r="RFE155" s="151"/>
      <c r="RFF155" s="152"/>
      <c r="RFG155" s="146"/>
      <c r="RFH155" s="113"/>
      <c r="RFI155" s="147"/>
      <c r="RFJ155" s="113"/>
      <c r="RFK155" s="148"/>
      <c r="RFL155" s="149"/>
      <c r="RFM155" s="150"/>
      <c r="RFN155" s="151"/>
      <c r="RFO155" s="152"/>
      <c r="RFP155" s="146"/>
      <c r="RFQ155" s="113"/>
      <c r="RFR155" s="147"/>
      <c r="RFS155" s="113"/>
      <c r="RFT155" s="148"/>
      <c r="RFU155" s="149"/>
      <c r="RFV155" s="150"/>
      <c r="RFW155" s="151"/>
      <c r="RFX155" s="152"/>
      <c r="RFY155" s="146"/>
      <c r="RFZ155" s="113"/>
      <c r="RGA155" s="147"/>
      <c r="RGB155" s="113"/>
      <c r="RGC155" s="148"/>
      <c r="RGD155" s="149"/>
      <c r="RGE155" s="150"/>
      <c r="RGF155" s="151"/>
      <c r="RGG155" s="152"/>
      <c r="RGH155" s="146"/>
      <c r="RGI155" s="113"/>
      <c r="RGJ155" s="147"/>
      <c r="RGK155" s="113"/>
      <c r="RGL155" s="148"/>
      <c r="RGM155" s="149"/>
      <c r="RGN155" s="150"/>
      <c r="RGO155" s="151"/>
      <c r="RGP155" s="152"/>
      <c r="RGQ155" s="146"/>
      <c r="RGR155" s="113"/>
      <c r="RGS155" s="147"/>
      <c r="RGT155" s="113"/>
      <c r="RGU155" s="148"/>
      <c r="RGV155" s="149"/>
      <c r="RGW155" s="150"/>
      <c r="RGX155" s="151"/>
      <c r="RGY155" s="152"/>
      <c r="RGZ155" s="146"/>
      <c r="RHA155" s="113"/>
      <c r="RHB155" s="147"/>
      <c r="RHC155" s="113"/>
      <c r="RHD155" s="148"/>
      <c r="RHE155" s="149"/>
      <c r="RHF155" s="150"/>
      <c r="RHG155" s="151"/>
      <c r="RHH155" s="152"/>
      <c r="RHI155" s="146"/>
      <c r="RHJ155" s="113"/>
      <c r="RHK155" s="147"/>
      <c r="RHL155" s="113"/>
      <c r="RHM155" s="148"/>
      <c r="RHN155" s="149"/>
      <c r="RHO155" s="150"/>
      <c r="RHP155" s="151"/>
      <c r="RHQ155" s="152"/>
      <c r="RHR155" s="146"/>
      <c r="RHS155" s="113"/>
      <c r="RHT155" s="147"/>
      <c r="RHU155" s="113"/>
      <c r="RHV155" s="148"/>
      <c r="RHW155" s="149"/>
      <c r="RHX155" s="150"/>
      <c r="RHY155" s="151"/>
      <c r="RHZ155" s="152"/>
      <c r="RIA155" s="146"/>
      <c r="RIB155" s="113"/>
      <c r="RIC155" s="147"/>
      <c r="RID155" s="113"/>
      <c r="RIE155" s="148"/>
      <c r="RIF155" s="149"/>
      <c r="RIG155" s="150"/>
      <c r="RIH155" s="151"/>
      <c r="RII155" s="152"/>
      <c r="RIJ155" s="146"/>
      <c r="RIK155" s="113"/>
      <c r="RIL155" s="147"/>
      <c r="RIM155" s="113"/>
      <c r="RIN155" s="148"/>
      <c r="RIO155" s="149"/>
      <c r="RIP155" s="150"/>
      <c r="RIQ155" s="151"/>
      <c r="RIR155" s="152"/>
      <c r="RIS155" s="146"/>
      <c r="RIT155" s="113"/>
      <c r="RIU155" s="147"/>
      <c r="RIV155" s="113"/>
      <c r="RIW155" s="148"/>
      <c r="RIX155" s="149"/>
      <c r="RIY155" s="150"/>
      <c r="RIZ155" s="151"/>
      <c r="RJA155" s="152"/>
      <c r="RJB155" s="146"/>
      <c r="RJC155" s="113"/>
      <c r="RJD155" s="147"/>
      <c r="RJE155" s="113"/>
      <c r="RJF155" s="148"/>
      <c r="RJG155" s="149"/>
      <c r="RJH155" s="150"/>
      <c r="RJI155" s="151"/>
      <c r="RJJ155" s="152"/>
      <c r="RJK155" s="146"/>
      <c r="RJL155" s="113"/>
      <c r="RJM155" s="147"/>
      <c r="RJN155" s="113"/>
      <c r="RJO155" s="148"/>
      <c r="RJP155" s="149"/>
      <c r="RJQ155" s="150"/>
      <c r="RJR155" s="151"/>
      <c r="RJS155" s="152"/>
      <c r="RJT155" s="146"/>
      <c r="RJU155" s="113"/>
      <c r="RJV155" s="147"/>
      <c r="RJW155" s="113"/>
      <c r="RJX155" s="148"/>
      <c r="RJY155" s="149"/>
      <c r="RJZ155" s="150"/>
      <c r="RKA155" s="151"/>
      <c r="RKB155" s="152"/>
      <c r="RKC155" s="146"/>
      <c r="RKD155" s="113"/>
      <c r="RKE155" s="147"/>
      <c r="RKF155" s="113"/>
      <c r="RKG155" s="148"/>
      <c r="RKH155" s="149"/>
      <c r="RKI155" s="150"/>
      <c r="RKJ155" s="151"/>
      <c r="RKK155" s="152"/>
      <c r="RKL155" s="146"/>
      <c r="RKM155" s="113"/>
      <c r="RKN155" s="147"/>
      <c r="RKO155" s="113"/>
      <c r="RKP155" s="148"/>
      <c r="RKQ155" s="149"/>
      <c r="RKR155" s="150"/>
      <c r="RKS155" s="151"/>
      <c r="RKT155" s="152"/>
      <c r="RKU155" s="146"/>
      <c r="RKV155" s="113"/>
      <c r="RKW155" s="147"/>
      <c r="RKX155" s="113"/>
      <c r="RKY155" s="148"/>
      <c r="RKZ155" s="149"/>
      <c r="RLA155" s="150"/>
      <c r="RLB155" s="151"/>
      <c r="RLC155" s="152"/>
      <c r="RLD155" s="146"/>
      <c r="RLE155" s="113"/>
      <c r="RLF155" s="147"/>
      <c r="RLG155" s="113"/>
      <c r="RLH155" s="148"/>
      <c r="RLI155" s="149"/>
      <c r="RLJ155" s="150"/>
      <c r="RLK155" s="151"/>
      <c r="RLL155" s="152"/>
      <c r="RLM155" s="146"/>
      <c r="RLN155" s="113"/>
      <c r="RLO155" s="147"/>
      <c r="RLP155" s="113"/>
      <c r="RLQ155" s="148"/>
      <c r="RLR155" s="149"/>
      <c r="RLS155" s="150"/>
      <c r="RLT155" s="151"/>
      <c r="RLU155" s="152"/>
      <c r="RLV155" s="146"/>
      <c r="RLW155" s="113"/>
      <c r="RLX155" s="147"/>
      <c r="RLY155" s="113"/>
      <c r="RLZ155" s="148"/>
      <c r="RMA155" s="149"/>
      <c r="RMB155" s="150"/>
      <c r="RMC155" s="151"/>
      <c r="RMD155" s="152"/>
      <c r="RME155" s="146"/>
      <c r="RMF155" s="113"/>
      <c r="RMG155" s="147"/>
      <c r="RMH155" s="113"/>
      <c r="RMI155" s="148"/>
      <c r="RMJ155" s="149"/>
      <c r="RMK155" s="150"/>
      <c r="RML155" s="151"/>
      <c r="RMM155" s="152"/>
      <c r="RMN155" s="146"/>
      <c r="RMO155" s="113"/>
      <c r="RMP155" s="147"/>
      <c r="RMQ155" s="113"/>
      <c r="RMR155" s="148"/>
      <c r="RMS155" s="149"/>
      <c r="RMT155" s="150"/>
      <c r="RMU155" s="151"/>
      <c r="RMV155" s="152"/>
      <c r="RMW155" s="146"/>
      <c r="RMX155" s="113"/>
      <c r="RMY155" s="147"/>
      <c r="RMZ155" s="113"/>
      <c r="RNA155" s="148"/>
      <c r="RNB155" s="149"/>
      <c r="RNC155" s="150"/>
      <c r="RND155" s="151"/>
      <c r="RNE155" s="152"/>
      <c r="RNF155" s="146"/>
      <c r="RNG155" s="113"/>
      <c r="RNH155" s="147"/>
      <c r="RNI155" s="113"/>
      <c r="RNJ155" s="148"/>
      <c r="RNK155" s="149"/>
      <c r="RNL155" s="150"/>
      <c r="RNM155" s="151"/>
      <c r="RNN155" s="152"/>
      <c r="RNO155" s="146"/>
      <c r="RNP155" s="113"/>
      <c r="RNQ155" s="147"/>
      <c r="RNR155" s="113"/>
      <c r="RNS155" s="148"/>
      <c r="RNT155" s="149"/>
      <c r="RNU155" s="150"/>
      <c r="RNV155" s="151"/>
      <c r="RNW155" s="152"/>
      <c r="RNX155" s="146"/>
      <c r="RNY155" s="113"/>
      <c r="RNZ155" s="147"/>
      <c r="ROA155" s="113"/>
      <c r="ROB155" s="148"/>
      <c r="ROC155" s="149"/>
      <c r="ROD155" s="150"/>
      <c r="ROE155" s="151"/>
      <c r="ROF155" s="152"/>
      <c r="ROG155" s="146"/>
      <c r="ROH155" s="113"/>
      <c r="ROI155" s="147"/>
      <c r="ROJ155" s="113"/>
      <c r="ROK155" s="148"/>
      <c r="ROL155" s="149"/>
      <c r="ROM155" s="150"/>
      <c r="RON155" s="151"/>
      <c r="ROO155" s="152"/>
      <c r="ROP155" s="146"/>
      <c r="ROQ155" s="113"/>
      <c r="ROR155" s="147"/>
      <c r="ROS155" s="113"/>
      <c r="ROT155" s="148"/>
      <c r="ROU155" s="149"/>
      <c r="ROV155" s="150"/>
      <c r="ROW155" s="151"/>
      <c r="ROX155" s="152"/>
      <c r="ROY155" s="146"/>
      <c r="ROZ155" s="113"/>
      <c r="RPA155" s="147"/>
      <c r="RPB155" s="113"/>
      <c r="RPC155" s="148"/>
      <c r="RPD155" s="149"/>
      <c r="RPE155" s="150"/>
      <c r="RPF155" s="151"/>
      <c r="RPG155" s="152"/>
      <c r="RPH155" s="146"/>
      <c r="RPI155" s="113"/>
      <c r="RPJ155" s="147"/>
      <c r="RPK155" s="113"/>
      <c r="RPL155" s="148"/>
      <c r="RPM155" s="149"/>
      <c r="RPN155" s="150"/>
      <c r="RPO155" s="151"/>
      <c r="RPP155" s="152"/>
      <c r="RPQ155" s="146"/>
      <c r="RPR155" s="113"/>
      <c r="RPS155" s="147"/>
      <c r="RPT155" s="113"/>
      <c r="RPU155" s="148"/>
      <c r="RPV155" s="149"/>
      <c r="RPW155" s="150"/>
      <c r="RPX155" s="151"/>
      <c r="RPY155" s="152"/>
      <c r="RPZ155" s="146"/>
      <c r="RQA155" s="113"/>
      <c r="RQB155" s="147"/>
      <c r="RQC155" s="113"/>
      <c r="RQD155" s="148"/>
      <c r="RQE155" s="149"/>
      <c r="RQF155" s="150"/>
      <c r="RQG155" s="151"/>
      <c r="RQH155" s="152"/>
      <c r="RQI155" s="146"/>
      <c r="RQJ155" s="113"/>
      <c r="RQK155" s="147"/>
      <c r="RQL155" s="113"/>
      <c r="RQM155" s="148"/>
      <c r="RQN155" s="149"/>
      <c r="RQO155" s="150"/>
      <c r="RQP155" s="151"/>
      <c r="RQQ155" s="152"/>
      <c r="RQR155" s="146"/>
      <c r="RQS155" s="113"/>
      <c r="RQT155" s="147"/>
      <c r="RQU155" s="113"/>
      <c r="RQV155" s="148"/>
      <c r="RQW155" s="149"/>
      <c r="RQX155" s="150"/>
      <c r="RQY155" s="151"/>
      <c r="RQZ155" s="152"/>
      <c r="RRA155" s="146"/>
      <c r="RRB155" s="113"/>
      <c r="RRC155" s="147"/>
      <c r="RRD155" s="113"/>
      <c r="RRE155" s="148"/>
      <c r="RRF155" s="149"/>
      <c r="RRG155" s="150"/>
      <c r="RRH155" s="151"/>
      <c r="RRI155" s="152"/>
      <c r="RRJ155" s="146"/>
      <c r="RRK155" s="113"/>
      <c r="RRL155" s="147"/>
      <c r="RRM155" s="113"/>
      <c r="RRN155" s="148"/>
      <c r="RRO155" s="149"/>
      <c r="RRP155" s="150"/>
      <c r="RRQ155" s="151"/>
      <c r="RRR155" s="152"/>
      <c r="RRS155" s="146"/>
      <c r="RRT155" s="113"/>
      <c r="RRU155" s="147"/>
      <c r="RRV155" s="113"/>
      <c r="RRW155" s="148"/>
      <c r="RRX155" s="149"/>
      <c r="RRY155" s="150"/>
      <c r="RRZ155" s="151"/>
      <c r="RSA155" s="152"/>
      <c r="RSB155" s="146"/>
      <c r="RSC155" s="113"/>
      <c r="RSD155" s="147"/>
      <c r="RSE155" s="113"/>
      <c r="RSF155" s="148"/>
      <c r="RSG155" s="149"/>
      <c r="RSH155" s="150"/>
      <c r="RSI155" s="151"/>
      <c r="RSJ155" s="152"/>
      <c r="RSK155" s="146"/>
      <c r="RSL155" s="113"/>
      <c r="RSM155" s="147"/>
      <c r="RSN155" s="113"/>
      <c r="RSO155" s="148"/>
      <c r="RSP155" s="149"/>
      <c r="RSQ155" s="150"/>
      <c r="RSR155" s="151"/>
      <c r="RSS155" s="152"/>
      <c r="RST155" s="146"/>
      <c r="RSU155" s="113"/>
      <c r="RSV155" s="147"/>
      <c r="RSW155" s="113"/>
      <c r="RSX155" s="148"/>
      <c r="RSY155" s="149"/>
      <c r="RSZ155" s="150"/>
      <c r="RTA155" s="151"/>
      <c r="RTB155" s="152"/>
      <c r="RTC155" s="146"/>
      <c r="RTD155" s="113"/>
      <c r="RTE155" s="147"/>
      <c r="RTF155" s="113"/>
      <c r="RTG155" s="148"/>
      <c r="RTH155" s="149"/>
      <c r="RTI155" s="150"/>
      <c r="RTJ155" s="151"/>
      <c r="RTK155" s="152"/>
      <c r="RTL155" s="146"/>
      <c r="RTM155" s="113"/>
      <c r="RTN155" s="147"/>
      <c r="RTO155" s="113"/>
      <c r="RTP155" s="148"/>
      <c r="RTQ155" s="149"/>
      <c r="RTR155" s="150"/>
      <c r="RTS155" s="151"/>
      <c r="RTT155" s="152"/>
      <c r="RTU155" s="146"/>
      <c r="RTV155" s="113"/>
      <c r="RTW155" s="147"/>
      <c r="RTX155" s="113"/>
      <c r="RTY155" s="148"/>
      <c r="RTZ155" s="149"/>
      <c r="RUA155" s="150"/>
      <c r="RUB155" s="151"/>
      <c r="RUC155" s="152"/>
      <c r="RUD155" s="146"/>
      <c r="RUE155" s="113"/>
      <c r="RUF155" s="147"/>
      <c r="RUG155" s="113"/>
      <c r="RUH155" s="148"/>
      <c r="RUI155" s="149"/>
      <c r="RUJ155" s="150"/>
      <c r="RUK155" s="151"/>
      <c r="RUL155" s="152"/>
      <c r="RUM155" s="146"/>
      <c r="RUN155" s="113"/>
      <c r="RUO155" s="147"/>
      <c r="RUP155" s="113"/>
      <c r="RUQ155" s="148"/>
      <c r="RUR155" s="149"/>
      <c r="RUS155" s="150"/>
      <c r="RUT155" s="151"/>
      <c r="RUU155" s="152"/>
      <c r="RUV155" s="146"/>
      <c r="RUW155" s="113"/>
      <c r="RUX155" s="147"/>
      <c r="RUY155" s="113"/>
      <c r="RUZ155" s="148"/>
      <c r="RVA155" s="149"/>
      <c r="RVB155" s="150"/>
      <c r="RVC155" s="151"/>
      <c r="RVD155" s="152"/>
      <c r="RVE155" s="146"/>
      <c r="RVF155" s="113"/>
      <c r="RVG155" s="147"/>
      <c r="RVH155" s="113"/>
      <c r="RVI155" s="148"/>
      <c r="RVJ155" s="149"/>
      <c r="RVK155" s="150"/>
      <c r="RVL155" s="151"/>
      <c r="RVM155" s="152"/>
      <c r="RVN155" s="146"/>
      <c r="RVO155" s="113"/>
      <c r="RVP155" s="147"/>
      <c r="RVQ155" s="113"/>
      <c r="RVR155" s="148"/>
      <c r="RVS155" s="149"/>
      <c r="RVT155" s="150"/>
      <c r="RVU155" s="151"/>
      <c r="RVV155" s="152"/>
      <c r="RVW155" s="146"/>
      <c r="RVX155" s="113"/>
      <c r="RVY155" s="147"/>
      <c r="RVZ155" s="113"/>
      <c r="RWA155" s="148"/>
      <c r="RWB155" s="149"/>
      <c r="RWC155" s="150"/>
      <c r="RWD155" s="151"/>
      <c r="RWE155" s="152"/>
      <c r="RWF155" s="146"/>
      <c r="RWG155" s="113"/>
      <c r="RWH155" s="147"/>
      <c r="RWI155" s="113"/>
      <c r="RWJ155" s="148"/>
      <c r="RWK155" s="149"/>
      <c r="RWL155" s="150"/>
      <c r="RWM155" s="151"/>
      <c r="RWN155" s="152"/>
      <c r="RWO155" s="146"/>
      <c r="RWP155" s="113"/>
      <c r="RWQ155" s="147"/>
      <c r="RWR155" s="113"/>
      <c r="RWS155" s="148"/>
      <c r="RWT155" s="149"/>
      <c r="RWU155" s="150"/>
      <c r="RWV155" s="151"/>
      <c r="RWW155" s="152"/>
      <c r="RWX155" s="146"/>
      <c r="RWY155" s="113"/>
      <c r="RWZ155" s="147"/>
      <c r="RXA155" s="113"/>
      <c r="RXB155" s="148"/>
      <c r="RXC155" s="149"/>
      <c r="RXD155" s="150"/>
      <c r="RXE155" s="151"/>
      <c r="RXF155" s="152"/>
      <c r="RXG155" s="146"/>
      <c r="RXH155" s="113"/>
      <c r="RXI155" s="147"/>
      <c r="RXJ155" s="113"/>
      <c r="RXK155" s="148"/>
      <c r="RXL155" s="149"/>
      <c r="RXM155" s="150"/>
      <c r="RXN155" s="151"/>
      <c r="RXO155" s="152"/>
      <c r="RXP155" s="146"/>
      <c r="RXQ155" s="113"/>
      <c r="RXR155" s="147"/>
      <c r="RXS155" s="113"/>
      <c r="RXT155" s="148"/>
      <c r="RXU155" s="149"/>
      <c r="RXV155" s="150"/>
      <c r="RXW155" s="151"/>
      <c r="RXX155" s="152"/>
      <c r="RXY155" s="146"/>
      <c r="RXZ155" s="113"/>
      <c r="RYA155" s="147"/>
      <c r="RYB155" s="113"/>
      <c r="RYC155" s="148"/>
      <c r="RYD155" s="149"/>
      <c r="RYE155" s="150"/>
      <c r="RYF155" s="151"/>
      <c r="RYG155" s="152"/>
      <c r="RYH155" s="146"/>
      <c r="RYI155" s="113"/>
      <c r="RYJ155" s="147"/>
      <c r="RYK155" s="113"/>
      <c r="RYL155" s="148"/>
      <c r="RYM155" s="149"/>
      <c r="RYN155" s="150"/>
      <c r="RYO155" s="151"/>
      <c r="RYP155" s="152"/>
      <c r="RYQ155" s="146"/>
      <c r="RYR155" s="113"/>
      <c r="RYS155" s="147"/>
      <c r="RYT155" s="113"/>
      <c r="RYU155" s="148"/>
      <c r="RYV155" s="149"/>
      <c r="RYW155" s="150"/>
      <c r="RYX155" s="151"/>
      <c r="RYY155" s="152"/>
      <c r="RYZ155" s="146"/>
      <c r="RZA155" s="113"/>
      <c r="RZB155" s="147"/>
      <c r="RZC155" s="113"/>
      <c r="RZD155" s="148"/>
      <c r="RZE155" s="149"/>
      <c r="RZF155" s="150"/>
      <c r="RZG155" s="151"/>
      <c r="RZH155" s="152"/>
      <c r="RZI155" s="146"/>
      <c r="RZJ155" s="113"/>
      <c r="RZK155" s="147"/>
      <c r="RZL155" s="113"/>
      <c r="RZM155" s="148"/>
      <c r="RZN155" s="149"/>
      <c r="RZO155" s="150"/>
      <c r="RZP155" s="151"/>
      <c r="RZQ155" s="152"/>
      <c r="RZR155" s="146"/>
      <c r="RZS155" s="113"/>
      <c r="RZT155" s="147"/>
      <c r="RZU155" s="113"/>
      <c r="RZV155" s="148"/>
      <c r="RZW155" s="149"/>
      <c r="RZX155" s="150"/>
      <c r="RZY155" s="151"/>
      <c r="RZZ155" s="152"/>
      <c r="SAA155" s="146"/>
      <c r="SAB155" s="113"/>
      <c r="SAC155" s="147"/>
      <c r="SAD155" s="113"/>
      <c r="SAE155" s="148"/>
      <c r="SAF155" s="149"/>
      <c r="SAG155" s="150"/>
      <c r="SAH155" s="151"/>
      <c r="SAI155" s="152"/>
      <c r="SAJ155" s="146"/>
      <c r="SAK155" s="113"/>
      <c r="SAL155" s="147"/>
      <c r="SAM155" s="113"/>
      <c r="SAN155" s="148"/>
      <c r="SAO155" s="149"/>
      <c r="SAP155" s="150"/>
      <c r="SAQ155" s="151"/>
      <c r="SAR155" s="152"/>
      <c r="SAS155" s="146"/>
      <c r="SAT155" s="113"/>
      <c r="SAU155" s="147"/>
      <c r="SAV155" s="113"/>
      <c r="SAW155" s="148"/>
      <c r="SAX155" s="149"/>
      <c r="SAY155" s="150"/>
      <c r="SAZ155" s="151"/>
      <c r="SBA155" s="152"/>
      <c r="SBB155" s="146"/>
      <c r="SBC155" s="113"/>
      <c r="SBD155" s="147"/>
      <c r="SBE155" s="113"/>
      <c r="SBF155" s="148"/>
      <c r="SBG155" s="149"/>
      <c r="SBH155" s="150"/>
      <c r="SBI155" s="151"/>
      <c r="SBJ155" s="152"/>
      <c r="SBK155" s="146"/>
      <c r="SBL155" s="113"/>
      <c r="SBM155" s="147"/>
      <c r="SBN155" s="113"/>
      <c r="SBO155" s="148"/>
      <c r="SBP155" s="149"/>
      <c r="SBQ155" s="150"/>
      <c r="SBR155" s="151"/>
      <c r="SBS155" s="152"/>
      <c r="SBT155" s="146"/>
      <c r="SBU155" s="113"/>
      <c r="SBV155" s="147"/>
      <c r="SBW155" s="113"/>
      <c r="SBX155" s="148"/>
      <c r="SBY155" s="149"/>
      <c r="SBZ155" s="150"/>
      <c r="SCA155" s="151"/>
      <c r="SCB155" s="152"/>
      <c r="SCC155" s="146"/>
      <c r="SCD155" s="113"/>
      <c r="SCE155" s="147"/>
      <c r="SCF155" s="113"/>
      <c r="SCG155" s="148"/>
      <c r="SCH155" s="149"/>
      <c r="SCI155" s="150"/>
      <c r="SCJ155" s="151"/>
      <c r="SCK155" s="152"/>
      <c r="SCL155" s="146"/>
      <c r="SCM155" s="113"/>
      <c r="SCN155" s="147"/>
      <c r="SCO155" s="113"/>
      <c r="SCP155" s="148"/>
      <c r="SCQ155" s="149"/>
      <c r="SCR155" s="150"/>
      <c r="SCS155" s="151"/>
      <c r="SCT155" s="152"/>
      <c r="SCU155" s="146"/>
      <c r="SCV155" s="113"/>
      <c r="SCW155" s="147"/>
      <c r="SCX155" s="113"/>
      <c r="SCY155" s="148"/>
      <c r="SCZ155" s="149"/>
      <c r="SDA155" s="150"/>
      <c r="SDB155" s="151"/>
      <c r="SDC155" s="152"/>
      <c r="SDD155" s="146"/>
      <c r="SDE155" s="113"/>
      <c r="SDF155" s="147"/>
      <c r="SDG155" s="113"/>
      <c r="SDH155" s="148"/>
      <c r="SDI155" s="149"/>
      <c r="SDJ155" s="150"/>
      <c r="SDK155" s="151"/>
      <c r="SDL155" s="152"/>
      <c r="SDM155" s="146"/>
      <c r="SDN155" s="113"/>
      <c r="SDO155" s="147"/>
      <c r="SDP155" s="113"/>
      <c r="SDQ155" s="148"/>
      <c r="SDR155" s="149"/>
      <c r="SDS155" s="150"/>
      <c r="SDT155" s="151"/>
      <c r="SDU155" s="152"/>
      <c r="SDV155" s="146"/>
      <c r="SDW155" s="113"/>
      <c r="SDX155" s="147"/>
      <c r="SDY155" s="113"/>
      <c r="SDZ155" s="148"/>
      <c r="SEA155" s="149"/>
      <c r="SEB155" s="150"/>
      <c r="SEC155" s="151"/>
      <c r="SED155" s="152"/>
      <c r="SEE155" s="146"/>
      <c r="SEF155" s="113"/>
      <c r="SEG155" s="147"/>
      <c r="SEH155" s="113"/>
      <c r="SEI155" s="148"/>
      <c r="SEJ155" s="149"/>
      <c r="SEK155" s="150"/>
      <c r="SEL155" s="151"/>
      <c r="SEM155" s="152"/>
      <c r="SEN155" s="146"/>
      <c r="SEO155" s="113"/>
      <c r="SEP155" s="147"/>
      <c r="SEQ155" s="113"/>
      <c r="SER155" s="148"/>
      <c r="SES155" s="149"/>
      <c r="SET155" s="150"/>
      <c r="SEU155" s="151"/>
      <c r="SEV155" s="152"/>
      <c r="SEW155" s="146"/>
      <c r="SEX155" s="113"/>
      <c r="SEY155" s="147"/>
      <c r="SEZ155" s="113"/>
      <c r="SFA155" s="148"/>
      <c r="SFB155" s="149"/>
      <c r="SFC155" s="150"/>
      <c r="SFD155" s="151"/>
      <c r="SFE155" s="152"/>
      <c r="SFF155" s="146"/>
      <c r="SFG155" s="113"/>
      <c r="SFH155" s="147"/>
      <c r="SFI155" s="113"/>
      <c r="SFJ155" s="148"/>
      <c r="SFK155" s="149"/>
      <c r="SFL155" s="150"/>
      <c r="SFM155" s="151"/>
      <c r="SFN155" s="152"/>
      <c r="SFO155" s="146"/>
      <c r="SFP155" s="113"/>
      <c r="SFQ155" s="147"/>
      <c r="SFR155" s="113"/>
      <c r="SFS155" s="148"/>
      <c r="SFT155" s="149"/>
      <c r="SFU155" s="150"/>
      <c r="SFV155" s="151"/>
      <c r="SFW155" s="152"/>
      <c r="SFX155" s="146"/>
      <c r="SFY155" s="113"/>
      <c r="SFZ155" s="147"/>
      <c r="SGA155" s="113"/>
      <c r="SGB155" s="148"/>
      <c r="SGC155" s="149"/>
      <c r="SGD155" s="150"/>
      <c r="SGE155" s="151"/>
      <c r="SGF155" s="152"/>
      <c r="SGG155" s="146"/>
      <c r="SGH155" s="113"/>
      <c r="SGI155" s="147"/>
      <c r="SGJ155" s="113"/>
      <c r="SGK155" s="148"/>
      <c r="SGL155" s="149"/>
      <c r="SGM155" s="150"/>
      <c r="SGN155" s="151"/>
      <c r="SGO155" s="152"/>
      <c r="SGP155" s="146"/>
      <c r="SGQ155" s="113"/>
      <c r="SGR155" s="147"/>
      <c r="SGS155" s="113"/>
      <c r="SGT155" s="148"/>
      <c r="SGU155" s="149"/>
      <c r="SGV155" s="150"/>
      <c r="SGW155" s="151"/>
      <c r="SGX155" s="152"/>
      <c r="SGY155" s="146"/>
      <c r="SGZ155" s="113"/>
      <c r="SHA155" s="147"/>
      <c r="SHB155" s="113"/>
      <c r="SHC155" s="148"/>
      <c r="SHD155" s="149"/>
      <c r="SHE155" s="150"/>
      <c r="SHF155" s="151"/>
      <c r="SHG155" s="152"/>
      <c r="SHH155" s="146"/>
      <c r="SHI155" s="113"/>
      <c r="SHJ155" s="147"/>
      <c r="SHK155" s="113"/>
      <c r="SHL155" s="148"/>
      <c r="SHM155" s="149"/>
      <c r="SHN155" s="150"/>
      <c r="SHO155" s="151"/>
      <c r="SHP155" s="152"/>
      <c r="SHQ155" s="146"/>
      <c r="SHR155" s="113"/>
      <c r="SHS155" s="147"/>
      <c r="SHT155" s="113"/>
      <c r="SHU155" s="148"/>
      <c r="SHV155" s="149"/>
      <c r="SHW155" s="150"/>
      <c r="SHX155" s="151"/>
      <c r="SHY155" s="152"/>
      <c r="SHZ155" s="146"/>
      <c r="SIA155" s="113"/>
      <c r="SIB155" s="147"/>
      <c r="SIC155" s="113"/>
      <c r="SID155" s="148"/>
      <c r="SIE155" s="149"/>
      <c r="SIF155" s="150"/>
      <c r="SIG155" s="151"/>
      <c r="SIH155" s="152"/>
      <c r="SII155" s="146"/>
      <c r="SIJ155" s="113"/>
      <c r="SIK155" s="147"/>
      <c r="SIL155" s="113"/>
      <c r="SIM155" s="148"/>
      <c r="SIN155" s="149"/>
      <c r="SIO155" s="150"/>
      <c r="SIP155" s="151"/>
      <c r="SIQ155" s="152"/>
      <c r="SIR155" s="146"/>
      <c r="SIS155" s="113"/>
      <c r="SIT155" s="147"/>
      <c r="SIU155" s="113"/>
      <c r="SIV155" s="148"/>
      <c r="SIW155" s="149"/>
      <c r="SIX155" s="150"/>
      <c r="SIY155" s="151"/>
      <c r="SIZ155" s="152"/>
      <c r="SJA155" s="146"/>
      <c r="SJB155" s="113"/>
      <c r="SJC155" s="147"/>
      <c r="SJD155" s="113"/>
      <c r="SJE155" s="148"/>
      <c r="SJF155" s="149"/>
      <c r="SJG155" s="150"/>
      <c r="SJH155" s="151"/>
      <c r="SJI155" s="152"/>
      <c r="SJJ155" s="146"/>
      <c r="SJK155" s="113"/>
      <c r="SJL155" s="147"/>
      <c r="SJM155" s="113"/>
      <c r="SJN155" s="148"/>
      <c r="SJO155" s="149"/>
      <c r="SJP155" s="150"/>
      <c r="SJQ155" s="151"/>
      <c r="SJR155" s="152"/>
      <c r="SJS155" s="146"/>
      <c r="SJT155" s="113"/>
      <c r="SJU155" s="147"/>
      <c r="SJV155" s="113"/>
      <c r="SJW155" s="148"/>
      <c r="SJX155" s="149"/>
      <c r="SJY155" s="150"/>
      <c r="SJZ155" s="151"/>
      <c r="SKA155" s="152"/>
      <c r="SKB155" s="146"/>
      <c r="SKC155" s="113"/>
      <c r="SKD155" s="147"/>
      <c r="SKE155" s="113"/>
      <c r="SKF155" s="148"/>
      <c r="SKG155" s="149"/>
      <c r="SKH155" s="150"/>
      <c r="SKI155" s="151"/>
      <c r="SKJ155" s="152"/>
      <c r="SKK155" s="146"/>
      <c r="SKL155" s="113"/>
      <c r="SKM155" s="147"/>
      <c r="SKN155" s="113"/>
      <c r="SKO155" s="148"/>
      <c r="SKP155" s="149"/>
      <c r="SKQ155" s="150"/>
      <c r="SKR155" s="151"/>
      <c r="SKS155" s="152"/>
      <c r="SKT155" s="146"/>
      <c r="SKU155" s="113"/>
      <c r="SKV155" s="147"/>
      <c r="SKW155" s="113"/>
      <c r="SKX155" s="148"/>
      <c r="SKY155" s="149"/>
      <c r="SKZ155" s="150"/>
      <c r="SLA155" s="151"/>
      <c r="SLB155" s="152"/>
      <c r="SLC155" s="146"/>
      <c r="SLD155" s="113"/>
      <c r="SLE155" s="147"/>
      <c r="SLF155" s="113"/>
      <c r="SLG155" s="148"/>
      <c r="SLH155" s="149"/>
      <c r="SLI155" s="150"/>
      <c r="SLJ155" s="151"/>
      <c r="SLK155" s="152"/>
      <c r="SLL155" s="146"/>
      <c r="SLM155" s="113"/>
      <c r="SLN155" s="147"/>
      <c r="SLO155" s="113"/>
      <c r="SLP155" s="148"/>
      <c r="SLQ155" s="149"/>
      <c r="SLR155" s="150"/>
      <c r="SLS155" s="151"/>
      <c r="SLT155" s="152"/>
      <c r="SLU155" s="146"/>
      <c r="SLV155" s="113"/>
      <c r="SLW155" s="147"/>
      <c r="SLX155" s="113"/>
      <c r="SLY155" s="148"/>
      <c r="SLZ155" s="149"/>
      <c r="SMA155" s="150"/>
      <c r="SMB155" s="151"/>
      <c r="SMC155" s="152"/>
      <c r="SMD155" s="146"/>
      <c r="SME155" s="113"/>
      <c r="SMF155" s="147"/>
      <c r="SMG155" s="113"/>
      <c r="SMH155" s="148"/>
      <c r="SMI155" s="149"/>
      <c r="SMJ155" s="150"/>
      <c r="SMK155" s="151"/>
      <c r="SML155" s="152"/>
      <c r="SMM155" s="146"/>
      <c r="SMN155" s="113"/>
      <c r="SMO155" s="147"/>
      <c r="SMP155" s="113"/>
      <c r="SMQ155" s="148"/>
      <c r="SMR155" s="149"/>
      <c r="SMS155" s="150"/>
      <c r="SMT155" s="151"/>
      <c r="SMU155" s="152"/>
      <c r="SMV155" s="146"/>
      <c r="SMW155" s="113"/>
      <c r="SMX155" s="147"/>
      <c r="SMY155" s="113"/>
      <c r="SMZ155" s="148"/>
      <c r="SNA155" s="149"/>
      <c r="SNB155" s="150"/>
      <c r="SNC155" s="151"/>
      <c r="SND155" s="152"/>
      <c r="SNE155" s="146"/>
      <c r="SNF155" s="113"/>
      <c r="SNG155" s="147"/>
      <c r="SNH155" s="113"/>
      <c r="SNI155" s="148"/>
      <c r="SNJ155" s="149"/>
      <c r="SNK155" s="150"/>
      <c r="SNL155" s="151"/>
      <c r="SNM155" s="152"/>
      <c r="SNN155" s="146"/>
      <c r="SNO155" s="113"/>
      <c r="SNP155" s="147"/>
      <c r="SNQ155" s="113"/>
      <c r="SNR155" s="148"/>
      <c r="SNS155" s="149"/>
      <c r="SNT155" s="150"/>
      <c r="SNU155" s="151"/>
      <c r="SNV155" s="152"/>
      <c r="SNW155" s="146"/>
      <c r="SNX155" s="113"/>
      <c r="SNY155" s="147"/>
      <c r="SNZ155" s="113"/>
      <c r="SOA155" s="148"/>
      <c r="SOB155" s="149"/>
      <c r="SOC155" s="150"/>
      <c r="SOD155" s="151"/>
      <c r="SOE155" s="152"/>
      <c r="SOF155" s="146"/>
      <c r="SOG155" s="113"/>
      <c r="SOH155" s="147"/>
      <c r="SOI155" s="113"/>
      <c r="SOJ155" s="148"/>
      <c r="SOK155" s="149"/>
      <c r="SOL155" s="150"/>
      <c r="SOM155" s="151"/>
      <c r="SON155" s="152"/>
      <c r="SOO155" s="146"/>
      <c r="SOP155" s="113"/>
      <c r="SOQ155" s="147"/>
      <c r="SOR155" s="113"/>
      <c r="SOS155" s="148"/>
      <c r="SOT155" s="149"/>
      <c r="SOU155" s="150"/>
      <c r="SOV155" s="151"/>
      <c r="SOW155" s="152"/>
      <c r="SOX155" s="146"/>
      <c r="SOY155" s="113"/>
      <c r="SOZ155" s="147"/>
      <c r="SPA155" s="113"/>
      <c r="SPB155" s="148"/>
      <c r="SPC155" s="149"/>
      <c r="SPD155" s="150"/>
      <c r="SPE155" s="151"/>
      <c r="SPF155" s="152"/>
      <c r="SPG155" s="146"/>
      <c r="SPH155" s="113"/>
      <c r="SPI155" s="147"/>
      <c r="SPJ155" s="113"/>
      <c r="SPK155" s="148"/>
      <c r="SPL155" s="149"/>
      <c r="SPM155" s="150"/>
      <c r="SPN155" s="151"/>
      <c r="SPO155" s="152"/>
      <c r="SPP155" s="146"/>
      <c r="SPQ155" s="113"/>
      <c r="SPR155" s="147"/>
      <c r="SPS155" s="113"/>
      <c r="SPT155" s="148"/>
      <c r="SPU155" s="149"/>
      <c r="SPV155" s="150"/>
      <c r="SPW155" s="151"/>
      <c r="SPX155" s="152"/>
      <c r="SPY155" s="146"/>
      <c r="SPZ155" s="113"/>
      <c r="SQA155" s="147"/>
      <c r="SQB155" s="113"/>
      <c r="SQC155" s="148"/>
      <c r="SQD155" s="149"/>
      <c r="SQE155" s="150"/>
      <c r="SQF155" s="151"/>
      <c r="SQG155" s="152"/>
      <c r="SQH155" s="146"/>
      <c r="SQI155" s="113"/>
      <c r="SQJ155" s="147"/>
      <c r="SQK155" s="113"/>
      <c r="SQL155" s="148"/>
      <c r="SQM155" s="149"/>
      <c r="SQN155" s="150"/>
      <c r="SQO155" s="151"/>
      <c r="SQP155" s="152"/>
      <c r="SQQ155" s="146"/>
      <c r="SQR155" s="113"/>
      <c r="SQS155" s="147"/>
      <c r="SQT155" s="113"/>
      <c r="SQU155" s="148"/>
      <c r="SQV155" s="149"/>
      <c r="SQW155" s="150"/>
      <c r="SQX155" s="151"/>
      <c r="SQY155" s="152"/>
      <c r="SQZ155" s="146"/>
      <c r="SRA155" s="113"/>
      <c r="SRB155" s="147"/>
      <c r="SRC155" s="113"/>
      <c r="SRD155" s="148"/>
      <c r="SRE155" s="149"/>
      <c r="SRF155" s="150"/>
      <c r="SRG155" s="151"/>
      <c r="SRH155" s="152"/>
      <c r="SRI155" s="146"/>
      <c r="SRJ155" s="113"/>
      <c r="SRK155" s="147"/>
      <c r="SRL155" s="113"/>
      <c r="SRM155" s="148"/>
      <c r="SRN155" s="149"/>
      <c r="SRO155" s="150"/>
      <c r="SRP155" s="151"/>
      <c r="SRQ155" s="152"/>
      <c r="SRR155" s="146"/>
      <c r="SRS155" s="113"/>
      <c r="SRT155" s="147"/>
      <c r="SRU155" s="113"/>
      <c r="SRV155" s="148"/>
      <c r="SRW155" s="149"/>
      <c r="SRX155" s="150"/>
      <c r="SRY155" s="151"/>
      <c r="SRZ155" s="152"/>
      <c r="SSA155" s="146"/>
      <c r="SSB155" s="113"/>
      <c r="SSC155" s="147"/>
      <c r="SSD155" s="113"/>
      <c r="SSE155" s="148"/>
      <c r="SSF155" s="149"/>
      <c r="SSG155" s="150"/>
      <c r="SSH155" s="151"/>
      <c r="SSI155" s="152"/>
      <c r="SSJ155" s="146"/>
      <c r="SSK155" s="113"/>
      <c r="SSL155" s="147"/>
      <c r="SSM155" s="113"/>
      <c r="SSN155" s="148"/>
      <c r="SSO155" s="149"/>
      <c r="SSP155" s="150"/>
      <c r="SSQ155" s="151"/>
      <c r="SSR155" s="152"/>
      <c r="SSS155" s="146"/>
      <c r="SST155" s="113"/>
      <c r="SSU155" s="147"/>
      <c r="SSV155" s="113"/>
      <c r="SSW155" s="148"/>
      <c r="SSX155" s="149"/>
      <c r="SSY155" s="150"/>
      <c r="SSZ155" s="151"/>
      <c r="STA155" s="152"/>
      <c r="STB155" s="146"/>
      <c r="STC155" s="113"/>
      <c r="STD155" s="147"/>
      <c r="STE155" s="113"/>
      <c r="STF155" s="148"/>
      <c r="STG155" s="149"/>
      <c r="STH155" s="150"/>
      <c r="STI155" s="151"/>
      <c r="STJ155" s="152"/>
      <c r="STK155" s="146"/>
      <c r="STL155" s="113"/>
      <c r="STM155" s="147"/>
      <c r="STN155" s="113"/>
      <c r="STO155" s="148"/>
      <c r="STP155" s="149"/>
      <c r="STQ155" s="150"/>
      <c r="STR155" s="151"/>
      <c r="STS155" s="152"/>
      <c r="STT155" s="146"/>
      <c r="STU155" s="113"/>
      <c r="STV155" s="147"/>
      <c r="STW155" s="113"/>
      <c r="STX155" s="148"/>
      <c r="STY155" s="149"/>
      <c r="STZ155" s="150"/>
      <c r="SUA155" s="151"/>
      <c r="SUB155" s="152"/>
      <c r="SUC155" s="146"/>
      <c r="SUD155" s="113"/>
      <c r="SUE155" s="147"/>
      <c r="SUF155" s="113"/>
      <c r="SUG155" s="148"/>
      <c r="SUH155" s="149"/>
      <c r="SUI155" s="150"/>
      <c r="SUJ155" s="151"/>
      <c r="SUK155" s="152"/>
      <c r="SUL155" s="146"/>
      <c r="SUM155" s="113"/>
      <c r="SUN155" s="147"/>
      <c r="SUO155" s="113"/>
      <c r="SUP155" s="148"/>
      <c r="SUQ155" s="149"/>
      <c r="SUR155" s="150"/>
      <c r="SUS155" s="151"/>
      <c r="SUT155" s="152"/>
      <c r="SUU155" s="146"/>
      <c r="SUV155" s="113"/>
      <c r="SUW155" s="147"/>
      <c r="SUX155" s="113"/>
      <c r="SUY155" s="148"/>
      <c r="SUZ155" s="149"/>
      <c r="SVA155" s="150"/>
      <c r="SVB155" s="151"/>
      <c r="SVC155" s="152"/>
      <c r="SVD155" s="146"/>
      <c r="SVE155" s="113"/>
      <c r="SVF155" s="147"/>
      <c r="SVG155" s="113"/>
      <c r="SVH155" s="148"/>
      <c r="SVI155" s="149"/>
      <c r="SVJ155" s="150"/>
      <c r="SVK155" s="151"/>
      <c r="SVL155" s="152"/>
      <c r="SVM155" s="146"/>
      <c r="SVN155" s="113"/>
      <c r="SVO155" s="147"/>
      <c r="SVP155" s="113"/>
      <c r="SVQ155" s="148"/>
      <c r="SVR155" s="149"/>
      <c r="SVS155" s="150"/>
      <c r="SVT155" s="151"/>
      <c r="SVU155" s="152"/>
      <c r="SVV155" s="146"/>
      <c r="SVW155" s="113"/>
      <c r="SVX155" s="147"/>
      <c r="SVY155" s="113"/>
      <c r="SVZ155" s="148"/>
      <c r="SWA155" s="149"/>
      <c r="SWB155" s="150"/>
      <c r="SWC155" s="151"/>
      <c r="SWD155" s="152"/>
      <c r="SWE155" s="146"/>
      <c r="SWF155" s="113"/>
      <c r="SWG155" s="147"/>
      <c r="SWH155" s="113"/>
      <c r="SWI155" s="148"/>
      <c r="SWJ155" s="149"/>
      <c r="SWK155" s="150"/>
      <c r="SWL155" s="151"/>
      <c r="SWM155" s="152"/>
      <c r="SWN155" s="146"/>
      <c r="SWO155" s="113"/>
      <c r="SWP155" s="147"/>
      <c r="SWQ155" s="113"/>
      <c r="SWR155" s="148"/>
      <c r="SWS155" s="149"/>
      <c r="SWT155" s="150"/>
      <c r="SWU155" s="151"/>
      <c r="SWV155" s="152"/>
      <c r="SWW155" s="146"/>
      <c r="SWX155" s="113"/>
      <c r="SWY155" s="147"/>
      <c r="SWZ155" s="113"/>
      <c r="SXA155" s="148"/>
      <c r="SXB155" s="149"/>
      <c r="SXC155" s="150"/>
      <c r="SXD155" s="151"/>
      <c r="SXE155" s="152"/>
      <c r="SXF155" s="146"/>
      <c r="SXG155" s="113"/>
      <c r="SXH155" s="147"/>
      <c r="SXI155" s="113"/>
      <c r="SXJ155" s="148"/>
      <c r="SXK155" s="149"/>
      <c r="SXL155" s="150"/>
      <c r="SXM155" s="151"/>
      <c r="SXN155" s="152"/>
      <c r="SXO155" s="146"/>
      <c r="SXP155" s="113"/>
      <c r="SXQ155" s="147"/>
      <c r="SXR155" s="113"/>
      <c r="SXS155" s="148"/>
      <c r="SXT155" s="149"/>
      <c r="SXU155" s="150"/>
      <c r="SXV155" s="151"/>
      <c r="SXW155" s="152"/>
      <c r="SXX155" s="146"/>
      <c r="SXY155" s="113"/>
      <c r="SXZ155" s="147"/>
      <c r="SYA155" s="113"/>
      <c r="SYB155" s="148"/>
      <c r="SYC155" s="149"/>
      <c r="SYD155" s="150"/>
      <c r="SYE155" s="151"/>
      <c r="SYF155" s="152"/>
      <c r="SYG155" s="146"/>
      <c r="SYH155" s="113"/>
      <c r="SYI155" s="147"/>
      <c r="SYJ155" s="113"/>
      <c r="SYK155" s="148"/>
      <c r="SYL155" s="149"/>
      <c r="SYM155" s="150"/>
      <c r="SYN155" s="151"/>
      <c r="SYO155" s="152"/>
      <c r="SYP155" s="146"/>
      <c r="SYQ155" s="113"/>
      <c r="SYR155" s="147"/>
      <c r="SYS155" s="113"/>
      <c r="SYT155" s="148"/>
      <c r="SYU155" s="149"/>
      <c r="SYV155" s="150"/>
      <c r="SYW155" s="151"/>
      <c r="SYX155" s="152"/>
      <c r="SYY155" s="146"/>
      <c r="SYZ155" s="113"/>
      <c r="SZA155" s="147"/>
      <c r="SZB155" s="113"/>
      <c r="SZC155" s="148"/>
      <c r="SZD155" s="149"/>
      <c r="SZE155" s="150"/>
      <c r="SZF155" s="151"/>
      <c r="SZG155" s="152"/>
      <c r="SZH155" s="146"/>
      <c r="SZI155" s="113"/>
      <c r="SZJ155" s="147"/>
      <c r="SZK155" s="113"/>
      <c r="SZL155" s="148"/>
      <c r="SZM155" s="149"/>
      <c r="SZN155" s="150"/>
      <c r="SZO155" s="151"/>
      <c r="SZP155" s="152"/>
      <c r="SZQ155" s="146"/>
      <c r="SZR155" s="113"/>
      <c r="SZS155" s="147"/>
      <c r="SZT155" s="113"/>
      <c r="SZU155" s="148"/>
      <c r="SZV155" s="149"/>
      <c r="SZW155" s="150"/>
      <c r="SZX155" s="151"/>
      <c r="SZY155" s="152"/>
      <c r="SZZ155" s="146"/>
      <c r="TAA155" s="113"/>
      <c r="TAB155" s="147"/>
      <c r="TAC155" s="113"/>
      <c r="TAD155" s="148"/>
      <c r="TAE155" s="149"/>
      <c r="TAF155" s="150"/>
      <c r="TAG155" s="151"/>
      <c r="TAH155" s="152"/>
      <c r="TAI155" s="146"/>
      <c r="TAJ155" s="113"/>
      <c r="TAK155" s="147"/>
      <c r="TAL155" s="113"/>
      <c r="TAM155" s="148"/>
      <c r="TAN155" s="149"/>
      <c r="TAO155" s="150"/>
      <c r="TAP155" s="151"/>
      <c r="TAQ155" s="152"/>
      <c r="TAR155" s="146"/>
      <c r="TAS155" s="113"/>
      <c r="TAT155" s="147"/>
      <c r="TAU155" s="113"/>
      <c r="TAV155" s="148"/>
      <c r="TAW155" s="149"/>
      <c r="TAX155" s="150"/>
      <c r="TAY155" s="151"/>
      <c r="TAZ155" s="152"/>
      <c r="TBA155" s="146"/>
      <c r="TBB155" s="113"/>
      <c r="TBC155" s="147"/>
      <c r="TBD155" s="113"/>
      <c r="TBE155" s="148"/>
      <c r="TBF155" s="149"/>
      <c r="TBG155" s="150"/>
      <c r="TBH155" s="151"/>
      <c r="TBI155" s="152"/>
      <c r="TBJ155" s="146"/>
      <c r="TBK155" s="113"/>
      <c r="TBL155" s="147"/>
      <c r="TBM155" s="113"/>
      <c r="TBN155" s="148"/>
      <c r="TBO155" s="149"/>
      <c r="TBP155" s="150"/>
      <c r="TBQ155" s="151"/>
      <c r="TBR155" s="152"/>
      <c r="TBS155" s="146"/>
      <c r="TBT155" s="113"/>
      <c r="TBU155" s="147"/>
      <c r="TBV155" s="113"/>
      <c r="TBW155" s="148"/>
      <c r="TBX155" s="149"/>
      <c r="TBY155" s="150"/>
      <c r="TBZ155" s="151"/>
      <c r="TCA155" s="152"/>
      <c r="TCB155" s="146"/>
      <c r="TCC155" s="113"/>
      <c r="TCD155" s="147"/>
      <c r="TCE155" s="113"/>
      <c r="TCF155" s="148"/>
      <c r="TCG155" s="149"/>
      <c r="TCH155" s="150"/>
      <c r="TCI155" s="151"/>
      <c r="TCJ155" s="152"/>
      <c r="TCK155" s="146"/>
      <c r="TCL155" s="113"/>
      <c r="TCM155" s="147"/>
      <c r="TCN155" s="113"/>
      <c r="TCO155" s="148"/>
      <c r="TCP155" s="149"/>
      <c r="TCQ155" s="150"/>
      <c r="TCR155" s="151"/>
      <c r="TCS155" s="152"/>
      <c r="TCT155" s="146"/>
      <c r="TCU155" s="113"/>
      <c r="TCV155" s="147"/>
      <c r="TCW155" s="113"/>
      <c r="TCX155" s="148"/>
      <c r="TCY155" s="149"/>
      <c r="TCZ155" s="150"/>
      <c r="TDA155" s="151"/>
      <c r="TDB155" s="152"/>
      <c r="TDC155" s="146"/>
      <c r="TDD155" s="113"/>
      <c r="TDE155" s="147"/>
      <c r="TDF155" s="113"/>
      <c r="TDG155" s="148"/>
      <c r="TDH155" s="149"/>
      <c r="TDI155" s="150"/>
      <c r="TDJ155" s="151"/>
      <c r="TDK155" s="152"/>
      <c r="TDL155" s="146"/>
      <c r="TDM155" s="113"/>
      <c r="TDN155" s="147"/>
      <c r="TDO155" s="113"/>
      <c r="TDP155" s="148"/>
      <c r="TDQ155" s="149"/>
      <c r="TDR155" s="150"/>
      <c r="TDS155" s="151"/>
      <c r="TDT155" s="152"/>
      <c r="TDU155" s="146"/>
      <c r="TDV155" s="113"/>
      <c r="TDW155" s="147"/>
      <c r="TDX155" s="113"/>
      <c r="TDY155" s="148"/>
      <c r="TDZ155" s="149"/>
      <c r="TEA155" s="150"/>
      <c r="TEB155" s="151"/>
      <c r="TEC155" s="152"/>
      <c r="TED155" s="146"/>
      <c r="TEE155" s="113"/>
      <c r="TEF155" s="147"/>
      <c r="TEG155" s="113"/>
      <c r="TEH155" s="148"/>
      <c r="TEI155" s="149"/>
      <c r="TEJ155" s="150"/>
      <c r="TEK155" s="151"/>
      <c r="TEL155" s="152"/>
      <c r="TEM155" s="146"/>
      <c r="TEN155" s="113"/>
      <c r="TEO155" s="147"/>
      <c r="TEP155" s="113"/>
      <c r="TEQ155" s="148"/>
      <c r="TER155" s="149"/>
      <c r="TES155" s="150"/>
      <c r="TET155" s="151"/>
      <c r="TEU155" s="152"/>
      <c r="TEV155" s="146"/>
      <c r="TEW155" s="113"/>
      <c r="TEX155" s="147"/>
      <c r="TEY155" s="113"/>
      <c r="TEZ155" s="148"/>
      <c r="TFA155" s="149"/>
      <c r="TFB155" s="150"/>
      <c r="TFC155" s="151"/>
      <c r="TFD155" s="152"/>
      <c r="TFE155" s="146"/>
      <c r="TFF155" s="113"/>
      <c r="TFG155" s="147"/>
      <c r="TFH155" s="113"/>
      <c r="TFI155" s="148"/>
      <c r="TFJ155" s="149"/>
      <c r="TFK155" s="150"/>
      <c r="TFL155" s="151"/>
      <c r="TFM155" s="152"/>
      <c r="TFN155" s="146"/>
      <c r="TFO155" s="113"/>
      <c r="TFP155" s="147"/>
      <c r="TFQ155" s="113"/>
      <c r="TFR155" s="148"/>
      <c r="TFS155" s="149"/>
      <c r="TFT155" s="150"/>
      <c r="TFU155" s="151"/>
      <c r="TFV155" s="152"/>
      <c r="TFW155" s="146"/>
      <c r="TFX155" s="113"/>
      <c r="TFY155" s="147"/>
      <c r="TFZ155" s="113"/>
      <c r="TGA155" s="148"/>
      <c r="TGB155" s="149"/>
      <c r="TGC155" s="150"/>
      <c r="TGD155" s="151"/>
      <c r="TGE155" s="152"/>
      <c r="TGF155" s="146"/>
      <c r="TGG155" s="113"/>
      <c r="TGH155" s="147"/>
      <c r="TGI155" s="113"/>
      <c r="TGJ155" s="148"/>
      <c r="TGK155" s="149"/>
      <c r="TGL155" s="150"/>
      <c r="TGM155" s="151"/>
      <c r="TGN155" s="152"/>
      <c r="TGO155" s="146"/>
      <c r="TGP155" s="113"/>
      <c r="TGQ155" s="147"/>
      <c r="TGR155" s="113"/>
      <c r="TGS155" s="148"/>
      <c r="TGT155" s="149"/>
      <c r="TGU155" s="150"/>
      <c r="TGV155" s="151"/>
      <c r="TGW155" s="152"/>
      <c r="TGX155" s="146"/>
      <c r="TGY155" s="113"/>
      <c r="TGZ155" s="147"/>
      <c r="THA155" s="113"/>
      <c r="THB155" s="148"/>
      <c r="THC155" s="149"/>
      <c r="THD155" s="150"/>
      <c r="THE155" s="151"/>
      <c r="THF155" s="152"/>
      <c r="THG155" s="146"/>
      <c r="THH155" s="113"/>
      <c r="THI155" s="147"/>
      <c r="THJ155" s="113"/>
      <c r="THK155" s="148"/>
      <c r="THL155" s="149"/>
      <c r="THM155" s="150"/>
      <c r="THN155" s="151"/>
      <c r="THO155" s="152"/>
      <c r="THP155" s="146"/>
      <c r="THQ155" s="113"/>
      <c r="THR155" s="147"/>
      <c r="THS155" s="113"/>
      <c r="THT155" s="148"/>
      <c r="THU155" s="149"/>
      <c r="THV155" s="150"/>
      <c r="THW155" s="151"/>
      <c r="THX155" s="152"/>
      <c r="THY155" s="146"/>
      <c r="THZ155" s="113"/>
      <c r="TIA155" s="147"/>
      <c r="TIB155" s="113"/>
      <c r="TIC155" s="148"/>
      <c r="TID155" s="149"/>
      <c r="TIE155" s="150"/>
      <c r="TIF155" s="151"/>
      <c r="TIG155" s="152"/>
      <c r="TIH155" s="146"/>
      <c r="TII155" s="113"/>
      <c r="TIJ155" s="147"/>
      <c r="TIK155" s="113"/>
      <c r="TIL155" s="148"/>
      <c r="TIM155" s="149"/>
      <c r="TIN155" s="150"/>
      <c r="TIO155" s="151"/>
      <c r="TIP155" s="152"/>
      <c r="TIQ155" s="146"/>
      <c r="TIR155" s="113"/>
      <c r="TIS155" s="147"/>
      <c r="TIT155" s="113"/>
      <c r="TIU155" s="148"/>
      <c r="TIV155" s="149"/>
      <c r="TIW155" s="150"/>
      <c r="TIX155" s="151"/>
      <c r="TIY155" s="152"/>
      <c r="TIZ155" s="146"/>
      <c r="TJA155" s="113"/>
      <c r="TJB155" s="147"/>
      <c r="TJC155" s="113"/>
      <c r="TJD155" s="148"/>
      <c r="TJE155" s="149"/>
      <c r="TJF155" s="150"/>
      <c r="TJG155" s="151"/>
      <c r="TJH155" s="152"/>
      <c r="TJI155" s="146"/>
      <c r="TJJ155" s="113"/>
      <c r="TJK155" s="147"/>
      <c r="TJL155" s="113"/>
      <c r="TJM155" s="148"/>
      <c r="TJN155" s="149"/>
      <c r="TJO155" s="150"/>
      <c r="TJP155" s="151"/>
      <c r="TJQ155" s="152"/>
      <c r="TJR155" s="146"/>
      <c r="TJS155" s="113"/>
      <c r="TJT155" s="147"/>
      <c r="TJU155" s="113"/>
      <c r="TJV155" s="148"/>
      <c r="TJW155" s="149"/>
      <c r="TJX155" s="150"/>
      <c r="TJY155" s="151"/>
      <c r="TJZ155" s="152"/>
      <c r="TKA155" s="146"/>
      <c r="TKB155" s="113"/>
      <c r="TKC155" s="147"/>
      <c r="TKD155" s="113"/>
      <c r="TKE155" s="148"/>
      <c r="TKF155" s="149"/>
      <c r="TKG155" s="150"/>
      <c r="TKH155" s="151"/>
      <c r="TKI155" s="152"/>
      <c r="TKJ155" s="146"/>
      <c r="TKK155" s="113"/>
      <c r="TKL155" s="147"/>
      <c r="TKM155" s="113"/>
      <c r="TKN155" s="148"/>
      <c r="TKO155" s="149"/>
      <c r="TKP155" s="150"/>
      <c r="TKQ155" s="151"/>
      <c r="TKR155" s="152"/>
      <c r="TKS155" s="146"/>
      <c r="TKT155" s="113"/>
      <c r="TKU155" s="147"/>
      <c r="TKV155" s="113"/>
      <c r="TKW155" s="148"/>
      <c r="TKX155" s="149"/>
      <c r="TKY155" s="150"/>
      <c r="TKZ155" s="151"/>
      <c r="TLA155" s="152"/>
      <c r="TLB155" s="146"/>
      <c r="TLC155" s="113"/>
      <c r="TLD155" s="147"/>
      <c r="TLE155" s="113"/>
      <c r="TLF155" s="148"/>
      <c r="TLG155" s="149"/>
      <c r="TLH155" s="150"/>
      <c r="TLI155" s="151"/>
      <c r="TLJ155" s="152"/>
      <c r="TLK155" s="146"/>
      <c r="TLL155" s="113"/>
      <c r="TLM155" s="147"/>
      <c r="TLN155" s="113"/>
      <c r="TLO155" s="148"/>
      <c r="TLP155" s="149"/>
      <c r="TLQ155" s="150"/>
      <c r="TLR155" s="151"/>
      <c r="TLS155" s="152"/>
      <c r="TLT155" s="146"/>
      <c r="TLU155" s="113"/>
      <c r="TLV155" s="147"/>
      <c r="TLW155" s="113"/>
      <c r="TLX155" s="148"/>
      <c r="TLY155" s="149"/>
      <c r="TLZ155" s="150"/>
      <c r="TMA155" s="151"/>
      <c r="TMB155" s="152"/>
      <c r="TMC155" s="146"/>
      <c r="TMD155" s="113"/>
      <c r="TME155" s="147"/>
      <c r="TMF155" s="113"/>
      <c r="TMG155" s="148"/>
      <c r="TMH155" s="149"/>
      <c r="TMI155" s="150"/>
      <c r="TMJ155" s="151"/>
      <c r="TMK155" s="152"/>
      <c r="TML155" s="146"/>
      <c r="TMM155" s="113"/>
      <c r="TMN155" s="147"/>
      <c r="TMO155" s="113"/>
      <c r="TMP155" s="148"/>
      <c r="TMQ155" s="149"/>
      <c r="TMR155" s="150"/>
      <c r="TMS155" s="151"/>
      <c r="TMT155" s="152"/>
      <c r="TMU155" s="146"/>
      <c r="TMV155" s="113"/>
      <c r="TMW155" s="147"/>
      <c r="TMX155" s="113"/>
      <c r="TMY155" s="148"/>
      <c r="TMZ155" s="149"/>
      <c r="TNA155" s="150"/>
      <c r="TNB155" s="151"/>
      <c r="TNC155" s="152"/>
      <c r="TND155" s="146"/>
      <c r="TNE155" s="113"/>
      <c r="TNF155" s="147"/>
      <c r="TNG155" s="113"/>
      <c r="TNH155" s="148"/>
      <c r="TNI155" s="149"/>
      <c r="TNJ155" s="150"/>
      <c r="TNK155" s="151"/>
      <c r="TNL155" s="152"/>
      <c r="TNM155" s="146"/>
      <c r="TNN155" s="113"/>
      <c r="TNO155" s="147"/>
      <c r="TNP155" s="113"/>
      <c r="TNQ155" s="148"/>
      <c r="TNR155" s="149"/>
      <c r="TNS155" s="150"/>
      <c r="TNT155" s="151"/>
      <c r="TNU155" s="152"/>
      <c r="TNV155" s="146"/>
      <c r="TNW155" s="113"/>
      <c r="TNX155" s="147"/>
      <c r="TNY155" s="113"/>
      <c r="TNZ155" s="148"/>
      <c r="TOA155" s="149"/>
      <c r="TOB155" s="150"/>
      <c r="TOC155" s="151"/>
      <c r="TOD155" s="152"/>
      <c r="TOE155" s="146"/>
      <c r="TOF155" s="113"/>
      <c r="TOG155" s="147"/>
      <c r="TOH155" s="113"/>
      <c r="TOI155" s="148"/>
      <c r="TOJ155" s="149"/>
      <c r="TOK155" s="150"/>
      <c r="TOL155" s="151"/>
      <c r="TOM155" s="152"/>
      <c r="TON155" s="146"/>
      <c r="TOO155" s="113"/>
      <c r="TOP155" s="147"/>
      <c r="TOQ155" s="113"/>
      <c r="TOR155" s="148"/>
      <c r="TOS155" s="149"/>
      <c r="TOT155" s="150"/>
      <c r="TOU155" s="151"/>
      <c r="TOV155" s="152"/>
      <c r="TOW155" s="146"/>
      <c r="TOX155" s="113"/>
      <c r="TOY155" s="147"/>
      <c r="TOZ155" s="113"/>
      <c r="TPA155" s="148"/>
      <c r="TPB155" s="149"/>
      <c r="TPC155" s="150"/>
      <c r="TPD155" s="151"/>
      <c r="TPE155" s="152"/>
      <c r="TPF155" s="146"/>
      <c r="TPG155" s="113"/>
      <c r="TPH155" s="147"/>
      <c r="TPI155" s="113"/>
      <c r="TPJ155" s="148"/>
      <c r="TPK155" s="149"/>
      <c r="TPL155" s="150"/>
      <c r="TPM155" s="151"/>
      <c r="TPN155" s="152"/>
      <c r="TPO155" s="146"/>
      <c r="TPP155" s="113"/>
      <c r="TPQ155" s="147"/>
      <c r="TPR155" s="113"/>
      <c r="TPS155" s="148"/>
      <c r="TPT155" s="149"/>
      <c r="TPU155" s="150"/>
      <c r="TPV155" s="151"/>
      <c r="TPW155" s="152"/>
      <c r="TPX155" s="146"/>
      <c r="TPY155" s="113"/>
      <c r="TPZ155" s="147"/>
      <c r="TQA155" s="113"/>
      <c r="TQB155" s="148"/>
      <c r="TQC155" s="149"/>
      <c r="TQD155" s="150"/>
      <c r="TQE155" s="151"/>
      <c r="TQF155" s="152"/>
      <c r="TQG155" s="146"/>
      <c r="TQH155" s="113"/>
      <c r="TQI155" s="147"/>
      <c r="TQJ155" s="113"/>
      <c r="TQK155" s="148"/>
      <c r="TQL155" s="149"/>
      <c r="TQM155" s="150"/>
      <c r="TQN155" s="151"/>
      <c r="TQO155" s="152"/>
      <c r="TQP155" s="146"/>
      <c r="TQQ155" s="113"/>
      <c r="TQR155" s="147"/>
      <c r="TQS155" s="113"/>
      <c r="TQT155" s="148"/>
      <c r="TQU155" s="149"/>
      <c r="TQV155" s="150"/>
      <c r="TQW155" s="151"/>
      <c r="TQX155" s="152"/>
      <c r="TQY155" s="146"/>
      <c r="TQZ155" s="113"/>
      <c r="TRA155" s="147"/>
      <c r="TRB155" s="113"/>
      <c r="TRC155" s="148"/>
      <c r="TRD155" s="149"/>
      <c r="TRE155" s="150"/>
      <c r="TRF155" s="151"/>
      <c r="TRG155" s="152"/>
      <c r="TRH155" s="146"/>
      <c r="TRI155" s="113"/>
      <c r="TRJ155" s="147"/>
      <c r="TRK155" s="113"/>
      <c r="TRL155" s="148"/>
      <c r="TRM155" s="149"/>
      <c r="TRN155" s="150"/>
      <c r="TRO155" s="151"/>
      <c r="TRP155" s="152"/>
      <c r="TRQ155" s="146"/>
      <c r="TRR155" s="113"/>
      <c r="TRS155" s="147"/>
      <c r="TRT155" s="113"/>
      <c r="TRU155" s="148"/>
      <c r="TRV155" s="149"/>
      <c r="TRW155" s="150"/>
      <c r="TRX155" s="151"/>
      <c r="TRY155" s="152"/>
      <c r="TRZ155" s="146"/>
      <c r="TSA155" s="113"/>
      <c r="TSB155" s="147"/>
      <c r="TSC155" s="113"/>
      <c r="TSD155" s="148"/>
      <c r="TSE155" s="149"/>
      <c r="TSF155" s="150"/>
      <c r="TSG155" s="151"/>
      <c r="TSH155" s="152"/>
      <c r="TSI155" s="146"/>
      <c r="TSJ155" s="113"/>
      <c r="TSK155" s="147"/>
      <c r="TSL155" s="113"/>
      <c r="TSM155" s="148"/>
      <c r="TSN155" s="149"/>
      <c r="TSO155" s="150"/>
      <c r="TSP155" s="151"/>
      <c r="TSQ155" s="152"/>
      <c r="TSR155" s="146"/>
      <c r="TSS155" s="113"/>
      <c r="TST155" s="147"/>
      <c r="TSU155" s="113"/>
      <c r="TSV155" s="148"/>
      <c r="TSW155" s="149"/>
      <c r="TSX155" s="150"/>
      <c r="TSY155" s="151"/>
      <c r="TSZ155" s="152"/>
      <c r="TTA155" s="146"/>
      <c r="TTB155" s="113"/>
      <c r="TTC155" s="147"/>
      <c r="TTD155" s="113"/>
      <c r="TTE155" s="148"/>
      <c r="TTF155" s="149"/>
      <c r="TTG155" s="150"/>
      <c r="TTH155" s="151"/>
      <c r="TTI155" s="152"/>
      <c r="TTJ155" s="146"/>
      <c r="TTK155" s="113"/>
      <c r="TTL155" s="147"/>
      <c r="TTM155" s="113"/>
      <c r="TTN155" s="148"/>
      <c r="TTO155" s="149"/>
      <c r="TTP155" s="150"/>
      <c r="TTQ155" s="151"/>
      <c r="TTR155" s="152"/>
      <c r="TTS155" s="146"/>
      <c r="TTT155" s="113"/>
      <c r="TTU155" s="147"/>
      <c r="TTV155" s="113"/>
      <c r="TTW155" s="148"/>
      <c r="TTX155" s="149"/>
      <c r="TTY155" s="150"/>
      <c r="TTZ155" s="151"/>
      <c r="TUA155" s="152"/>
      <c r="TUB155" s="146"/>
      <c r="TUC155" s="113"/>
      <c r="TUD155" s="147"/>
      <c r="TUE155" s="113"/>
      <c r="TUF155" s="148"/>
      <c r="TUG155" s="149"/>
      <c r="TUH155" s="150"/>
      <c r="TUI155" s="151"/>
      <c r="TUJ155" s="152"/>
      <c r="TUK155" s="146"/>
      <c r="TUL155" s="113"/>
      <c r="TUM155" s="147"/>
      <c r="TUN155" s="113"/>
      <c r="TUO155" s="148"/>
      <c r="TUP155" s="149"/>
      <c r="TUQ155" s="150"/>
      <c r="TUR155" s="151"/>
      <c r="TUS155" s="152"/>
      <c r="TUT155" s="146"/>
      <c r="TUU155" s="113"/>
      <c r="TUV155" s="147"/>
      <c r="TUW155" s="113"/>
      <c r="TUX155" s="148"/>
      <c r="TUY155" s="149"/>
      <c r="TUZ155" s="150"/>
      <c r="TVA155" s="151"/>
      <c r="TVB155" s="152"/>
      <c r="TVC155" s="146"/>
      <c r="TVD155" s="113"/>
      <c r="TVE155" s="147"/>
      <c r="TVF155" s="113"/>
      <c r="TVG155" s="148"/>
      <c r="TVH155" s="149"/>
      <c r="TVI155" s="150"/>
      <c r="TVJ155" s="151"/>
      <c r="TVK155" s="152"/>
      <c r="TVL155" s="146"/>
      <c r="TVM155" s="113"/>
      <c r="TVN155" s="147"/>
      <c r="TVO155" s="113"/>
      <c r="TVP155" s="148"/>
      <c r="TVQ155" s="149"/>
      <c r="TVR155" s="150"/>
      <c r="TVS155" s="151"/>
      <c r="TVT155" s="152"/>
      <c r="TVU155" s="146"/>
      <c r="TVV155" s="113"/>
      <c r="TVW155" s="147"/>
      <c r="TVX155" s="113"/>
      <c r="TVY155" s="148"/>
      <c r="TVZ155" s="149"/>
      <c r="TWA155" s="150"/>
      <c r="TWB155" s="151"/>
      <c r="TWC155" s="152"/>
      <c r="TWD155" s="146"/>
      <c r="TWE155" s="113"/>
      <c r="TWF155" s="147"/>
      <c r="TWG155" s="113"/>
      <c r="TWH155" s="148"/>
      <c r="TWI155" s="149"/>
      <c r="TWJ155" s="150"/>
      <c r="TWK155" s="151"/>
      <c r="TWL155" s="152"/>
      <c r="TWM155" s="146"/>
      <c r="TWN155" s="113"/>
      <c r="TWO155" s="147"/>
      <c r="TWP155" s="113"/>
      <c r="TWQ155" s="148"/>
      <c r="TWR155" s="149"/>
      <c r="TWS155" s="150"/>
      <c r="TWT155" s="151"/>
      <c r="TWU155" s="152"/>
      <c r="TWV155" s="146"/>
      <c r="TWW155" s="113"/>
      <c r="TWX155" s="147"/>
      <c r="TWY155" s="113"/>
      <c r="TWZ155" s="148"/>
      <c r="TXA155" s="149"/>
      <c r="TXB155" s="150"/>
      <c r="TXC155" s="151"/>
      <c r="TXD155" s="152"/>
      <c r="TXE155" s="146"/>
      <c r="TXF155" s="113"/>
      <c r="TXG155" s="147"/>
      <c r="TXH155" s="113"/>
      <c r="TXI155" s="148"/>
      <c r="TXJ155" s="149"/>
      <c r="TXK155" s="150"/>
      <c r="TXL155" s="151"/>
      <c r="TXM155" s="152"/>
      <c r="TXN155" s="146"/>
      <c r="TXO155" s="113"/>
      <c r="TXP155" s="147"/>
      <c r="TXQ155" s="113"/>
      <c r="TXR155" s="148"/>
      <c r="TXS155" s="149"/>
      <c r="TXT155" s="150"/>
      <c r="TXU155" s="151"/>
      <c r="TXV155" s="152"/>
      <c r="TXW155" s="146"/>
      <c r="TXX155" s="113"/>
      <c r="TXY155" s="147"/>
      <c r="TXZ155" s="113"/>
      <c r="TYA155" s="148"/>
      <c r="TYB155" s="149"/>
      <c r="TYC155" s="150"/>
      <c r="TYD155" s="151"/>
      <c r="TYE155" s="152"/>
      <c r="TYF155" s="146"/>
      <c r="TYG155" s="113"/>
      <c r="TYH155" s="147"/>
      <c r="TYI155" s="113"/>
      <c r="TYJ155" s="148"/>
      <c r="TYK155" s="149"/>
      <c r="TYL155" s="150"/>
      <c r="TYM155" s="151"/>
      <c r="TYN155" s="152"/>
      <c r="TYO155" s="146"/>
      <c r="TYP155" s="113"/>
      <c r="TYQ155" s="147"/>
      <c r="TYR155" s="113"/>
      <c r="TYS155" s="148"/>
      <c r="TYT155" s="149"/>
      <c r="TYU155" s="150"/>
      <c r="TYV155" s="151"/>
      <c r="TYW155" s="152"/>
      <c r="TYX155" s="146"/>
      <c r="TYY155" s="113"/>
      <c r="TYZ155" s="147"/>
      <c r="TZA155" s="113"/>
      <c r="TZB155" s="148"/>
      <c r="TZC155" s="149"/>
      <c r="TZD155" s="150"/>
      <c r="TZE155" s="151"/>
      <c r="TZF155" s="152"/>
      <c r="TZG155" s="146"/>
      <c r="TZH155" s="113"/>
      <c r="TZI155" s="147"/>
      <c r="TZJ155" s="113"/>
      <c r="TZK155" s="148"/>
      <c r="TZL155" s="149"/>
      <c r="TZM155" s="150"/>
      <c r="TZN155" s="151"/>
      <c r="TZO155" s="152"/>
      <c r="TZP155" s="146"/>
      <c r="TZQ155" s="113"/>
      <c r="TZR155" s="147"/>
      <c r="TZS155" s="113"/>
      <c r="TZT155" s="148"/>
      <c r="TZU155" s="149"/>
      <c r="TZV155" s="150"/>
      <c r="TZW155" s="151"/>
      <c r="TZX155" s="152"/>
      <c r="TZY155" s="146"/>
      <c r="TZZ155" s="113"/>
      <c r="UAA155" s="147"/>
      <c r="UAB155" s="113"/>
      <c r="UAC155" s="148"/>
      <c r="UAD155" s="149"/>
      <c r="UAE155" s="150"/>
      <c r="UAF155" s="151"/>
      <c r="UAG155" s="152"/>
      <c r="UAH155" s="146"/>
      <c r="UAI155" s="113"/>
      <c r="UAJ155" s="147"/>
      <c r="UAK155" s="113"/>
      <c r="UAL155" s="148"/>
      <c r="UAM155" s="149"/>
      <c r="UAN155" s="150"/>
      <c r="UAO155" s="151"/>
      <c r="UAP155" s="152"/>
      <c r="UAQ155" s="146"/>
      <c r="UAR155" s="113"/>
      <c r="UAS155" s="147"/>
      <c r="UAT155" s="113"/>
      <c r="UAU155" s="148"/>
      <c r="UAV155" s="149"/>
      <c r="UAW155" s="150"/>
      <c r="UAX155" s="151"/>
      <c r="UAY155" s="152"/>
      <c r="UAZ155" s="146"/>
      <c r="UBA155" s="113"/>
      <c r="UBB155" s="147"/>
      <c r="UBC155" s="113"/>
      <c r="UBD155" s="148"/>
      <c r="UBE155" s="149"/>
      <c r="UBF155" s="150"/>
      <c r="UBG155" s="151"/>
      <c r="UBH155" s="152"/>
      <c r="UBI155" s="146"/>
      <c r="UBJ155" s="113"/>
      <c r="UBK155" s="147"/>
      <c r="UBL155" s="113"/>
      <c r="UBM155" s="148"/>
      <c r="UBN155" s="149"/>
      <c r="UBO155" s="150"/>
      <c r="UBP155" s="151"/>
      <c r="UBQ155" s="152"/>
      <c r="UBR155" s="146"/>
      <c r="UBS155" s="113"/>
      <c r="UBT155" s="147"/>
      <c r="UBU155" s="113"/>
      <c r="UBV155" s="148"/>
      <c r="UBW155" s="149"/>
      <c r="UBX155" s="150"/>
      <c r="UBY155" s="151"/>
      <c r="UBZ155" s="152"/>
      <c r="UCA155" s="146"/>
      <c r="UCB155" s="113"/>
      <c r="UCC155" s="147"/>
      <c r="UCD155" s="113"/>
      <c r="UCE155" s="148"/>
      <c r="UCF155" s="149"/>
      <c r="UCG155" s="150"/>
      <c r="UCH155" s="151"/>
      <c r="UCI155" s="152"/>
      <c r="UCJ155" s="146"/>
      <c r="UCK155" s="113"/>
      <c r="UCL155" s="147"/>
      <c r="UCM155" s="113"/>
      <c r="UCN155" s="148"/>
      <c r="UCO155" s="149"/>
      <c r="UCP155" s="150"/>
      <c r="UCQ155" s="151"/>
      <c r="UCR155" s="152"/>
      <c r="UCS155" s="146"/>
      <c r="UCT155" s="113"/>
      <c r="UCU155" s="147"/>
      <c r="UCV155" s="113"/>
      <c r="UCW155" s="148"/>
      <c r="UCX155" s="149"/>
      <c r="UCY155" s="150"/>
      <c r="UCZ155" s="151"/>
      <c r="UDA155" s="152"/>
      <c r="UDB155" s="146"/>
      <c r="UDC155" s="113"/>
      <c r="UDD155" s="147"/>
      <c r="UDE155" s="113"/>
      <c r="UDF155" s="148"/>
      <c r="UDG155" s="149"/>
      <c r="UDH155" s="150"/>
      <c r="UDI155" s="151"/>
      <c r="UDJ155" s="152"/>
      <c r="UDK155" s="146"/>
      <c r="UDL155" s="113"/>
      <c r="UDM155" s="147"/>
      <c r="UDN155" s="113"/>
      <c r="UDO155" s="148"/>
      <c r="UDP155" s="149"/>
      <c r="UDQ155" s="150"/>
      <c r="UDR155" s="151"/>
      <c r="UDS155" s="152"/>
      <c r="UDT155" s="146"/>
      <c r="UDU155" s="113"/>
      <c r="UDV155" s="147"/>
      <c r="UDW155" s="113"/>
      <c r="UDX155" s="148"/>
      <c r="UDY155" s="149"/>
      <c r="UDZ155" s="150"/>
      <c r="UEA155" s="151"/>
      <c r="UEB155" s="152"/>
      <c r="UEC155" s="146"/>
      <c r="UED155" s="113"/>
      <c r="UEE155" s="147"/>
      <c r="UEF155" s="113"/>
      <c r="UEG155" s="148"/>
      <c r="UEH155" s="149"/>
      <c r="UEI155" s="150"/>
      <c r="UEJ155" s="151"/>
      <c r="UEK155" s="152"/>
      <c r="UEL155" s="146"/>
      <c r="UEM155" s="113"/>
      <c r="UEN155" s="147"/>
      <c r="UEO155" s="113"/>
      <c r="UEP155" s="148"/>
      <c r="UEQ155" s="149"/>
      <c r="UER155" s="150"/>
      <c r="UES155" s="151"/>
      <c r="UET155" s="152"/>
      <c r="UEU155" s="146"/>
      <c r="UEV155" s="113"/>
      <c r="UEW155" s="147"/>
      <c r="UEX155" s="113"/>
      <c r="UEY155" s="148"/>
      <c r="UEZ155" s="149"/>
      <c r="UFA155" s="150"/>
      <c r="UFB155" s="151"/>
      <c r="UFC155" s="152"/>
      <c r="UFD155" s="146"/>
      <c r="UFE155" s="113"/>
      <c r="UFF155" s="147"/>
      <c r="UFG155" s="113"/>
      <c r="UFH155" s="148"/>
      <c r="UFI155" s="149"/>
      <c r="UFJ155" s="150"/>
      <c r="UFK155" s="151"/>
      <c r="UFL155" s="152"/>
      <c r="UFM155" s="146"/>
      <c r="UFN155" s="113"/>
      <c r="UFO155" s="147"/>
      <c r="UFP155" s="113"/>
      <c r="UFQ155" s="148"/>
      <c r="UFR155" s="149"/>
      <c r="UFS155" s="150"/>
      <c r="UFT155" s="151"/>
      <c r="UFU155" s="152"/>
      <c r="UFV155" s="146"/>
      <c r="UFW155" s="113"/>
      <c r="UFX155" s="147"/>
      <c r="UFY155" s="113"/>
      <c r="UFZ155" s="148"/>
      <c r="UGA155" s="149"/>
      <c r="UGB155" s="150"/>
      <c r="UGC155" s="151"/>
      <c r="UGD155" s="152"/>
      <c r="UGE155" s="146"/>
      <c r="UGF155" s="113"/>
      <c r="UGG155" s="147"/>
      <c r="UGH155" s="113"/>
      <c r="UGI155" s="148"/>
      <c r="UGJ155" s="149"/>
      <c r="UGK155" s="150"/>
      <c r="UGL155" s="151"/>
      <c r="UGM155" s="152"/>
      <c r="UGN155" s="146"/>
      <c r="UGO155" s="113"/>
      <c r="UGP155" s="147"/>
      <c r="UGQ155" s="113"/>
      <c r="UGR155" s="148"/>
      <c r="UGS155" s="149"/>
      <c r="UGT155" s="150"/>
      <c r="UGU155" s="151"/>
      <c r="UGV155" s="152"/>
      <c r="UGW155" s="146"/>
      <c r="UGX155" s="113"/>
      <c r="UGY155" s="147"/>
      <c r="UGZ155" s="113"/>
      <c r="UHA155" s="148"/>
      <c r="UHB155" s="149"/>
      <c r="UHC155" s="150"/>
      <c r="UHD155" s="151"/>
      <c r="UHE155" s="152"/>
      <c r="UHF155" s="146"/>
      <c r="UHG155" s="113"/>
      <c r="UHH155" s="147"/>
      <c r="UHI155" s="113"/>
      <c r="UHJ155" s="148"/>
      <c r="UHK155" s="149"/>
      <c r="UHL155" s="150"/>
      <c r="UHM155" s="151"/>
      <c r="UHN155" s="152"/>
      <c r="UHO155" s="146"/>
      <c r="UHP155" s="113"/>
      <c r="UHQ155" s="147"/>
      <c r="UHR155" s="113"/>
      <c r="UHS155" s="148"/>
      <c r="UHT155" s="149"/>
      <c r="UHU155" s="150"/>
      <c r="UHV155" s="151"/>
      <c r="UHW155" s="152"/>
      <c r="UHX155" s="146"/>
      <c r="UHY155" s="113"/>
      <c r="UHZ155" s="147"/>
      <c r="UIA155" s="113"/>
      <c r="UIB155" s="148"/>
      <c r="UIC155" s="149"/>
      <c r="UID155" s="150"/>
      <c r="UIE155" s="151"/>
      <c r="UIF155" s="152"/>
      <c r="UIG155" s="146"/>
      <c r="UIH155" s="113"/>
      <c r="UII155" s="147"/>
      <c r="UIJ155" s="113"/>
      <c r="UIK155" s="148"/>
      <c r="UIL155" s="149"/>
      <c r="UIM155" s="150"/>
      <c r="UIN155" s="151"/>
      <c r="UIO155" s="152"/>
      <c r="UIP155" s="146"/>
      <c r="UIQ155" s="113"/>
      <c r="UIR155" s="147"/>
      <c r="UIS155" s="113"/>
      <c r="UIT155" s="148"/>
      <c r="UIU155" s="149"/>
      <c r="UIV155" s="150"/>
      <c r="UIW155" s="151"/>
      <c r="UIX155" s="152"/>
      <c r="UIY155" s="146"/>
      <c r="UIZ155" s="113"/>
      <c r="UJA155" s="147"/>
      <c r="UJB155" s="113"/>
      <c r="UJC155" s="148"/>
      <c r="UJD155" s="149"/>
      <c r="UJE155" s="150"/>
      <c r="UJF155" s="151"/>
      <c r="UJG155" s="152"/>
      <c r="UJH155" s="146"/>
      <c r="UJI155" s="113"/>
      <c r="UJJ155" s="147"/>
      <c r="UJK155" s="113"/>
      <c r="UJL155" s="148"/>
      <c r="UJM155" s="149"/>
      <c r="UJN155" s="150"/>
      <c r="UJO155" s="151"/>
      <c r="UJP155" s="152"/>
      <c r="UJQ155" s="146"/>
      <c r="UJR155" s="113"/>
      <c r="UJS155" s="147"/>
      <c r="UJT155" s="113"/>
      <c r="UJU155" s="148"/>
      <c r="UJV155" s="149"/>
      <c r="UJW155" s="150"/>
      <c r="UJX155" s="151"/>
      <c r="UJY155" s="152"/>
      <c r="UJZ155" s="146"/>
      <c r="UKA155" s="113"/>
      <c r="UKB155" s="147"/>
      <c r="UKC155" s="113"/>
      <c r="UKD155" s="148"/>
      <c r="UKE155" s="149"/>
      <c r="UKF155" s="150"/>
      <c r="UKG155" s="151"/>
      <c r="UKH155" s="152"/>
      <c r="UKI155" s="146"/>
      <c r="UKJ155" s="113"/>
      <c r="UKK155" s="147"/>
      <c r="UKL155" s="113"/>
      <c r="UKM155" s="148"/>
      <c r="UKN155" s="149"/>
      <c r="UKO155" s="150"/>
      <c r="UKP155" s="151"/>
      <c r="UKQ155" s="152"/>
      <c r="UKR155" s="146"/>
      <c r="UKS155" s="113"/>
      <c r="UKT155" s="147"/>
      <c r="UKU155" s="113"/>
      <c r="UKV155" s="148"/>
      <c r="UKW155" s="149"/>
      <c r="UKX155" s="150"/>
      <c r="UKY155" s="151"/>
      <c r="UKZ155" s="152"/>
      <c r="ULA155" s="146"/>
      <c r="ULB155" s="113"/>
      <c r="ULC155" s="147"/>
      <c r="ULD155" s="113"/>
      <c r="ULE155" s="148"/>
      <c r="ULF155" s="149"/>
      <c r="ULG155" s="150"/>
      <c r="ULH155" s="151"/>
      <c r="ULI155" s="152"/>
      <c r="ULJ155" s="146"/>
      <c r="ULK155" s="113"/>
      <c r="ULL155" s="147"/>
      <c r="ULM155" s="113"/>
      <c r="ULN155" s="148"/>
      <c r="ULO155" s="149"/>
      <c r="ULP155" s="150"/>
      <c r="ULQ155" s="151"/>
      <c r="ULR155" s="152"/>
      <c r="ULS155" s="146"/>
      <c r="ULT155" s="113"/>
      <c r="ULU155" s="147"/>
      <c r="ULV155" s="113"/>
      <c r="ULW155" s="148"/>
      <c r="ULX155" s="149"/>
      <c r="ULY155" s="150"/>
      <c r="ULZ155" s="151"/>
      <c r="UMA155" s="152"/>
      <c r="UMB155" s="146"/>
      <c r="UMC155" s="113"/>
      <c r="UMD155" s="147"/>
      <c r="UME155" s="113"/>
      <c r="UMF155" s="148"/>
      <c r="UMG155" s="149"/>
      <c r="UMH155" s="150"/>
      <c r="UMI155" s="151"/>
      <c r="UMJ155" s="152"/>
      <c r="UMK155" s="146"/>
      <c r="UML155" s="113"/>
      <c r="UMM155" s="147"/>
      <c r="UMN155" s="113"/>
      <c r="UMO155" s="148"/>
      <c r="UMP155" s="149"/>
      <c r="UMQ155" s="150"/>
      <c r="UMR155" s="151"/>
      <c r="UMS155" s="152"/>
      <c r="UMT155" s="146"/>
      <c r="UMU155" s="113"/>
      <c r="UMV155" s="147"/>
      <c r="UMW155" s="113"/>
      <c r="UMX155" s="148"/>
      <c r="UMY155" s="149"/>
      <c r="UMZ155" s="150"/>
      <c r="UNA155" s="151"/>
      <c r="UNB155" s="152"/>
      <c r="UNC155" s="146"/>
      <c r="UND155" s="113"/>
      <c r="UNE155" s="147"/>
      <c r="UNF155" s="113"/>
      <c r="UNG155" s="148"/>
      <c r="UNH155" s="149"/>
      <c r="UNI155" s="150"/>
      <c r="UNJ155" s="151"/>
      <c r="UNK155" s="152"/>
      <c r="UNL155" s="146"/>
      <c r="UNM155" s="113"/>
      <c r="UNN155" s="147"/>
      <c r="UNO155" s="113"/>
      <c r="UNP155" s="148"/>
      <c r="UNQ155" s="149"/>
      <c r="UNR155" s="150"/>
      <c r="UNS155" s="151"/>
      <c r="UNT155" s="152"/>
      <c r="UNU155" s="146"/>
      <c r="UNV155" s="113"/>
      <c r="UNW155" s="147"/>
      <c r="UNX155" s="113"/>
      <c r="UNY155" s="148"/>
      <c r="UNZ155" s="149"/>
      <c r="UOA155" s="150"/>
      <c r="UOB155" s="151"/>
      <c r="UOC155" s="152"/>
      <c r="UOD155" s="146"/>
      <c r="UOE155" s="113"/>
      <c r="UOF155" s="147"/>
      <c r="UOG155" s="113"/>
      <c r="UOH155" s="148"/>
      <c r="UOI155" s="149"/>
      <c r="UOJ155" s="150"/>
      <c r="UOK155" s="151"/>
      <c r="UOL155" s="152"/>
      <c r="UOM155" s="146"/>
      <c r="UON155" s="113"/>
      <c r="UOO155" s="147"/>
      <c r="UOP155" s="113"/>
      <c r="UOQ155" s="148"/>
      <c r="UOR155" s="149"/>
      <c r="UOS155" s="150"/>
      <c r="UOT155" s="151"/>
      <c r="UOU155" s="152"/>
      <c r="UOV155" s="146"/>
      <c r="UOW155" s="113"/>
      <c r="UOX155" s="147"/>
      <c r="UOY155" s="113"/>
      <c r="UOZ155" s="148"/>
      <c r="UPA155" s="149"/>
      <c r="UPB155" s="150"/>
      <c r="UPC155" s="151"/>
      <c r="UPD155" s="152"/>
      <c r="UPE155" s="146"/>
      <c r="UPF155" s="113"/>
      <c r="UPG155" s="147"/>
      <c r="UPH155" s="113"/>
      <c r="UPI155" s="148"/>
      <c r="UPJ155" s="149"/>
      <c r="UPK155" s="150"/>
      <c r="UPL155" s="151"/>
      <c r="UPM155" s="152"/>
      <c r="UPN155" s="146"/>
      <c r="UPO155" s="113"/>
      <c r="UPP155" s="147"/>
      <c r="UPQ155" s="113"/>
      <c r="UPR155" s="148"/>
      <c r="UPS155" s="149"/>
      <c r="UPT155" s="150"/>
      <c r="UPU155" s="151"/>
      <c r="UPV155" s="152"/>
      <c r="UPW155" s="146"/>
      <c r="UPX155" s="113"/>
      <c r="UPY155" s="147"/>
      <c r="UPZ155" s="113"/>
      <c r="UQA155" s="148"/>
      <c r="UQB155" s="149"/>
      <c r="UQC155" s="150"/>
      <c r="UQD155" s="151"/>
      <c r="UQE155" s="152"/>
      <c r="UQF155" s="146"/>
      <c r="UQG155" s="113"/>
      <c r="UQH155" s="147"/>
      <c r="UQI155" s="113"/>
      <c r="UQJ155" s="148"/>
      <c r="UQK155" s="149"/>
      <c r="UQL155" s="150"/>
      <c r="UQM155" s="151"/>
      <c r="UQN155" s="152"/>
      <c r="UQO155" s="146"/>
      <c r="UQP155" s="113"/>
      <c r="UQQ155" s="147"/>
      <c r="UQR155" s="113"/>
      <c r="UQS155" s="148"/>
      <c r="UQT155" s="149"/>
      <c r="UQU155" s="150"/>
      <c r="UQV155" s="151"/>
      <c r="UQW155" s="152"/>
      <c r="UQX155" s="146"/>
      <c r="UQY155" s="113"/>
      <c r="UQZ155" s="147"/>
      <c r="URA155" s="113"/>
      <c r="URB155" s="148"/>
      <c r="URC155" s="149"/>
      <c r="URD155" s="150"/>
      <c r="URE155" s="151"/>
      <c r="URF155" s="152"/>
      <c r="URG155" s="146"/>
      <c r="URH155" s="113"/>
      <c r="URI155" s="147"/>
      <c r="URJ155" s="113"/>
      <c r="URK155" s="148"/>
      <c r="URL155" s="149"/>
      <c r="URM155" s="150"/>
      <c r="URN155" s="151"/>
      <c r="URO155" s="152"/>
      <c r="URP155" s="146"/>
      <c r="URQ155" s="113"/>
      <c r="URR155" s="147"/>
      <c r="URS155" s="113"/>
      <c r="URT155" s="148"/>
      <c r="URU155" s="149"/>
      <c r="URV155" s="150"/>
      <c r="URW155" s="151"/>
      <c r="URX155" s="152"/>
      <c r="URY155" s="146"/>
      <c r="URZ155" s="113"/>
      <c r="USA155" s="147"/>
      <c r="USB155" s="113"/>
      <c r="USC155" s="148"/>
      <c r="USD155" s="149"/>
      <c r="USE155" s="150"/>
      <c r="USF155" s="151"/>
      <c r="USG155" s="152"/>
      <c r="USH155" s="146"/>
      <c r="USI155" s="113"/>
      <c r="USJ155" s="147"/>
      <c r="USK155" s="113"/>
      <c r="USL155" s="148"/>
      <c r="USM155" s="149"/>
      <c r="USN155" s="150"/>
      <c r="USO155" s="151"/>
      <c r="USP155" s="152"/>
      <c r="USQ155" s="146"/>
      <c r="USR155" s="113"/>
      <c r="USS155" s="147"/>
      <c r="UST155" s="113"/>
      <c r="USU155" s="148"/>
      <c r="USV155" s="149"/>
      <c r="USW155" s="150"/>
      <c r="USX155" s="151"/>
      <c r="USY155" s="152"/>
      <c r="USZ155" s="146"/>
      <c r="UTA155" s="113"/>
      <c r="UTB155" s="147"/>
      <c r="UTC155" s="113"/>
      <c r="UTD155" s="148"/>
      <c r="UTE155" s="149"/>
      <c r="UTF155" s="150"/>
      <c r="UTG155" s="151"/>
      <c r="UTH155" s="152"/>
      <c r="UTI155" s="146"/>
      <c r="UTJ155" s="113"/>
      <c r="UTK155" s="147"/>
      <c r="UTL155" s="113"/>
      <c r="UTM155" s="148"/>
      <c r="UTN155" s="149"/>
      <c r="UTO155" s="150"/>
      <c r="UTP155" s="151"/>
      <c r="UTQ155" s="152"/>
      <c r="UTR155" s="146"/>
      <c r="UTS155" s="113"/>
      <c r="UTT155" s="147"/>
      <c r="UTU155" s="113"/>
      <c r="UTV155" s="148"/>
      <c r="UTW155" s="149"/>
      <c r="UTX155" s="150"/>
      <c r="UTY155" s="151"/>
      <c r="UTZ155" s="152"/>
      <c r="UUA155" s="146"/>
      <c r="UUB155" s="113"/>
      <c r="UUC155" s="147"/>
      <c r="UUD155" s="113"/>
      <c r="UUE155" s="148"/>
      <c r="UUF155" s="149"/>
      <c r="UUG155" s="150"/>
      <c r="UUH155" s="151"/>
      <c r="UUI155" s="152"/>
      <c r="UUJ155" s="146"/>
      <c r="UUK155" s="113"/>
      <c r="UUL155" s="147"/>
      <c r="UUM155" s="113"/>
      <c r="UUN155" s="148"/>
      <c r="UUO155" s="149"/>
      <c r="UUP155" s="150"/>
      <c r="UUQ155" s="151"/>
      <c r="UUR155" s="152"/>
      <c r="UUS155" s="146"/>
      <c r="UUT155" s="113"/>
      <c r="UUU155" s="147"/>
      <c r="UUV155" s="113"/>
      <c r="UUW155" s="148"/>
      <c r="UUX155" s="149"/>
      <c r="UUY155" s="150"/>
      <c r="UUZ155" s="151"/>
      <c r="UVA155" s="152"/>
      <c r="UVB155" s="146"/>
      <c r="UVC155" s="113"/>
      <c r="UVD155" s="147"/>
      <c r="UVE155" s="113"/>
      <c r="UVF155" s="148"/>
      <c r="UVG155" s="149"/>
      <c r="UVH155" s="150"/>
      <c r="UVI155" s="151"/>
      <c r="UVJ155" s="152"/>
      <c r="UVK155" s="146"/>
      <c r="UVL155" s="113"/>
      <c r="UVM155" s="147"/>
      <c r="UVN155" s="113"/>
      <c r="UVO155" s="148"/>
      <c r="UVP155" s="149"/>
      <c r="UVQ155" s="150"/>
      <c r="UVR155" s="151"/>
      <c r="UVS155" s="152"/>
      <c r="UVT155" s="146"/>
      <c r="UVU155" s="113"/>
      <c r="UVV155" s="147"/>
      <c r="UVW155" s="113"/>
      <c r="UVX155" s="148"/>
      <c r="UVY155" s="149"/>
      <c r="UVZ155" s="150"/>
      <c r="UWA155" s="151"/>
      <c r="UWB155" s="152"/>
      <c r="UWC155" s="146"/>
      <c r="UWD155" s="113"/>
      <c r="UWE155" s="147"/>
      <c r="UWF155" s="113"/>
      <c r="UWG155" s="148"/>
      <c r="UWH155" s="149"/>
      <c r="UWI155" s="150"/>
      <c r="UWJ155" s="151"/>
      <c r="UWK155" s="152"/>
      <c r="UWL155" s="146"/>
      <c r="UWM155" s="113"/>
      <c r="UWN155" s="147"/>
      <c r="UWO155" s="113"/>
      <c r="UWP155" s="148"/>
      <c r="UWQ155" s="149"/>
      <c r="UWR155" s="150"/>
      <c r="UWS155" s="151"/>
      <c r="UWT155" s="152"/>
      <c r="UWU155" s="146"/>
      <c r="UWV155" s="113"/>
      <c r="UWW155" s="147"/>
      <c r="UWX155" s="113"/>
      <c r="UWY155" s="148"/>
      <c r="UWZ155" s="149"/>
      <c r="UXA155" s="150"/>
      <c r="UXB155" s="151"/>
      <c r="UXC155" s="152"/>
      <c r="UXD155" s="146"/>
      <c r="UXE155" s="113"/>
      <c r="UXF155" s="147"/>
      <c r="UXG155" s="113"/>
      <c r="UXH155" s="148"/>
      <c r="UXI155" s="149"/>
      <c r="UXJ155" s="150"/>
      <c r="UXK155" s="151"/>
      <c r="UXL155" s="152"/>
      <c r="UXM155" s="146"/>
      <c r="UXN155" s="113"/>
      <c r="UXO155" s="147"/>
      <c r="UXP155" s="113"/>
      <c r="UXQ155" s="148"/>
      <c r="UXR155" s="149"/>
      <c r="UXS155" s="150"/>
      <c r="UXT155" s="151"/>
      <c r="UXU155" s="152"/>
      <c r="UXV155" s="146"/>
      <c r="UXW155" s="113"/>
      <c r="UXX155" s="147"/>
      <c r="UXY155" s="113"/>
      <c r="UXZ155" s="148"/>
      <c r="UYA155" s="149"/>
      <c r="UYB155" s="150"/>
      <c r="UYC155" s="151"/>
      <c r="UYD155" s="152"/>
      <c r="UYE155" s="146"/>
      <c r="UYF155" s="113"/>
      <c r="UYG155" s="147"/>
      <c r="UYH155" s="113"/>
      <c r="UYI155" s="148"/>
      <c r="UYJ155" s="149"/>
      <c r="UYK155" s="150"/>
      <c r="UYL155" s="151"/>
      <c r="UYM155" s="152"/>
      <c r="UYN155" s="146"/>
      <c r="UYO155" s="113"/>
      <c r="UYP155" s="147"/>
      <c r="UYQ155" s="113"/>
      <c r="UYR155" s="148"/>
      <c r="UYS155" s="149"/>
      <c r="UYT155" s="150"/>
      <c r="UYU155" s="151"/>
      <c r="UYV155" s="152"/>
      <c r="UYW155" s="146"/>
      <c r="UYX155" s="113"/>
      <c r="UYY155" s="147"/>
      <c r="UYZ155" s="113"/>
      <c r="UZA155" s="148"/>
      <c r="UZB155" s="149"/>
      <c r="UZC155" s="150"/>
      <c r="UZD155" s="151"/>
      <c r="UZE155" s="152"/>
      <c r="UZF155" s="146"/>
      <c r="UZG155" s="113"/>
      <c r="UZH155" s="147"/>
      <c r="UZI155" s="113"/>
      <c r="UZJ155" s="148"/>
      <c r="UZK155" s="149"/>
      <c r="UZL155" s="150"/>
      <c r="UZM155" s="151"/>
      <c r="UZN155" s="152"/>
      <c r="UZO155" s="146"/>
      <c r="UZP155" s="113"/>
      <c r="UZQ155" s="147"/>
      <c r="UZR155" s="113"/>
      <c r="UZS155" s="148"/>
      <c r="UZT155" s="149"/>
      <c r="UZU155" s="150"/>
      <c r="UZV155" s="151"/>
      <c r="UZW155" s="152"/>
      <c r="UZX155" s="146"/>
      <c r="UZY155" s="113"/>
      <c r="UZZ155" s="147"/>
      <c r="VAA155" s="113"/>
      <c r="VAB155" s="148"/>
      <c r="VAC155" s="149"/>
      <c r="VAD155" s="150"/>
      <c r="VAE155" s="151"/>
      <c r="VAF155" s="152"/>
      <c r="VAG155" s="146"/>
      <c r="VAH155" s="113"/>
      <c r="VAI155" s="147"/>
      <c r="VAJ155" s="113"/>
      <c r="VAK155" s="148"/>
      <c r="VAL155" s="149"/>
      <c r="VAM155" s="150"/>
      <c r="VAN155" s="151"/>
      <c r="VAO155" s="152"/>
      <c r="VAP155" s="146"/>
      <c r="VAQ155" s="113"/>
      <c r="VAR155" s="147"/>
      <c r="VAS155" s="113"/>
      <c r="VAT155" s="148"/>
      <c r="VAU155" s="149"/>
      <c r="VAV155" s="150"/>
      <c r="VAW155" s="151"/>
      <c r="VAX155" s="152"/>
      <c r="VAY155" s="146"/>
      <c r="VAZ155" s="113"/>
      <c r="VBA155" s="147"/>
      <c r="VBB155" s="113"/>
      <c r="VBC155" s="148"/>
      <c r="VBD155" s="149"/>
      <c r="VBE155" s="150"/>
      <c r="VBF155" s="151"/>
      <c r="VBG155" s="152"/>
      <c r="VBH155" s="146"/>
      <c r="VBI155" s="113"/>
      <c r="VBJ155" s="147"/>
      <c r="VBK155" s="113"/>
      <c r="VBL155" s="148"/>
      <c r="VBM155" s="149"/>
      <c r="VBN155" s="150"/>
      <c r="VBO155" s="151"/>
      <c r="VBP155" s="152"/>
      <c r="VBQ155" s="146"/>
      <c r="VBR155" s="113"/>
      <c r="VBS155" s="147"/>
      <c r="VBT155" s="113"/>
      <c r="VBU155" s="148"/>
      <c r="VBV155" s="149"/>
      <c r="VBW155" s="150"/>
      <c r="VBX155" s="151"/>
      <c r="VBY155" s="152"/>
      <c r="VBZ155" s="146"/>
      <c r="VCA155" s="113"/>
      <c r="VCB155" s="147"/>
      <c r="VCC155" s="113"/>
      <c r="VCD155" s="148"/>
      <c r="VCE155" s="149"/>
      <c r="VCF155" s="150"/>
      <c r="VCG155" s="151"/>
      <c r="VCH155" s="152"/>
      <c r="VCI155" s="146"/>
      <c r="VCJ155" s="113"/>
      <c r="VCK155" s="147"/>
      <c r="VCL155" s="113"/>
      <c r="VCM155" s="148"/>
      <c r="VCN155" s="149"/>
      <c r="VCO155" s="150"/>
      <c r="VCP155" s="151"/>
      <c r="VCQ155" s="152"/>
      <c r="VCR155" s="146"/>
      <c r="VCS155" s="113"/>
      <c r="VCT155" s="147"/>
      <c r="VCU155" s="113"/>
      <c r="VCV155" s="148"/>
      <c r="VCW155" s="149"/>
      <c r="VCX155" s="150"/>
      <c r="VCY155" s="151"/>
      <c r="VCZ155" s="152"/>
      <c r="VDA155" s="146"/>
      <c r="VDB155" s="113"/>
      <c r="VDC155" s="147"/>
      <c r="VDD155" s="113"/>
      <c r="VDE155" s="148"/>
      <c r="VDF155" s="149"/>
      <c r="VDG155" s="150"/>
      <c r="VDH155" s="151"/>
      <c r="VDI155" s="152"/>
      <c r="VDJ155" s="146"/>
      <c r="VDK155" s="113"/>
      <c r="VDL155" s="147"/>
      <c r="VDM155" s="113"/>
      <c r="VDN155" s="148"/>
      <c r="VDO155" s="149"/>
      <c r="VDP155" s="150"/>
      <c r="VDQ155" s="151"/>
      <c r="VDR155" s="152"/>
      <c r="VDS155" s="146"/>
      <c r="VDT155" s="113"/>
      <c r="VDU155" s="147"/>
      <c r="VDV155" s="113"/>
      <c r="VDW155" s="148"/>
      <c r="VDX155" s="149"/>
      <c r="VDY155" s="150"/>
      <c r="VDZ155" s="151"/>
      <c r="VEA155" s="152"/>
      <c r="VEB155" s="146"/>
      <c r="VEC155" s="113"/>
      <c r="VED155" s="147"/>
      <c r="VEE155" s="113"/>
      <c r="VEF155" s="148"/>
      <c r="VEG155" s="149"/>
      <c r="VEH155" s="150"/>
      <c r="VEI155" s="151"/>
      <c r="VEJ155" s="152"/>
      <c r="VEK155" s="146"/>
      <c r="VEL155" s="113"/>
      <c r="VEM155" s="147"/>
      <c r="VEN155" s="113"/>
      <c r="VEO155" s="148"/>
      <c r="VEP155" s="149"/>
      <c r="VEQ155" s="150"/>
      <c r="VER155" s="151"/>
      <c r="VES155" s="152"/>
      <c r="VET155" s="146"/>
      <c r="VEU155" s="113"/>
      <c r="VEV155" s="147"/>
      <c r="VEW155" s="113"/>
      <c r="VEX155" s="148"/>
      <c r="VEY155" s="149"/>
      <c r="VEZ155" s="150"/>
      <c r="VFA155" s="151"/>
      <c r="VFB155" s="152"/>
      <c r="VFC155" s="146"/>
      <c r="VFD155" s="113"/>
      <c r="VFE155" s="147"/>
      <c r="VFF155" s="113"/>
      <c r="VFG155" s="148"/>
      <c r="VFH155" s="149"/>
      <c r="VFI155" s="150"/>
      <c r="VFJ155" s="151"/>
      <c r="VFK155" s="152"/>
      <c r="VFL155" s="146"/>
      <c r="VFM155" s="113"/>
      <c r="VFN155" s="147"/>
      <c r="VFO155" s="113"/>
      <c r="VFP155" s="148"/>
      <c r="VFQ155" s="149"/>
      <c r="VFR155" s="150"/>
      <c r="VFS155" s="151"/>
      <c r="VFT155" s="152"/>
      <c r="VFU155" s="146"/>
      <c r="VFV155" s="113"/>
      <c r="VFW155" s="147"/>
      <c r="VFX155" s="113"/>
      <c r="VFY155" s="148"/>
      <c r="VFZ155" s="149"/>
      <c r="VGA155" s="150"/>
      <c r="VGB155" s="151"/>
      <c r="VGC155" s="152"/>
      <c r="VGD155" s="146"/>
      <c r="VGE155" s="113"/>
      <c r="VGF155" s="147"/>
      <c r="VGG155" s="113"/>
      <c r="VGH155" s="148"/>
      <c r="VGI155" s="149"/>
      <c r="VGJ155" s="150"/>
      <c r="VGK155" s="151"/>
      <c r="VGL155" s="152"/>
      <c r="VGM155" s="146"/>
      <c r="VGN155" s="113"/>
      <c r="VGO155" s="147"/>
      <c r="VGP155" s="113"/>
      <c r="VGQ155" s="148"/>
      <c r="VGR155" s="149"/>
      <c r="VGS155" s="150"/>
      <c r="VGT155" s="151"/>
      <c r="VGU155" s="152"/>
      <c r="VGV155" s="146"/>
      <c r="VGW155" s="113"/>
      <c r="VGX155" s="147"/>
      <c r="VGY155" s="113"/>
      <c r="VGZ155" s="148"/>
      <c r="VHA155" s="149"/>
      <c r="VHB155" s="150"/>
      <c r="VHC155" s="151"/>
      <c r="VHD155" s="152"/>
      <c r="VHE155" s="146"/>
      <c r="VHF155" s="113"/>
      <c r="VHG155" s="147"/>
      <c r="VHH155" s="113"/>
      <c r="VHI155" s="148"/>
      <c r="VHJ155" s="149"/>
      <c r="VHK155" s="150"/>
      <c r="VHL155" s="151"/>
      <c r="VHM155" s="152"/>
      <c r="VHN155" s="146"/>
      <c r="VHO155" s="113"/>
      <c r="VHP155" s="147"/>
      <c r="VHQ155" s="113"/>
      <c r="VHR155" s="148"/>
      <c r="VHS155" s="149"/>
      <c r="VHT155" s="150"/>
      <c r="VHU155" s="151"/>
      <c r="VHV155" s="152"/>
      <c r="VHW155" s="146"/>
      <c r="VHX155" s="113"/>
      <c r="VHY155" s="147"/>
      <c r="VHZ155" s="113"/>
      <c r="VIA155" s="148"/>
      <c r="VIB155" s="149"/>
      <c r="VIC155" s="150"/>
      <c r="VID155" s="151"/>
      <c r="VIE155" s="152"/>
      <c r="VIF155" s="146"/>
      <c r="VIG155" s="113"/>
      <c r="VIH155" s="147"/>
      <c r="VII155" s="113"/>
      <c r="VIJ155" s="148"/>
      <c r="VIK155" s="149"/>
      <c r="VIL155" s="150"/>
      <c r="VIM155" s="151"/>
      <c r="VIN155" s="152"/>
      <c r="VIO155" s="146"/>
      <c r="VIP155" s="113"/>
      <c r="VIQ155" s="147"/>
      <c r="VIR155" s="113"/>
      <c r="VIS155" s="148"/>
      <c r="VIT155" s="149"/>
      <c r="VIU155" s="150"/>
      <c r="VIV155" s="151"/>
      <c r="VIW155" s="152"/>
      <c r="VIX155" s="146"/>
      <c r="VIY155" s="113"/>
      <c r="VIZ155" s="147"/>
      <c r="VJA155" s="113"/>
      <c r="VJB155" s="148"/>
      <c r="VJC155" s="149"/>
      <c r="VJD155" s="150"/>
      <c r="VJE155" s="151"/>
      <c r="VJF155" s="152"/>
      <c r="VJG155" s="146"/>
      <c r="VJH155" s="113"/>
      <c r="VJI155" s="147"/>
      <c r="VJJ155" s="113"/>
      <c r="VJK155" s="148"/>
      <c r="VJL155" s="149"/>
      <c r="VJM155" s="150"/>
      <c r="VJN155" s="151"/>
      <c r="VJO155" s="152"/>
      <c r="VJP155" s="146"/>
      <c r="VJQ155" s="113"/>
      <c r="VJR155" s="147"/>
      <c r="VJS155" s="113"/>
      <c r="VJT155" s="148"/>
      <c r="VJU155" s="149"/>
      <c r="VJV155" s="150"/>
      <c r="VJW155" s="151"/>
      <c r="VJX155" s="152"/>
      <c r="VJY155" s="146"/>
      <c r="VJZ155" s="113"/>
      <c r="VKA155" s="147"/>
      <c r="VKB155" s="113"/>
      <c r="VKC155" s="148"/>
      <c r="VKD155" s="149"/>
      <c r="VKE155" s="150"/>
      <c r="VKF155" s="151"/>
      <c r="VKG155" s="152"/>
      <c r="VKH155" s="146"/>
      <c r="VKI155" s="113"/>
      <c r="VKJ155" s="147"/>
      <c r="VKK155" s="113"/>
      <c r="VKL155" s="148"/>
      <c r="VKM155" s="149"/>
      <c r="VKN155" s="150"/>
      <c r="VKO155" s="151"/>
      <c r="VKP155" s="152"/>
      <c r="VKQ155" s="146"/>
      <c r="VKR155" s="113"/>
      <c r="VKS155" s="147"/>
      <c r="VKT155" s="113"/>
      <c r="VKU155" s="148"/>
      <c r="VKV155" s="149"/>
      <c r="VKW155" s="150"/>
      <c r="VKX155" s="151"/>
      <c r="VKY155" s="152"/>
      <c r="VKZ155" s="146"/>
      <c r="VLA155" s="113"/>
      <c r="VLB155" s="147"/>
      <c r="VLC155" s="113"/>
      <c r="VLD155" s="148"/>
      <c r="VLE155" s="149"/>
      <c r="VLF155" s="150"/>
      <c r="VLG155" s="151"/>
      <c r="VLH155" s="152"/>
      <c r="VLI155" s="146"/>
      <c r="VLJ155" s="113"/>
      <c r="VLK155" s="147"/>
      <c r="VLL155" s="113"/>
      <c r="VLM155" s="148"/>
      <c r="VLN155" s="149"/>
      <c r="VLO155" s="150"/>
      <c r="VLP155" s="151"/>
      <c r="VLQ155" s="152"/>
      <c r="VLR155" s="146"/>
      <c r="VLS155" s="113"/>
      <c r="VLT155" s="147"/>
      <c r="VLU155" s="113"/>
      <c r="VLV155" s="148"/>
      <c r="VLW155" s="149"/>
      <c r="VLX155" s="150"/>
      <c r="VLY155" s="151"/>
      <c r="VLZ155" s="152"/>
      <c r="VMA155" s="146"/>
      <c r="VMB155" s="113"/>
      <c r="VMC155" s="147"/>
      <c r="VMD155" s="113"/>
      <c r="VME155" s="148"/>
      <c r="VMF155" s="149"/>
      <c r="VMG155" s="150"/>
      <c r="VMH155" s="151"/>
      <c r="VMI155" s="152"/>
      <c r="VMJ155" s="146"/>
      <c r="VMK155" s="113"/>
      <c r="VML155" s="147"/>
      <c r="VMM155" s="113"/>
      <c r="VMN155" s="148"/>
      <c r="VMO155" s="149"/>
      <c r="VMP155" s="150"/>
      <c r="VMQ155" s="151"/>
      <c r="VMR155" s="152"/>
      <c r="VMS155" s="146"/>
      <c r="VMT155" s="113"/>
      <c r="VMU155" s="147"/>
      <c r="VMV155" s="113"/>
      <c r="VMW155" s="148"/>
      <c r="VMX155" s="149"/>
      <c r="VMY155" s="150"/>
      <c r="VMZ155" s="151"/>
      <c r="VNA155" s="152"/>
      <c r="VNB155" s="146"/>
      <c r="VNC155" s="113"/>
      <c r="VND155" s="147"/>
      <c r="VNE155" s="113"/>
      <c r="VNF155" s="148"/>
      <c r="VNG155" s="149"/>
      <c r="VNH155" s="150"/>
      <c r="VNI155" s="151"/>
      <c r="VNJ155" s="152"/>
      <c r="VNK155" s="146"/>
      <c r="VNL155" s="113"/>
      <c r="VNM155" s="147"/>
      <c r="VNN155" s="113"/>
      <c r="VNO155" s="148"/>
      <c r="VNP155" s="149"/>
      <c r="VNQ155" s="150"/>
      <c r="VNR155" s="151"/>
      <c r="VNS155" s="152"/>
      <c r="VNT155" s="146"/>
      <c r="VNU155" s="113"/>
      <c r="VNV155" s="147"/>
      <c r="VNW155" s="113"/>
      <c r="VNX155" s="148"/>
      <c r="VNY155" s="149"/>
      <c r="VNZ155" s="150"/>
      <c r="VOA155" s="151"/>
      <c r="VOB155" s="152"/>
      <c r="VOC155" s="146"/>
      <c r="VOD155" s="113"/>
      <c r="VOE155" s="147"/>
      <c r="VOF155" s="113"/>
      <c r="VOG155" s="148"/>
      <c r="VOH155" s="149"/>
      <c r="VOI155" s="150"/>
      <c r="VOJ155" s="151"/>
      <c r="VOK155" s="152"/>
      <c r="VOL155" s="146"/>
      <c r="VOM155" s="113"/>
      <c r="VON155" s="147"/>
      <c r="VOO155" s="113"/>
      <c r="VOP155" s="148"/>
      <c r="VOQ155" s="149"/>
      <c r="VOR155" s="150"/>
      <c r="VOS155" s="151"/>
      <c r="VOT155" s="152"/>
      <c r="VOU155" s="146"/>
      <c r="VOV155" s="113"/>
      <c r="VOW155" s="147"/>
      <c r="VOX155" s="113"/>
      <c r="VOY155" s="148"/>
      <c r="VOZ155" s="149"/>
      <c r="VPA155" s="150"/>
      <c r="VPB155" s="151"/>
      <c r="VPC155" s="152"/>
      <c r="VPD155" s="146"/>
      <c r="VPE155" s="113"/>
      <c r="VPF155" s="147"/>
      <c r="VPG155" s="113"/>
      <c r="VPH155" s="148"/>
      <c r="VPI155" s="149"/>
      <c r="VPJ155" s="150"/>
      <c r="VPK155" s="151"/>
      <c r="VPL155" s="152"/>
      <c r="VPM155" s="146"/>
      <c r="VPN155" s="113"/>
      <c r="VPO155" s="147"/>
      <c r="VPP155" s="113"/>
      <c r="VPQ155" s="148"/>
      <c r="VPR155" s="149"/>
      <c r="VPS155" s="150"/>
      <c r="VPT155" s="151"/>
      <c r="VPU155" s="152"/>
      <c r="VPV155" s="146"/>
      <c r="VPW155" s="113"/>
      <c r="VPX155" s="147"/>
      <c r="VPY155" s="113"/>
      <c r="VPZ155" s="148"/>
      <c r="VQA155" s="149"/>
      <c r="VQB155" s="150"/>
      <c r="VQC155" s="151"/>
      <c r="VQD155" s="152"/>
      <c r="VQE155" s="146"/>
      <c r="VQF155" s="113"/>
      <c r="VQG155" s="147"/>
      <c r="VQH155" s="113"/>
      <c r="VQI155" s="148"/>
      <c r="VQJ155" s="149"/>
      <c r="VQK155" s="150"/>
      <c r="VQL155" s="151"/>
      <c r="VQM155" s="152"/>
      <c r="VQN155" s="146"/>
      <c r="VQO155" s="113"/>
      <c r="VQP155" s="147"/>
      <c r="VQQ155" s="113"/>
      <c r="VQR155" s="148"/>
      <c r="VQS155" s="149"/>
      <c r="VQT155" s="150"/>
      <c r="VQU155" s="151"/>
      <c r="VQV155" s="152"/>
      <c r="VQW155" s="146"/>
      <c r="VQX155" s="113"/>
      <c r="VQY155" s="147"/>
      <c r="VQZ155" s="113"/>
      <c r="VRA155" s="148"/>
      <c r="VRB155" s="149"/>
      <c r="VRC155" s="150"/>
      <c r="VRD155" s="151"/>
      <c r="VRE155" s="152"/>
      <c r="VRF155" s="146"/>
      <c r="VRG155" s="113"/>
      <c r="VRH155" s="147"/>
      <c r="VRI155" s="113"/>
      <c r="VRJ155" s="148"/>
      <c r="VRK155" s="149"/>
      <c r="VRL155" s="150"/>
      <c r="VRM155" s="151"/>
      <c r="VRN155" s="152"/>
      <c r="VRO155" s="146"/>
      <c r="VRP155" s="113"/>
      <c r="VRQ155" s="147"/>
      <c r="VRR155" s="113"/>
      <c r="VRS155" s="148"/>
      <c r="VRT155" s="149"/>
      <c r="VRU155" s="150"/>
      <c r="VRV155" s="151"/>
      <c r="VRW155" s="152"/>
      <c r="VRX155" s="146"/>
      <c r="VRY155" s="113"/>
      <c r="VRZ155" s="147"/>
      <c r="VSA155" s="113"/>
      <c r="VSB155" s="148"/>
      <c r="VSC155" s="149"/>
      <c r="VSD155" s="150"/>
      <c r="VSE155" s="151"/>
      <c r="VSF155" s="152"/>
      <c r="VSG155" s="146"/>
      <c r="VSH155" s="113"/>
      <c r="VSI155" s="147"/>
      <c r="VSJ155" s="113"/>
      <c r="VSK155" s="148"/>
      <c r="VSL155" s="149"/>
      <c r="VSM155" s="150"/>
      <c r="VSN155" s="151"/>
      <c r="VSO155" s="152"/>
      <c r="VSP155" s="146"/>
      <c r="VSQ155" s="113"/>
      <c r="VSR155" s="147"/>
      <c r="VSS155" s="113"/>
      <c r="VST155" s="148"/>
      <c r="VSU155" s="149"/>
      <c r="VSV155" s="150"/>
      <c r="VSW155" s="151"/>
      <c r="VSX155" s="152"/>
      <c r="VSY155" s="146"/>
      <c r="VSZ155" s="113"/>
      <c r="VTA155" s="147"/>
      <c r="VTB155" s="113"/>
      <c r="VTC155" s="148"/>
      <c r="VTD155" s="149"/>
      <c r="VTE155" s="150"/>
      <c r="VTF155" s="151"/>
      <c r="VTG155" s="152"/>
      <c r="VTH155" s="146"/>
      <c r="VTI155" s="113"/>
      <c r="VTJ155" s="147"/>
      <c r="VTK155" s="113"/>
      <c r="VTL155" s="148"/>
      <c r="VTM155" s="149"/>
      <c r="VTN155" s="150"/>
      <c r="VTO155" s="151"/>
      <c r="VTP155" s="152"/>
      <c r="VTQ155" s="146"/>
      <c r="VTR155" s="113"/>
      <c r="VTS155" s="147"/>
      <c r="VTT155" s="113"/>
      <c r="VTU155" s="148"/>
      <c r="VTV155" s="149"/>
      <c r="VTW155" s="150"/>
      <c r="VTX155" s="151"/>
      <c r="VTY155" s="152"/>
      <c r="VTZ155" s="146"/>
      <c r="VUA155" s="113"/>
      <c r="VUB155" s="147"/>
      <c r="VUC155" s="113"/>
      <c r="VUD155" s="148"/>
      <c r="VUE155" s="149"/>
      <c r="VUF155" s="150"/>
      <c r="VUG155" s="151"/>
      <c r="VUH155" s="152"/>
      <c r="VUI155" s="146"/>
      <c r="VUJ155" s="113"/>
      <c r="VUK155" s="147"/>
      <c r="VUL155" s="113"/>
      <c r="VUM155" s="148"/>
      <c r="VUN155" s="149"/>
      <c r="VUO155" s="150"/>
      <c r="VUP155" s="151"/>
      <c r="VUQ155" s="152"/>
      <c r="VUR155" s="146"/>
      <c r="VUS155" s="113"/>
      <c r="VUT155" s="147"/>
      <c r="VUU155" s="113"/>
      <c r="VUV155" s="148"/>
      <c r="VUW155" s="149"/>
      <c r="VUX155" s="150"/>
      <c r="VUY155" s="151"/>
      <c r="VUZ155" s="152"/>
      <c r="VVA155" s="146"/>
      <c r="VVB155" s="113"/>
      <c r="VVC155" s="147"/>
      <c r="VVD155" s="113"/>
      <c r="VVE155" s="148"/>
      <c r="VVF155" s="149"/>
      <c r="VVG155" s="150"/>
      <c r="VVH155" s="151"/>
      <c r="VVI155" s="152"/>
      <c r="VVJ155" s="146"/>
      <c r="VVK155" s="113"/>
      <c r="VVL155" s="147"/>
      <c r="VVM155" s="113"/>
      <c r="VVN155" s="148"/>
      <c r="VVO155" s="149"/>
      <c r="VVP155" s="150"/>
      <c r="VVQ155" s="151"/>
      <c r="VVR155" s="152"/>
      <c r="VVS155" s="146"/>
      <c r="VVT155" s="113"/>
      <c r="VVU155" s="147"/>
      <c r="VVV155" s="113"/>
      <c r="VVW155" s="148"/>
      <c r="VVX155" s="149"/>
      <c r="VVY155" s="150"/>
      <c r="VVZ155" s="151"/>
      <c r="VWA155" s="152"/>
      <c r="VWB155" s="146"/>
      <c r="VWC155" s="113"/>
      <c r="VWD155" s="147"/>
      <c r="VWE155" s="113"/>
      <c r="VWF155" s="148"/>
      <c r="VWG155" s="149"/>
      <c r="VWH155" s="150"/>
      <c r="VWI155" s="151"/>
      <c r="VWJ155" s="152"/>
      <c r="VWK155" s="146"/>
      <c r="VWL155" s="113"/>
      <c r="VWM155" s="147"/>
      <c r="VWN155" s="113"/>
      <c r="VWO155" s="148"/>
      <c r="VWP155" s="149"/>
      <c r="VWQ155" s="150"/>
      <c r="VWR155" s="151"/>
      <c r="VWS155" s="152"/>
      <c r="VWT155" s="146"/>
      <c r="VWU155" s="113"/>
      <c r="VWV155" s="147"/>
      <c r="VWW155" s="113"/>
      <c r="VWX155" s="148"/>
      <c r="VWY155" s="149"/>
      <c r="VWZ155" s="150"/>
      <c r="VXA155" s="151"/>
      <c r="VXB155" s="152"/>
      <c r="VXC155" s="146"/>
      <c r="VXD155" s="113"/>
      <c r="VXE155" s="147"/>
      <c r="VXF155" s="113"/>
      <c r="VXG155" s="148"/>
      <c r="VXH155" s="149"/>
      <c r="VXI155" s="150"/>
      <c r="VXJ155" s="151"/>
      <c r="VXK155" s="152"/>
      <c r="VXL155" s="146"/>
      <c r="VXM155" s="113"/>
      <c r="VXN155" s="147"/>
      <c r="VXO155" s="113"/>
      <c r="VXP155" s="148"/>
      <c r="VXQ155" s="149"/>
      <c r="VXR155" s="150"/>
      <c r="VXS155" s="151"/>
      <c r="VXT155" s="152"/>
      <c r="VXU155" s="146"/>
      <c r="VXV155" s="113"/>
      <c r="VXW155" s="147"/>
      <c r="VXX155" s="113"/>
      <c r="VXY155" s="148"/>
      <c r="VXZ155" s="149"/>
      <c r="VYA155" s="150"/>
      <c r="VYB155" s="151"/>
      <c r="VYC155" s="152"/>
      <c r="VYD155" s="146"/>
      <c r="VYE155" s="113"/>
      <c r="VYF155" s="147"/>
      <c r="VYG155" s="113"/>
      <c r="VYH155" s="148"/>
      <c r="VYI155" s="149"/>
      <c r="VYJ155" s="150"/>
      <c r="VYK155" s="151"/>
      <c r="VYL155" s="152"/>
      <c r="VYM155" s="146"/>
      <c r="VYN155" s="113"/>
      <c r="VYO155" s="147"/>
      <c r="VYP155" s="113"/>
      <c r="VYQ155" s="148"/>
      <c r="VYR155" s="149"/>
      <c r="VYS155" s="150"/>
      <c r="VYT155" s="151"/>
      <c r="VYU155" s="152"/>
      <c r="VYV155" s="146"/>
      <c r="VYW155" s="113"/>
      <c r="VYX155" s="147"/>
      <c r="VYY155" s="113"/>
      <c r="VYZ155" s="148"/>
      <c r="VZA155" s="149"/>
      <c r="VZB155" s="150"/>
      <c r="VZC155" s="151"/>
      <c r="VZD155" s="152"/>
      <c r="VZE155" s="146"/>
      <c r="VZF155" s="113"/>
      <c r="VZG155" s="147"/>
      <c r="VZH155" s="113"/>
      <c r="VZI155" s="148"/>
      <c r="VZJ155" s="149"/>
      <c r="VZK155" s="150"/>
      <c r="VZL155" s="151"/>
      <c r="VZM155" s="152"/>
      <c r="VZN155" s="146"/>
      <c r="VZO155" s="113"/>
      <c r="VZP155" s="147"/>
      <c r="VZQ155" s="113"/>
      <c r="VZR155" s="148"/>
      <c r="VZS155" s="149"/>
      <c r="VZT155" s="150"/>
      <c r="VZU155" s="151"/>
      <c r="VZV155" s="152"/>
      <c r="VZW155" s="146"/>
      <c r="VZX155" s="113"/>
      <c r="VZY155" s="147"/>
      <c r="VZZ155" s="113"/>
      <c r="WAA155" s="148"/>
      <c r="WAB155" s="149"/>
      <c r="WAC155" s="150"/>
      <c r="WAD155" s="151"/>
      <c r="WAE155" s="152"/>
      <c r="WAF155" s="146"/>
      <c r="WAG155" s="113"/>
      <c r="WAH155" s="147"/>
      <c r="WAI155" s="113"/>
      <c r="WAJ155" s="148"/>
      <c r="WAK155" s="149"/>
      <c r="WAL155" s="150"/>
      <c r="WAM155" s="151"/>
      <c r="WAN155" s="152"/>
      <c r="WAO155" s="146"/>
      <c r="WAP155" s="113"/>
      <c r="WAQ155" s="147"/>
      <c r="WAR155" s="113"/>
      <c r="WAS155" s="148"/>
      <c r="WAT155" s="149"/>
      <c r="WAU155" s="150"/>
      <c r="WAV155" s="151"/>
      <c r="WAW155" s="152"/>
      <c r="WAX155" s="146"/>
      <c r="WAY155" s="113"/>
      <c r="WAZ155" s="147"/>
      <c r="WBA155" s="113"/>
      <c r="WBB155" s="148"/>
      <c r="WBC155" s="149"/>
      <c r="WBD155" s="150"/>
      <c r="WBE155" s="151"/>
      <c r="WBF155" s="152"/>
      <c r="WBG155" s="146"/>
      <c r="WBH155" s="113"/>
      <c r="WBI155" s="147"/>
      <c r="WBJ155" s="113"/>
      <c r="WBK155" s="148"/>
      <c r="WBL155" s="149"/>
      <c r="WBM155" s="150"/>
      <c r="WBN155" s="151"/>
      <c r="WBO155" s="152"/>
      <c r="WBP155" s="146"/>
      <c r="WBQ155" s="113"/>
      <c r="WBR155" s="147"/>
      <c r="WBS155" s="113"/>
      <c r="WBT155" s="148"/>
      <c r="WBU155" s="149"/>
      <c r="WBV155" s="150"/>
      <c r="WBW155" s="151"/>
      <c r="WBX155" s="152"/>
      <c r="WBY155" s="146"/>
      <c r="WBZ155" s="113"/>
      <c r="WCA155" s="147"/>
      <c r="WCB155" s="113"/>
      <c r="WCC155" s="148"/>
      <c r="WCD155" s="149"/>
      <c r="WCE155" s="150"/>
      <c r="WCF155" s="151"/>
      <c r="WCG155" s="152"/>
      <c r="WCH155" s="146"/>
      <c r="WCI155" s="113"/>
      <c r="WCJ155" s="147"/>
      <c r="WCK155" s="113"/>
      <c r="WCL155" s="148"/>
      <c r="WCM155" s="149"/>
      <c r="WCN155" s="150"/>
      <c r="WCO155" s="151"/>
      <c r="WCP155" s="152"/>
      <c r="WCQ155" s="146"/>
      <c r="WCR155" s="113"/>
      <c r="WCS155" s="147"/>
      <c r="WCT155" s="113"/>
      <c r="WCU155" s="148"/>
      <c r="WCV155" s="149"/>
      <c r="WCW155" s="150"/>
      <c r="WCX155" s="151"/>
      <c r="WCY155" s="152"/>
      <c r="WCZ155" s="146"/>
      <c r="WDA155" s="113"/>
      <c r="WDB155" s="147"/>
      <c r="WDC155" s="113"/>
      <c r="WDD155" s="148"/>
      <c r="WDE155" s="149"/>
      <c r="WDF155" s="150"/>
      <c r="WDG155" s="151"/>
      <c r="WDH155" s="152"/>
      <c r="WDI155" s="146"/>
      <c r="WDJ155" s="113"/>
      <c r="WDK155" s="147"/>
      <c r="WDL155" s="113"/>
      <c r="WDM155" s="148"/>
      <c r="WDN155" s="149"/>
      <c r="WDO155" s="150"/>
      <c r="WDP155" s="151"/>
      <c r="WDQ155" s="152"/>
      <c r="WDR155" s="146"/>
      <c r="WDS155" s="113"/>
      <c r="WDT155" s="147"/>
      <c r="WDU155" s="113"/>
      <c r="WDV155" s="148"/>
      <c r="WDW155" s="149"/>
      <c r="WDX155" s="150"/>
      <c r="WDY155" s="151"/>
      <c r="WDZ155" s="152"/>
      <c r="WEA155" s="146"/>
      <c r="WEB155" s="113"/>
      <c r="WEC155" s="147"/>
      <c r="WED155" s="113"/>
      <c r="WEE155" s="148"/>
      <c r="WEF155" s="149"/>
      <c r="WEG155" s="150"/>
      <c r="WEH155" s="151"/>
      <c r="WEI155" s="152"/>
      <c r="WEJ155" s="146"/>
      <c r="WEK155" s="113"/>
      <c r="WEL155" s="147"/>
      <c r="WEM155" s="113"/>
      <c r="WEN155" s="148"/>
      <c r="WEO155" s="149"/>
      <c r="WEP155" s="150"/>
      <c r="WEQ155" s="151"/>
      <c r="WER155" s="152"/>
      <c r="WES155" s="146"/>
      <c r="WET155" s="113"/>
      <c r="WEU155" s="147"/>
      <c r="WEV155" s="113"/>
      <c r="WEW155" s="148"/>
      <c r="WEX155" s="149"/>
      <c r="WEY155" s="150"/>
      <c r="WEZ155" s="151"/>
      <c r="WFA155" s="152"/>
      <c r="WFB155" s="146"/>
      <c r="WFC155" s="113"/>
      <c r="WFD155" s="147"/>
      <c r="WFE155" s="113"/>
      <c r="WFF155" s="148"/>
      <c r="WFG155" s="149"/>
      <c r="WFH155" s="150"/>
      <c r="WFI155" s="151"/>
      <c r="WFJ155" s="152"/>
      <c r="WFK155" s="146"/>
      <c r="WFL155" s="113"/>
      <c r="WFM155" s="147"/>
      <c r="WFN155" s="113"/>
      <c r="WFO155" s="148"/>
      <c r="WFP155" s="149"/>
      <c r="WFQ155" s="150"/>
      <c r="WFR155" s="151"/>
      <c r="WFS155" s="152"/>
      <c r="WFT155" s="146"/>
      <c r="WFU155" s="113"/>
      <c r="WFV155" s="147"/>
      <c r="WFW155" s="113"/>
      <c r="WFX155" s="148"/>
      <c r="WFY155" s="149"/>
      <c r="WFZ155" s="150"/>
      <c r="WGA155" s="151"/>
      <c r="WGB155" s="152"/>
      <c r="WGC155" s="146"/>
      <c r="WGD155" s="113"/>
      <c r="WGE155" s="147"/>
      <c r="WGF155" s="113"/>
      <c r="WGG155" s="148"/>
      <c r="WGH155" s="149"/>
      <c r="WGI155" s="150"/>
      <c r="WGJ155" s="151"/>
      <c r="WGK155" s="152"/>
      <c r="WGL155" s="146"/>
      <c r="WGM155" s="113"/>
      <c r="WGN155" s="147"/>
      <c r="WGO155" s="113"/>
      <c r="WGP155" s="148"/>
      <c r="WGQ155" s="149"/>
      <c r="WGR155" s="150"/>
      <c r="WGS155" s="151"/>
      <c r="WGT155" s="152"/>
      <c r="WGU155" s="146"/>
      <c r="WGV155" s="113"/>
      <c r="WGW155" s="147"/>
      <c r="WGX155" s="113"/>
      <c r="WGY155" s="148"/>
      <c r="WGZ155" s="149"/>
      <c r="WHA155" s="150"/>
      <c r="WHB155" s="151"/>
      <c r="WHC155" s="152"/>
      <c r="WHD155" s="146"/>
      <c r="WHE155" s="113"/>
      <c r="WHF155" s="147"/>
      <c r="WHG155" s="113"/>
      <c r="WHH155" s="148"/>
      <c r="WHI155" s="149"/>
      <c r="WHJ155" s="150"/>
      <c r="WHK155" s="151"/>
      <c r="WHL155" s="152"/>
      <c r="WHM155" s="146"/>
      <c r="WHN155" s="113"/>
      <c r="WHO155" s="147"/>
      <c r="WHP155" s="113"/>
      <c r="WHQ155" s="148"/>
      <c r="WHR155" s="149"/>
      <c r="WHS155" s="150"/>
      <c r="WHT155" s="151"/>
      <c r="WHU155" s="152"/>
      <c r="WHV155" s="146"/>
      <c r="WHW155" s="113"/>
      <c r="WHX155" s="147"/>
      <c r="WHY155" s="113"/>
      <c r="WHZ155" s="148"/>
      <c r="WIA155" s="149"/>
      <c r="WIB155" s="150"/>
      <c r="WIC155" s="151"/>
      <c r="WID155" s="152"/>
      <c r="WIE155" s="146"/>
      <c r="WIF155" s="113"/>
      <c r="WIG155" s="147"/>
      <c r="WIH155" s="113"/>
      <c r="WII155" s="148"/>
      <c r="WIJ155" s="149"/>
      <c r="WIK155" s="150"/>
      <c r="WIL155" s="151"/>
      <c r="WIM155" s="152"/>
      <c r="WIN155" s="146"/>
      <c r="WIO155" s="113"/>
      <c r="WIP155" s="147"/>
      <c r="WIQ155" s="113"/>
      <c r="WIR155" s="148"/>
      <c r="WIS155" s="149"/>
      <c r="WIT155" s="150"/>
      <c r="WIU155" s="151"/>
      <c r="WIV155" s="152"/>
      <c r="WIW155" s="146"/>
      <c r="WIX155" s="113"/>
      <c r="WIY155" s="147"/>
      <c r="WIZ155" s="113"/>
      <c r="WJA155" s="148"/>
      <c r="WJB155" s="149"/>
      <c r="WJC155" s="150"/>
      <c r="WJD155" s="151"/>
      <c r="WJE155" s="152"/>
      <c r="WJF155" s="146"/>
      <c r="WJG155" s="113"/>
      <c r="WJH155" s="147"/>
      <c r="WJI155" s="113"/>
      <c r="WJJ155" s="148"/>
      <c r="WJK155" s="149"/>
      <c r="WJL155" s="150"/>
      <c r="WJM155" s="151"/>
      <c r="WJN155" s="152"/>
      <c r="WJO155" s="146"/>
      <c r="WJP155" s="113"/>
      <c r="WJQ155" s="147"/>
      <c r="WJR155" s="113"/>
      <c r="WJS155" s="148"/>
      <c r="WJT155" s="149"/>
      <c r="WJU155" s="150"/>
      <c r="WJV155" s="151"/>
      <c r="WJW155" s="152"/>
      <c r="WJX155" s="146"/>
      <c r="WJY155" s="113"/>
      <c r="WJZ155" s="147"/>
      <c r="WKA155" s="113"/>
      <c r="WKB155" s="148"/>
      <c r="WKC155" s="149"/>
      <c r="WKD155" s="150"/>
      <c r="WKE155" s="151"/>
      <c r="WKF155" s="152"/>
      <c r="WKG155" s="146"/>
      <c r="WKH155" s="113"/>
      <c r="WKI155" s="147"/>
      <c r="WKJ155" s="113"/>
      <c r="WKK155" s="148"/>
      <c r="WKL155" s="149"/>
      <c r="WKM155" s="150"/>
      <c r="WKN155" s="151"/>
      <c r="WKO155" s="152"/>
      <c r="WKP155" s="146"/>
      <c r="WKQ155" s="113"/>
      <c r="WKR155" s="147"/>
      <c r="WKS155" s="113"/>
      <c r="WKT155" s="148"/>
      <c r="WKU155" s="149"/>
      <c r="WKV155" s="150"/>
      <c r="WKW155" s="151"/>
      <c r="WKX155" s="152"/>
      <c r="WKY155" s="146"/>
      <c r="WKZ155" s="113"/>
      <c r="WLA155" s="147"/>
      <c r="WLB155" s="113"/>
      <c r="WLC155" s="148"/>
      <c r="WLD155" s="149"/>
      <c r="WLE155" s="150"/>
      <c r="WLF155" s="151"/>
      <c r="WLG155" s="152"/>
      <c r="WLH155" s="146"/>
      <c r="WLI155" s="113"/>
      <c r="WLJ155" s="147"/>
      <c r="WLK155" s="113"/>
      <c r="WLL155" s="148"/>
      <c r="WLM155" s="149"/>
      <c r="WLN155" s="150"/>
      <c r="WLO155" s="151"/>
      <c r="WLP155" s="152"/>
      <c r="WLQ155" s="146"/>
      <c r="WLR155" s="113"/>
      <c r="WLS155" s="147"/>
      <c r="WLT155" s="113"/>
      <c r="WLU155" s="148"/>
      <c r="WLV155" s="149"/>
      <c r="WLW155" s="150"/>
      <c r="WLX155" s="151"/>
      <c r="WLY155" s="152"/>
      <c r="WLZ155" s="146"/>
      <c r="WMA155" s="113"/>
      <c r="WMB155" s="147"/>
      <c r="WMC155" s="113"/>
      <c r="WMD155" s="148"/>
      <c r="WME155" s="149"/>
      <c r="WMF155" s="150"/>
      <c r="WMG155" s="151"/>
      <c r="WMH155" s="152"/>
      <c r="WMI155" s="146"/>
      <c r="WMJ155" s="113"/>
      <c r="WMK155" s="147"/>
      <c r="WML155" s="113"/>
      <c r="WMM155" s="148"/>
      <c r="WMN155" s="149"/>
      <c r="WMO155" s="150"/>
      <c r="WMP155" s="151"/>
      <c r="WMQ155" s="152"/>
      <c r="WMR155" s="146"/>
      <c r="WMS155" s="113"/>
      <c r="WMT155" s="147"/>
      <c r="WMU155" s="113"/>
      <c r="WMV155" s="148"/>
      <c r="WMW155" s="149"/>
      <c r="WMX155" s="150"/>
      <c r="WMY155" s="151"/>
      <c r="WMZ155" s="152"/>
      <c r="WNA155" s="146"/>
      <c r="WNB155" s="113"/>
      <c r="WNC155" s="147"/>
      <c r="WND155" s="113"/>
      <c r="WNE155" s="148"/>
      <c r="WNF155" s="149"/>
      <c r="WNG155" s="150"/>
      <c r="WNH155" s="151"/>
      <c r="WNI155" s="152"/>
      <c r="WNJ155" s="146"/>
      <c r="WNK155" s="113"/>
      <c r="WNL155" s="147"/>
      <c r="WNM155" s="113"/>
      <c r="WNN155" s="148"/>
      <c r="WNO155" s="149"/>
      <c r="WNP155" s="150"/>
      <c r="WNQ155" s="151"/>
      <c r="WNR155" s="152"/>
      <c r="WNS155" s="146"/>
      <c r="WNT155" s="113"/>
      <c r="WNU155" s="147"/>
      <c r="WNV155" s="113"/>
      <c r="WNW155" s="148"/>
      <c r="WNX155" s="149"/>
      <c r="WNY155" s="150"/>
      <c r="WNZ155" s="151"/>
      <c r="WOA155" s="152"/>
      <c r="WOB155" s="146"/>
      <c r="WOC155" s="113"/>
      <c r="WOD155" s="147"/>
      <c r="WOE155" s="113"/>
      <c r="WOF155" s="148"/>
      <c r="WOG155" s="149"/>
      <c r="WOH155" s="150"/>
      <c r="WOI155" s="151"/>
      <c r="WOJ155" s="152"/>
      <c r="WOK155" s="146"/>
      <c r="WOL155" s="113"/>
      <c r="WOM155" s="147"/>
      <c r="WON155" s="113"/>
      <c r="WOO155" s="148"/>
      <c r="WOP155" s="149"/>
      <c r="WOQ155" s="150"/>
      <c r="WOR155" s="151"/>
      <c r="WOS155" s="152"/>
      <c r="WOT155" s="146"/>
      <c r="WOU155" s="113"/>
      <c r="WOV155" s="147"/>
      <c r="WOW155" s="113"/>
      <c r="WOX155" s="148"/>
      <c r="WOY155" s="149"/>
      <c r="WOZ155" s="150"/>
      <c r="WPA155" s="151"/>
      <c r="WPB155" s="152"/>
      <c r="WPC155" s="146"/>
      <c r="WPD155" s="113"/>
      <c r="WPE155" s="147"/>
      <c r="WPF155" s="113"/>
      <c r="WPG155" s="148"/>
      <c r="WPH155" s="149"/>
      <c r="WPI155" s="150"/>
      <c r="WPJ155" s="151"/>
      <c r="WPK155" s="152"/>
      <c r="WPL155" s="146"/>
      <c r="WPM155" s="113"/>
      <c r="WPN155" s="147"/>
      <c r="WPO155" s="113"/>
      <c r="WPP155" s="148"/>
      <c r="WPQ155" s="149"/>
      <c r="WPR155" s="150"/>
      <c r="WPS155" s="151"/>
      <c r="WPT155" s="152"/>
      <c r="WPU155" s="146"/>
      <c r="WPV155" s="113"/>
      <c r="WPW155" s="147"/>
      <c r="WPX155" s="113"/>
      <c r="WPY155" s="148"/>
      <c r="WPZ155" s="149"/>
      <c r="WQA155" s="150"/>
      <c r="WQB155" s="151"/>
      <c r="WQC155" s="152"/>
      <c r="WQD155" s="146"/>
      <c r="WQE155" s="113"/>
      <c r="WQF155" s="147"/>
      <c r="WQG155" s="113"/>
      <c r="WQH155" s="148"/>
      <c r="WQI155" s="149"/>
      <c r="WQJ155" s="150"/>
      <c r="WQK155" s="151"/>
      <c r="WQL155" s="152"/>
      <c r="WQM155" s="146"/>
      <c r="WQN155" s="113"/>
      <c r="WQO155" s="147"/>
      <c r="WQP155" s="113"/>
      <c r="WQQ155" s="148"/>
      <c r="WQR155" s="149"/>
      <c r="WQS155" s="150"/>
      <c r="WQT155" s="151"/>
      <c r="WQU155" s="152"/>
      <c r="WQV155" s="146"/>
      <c r="WQW155" s="113"/>
      <c r="WQX155" s="147"/>
      <c r="WQY155" s="113"/>
      <c r="WQZ155" s="148"/>
      <c r="WRA155" s="149"/>
      <c r="WRB155" s="150"/>
      <c r="WRC155" s="151"/>
      <c r="WRD155" s="152"/>
      <c r="WRE155" s="146"/>
      <c r="WRF155" s="113"/>
      <c r="WRG155" s="147"/>
      <c r="WRH155" s="113"/>
      <c r="WRI155" s="148"/>
      <c r="WRJ155" s="149"/>
      <c r="WRK155" s="150"/>
      <c r="WRL155" s="151"/>
      <c r="WRM155" s="152"/>
      <c r="WRN155" s="146"/>
      <c r="WRO155" s="113"/>
      <c r="WRP155" s="147"/>
      <c r="WRQ155" s="113"/>
      <c r="WRR155" s="148"/>
      <c r="WRS155" s="149"/>
      <c r="WRT155" s="150"/>
      <c r="WRU155" s="151"/>
      <c r="WRV155" s="152"/>
      <c r="WRW155" s="146"/>
      <c r="WRX155" s="113"/>
      <c r="WRY155" s="147"/>
      <c r="WRZ155" s="113"/>
      <c r="WSA155" s="148"/>
      <c r="WSB155" s="149"/>
      <c r="WSC155" s="150"/>
      <c r="WSD155" s="151"/>
      <c r="WSE155" s="152"/>
      <c r="WSF155" s="146"/>
      <c r="WSG155" s="113"/>
      <c r="WSH155" s="147"/>
      <c r="WSI155" s="113"/>
      <c r="WSJ155" s="148"/>
      <c r="WSK155" s="149"/>
      <c r="WSL155" s="150"/>
      <c r="WSM155" s="151"/>
      <c r="WSN155" s="152"/>
      <c r="WSO155" s="146"/>
      <c r="WSP155" s="113"/>
      <c r="WSQ155" s="147"/>
      <c r="WSR155" s="113"/>
      <c r="WSS155" s="148"/>
      <c r="WST155" s="149"/>
      <c r="WSU155" s="150"/>
      <c r="WSV155" s="151"/>
      <c r="WSW155" s="152"/>
      <c r="WSX155" s="146"/>
      <c r="WSY155" s="113"/>
      <c r="WSZ155" s="147"/>
      <c r="WTA155" s="113"/>
      <c r="WTB155" s="148"/>
      <c r="WTC155" s="149"/>
      <c r="WTD155" s="150"/>
      <c r="WTE155" s="151"/>
      <c r="WTF155" s="152"/>
      <c r="WTG155" s="146"/>
      <c r="WTH155" s="113"/>
      <c r="WTI155" s="147"/>
      <c r="WTJ155" s="113"/>
      <c r="WTK155" s="148"/>
      <c r="WTL155" s="149"/>
      <c r="WTM155" s="150"/>
      <c r="WTN155" s="151"/>
      <c r="WTO155" s="152"/>
      <c r="WTP155" s="146"/>
      <c r="WTQ155" s="113"/>
      <c r="WTR155" s="147"/>
      <c r="WTS155" s="113"/>
      <c r="WTT155" s="148"/>
      <c r="WTU155" s="149"/>
      <c r="WTV155" s="150"/>
      <c r="WTW155" s="151"/>
      <c r="WTX155" s="152"/>
      <c r="WTY155" s="146"/>
      <c r="WTZ155" s="113"/>
      <c r="WUA155" s="147"/>
      <c r="WUB155" s="113"/>
      <c r="WUC155" s="148"/>
      <c r="WUD155" s="149"/>
      <c r="WUE155" s="150"/>
      <c r="WUF155" s="151"/>
      <c r="WUG155" s="152"/>
      <c r="WUH155" s="146"/>
      <c r="WUI155" s="113"/>
      <c r="WUJ155" s="147"/>
      <c r="WUK155" s="113"/>
      <c r="WUL155" s="148"/>
      <c r="WUM155" s="149"/>
      <c r="WUN155" s="150"/>
      <c r="WUO155" s="151"/>
      <c r="WUP155" s="152"/>
      <c r="WUQ155" s="146"/>
      <c r="WUR155" s="113"/>
      <c r="WUS155" s="147"/>
      <c r="WUT155" s="113"/>
      <c r="WUU155" s="148"/>
      <c r="WUV155" s="149"/>
      <c r="WUW155" s="150"/>
      <c r="WUX155" s="151"/>
      <c r="WUY155" s="152"/>
      <c r="WUZ155" s="146"/>
      <c r="WVA155" s="113"/>
      <c r="WVB155" s="147"/>
      <c r="WVC155" s="113"/>
      <c r="WVD155" s="148"/>
      <c r="WVE155" s="149"/>
      <c r="WVF155" s="150"/>
      <c r="WVG155" s="151"/>
      <c r="WVH155" s="152"/>
      <c r="WVI155" s="146"/>
      <c r="WVJ155" s="113"/>
      <c r="WVK155" s="147"/>
      <c r="WVL155" s="113"/>
      <c r="WVM155" s="148"/>
      <c r="WVN155" s="149"/>
      <c r="WVO155" s="150"/>
      <c r="WVP155" s="151"/>
      <c r="WVQ155" s="152"/>
      <c r="WVR155" s="146"/>
      <c r="WVS155" s="113"/>
      <c r="WVT155" s="147"/>
      <c r="WVU155" s="113"/>
      <c r="WVV155" s="148"/>
      <c r="WVW155" s="149"/>
      <c r="WVX155" s="150"/>
      <c r="WVY155" s="151"/>
      <c r="WVZ155" s="152"/>
      <c r="WWA155" s="146"/>
      <c r="WWB155" s="113"/>
      <c r="WWC155" s="147"/>
      <c r="WWD155" s="113"/>
      <c r="WWE155" s="148"/>
      <c r="WWF155" s="149"/>
      <c r="WWG155" s="150"/>
      <c r="WWH155" s="151"/>
      <c r="WWI155" s="152"/>
      <c r="WWJ155" s="146"/>
      <c r="WWK155" s="113"/>
      <c r="WWL155" s="147"/>
      <c r="WWM155" s="113"/>
      <c r="WWN155" s="148"/>
      <c r="WWO155" s="149"/>
      <c r="WWP155" s="150"/>
      <c r="WWQ155" s="151"/>
      <c r="WWR155" s="152"/>
      <c r="WWS155" s="146"/>
      <c r="WWT155" s="113"/>
      <c r="WWU155" s="147"/>
      <c r="WWV155" s="113"/>
      <c r="WWW155" s="148"/>
      <c r="WWX155" s="149"/>
      <c r="WWY155" s="150"/>
      <c r="WWZ155" s="151"/>
      <c r="WXA155" s="152"/>
      <c r="WXB155" s="146"/>
      <c r="WXC155" s="113"/>
      <c r="WXD155" s="147"/>
      <c r="WXE155" s="113"/>
      <c r="WXF155" s="148"/>
      <c r="WXG155" s="149"/>
      <c r="WXH155" s="150"/>
      <c r="WXI155" s="151"/>
      <c r="WXJ155" s="152"/>
      <c r="WXK155" s="146"/>
      <c r="WXL155" s="113"/>
      <c r="WXM155" s="147"/>
      <c r="WXN155" s="113"/>
      <c r="WXO155" s="148"/>
      <c r="WXP155" s="149"/>
      <c r="WXQ155" s="150"/>
      <c r="WXR155" s="151"/>
      <c r="WXS155" s="152"/>
      <c r="WXT155" s="146"/>
      <c r="WXU155" s="113"/>
      <c r="WXV155" s="147"/>
      <c r="WXW155" s="113"/>
      <c r="WXX155" s="148"/>
      <c r="WXY155" s="149"/>
      <c r="WXZ155" s="150"/>
      <c r="WYA155" s="151"/>
      <c r="WYB155" s="152"/>
      <c r="WYC155" s="146"/>
      <c r="WYD155" s="113"/>
      <c r="WYE155" s="147"/>
      <c r="WYF155" s="113"/>
      <c r="WYG155" s="148"/>
      <c r="WYH155" s="149"/>
      <c r="WYI155" s="150"/>
      <c r="WYJ155" s="151"/>
      <c r="WYK155" s="152"/>
      <c r="WYL155" s="146"/>
      <c r="WYM155" s="113"/>
      <c r="WYN155" s="147"/>
      <c r="WYO155" s="113"/>
      <c r="WYP155" s="148"/>
      <c r="WYQ155" s="149"/>
      <c r="WYR155" s="150"/>
      <c r="WYS155" s="151"/>
      <c r="WYT155" s="152"/>
      <c r="WYU155" s="146"/>
      <c r="WYV155" s="113"/>
      <c r="WYW155" s="147"/>
      <c r="WYX155" s="113"/>
      <c r="WYY155" s="148"/>
      <c r="WYZ155" s="149"/>
      <c r="WZA155" s="150"/>
      <c r="WZB155" s="151"/>
      <c r="WZC155" s="152"/>
      <c r="WZD155" s="146"/>
      <c r="WZE155" s="113"/>
      <c r="WZF155" s="147"/>
      <c r="WZG155" s="113"/>
      <c r="WZH155" s="148"/>
      <c r="WZI155" s="149"/>
      <c r="WZJ155" s="150"/>
      <c r="WZK155" s="151"/>
      <c r="WZL155" s="152"/>
      <c r="WZM155" s="146"/>
      <c r="WZN155" s="113"/>
      <c r="WZO155" s="147"/>
      <c r="WZP155" s="113"/>
      <c r="WZQ155" s="148"/>
      <c r="WZR155" s="149"/>
      <c r="WZS155" s="150"/>
      <c r="WZT155" s="151"/>
      <c r="WZU155" s="152"/>
      <c r="WZV155" s="146"/>
      <c r="WZW155" s="113"/>
      <c r="WZX155" s="147"/>
      <c r="WZY155" s="113"/>
      <c r="WZZ155" s="148"/>
      <c r="XAA155" s="149"/>
      <c r="XAB155" s="150"/>
      <c r="XAC155" s="151"/>
      <c r="XAD155" s="152"/>
      <c r="XAE155" s="146"/>
      <c r="XAF155" s="113"/>
      <c r="XAG155" s="147"/>
      <c r="XAH155" s="113"/>
      <c r="XAI155" s="148"/>
      <c r="XAJ155" s="149"/>
      <c r="XAK155" s="150"/>
      <c r="XAL155" s="151"/>
      <c r="XAM155" s="152"/>
      <c r="XAN155" s="146"/>
      <c r="XAO155" s="113"/>
      <c r="XAP155" s="147"/>
      <c r="XAQ155" s="113"/>
      <c r="XAR155" s="148"/>
      <c r="XAS155" s="149"/>
      <c r="XAT155" s="150"/>
      <c r="XAU155" s="151"/>
      <c r="XAV155" s="152"/>
      <c r="XAW155" s="146"/>
      <c r="XAX155" s="113"/>
      <c r="XAY155" s="147"/>
      <c r="XAZ155" s="113"/>
      <c r="XBA155" s="148"/>
      <c r="XBB155" s="149"/>
      <c r="XBC155" s="150"/>
      <c r="XBD155" s="151"/>
      <c r="XBE155" s="152"/>
      <c r="XBF155" s="146"/>
      <c r="XBG155" s="113"/>
      <c r="XBH155" s="147"/>
      <c r="XBI155" s="113"/>
      <c r="XBJ155" s="148"/>
      <c r="XBK155" s="149"/>
      <c r="XBL155" s="150"/>
      <c r="XBM155" s="151"/>
      <c r="XBN155" s="152"/>
      <c r="XBO155" s="146"/>
      <c r="XBP155" s="113"/>
      <c r="XBQ155" s="147"/>
      <c r="XBR155" s="113"/>
      <c r="XBS155" s="148"/>
      <c r="XBT155" s="149"/>
      <c r="XBU155" s="150"/>
      <c r="XBV155" s="151"/>
      <c r="XBW155" s="152"/>
      <c r="XBX155" s="146"/>
      <c r="XBY155" s="113"/>
      <c r="XBZ155" s="147"/>
      <c r="XCA155" s="113"/>
      <c r="XCB155" s="148"/>
      <c r="XCC155" s="149"/>
      <c r="XCD155" s="150"/>
      <c r="XCE155" s="151"/>
      <c r="XCF155" s="152"/>
      <c r="XCG155" s="146"/>
      <c r="XCH155" s="113"/>
      <c r="XCI155" s="147"/>
      <c r="XCJ155" s="113"/>
      <c r="XCK155" s="148"/>
      <c r="XCL155" s="149"/>
      <c r="XCM155" s="150"/>
      <c r="XCN155" s="151"/>
      <c r="XCO155" s="152"/>
      <c r="XCP155" s="146"/>
      <c r="XCQ155" s="113"/>
      <c r="XCR155" s="147"/>
      <c r="XCS155" s="113"/>
      <c r="XCT155" s="148"/>
      <c r="XCU155" s="149"/>
      <c r="XCV155" s="150"/>
      <c r="XCW155" s="151"/>
      <c r="XCX155" s="152"/>
      <c r="XCY155" s="146"/>
      <c r="XCZ155" s="113"/>
      <c r="XDA155" s="147"/>
      <c r="XDB155" s="113"/>
      <c r="XDC155" s="148"/>
      <c r="XDD155" s="149"/>
      <c r="XDE155" s="150"/>
      <c r="XDF155" s="151"/>
      <c r="XDG155" s="152"/>
      <c r="XDH155" s="146"/>
      <c r="XDI155" s="113"/>
      <c r="XDJ155" s="147"/>
      <c r="XDK155" s="113"/>
      <c r="XDL155" s="148"/>
      <c r="XDM155" s="149"/>
      <c r="XDN155" s="150"/>
      <c r="XDO155" s="151"/>
      <c r="XDP155" s="152"/>
      <c r="XDQ155" s="146"/>
      <c r="XDR155" s="113"/>
      <c r="XDS155" s="147"/>
      <c r="XDT155" s="113"/>
      <c r="XDU155" s="148"/>
      <c r="XDV155" s="149"/>
      <c r="XDW155" s="150"/>
      <c r="XDX155" s="151"/>
      <c r="XDY155" s="152"/>
      <c r="XDZ155" s="146"/>
      <c r="XEA155" s="113"/>
      <c r="XEB155" s="147"/>
      <c r="XEC155" s="113"/>
      <c r="XED155" s="148"/>
      <c r="XEE155" s="149"/>
      <c r="XEF155" s="150"/>
      <c r="XEG155" s="151"/>
      <c r="XEH155" s="152"/>
      <c r="XEI155" s="146"/>
      <c r="XEJ155" s="113"/>
      <c r="XEK155" s="147"/>
      <c r="XEL155" s="113"/>
      <c r="XEM155" s="148"/>
      <c r="XEN155" s="149"/>
      <c r="XEO155" s="150"/>
      <c r="XEP155" s="151"/>
      <c r="XEQ155" s="152"/>
      <c r="XER155" s="146"/>
      <c r="XES155" s="113"/>
      <c r="XET155" s="147"/>
      <c r="XEU155" s="113"/>
      <c r="XEV155" s="148"/>
      <c r="XEW155" s="149"/>
      <c r="XEX155" s="150"/>
      <c r="XEY155" s="151"/>
      <c r="XEZ155" s="152"/>
      <c r="XFA155" s="146"/>
      <c r="XFB155" s="113"/>
      <c r="XFC155" s="147"/>
      <c r="XFD155" s="113"/>
    </row>
    <row r="156" spans="1:16384" s="57" customFormat="1" ht="21" customHeight="1">
      <c r="A156" s="138" t="s">
        <v>30</v>
      </c>
      <c r="B156" s="253" t="s">
        <v>30</v>
      </c>
      <c r="C156" s="276" t="s">
        <v>143</v>
      </c>
      <c r="D156"/>
      <c r="E156" s="218"/>
      <c r="F156" s="219"/>
      <c r="G156" s="7"/>
      <c r="H156" s="144"/>
      <c r="I156" s="152"/>
      <c r="J156" s="146"/>
      <c r="K156" s="113"/>
      <c r="L156" s="147"/>
      <c r="M156" s="113"/>
      <c r="N156" s="148"/>
      <c r="O156" s="149"/>
      <c r="P156" s="150"/>
      <c r="Q156" s="151"/>
      <c r="R156" s="152"/>
      <c r="S156" s="146"/>
      <c r="T156" s="113"/>
      <c r="U156" s="147"/>
      <c r="V156" s="113"/>
      <c r="W156" s="148"/>
      <c r="X156" s="149"/>
      <c r="Y156" s="150"/>
      <c r="Z156" s="151"/>
      <c r="AA156" s="152"/>
      <c r="AB156" s="146"/>
      <c r="AC156" s="113"/>
      <c r="AD156" s="147"/>
      <c r="AE156" s="113"/>
      <c r="AF156" s="148"/>
      <c r="AG156" s="149"/>
      <c r="AH156" s="150"/>
      <c r="AI156" s="151"/>
      <c r="AJ156" s="152"/>
      <c r="AK156" s="146"/>
      <c r="AL156" s="113"/>
      <c r="AM156" s="147"/>
      <c r="AN156" s="113"/>
      <c r="AO156" s="148"/>
      <c r="AP156" s="149"/>
      <c r="AQ156" s="150"/>
      <c r="AR156" s="151"/>
      <c r="AS156" s="152"/>
      <c r="AT156" s="146"/>
      <c r="AU156" s="113"/>
      <c r="AV156" s="147"/>
      <c r="AW156" s="113"/>
      <c r="AX156" s="148"/>
      <c r="AY156" s="149"/>
      <c r="AZ156" s="150"/>
      <c r="BA156" s="151"/>
      <c r="BB156" s="152"/>
      <c r="BC156" s="146"/>
      <c r="BD156" s="113"/>
      <c r="BE156" s="147"/>
      <c r="BF156" s="113"/>
      <c r="BG156" s="148"/>
      <c r="BH156" s="149"/>
      <c r="BI156" s="150"/>
      <c r="BJ156" s="151"/>
      <c r="BK156" s="152"/>
      <c r="BL156" s="146"/>
      <c r="BM156" s="113"/>
      <c r="BN156" s="147"/>
      <c r="BO156" s="113"/>
      <c r="BP156" s="148"/>
      <c r="BQ156" s="149"/>
      <c r="BR156" s="150"/>
      <c r="BS156" s="151"/>
      <c r="BT156" s="152"/>
      <c r="BU156" s="146"/>
      <c r="BV156" s="113"/>
      <c r="BW156" s="147"/>
      <c r="BX156" s="113"/>
      <c r="BY156" s="148"/>
      <c r="BZ156" s="149"/>
      <c r="CA156" s="150"/>
      <c r="CB156" s="151"/>
      <c r="CC156" s="152"/>
      <c r="CD156" s="146"/>
      <c r="CE156" s="113"/>
      <c r="CF156" s="147"/>
      <c r="CG156" s="113"/>
      <c r="CH156" s="148"/>
      <c r="CI156" s="149"/>
      <c r="CJ156" s="150"/>
      <c r="CK156" s="151"/>
      <c r="CL156" s="152"/>
      <c r="CM156" s="146"/>
      <c r="CN156" s="113"/>
      <c r="CO156" s="147"/>
      <c r="CP156" s="113"/>
      <c r="CQ156" s="148"/>
      <c r="CR156" s="149"/>
      <c r="CS156" s="150"/>
      <c r="CT156" s="151"/>
      <c r="CU156" s="152"/>
      <c r="CV156" s="146"/>
      <c r="CW156" s="113"/>
      <c r="CX156" s="147"/>
      <c r="CY156" s="113"/>
      <c r="CZ156" s="148"/>
      <c r="DA156" s="149"/>
      <c r="DB156" s="150"/>
      <c r="DC156" s="151"/>
      <c r="DD156" s="152"/>
      <c r="DE156" s="146"/>
      <c r="DF156" s="113"/>
      <c r="DG156" s="147"/>
      <c r="DH156" s="113"/>
      <c r="DI156" s="148"/>
      <c r="DJ156" s="149"/>
      <c r="DK156" s="150"/>
      <c r="DL156" s="151"/>
      <c r="DM156" s="152"/>
      <c r="DN156" s="146"/>
      <c r="DO156" s="113"/>
      <c r="DP156" s="147"/>
      <c r="DQ156" s="113"/>
      <c r="DR156" s="148"/>
      <c r="DS156" s="149"/>
      <c r="DT156" s="150"/>
      <c r="DU156" s="151"/>
      <c r="DV156" s="152"/>
      <c r="DW156" s="146"/>
      <c r="DX156" s="113"/>
      <c r="DY156" s="147"/>
      <c r="DZ156" s="113"/>
      <c r="EA156" s="148"/>
      <c r="EB156" s="149"/>
      <c r="EC156" s="150"/>
      <c r="ED156" s="151"/>
      <c r="EE156" s="152"/>
      <c r="EF156" s="146"/>
      <c r="EG156" s="113"/>
      <c r="EH156" s="147"/>
      <c r="EI156" s="113"/>
      <c r="EJ156" s="148"/>
      <c r="EK156" s="149"/>
      <c r="EL156" s="150"/>
      <c r="EM156" s="151"/>
      <c r="EN156" s="152"/>
      <c r="EO156" s="146"/>
      <c r="EP156" s="113"/>
      <c r="EQ156" s="147"/>
      <c r="ER156" s="113"/>
      <c r="ES156" s="148"/>
      <c r="ET156" s="149"/>
      <c r="EU156" s="150"/>
      <c r="EV156" s="151"/>
      <c r="EW156" s="152"/>
      <c r="EX156" s="146"/>
      <c r="EY156" s="113"/>
      <c r="EZ156" s="147"/>
      <c r="FA156" s="113"/>
      <c r="FB156" s="148"/>
      <c r="FC156" s="149"/>
      <c r="FD156" s="150"/>
      <c r="FE156" s="151"/>
      <c r="FF156" s="152"/>
      <c r="FG156" s="146"/>
      <c r="FH156" s="113"/>
      <c r="FI156" s="147"/>
      <c r="FJ156" s="113"/>
      <c r="FK156" s="148"/>
      <c r="FL156" s="149"/>
      <c r="FM156" s="150"/>
      <c r="FN156" s="151"/>
      <c r="FO156" s="152"/>
      <c r="FP156" s="146"/>
      <c r="FQ156" s="113"/>
      <c r="FR156" s="147"/>
      <c r="FS156" s="113"/>
      <c r="FT156" s="148"/>
      <c r="FU156" s="149"/>
      <c r="FV156" s="150"/>
      <c r="FW156" s="151"/>
      <c r="FX156" s="152"/>
      <c r="FY156" s="146"/>
      <c r="FZ156" s="113"/>
      <c r="GA156" s="147"/>
      <c r="GB156" s="113"/>
      <c r="GC156" s="148"/>
      <c r="GD156" s="149"/>
      <c r="GE156" s="150"/>
      <c r="GF156" s="151"/>
      <c r="GG156" s="152"/>
      <c r="GH156" s="146"/>
      <c r="GI156" s="113"/>
      <c r="GJ156" s="147"/>
      <c r="GK156" s="113"/>
      <c r="GL156" s="148"/>
      <c r="GM156" s="149"/>
      <c r="GN156" s="150"/>
      <c r="GO156" s="151"/>
      <c r="GP156" s="152"/>
      <c r="GQ156" s="146"/>
      <c r="GR156" s="113"/>
      <c r="GS156" s="147"/>
      <c r="GT156" s="113"/>
      <c r="GU156" s="148"/>
      <c r="GV156" s="149"/>
      <c r="GW156" s="150"/>
      <c r="GX156" s="151"/>
      <c r="GY156" s="152"/>
      <c r="GZ156" s="146"/>
      <c r="HA156" s="113"/>
      <c r="HB156" s="147"/>
      <c r="HC156" s="113"/>
      <c r="HD156" s="148"/>
      <c r="HE156" s="149"/>
      <c r="HF156" s="150"/>
      <c r="HG156" s="151"/>
      <c r="HH156" s="152"/>
      <c r="HI156" s="146"/>
      <c r="HJ156" s="113"/>
      <c r="HK156" s="147"/>
      <c r="HL156" s="113"/>
      <c r="HM156" s="148"/>
      <c r="HN156" s="149"/>
      <c r="HO156" s="150"/>
      <c r="HP156" s="151"/>
      <c r="HQ156" s="152"/>
      <c r="HR156" s="146"/>
      <c r="HS156" s="113"/>
      <c r="HT156" s="147"/>
      <c r="HU156" s="113"/>
      <c r="HV156" s="148"/>
      <c r="HW156" s="149"/>
      <c r="HX156" s="150"/>
      <c r="HY156" s="151"/>
      <c r="HZ156" s="152"/>
      <c r="IA156" s="146"/>
      <c r="IB156" s="113"/>
      <c r="IC156" s="147"/>
      <c r="ID156" s="113"/>
      <c r="IE156" s="148"/>
      <c r="IF156" s="149"/>
      <c r="IG156" s="150"/>
      <c r="IH156" s="151"/>
      <c r="II156" s="152"/>
      <c r="IJ156" s="146"/>
      <c r="IK156" s="113"/>
      <c r="IL156" s="147"/>
      <c r="IM156" s="113"/>
      <c r="IN156" s="148"/>
      <c r="IO156" s="149"/>
      <c r="IP156" s="150"/>
      <c r="IQ156" s="151"/>
      <c r="IR156" s="152"/>
      <c r="IS156" s="146"/>
      <c r="IT156" s="113"/>
      <c r="IU156" s="147"/>
      <c r="IV156" s="113"/>
      <c r="IW156" s="148"/>
      <c r="IX156" s="149"/>
      <c r="IY156" s="150"/>
      <c r="IZ156" s="151"/>
      <c r="JA156" s="152"/>
      <c r="JB156" s="146"/>
      <c r="JC156" s="113"/>
      <c r="JD156" s="147"/>
      <c r="JE156" s="113"/>
      <c r="JF156" s="148"/>
      <c r="JG156" s="149"/>
      <c r="JH156" s="150"/>
      <c r="JI156" s="151"/>
      <c r="JJ156" s="152"/>
      <c r="JK156" s="146"/>
      <c r="JL156" s="113"/>
      <c r="JM156" s="147"/>
      <c r="JN156" s="113"/>
      <c r="JO156" s="148"/>
      <c r="JP156" s="149"/>
      <c r="JQ156" s="150"/>
      <c r="JR156" s="151"/>
      <c r="JS156" s="152"/>
      <c r="JT156" s="146"/>
      <c r="JU156" s="113"/>
      <c r="JV156" s="147"/>
      <c r="JW156" s="113"/>
      <c r="JX156" s="148"/>
      <c r="JY156" s="149"/>
      <c r="JZ156" s="150"/>
      <c r="KA156" s="151"/>
      <c r="KB156" s="152"/>
      <c r="KC156" s="146"/>
      <c r="KD156" s="113"/>
      <c r="KE156" s="147"/>
      <c r="KF156" s="113"/>
      <c r="KG156" s="148"/>
      <c r="KH156" s="149"/>
      <c r="KI156" s="150"/>
      <c r="KJ156" s="151"/>
      <c r="KK156" s="152"/>
      <c r="KL156" s="146"/>
      <c r="KM156" s="113"/>
      <c r="KN156" s="147"/>
      <c r="KO156" s="113"/>
      <c r="KP156" s="148"/>
      <c r="KQ156" s="149"/>
      <c r="KR156" s="150"/>
      <c r="KS156" s="151"/>
      <c r="KT156" s="152"/>
      <c r="KU156" s="146"/>
      <c r="KV156" s="113"/>
      <c r="KW156" s="147"/>
      <c r="KX156" s="113"/>
      <c r="KY156" s="148"/>
      <c r="KZ156" s="149"/>
      <c r="LA156" s="150"/>
      <c r="LB156" s="151"/>
      <c r="LC156" s="152"/>
      <c r="LD156" s="146"/>
      <c r="LE156" s="113"/>
      <c r="LF156" s="147"/>
      <c r="LG156" s="113"/>
      <c r="LH156" s="148"/>
      <c r="LI156" s="149"/>
      <c r="LJ156" s="150"/>
      <c r="LK156" s="151"/>
      <c r="LL156" s="152"/>
      <c r="LM156" s="146"/>
      <c r="LN156" s="113"/>
      <c r="LO156" s="147"/>
      <c r="LP156" s="113"/>
      <c r="LQ156" s="148"/>
      <c r="LR156" s="149"/>
      <c r="LS156" s="150"/>
      <c r="LT156" s="151"/>
      <c r="LU156" s="152"/>
      <c r="LV156" s="146"/>
      <c r="LW156" s="113"/>
      <c r="LX156" s="147"/>
      <c r="LY156" s="113"/>
      <c r="LZ156" s="148"/>
      <c r="MA156" s="149"/>
      <c r="MB156" s="150"/>
      <c r="MC156" s="151"/>
      <c r="MD156" s="152"/>
      <c r="ME156" s="146"/>
      <c r="MF156" s="113"/>
      <c r="MG156" s="147"/>
      <c r="MH156" s="113"/>
      <c r="MI156" s="148"/>
      <c r="MJ156" s="149"/>
      <c r="MK156" s="150"/>
      <c r="ML156" s="151"/>
      <c r="MM156" s="152"/>
      <c r="MN156" s="146"/>
      <c r="MO156" s="113"/>
      <c r="MP156" s="147"/>
      <c r="MQ156" s="113"/>
      <c r="MR156" s="148"/>
      <c r="MS156" s="149"/>
      <c r="MT156" s="150"/>
      <c r="MU156" s="151"/>
      <c r="MV156" s="152"/>
      <c r="MW156" s="146"/>
      <c r="MX156" s="113"/>
      <c r="MY156" s="147"/>
      <c r="MZ156" s="113"/>
      <c r="NA156" s="148"/>
      <c r="NB156" s="149"/>
      <c r="NC156" s="150"/>
      <c r="ND156" s="151"/>
      <c r="NE156" s="152"/>
      <c r="NF156" s="146"/>
      <c r="NG156" s="113"/>
      <c r="NH156" s="147"/>
      <c r="NI156" s="113"/>
      <c r="NJ156" s="148"/>
      <c r="NK156" s="149"/>
      <c r="NL156" s="150"/>
      <c r="NM156" s="151"/>
      <c r="NN156" s="152"/>
      <c r="NO156" s="146"/>
      <c r="NP156" s="113"/>
      <c r="NQ156" s="147"/>
      <c r="NR156" s="113"/>
      <c r="NS156" s="148"/>
      <c r="NT156" s="149"/>
      <c r="NU156" s="150"/>
      <c r="NV156" s="151"/>
      <c r="NW156" s="152"/>
      <c r="NX156" s="146"/>
      <c r="NY156" s="113"/>
      <c r="NZ156" s="147"/>
      <c r="OA156" s="113"/>
      <c r="OB156" s="148"/>
      <c r="OC156" s="149"/>
      <c r="OD156" s="150"/>
      <c r="OE156" s="151"/>
      <c r="OF156" s="152"/>
      <c r="OG156" s="146"/>
      <c r="OH156" s="113"/>
      <c r="OI156" s="147"/>
      <c r="OJ156" s="113"/>
      <c r="OK156" s="148"/>
      <c r="OL156" s="149"/>
      <c r="OM156" s="150"/>
      <c r="ON156" s="151"/>
      <c r="OO156" s="152"/>
      <c r="OP156" s="146"/>
      <c r="OQ156" s="113"/>
      <c r="OR156" s="147"/>
      <c r="OS156" s="113"/>
      <c r="OT156" s="148"/>
      <c r="OU156" s="149"/>
      <c r="OV156" s="150"/>
      <c r="OW156" s="151"/>
      <c r="OX156" s="152"/>
      <c r="OY156" s="146"/>
      <c r="OZ156" s="113"/>
      <c r="PA156" s="147"/>
      <c r="PB156" s="113"/>
      <c r="PC156" s="148"/>
      <c r="PD156" s="149"/>
      <c r="PE156" s="150"/>
      <c r="PF156" s="151"/>
      <c r="PG156" s="152"/>
      <c r="PH156" s="146"/>
      <c r="PI156" s="113"/>
      <c r="PJ156" s="147"/>
      <c r="PK156" s="113"/>
      <c r="PL156" s="148"/>
      <c r="PM156" s="149"/>
      <c r="PN156" s="150"/>
      <c r="PO156" s="151"/>
      <c r="PP156" s="152"/>
      <c r="PQ156" s="146"/>
      <c r="PR156" s="113"/>
      <c r="PS156" s="147"/>
      <c r="PT156" s="113"/>
      <c r="PU156" s="148"/>
      <c r="PV156" s="149"/>
      <c r="PW156" s="150"/>
      <c r="PX156" s="151"/>
      <c r="PY156" s="152"/>
      <c r="PZ156" s="146"/>
      <c r="QA156" s="113"/>
      <c r="QB156" s="147"/>
      <c r="QC156" s="113"/>
      <c r="QD156" s="148"/>
      <c r="QE156" s="149"/>
      <c r="QF156" s="150"/>
      <c r="QG156" s="151"/>
      <c r="QH156" s="152"/>
      <c r="QI156" s="146"/>
      <c r="QJ156" s="113"/>
      <c r="QK156" s="147"/>
      <c r="QL156" s="113"/>
      <c r="QM156" s="148"/>
      <c r="QN156" s="149"/>
      <c r="QO156" s="150"/>
      <c r="QP156" s="151"/>
      <c r="QQ156" s="152"/>
      <c r="QR156" s="146"/>
      <c r="QS156" s="113"/>
      <c r="QT156" s="147"/>
      <c r="QU156" s="113"/>
      <c r="QV156" s="148"/>
      <c r="QW156" s="149"/>
      <c r="QX156" s="150"/>
      <c r="QY156" s="151"/>
      <c r="QZ156" s="152"/>
      <c r="RA156" s="146"/>
      <c r="RB156" s="113"/>
      <c r="RC156" s="147"/>
      <c r="RD156" s="113"/>
      <c r="RE156" s="148"/>
      <c r="RF156" s="149"/>
      <c r="RG156" s="150"/>
      <c r="RH156" s="151"/>
      <c r="RI156" s="152"/>
      <c r="RJ156" s="146"/>
      <c r="RK156" s="113"/>
      <c r="RL156" s="147"/>
      <c r="RM156" s="113"/>
      <c r="RN156" s="148"/>
      <c r="RO156" s="149"/>
      <c r="RP156" s="150"/>
      <c r="RQ156" s="151"/>
      <c r="RR156" s="152"/>
      <c r="RS156" s="146"/>
      <c r="RT156" s="113"/>
      <c r="RU156" s="147"/>
      <c r="RV156" s="113"/>
      <c r="RW156" s="148"/>
      <c r="RX156" s="149"/>
      <c r="RY156" s="150"/>
      <c r="RZ156" s="151"/>
      <c r="SA156" s="152"/>
      <c r="SB156" s="146"/>
      <c r="SC156" s="113"/>
      <c r="SD156" s="147"/>
      <c r="SE156" s="113"/>
      <c r="SF156" s="148"/>
      <c r="SG156" s="149"/>
      <c r="SH156" s="150"/>
      <c r="SI156" s="151"/>
      <c r="SJ156" s="152"/>
      <c r="SK156" s="146"/>
      <c r="SL156" s="113"/>
      <c r="SM156" s="147"/>
      <c r="SN156" s="113"/>
      <c r="SO156" s="148"/>
      <c r="SP156" s="149"/>
      <c r="SQ156" s="150"/>
      <c r="SR156" s="151"/>
      <c r="SS156" s="152"/>
      <c r="ST156" s="146"/>
      <c r="SU156" s="113"/>
      <c r="SV156" s="147"/>
      <c r="SW156" s="113"/>
      <c r="SX156" s="148"/>
      <c r="SY156" s="149"/>
      <c r="SZ156" s="150"/>
      <c r="TA156" s="151"/>
      <c r="TB156" s="152"/>
      <c r="TC156" s="146"/>
      <c r="TD156" s="113"/>
      <c r="TE156" s="147"/>
      <c r="TF156" s="113"/>
      <c r="TG156" s="148"/>
      <c r="TH156" s="149"/>
      <c r="TI156" s="150"/>
      <c r="TJ156" s="151"/>
      <c r="TK156" s="152"/>
      <c r="TL156" s="146"/>
      <c r="TM156" s="113"/>
      <c r="TN156" s="147"/>
      <c r="TO156" s="113"/>
      <c r="TP156" s="148"/>
      <c r="TQ156" s="149"/>
      <c r="TR156" s="150"/>
      <c r="TS156" s="151"/>
      <c r="TT156" s="152"/>
      <c r="TU156" s="146"/>
      <c r="TV156" s="113"/>
      <c r="TW156" s="147"/>
      <c r="TX156" s="113"/>
      <c r="TY156" s="148"/>
      <c r="TZ156" s="149"/>
      <c r="UA156" s="150"/>
      <c r="UB156" s="151"/>
      <c r="UC156" s="152"/>
      <c r="UD156" s="146"/>
      <c r="UE156" s="113"/>
      <c r="UF156" s="147"/>
      <c r="UG156" s="113"/>
      <c r="UH156" s="148"/>
      <c r="UI156" s="149"/>
      <c r="UJ156" s="150"/>
      <c r="UK156" s="151"/>
      <c r="UL156" s="152"/>
      <c r="UM156" s="146"/>
      <c r="UN156" s="113"/>
      <c r="UO156" s="147"/>
      <c r="UP156" s="113"/>
      <c r="UQ156" s="148"/>
      <c r="UR156" s="149"/>
      <c r="US156" s="150"/>
      <c r="UT156" s="151"/>
      <c r="UU156" s="152"/>
      <c r="UV156" s="146"/>
      <c r="UW156" s="113"/>
      <c r="UX156" s="147"/>
      <c r="UY156" s="113"/>
      <c r="UZ156" s="148"/>
      <c r="VA156" s="149"/>
      <c r="VB156" s="150"/>
      <c r="VC156" s="151"/>
      <c r="VD156" s="152"/>
      <c r="VE156" s="146"/>
      <c r="VF156" s="113"/>
      <c r="VG156" s="147"/>
      <c r="VH156" s="113"/>
      <c r="VI156" s="148"/>
      <c r="VJ156" s="149"/>
      <c r="VK156" s="150"/>
      <c r="VL156" s="151"/>
      <c r="VM156" s="152"/>
      <c r="VN156" s="146"/>
      <c r="VO156" s="113"/>
      <c r="VP156" s="147"/>
      <c r="VQ156" s="113"/>
      <c r="VR156" s="148"/>
      <c r="VS156" s="149"/>
      <c r="VT156" s="150"/>
      <c r="VU156" s="151"/>
      <c r="VV156" s="152"/>
      <c r="VW156" s="146"/>
      <c r="VX156" s="113"/>
      <c r="VY156" s="147"/>
      <c r="VZ156" s="113"/>
      <c r="WA156" s="148"/>
      <c r="WB156" s="149"/>
      <c r="WC156" s="150"/>
      <c r="WD156" s="151"/>
      <c r="WE156" s="152"/>
      <c r="WF156" s="146"/>
      <c r="WG156" s="113"/>
      <c r="WH156" s="147"/>
      <c r="WI156" s="113"/>
      <c r="WJ156" s="148"/>
      <c r="WK156" s="149"/>
      <c r="WL156" s="150"/>
      <c r="WM156" s="151"/>
      <c r="WN156" s="152"/>
      <c r="WO156" s="146"/>
      <c r="WP156" s="113"/>
      <c r="WQ156" s="147"/>
      <c r="WR156" s="113"/>
      <c r="WS156" s="148"/>
      <c r="WT156" s="149"/>
      <c r="WU156" s="150"/>
      <c r="WV156" s="151"/>
      <c r="WW156" s="152"/>
      <c r="WX156" s="146"/>
      <c r="WY156" s="113"/>
      <c r="WZ156" s="147"/>
      <c r="XA156" s="113"/>
      <c r="XB156" s="148"/>
      <c r="XC156" s="149"/>
      <c r="XD156" s="150"/>
      <c r="XE156" s="151"/>
      <c r="XF156" s="152"/>
      <c r="XG156" s="146"/>
      <c r="XH156" s="113"/>
      <c r="XI156" s="147"/>
      <c r="XJ156" s="113"/>
      <c r="XK156" s="148"/>
      <c r="XL156" s="149"/>
      <c r="XM156" s="150"/>
      <c r="XN156" s="151"/>
      <c r="XO156" s="152"/>
      <c r="XP156" s="146"/>
      <c r="XQ156" s="113"/>
      <c r="XR156" s="147"/>
      <c r="XS156" s="113"/>
      <c r="XT156" s="148"/>
      <c r="XU156" s="149"/>
      <c r="XV156" s="150"/>
      <c r="XW156" s="151"/>
      <c r="XX156" s="152"/>
      <c r="XY156" s="146"/>
      <c r="XZ156" s="113"/>
      <c r="YA156" s="147"/>
      <c r="YB156" s="113"/>
      <c r="YC156" s="148"/>
      <c r="YD156" s="149"/>
      <c r="YE156" s="150"/>
      <c r="YF156" s="151"/>
      <c r="YG156" s="152"/>
      <c r="YH156" s="146"/>
      <c r="YI156" s="113"/>
      <c r="YJ156" s="147"/>
      <c r="YK156" s="113"/>
      <c r="YL156" s="148"/>
      <c r="YM156" s="149"/>
      <c r="YN156" s="150"/>
      <c r="YO156" s="151"/>
      <c r="YP156" s="152"/>
      <c r="YQ156" s="146"/>
      <c r="YR156" s="113"/>
      <c r="YS156" s="147"/>
      <c r="YT156" s="113"/>
      <c r="YU156" s="148"/>
      <c r="YV156" s="149"/>
      <c r="YW156" s="150"/>
      <c r="YX156" s="151"/>
      <c r="YY156" s="152"/>
      <c r="YZ156" s="146"/>
      <c r="ZA156" s="113"/>
      <c r="ZB156" s="147"/>
      <c r="ZC156" s="113"/>
      <c r="ZD156" s="148"/>
      <c r="ZE156" s="149"/>
      <c r="ZF156" s="150"/>
      <c r="ZG156" s="151"/>
      <c r="ZH156" s="152"/>
      <c r="ZI156" s="146"/>
      <c r="ZJ156" s="113"/>
      <c r="ZK156" s="147"/>
      <c r="ZL156" s="113"/>
      <c r="ZM156" s="148"/>
      <c r="ZN156" s="149"/>
      <c r="ZO156" s="150"/>
      <c r="ZP156" s="151"/>
      <c r="ZQ156" s="152"/>
      <c r="ZR156" s="146"/>
      <c r="ZS156" s="113"/>
      <c r="ZT156" s="147"/>
      <c r="ZU156" s="113"/>
      <c r="ZV156" s="148"/>
      <c r="ZW156" s="149"/>
      <c r="ZX156" s="150"/>
      <c r="ZY156" s="151"/>
      <c r="ZZ156" s="152"/>
      <c r="AAA156" s="146"/>
      <c r="AAB156" s="113"/>
      <c r="AAC156" s="147"/>
      <c r="AAD156" s="113"/>
      <c r="AAE156" s="148"/>
      <c r="AAF156" s="149"/>
      <c r="AAG156" s="150"/>
      <c r="AAH156" s="151"/>
      <c r="AAI156" s="152"/>
      <c r="AAJ156" s="146"/>
      <c r="AAK156" s="113"/>
      <c r="AAL156" s="147"/>
      <c r="AAM156" s="113"/>
      <c r="AAN156" s="148"/>
      <c r="AAO156" s="149"/>
      <c r="AAP156" s="150"/>
      <c r="AAQ156" s="151"/>
      <c r="AAR156" s="152"/>
      <c r="AAS156" s="146"/>
      <c r="AAT156" s="113"/>
      <c r="AAU156" s="147"/>
      <c r="AAV156" s="113"/>
      <c r="AAW156" s="148"/>
      <c r="AAX156" s="149"/>
      <c r="AAY156" s="150"/>
      <c r="AAZ156" s="151"/>
      <c r="ABA156" s="152"/>
      <c r="ABB156" s="146"/>
      <c r="ABC156" s="113"/>
      <c r="ABD156" s="147"/>
      <c r="ABE156" s="113"/>
      <c r="ABF156" s="148"/>
      <c r="ABG156" s="149"/>
      <c r="ABH156" s="150"/>
      <c r="ABI156" s="151"/>
      <c r="ABJ156" s="152"/>
      <c r="ABK156" s="146"/>
      <c r="ABL156" s="113"/>
      <c r="ABM156" s="147"/>
      <c r="ABN156" s="113"/>
      <c r="ABO156" s="148"/>
      <c r="ABP156" s="149"/>
      <c r="ABQ156" s="150"/>
      <c r="ABR156" s="151"/>
      <c r="ABS156" s="152"/>
      <c r="ABT156" s="146"/>
      <c r="ABU156" s="113"/>
      <c r="ABV156" s="147"/>
      <c r="ABW156" s="113"/>
      <c r="ABX156" s="148"/>
      <c r="ABY156" s="149"/>
      <c r="ABZ156" s="150"/>
      <c r="ACA156" s="151"/>
      <c r="ACB156" s="152"/>
      <c r="ACC156" s="146"/>
      <c r="ACD156" s="113"/>
      <c r="ACE156" s="147"/>
      <c r="ACF156" s="113"/>
      <c r="ACG156" s="148"/>
      <c r="ACH156" s="149"/>
      <c r="ACI156" s="150"/>
      <c r="ACJ156" s="151"/>
      <c r="ACK156" s="152"/>
      <c r="ACL156" s="146"/>
      <c r="ACM156" s="113"/>
      <c r="ACN156" s="147"/>
      <c r="ACO156" s="113"/>
      <c r="ACP156" s="148"/>
      <c r="ACQ156" s="149"/>
      <c r="ACR156" s="150"/>
      <c r="ACS156" s="151"/>
      <c r="ACT156" s="152"/>
      <c r="ACU156" s="146"/>
      <c r="ACV156" s="113"/>
      <c r="ACW156" s="147"/>
      <c r="ACX156" s="113"/>
      <c r="ACY156" s="148"/>
      <c r="ACZ156" s="149"/>
      <c r="ADA156" s="150"/>
      <c r="ADB156" s="151"/>
      <c r="ADC156" s="152"/>
      <c r="ADD156" s="146"/>
      <c r="ADE156" s="113"/>
      <c r="ADF156" s="147"/>
      <c r="ADG156" s="113"/>
      <c r="ADH156" s="148"/>
      <c r="ADI156" s="149"/>
      <c r="ADJ156" s="150"/>
      <c r="ADK156" s="151"/>
      <c r="ADL156" s="152"/>
      <c r="ADM156" s="146"/>
      <c r="ADN156" s="113"/>
      <c r="ADO156" s="147"/>
      <c r="ADP156" s="113"/>
      <c r="ADQ156" s="148"/>
      <c r="ADR156" s="149"/>
      <c r="ADS156" s="150"/>
      <c r="ADT156" s="151"/>
      <c r="ADU156" s="152"/>
      <c r="ADV156" s="146"/>
      <c r="ADW156" s="113"/>
      <c r="ADX156" s="147"/>
      <c r="ADY156" s="113"/>
      <c r="ADZ156" s="148"/>
      <c r="AEA156" s="149"/>
      <c r="AEB156" s="150"/>
      <c r="AEC156" s="151"/>
      <c r="AED156" s="152"/>
      <c r="AEE156" s="146"/>
      <c r="AEF156" s="113"/>
      <c r="AEG156" s="147"/>
      <c r="AEH156" s="113"/>
      <c r="AEI156" s="148"/>
      <c r="AEJ156" s="149"/>
      <c r="AEK156" s="150"/>
      <c r="AEL156" s="151"/>
      <c r="AEM156" s="152"/>
      <c r="AEN156" s="146"/>
      <c r="AEO156" s="113"/>
      <c r="AEP156" s="147"/>
      <c r="AEQ156" s="113"/>
      <c r="AER156" s="148"/>
      <c r="AES156" s="149"/>
      <c r="AET156" s="150"/>
      <c r="AEU156" s="151"/>
      <c r="AEV156" s="152"/>
      <c r="AEW156" s="146"/>
      <c r="AEX156" s="113"/>
      <c r="AEY156" s="147"/>
      <c r="AEZ156" s="113"/>
      <c r="AFA156" s="148"/>
      <c r="AFB156" s="149"/>
      <c r="AFC156" s="150"/>
      <c r="AFD156" s="151"/>
      <c r="AFE156" s="152"/>
      <c r="AFF156" s="146"/>
      <c r="AFG156" s="113"/>
      <c r="AFH156" s="147"/>
      <c r="AFI156" s="113"/>
      <c r="AFJ156" s="148"/>
      <c r="AFK156" s="149"/>
      <c r="AFL156" s="150"/>
      <c r="AFM156" s="151"/>
      <c r="AFN156" s="152"/>
      <c r="AFO156" s="146"/>
      <c r="AFP156" s="113"/>
      <c r="AFQ156" s="147"/>
      <c r="AFR156" s="113"/>
      <c r="AFS156" s="148"/>
      <c r="AFT156" s="149"/>
      <c r="AFU156" s="150"/>
      <c r="AFV156" s="151"/>
      <c r="AFW156" s="152"/>
      <c r="AFX156" s="146"/>
      <c r="AFY156" s="113"/>
      <c r="AFZ156" s="147"/>
      <c r="AGA156" s="113"/>
      <c r="AGB156" s="148"/>
      <c r="AGC156" s="149"/>
      <c r="AGD156" s="150"/>
      <c r="AGE156" s="151"/>
      <c r="AGF156" s="152"/>
      <c r="AGG156" s="146"/>
      <c r="AGH156" s="113"/>
      <c r="AGI156" s="147"/>
      <c r="AGJ156" s="113"/>
      <c r="AGK156" s="148"/>
      <c r="AGL156" s="149"/>
      <c r="AGM156" s="150"/>
      <c r="AGN156" s="151"/>
      <c r="AGO156" s="152"/>
      <c r="AGP156" s="146"/>
      <c r="AGQ156" s="113"/>
      <c r="AGR156" s="147"/>
      <c r="AGS156" s="113"/>
      <c r="AGT156" s="148"/>
      <c r="AGU156" s="149"/>
      <c r="AGV156" s="150"/>
      <c r="AGW156" s="151"/>
      <c r="AGX156" s="152"/>
      <c r="AGY156" s="146"/>
      <c r="AGZ156" s="113"/>
      <c r="AHA156" s="147"/>
      <c r="AHB156" s="113"/>
      <c r="AHC156" s="148"/>
      <c r="AHD156" s="149"/>
      <c r="AHE156" s="150"/>
      <c r="AHF156" s="151"/>
      <c r="AHG156" s="152"/>
      <c r="AHH156" s="146"/>
      <c r="AHI156" s="113"/>
      <c r="AHJ156" s="147"/>
      <c r="AHK156" s="113"/>
      <c r="AHL156" s="148"/>
      <c r="AHM156" s="149"/>
      <c r="AHN156" s="150"/>
      <c r="AHO156" s="151"/>
      <c r="AHP156" s="152"/>
      <c r="AHQ156" s="146"/>
      <c r="AHR156" s="113"/>
      <c r="AHS156" s="147"/>
      <c r="AHT156" s="113"/>
      <c r="AHU156" s="148"/>
      <c r="AHV156" s="149"/>
      <c r="AHW156" s="150"/>
      <c r="AHX156" s="151"/>
      <c r="AHY156" s="152"/>
      <c r="AHZ156" s="146"/>
      <c r="AIA156" s="113"/>
      <c r="AIB156" s="147"/>
      <c r="AIC156" s="113"/>
      <c r="AID156" s="148"/>
      <c r="AIE156" s="149"/>
      <c r="AIF156" s="150"/>
      <c r="AIG156" s="151"/>
      <c r="AIH156" s="152"/>
      <c r="AII156" s="146"/>
      <c r="AIJ156" s="113"/>
      <c r="AIK156" s="147"/>
      <c r="AIL156" s="113"/>
      <c r="AIM156" s="148"/>
      <c r="AIN156" s="149"/>
      <c r="AIO156" s="150"/>
      <c r="AIP156" s="151"/>
      <c r="AIQ156" s="152"/>
      <c r="AIR156" s="146"/>
      <c r="AIS156" s="113"/>
      <c r="AIT156" s="147"/>
      <c r="AIU156" s="113"/>
      <c r="AIV156" s="148"/>
      <c r="AIW156" s="149"/>
      <c r="AIX156" s="150"/>
      <c r="AIY156" s="151"/>
      <c r="AIZ156" s="152"/>
      <c r="AJA156" s="146"/>
      <c r="AJB156" s="113"/>
      <c r="AJC156" s="147"/>
      <c r="AJD156" s="113"/>
      <c r="AJE156" s="148"/>
      <c r="AJF156" s="149"/>
      <c r="AJG156" s="150"/>
      <c r="AJH156" s="151"/>
      <c r="AJI156" s="152"/>
      <c r="AJJ156" s="146"/>
      <c r="AJK156" s="113"/>
      <c r="AJL156" s="147"/>
      <c r="AJM156" s="113"/>
      <c r="AJN156" s="148"/>
      <c r="AJO156" s="149"/>
      <c r="AJP156" s="150"/>
      <c r="AJQ156" s="151"/>
      <c r="AJR156" s="152"/>
      <c r="AJS156" s="146"/>
      <c r="AJT156" s="113"/>
      <c r="AJU156" s="147"/>
      <c r="AJV156" s="113"/>
      <c r="AJW156" s="148"/>
      <c r="AJX156" s="149"/>
      <c r="AJY156" s="150"/>
      <c r="AJZ156" s="151"/>
      <c r="AKA156" s="152"/>
      <c r="AKB156" s="146"/>
      <c r="AKC156" s="113"/>
      <c r="AKD156" s="147"/>
      <c r="AKE156" s="113"/>
      <c r="AKF156" s="148"/>
      <c r="AKG156" s="149"/>
      <c r="AKH156" s="150"/>
      <c r="AKI156" s="151"/>
      <c r="AKJ156" s="152"/>
      <c r="AKK156" s="146"/>
      <c r="AKL156" s="113"/>
      <c r="AKM156" s="147"/>
      <c r="AKN156" s="113"/>
      <c r="AKO156" s="148"/>
      <c r="AKP156" s="149"/>
      <c r="AKQ156" s="150"/>
      <c r="AKR156" s="151"/>
      <c r="AKS156" s="152"/>
      <c r="AKT156" s="146"/>
      <c r="AKU156" s="113"/>
      <c r="AKV156" s="147"/>
      <c r="AKW156" s="113"/>
      <c r="AKX156" s="148"/>
      <c r="AKY156" s="149"/>
      <c r="AKZ156" s="150"/>
      <c r="ALA156" s="151"/>
      <c r="ALB156" s="152"/>
      <c r="ALC156" s="146"/>
      <c r="ALD156" s="113"/>
      <c r="ALE156" s="147"/>
      <c r="ALF156" s="113"/>
      <c r="ALG156" s="148"/>
      <c r="ALH156" s="149"/>
      <c r="ALI156" s="150"/>
      <c r="ALJ156" s="151"/>
      <c r="ALK156" s="152"/>
      <c r="ALL156" s="146"/>
      <c r="ALM156" s="113"/>
      <c r="ALN156" s="147"/>
      <c r="ALO156" s="113"/>
      <c r="ALP156" s="148"/>
      <c r="ALQ156" s="149"/>
      <c r="ALR156" s="150"/>
      <c r="ALS156" s="151"/>
      <c r="ALT156" s="152"/>
      <c r="ALU156" s="146"/>
      <c r="ALV156" s="113"/>
      <c r="ALW156" s="147"/>
      <c r="ALX156" s="113"/>
      <c r="ALY156" s="148"/>
      <c r="ALZ156" s="149"/>
      <c r="AMA156" s="150"/>
      <c r="AMB156" s="151"/>
      <c r="AMC156" s="152"/>
      <c r="AMD156" s="146"/>
      <c r="AME156" s="113"/>
      <c r="AMF156" s="147"/>
      <c r="AMG156" s="113"/>
      <c r="AMH156" s="148"/>
      <c r="AMI156" s="149"/>
      <c r="AMJ156" s="150"/>
      <c r="AMK156" s="151"/>
      <c r="AML156" s="152"/>
      <c r="AMM156" s="146"/>
      <c r="AMN156" s="113"/>
      <c r="AMO156" s="147"/>
      <c r="AMP156" s="113"/>
      <c r="AMQ156" s="148"/>
      <c r="AMR156" s="149"/>
      <c r="AMS156" s="150"/>
      <c r="AMT156" s="151"/>
      <c r="AMU156" s="152"/>
      <c r="AMV156" s="146"/>
      <c r="AMW156" s="113"/>
      <c r="AMX156" s="147"/>
      <c r="AMY156" s="113"/>
      <c r="AMZ156" s="148"/>
      <c r="ANA156" s="149"/>
      <c r="ANB156" s="150"/>
      <c r="ANC156" s="151"/>
      <c r="AND156" s="152"/>
      <c r="ANE156" s="146"/>
      <c r="ANF156" s="113"/>
      <c r="ANG156" s="147"/>
      <c r="ANH156" s="113"/>
      <c r="ANI156" s="148"/>
      <c r="ANJ156" s="149"/>
      <c r="ANK156" s="150"/>
      <c r="ANL156" s="151"/>
      <c r="ANM156" s="152"/>
      <c r="ANN156" s="146"/>
      <c r="ANO156" s="113"/>
      <c r="ANP156" s="147"/>
      <c r="ANQ156" s="113"/>
      <c r="ANR156" s="148"/>
      <c r="ANS156" s="149"/>
      <c r="ANT156" s="150"/>
      <c r="ANU156" s="151"/>
      <c r="ANV156" s="152"/>
      <c r="ANW156" s="146"/>
      <c r="ANX156" s="113"/>
      <c r="ANY156" s="147"/>
      <c r="ANZ156" s="113"/>
      <c r="AOA156" s="148"/>
      <c r="AOB156" s="149"/>
      <c r="AOC156" s="150"/>
      <c r="AOD156" s="151"/>
      <c r="AOE156" s="152"/>
      <c r="AOF156" s="146"/>
      <c r="AOG156" s="113"/>
      <c r="AOH156" s="147"/>
      <c r="AOI156" s="113"/>
      <c r="AOJ156" s="148"/>
      <c r="AOK156" s="149"/>
      <c r="AOL156" s="150"/>
      <c r="AOM156" s="151"/>
      <c r="AON156" s="152"/>
      <c r="AOO156" s="146"/>
      <c r="AOP156" s="113"/>
      <c r="AOQ156" s="147"/>
      <c r="AOR156" s="113"/>
      <c r="AOS156" s="148"/>
      <c r="AOT156" s="149"/>
      <c r="AOU156" s="150"/>
      <c r="AOV156" s="151"/>
      <c r="AOW156" s="152"/>
      <c r="AOX156" s="146"/>
      <c r="AOY156" s="113"/>
      <c r="AOZ156" s="147"/>
      <c r="APA156" s="113"/>
      <c r="APB156" s="148"/>
      <c r="APC156" s="149"/>
      <c r="APD156" s="150"/>
      <c r="APE156" s="151"/>
      <c r="APF156" s="152"/>
      <c r="APG156" s="146"/>
      <c r="APH156" s="113"/>
      <c r="API156" s="147"/>
      <c r="APJ156" s="113"/>
      <c r="APK156" s="148"/>
      <c r="APL156" s="149"/>
      <c r="APM156" s="150"/>
      <c r="APN156" s="151"/>
      <c r="APO156" s="152"/>
      <c r="APP156" s="146"/>
      <c r="APQ156" s="113"/>
      <c r="APR156" s="147"/>
      <c r="APS156" s="113"/>
      <c r="APT156" s="148"/>
      <c r="APU156" s="149"/>
      <c r="APV156" s="150"/>
      <c r="APW156" s="151"/>
      <c r="APX156" s="152"/>
      <c r="APY156" s="146"/>
      <c r="APZ156" s="113"/>
      <c r="AQA156" s="147"/>
      <c r="AQB156" s="113"/>
      <c r="AQC156" s="148"/>
      <c r="AQD156" s="149"/>
      <c r="AQE156" s="150"/>
      <c r="AQF156" s="151"/>
      <c r="AQG156" s="152"/>
      <c r="AQH156" s="146"/>
      <c r="AQI156" s="113"/>
      <c r="AQJ156" s="147"/>
      <c r="AQK156" s="113"/>
      <c r="AQL156" s="148"/>
      <c r="AQM156" s="149"/>
      <c r="AQN156" s="150"/>
      <c r="AQO156" s="151"/>
      <c r="AQP156" s="152"/>
      <c r="AQQ156" s="146"/>
      <c r="AQR156" s="113"/>
      <c r="AQS156" s="147"/>
      <c r="AQT156" s="113"/>
      <c r="AQU156" s="148"/>
      <c r="AQV156" s="149"/>
      <c r="AQW156" s="150"/>
      <c r="AQX156" s="151"/>
      <c r="AQY156" s="152"/>
      <c r="AQZ156" s="146"/>
      <c r="ARA156" s="113"/>
      <c r="ARB156" s="147"/>
      <c r="ARC156" s="113"/>
      <c r="ARD156" s="148"/>
      <c r="ARE156" s="149"/>
      <c r="ARF156" s="150"/>
      <c r="ARG156" s="151"/>
      <c r="ARH156" s="152"/>
      <c r="ARI156" s="146"/>
      <c r="ARJ156" s="113"/>
      <c r="ARK156" s="147"/>
      <c r="ARL156" s="113"/>
      <c r="ARM156" s="148"/>
      <c r="ARN156" s="149"/>
      <c r="ARO156" s="150"/>
      <c r="ARP156" s="151"/>
      <c r="ARQ156" s="152"/>
      <c r="ARR156" s="146"/>
      <c r="ARS156" s="113"/>
      <c r="ART156" s="147"/>
      <c r="ARU156" s="113"/>
      <c r="ARV156" s="148"/>
      <c r="ARW156" s="149"/>
      <c r="ARX156" s="150"/>
      <c r="ARY156" s="151"/>
      <c r="ARZ156" s="152"/>
      <c r="ASA156" s="146"/>
      <c r="ASB156" s="113"/>
      <c r="ASC156" s="147"/>
      <c r="ASD156" s="113"/>
      <c r="ASE156" s="148"/>
      <c r="ASF156" s="149"/>
      <c r="ASG156" s="150"/>
      <c r="ASH156" s="151"/>
      <c r="ASI156" s="152"/>
      <c r="ASJ156" s="146"/>
      <c r="ASK156" s="113"/>
      <c r="ASL156" s="147"/>
      <c r="ASM156" s="113"/>
      <c r="ASN156" s="148"/>
      <c r="ASO156" s="149"/>
      <c r="ASP156" s="150"/>
      <c r="ASQ156" s="151"/>
      <c r="ASR156" s="152"/>
      <c r="ASS156" s="146"/>
      <c r="AST156" s="113"/>
      <c r="ASU156" s="147"/>
      <c r="ASV156" s="113"/>
      <c r="ASW156" s="148"/>
      <c r="ASX156" s="149"/>
      <c r="ASY156" s="150"/>
      <c r="ASZ156" s="151"/>
      <c r="ATA156" s="152"/>
      <c r="ATB156" s="146"/>
      <c r="ATC156" s="113"/>
      <c r="ATD156" s="147"/>
      <c r="ATE156" s="113"/>
      <c r="ATF156" s="148"/>
      <c r="ATG156" s="149"/>
      <c r="ATH156" s="150"/>
      <c r="ATI156" s="151"/>
      <c r="ATJ156" s="152"/>
      <c r="ATK156" s="146"/>
      <c r="ATL156" s="113"/>
      <c r="ATM156" s="147"/>
      <c r="ATN156" s="113"/>
      <c r="ATO156" s="148"/>
      <c r="ATP156" s="149"/>
      <c r="ATQ156" s="150"/>
      <c r="ATR156" s="151"/>
      <c r="ATS156" s="152"/>
      <c r="ATT156" s="146"/>
      <c r="ATU156" s="113"/>
      <c r="ATV156" s="147"/>
      <c r="ATW156" s="113"/>
      <c r="ATX156" s="148"/>
      <c r="ATY156" s="149"/>
      <c r="ATZ156" s="150"/>
      <c r="AUA156" s="151"/>
      <c r="AUB156" s="152"/>
      <c r="AUC156" s="146"/>
      <c r="AUD156" s="113"/>
      <c r="AUE156" s="147"/>
      <c r="AUF156" s="113"/>
      <c r="AUG156" s="148"/>
      <c r="AUH156" s="149"/>
      <c r="AUI156" s="150"/>
      <c r="AUJ156" s="151"/>
      <c r="AUK156" s="152"/>
      <c r="AUL156" s="146"/>
      <c r="AUM156" s="113"/>
      <c r="AUN156" s="147"/>
      <c r="AUO156" s="113"/>
      <c r="AUP156" s="148"/>
      <c r="AUQ156" s="149"/>
      <c r="AUR156" s="150"/>
      <c r="AUS156" s="151"/>
      <c r="AUT156" s="152"/>
      <c r="AUU156" s="146"/>
      <c r="AUV156" s="113"/>
      <c r="AUW156" s="147"/>
      <c r="AUX156" s="113"/>
      <c r="AUY156" s="148"/>
      <c r="AUZ156" s="149"/>
      <c r="AVA156" s="150"/>
      <c r="AVB156" s="151"/>
      <c r="AVC156" s="152"/>
      <c r="AVD156" s="146"/>
      <c r="AVE156" s="113"/>
      <c r="AVF156" s="147"/>
      <c r="AVG156" s="113"/>
      <c r="AVH156" s="148"/>
      <c r="AVI156" s="149"/>
      <c r="AVJ156" s="150"/>
      <c r="AVK156" s="151"/>
      <c r="AVL156" s="152"/>
      <c r="AVM156" s="146"/>
      <c r="AVN156" s="113"/>
      <c r="AVO156" s="147"/>
      <c r="AVP156" s="113"/>
      <c r="AVQ156" s="148"/>
      <c r="AVR156" s="149"/>
      <c r="AVS156" s="150"/>
      <c r="AVT156" s="151"/>
      <c r="AVU156" s="152"/>
      <c r="AVV156" s="146"/>
      <c r="AVW156" s="113"/>
      <c r="AVX156" s="147"/>
      <c r="AVY156" s="113"/>
      <c r="AVZ156" s="148"/>
      <c r="AWA156" s="149"/>
      <c r="AWB156" s="150"/>
      <c r="AWC156" s="151"/>
      <c r="AWD156" s="152"/>
      <c r="AWE156" s="146"/>
      <c r="AWF156" s="113"/>
      <c r="AWG156" s="147"/>
      <c r="AWH156" s="113"/>
      <c r="AWI156" s="148"/>
      <c r="AWJ156" s="149"/>
      <c r="AWK156" s="150"/>
      <c r="AWL156" s="151"/>
      <c r="AWM156" s="152"/>
      <c r="AWN156" s="146"/>
      <c r="AWO156" s="113"/>
      <c r="AWP156" s="147"/>
      <c r="AWQ156" s="113"/>
      <c r="AWR156" s="148"/>
      <c r="AWS156" s="149"/>
      <c r="AWT156" s="150"/>
      <c r="AWU156" s="151"/>
      <c r="AWV156" s="152"/>
      <c r="AWW156" s="146"/>
      <c r="AWX156" s="113"/>
      <c r="AWY156" s="147"/>
      <c r="AWZ156" s="113"/>
      <c r="AXA156" s="148"/>
      <c r="AXB156" s="149"/>
      <c r="AXC156" s="150"/>
      <c r="AXD156" s="151"/>
      <c r="AXE156" s="152"/>
      <c r="AXF156" s="146"/>
      <c r="AXG156" s="113"/>
      <c r="AXH156" s="147"/>
      <c r="AXI156" s="113"/>
      <c r="AXJ156" s="148"/>
      <c r="AXK156" s="149"/>
      <c r="AXL156" s="150"/>
      <c r="AXM156" s="151"/>
      <c r="AXN156" s="152"/>
      <c r="AXO156" s="146"/>
      <c r="AXP156" s="113"/>
      <c r="AXQ156" s="147"/>
      <c r="AXR156" s="113"/>
      <c r="AXS156" s="148"/>
      <c r="AXT156" s="149"/>
      <c r="AXU156" s="150"/>
      <c r="AXV156" s="151"/>
      <c r="AXW156" s="152"/>
      <c r="AXX156" s="146"/>
      <c r="AXY156" s="113"/>
      <c r="AXZ156" s="147"/>
      <c r="AYA156" s="113"/>
      <c r="AYB156" s="148"/>
      <c r="AYC156" s="149"/>
      <c r="AYD156" s="150"/>
      <c r="AYE156" s="151"/>
      <c r="AYF156" s="152"/>
      <c r="AYG156" s="146"/>
      <c r="AYH156" s="113"/>
      <c r="AYI156" s="147"/>
      <c r="AYJ156" s="113"/>
      <c r="AYK156" s="148"/>
      <c r="AYL156" s="149"/>
      <c r="AYM156" s="150"/>
      <c r="AYN156" s="151"/>
      <c r="AYO156" s="152"/>
      <c r="AYP156" s="146"/>
      <c r="AYQ156" s="113"/>
      <c r="AYR156" s="147"/>
      <c r="AYS156" s="113"/>
      <c r="AYT156" s="148"/>
      <c r="AYU156" s="149"/>
      <c r="AYV156" s="150"/>
      <c r="AYW156" s="151"/>
      <c r="AYX156" s="152"/>
      <c r="AYY156" s="146"/>
      <c r="AYZ156" s="113"/>
      <c r="AZA156" s="147"/>
      <c r="AZB156" s="113"/>
      <c r="AZC156" s="148"/>
      <c r="AZD156" s="149"/>
      <c r="AZE156" s="150"/>
      <c r="AZF156" s="151"/>
      <c r="AZG156" s="152"/>
      <c r="AZH156" s="146"/>
      <c r="AZI156" s="113"/>
      <c r="AZJ156" s="147"/>
      <c r="AZK156" s="113"/>
      <c r="AZL156" s="148"/>
      <c r="AZM156" s="149"/>
      <c r="AZN156" s="150"/>
      <c r="AZO156" s="151"/>
      <c r="AZP156" s="152"/>
      <c r="AZQ156" s="146"/>
      <c r="AZR156" s="113"/>
      <c r="AZS156" s="147"/>
      <c r="AZT156" s="113"/>
      <c r="AZU156" s="148"/>
      <c r="AZV156" s="149"/>
      <c r="AZW156" s="150"/>
      <c r="AZX156" s="151"/>
      <c r="AZY156" s="152"/>
      <c r="AZZ156" s="146"/>
      <c r="BAA156" s="113"/>
      <c r="BAB156" s="147"/>
      <c r="BAC156" s="113"/>
      <c r="BAD156" s="148"/>
      <c r="BAE156" s="149"/>
      <c r="BAF156" s="150"/>
      <c r="BAG156" s="151"/>
      <c r="BAH156" s="152"/>
      <c r="BAI156" s="146"/>
      <c r="BAJ156" s="113"/>
      <c r="BAK156" s="147"/>
      <c r="BAL156" s="113"/>
      <c r="BAM156" s="148"/>
      <c r="BAN156" s="149"/>
      <c r="BAO156" s="150"/>
      <c r="BAP156" s="151"/>
      <c r="BAQ156" s="152"/>
      <c r="BAR156" s="146"/>
      <c r="BAS156" s="113"/>
      <c r="BAT156" s="147"/>
      <c r="BAU156" s="113"/>
      <c r="BAV156" s="148"/>
      <c r="BAW156" s="149"/>
      <c r="BAX156" s="150"/>
      <c r="BAY156" s="151"/>
      <c r="BAZ156" s="152"/>
      <c r="BBA156" s="146"/>
      <c r="BBB156" s="113"/>
      <c r="BBC156" s="147"/>
      <c r="BBD156" s="113"/>
      <c r="BBE156" s="148"/>
      <c r="BBF156" s="149"/>
      <c r="BBG156" s="150"/>
      <c r="BBH156" s="151"/>
      <c r="BBI156" s="152"/>
      <c r="BBJ156" s="146"/>
      <c r="BBK156" s="113"/>
      <c r="BBL156" s="147"/>
      <c r="BBM156" s="113"/>
      <c r="BBN156" s="148"/>
      <c r="BBO156" s="149"/>
      <c r="BBP156" s="150"/>
      <c r="BBQ156" s="151"/>
      <c r="BBR156" s="152"/>
      <c r="BBS156" s="146"/>
      <c r="BBT156" s="113"/>
      <c r="BBU156" s="147"/>
      <c r="BBV156" s="113"/>
      <c r="BBW156" s="148"/>
      <c r="BBX156" s="149"/>
      <c r="BBY156" s="150"/>
      <c r="BBZ156" s="151"/>
      <c r="BCA156" s="152"/>
      <c r="BCB156" s="146"/>
      <c r="BCC156" s="113"/>
      <c r="BCD156" s="147"/>
      <c r="BCE156" s="113"/>
      <c r="BCF156" s="148"/>
      <c r="BCG156" s="149"/>
      <c r="BCH156" s="150"/>
      <c r="BCI156" s="151"/>
      <c r="BCJ156" s="152"/>
      <c r="BCK156" s="146"/>
      <c r="BCL156" s="113"/>
      <c r="BCM156" s="147"/>
      <c r="BCN156" s="113"/>
      <c r="BCO156" s="148"/>
      <c r="BCP156" s="149"/>
      <c r="BCQ156" s="150"/>
      <c r="BCR156" s="151"/>
      <c r="BCS156" s="152"/>
      <c r="BCT156" s="146"/>
      <c r="BCU156" s="113"/>
      <c r="BCV156" s="147"/>
      <c r="BCW156" s="113"/>
      <c r="BCX156" s="148"/>
      <c r="BCY156" s="149"/>
      <c r="BCZ156" s="150"/>
      <c r="BDA156" s="151"/>
      <c r="BDB156" s="152"/>
      <c r="BDC156" s="146"/>
      <c r="BDD156" s="113"/>
      <c r="BDE156" s="147"/>
      <c r="BDF156" s="113"/>
      <c r="BDG156" s="148"/>
      <c r="BDH156" s="149"/>
      <c r="BDI156" s="150"/>
      <c r="BDJ156" s="151"/>
      <c r="BDK156" s="152"/>
      <c r="BDL156" s="146"/>
      <c r="BDM156" s="113"/>
      <c r="BDN156" s="147"/>
      <c r="BDO156" s="113"/>
      <c r="BDP156" s="148"/>
      <c r="BDQ156" s="149"/>
      <c r="BDR156" s="150"/>
      <c r="BDS156" s="151"/>
      <c r="BDT156" s="152"/>
      <c r="BDU156" s="146"/>
      <c r="BDV156" s="113"/>
      <c r="BDW156" s="147"/>
      <c r="BDX156" s="113"/>
      <c r="BDY156" s="148"/>
      <c r="BDZ156" s="149"/>
      <c r="BEA156" s="150"/>
      <c r="BEB156" s="151"/>
      <c r="BEC156" s="152"/>
      <c r="BED156" s="146"/>
      <c r="BEE156" s="113"/>
      <c r="BEF156" s="147"/>
      <c r="BEG156" s="113"/>
      <c r="BEH156" s="148"/>
      <c r="BEI156" s="149"/>
      <c r="BEJ156" s="150"/>
      <c r="BEK156" s="151"/>
      <c r="BEL156" s="152"/>
      <c r="BEM156" s="146"/>
      <c r="BEN156" s="113"/>
      <c r="BEO156" s="147"/>
      <c r="BEP156" s="113"/>
      <c r="BEQ156" s="148"/>
      <c r="BER156" s="149"/>
      <c r="BES156" s="150"/>
      <c r="BET156" s="151"/>
      <c r="BEU156" s="152"/>
      <c r="BEV156" s="146"/>
      <c r="BEW156" s="113"/>
      <c r="BEX156" s="147"/>
      <c r="BEY156" s="113"/>
      <c r="BEZ156" s="148"/>
      <c r="BFA156" s="149"/>
      <c r="BFB156" s="150"/>
      <c r="BFC156" s="151"/>
      <c r="BFD156" s="152"/>
      <c r="BFE156" s="146"/>
      <c r="BFF156" s="113"/>
      <c r="BFG156" s="147"/>
      <c r="BFH156" s="113"/>
      <c r="BFI156" s="148"/>
      <c r="BFJ156" s="149"/>
      <c r="BFK156" s="150"/>
      <c r="BFL156" s="151"/>
      <c r="BFM156" s="152"/>
      <c r="BFN156" s="146"/>
      <c r="BFO156" s="113"/>
      <c r="BFP156" s="147"/>
      <c r="BFQ156" s="113"/>
      <c r="BFR156" s="148"/>
      <c r="BFS156" s="149"/>
      <c r="BFT156" s="150"/>
      <c r="BFU156" s="151"/>
      <c r="BFV156" s="152"/>
      <c r="BFW156" s="146"/>
      <c r="BFX156" s="113"/>
      <c r="BFY156" s="147"/>
      <c r="BFZ156" s="113"/>
      <c r="BGA156" s="148"/>
      <c r="BGB156" s="149"/>
      <c r="BGC156" s="150"/>
      <c r="BGD156" s="151"/>
      <c r="BGE156" s="152"/>
      <c r="BGF156" s="146"/>
      <c r="BGG156" s="113"/>
      <c r="BGH156" s="147"/>
      <c r="BGI156" s="113"/>
      <c r="BGJ156" s="148"/>
      <c r="BGK156" s="149"/>
      <c r="BGL156" s="150"/>
      <c r="BGM156" s="151"/>
      <c r="BGN156" s="152"/>
      <c r="BGO156" s="146"/>
      <c r="BGP156" s="113"/>
      <c r="BGQ156" s="147"/>
      <c r="BGR156" s="113"/>
      <c r="BGS156" s="148"/>
      <c r="BGT156" s="149"/>
      <c r="BGU156" s="150"/>
      <c r="BGV156" s="151"/>
      <c r="BGW156" s="152"/>
      <c r="BGX156" s="146"/>
      <c r="BGY156" s="113"/>
      <c r="BGZ156" s="147"/>
      <c r="BHA156" s="113"/>
      <c r="BHB156" s="148"/>
      <c r="BHC156" s="149"/>
      <c r="BHD156" s="150"/>
      <c r="BHE156" s="151"/>
      <c r="BHF156" s="152"/>
      <c r="BHG156" s="146"/>
      <c r="BHH156" s="113"/>
      <c r="BHI156" s="147"/>
      <c r="BHJ156" s="113"/>
      <c r="BHK156" s="148"/>
      <c r="BHL156" s="149"/>
      <c r="BHM156" s="150"/>
      <c r="BHN156" s="151"/>
      <c r="BHO156" s="152"/>
      <c r="BHP156" s="146"/>
      <c r="BHQ156" s="113"/>
      <c r="BHR156" s="147"/>
      <c r="BHS156" s="113"/>
      <c r="BHT156" s="148"/>
      <c r="BHU156" s="149"/>
      <c r="BHV156" s="150"/>
      <c r="BHW156" s="151"/>
      <c r="BHX156" s="152"/>
      <c r="BHY156" s="146"/>
      <c r="BHZ156" s="113"/>
      <c r="BIA156" s="147"/>
      <c r="BIB156" s="113"/>
      <c r="BIC156" s="148"/>
      <c r="BID156" s="149"/>
      <c r="BIE156" s="150"/>
      <c r="BIF156" s="151"/>
      <c r="BIG156" s="152"/>
      <c r="BIH156" s="146"/>
      <c r="BII156" s="113"/>
      <c r="BIJ156" s="147"/>
      <c r="BIK156" s="113"/>
      <c r="BIL156" s="148"/>
      <c r="BIM156" s="149"/>
      <c r="BIN156" s="150"/>
      <c r="BIO156" s="151"/>
      <c r="BIP156" s="152"/>
      <c r="BIQ156" s="146"/>
      <c r="BIR156" s="113"/>
      <c r="BIS156" s="147"/>
      <c r="BIT156" s="113"/>
      <c r="BIU156" s="148"/>
      <c r="BIV156" s="149"/>
      <c r="BIW156" s="150"/>
      <c r="BIX156" s="151"/>
      <c r="BIY156" s="152"/>
      <c r="BIZ156" s="146"/>
      <c r="BJA156" s="113"/>
      <c r="BJB156" s="147"/>
      <c r="BJC156" s="113"/>
      <c r="BJD156" s="148"/>
      <c r="BJE156" s="149"/>
      <c r="BJF156" s="150"/>
      <c r="BJG156" s="151"/>
      <c r="BJH156" s="152"/>
      <c r="BJI156" s="146"/>
      <c r="BJJ156" s="113"/>
      <c r="BJK156" s="147"/>
      <c r="BJL156" s="113"/>
      <c r="BJM156" s="148"/>
      <c r="BJN156" s="149"/>
      <c r="BJO156" s="150"/>
      <c r="BJP156" s="151"/>
      <c r="BJQ156" s="152"/>
      <c r="BJR156" s="146"/>
      <c r="BJS156" s="113"/>
      <c r="BJT156" s="147"/>
      <c r="BJU156" s="113"/>
      <c r="BJV156" s="148"/>
      <c r="BJW156" s="149"/>
      <c r="BJX156" s="150"/>
      <c r="BJY156" s="151"/>
      <c r="BJZ156" s="152"/>
      <c r="BKA156" s="146"/>
      <c r="BKB156" s="113"/>
      <c r="BKC156" s="147"/>
      <c r="BKD156" s="113"/>
      <c r="BKE156" s="148"/>
      <c r="BKF156" s="149"/>
      <c r="BKG156" s="150"/>
      <c r="BKH156" s="151"/>
      <c r="BKI156" s="152"/>
      <c r="BKJ156" s="146"/>
      <c r="BKK156" s="113"/>
      <c r="BKL156" s="147"/>
      <c r="BKM156" s="113"/>
      <c r="BKN156" s="148"/>
      <c r="BKO156" s="149"/>
      <c r="BKP156" s="150"/>
      <c r="BKQ156" s="151"/>
      <c r="BKR156" s="152"/>
      <c r="BKS156" s="146"/>
      <c r="BKT156" s="113"/>
      <c r="BKU156" s="147"/>
      <c r="BKV156" s="113"/>
      <c r="BKW156" s="148"/>
      <c r="BKX156" s="149"/>
      <c r="BKY156" s="150"/>
      <c r="BKZ156" s="151"/>
      <c r="BLA156" s="152"/>
      <c r="BLB156" s="146"/>
      <c r="BLC156" s="113"/>
      <c r="BLD156" s="147"/>
      <c r="BLE156" s="113"/>
      <c r="BLF156" s="148"/>
      <c r="BLG156" s="149"/>
      <c r="BLH156" s="150"/>
      <c r="BLI156" s="151"/>
      <c r="BLJ156" s="152"/>
      <c r="BLK156" s="146"/>
      <c r="BLL156" s="113"/>
      <c r="BLM156" s="147"/>
      <c r="BLN156" s="113"/>
      <c r="BLO156" s="148"/>
      <c r="BLP156" s="149"/>
      <c r="BLQ156" s="150"/>
      <c r="BLR156" s="151"/>
      <c r="BLS156" s="152"/>
      <c r="BLT156" s="146"/>
      <c r="BLU156" s="113"/>
      <c r="BLV156" s="147"/>
      <c r="BLW156" s="113"/>
      <c r="BLX156" s="148"/>
      <c r="BLY156" s="149"/>
      <c r="BLZ156" s="150"/>
      <c r="BMA156" s="151"/>
      <c r="BMB156" s="152"/>
      <c r="BMC156" s="146"/>
      <c r="BMD156" s="113"/>
      <c r="BME156" s="147"/>
      <c r="BMF156" s="113"/>
      <c r="BMG156" s="148"/>
      <c r="BMH156" s="149"/>
      <c r="BMI156" s="150"/>
      <c r="BMJ156" s="151"/>
      <c r="BMK156" s="152"/>
      <c r="BML156" s="146"/>
      <c r="BMM156" s="113"/>
      <c r="BMN156" s="147"/>
      <c r="BMO156" s="113"/>
      <c r="BMP156" s="148"/>
      <c r="BMQ156" s="149"/>
      <c r="BMR156" s="150"/>
      <c r="BMS156" s="151"/>
      <c r="BMT156" s="152"/>
      <c r="BMU156" s="146"/>
      <c r="BMV156" s="113"/>
      <c r="BMW156" s="147"/>
      <c r="BMX156" s="113"/>
      <c r="BMY156" s="148"/>
      <c r="BMZ156" s="149"/>
      <c r="BNA156" s="150"/>
      <c r="BNB156" s="151"/>
      <c r="BNC156" s="152"/>
      <c r="BND156" s="146"/>
      <c r="BNE156" s="113"/>
      <c r="BNF156" s="147"/>
      <c r="BNG156" s="113"/>
      <c r="BNH156" s="148"/>
      <c r="BNI156" s="149"/>
      <c r="BNJ156" s="150"/>
      <c r="BNK156" s="151"/>
      <c r="BNL156" s="152"/>
      <c r="BNM156" s="146"/>
      <c r="BNN156" s="113"/>
      <c r="BNO156" s="147"/>
      <c r="BNP156" s="113"/>
      <c r="BNQ156" s="148"/>
      <c r="BNR156" s="149"/>
      <c r="BNS156" s="150"/>
      <c r="BNT156" s="151"/>
      <c r="BNU156" s="152"/>
      <c r="BNV156" s="146"/>
      <c r="BNW156" s="113"/>
      <c r="BNX156" s="147"/>
      <c r="BNY156" s="113"/>
      <c r="BNZ156" s="148"/>
      <c r="BOA156" s="149"/>
      <c r="BOB156" s="150"/>
      <c r="BOC156" s="151"/>
      <c r="BOD156" s="152"/>
      <c r="BOE156" s="146"/>
      <c r="BOF156" s="113"/>
      <c r="BOG156" s="147"/>
      <c r="BOH156" s="113"/>
      <c r="BOI156" s="148"/>
      <c r="BOJ156" s="149"/>
      <c r="BOK156" s="150"/>
      <c r="BOL156" s="151"/>
      <c r="BOM156" s="152"/>
      <c r="BON156" s="146"/>
      <c r="BOO156" s="113"/>
      <c r="BOP156" s="147"/>
      <c r="BOQ156" s="113"/>
      <c r="BOR156" s="148"/>
      <c r="BOS156" s="149"/>
      <c r="BOT156" s="150"/>
      <c r="BOU156" s="151"/>
      <c r="BOV156" s="152"/>
      <c r="BOW156" s="146"/>
      <c r="BOX156" s="113"/>
      <c r="BOY156" s="147"/>
      <c r="BOZ156" s="113"/>
      <c r="BPA156" s="148"/>
      <c r="BPB156" s="149"/>
      <c r="BPC156" s="150"/>
      <c r="BPD156" s="151"/>
      <c r="BPE156" s="152"/>
      <c r="BPF156" s="146"/>
      <c r="BPG156" s="113"/>
      <c r="BPH156" s="147"/>
      <c r="BPI156" s="113"/>
      <c r="BPJ156" s="148"/>
      <c r="BPK156" s="149"/>
      <c r="BPL156" s="150"/>
      <c r="BPM156" s="151"/>
      <c r="BPN156" s="152"/>
      <c r="BPO156" s="146"/>
      <c r="BPP156" s="113"/>
      <c r="BPQ156" s="147"/>
      <c r="BPR156" s="113"/>
      <c r="BPS156" s="148"/>
      <c r="BPT156" s="149"/>
      <c r="BPU156" s="150"/>
      <c r="BPV156" s="151"/>
      <c r="BPW156" s="152"/>
      <c r="BPX156" s="146"/>
      <c r="BPY156" s="113"/>
      <c r="BPZ156" s="147"/>
      <c r="BQA156" s="113"/>
      <c r="BQB156" s="148"/>
      <c r="BQC156" s="149"/>
      <c r="BQD156" s="150"/>
      <c r="BQE156" s="151"/>
      <c r="BQF156" s="152"/>
      <c r="BQG156" s="146"/>
      <c r="BQH156" s="113"/>
      <c r="BQI156" s="147"/>
      <c r="BQJ156" s="113"/>
      <c r="BQK156" s="148"/>
      <c r="BQL156" s="149"/>
      <c r="BQM156" s="150"/>
      <c r="BQN156" s="151"/>
      <c r="BQO156" s="152"/>
      <c r="BQP156" s="146"/>
      <c r="BQQ156" s="113"/>
      <c r="BQR156" s="147"/>
      <c r="BQS156" s="113"/>
      <c r="BQT156" s="148"/>
      <c r="BQU156" s="149"/>
      <c r="BQV156" s="150"/>
      <c r="BQW156" s="151"/>
      <c r="BQX156" s="152"/>
      <c r="BQY156" s="146"/>
      <c r="BQZ156" s="113"/>
      <c r="BRA156" s="147"/>
      <c r="BRB156" s="113"/>
      <c r="BRC156" s="148"/>
      <c r="BRD156" s="149"/>
      <c r="BRE156" s="150"/>
      <c r="BRF156" s="151"/>
      <c r="BRG156" s="152"/>
      <c r="BRH156" s="146"/>
      <c r="BRI156" s="113"/>
      <c r="BRJ156" s="147"/>
      <c r="BRK156" s="113"/>
      <c r="BRL156" s="148"/>
      <c r="BRM156" s="149"/>
      <c r="BRN156" s="150"/>
      <c r="BRO156" s="151"/>
      <c r="BRP156" s="152"/>
      <c r="BRQ156" s="146"/>
      <c r="BRR156" s="113"/>
      <c r="BRS156" s="147"/>
      <c r="BRT156" s="113"/>
      <c r="BRU156" s="148"/>
      <c r="BRV156" s="149"/>
      <c r="BRW156" s="150"/>
      <c r="BRX156" s="151"/>
      <c r="BRY156" s="152"/>
      <c r="BRZ156" s="146"/>
      <c r="BSA156" s="113"/>
      <c r="BSB156" s="147"/>
      <c r="BSC156" s="113"/>
      <c r="BSD156" s="148"/>
      <c r="BSE156" s="149"/>
      <c r="BSF156" s="150"/>
      <c r="BSG156" s="151"/>
      <c r="BSH156" s="152"/>
      <c r="BSI156" s="146"/>
      <c r="BSJ156" s="113"/>
      <c r="BSK156" s="147"/>
      <c r="BSL156" s="113"/>
      <c r="BSM156" s="148"/>
      <c r="BSN156" s="149"/>
      <c r="BSO156" s="150"/>
      <c r="BSP156" s="151"/>
      <c r="BSQ156" s="152"/>
      <c r="BSR156" s="146"/>
      <c r="BSS156" s="113"/>
      <c r="BST156" s="147"/>
      <c r="BSU156" s="113"/>
      <c r="BSV156" s="148"/>
      <c r="BSW156" s="149"/>
      <c r="BSX156" s="150"/>
      <c r="BSY156" s="151"/>
      <c r="BSZ156" s="152"/>
      <c r="BTA156" s="146"/>
      <c r="BTB156" s="113"/>
      <c r="BTC156" s="147"/>
      <c r="BTD156" s="113"/>
      <c r="BTE156" s="148"/>
      <c r="BTF156" s="149"/>
      <c r="BTG156" s="150"/>
      <c r="BTH156" s="151"/>
      <c r="BTI156" s="152"/>
      <c r="BTJ156" s="146"/>
      <c r="BTK156" s="113"/>
      <c r="BTL156" s="147"/>
      <c r="BTM156" s="113"/>
      <c r="BTN156" s="148"/>
      <c r="BTO156" s="149"/>
      <c r="BTP156" s="150"/>
      <c r="BTQ156" s="151"/>
      <c r="BTR156" s="152"/>
      <c r="BTS156" s="146"/>
      <c r="BTT156" s="113"/>
      <c r="BTU156" s="147"/>
      <c r="BTV156" s="113"/>
      <c r="BTW156" s="148"/>
      <c r="BTX156" s="149"/>
      <c r="BTY156" s="150"/>
      <c r="BTZ156" s="151"/>
      <c r="BUA156" s="152"/>
      <c r="BUB156" s="146"/>
      <c r="BUC156" s="113"/>
      <c r="BUD156" s="147"/>
      <c r="BUE156" s="113"/>
      <c r="BUF156" s="148"/>
      <c r="BUG156" s="149"/>
      <c r="BUH156" s="150"/>
      <c r="BUI156" s="151"/>
      <c r="BUJ156" s="152"/>
      <c r="BUK156" s="146"/>
      <c r="BUL156" s="113"/>
      <c r="BUM156" s="147"/>
      <c r="BUN156" s="113"/>
      <c r="BUO156" s="148"/>
      <c r="BUP156" s="149"/>
      <c r="BUQ156" s="150"/>
      <c r="BUR156" s="151"/>
      <c r="BUS156" s="152"/>
      <c r="BUT156" s="146"/>
      <c r="BUU156" s="113"/>
      <c r="BUV156" s="147"/>
      <c r="BUW156" s="113"/>
      <c r="BUX156" s="148"/>
      <c r="BUY156" s="149"/>
      <c r="BUZ156" s="150"/>
      <c r="BVA156" s="151"/>
      <c r="BVB156" s="152"/>
      <c r="BVC156" s="146"/>
      <c r="BVD156" s="113"/>
      <c r="BVE156" s="147"/>
      <c r="BVF156" s="113"/>
      <c r="BVG156" s="148"/>
      <c r="BVH156" s="149"/>
      <c r="BVI156" s="150"/>
      <c r="BVJ156" s="151"/>
      <c r="BVK156" s="152"/>
      <c r="BVL156" s="146"/>
      <c r="BVM156" s="113"/>
      <c r="BVN156" s="147"/>
      <c r="BVO156" s="113"/>
      <c r="BVP156" s="148"/>
      <c r="BVQ156" s="149"/>
      <c r="BVR156" s="150"/>
      <c r="BVS156" s="151"/>
      <c r="BVT156" s="152"/>
      <c r="BVU156" s="146"/>
      <c r="BVV156" s="113"/>
      <c r="BVW156" s="147"/>
      <c r="BVX156" s="113"/>
      <c r="BVY156" s="148"/>
      <c r="BVZ156" s="149"/>
      <c r="BWA156" s="150"/>
      <c r="BWB156" s="151"/>
      <c r="BWC156" s="152"/>
      <c r="BWD156" s="146"/>
      <c r="BWE156" s="113"/>
      <c r="BWF156" s="147"/>
      <c r="BWG156" s="113"/>
      <c r="BWH156" s="148"/>
      <c r="BWI156" s="149"/>
      <c r="BWJ156" s="150"/>
      <c r="BWK156" s="151"/>
      <c r="BWL156" s="152"/>
      <c r="BWM156" s="146"/>
      <c r="BWN156" s="113"/>
      <c r="BWO156" s="147"/>
      <c r="BWP156" s="113"/>
      <c r="BWQ156" s="148"/>
      <c r="BWR156" s="149"/>
      <c r="BWS156" s="150"/>
      <c r="BWT156" s="151"/>
      <c r="BWU156" s="152"/>
      <c r="BWV156" s="146"/>
      <c r="BWW156" s="113"/>
      <c r="BWX156" s="147"/>
      <c r="BWY156" s="113"/>
      <c r="BWZ156" s="148"/>
      <c r="BXA156" s="149"/>
      <c r="BXB156" s="150"/>
      <c r="BXC156" s="151"/>
      <c r="BXD156" s="152"/>
      <c r="BXE156" s="146"/>
      <c r="BXF156" s="113"/>
      <c r="BXG156" s="147"/>
      <c r="BXH156" s="113"/>
      <c r="BXI156" s="148"/>
      <c r="BXJ156" s="149"/>
      <c r="BXK156" s="150"/>
      <c r="BXL156" s="151"/>
      <c r="BXM156" s="152"/>
      <c r="BXN156" s="146"/>
      <c r="BXO156" s="113"/>
      <c r="BXP156" s="147"/>
      <c r="BXQ156" s="113"/>
      <c r="BXR156" s="148"/>
      <c r="BXS156" s="149"/>
      <c r="BXT156" s="150"/>
      <c r="BXU156" s="151"/>
      <c r="BXV156" s="152"/>
      <c r="BXW156" s="146"/>
      <c r="BXX156" s="113"/>
      <c r="BXY156" s="147"/>
      <c r="BXZ156" s="113"/>
      <c r="BYA156" s="148"/>
      <c r="BYB156" s="149"/>
      <c r="BYC156" s="150"/>
      <c r="BYD156" s="151"/>
      <c r="BYE156" s="152"/>
      <c r="BYF156" s="146"/>
      <c r="BYG156" s="113"/>
      <c r="BYH156" s="147"/>
      <c r="BYI156" s="113"/>
      <c r="BYJ156" s="148"/>
      <c r="BYK156" s="149"/>
      <c r="BYL156" s="150"/>
      <c r="BYM156" s="151"/>
      <c r="BYN156" s="152"/>
      <c r="BYO156" s="146"/>
      <c r="BYP156" s="113"/>
      <c r="BYQ156" s="147"/>
      <c r="BYR156" s="113"/>
      <c r="BYS156" s="148"/>
      <c r="BYT156" s="149"/>
      <c r="BYU156" s="150"/>
      <c r="BYV156" s="151"/>
      <c r="BYW156" s="152"/>
      <c r="BYX156" s="146"/>
      <c r="BYY156" s="113"/>
      <c r="BYZ156" s="147"/>
      <c r="BZA156" s="113"/>
      <c r="BZB156" s="148"/>
      <c r="BZC156" s="149"/>
      <c r="BZD156" s="150"/>
      <c r="BZE156" s="151"/>
      <c r="BZF156" s="152"/>
      <c r="BZG156" s="146"/>
      <c r="BZH156" s="113"/>
      <c r="BZI156" s="147"/>
      <c r="BZJ156" s="113"/>
      <c r="BZK156" s="148"/>
      <c r="BZL156" s="149"/>
      <c r="BZM156" s="150"/>
      <c r="BZN156" s="151"/>
      <c r="BZO156" s="152"/>
      <c r="BZP156" s="146"/>
      <c r="BZQ156" s="113"/>
      <c r="BZR156" s="147"/>
      <c r="BZS156" s="113"/>
      <c r="BZT156" s="148"/>
      <c r="BZU156" s="149"/>
      <c r="BZV156" s="150"/>
      <c r="BZW156" s="151"/>
      <c r="BZX156" s="152"/>
      <c r="BZY156" s="146"/>
      <c r="BZZ156" s="113"/>
      <c r="CAA156" s="147"/>
      <c r="CAB156" s="113"/>
      <c r="CAC156" s="148"/>
      <c r="CAD156" s="149"/>
      <c r="CAE156" s="150"/>
      <c r="CAF156" s="151"/>
      <c r="CAG156" s="152"/>
      <c r="CAH156" s="146"/>
      <c r="CAI156" s="113"/>
      <c r="CAJ156" s="147"/>
      <c r="CAK156" s="113"/>
      <c r="CAL156" s="148"/>
      <c r="CAM156" s="149"/>
      <c r="CAN156" s="150"/>
      <c r="CAO156" s="151"/>
      <c r="CAP156" s="152"/>
      <c r="CAQ156" s="146"/>
      <c r="CAR156" s="113"/>
      <c r="CAS156" s="147"/>
      <c r="CAT156" s="113"/>
      <c r="CAU156" s="148"/>
      <c r="CAV156" s="149"/>
      <c r="CAW156" s="150"/>
      <c r="CAX156" s="151"/>
      <c r="CAY156" s="152"/>
      <c r="CAZ156" s="146"/>
      <c r="CBA156" s="113"/>
      <c r="CBB156" s="147"/>
      <c r="CBC156" s="113"/>
      <c r="CBD156" s="148"/>
      <c r="CBE156" s="149"/>
      <c r="CBF156" s="150"/>
      <c r="CBG156" s="151"/>
      <c r="CBH156" s="152"/>
      <c r="CBI156" s="146"/>
      <c r="CBJ156" s="113"/>
      <c r="CBK156" s="147"/>
      <c r="CBL156" s="113"/>
      <c r="CBM156" s="148"/>
      <c r="CBN156" s="149"/>
      <c r="CBO156" s="150"/>
      <c r="CBP156" s="151"/>
      <c r="CBQ156" s="152"/>
      <c r="CBR156" s="146"/>
      <c r="CBS156" s="113"/>
      <c r="CBT156" s="147"/>
      <c r="CBU156" s="113"/>
      <c r="CBV156" s="148"/>
      <c r="CBW156" s="149"/>
      <c r="CBX156" s="150"/>
      <c r="CBY156" s="151"/>
      <c r="CBZ156" s="152"/>
      <c r="CCA156" s="146"/>
      <c r="CCB156" s="113"/>
      <c r="CCC156" s="147"/>
      <c r="CCD156" s="113"/>
      <c r="CCE156" s="148"/>
      <c r="CCF156" s="149"/>
      <c r="CCG156" s="150"/>
      <c r="CCH156" s="151"/>
      <c r="CCI156" s="152"/>
      <c r="CCJ156" s="146"/>
      <c r="CCK156" s="113"/>
      <c r="CCL156" s="147"/>
      <c r="CCM156" s="113"/>
      <c r="CCN156" s="148"/>
      <c r="CCO156" s="149"/>
      <c r="CCP156" s="150"/>
      <c r="CCQ156" s="151"/>
      <c r="CCR156" s="152"/>
      <c r="CCS156" s="146"/>
      <c r="CCT156" s="113"/>
      <c r="CCU156" s="147"/>
      <c r="CCV156" s="113"/>
      <c r="CCW156" s="148"/>
      <c r="CCX156" s="149"/>
      <c r="CCY156" s="150"/>
      <c r="CCZ156" s="151"/>
      <c r="CDA156" s="152"/>
      <c r="CDB156" s="146"/>
      <c r="CDC156" s="113"/>
      <c r="CDD156" s="147"/>
      <c r="CDE156" s="113"/>
      <c r="CDF156" s="148"/>
      <c r="CDG156" s="149"/>
      <c r="CDH156" s="150"/>
      <c r="CDI156" s="151"/>
      <c r="CDJ156" s="152"/>
      <c r="CDK156" s="146"/>
      <c r="CDL156" s="113"/>
      <c r="CDM156" s="147"/>
      <c r="CDN156" s="113"/>
      <c r="CDO156" s="148"/>
      <c r="CDP156" s="149"/>
      <c r="CDQ156" s="150"/>
      <c r="CDR156" s="151"/>
      <c r="CDS156" s="152"/>
      <c r="CDT156" s="146"/>
      <c r="CDU156" s="113"/>
      <c r="CDV156" s="147"/>
      <c r="CDW156" s="113"/>
      <c r="CDX156" s="148"/>
      <c r="CDY156" s="149"/>
      <c r="CDZ156" s="150"/>
      <c r="CEA156" s="151"/>
      <c r="CEB156" s="152"/>
      <c r="CEC156" s="146"/>
      <c r="CED156" s="113"/>
      <c r="CEE156" s="147"/>
      <c r="CEF156" s="113"/>
      <c r="CEG156" s="148"/>
      <c r="CEH156" s="149"/>
      <c r="CEI156" s="150"/>
      <c r="CEJ156" s="151"/>
      <c r="CEK156" s="152"/>
      <c r="CEL156" s="146"/>
      <c r="CEM156" s="113"/>
      <c r="CEN156" s="147"/>
      <c r="CEO156" s="113"/>
      <c r="CEP156" s="148"/>
      <c r="CEQ156" s="149"/>
      <c r="CER156" s="150"/>
      <c r="CES156" s="151"/>
      <c r="CET156" s="152"/>
      <c r="CEU156" s="146"/>
      <c r="CEV156" s="113"/>
      <c r="CEW156" s="147"/>
      <c r="CEX156" s="113"/>
      <c r="CEY156" s="148"/>
      <c r="CEZ156" s="149"/>
      <c r="CFA156" s="150"/>
      <c r="CFB156" s="151"/>
      <c r="CFC156" s="152"/>
      <c r="CFD156" s="146"/>
      <c r="CFE156" s="113"/>
      <c r="CFF156" s="147"/>
      <c r="CFG156" s="113"/>
      <c r="CFH156" s="148"/>
      <c r="CFI156" s="149"/>
      <c r="CFJ156" s="150"/>
      <c r="CFK156" s="151"/>
      <c r="CFL156" s="152"/>
      <c r="CFM156" s="146"/>
      <c r="CFN156" s="113"/>
      <c r="CFO156" s="147"/>
      <c r="CFP156" s="113"/>
      <c r="CFQ156" s="148"/>
      <c r="CFR156" s="149"/>
      <c r="CFS156" s="150"/>
      <c r="CFT156" s="151"/>
      <c r="CFU156" s="152"/>
      <c r="CFV156" s="146"/>
      <c r="CFW156" s="113"/>
      <c r="CFX156" s="147"/>
      <c r="CFY156" s="113"/>
      <c r="CFZ156" s="148"/>
      <c r="CGA156" s="149"/>
      <c r="CGB156" s="150"/>
      <c r="CGC156" s="151"/>
      <c r="CGD156" s="152"/>
      <c r="CGE156" s="146"/>
      <c r="CGF156" s="113"/>
      <c r="CGG156" s="147"/>
      <c r="CGH156" s="113"/>
      <c r="CGI156" s="148"/>
      <c r="CGJ156" s="149"/>
      <c r="CGK156" s="150"/>
      <c r="CGL156" s="151"/>
      <c r="CGM156" s="152"/>
      <c r="CGN156" s="146"/>
      <c r="CGO156" s="113"/>
      <c r="CGP156" s="147"/>
      <c r="CGQ156" s="113"/>
      <c r="CGR156" s="148"/>
      <c r="CGS156" s="149"/>
      <c r="CGT156" s="150"/>
      <c r="CGU156" s="151"/>
      <c r="CGV156" s="152"/>
      <c r="CGW156" s="146"/>
      <c r="CGX156" s="113"/>
      <c r="CGY156" s="147"/>
      <c r="CGZ156" s="113"/>
      <c r="CHA156" s="148"/>
      <c r="CHB156" s="149"/>
      <c r="CHC156" s="150"/>
      <c r="CHD156" s="151"/>
      <c r="CHE156" s="152"/>
      <c r="CHF156" s="146"/>
      <c r="CHG156" s="113"/>
      <c r="CHH156" s="147"/>
      <c r="CHI156" s="113"/>
      <c r="CHJ156" s="148"/>
      <c r="CHK156" s="149"/>
      <c r="CHL156" s="150"/>
      <c r="CHM156" s="151"/>
      <c r="CHN156" s="152"/>
      <c r="CHO156" s="146"/>
      <c r="CHP156" s="113"/>
      <c r="CHQ156" s="147"/>
      <c r="CHR156" s="113"/>
      <c r="CHS156" s="148"/>
      <c r="CHT156" s="149"/>
      <c r="CHU156" s="150"/>
      <c r="CHV156" s="151"/>
      <c r="CHW156" s="152"/>
      <c r="CHX156" s="146"/>
      <c r="CHY156" s="113"/>
      <c r="CHZ156" s="147"/>
      <c r="CIA156" s="113"/>
      <c r="CIB156" s="148"/>
      <c r="CIC156" s="149"/>
      <c r="CID156" s="150"/>
      <c r="CIE156" s="151"/>
      <c r="CIF156" s="152"/>
      <c r="CIG156" s="146"/>
      <c r="CIH156" s="113"/>
      <c r="CII156" s="147"/>
      <c r="CIJ156" s="113"/>
      <c r="CIK156" s="148"/>
      <c r="CIL156" s="149"/>
      <c r="CIM156" s="150"/>
      <c r="CIN156" s="151"/>
      <c r="CIO156" s="152"/>
      <c r="CIP156" s="146"/>
      <c r="CIQ156" s="113"/>
      <c r="CIR156" s="147"/>
      <c r="CIS156" s="113"/>
      <c r="CIT156" s="148"/>
      <c r="CIU156" s="149"/>
      <c r="CIV156" s="150"/>
      <c r="CIW156" s="151"/>
      <c r="CIX156" s="152"/>
      <c r="CIY156" s="146"/>
      <c r="CIZ156" s="113"/>
      <c r="CJA156" s="147"/>
      <c r="CJB156" s="113"/>
      <c r="CJC156" s="148"/>
      <c r="CJD156" s="149"/>
      <c r="CJE156" s="150"/>
      <c r="CJF156" s="151"/>
      <c r="CJG156" s="152"/>
      <c r="CJH156" s="146"/>
      <c r="CJI156" s="113"/>
      <c r="CJJ156" s="147"/>
      <c r="CJK156" s="113"/>
      <c r="CJL156" s="148"/>
      <c r="CJM156" s="149"/>
      <c r="CJN156" s="150"/>
      <c r="CJO156" s="151"/>
      <c r="CJP156" s="152"/>
      <c r="CJQ156" s="146"/>
      <c r="CJR156" s="113"/>
      <c r="CJS156" s="147"/>
      <c r="CJT156" s="113"/>
      <c r="CJU156" s="148"/>
      <c r="CJV156" s="149"/>
      <c r="CJW156" s="150"/>
      <c r="CJX156" s="151"/>
      <c r="CJY156" s="152"/>
      <c r="CJZ156" s="146"/>
      <c r="CKA156" s="113"/>
      <c r="CKB156" s="147"/>
      <c r="CKC156" s="113"/>
      <c r="CKD156" s="148"/>
      <c r="CKE156" s="149"/>
      <c r="CKF156" s="150"/>
      <c r="CKG156" s="151"/>
      <c r="CKH156" s="152"/>
      <c r="CKI156" s="146"/>
      <c r="CKJ156" s="113"/>
      <c r="CKK156" s="147"/>
      <c r="CKL156" s="113"/>
      <c r="CKM156" s="148"/>
      <c r="CKN156" s="149"/>
      <c r="CKO156" s="150"/>
      <c r="CKP156" s="151"/>
      <c r="CKQ156" s="152"/>
      <c r="CKR156" s="146"/>
      <c r="CKS156" s="113"/>
      <c r="CKT156" s="147"/>
      <c r="CKU156" s="113"/>
      <c r="CKV156" s="148"/>
      <c r="CKW156" s="149"/>
      <c r="CKX156" s="150"/>
      <c r="CKY156" s="151"/>
      <c r="CKZ156" s="152"/>
      <c r="CLA156" s="146"/>
      <c r="CLB156" s="113"/>
      <c r="CLC156" s="147"/>
      <c r="CLD156" s="113"/>
      <c r="CLE156" s="148"/>
      <c r="CLF156" s="149"/>
      <c r="CLG156" s="150"/>
      <c r="CLH156" s="151"/>
      <c r="CLI156" s="152"/>
      <c r="CLJ156" s="146"/>
      <c r="CLK156" s="113"/>
      <c r="CLL156" s="147"/>
      <c r="CLM156" s="113"/>
      <c r="CLN156" s="148"/>
      <c r="CLO156" s="149"/>
      <c r="CLP156" s="150"/>
      <c r="CLQ156" s="151"/>
      <c r="CLR156" s="152"/>
      <c r="CLS156" s="146"/>
      <c r="CLT156" s="113"/>
      <c r="CLU156" s="147"/>
      <c r="CLV156" s="113"/>
      <c r="CLW156" s="148"/>
      <c r="CLX156" s="149"/>
      <c r="CLY156" s="150"/>
      <c r="CLZ156" s="151"/>
      <c r="CMA156" s="152"/>
      <c r="CMB156" s="146"/>
      <c r="CMC156" s="113"/>
      <c r="CMD156" s="147"/>
      <c r="CME156" s="113"/>
      <c r="CMF156" s="148"/>
      <c r="CMG156" s="149"/>
      <c r="CMH156" s="150"/>
      <c r="CMI156" s="151"/>
      <c r="CMJ156" s="152"/>
      <c r="CMK156" s="146"/>
      <c r="CML156" s="113"/>
      <c r="CMM156" s="147"/>
      <c r="CMN156" s="113"/>
      <c r="CMO156" s="148"/>
      <c r="CMP156" s="149"/>
      <c r="CMQ156" s="150"/>
      <c r="CMR156" s="151"/>
      <c r="CMS156" s="152"/>
      <c r="CMT156" s="146"/>
      <c r="CMU156" s="113"/>
      <c r="CMV156" s="147"/>
      <c r="CMW156" s="113"/>
      <c r="CMX156" s="148"/>
      <c r="CMY156" s="149"/>
      <c r="CMZ156" s="150"/>
      <c r="CNA156" s="151"/>
      <c r="CNB156" s="152"/>
      <c r="CNC156" s="146"/>
      <c r="CND156" s="113"/>
      <c r="CNE156" s="147"/>
      <c r="CNF156" s="113"/>
      <c r="CNG156" s="148"/>
      <c r="CNH156" s="149"/>
      <c r="CNI156" s="150"/>
      <c r="CNJ156" s="151"/>
      <c r="CNK156" s="152"/>
      <c r="CNL156" s="146"/>
      <c r="CNM156" s="113"/>
      <c r="CNN156" s="147"/>
      <c r="CNO156" s="113"/>
      <c r="CNP156" s="148"/>
      <c r="CNQ156" s="149"/>
      <c r="CNR156" s="150"/>
      <c r="CNS156" s="151"/>
      <c r="CNT156" s="152"/>
      <c r="CNU156" s="146"/>
      <c r="CNV156" s="113"/>
      <c r="CNW156" s="147"/>
      <c r="CNX156" s="113"/>
      <c r="CNY156" s="148"/>
      <c r="CNZ156" s="149"/>
      <c r="COA156" s="150"/>
      <c r="COB156" s="151"/>
      <c r="COC156" s="152"/>
      <c r="COD156" s="146"/>
      <c r="COE156" s="113"/>
      <c r="COF156" s="147"/>
      <c r="COG156" s="113"/>
      <c r="COH156" s="148"/>
      <c r="COI156" s="149"/>
      <c r="COJ156" s="150"/>
      <c r="COK156" s="151"/>
      <c r="COL156" s="152"/>
      <c r="COM156" s="146"/>
      <c r="CON156" s="113"/>
      <c r="COO156" s="147"/>
      <c r="COP156" s="113"/>
      <c r="COQ156" s="148"/>
      <c r="COR156" s="149"/>
      <c r="COS156" s="150"/>
      <c r="COT156" s="151"/>
      <c r="COU156" s="152"/>
      <c r="COV156" s="146"/>
      <c r="COW156" s="113"/>
      <c r="COX156" s="147"/>
      <c r="COY156" s="113"/>
      <c r="COZ156" s="148"/>
      <c r="CPA156" s="149"/>
      <c r="CPB156" s="150"/>
      <c r="CPC156" s="151"/>
      <c r="CPD156" s="152"/>
      <c r="CPE156" s="146"/>
      <c r="CPF156" s="113"/>
      <c r="CPG156" s="147"/>
      <c r="CPH156" s="113"/>
      <c r="CPI156" s="148"/>
      <c r="CPJ156" s="149"/>
      <c r="CPK156" s="150"/>
      <c r="CPL156" s="151"/>
      <c r="CPM156" s="152"/>
      <c r="CPN156" s="146"/>
      <c r="CPO156" s="113"/>
      <c r="CPP156" s="147"/>
      <c r="CPQ156" s="113"/>
      <c r="CPR156" s="148"/>
      <c r="CPS156" s="149"/>
      <c r="CPT156" s="150"/>
      <c r="CPU156" s="151"/>
      <c r="CPV156" s="152"/>
      <c r="CPW156" s="146"/>
      <c r="CPX156" s="113"/>
      <c r="CPY156" s="147"/>
      <c r="CPZ156" s="113"/>
      <c r="CQA156" s="148"/>
      <c r="CQB156" s="149"/>
      <c r="CQC156" s="150"/>
      <c r="CQD156" s="151"/>
      <c r="CQE156" s="152"/>
      <c r="CQF156" s="146"/>
      <c r="CQG156" s="113"/>
      <c r="CQH156" s="147"/>
      <c r="CQI156" s="113"/>
      <c r="CQJ156" s="148"/>
      <c r="CQK156" s="149"/>
      <c r="CQL156" s="150"/>
      <c r="CQM156" s="151"/>
      <c r="CQN156" s="152"/>
      <c r="CQO156" s="146"/>
      <c r="CQP156" s="113"/>
      <c r="CQQ156" s="147"/>
      <c r="CQR156" s="113"/>
      <c r="CQS156" s="148"/>
      <c r="CQT156" s="149"/>
      <c r="CQU156" s="150"/>
      <c r="CQV156" s="151"/>
      <c r="CQW156" s="152"/>
      <c r="CQX156" s="146"/>
      <c r="CQY156" s="113"/>
      <c r="CQZ156" s="147"/>
      <c r="CRA156" s="113"/>
      <c r="CRB156" s="148"/>
      <c r="CRC156" s="149"/>
      <c r="CRD156" s="150"/>
      <c r="CRE156" s="151"/>
      <c r="CRF156" s="152"/>
      <c r="CRG156" s="146"/>
      <c r="CRH156" s="113"/>
      <c r="CRI156" s="147"/>
      <c r="CRJ156" s="113"/>
      <c r="CRK156" s="148"/>
      <c r="CRL156" s="149"/>
      <c r="CRM156" s="150"/>
      <c r="CRN156" s="151"/>
      <c r="CRO156" s="152"/>
      <c r="CRP156" s="146"/>
      <c r="CRQ156" s="113"/>
      <c r="CRR156" s="147"/>
      <c r="CRS156" s="113"/>
      <c r="CRT156" s="148"/>
      <c r="CRU156" s="149"/>
      <c r="CRV156" s="150"/>
      <c r="CRW156" s="151"/>
      <c r="CRX156" s="152"/>
      <c r="CRY156" s="146"/>
      <c r="CRZ156" s="113"/>
      <c r="CSA156" s="147"/>
      <c r="CSB156" s="113"/>
      <c r="CSC156" s="148"/>
      <c r="CSD156" s="149"/>
      <c r="CSE156" s="150"/>
      <c r="CSF156" s="151"/>
      <c r="CSG156" s="152"/>
      <c r="CSH156" s="146"/>
      <c r="CSI156" s="113"/>
      <c r="CSJ156" s="147"/>
      <c r="CSK156" s="113"/>
      <c r="CSL156" s="148"/>
      <c r="CSM156" s="149"/>
      <c r="CSN156" s="150"/>
      <c r="CSO156" s="151"/>
      <c r="CSP156" s="152"/>
      <c r="CSQ156" s="146"/>
      <c r="CSR156" s="113"/>
      <c r="CSS156" s="147"/>
      <c r="CST156" s="113"/>
      <c r="CSU156" s="148"/>
      <c r="CSV156" s="149"/>
      <c r="CSW156" s="150"/>
      <c r="CSX156" s="151"/>
      <c r="CSY156" s="152"/>
      <c r="CSZ156" s="146"/>
      <c r="CTA156" s="113"/>
      <c r="CTB156" s="147"/>
      <c r="CTC156" s="113"/>
      <c r="CTD156" s="148"/>
      <c r="CTE156" s="149"/>
      <c r="CTF156" s="150"/>
      <c r="CTG156" s="151"/>
      <c r="CTH156" s="152"/>
      <c r="CTI156" s="146"/>
      <c r="CTJ156" s="113"/>
      <c r="CTK156" s="147"/>
      <c r="CTL156" s="113"/>
      <c r="CTM156" s="148"/>
      <c r="CTN156" s="149"/>
      <c r="CTO156" s="150"/>
      <c r="CTP156" s="151"/>
      <c r="CTQ156" s="152"/>
      <c r="CTR156" s="146"/>
      <c r="CTS156" s="113"/>
      <c r="CTT156" s="147"/>
      <c r="CTU156" s="113"/>
      <c r="CTV156" s="148"/>
      <c r="CTW156" s="149"/>
      <c r="CTX156" s="150"/>
      <c r="CTY156" s="151"/>
      <c r="CTZ156" s="152"/>
      <c r="CUA156" s="146"/>
      <c r="CUB156" s="113"/>
      <c r="CUC156" s="147"/>
      <c r="CUD156" s="113"/>
      <c r="CUE156" s="148"/>
      <c r="CUF156" s="149"/>
      <c r="CUG156" s="150"/>
      <c r="CUH156" s="151"/>
      <c r="CUI156" s="152"/>
      <c r="CUJ156" s="146"/>
      <c r="CUK156" s="113"/>
      <c r="CUL156" s="147"/>
      <c r="CUM156" s="113"/>
      <c r="CUN156" s="148"/>
      <c r="CUO156" s="149"/>
      <c r="CUP156" s="150"/>
      <c r="CUQ156" s="151"/>
      <c r="CUR156" s="152"/>
      <c r="CUS156" s="146"/>
      <c r="CUT156" s="113"/>
      <c r="CUU156" s="147"/>
      <c r="CUV156" s="113"/>
      <c r="CUW156" s="148"/>
      <c r="CUX156" s="149"/>
      <c r="CUY156" s="150"/>
      <c r="CUZ156" s="151"/>
      <c r="CVA156" s="152"/>
      <c r="CVB156" s="146"/>
      <c r="CVC156" s="113"/>
      <c r="CVD156" s="147"/>
      <c r="CVE156" s="113"/>
      <c r="CVF156" s="148"/>
      <c r="CVG156" s="149"/>
      <c r="CVH156" s="150"/>
      <c r="CVI156" s="151"/>
      <c r="CVJ156" s="152"/>
      <c r="CVK156" s="146"/>
      <c r="CVL156" s="113"/>
      <c r="CVM156" s="147"/>
      <c r="CVN156" s="113"/>
      <c r="CVO156" s="148"/>
      <c r="CVP156" s="149"/>
      <c r="CVQ156" s="150"/>
      <c r="CVR156" s="151"/>
      <c r="CVS156" s="152"/>
      <c r="CVT156" s="146"/>
      <c r="CVU156" s="113"/>
      <c r="CVV156" s="147"/>
      <c r="CVW156" s="113"/>
      <c r="CVX156" s="148"/>
      <c r="CVY156" s="149"/>
      <c r="CVZ156" s="150"/>
      <c r="CWA156" s="151"/>
      <c r="CWB156" s="152"/>
      <c r="CWC156" s="146"/>
      <c r="CWD156" s="113"/>
      <c r="CWE156" s="147"/>
      <c r="CWF156" s="113"/>
      <c r="CWG156" s="148"/>
      <c r="CWH156" s="149"/>
      <c r="CWI156" s="150"/>
      <c r="CWJ156" s="151"/>
      <c r="CWK156" s="152"/>
      <c r="CWL156" s="146"/>
      <c r="CWM156" s="113"/>
      <c r="CWN156" s="147"/>
      <c r="CWO156" s="113"/>
      <c r="CWP156" s="148"/>
      <c r="CWQ156" s="149"/>
      <c r="CWR156" s="150"/>
      <c r="CWS156" s="151"/>
      <c r="CWT156" s="152"/>
      <c r="CWU156" s="146"/>
      <c r="CWV156" s="113"/>
      <c r="CWW156" s="147"/>
      <c r="CWX156" s="113"/>
      <c r="CWY156" s="148"/>
      <c r="CWZ156" s="149"/>
      <c r="CXA156" s="150"/>
      <c r="CXB156" s="151"/>
      <c r="CXC156" s="152"/>
      <c r="CXD156" s="146"/>
      <c r="CXE156" s="113"/>
      <c r="CXF156" s="147"/>
      <c r="CXG156" s="113"/>
      <c r="CXH156" s="148"/>
      <c r="CXI156" s="149"/>
      <c r="CXJ156" s="150"/>
      <c r="CXK156" s="151"/>
      <c r="CXL156" s="152"/>
      <c r="CXM156" s="146"/>
      <c r="CXN156" s="113"/>
      <c r="CXO156" s="147"/>
      <c r="CXP156" s="113"/>
      <c r="CXQ156" s="148"/>
      <c r="CXR156" s="149"/>
      <c r="CXS156" s="150"/>
      <c r="CXT156" s="151"/>
      <c r="CXU156" s="152"/>
      <c r="CXV156" s="146"/>
      <c r="CXW156" s="113"/>
      <c r="CXX156" s="147"/>
      <c r="CXY156" s="113"/>
      <c r="CXZ156" s="148"/>
      <c r="CYA156" s="149"/>
      <c r="CYB156" s="150"/>
      <c r="CYC156" s="151"/>
      <c r="CYD156" s="152"/>
      <c r="CYE156" s="146"/>
      <c r="CYF156" s="113"/>
      <c r="CYG156" s="147"/>
      <c r="CYH156" s="113"/>
      <c r="CYI156" s="148"/>
      <c r="CYJ156" s="149"/>
      <c r="CYK156" s="150"/>
      <c r="CYL156" s="151"/>
      <c r="CYM156" s="152"/>
      <c r="CYN156" s="146"/>
      <c r="CYO156" s="113"/>
      <c r="CYP156" s="147"/>
      <c r="CYQ156" s="113"/>
      <c r="CYR156" s="148"/>
      <c r="CYS156" s="149"/>
      <c r="CYT156" s="150"/>
      <c r="CYU156" s="151"/>
      <c r="CYV156" s="152"/>
      <c r="CYW156" s="146"/>
      <c r="CYX156" s="113"/>
      <c r="CYY156" s="147"/>
      <c r="CYZ156" s="113"/>
      <c r="CZA156" s="148"/>
      <c r="CZB156" s="149"/>
      <c r="CZC156" s="150"/>
      <c r="CZD156" s="151"/>
      <c r="CZE156" s="152"/>
      <c r="CZF156" s="146"/>
      <c r="CZG156" s="113"/>
      <c r="CZH156" s="147"/>
      <c r="CZI156" s="113"/>
      <c r="CZJ156" s="148"/>
      <c r="CZK156" s="149"/>
      <c r="CZL156" s="150"/>
      <c r="CZM156" s="151"/>
      <c r="CZN156" s="152"/>
      <c r="CZO156" s="146"/>
      <c r="CZP156" s="113"/>
      <c r="CZQ156" s="147"/>
      <c r="CZR156" s="113"/>
      <c r="CZS156" s="148"/>
      <c r="CZT156" s="149"/>
      <c r="CZU156" s="150"/>
      <c r="CZV156" s="151"/>
      <c r="CZW156" s="152"/>
      <c r="CZX156" s="146"/>
      <c r="CZY156" s="113"/>
      <c r="CZZ156" s="147"/>
      <c r="DAA156" s="113"/>
      <c r="DAB156" s="148"/>
      <c r="DAC156" s="149"/>
      <c r="DAD156" s="150"/>
      <c r="DAE156" s="151"/>
      <c r="DAF156" s="152"/>
      <c r="DAG156" s="146"/>
      <c r="DAH156" s="113"/>
      <c r="DAI156" s="147"/>
      <c r="DAJ156" s="113"/>
      <c r="DAK156" s="148"/>
      <c r="DAL156" s="149"/>
      <c r="DAM156" s="150"/>
      <c r="DAN156" s="151"/>
      <c r="DAO156" s="152"/>
      <c r="DAP156" s="146"/>
      <c r="DAQ156" s="113"/>
      <c r="DAR156" s="147"/>
      <c r="DAS156" s="113"/>
      <c r="DAT156" s="148"/>
      <c r="DAU156" s="149"/>
      <c r="DAV156" s="150"/>
      <c r="DAW156" s="151"/>
      <c r="DAX156" s="152"/>
      <c r="DAY156" s="146"/>
      <c r="DAZ156" s="113"/>
      <c r="DBA156" s="147"/>
      <c r="DBB156" s="113"/>
      <c r="DBC156" s="148"/>
      <c r="DBD156" s="149"/>
      <c r="DBE156" s="150"/>
      <c r="DBF156" s="151"/>
      <c r="DBG156" s="152"/>
      <c r="DBH156" s="146"/>
      <c r="DBI156" s="113"/>
      <c r="DBJ156" s="147"/>
      <c r="DBK156" s="113"/>
      <c r="DBL156" s="148"/>
      <c r="DBM156" s="149"/>
      <c r="DBN156" s="150"/>
      <c r="DBO156" s="151"/>
      <c r="DBP156" s="152"/>
      <c r="DBQ156" s="146"/>
      <c r="DBR156" s="113"/>
      <c r="DBS156" s="147"/>
      <c r="DBT156" s="113"/>
      <c r="DBU156" s="148"/>
      <c r="DBV156" s="149"/>
      <c r="DBW156" s="150"/>
      <c r="DBX156" s="151"/>
      <c r="DBY156" s="152"/>
      <c r="DBZ156" s="146"/>
      <c r="DCA156" s="113"/>
      <c r="DCB156" s="147"/>
      <c r="DCC156" s="113"/>
      <c r="DCD156" s="148"/>
      <c r="DCE156" s="149"/>
      <c r="DCF156" s="150"/>
      <c r="DCG156" s="151"/>
      <c r="DCH156" s="152"/>
      <c r="DCI156" s="146"/>
      <c r="DCJ156" s="113"/>
      <c r="DCK156" s="147"/>
      <c r="DCL156" s="113"/>
      <c r="DCM156" s="148"/>
      <c r="DCN156" s="149"/>
      <c r="DCO156" s="150"/>
      <c r="DCP156" s="151"/>
      <c r="DCQ156" s="152"/>
      <c r="DCR156" s="146"/>
      <c r="DCS156" s="113"/>
      <c r="DCT156" s="147"/>
      <c r="DCU156" s="113"/>
      <c r="DCV156" s="148"/>
      <c r="DCW156" s="149"/>
      <c r="DCX156" s="150"/>
      <c r="DCY156" s="151"/>
      <c r="DCZ156" s="152"/>
      <c r="DDA156" s="146"/>
      <c r="DDB156" s="113"/>
      <c r="DDC156" s="147"/>
      <c r="DDD156" s="113"/>
      <c r="DDE156" s="148"/>
      <c r="DDF156" s="149"/>
      <c r="DDG156" s="150"/>
      <c r="DDH156" s="151"/>
      <c r="DDI156" s="152"/>
      <c r="DDJ156" s="146"/>
      <c r="DDK156" s="113"/>
      <c r="DDL156" s="147"/>
      <c r="DDM156" s="113"/>
      <c r="DDN156" s="148"/>
      <c r="DDO156" s="149"/>
      <c r="DDP156" s="150"/>
      <c r="DDQ156" s="151"/>
      <c r="DDR156" s="152"/>
      <c r="DDS156" s="146"/>
      <c r="DDT156" s="113"/>
      <c r="DDU156" s="147"/>
      <c r="DDV156" s="113"/>
      <c r="DDW156" s="148"/>
      <c r="DDX156" s="149"/>
      <c r="DDY156" s="150"/>
      <c r="DDZ156" s="151"/>
      <c r="DEA156" s="152"/>
      <c r="DEB156" s="146"/>
      <c r="DEC156" s="113"/>
      <c r="DED156" s="147"/>
      <c r="DEE156" s="113"/>
      <c r="DEF156" s="148"/>
      <c r="DEG156" s="149"/>
      <c r="DEH156" s="150"/>
      <c r="DEI156" s="151"/>
      <c r="DEJ156" s="152"/>
      <c r="DEK156" s="146"/>
      <c r="DEL156" s="113"/>
      <c r="DEM156" s="147"/>
      <c r="DEN156" s="113"/>
      <c r="DEO156" s="148"/>
      <c r="DEP156" s="149"/>
      <c r="DEQ156" s="150"/>
      <c r="DER156" s="151"/>
      <c r="DES156" s="152"/>
      <c r="DET156" s="146"/>
      <c r="DEU156" s="113"/>
      <c r="DEV156" s="147"/>
      <c r="DEW156" s="113"/>
      <c r="DEX156" s="148"/>
      <c r="DEY156" s="149"/>
      <c r="DEZ156" s="150"/>
      <c r="DFA156" s="151"/>
      <c r="DFB156" s="152"/>
      <c r="DFC156" s="146"/>
      <c r="DFD156" s="113"/>
      <c r="DFE156" s="147"/>
      <c r="DFF156" s="113"/>
      <c r="DFG156" s="148"/>
      <c r="DFH156" s="149"/>
      <c r="DFI156" s="150"/>
      <c r="DFJ156" s="151"/>
      <c r="DFK156" s="152"/>
      <c r="DFL156" s="146"/>
      <c r="DFM156" s="113"/>
      <c r="DFN156" s="147"/>
      <c r="DFO156" s="113"/>
      <c r="DFP156" s="148"/>
      <c r="DFQ156" s="149"/>
      <c r="DFR156" s="150"/>
      <c r="DFS156" s="151"/>
      <c r="DFT156" s="152"/>
      <c r="DFU156" s="146"/>
      <c r="DFV156" s="113"/>
      <c r="DFW156" s="147"/>
      <c r="DFX156" s="113"/>
      <c r="DFY156" s="148"/>
      <c r="DFZ156" s="149"/>
      <c r="DGA156" s="150"/>
      <c r="DGB156" s="151"/>
      <c r="DGC156" s="152"/>
      <c r="DGD156" s="146"/>
      <c r="DGE156" s="113"/>
      <c r="DGF156" s="147"/>
      <c r="DGG156" s="113"/>
      <c r="DGH156" s="148"/>
      <c r="DGI156" s="149"/>
      <c r="DGJ156" s="150"/>
      <c r="DGK156" s="151"/>
      <c r="DGL156" s="152"/>
      <c r="DGM156" s="146"/>
      <c r="DGN156" s="113"/>
      <c r="DGO156" s="147"/>
      <c r="DGP156" s="113"/>
      <c r="DGQ156" s="148"/>
      <c r="DGR156" s="149"/>
      <c r="DGS156" s="150"/>
      <c r="DGT156" s="151"/>
      <c r="DGU156" s="152"/>
      <c r="DGV156" s="146"/>
      <c r="DGW156" s="113"/>
      <c r="DGX156" s="147"/>
      <c r="DGY156" s="113"/>
      <c r="DGZ156" s="148"/>
      <c r="DHA156" s="149"/>
      <c r="DHB156" s="150"/>
      <c r="DHC156" s="151"/>
      <c r="DHD156" s="152"/>
      <c r="DHE156" s="146"/>
      <c r="DHF156" s="113"/>
      <c r="DHG156" s="147"/>
      <c r="DHH156" s="113"/>
      <c r="DHI156" s="148"/>
      <c r="DHJ156" s="149"/>
      <c r="DHK156" s="150"/>
      <c r="DHL156" s="151"/>
      <c r="DHM156" s="152"/>
      <c r="DHN156" s="146"/>
      <c r="DHO156" s="113"/>
      <c r="DHP156" s="147"/>
      <c r="DHQ156" s="113"/>
      <c r="DHR156" s="148"/>
      <c r="DHS156" s="149"/>
      <c r="DHT156" s="150"/>
      <c r="DHU156" s="151"/>
      <c r="DHV156" s="152"/>
      <c r="DHW156" s="146"/>
      <c r="DHX156" s="113"/>
      <c r="DHY156" s="147"/>
      <c r="DHZ156" s="113"/>
      <c r="DIA156" s="148"/>
      <c r="DIB156" s="149"/>
      <c r="DIC156" s="150"/>
      <c r="DID156" s="151"/>
      <c r="DIE156" s="152"/>
      <c r="DIF156" s="146"/>
      <c r="DIG156" s="113"/>
      <c r="DIH156" s="147"/>
      <c r="DII156" s="113"/>
      <c r="DIJ156" s="148"/>
      <c r="DIK156" s="149"/>
      <c r="DIL156" s="150"/>
      <c r="DIM156" s="151"/>
      <c r="DIN156" s="152"/>
      <c r="DIO156" s="146"/>
      <c r="DIP156" s="113"/>
      <c r="DIQ156" s="147"/>
      <c r="DIR156" s="113"/>
      <c r="DIS156" s="148"/>
      <c r="DIT156" s="149"/>
      <c r="DIU156" s="150"/>
      <c r="DIV156" s="151"/>
      <c r="DIW156" s="152"/>
      <c r="DIX156" s="146"/>
      <c r="DIY156" s="113"/>
      <c r="DIZ156" s="147"/>
      <c r="DJA156" s="113"/>
      <c r="DJB156" s="148"/>
      <c r="DJC156" s="149"/>
      <c r="DJD156" s="150"/>
      <c r="DJE156" s="151"/>
      <c r="DJF156" s="152"/>
      <c r="DJG156" s="146"/>
      <c r="DJH156" s="113"/>
      <c r="DJI156" s="147"/>
      <c r="DJJ156" s="113"/>
      <c r="DJK156" s="148"/>
      <c r="DJL156" s="149"/>
      <c r="DJM156" s="150"/>
      <c r="DJN156" s="151"/>
      <c r="DJO156" s="152"/>
      <c r="DJP156" s="146"/>
      <c r="DJQ156" s="113"/>
      <c r="DJR156" s="147"/>
      <c r="DJS156" s="113"/>
      <c r="DJT156" s="148"/>
      <c r="DJU156" s="149"/>
      <c r="DJV156" s="150"/>
      <c r="DJW156" s="151"/>
      <c r="DJX156" s="152"/>
      <c r="DJY156" s="146"/>
      <c r="DJZ156" s="113"/>
      <c r="DKA156" s="147"/>
      <c r="DKB156" s="113"/>
      <c r="DKC156" s="148"/>
      <c r="DKD156" s="149"/>
      <c r="DKE156" s="150"/>
      <c r="DKF156" s="151"/>
      <c r="DKG156" s="152"/>
      <c r="DKH156" s="146"/>
      <c r="DKI156" s="113"/>
      <c r="DKJ156" s="147"/>
      <c r="DKK156" s="113"/>
      <c r="DKL156" s="148"/>
      <c r="DKM156" s="149"/>
      <c r="DKN156" s="150"/>
      <c r="DKO156" s="151"/>
      <c r="DKP156" s="152"/>
      <c r="DKQ156" s="146"/>
      <c r="DKR156" s="113"/>
      <c r="DKS156" s="147"/>
      <c r="DKT156" s="113"/>
      <c r="DKU156" s="148"/>
      <c r="DKV156" s="149"/>
      <c r="DKW156" s="150"/>
      <c r="DKX156" s="151"/>
      <c r="DKY156" s="152"/>
      <c r="DKZ156" s="146"/>
      <c r="DLA156" s="113"/>
      <c r="DLB156" s="147"/>
      <c r="DLC156" s="113"/>
      <c r="DLD156" s="148"/>
      <c r="DLE156" s="149"/>
      <c r="DLF156" s="150"/>
      <c r="DLG156" s="151"/>
      <c r="DLH156" s="152"/>
      <c r="DLI156" s="146"/>
      <c r="DLJ156" s="113"/>
      <c r="DLK156" s="147"/>
      <c r="DLL156" s="113"/>
      <c r="DLM156" s="148"/>
      <c r="DLN156" s="149"/>
      <c r="DLO156" s="150"/>
      <c r="DLP156" s="151"/>
      <c r="DLQ156" s="152"/>
      <c r="DLR156" s="146"/>
      <c r="DLS156" s="113"/>
      <c r="DLT156" s="147"/>
      <c r="DLU156" s="113"/>
      <c r="DLV156" s="148"/>
      <c r="DLW156" s="149"/>
      <c r="DLX156" s="150"/>
      <c r="DLY156" s="151"/>
      <c r="DLZ156" s="152"/>
      <c r="DMA156" s="146"/>
      <c r="DMB156" s="113"/>
      <c r="DMC156" s="147"/>
      <c r="DMD156" s="113"/>
      <c r="DME156" s="148"/>
      <c r="DMF156" s="149"/>
      <c r="DMG156" s="150"/>
      <c r="DMH156" s="151"/>
      <c r="DMI156" s="152"/>
      <c r="DMJ156" s="146"/>
      <c r="DMK156" s="113"/>
      <c r="DML156" s="147"/>
      <c r="DMM156" s="113"/>
      <c r="DMN156" s="148"/>
      <c r="DMO156" s="149"/>
      <c r="DMP156" s="150"/>
      <c r="DMQ156" s="151"/>
      <c r="DMR156" s="152"/>
      <c r="DMS156" s="146"/>
      <c r="DMT156" s="113"/>
      <c r="DMU156" s="147"/>
      <c r="DMV156" s="113"/>
      <c r="DMW156" s="148"/>
      <c r="DMX156" s="149"/>
      <c r="DMY156" s="150"/>
      <c r="DMZ156" s="151"/>
      <c r="DNA156" s="152"/>
      <c r="DNB156" s="146"/>
      <c r="DNC156" s="113"/>
      <c r="DND156" s="147"/>
      <c r="DNE156" s="113"/>
      <c r="DNF156" s="148"/>
      <c r="DNG156" s="149"/>
      <c r="DNH156" s="150"/>
      <c r="DNI156" s="151"/>
      <c r="DNJ156" s="152"/>
      <c r="DNK156" s="146"/>
      <c r="DNL156" s="113"/>
      <c r="DNM156" s="147"/>
      <c r="DNN156" s="113"/>
      <c r="DNO156" s="148"/>
      <c r="DNP156" s="149"/>
      <c r="DNQ156" s="150"/>
      <c r="DNR156" s="151"/>
      <c r="DNS156" s="152"/>
      <c r="DNT156" s="146"/>
      <c r="DNU156" s="113"/>
      <c r="DNV156" s="147"/>
      <c r="DNW156" s="113"/>
      <c r="DNX156" s="148"/>
      <c r="DNY156" s="149"/>
      <c r="DNZ156" s="150"/>
      <c r="DOA156" s="151"/>
      <c r="DOB156" s="152"/>
      <c r="DOC156" s="146"/>
      <c r="DOD156" s="113"/>
      <c r="DOE156" s="147"/>
      <c r="DOF156" s="113"/>
      <c r="DOG156" s="148"/>
      <c r="DOH156" s="149"/>
      <c r="DOI156" s="150"/>
      <c r="DOJ156" s="151"/>
      <c r="DOK156" s="152"/>
      <c r="DOL156" s="146"/>
      <c r="DOM156" s="113"/>
      <c r="DON156" s="147"/>
      <c r="DOO156" s="113"/>
      <c r="DOP156" s="148"/>
      <c r="DOQ156" s="149"/>
      <c r="DOR156" s="150"/>
      <c r="DOS156" s="151"/>
      <c r="DOT156" s="152"/>
      <c r="DOU156" s="146"/>
      <c r="DOV156" s="113"/>
      <c r="DOW156" s="147"/>
      <c r="DOX156" s="113"/>
      <c r="DOY156" s="148"/>
      <c r="DOZ156" s="149"/>
      <c r="DPA156" s="150"/>
      <c r="DPB156" s="151"/>
      <c r="DPC156" s="152"/>
      <c r="DPD156" s="146"/>
      <c r="DPE156" s="113"/>
      <c r="DPF156" s="147"/>
      <c r="DPG156" s="113"/>
      <c r="DPH156" s="148"/>
      <c r="DPI156" s="149"/>
      <c r="DPJ156" s="150"/>
      <c r="DPK156" s="151"/>
      <c r="DPL156" s="152"/>
      <c r="DPM156" s="146"/>
      <c r="DPN156" s="113"/>
      <c r="DPO156" s="147"/>
      <c r="DPP156" s="113"/>
      <c r="DPQ156" s="148"/>
      <c r="DPR156" s="149"/>
      <c r="DPS156" s="150"/>
      <c r="DPT156" s="151"/>
      <c r="DPU156" s="152"/>
      <c r="DPV156" s="146"/>
      <c r="DPW156" s="113"/>
      <c r="DPX156" s="147"/>
      <c r="DPY156" s="113"/>
      <c r="DPZ156" s="148"/>
      <c r="DQA156" s="149"/>
      <c r="DQB156" s="150"/>
      <c r="DQC156" s="151"/>
      <c r="DQD156" s="152"/>
      <c r="DQE156" s="146"/>
      <c r="DQF156" s="113"/>
      <c r="DQG156" s="147"/>
      <c r="DQH156" s="113"/>
      <c r="DQI156" s="148"/>
      <c r="DQJ156" s="149"/>
      <c r="DQK156" s="150"/>
      <c r="DQL156" s="151"/>
      <c r="DQM156" s="152"/>
      <c r="DQN156" s="146"/>
      <c r="DQO156" s="113"/>
      <c r="DQP156" s="147"/>
      <c r="DQQ156" s="113"/>
      <c r="DQR156" s="148"/>
      <c r="DQS156" s="149"/>
      <c r="DQT156" s="150"/>
      <c r="DQU156" s="151"/>
      <c r="DQV156" s="152"/>
      <c r="DQW156" s="146"/>
      <c r="DQX156" s="113"/>
      <c r="DQY156" s="147"/>
      <c r="DQZ156" s="113"/>
      <c r="DRA156" s="148"/>
      <c r="DRB156" s="149"/>
      <c r="DRC156" s="150"/>
      <c r="DRD156" s="151"/>
      <c r="DRE156" s="152"/>
      <c r="DRF156" s="146"/>
      <c r="DRG156" s="113"/>
      <c r="DRH156" s="147"/>
      <c r="DRI156" s="113"/>
      <c r="DRJ156" s="148"/>
      <c r="DRK156" s="149"/>
      <c r="DRL156" s="150"/>
      <c r="DRM156" s="151"/>
      <c r="DRN156" s="152"/>
      <c r="DRO156" s="146"/>
      <c r="DRP156" s="113"/>
      <c r="DRQ156" s="147"/>
      <c r="DRR156" s="113"/>
      <c r="DRS156" s="148"/>
      <c r="DRT156" s="149"/>
      <c r="DRU156" s="150"/>
      <c r="DRV156" s="151"/>
      <c r="DRW156" s="152"/>
      <c r="DRX156" s="146"/>
      <c r="DRY156" s="113"/>
      <c r="DRZ156" s="147"/>
      <c r="DSA156" s="113"/>
      <c r="DSB156" s="148"/>
      <c r="DSC156" s="149"/>
      <c r="DSD156" s="150"/>
      <c r="DSE156" s="151"/>
      <c r="DSF156" s="152"/>
      <c r="DSG156" s="146"/>
      <c r="DSH156" s="113"/>
      <c r="DSI156" s="147"/>
      <c r="DSJ156" s="113"/>
      <c r="DSK156" s="148"/>
      <c r="DSL156" s="149"/>
      <c r="DSM156" s="150"/>
      <c r="DSN156" s="151"/>
      <c r="DSO156" s="152"/>
      <c r="DSP156" s="146"/>
      <c r="DSQ156" s="113"/>
      <c r="DSR156" s="147"/>
      <c r="DSS156" s="113"/>
      <c r="DST156" s="148"/>
      <c r="DSU156" s="149"/>
      <c r="DSV156" s="150"/>
      <c r="DSW156" s="151"/>
      <c r="DSX156" s="152"/>
      <c r="DSY156" s="146"/>
      <c r="DSZ156" s="113"/>
      <c r="DTA156" s="147"/>
      <c r="DTB156" s="113"/>
      <c r="DTC156" s="148"/>
      <c r="DTD156" s="149"/>
      <c r="DTE156" s="150"/>
      <c r="DTF156" s="151"/>
      <c r="DTG156" s="152"/>
      <c r="DTH156" s="146"/>
      <c r="DTI156" s="113"/>
      <c r="DTJ156" s="147"/>
      <c r="DTK156" s="113"/>
      <c r="DTL156" s="148"/>
      <c r="DTM156" s="149"/>
      <c r="DTN156" s="150"/>
      <c r="DTO156" s="151"/>
      <c r="DTP156" s="152"/>
      <c r="DTQ156" s="146"/>
      <c r="DTR156" s="113"/>
      <c r="DTS156" s="147"/>
      <c r="DTT156" s="113"/>
      <c r="DTU156" s="148"/>
      <c r="DTV156" s="149"/>
      <c r="DTW156" s="150"/>
      <c r="DTX156" s="151"/>
      <c r="DTY156" s="152"/>
      <c r="DTZ156" s="146"/>
      <c r="DUA156" s="113"/>
      <c r="DUB156" s="147"/>
      <c r="DUC156" s="113"/>
      <c r="DUD156" s="148"/>
      <c r="DUE156" s="149"/>
      <c r="DUF156" s="150"/>
      <c r="DUG156" s="151"/>
      <c r="DUH156" s="152"/>
      <c r="DUI156" s="146"/>
      <c r="DUJ156" s="113"/>
      <c r="DUK156" s="147"/>
      <c r="DUL156" s="113"/>
      <c r="DUM156" s="148"/>
      <c r="DUN156" s="149"/>
      <c r="DUO156" s="150"/>
      <c r="DUP156" s="151"/>
      <c r="DUQ156" s="152"/>
      <c r="DUR156" s="146"/>
      <c r="DUS156" s="113"/>
      <c r="DUT156" s="147"/>
      <c r="DUU156" s="113"/>
      <c r="DUV156" s="148"/>
      <c r="DUW156" s="149"/>
      <c r="DUX156" s="150"/>
      <c r="DUY156" s="151"/>
      <c r="DUZ156" s="152"/>
      <c r="DVA156" s="146"/>
      <c r="DVB156" s="113"/>
      <c r="DVC156" s="147"/>
      <c r="DVD156" s="113"/>
      <c r="DVE156" s="148"/>
      <c r="DVF156" s="149"/>
      <c r="DVG156" s="150"/>
      <c r="DVH156" s="151"/>
      <c r="DVI156" s="152"/>
      <c r="DVJ156" s="146"/>
      <c r="DVK156" s="113"/>
      <c r="DVL156" s="147"/>
      <c r="DVM156" s="113"/>
      <c r="DVN156" s="148"/>
      <c r="DVO156" s="149"/>
      <c r="DVP156" s="150"/>
      <c r="DVQ156" s="151"/>
      <c r="DVR156" s="152"/>
      <c r="DVS156" s="146"/>
      <c r="DVT156" s="113"/>
      <c r="DVU156" s="147"/>
      <c r="DVV156" s="113"/>
      <c r="DVW156" s="148"/>
      <c r="DVX156" s="149"/>
      <c r="DVY156" s="150"/>
      <c r="DVZ156" s="151"/>
      <c r="DWA156" s="152"/>
      <c r="DWB156" s="146"/>
      <c r="DWC156" s="113"/>
      <c r="DWD156" s="147"/>
      <c r="DWE156" s="113"/>
      <c r="DWF156" s="148"/>
      <c r="DWG156" s="149"/>
      <c r="DWH156" s="150"/>
      <c r="DWI156" s="151"/>
      <c r="DWJ156" s="152"/>
      <c r="DWK156" s="146"/>
      <c r="DWL156" s="113"/>
      <c r="DWM156" s="147"/>
      <c r="DWN156" s="113"/>
      <c r="DWO156" s="148"/>
      <c r="DWP156" s="149"/>
      <c r="DWQ156" s="150"/>
      <c r="DWR156" s="151"/>
      <c r="DWS156" s="152"/>
      <c r="DWT156" s="146"/>
      <c r="DWU156" s="113"/>
      <c r="DWV156" s="147"/>
      <c r="DWW156" s="113"/>
      <c r="DWX156" s="148"/>
      <c r="DWY156" s="149"/>
      <c r="DWZ156" s="150"/>
      <c r="DXA156" s="151"/>
      <c r="DXB156" s="152"/>
      <c r="DXC156" s="146"/>
      <c r="DXD156" s="113"/>
      <c r="DXE156" s="147"/>
      <c r="DXF156" s="113"/>
      <c r="DXG156" s="148"/>
      <c r="DXH156" s="149"/>
      <c r="DXI156" s="150"/>
      <c r="DXJ156" s="151"/>
      <c r="DXK156" s="152"/>
      <c r="DXL156" s="146"/>
      <c r="DXM156" s="113"/>
      <c r="DXN156" s="147"/>
      <c r="DXO156" s="113"/>
      <c r="DXP156" s="148"/>
      <c r="DXQ156" s="149"/>
      <c r="DXR156" s="150"/>
      <c r="DXS156" s="151"/>
      <c r="DXT156" s="152"/>
      <c r="DXU156" s="146"/>
      <c r="DXV156" s="113"/>
      <c r="DXW156" s="147"/>
      <c r="DXX156" s="113"/>
      <c r="DXY156" s="148"/>
      <c r="DXZ156" s="149"/>
      <c r="DYA156" s="150"/>
      <c r="DYB156" s="151"/>
      <c r="DYC156" s="152"/>
      <c r="DYD156" s="146"/>
      <c r="DYE156" s="113"/>
      <c r="DYF156" s="147"/>
      <c r="DYG156" s="113"/>
      <c r="DYH156" s="148"/>
      <c r="DYI156" s="149"/>
      <c r="DYJ156" s="150"/>
      <c r="DYK156" s="151"/>
      <c r="DYL156" s="152"/>
      <c r="DYM156" s="146"/>
      <c r="DYN156" s="113"/>
      <c r="DYO156" s="147"/>
      <c r="DYP156" s="113"/>
      <c r="DYQ156" s="148"/>
      <c r="DYR156" s="149"/>
      <c r="DYS156" s="150"/>
      <c r="DYT156" s="151"/>
      <c r="DYU156" s="152"/>
      <c r="DYV156" s="146"/>
      <c r="DYW156" s="113"/>
      <c r="DYX156" s="147"/>
      <c r="DYY156" s="113"/>
      <c r="DYZ156" s="148"/>
      <c r="DZA156" s="149"/>
      <c r="DZB156" s="150"/>
      <c r="DZC156" s="151"/>
      <c r="DZD156" s="152"/>
      <c r="DZE156" s="146"/>
      <c r="DZF156" s="113"/>
      <c r="DZG156" s="147"/>
      <c r="DZH156" s="113"/>
      <c r="DZI156" s="148"/>
      <c r="DZJ156" s="149"/>
      <c r="DZK156" s="150"/>
      <c r="DZL156" s="151"/>
      <c r="DZM156" s="152"/>
      <c r="DZN156" s="146"/>
      <c r="DZO156" s="113"/>
      <c r="DZP156" s="147"/>
      <c r="DZQ156" s="113"/>
      <c r="DZR156" s="148"/>
      <c r="DZS156" s="149"/>
      <c r="DZT156" s="150"/>
      <c r="DZU156" s="151"/>
      <c r="DZV156" s="152"/>
      <c r="DZW156" s="146"/>
      <c r="DZX156" s="113"/>
      <c r="DZY156" s="147"/>
      <c r="DZZ156" s="113"/>
      <c r="EAA156" s="148"/>
      <c r="EAB156" s="149"/>
      <c r="EAC156" s="150"/>
      <c r="EAD156" s="151"/>
      <c r="EAE156" s="152"/>
      <c r="EAF156" s="146"/>
      <c r="EAG156" s="113"/>
      <c r="EAH156" s="147"/>
      <c r="EAI156" s="113"/>
      <c r="EAJ156" s="148"/>
      <c r="EAK156" s="149"/>
      <c r="EAL156" s="150"/>
      <c r="EAM156" s="151"/>
      <c r="EAN156" s="152"/>
      <c r="EAO156" s="146"/>
      <c r="EAP156" s="113"/>
      <c r="EAQ156" s="147"/>
      <c r="EAR156" s="113"/>
      <c r="EAS156" s="148"/>
      <c r="EAT156" s="149"/>
      <c r="EAU156" s="150"/>
      <c r="EAV156" s="151"/>
      <c r="EAW156" s="152"/>
      <c r="EAX156" s="146"/>
      <c r="EAY156" s="113"/>
      <c r="EAZ156" s="147"/>
      <c r="EBA156" s="113"/>
      <c r="EBB156" s="148"/>
      <c r="EBC156" s="149"/>
      <c r="EBD156" s="150"/>
      <c r="EBE156" s="151"/>
      <c r="EBF156" s="152"/>
      <c r="EBG156" s="146"/>
      <c r="EBH156" s="113"/>
      <c r="EBI156" s="147"/>
      <c r="EBJ156" s="113"/>
      <c r="EBK156" s="148"/>
      <c r="EBL156" s="149"/>
      <c r="EBM156" s="150"/>
      <c r="EBN156" s="151"/>
      <c r="EBO156" s="152"/>
      <c r="EBP156" s="146"/>
      <c r="EBQ156" s="113"/>
      <c r="EBR156" s="147"/>
      <c r="EBS156" s="113"/>
      <c r="EBT156" s="148"/>
      <c r="EBU156" s="149"/>
      <c r="EBV156" s="150"/>
      <c r="EBW156" s="151"/>
      <c r="EBX156" s="152"/>
      <c r="EBY156" s="146"/>
      <c r="EBZ156" s="113"/>
      <c r="ECA156" s="147"/>
      <c r="ECB156" s="113"/>
      <c r="ECC156" s="148"/>
      <c r="ECD156" s="149"/>
      <c r="ECE156" s="150"/>
      <c r="ECF156" s="151"/>
      <c r="ECG156" s="152"/>
      <c r="ECH156" s="146"/>
      <c r="ECI156" s="113"/>
      <c r="ECJ156" s="147"/>
      <c r="ECK156" s="113"/>
      <c r="ECL156" s="148"/>
      <c r="ECM156" s="149"/>
      <c r="ECN156" s="150"/>
      <c r="ECO156" s="151"/>
      <c r="ECP156" s="152"/>
      <c r="ECQ156" s="146"/>
      <c r="ECR156" s="113"/>
      <c r="ECS156" s="147"/>
      <c r="ECT156" s="113"/>
      <c r="ECU156" s="148"/>
      <c r="ECV156" s="149"/>
      <c r="ECW156" s="150"/>
      <c r="ECX156" s="151"/>
      <c r="ECY156" s="152"/>
      <c r="ECZ156" s="146"/>
      <c r="EDA156" s="113"/>
      <c r="EDB156" s="147"/>
      <c r="EDC156" s="113"/>
      <c r="EDD156" s="148"/>
      <c r="EDE156" s="149"/>
      <c r="EDF156" s="150"/>
      <c r="EDG156" s="151"/>
      <c r="EDH156" s="152"/>
      <c r="EDI156" s="146"/>
      <c r="EDJ156" s="113"/>
      <c r="EDK156" s="147"/>
      <c r="EDL156" s="113"/>
      <c r="EDM156" s="148"/>
      <c r="EDN156" s="149"/>
      <c r="EDO156" s="150"/>
      <c r="EDP156" s="151"/>
      <c r="EDQ156" s="152"/>
      <c r="EDR156" s="146"/>
      <c r="EDS156" s="113"/>
      <c r="EDT156" s="147"/>
      <c r="EDU156" s="113"/>
      <c r="EDV156" s="148"/>
      <c r="EDW156" s="149"/>
      <c r="EDX156" s="150"/>
      <c r="EDY156" s="151"/>
      <c r="EDZ156" s="152"/>
      <c r="EEA156" s="146"/>
      <c r="EEB156" s="113"/>
      <c r="EEC156" s="147"/>
      <c r="EED156" s="113"/>
      <c r="EEE156" s="148"/>
      <c r="EEF156" s="149"/>
      <c r="EEG156" s="150"/>
      <c r="EEH156" s="151"/>
      <c r="EEI156" s="152"/>
      <c r="EEJ156" s="146"/>
      <c r="EEK156" s="113"/>
      <c r="EEL156" s="147"/>
      <c r="EEM156" s="113"/>
      <c r="EEN156" s="148"/>
      <c r="EEO156" s="149"/>
      <c r="EEP156" s="150"/>
      <c r="EEQ156" s="151"/>
      <c r="EER156" s="152"/>
      <c r="EES156" s="146"/>
      <c r="EET156" s="113"/>
      <c r="EEU156" s="147"/>
      <c r="EEV156" s="113"/>
      <c r="EEW156" s="148"/>
      <c r="EEX156" s="149"/>
      <c r="EEY156" s="150"/>
      <c r="EEZ156" s="151"/>
      <c r="EFA156" s="152"/>
      <c r="EFB156" s="146"/>
      <c r="EFC156" s="113"/>
      <c r="EFD156" s="147"/>
      <c r="EFE156" s="113"/>
      <c r="EFF156" s="148"/>
      <c r="EFG156" s="149"/>
      <c r="EFH156" s="150"/>
      <c r="EFI156" s="151"/>
      <c r="EFJ156" s="152"/>
      <c r="EFK156" s="146"/>
      <c r="EFL156" s="113"/>
      <c r="EFM156" s="147"/>
      <c r="EFN156" s="113"/>
      <c r="EFO156" s="148"/>
      <c r="EFP156" s="149"/>
      <c r="EFQ156" s="150"/>
      <c r="EFR156" s="151"/>
      <c r="EFS156" s="152"/>
      <c r="EFT156" s="146"/>
      <c r="EFU156" s="113"/>
      <c r="EFV156" s="147"/>
      <c r="EFW156" s="113"/>
      <c r="EFX156" s="148"/>
      <c r="EFY156" s="149"/>
      <c r="EFZ156" s="150"/>
      <c r="EGA156" s="151"/>
      <c r="EGB156" s="152"/>
      <c r="EGC156" s="146"/>
      <c r="EGD156" s="113"/>
      <c r="EGE156" s="147"/>
      <c r="EGF156" s="113"/>
      <c r="EGG156" s="148"/>
      <c r="EGH156" s="149"/>
      <c r="EGI156" s="150"/>
      <c r="EGJ156" s="151"/>
      <c r="EGK156" s="152"/>
      <c r="EGL156" s="146"/>
      <c r="EGM156" s="113"/>
      <c r="EGN156" s="147"/>
      <c r="EGO156" s="113"/>
      <c r="EGP156" s="148"/>
      <c r="EGQ156" s="149"/>
      <c r="EGR156" s="150"/>
      <c r="EGS156" s="151"/>
      <c r="EGT156" s="152"/>
      <c r="EGU156" s="146"/>
      <c r="EGV156" s="113"/>
      <c r="EGW156" s="147"/>
      <c r="EGX156" s="113"/>
      <c r="EGY156" s="148"/>
      <c r="EGZ156" s="149"/>
      <c r="EHA156" s="150"/>
      <c r="EHB156" s="151"/>
      <c r="EHC156" s="152"/>
      <c r="EHD156" s="146"/>
      <c r="EHE156" s="113"/>
      <c r="EHF156" s="147"/>
      <c r="EHG156" s="113"/>
      <c r="EHH156" s="148"/>
      <c r="EHI156" s="149"/>
      <c r="EHJ156" s="150"/>
      <c r="EHK156" s="151"/>
      <c r="EHL156" s="152"/>
      <c r="EHM156" s="146"/>
      <c r="EHN156" s="113"/>
      <c r="EHO156" s="147"/>
      <c r="EHP156" s="113"/>
      <c r="EHQ156" s="148"/>
      <c r="EHR156" s="149"/>
      <c r="EHS156" s="150"/>
      <c r="EHT156" s="151"/>
      <c r="EHU156" s="152"/>
      <c r="EHV156" s="146"/>
      <c r="EHW156" s="113"/>
      <c r="EHX156" s="147"/>
      <c r="EHY156" s="113"/>
      <c r="EHZ156" s="148"/>
      <c r="EIA156" s="149"/>
      <c r="EIB156" s="150"/>
      <c r="EIC156" s="151"/>
      <c r="EID156" s="152"/>
      <c r="EIE156" s="146"/>
      <c r="EIF156" s="113"/>
      <c r="EIG156" s="147"/>
      <c r="EIH156" s="113"/>
      <c r="EII156" s="148"/>
      <c r="EIJ156" s="149"/>
      <c r="EIK156" s="150"/>
      <c r="EIL156" s="151"/>
      <c r="EIM156" s="152"/>
      <c r="EIN156" s="146"/>
      <c r="EIO156" s="113"/>
      <c r="EIP156" s="147"/>
      <c r="EIQ156" s="113"/>
      <c r="EIR156" s="148"/>
      <c r="EIS156" s="149"/>
      <c r="EIT156" s="150"/>
      <c r="EIU156" s="151"/>
      <c r="EIV156" s="152"/>
      <c r="EIW156" s="146"/>
      <c r="EIX156" s="113"/>
      <c r="EIY156" s="147"/>
      <c r="EIZ156" s="113"/>
      <c r="EJA156" s="148"/>
      <c r="EJB156" s="149"/>
      <c r="EJC156" s="150"/>
      <c r="EJD156" s="151"/>
      <c r="EJE156" s="152"/>
      <c r="EJF156" s="146"/>
      <c r="EJG156" s="113"/>
      <c r="EJH156" s="147"/>
      <c r="EJI156" s="113"/>
      <c r="EJJ156" s="148"/>
      <c r="EJK156" s="149"/>
      <c r="EJL156" s="150"/>
      <c r="EJM156" s="151"/>
      <c r="EJN156" s="152"/>
      <c r="EJO156" s="146"/>
      <c r="EJP156" s="113"/>
      <c r="EJQ156" s="147"/>
      <c r="EJR156" s="113"/>
      <c r="EJS156" s="148"/>
      <c r="EJT156" s="149"/>
      <c r="EJU156" s="150"/>
      <c r="EJV156" s="151"/>
      <c r="EJW156" s="152"/>
      <c r="EJX156" s="146"/>
      <c r="EJY156" s="113"/>
      <c r="EJZ156" s="147"/>
      <c r="EKA156" s="113"/>
      <c r="EKB156" s="148"/>
      <c r="EKC156" s="149"/>
      <c r="EKD156" s="150"/>
      <c r="EKE156" s="151"/>
      <c r="EKF156" s="152"/>
      <c r="EKG156" s="146"/>
      <c r="EKH156" s="113"/>
      <c r="EKI156" s="147"/>
      <c r="EKJ156" s="113"/>
      <c r="EKK156" s="148"/>
      <c r="EKL156" s="149"/>
      <c r="EKM156" s="150"/>
      <c r="EKN156" s="151"/>
      <c r="EKO156" s="152"/>
      <c r="EKP156" s="146"/>
      <c r="EKQ156" s="113"/>
      <c r="EKR156" s="147"/>
      <c r="EKS156" s="113"/>
      <c r="EKT156" s="148"/>
      <c r="EKU156" s="149"/>
      <c r="EKV156" s="150"/>
      <c r="EKW156" s="151"/>
      <c r="EKX156" s="152"/>
      <c r="EKY156" s="146"/>
      <c r="EKZ156" s="113"/>
      <c r="ELA156" s="147"/>
      <c r="ELB156" s="113"/>
      <c r="ELC156" s="148"/>
      <c r="ELD156" s="149"/>
      <c r="ELE156" s="150"/>
      <c r="ELF156" s="151"/>
      <c r="ELG156" s="152"/>
      <c r="ELH156" s="146"/>
      <c r="ELI156" s="113"/>
      <c r="ELJ156" s="147"/>
      <c r="ELK156" s="113"/>
      <c r="ELL156" s="148"/>
      <c r="ELM156" s="149"/>
      <c r="ELN156" s="150"/>
      <c r="ELO156" s="151"/>
      <c r="ELP156" s="152"/>
      <c r="ELQ156" s="146"/>
      <c r="ELR156" s="113"/>
      <c r="ELS156" s="147"/>
      <c r="ELT156" s="113"/>
      <c r="ELU156" s="148"/>
      <c r="ELV156" s="149"/>
      <c r="ELW156" s="150"/>
      <c r="ELX156" s="151"/>
      <c r="ELY156" s="152"/>
      <c r="ELZ156" s="146"/>
      <c r="EMA156" s="113"/>
      <c r="EMB156" s="147"/>
      <c r="EMC156" s="113"/>
      <c r="EMD156" s="148"/>
      <c r="EME156" s="149"/>
      <c r="EMF156" s="150"/>
      <c r="EMG156" s="151"/>
      <c r="EMH156" s="152"/>
      <c r="EMI156" s="146"/>
      <c r="EMJ156" s="113"/>
      <c r="EMK156" s="147"/>
      <c r="EML156" s="113"/>
      <c r="EMM156" s="148"/>
      <c r="EMN156" s="149"/>
      <c r="EMO156" s="150"/>
      <c r="EMP156" s="151"/>
      <c r="EMQ156" s="152"/>
      <c r="EMR156" s="146"/>
      <c r="EMS156" s="113"/>
      <c r="EMT156" s="147"/>
      <c r="EMU156" s="113"/>
      <c r="EMV156" s="148"/>
      <c r="EMW156" s="149"/>
      <c r="EMX156" s="150"/>
      <c r="EMY156" s="151"/>
      <c r="EMZ156" s="152"/>
      <c r="ENA156" s="146"/>
      <c r="ENB156" s="113"/>
      <c r="ENC156" s="147"/>
      <c r="END156" s="113"/>
      <c r="ENE156" s="148"/>
      <c r="ENF156" s="149"/>
      <c r="ENG156" s="150"/>
      <c r="ENH156" s="151"/>
      <c r="ENI156" s="152"/>
      <c r="ENJ156" s="146"/>
      <c r="ENK156" s="113"/>
      <c r="ENL156" s="147"/>
      <c r="ENM156" s="113"/>
      <c r="ENN156" s="148"/>
      <c r="ENO156" s="149"/>
      <c r="ENP156" s="150"/>
      <c r="ENQ156" s="151"/>
      <c r="ENR156" s="152"/>
      <c r="ENS156" s="146"/>
      <c r="ENT156" s="113"/>
      <c r="ENU156" s="147"/>
      <c r="ENV156" s="113"/>
      <c r="ENW156" s="148"/>
      <c r="ENX156" s="149"/>
      <c r="ENY156" s="150"/>
      <c r="ENZ156" s="151"/>
      <c r="EOA156" s="152"/>
      <c r="EOB156" s="146"/>
      <c r="EOC156" s="113"/>
      <c r="EOD156" s="147"/>
      <c r="EOE156" s="113"/>
      <c r="EOF156" s="148"/>
      <c r="EOG156" s="149"/>
      <c r="EOH156" s="150"/>
      <c r="EOI156" s="151"/>
      <c r="EOJ156" s="152"/>
      <c r="EOK156" s="146"/>
      <c r="EOL156" s="113"/>
      <c r="EOM156" s="147"/>
      <c r="EON156" s="113"/>
      <c r="EOO156" s="148"/>
      <c r="EOP156" s="149"/>
      <c r="EOQ156" s="150"/>
      <c r="EOR156" s="151"/>
      <c r="EOS156" s="152"/>
      <c r="EOT156" s="146"/>
      <c r="EOU156" s="113"/>
      <c r="EOV156" s="147"/>
      <c r="EOW156" s="113"/>
      <c r="EOX156" s="148"/>
      <c r="EOY156" s="149"/>
      <c r="EOZ156" s="150"/>
      <c r="EPA156" s="151"/>
      <c r="EPB156" s="152"/>
      <c r="EPC156" s="146"/>
      <c r="EPD156" s="113"/>
      <c r="EPE156" s="147"/>
      <c r="EPF156" s="113"/>
      <c r="EPG156" s="148"/>
      <c r="EPH156" s="149"/>
      <c r="EPI156" s="150"/>
      <c r="EPJ156" s="151"/>
      <c r="EPK156" s="152"/>
      <c r="EPL156" s="146"/>
      <c r="EPM156" s="113"/>
      <c r="EPN156" s="147"/>
      <c r="EPO156" s="113"/>
      <c r="EPP156" s="148"/>
      <c r="EPQ156" s="149"/>
      <c r="EPR156" s="150"/>
      <c r="EPS156" s="151"/>
      <c r="EPT156" s="152"/>
      <c r="EPU156" s="146"/>
      <c r="EPV156" s="113"/>
      <c r="EPW156" s="147"/>
      <c r="EPX156" s="113"/>
      <c r="EPY156" s="148"/>
      <c r="EPZ156" s="149"/>
      <c r="EQA156" s="150"/>
      <c r="EQB156" s="151"/>
      <c r="EQC156" s="152"/>
      <c r="EQD156" s="146"/>
      <c r="EQE156" s="113"/>
      <c r="EQF156" s="147"/>
      <c r="EQG156" s="113"/>
      <c r="EQH156" s="148"/>
      <c r="EQI156" s="149"/>
      <c r="EQJ156" s="150"/>
      <c r="EQK156" s="151"/>
      <c r="EQL156" s="152"/>
      <c r="EQM156" s="146"/>
      <c r="EQN156" s="113"/>
      <c r="EQO156" s="147"/>
      <c r="EQP156" s="113"/>
      <c r="EQQ156" s="148"/>
      <c r="EQR156" s="149"/>
      <c r="EQS156" s="150"/>
      <c r="EQT156" s="151"/>
      <c r="EQU156" s="152"/>
      <c r="EQV156" s="146"/>
      <c r="EQW156" s="113"/>
      <c r="EQX156" s="147"/>
      <c r="EQY156" s="113"/>
      <c r="EQZ156" s="148"/>
      <c r="ERA156" s="149"/>
      <c r="ERB156" s="150"/>
      <c r="ERC156" s="151"/>
      <c r="ERD156" s="152"/>
      <c r="ERE156" s="146"/>
      <c r="ERF156" s="113"/>
      <c r="ERG156" s="147"/>
      <c r="ERH156" s="113"/>
      <c r="ERI156" s="148"/>
      <c r="ERJ156" s="149"/>
      <c r="ERK156" s="150"/>
      <c r="ERL156" s="151"/>
      <c r="ERM156" s="152"/>
      <c r="ERN156" s="146"/>
      <c r="ERO156" s="113"/>
      <c r="ERP156" s="147"/>
      <c r="ERQ156" s="113"/>
      <c r="ERR156" s="148"/>
      <c r="ERS156" s="149"/>
      <c r="ERT156" s="150"/>
      <c r="ERU156" s="151"/>
      <c r="ERV156" s="152"/>
      <c r="ERW156" s="146"/>
      <c r="ERX156" s="113"/>
      <c r="ERY156" s="147"/>
      <c r="ERZ156" s="113"/>
      <c r="ESA156" s="148"/>
      <c r="ESB156" s="149"/>
      <c r="ESC156" s="150"/>
      <c r="ESD156" s="151"/>
      <c r="ESE156" s="152"/>
      <c r="ESF156" s="146"/>
      <c r="ESG156" s="113"/>
      <c r="ESH156" s="147"/>
      <c r="ESI156" s="113"/>
      <c r="ESJ156" s="148"/>
      <c r="ESK156" s="149"/>
      <c r="ESL156" s="150"/>
      <c r="ESM156" s="151"/>
      <c r="ESN156" s="152"/>
      <c r="ESO156" s="146"/>
      <c r="ESP156" s="113"/>
      <c r="ESQ156" s="147"/>
      <c r="ESR156" s="113"/>
      <c r="ESS156" s="148"/>
      <c r="EST156" s="149"/>
      <c r="ESU156" s="150"/>
      <c r="ESV156" s="151"/>
      <c r="ESW156" s="152"/>
      <c r="ESX156" s="146"/>
      <c r="ESY156" s="113"/>
      <c r="ESZ156" s="147"/>
      <c r="ETA156" s="113"/>
      <c r="ETB156" s="148"/>
      <c r="ETC156" s="149"/>
      <c r="ETD156" s="150"/>
      <c r="ETE156" s="151"/>
      <c r="ETF156" s="152"/>
      <c r="ETG156" s="146"/>
      <c r="ETH156" s="113"/>
      <c r="ETI156" s="147"/>
      <c r="ETJ156" s="113"/>
      <c r="ETK156" s="148"/>
      <c r="ETL156" s="149"/>
      <c r="ETM156" s="150"/>
      <c r="ETN156" s="151"/>
      <c r="ETO156" s="152"/>
      <c r="ETP156" s="146"/>
      <c r="ETQ156" s="113"/>
      <c r="ETR156" s="147"/>
      <c r="ETS156" s="113"/>
      <c r="ETT156" s="148"/>
      <c r="ETU156" s="149"/>
      <c r="ETV156" s="150"/>
      <c r="ETW156" s="151"/>
      <c r="ETX156" s="152"/>
      <c r="ETY156" s="146"/>
      <c r="ETZ156" s="113"/>
      <c r="EUA156" s="147"/>
      <c r="EUB156" s="113"/>
      <c r="EUC156" s="148"/>
      <c r="EUD156" s="149"/>
      <c r="EUE156" s="150"/>
      <c r="EUF156" s="151"/>
      <c r="EUG156" s="152"/>
      <c r="EUH156" s="146"/>
      <c r="EUI156" s="113"/>
      <c r="EUJ156" s="147"/>
      <c r="EUK156" s="113"/>
      <c r="EUL156" s="148"/>
      <c r="EUM156" s="149"/>
      <c r="EUN156" s="150"/>
      <c r="EUO156" s="151"/>
      <c r="EUP156" s="152"/>
      <c r="EUQ156" s="146"/>
      <c r="EUR156" s="113"/>
      <c r="EUS156" s="147"/>
      <c r="EUT156" s="113"/>
      <c r="EUU156" s="148"/>
      <c r="EUV156" s="149"/>
      <c r="EUW156" s="150"/>
      <c r="EUX156" s="151"/>
      <c r="EUY156" s="152"/>
      <c r="EUZ156" s="146"/>
      <c r="EVA156" s="113"/>
      <c r="EVB156" s="147"/>
      <c r="EVC156" s="113"/>
      <c r="EVD156" s="148"/>
      <c r="EVE156" s="149"/>
      <c r="EVF156" s="150"/>
      <c r="EVG156" s="151"/>
      <c r="EVH156" s="152"/>
      <c r="EVI156" s="146"/>
      <c r="EVJ156" s="113"/>
      <c r="EVK156" s="147"/>
      <c r="EVL156" s="113"/>
      <c r="EVM156" s="148"/>
      <c r="EVN156" s="149"/>
      <c r="EVO156" s="150"/>
      <c r="EVP156" s="151"/>
      <c r="EVQ156" s="152"/>
      <c r="EVR156" s="146"/>
      <c r="EVS156" s="113"/>
      <c r="EVT156" s="147"/>
      <c r="EVU156" s="113"/>
      <c r="EVV156" s="148"/>
      <c r="EVW156" s="149"/>
      <c r="EVX156" s="150"/>
      <c r="EVY156" s="151"/>
      <c r="EVZ156" s="152"/>
      <c r="EWA156" s="146"/>
      <c r="EWB156" s="113"/>
      <c r="EWC156" s="147"/>
      <c r="EWD156" s="113"/>
      <c r="EWE156" s="148"/>
      <c r="EWF156" s="149"/>
      <c r="EWG156" s="150"/>
      <c r="EWH156" s="151"/>
      <c r="EWI156" s="152"/>
      <c r="EWJ156" s="146"/>
      <c r="EWK156" s="113"/>
      <c r="EWL156" s="147"/>
      <c r="EWM156" s="113"/>
      <c r="EWN156" s="148"/>
      <c r="EWO156" s="149"/>
      <c r="EWP156" s="150"/>
      <c r="EWQ156" s="151"/>
      <c r="EWR156" s="152"/>
      <c r="EWS156" s="146"/>
      <c r="EWT156" s="113"/>
      <c r="EWU156" s="147"/>
      <c r="EWV156" s="113"/>
      <c r="EWW156" s="148"/>
      <c r="EWX156" s="149"/>
      <c r="EWY156" s="150"/>
      <c r="EWZ156" s="151"/>
      <c r="EXA156" s="152"/>
      <c r="EXB156" s="146"/>
      <c r="EXC156" s="113"/>
      <c r="EXD156" s="147"/>
      <c r="EXE156" s="113"/>
      <c r="EXF156" s="148"/>
      <c r="EXG156" s="149"/>
      <c r="EXH156" s="150"/>
      <c r="EXI156" s="151"/>
      <c r="EXJ156" s="152"/>
      <c r="EXK156" s="146"/>
      <c r="EXL156" s="113"/>
      <c r="EXM156" s="147"/>
      <c r="EXN156" s="113"/>
      <c r="EXO156" s="148"/>
      <c r="EXP156" s="149"/>
      <c r="EXQ156" s="150"/>
      <c r="EXR156" s="151"/>
      <c r="EXS156" s="152"/>
      <c r="EXT156" s="146"/>
      <c r="EXU156" s="113"/>
      <c r="EXV156" s="147"/>
      <c r="EXW156" s="113"/>
      <c r="EXX156" s="148"/>
      <c r="EXY156" s="149"/>
      <c r="EXZ156" s="150"/>
      <c r="EYA156" s="151"/>
      <c r="EYB156" s="152"/>
      <c r="EYC156" s="146"/>
      <c r="EYD156" s="113"/>
      <c r="EYE156" s="147"/>
      <c r="EYF156" s="113"/>
      <c r="EYG156" s="148"/>
      <c r="EYH156" s="149"/>
      <c r="EYI156" s="150"/>
      <c r="EYJ156" s="151"/>
      <c r="EYK156" s="152"/>
      <c r="EYL156" s="146"/>
      <c r="EYM156" s="113"/>
      <c r="EYN156" s="147"/>
      <c r="EYO156" s="113"/>
      <c r="EYP156" s="148"/>
      <c r="EYQ156" s="149"/>
      <c r="EYR156" s="150"/>
      <c r="EYS156" s="151"/>
      <c r="EYT156" s="152"/>
      <c r="EYU156" s="146"/>
      <c r="EYV156" s="113"/>
      <c r="EYW156" s="147"/>
      <c r="EYX156" s="113"/>
      <c r="EYY156" s="148"/>
      <c r="EYZ156" s="149"/>
      <c r="EZA156" s="150"/>
      <c r="EZB156" s="151"/>
      <c r="EZC156" s="152"/>
      <c r="EZD156" s="146"/>
      <c r="EZE156" s="113"/>
      <c r="EZF156" s="147"/>
      <c r="EZG156" s="113"/>
      <c r="EZH156" s="148"/>
      <c r="EZI156" s="149"/>
      <c r="EZJ156" s="150"/>
      <c r="EZK156" s="151"/>
      <c r="EZL156" s="152"/>
      <c r="EZM156" s="146"/>
      <c r="EZN156" s="113"/>
      <c r="EZO156" s="147"/>
      <c r="EZP156" s="113"/>
      <c r="EZQ156" s="148"/>
      <c r="EZR156" s="149"/>
      <c r="EZS156" s="150"/>
      <c r="EZT156" s="151"/>
      <c r="EZU156" s="152"/>
      <c r="EZV156" s="146"/>
      <c r="EZW156" s="113"/>
      <c r="EZX156" s="147"/>
      <c r="EZY156" s="113"/>
      <c r="EZZ156" s="148"/>
      <c r="FAA156" s="149"/>
      <c r="FAB156" s="150"/>
      <c r="FAC156" s="151"/>
      <c r="FAD156" s="152"/>
      <c r="FAE156" s="146"/>
      <c r="FAF156" s="113"/>
      <c r="FAG156" s="147"/>
      <c r="FAH156" s="113"/>
      <c r="FAI156" s="148"/>
      <c r="FAJ156" s="149"/>
      <c r="FAK156" s="150"/>
      <c r="FAL156" s="151"/>
      <c r="FAM156" s="152"/>
      <c r="FAN156" s="146"/>
      <c r="FAO156" s="113"/>
      <c r="FAP156" s="147"/>
      <c r="FAQ156" s="113"/>
      <c r="FAR156" s="148"/>
      <c r="FAS156" s="149"/>
      <c r="FAT156" s="150"/>
      <c r="FAU156" s="151"/>
      <c r="FAV156" s="152"/>
      <c r="FAW156" s="146"/>
      <c r="FAX156" s="113"/>
      <c r="FAY156" s="147"/>
      <c r="FAZ156" s="113"/>
      <c r="FBA156" s="148"/>
      <c r="FBB156" s="149"/>
      <c r="FBC156" s="150"/>
      <c r="FBD156" s="151"/>
      <c r="FBE156" s="152"/>
      <c r="FBF156" s="146"/>
      <c r="FBG156" s="113"/>
      <c r="FBH156" s="147"/>
      <c r="FBI156" s="113"/>
      <c r="FBJ156" s="148"/>
      <c r="FBK156" s="149"/>
      <c r="FBL156" s="150"/>
      <c r="FBM156" s="151"/>
      <c r="FBN156" s="152"/>
      <c r="FBO156" s="146"/>
      <c r="FBP156" s="113"/>
      <c r="FBQ156" s="147"/>
      <c r="FBR156" s="113"/>
      <c r="FBS156" s="148"/>
      <c r="FBT156" s="149"/>
      <c r="FBU156" s="150"/>
      <c r="FBV156" s="151"/>
      <c r="FBW156" s="152"/>
      <c r="FBX156" s="146"/>
      <c r="FBY156" s="113"/>
      <c r="FBZ156" s="147"/>
      <c r="FCA156" s="113"/>
      <c r="FCB156" s="148"/>
      <c r="FCC156" s="149"/>
      <c r="FCD156" s="150"/>
      <c r="FCE156" s="151"/>
      <c r="FCF156" s="152"/>
      <c r="FCG156" s="146"/>
      <c r="FCH156" s="113"/>
      <c r="FCI156" s="147"/>
      <c r="FCJ156" s="113"/>
      <c r="FCK156" s="148"/>
      <c r="FCL156" s="149"/>
      <c r="FCM156" s="150"/>
      <c r="FCN156" s="151"/>
      <c r="FCO156" s="152"/>
      <c r="FCP156" s="146"/>
      <c r="FCQ156" s="113"/>
      <c r="FCR156" s="147"/>
      <c r="FCS156" s="113"/>
      <c r="FCT156" s="148"/>
      <c r="FCU156" s="149"/>
      <c r="FCV156" s="150"/>
      <c r="FCW156" s="151"/>
      <c r="FCX156" s="152"/>
      <c r="FCY156" s="146"/>
      <c r="FCZ156" s="113"/>
      <c r="FDA156" s="147"/>
      <c r="FDB156" s="113"/>
      <c r="FDC156" s="148"/>
      <c r="FDD156" s="149"/>
      <c r="FDE156" s="150"/>
      <c r="FDF156" s="151"/>
      <c r="FDG156" s="152"/>
      <c r="FDH156" s="146"/>
      <c r="FDI156" s="113"/>
      <c r="FDJ156" s="147"/>
      <c r="FDK156" s="113"/>
      <c r="FDL156" s="148"/>
      <c r="FDM156" s="149"/>
      <c r="FDN156" s="150"/>
      <c r="FDO156" s="151"/>
      <c r="FDP156" s="152"/>
      <c r="FDQ156" s="146"/>
      <c r="FDR156" s="113"/>
      <c r="FDS156" s="147"/>
      <c r="FDT156" s="113"/>
      <c r="FDU156" s="148"/>
      <c r="FDV156" s="149"/>
      <c r="FDW156" s="150"/>
      <c r="FDX156" s="151"/>
      <c r="FDY156" s="152"/>
      <c r="FDZ156" s="146"/>
      <c r="FEA156" s="113"/>
      <c r="FEB156" s="147"/>
      <c r="FEC156" s="113"/>
      <c r="FED156" s="148"/>
      <c r="FEE156" s="149"/>
      <c r="FEF156" s="150"/>
      <c r="FEG156" s="151"/>
      <c r="FEH156" s="152"/>
      <c r="FEI156" s="146"/>
      <c r="FEJ156" s="113"/>
      <c r="FEK156" s="147"/>
      <c r="FEL156" s="113"/>
      <c r="FEM156" s="148"/>
      <c r="FEN156" s="149"/>
      <c r="FEO156" s="150"/>
      <c r="FEP156" s="151"/>
      <c r="FEQ156" s="152"/>
      <c r="FER156" s="146"/>
      <c r="FES156" s="113"/>
      <c r="FET156" s="147"/>
      <c r="FEU156" s="113"/>
      <c r="FEV156" s="148"/>
      <c r="FEW156" s="149"/>
      <c r="FEX156" s="150"/>
      <c r="FEY156" s="151"/>
      <c r="FEZ156" s="152"/>
      <c r="FFA156" s="146"/>
      <c r="FFB156" s="113"/>
      <c r="FFC156" s="147"/>
      <c r="FFD156" s="113"/>
      <c r="FFE156" s="148"/>
      <c r="FFF156" s="149"/>
      <c r="FFG156" s="150"/>
      <c r="FFH156" s="151"/>
      <c r="FFI156" s="152"/>
      <c r="FFJ156" s="146"/>
      <c r="FFK156" s="113"/>
      <c r="FFL156" s="147"/>
      <c r="FFM156" s="113"/>
      <c r="FFN156" s="148"/>
      <c r="FFO156" s="149"/>
      <c r="FFP156" s="150"/>
      <c r="FFQ156" s="151"/>
      <c r="FFR156" s="152"/>
      <c r="FFS156" s="146"/>
      <c r="FFT156" s="113"/>
      <c r="FFU156" s="147"/>
      <c r="FFV156" s="113"/>
      <c r="FFW156" s="148"/>
      <c r="FFX156" s="149"/>
      <c r="FFY156" s="150"/>
      <c r="FFZ156" s="151"/>
      <c r="FGA156" s="152"/>
      <c r="FGB156" s="146"/>
      <c r="FGC156" s="113"/>
      <c r="FGD156" s="147"/>
      <c r="FGE156" s="113"/>
      <c r="FGF156" s="148"/>
      <c r="FGG156" s="149"/>
      <c r="FGH156" s="150"/>
      <c r="FGI156" s="151"/>
      <c r="FGJ156" s="152"/>
      <c r="FGK156" s="146"/>
      <c r="FGL156" s="113"/>
      <c r="FGM156" s="147"/>
      <c r="FGN156" s="113"/>
      <c r="FGO156" s="148"/>
      <c r="FGP156" s="149"/>
      <c r="FGQ156" s="150"/>
      <c r="FGR156" s="151"/>
      <c r="FGS156" s="152"/>
      <c r="FGT156" s="146"/>
      <c r="FGU156" s="113"/>
      <c r="FGV156" s="147"/>
      <c r="FGW156" s="113"/>
      <c r="FGX156" s="148"/>
      <c r="FGY156" s="149"/>
      <c r="FGZ156" s="150"/>
      <c r="FHA156" s="151"/>
      <c r="FHB156" s="152"/>
      <c r="FHC156" s="146"/>
      <c r="FHD156" s="113"/>
      <c r="FHE156" s="147"/>
      <c r="FHF156" s="113"/>
      <c r="FHG156" s="148"/>
      <c r="FHH156" s="149"/>
      <c r="FHI156" s="150"/>
      <c r="FHJ156" s="151"/>
      <c r="FHK156" s="152"/>
      <c r="FHL156" s="146"/>
      <c r="FHM156" s="113"/>
      <c r="FHN156" s="147"/>
      <c r="FHO156" s="113"/>
      <c r="FHP156" s="148"/>
      <c r="FHQ156" s="149"/>
      <c r="FHR156" s="150"/>
      <c r="FHS156" s="151"/>
      <c r="FHT156" s="152"/>
      <c r="FHU156" s="146"/>
      <c r="FHV156" s="113"/>
      <c r="FHW156" s="147"/>
      <c r="FHX156" s="113"/>
      <c r="FHY156" s="148"/>
      <c r="FHZ156" s="149"/>
      <c r="FIA156" s="150"/>
      <c r="FIB156" s="151"/>
      <c r="FIC156" s="152"/>
      <c r="FID156" s="146"/>
      <c r="FIE156" s="113"/>
      <c r="FIF156" s="147"/>
      <c r="FIG156" s="113"/>
      <c r="FIH156" s="148"/>
      <c r="FII156" s="149"/>
      <c r="FIJ156" s="150"/>
      <c r="FIK156" s="151"/>
      <c r="FIL156" s="152"/>
      <c r="FIM156" s="146"/>
      <c r="FIN156" s="113"/>
      <c r="FIO156" s="147"/>
      <c r="FIP156" s="113"/>
      <c r="FIQ156" s="148"/>
      <c r="FIR156" s="149"/>
      <c r="FIS156" s="150"/>
      <c r="FIT156" s="151"/>
      <c r="FIU156" s="152"/>
      <c r="FIV156" s="146"/>
      <c r="FIW156" s="113"/>
      <c r="FIX156" s="147"/>
      <c r="FIY156" s="113"/>
      <c r="FIZ156" s="148"/>
      <c r="FJA156" s="149"/>
      <c r="FJB156" s="150"/>
      <c r="FJC156" s="151"/>
      <c r="FJD156" s="152"/>
      <c r="FJE156" s="146"/>
      <c r="FJF156" s="113"/>
      <c r="FJG156" s="147"/>
      <c r="FJH156" s="113"/>
      <c r="FJI156" s="148"/>
      <c r="FJJ156" s="149"/>
      <c r="FJK156" s="150"/>
      <c r="FJL156" s="151"/>
      <c r="FJM156" s="152"/>
      <c r="FJN156" s="146"/>
      <c r="FJO156" s="113"/>
      <c r="FJP156" s="147"/>
      <c r="FJQ156" s="113"/>
      <c r="FJR156" s="148"/>
      <c r="FJS156" s="149"/>
      <c r="FJT156" s="150"/>
      <c r="FJU156" s="151"/>
      <c r="FJV156" s="152"/>
      <c r="FJW156" s="146"/>
      <c r="FJX156" s="113"/>
      <c r="FJY156" s="147"/>
      <c r="FJZ156" s="113"/>
      <c r="FKA156" s="148"/>
      <c r="FKB156" s="149"/>
      <c r="FKC156" s="150"/>
      <c r="FKD156" s="151"/>
      <c r="FKE156" s="152"/>
      <c r="FKF156" s="146"/>
      <c r="FKG156" s="113"/>
      <c r="FKH156" s="147"/>
      <c r="FKI156" s="113"/>
      <c r="FKJ156" s="148"/>
      <c r="FKK156" s="149"/>
      <c r="FKL156" s="150"/>
      <c r="FKM156" s="151"/>
      <c r="FKN156" s="152"/>
      <c r="FKO156" s="146"/>
      <c r="FKP156" s="113"/>
      <c r="FKQ156" s="147"/>
      <c r="FKR156" s="113"/>
      <c r="FKS156" s="148"/>
      <c r="FKT156" s="149"/>
      <c r="FKU156" s="150"/>
      <c r="FKV156" s="151"/>
      <c r="FKW156" s="152"/>
      <c r="FKX156" s="146"/>
      <c r="FKY156" s="113"/>
      <c r="FKZ156" s="147"/>
      <c r="FLA156" s="113"/>
      <c r="FLB156" s="148"/>
      <c r="FLC156" s="149"/>
      <c r="FLD156" s="150"/>
      <c r="FLE156" s="151"/>
      <c r="FLF156" s="152"/>
      <c r="FLG156" s="146"/>
      <c r="FLH156" s="113"/>
      <c r="FLI156" s="147"/>
      <c r="FLJ156" s="113"/>
      <c r="FLK156" s="148"/>
      <c r="FLL156" s="149"/>
      <c r="FLM156" s="150"/>
      <c r="FLN156" s="151"/>
      <c r="FLO156" s="152"/>
      <c r="FLP156" s="146"/>
      <c r="FLQ156" s="113"/>
      <c r="FLR156" s="147"/>
      <c r="FLS156" s="113"/>
      <c r="FLT156" s="148"/>
      <c r="FLU156" s="149"/>
      <c r="FLV156" s="150"/>
      <c r="FLW156" s="151"/>
      <c r="FLX156" s="152"/>
      <c r="FLY156" s="146"/>
      <c r="FLZ156" s="113"/>
      <c r="FMA156" s="147"/>
      <c r="FMB156" s="113"/>
      <c r="FMC156" s="148"/>
      <c r="FMD156" s="149"/>
      <c r="FME156" s="150"/>
      <c r="FMF156" s="151"/>
      <c r="FMG156" s="152"/>
      <c r="FMH156" s="146"/>
      <c r="FMI156" s="113"/>
      <c r="FMJ156" s="147"/>
      <c r="FMK156" s="113"/>
      <c r="FML156" s="148"/>
      <c r="FMM156" s="149"/>
      <c r="FMN156" s="150"/>
      <c r="FMO156" s="151"/>
      <c r="FMP156" s="152"/>
      <c r="FMQ156" s="146"/>
      <c r="FMR156" s="113"/>
      <c r="FMS156" s="147"/>
      <c r="FMT156" s="113"/>
      <c r="FMU156" s="148"/>
      <c r="FMV156" s="149"/>
      <c r="FMW156" s="150"/>
      <c r="FMX156" s="151"/>
      <c r="FMY156" s="152"/>
      <c r="FMZ156" s="146"/>
      <c r="FNA156" s="113"/>
      <c r="FNB156" s="147"/>
      <c r="FNC156" s="113"/>
      <c r="FND156" s="148"/>
      <c r="FNE156" s="149"/>
      <c r="FNF156" s="150"/>
      <c r="FNG156" s="151"/>
      <c r="FNH156" s="152"/>
      <c r="FNI156" s="146"/>
      <c r="FNJ156" s="113"/>
      <c r="FNK156" s="147"/>
      <c r="FNL156" s="113"/>
      <c r="FNM156" s="148"/>
      <c r="FNN156" s="149"/>
      <c r="FNO156" s="150"/>
      <c r="FNP156" s="151"/>
      <c r="FNQ156" s="152"/>
      <c r="FNR156" s="146"/>
      <c r="FNS156" s="113"/>
      <c r="FNT156" s="147"/>
      <c r="FNU156" s="113"/>
      <c r="FNV156" s="148"/>
      <c r="FNW156" s="149"/>
      <c r="FNX156" s="150"/>
      <c r="FNY156" s="151"/>
      <c r="FNZ156" s="152"/>
      <c r="FOA156" s="146"/>
      <c r="FOB156" s="113"/>
      <c r="FOC156" s="147"/>
      <c r="FOD156" s="113"/>
      <c r="FOE156" s="148"/>
      <c r="FOF156" s="149"/>
      <c r="FOG156" s="150"/>
      <c r="FOH156" s="151"/>
      <c r="FOI156" s="152"/>
      <c r="FOJ156" s="146"/>
      <c r="FOK156" s="113"/>
      <c r="FOL156" s="147"/>
      <c r="FOM156" s="113"/>
      <c r="FON156" s="148"/>
      <c r="FOO156" s="149"/>
      <c r="FOP156" s="150"/>
      <c r="FOQ156" s="151"/>
      <c r="FOR156" s="152"/>
      <c r="FOS156" s="146"/>
      <c r="FOT156" s="113"/>
      <c r="FOU156" s="147"/>
      <c r="FOV156" s="113"/>
      <c r="FOW156" s="148"/>
      <c r="FOX156" s="149"/>
      <c r="FOY156" s="150"/>
      <c r="FOZ156" s="151"/>
      <c r="FPA156" s="152"/>
      <c r="FPB156" s="146"/>
      <c r="FPC156" s="113"/>
      <c r="FPD156" s="147"/>
      <c r="FPE156" s="113"/>
      <c r="FPF156" s="148"/>
      <c r="FPG156" s="149"/>
      <c r="FPH156" s="150"/>
      <c r="FPI156" s="151"/>
      <c r="FPJ156" s="152"/>
      <c r="FPK156" s="146"/>
      <c r="FPL156" s="113"/>
      <c r="FPM156" s="147"/>
      <c r="FPN156" s="113"/>
      <c r="FPO156" s="148"/>
      <c r="FPP156" s="149"/>
      <c r="FPQ156" s="150"/>
      <c r="FPR156" s="151"/>
      <c r="FPS156" s="152"/>
      <c r="FPT156" s="146"/>
      <c r="FPU156" s="113"/>
      <c r="FPV156" s="147"/>
      <c r="FPW156" s="113"/>
      <c r="FPX156" s="148"/>
      <c r="FPY156" s="149"/>
      <c r="FPZ156" s="150"/>
      <c r="FQA156" s="151"/>
      <c r="FQB156" s="152"/>
      <c r="FQC156" s="146"/>
      <c r="FQD156" s="113"/>
      <c r="FQE156" s="147"/>
      <c r="FQF156" s="113"/>
      <c r="FQG156" s="148"/>
      <c r="FQH156" s="149"/>
      <c r="FQI156" s="150"/>
      <c r="FQJ156" s="151"/>
      <c r="FQK156" s="152"/>
      <c r="FQL156" s="146"/>
      <c r="FQM156" s="113"/>
      <c r="FQN156" s="147"/>
      <c r="FQO156" s="113"/>
      <c r="FQP156" s="148"/>
      <c r="FQQ156" s="149"/>
      <c r="FQR156" s="150"/>
      <c r="FQS156" s="151"/>
      <c r="FQT156" s="152"/>
      <c r="FQU156" s="146"/>
      <c r="FQV156" s="113"/>
      <c r="FQW156" s="147"/>
      <c r="FQX156" s="113"/>
      <c r="FQY156" s="148"/>
      <c r="FQZ156" s="149"/>
      <c r="FRA156" s="150"/>
      <c r="FRB156" s="151"/>
      <c r="FRC156" s="152"/>
      <c r="FRD156" s="146"/>
      <c r="FRE156" s="113"/>
      <c r="FRF156" s="147"/>
      <c r="FRG156" s="113"/>
      <c r="FRH156" s="148"/>
      <c r="FRI156" s="149"/>
      <c r="FRJ156" s="150"/>
      <c r="FRK156" s="151"/>
      <c r="FRL156" s="152"/>
      <c r="FRM156" s="146"/>
      <c r="FRN156" s="113"/>
      <c r="FRO156" s="147"/>
      <c r="FRP156" s="113"/>
      <c r="FRQ156" s="148"/>
      <c r="FRR156" s="149"/>
      <c r="FRS156" s="150"/>
      <c r="FRT156" s="151"/>
      <c r="FRU156" s="152"/>
      <c r="FRV156" s="146"/>
      <c r="FRW156" s="113"/>
      <c r="FRX156" s="147"/>
      <c r="FRY156" s="113"/>
      <c r="FRZ156" s="148"/>
      <c r="FSA156" s="149"/>
      <c r="FSB156" s="150"/>
      <c r="FSC156" s="151"/>
      <c r="FSD156" s="152"/>
      <c r="FSE156" s="146"/>
      <c r="FSF156" s="113"/>
      <c r="FSG156" s="147"/>
      <c r="FSH156" s="113"/>
      <c r="FSI156" s="148"/>
      <c r="FSJ156" s="149"/>
      <c r="FSK156" s="150"/>
      <c r="FSL156" s="151"/>
      <c r="FSM156" s="152"/>
      <c r="FSN156" s="146"/>
      <c r="FSO156" s="113"/>
      <c r="FSP156" s="147"/>
      <c r="FSQ156" s="113"/>
      <c r="FSR156" s="148"/>
      <c r="FSS156" s="149"/>
      <c r="FST156" s="150"/>
      <c r="FSU156" s="151"/>
      <c r="FSV156" s="152"/>
      <c r="FSW156" s="146"/>
      <c r="FSX156" s="113"/>
      <c r="FSY156" s="147"/>
      <c r="FSZ156" s="113"/>
      <c r="FTA156" s="148"/>
      <c r="FTB156" s="149"/>
      <c r="FTC156" s="150"/>
      <c r="FTD156" s="151"/>
      <c r="FTE156" s="152"/>
      <c r="FTF156" s="146"/>
      <c r="FTG156" s="113"/>
      <c r="FTH156" s="147"/>
      <c r="FTI156" s="113"/>
      <c r="FTJ156" s="148"/>
      <c r="FTK156" s="149"/>
      <c r="FTL156" s="150"/>
      <c r="FTM156" s="151"/>
      <c r="FTN156" s="152"/>
      <c r="FTO156" s="146"/>
      <c r="FTP156" s="113"/>
      <c r="FTQ156" s="147"/>
      <c r="FTR156" s="113"/>
      <c r="FTS156" s="148"/>
      <c r="FTT156" s="149"/>
      <c r="FTU156" s="150"/>
      <c r="FTV156" s="151"/>
      <c r="FTW156" s="152"/>
      <c r="FTX156" s="146"/>
      <c r="FTY156" s="113"/>
      <c r="FTZ156" s="147"/>
      <c r="FUA156" s="113"/>
      <c r="FUB156" s="148"/>
      <c r="FUC156" s="149"/>
      <c r="FUD156" s="150"/>
      <c r="FUE156" s="151"/>
      <c r="FUF156" s="152"/>
      <c r="FUG156" s="146"/>
      <c r="FUH156" s="113"/>
      <c r="FUI156" s="147"/>
      <c r="FUJ156" s="113"/>
      <c r="FUK156" s="148"/>
      <c r="FUL156" s="149"/>
      <c r="FUM156" s="150"/>
      <c r="FUN156" s="151"/>
      <c r="FUO156" s="152"/>
      <c r="FUP156" s="146"/>
      <c r="FUQ156" s="113"/>
      <c r="FUR156" s="147"/>
      <c r="FUS156" s="113"/>
      <c r="FUT156" s="148"/>
      <c r="FUU156" s="149"/>
      <c r="FUV156" s="150"/>
      <c r="FUW156" s="151"/>
      <c r="FUX156" s="152"/>
      <c r="FUY156" s="146"/>
      <c r="FUZ156" s="113"/>
      <c r="FVA156" s="147"/>
      <c r="FVB156" s="113"/>
      <c r="FVC156" s="148"/>
      <c r="FVD156" s="149"/>
      <c r="FVE156" s="150"/>
      <c r="FVF156" s="151"/>
      <c r="FVG156" s="152"/>
      <c r="FVH156" s="146"/>
      <c r="FVI156" s="113"/>
      <c r="FVJ156" s="147"/>
      <c r="FVK156" s="113"/>
      <c r="FVL156" s="148"/>
      <c r="FVM156" s="149"/>
      <c r="FVN156" s="150"/>
      <c r="FVO156" s="151"/>
      <c r="FVP156" s="152"/>
      <c r="FVQ156" s="146"/>
      <c r="FVR156" s="113"/>
      <c r="FVS156" s="147"/>
      <c r="FVT156" s="113"/>
      <c r="FVU156" s="148"/>
      <c r="FVV156" s="149"/>
      <c r="FVW156" s="150"/>
      <c r="FVX156" s="151"/>
      <c r="FVY156" s="152"/>
      <c r="FVZ156" s="146"/>
      <c r="FWA156" s="113"/>
      <c r="FWB156" s="147"/>
      <c r="FWC156" s="113"/>
      <c r="FWD156" s="148"/>
      <c r="FWE156" s="149"/>
      <c r="FWF156" s="150"/>
      <c r="FWG156" s="151"/>
      <c r="FWH156" s="152"/>
      <c r="FWI156" s="146"/>
      <c r="FWJ156" s="113"/>
      <c r="FWK156" s="147"/>
      <c r="FWL156" s="113"/>
      <c r="FWM156" s="148"/>
      <c r="FWN156" s="149"/>
      <c r="FWO156" s="150"/>
      <c r="FWP156" s="151"/>
      <c r="FWQ156" s="152"/>
      <c r="FWR156" s="146"/>
      <c r="FWS156" s="113"/>
      <c r="FWT156" s="147"/>
      <c r="FWU156" s="113"/>
      <c r="FWV156" s="148"/>
      <c r="FWW156" s="149"/>
      <c r="FWX156" s="150"/>
      <c r="FWY156" s="151"/>
      <c r="FWZ156" s="152"/>
      <c r="FXA156" s="146"/>
      <c r="FXB156" s="113"/>
      <c r="FXC156" s="147"/>
      <c r="FXD156" s="113"/>
      <c r="FXE156" s="148"/>
      <c r="FXF156" s="149"/>
      <c r="FXG156" s="150"/>
      <c r="FXH156" s="151"/>
      <c r="FXI156" s="152"/>
      <c r="FXJ156" s="146"/>
      <c r="FXK156" s="113"/>
      <c r="FXL156" s="147"/>
      <c r="FXM156" s="113"/>
      <c r="FXN156" s="148"/>
      <c r="FXO156" s="149"/>
      <c r="FXP156" s="150"/>
      <c r="FXQ156" s="151"/>
      <c r="FXR156" s="152"/>
      <c r="FXS156" s="146"/>
      <c r="FXT156" s="113"/>
      <c r="FXU156" s="147"/>
      <c r="FXV156" s="113"/>
      <c r="FXW156" s="148"/>
      <c r="FXX156" s="149"/>
      <c r="FXY156" s="150"/>
      <c r="FXZ156" s="151"/>
      <c r="FYA156" s="152"/>
      <c r="FYB156" s="146"/>
      <c r="FYC156" s="113"/>
      <c r="FYD156" s="147"/>
      <c r="FYE156" s="113"/>
      <c r="FYF156" s="148"/>
      <c r="FYG156" s="149"/>
      <c r="FYH156" s="150"/>
      <c r="FYI156" s="151"/>
      <c r="FYJ156" s="152"/>
      <c r="FYK156" s="146"/>
      <c r="FYL156" s="113"/>
      <c r="FYM156" s="147"/>
      <c r="FYN156" s="113"/>
      <c r="FYO156" s="148"/>
      <c r="FYP156" s="149"/>
      <c r="FYQ156" s="150"/>
      <c r="FYR156" s="151"/>
      <c r="FYS156" s="152"/>
      <c r="FYT156" s="146"/>
      <c r="FYU156" s="113"/>
      <c r="FYV156" s="147"/>
      <c r="FYW156" s="113"/>
      <c r="FYX156" s="148"/>
      <c r="FYY156" s="149"/>
      <c r="FYZ156" s="150"/>
      <c r="FZA156" s="151"/>
      <c r="FZB156" s="152"/>
      <c r="FZC156" s="146"/>
      <c r="FZD156" s="113"/>
      <c r="FZE156" s="147"/>
      <c r="FZF156" s="113"/>
      <c r="FZG156" s="148"/>
      <c r="FZH156" s="149"/>
      <c r="FZI156" s="150"/>
      <c r="FZJ156" s="151"/>
      <c r="FZK156" s="152"/>
      <c r="FZL156" s="146"/>
      <c r="FZM156" s="113"/>
      <c r="FZN156" s="147"/>
      <c r="FZO156" s="113"/>
      <c r="FZP156" s="148"/>
      <c r="FZQ156" s="149"/>
      <c r="FZR156" s="150"/>
      <c r="FZS156" s="151"/>
      <c r="FZT156" s="152"/>
      <c r="FZU156" s="146"/>
      <c r="FZV156" s="113"/>
      <c r="FZW156" s="147"/>
      <c r="FZX156" s="113"/>
      <c r="FZY156" s="148"/>
      <c r="FZZ156" s="149"/>
      <c r="GAA156" s="150"/>
      <c r="GAB156" s="151"/>
      <c r="GAC156" s="152"/>
      <c r="GAD156" s="146"/>
      <c r="GAE156" s="113"/>
      <c r="GAF156" s="147"/>
      <c r="GAG156" s="113"/>
      <c r="GAH156" s="148"/>
      <c r="GAI156" s="149"/>
      <c r="GAJ156" s="150"/>
      <c r="GAK156" s="151"/>
      <c r="GAL156" s="152"/>
      <c r="GAM156" s="146"/>
      <c r="GAN156" s="113"/>
      <c r="GAO156" s="147"/>
      <c r="GAP156" s="113"/>
      <c r="GAQ156" s="148"/>
      <c r="GAR156" s="149"/>
      <c r="GAS156" s="150"/>
      <c r="GAT156" s="151"/>
      <c r="GAU156" s="152"/>
      <c r="GAV156" s="146"/>
      <c r="GAW156" s="113"/>
      <c r="GAX156" s="147"/>
      <c r="GAY156" s="113"/>
      <c r="GAZ156" s="148"/>
      <c r="GBA156" s="149"/>
      <c r="GBB156" s="150"/>
      <c r="GBC156" s="151"/>
      <c r="GBD156" s="152"/>
      <c r="GBE156" s="146"/>
      <c r="GBF156" s="113"/>
      <c r="GBG156" s="147"/>
      <c r="GBH156" s="113"/>
      <c r="GBI156" s="148"/>
      <c r="GBJ156" s="149"/>
      <c r="GBK156" s="150"/>
      <c r="GBL156" s="151"/>
      <c r="GBM156" s="152"/>
      <c r="GBN156" s="146"/>
      <c r="GBO156" s="113"/>
      <c r="GBP156" s="147"/>
      <c r="GBQ156" s="113"/>
      <c r="GBR156" s="148"/>
      <c r="GBS156" s="149"/>
      <c r="GBT156" s="150"/>
      <c r="GBU156" s="151"/>
      <c r="GBV156" s="152"/>
      <c r="GBW156" s="146"/>
      <c r="GBX156" s="113"/>
      <c r="GBY156" s="147"/>
      <c r="GBZ156" s="113"/>
      <c r="GCA156" s="148"/>
      <c r="GCB156" s="149"/>
      <c r="GCC156" s="150"/>
      <c r="GCD156" s="151"/>
      <c r="GCE156" s="152"/>
      <c r="GCF156" s="146"/>
      <c r="GCG156" s="113"/>
      <c r="GCH156" s="147"/>
      <c r="GCI156" s="113"/>
      <c r="GCJ156" s="148"/>
      <c r="GCK156" s="149"/>
      <c r="GCL156" s="150"/>
      <c r="GCM156" s="151"/>
      <c r="GCN156" s="152"/>
      <c r="GCO156" s="146"/>
      <c r="GCP156" s="113"/>
      <c r="GCQ156" s="147"/>
      <c r="GCR156" s="113"/>
      <c r="GCS156" s="148"/>
      <c r="GCT156" s="149"/>
      <c r="GCU156" s="150"/>
      <c r="GCV156" s="151"/>
      <c r="GCW156" s="152"/>
      <c r="GCX156" s="146"/>
      <c r="GCY156" s="113"/>
      <c r="GCZ156" s="147"/>
      <c r="GDA156" s="113"/>
      <c r="GDB156" s="148"/>
      <c r="GDC156" s="149"/>
      <c r="GDD156" s="150"/>
      <c r="GDE156" s="151"/>
      <c r="GDF156" s="152"/>
      <c r="GDG156" s="146"/>
      <c r="GDH156" s="113"/>
      <c r="GDI156" s="147"/>
      <c r="GDJ156" s="113"/>
      <c r="GDK156" s="148"/>
      <c r="GDL156" s="149"/>
      <c r="GDM156" s="150"/>
      <c r="GDN156" s="151"/>
      <c r="GDO156" s="152"/>
      <c r="GDP156" s="146"/>
      <c r="GDQ156" s="113"/>
      <c r="GDR156" s="147"/>
      <c r="GDS156" s="113"/>
      <c r="GDT156" s="148"/>
      <c r="GDU156" s="149"/>
      <c r="GDV156" s="150"/>
      <c r="GDW156" s="151"/>
      <c r="GDX156" s="152"/>
      <c r="GDY156" s="146"/>
      <c r="GDZ156" s="113"/>
      <c r="GEA156" s="147"/>
      <c r="GEB156" s="113"/>
      <c r="GEC156" s="148"/>
      <c r="GED156" s="149"/>
      <c r="GEE156" s="150"/>
      <c r="GEF156" s="151"/>
      <c r="GEG156" s="152"/>
      <c r="GEH156" s="146"/>
      <c r="GEI156" s="113"/>
      <c r="GEJ156" s="147"/>
      <c r="GEK156" s="113"/>
      <c r="GEL156" s="148"/>
      <c r="GEM156" s="149"/>
      <c r="GEN156" s="150"/>
      <c r="GEO156" s="151"/>
      <c r="GEP156" s="152"/>
      <c r="GEQ156" s="146"/>
      <c r="GER156" s="113"/>
      <c r="GES156" s="147"/>
      <c r="GET156" s="113"/>
      <c r="GEU156" s="148"/>
      <c r="GEV156" s="149"/>
      <c r="GEW156" s="150"/>
      <c r="GEX156" s="151"/>
      <c r="GEY156" s="152"/>
      <c r="GEZ156" s="146"/>
      <c r="GFA156" s="113"/>
      <c r="GFB156" s="147"/>
      <c r="GFC156" s="113"/>
      <c r="GFD156" s="148"/>
      <c r="GFE156" s="149"/>
      <c r="GFF156" s="150"/>
      <c r="GFG156" s="151"/>
      <c r="GFH156" s="152"/>
      <c r="GFI156" s="146"/>
      <c r="GFJ156" s="113"/>
      <c r="GFK156" s="147"/>
      <c r="GFL156" s="113"/>
      <c r="GFM156" s="148"/>
      <c r="GFN156" s="149"/>
      <c r="GFO156" s="150"/>
      <c r="GFP156" s="151"/>
      <c r="GFQ156" s="152"/>
      <c r="GFR156" s="146"/>
      <c r="GFS156" s="113"/>
      <c r="GFT156" s="147"/>
      <c r="GFU156" s="113"/>
      <c r="GFV156" s="148"/>
      <c r="GFW156" s="149"/>
      <c r="GFX156" s="150"/>
      <c r="GFY156" s="151"/>
      <c r="GFZ156" s="152"/>
      <c r="GGA156" s="146"/>
      <c r="GGB156" s="113"/>
      <c r="GGC156" s="147"/>
      <c r="GGD156" s="113"/>
      <c r="GGE156" s="148"/>
      <c r="GGF156" s="149"/>
      <c r="GGG156" s="150"/>
      <c r="GGH156" s="151"/>
      <c r="GGI156" s="152"/>
      <c r="GGJ156" s="146"/>
      <c r="GGK156" s="113"/>
      <c r="GGL156" s="147"/>
      <c r="GGM156" s="113"/>
      <c r="GGN156" s="148"/>
      <c r="GGO156" s="149"/>
      <c r="GGP156" s="150"/>
      <c r="GGQ156" s="151"/>
      <c r="GGR156" s="152"/>
      <c r="GGS156" s="146"/>
      <c r="GGT156" s="113"/>
      <c r="GGU156" s="147"/>
      <c r="GGV156" s="113"/>
      <c r="GGW156" s="148"/>
      <c r="GGX156" s="149"/>
      <c r="GGY156" s="150"/>
      <c r="GGZ156" s="151"/>
      <c r="GHA156" s="152"/>
      <c r="GHB156" s="146"/>
      <c r="GHC156" s="113"/>
      <c r="GHD156" s="147"/>
      <c r="GHE156" s="113"/>
      <c r="GHF156" s="148"/>
      <c r="GHG156" s="149"/>
      <c r="GHH156" s="150"/>
      <c r="GHI156" s="151"/>
      <c r="GHJ156" s="152"/>
      <c r="GHK156" s="146"/>
      <c r="GHL156" s="113"/>
      <c r="GHM156" s="147"/>
      <c r="GHN156" s="113"/>
      <c r="GHO156" s="148"/>
      <c r="GHP156" s="149"/>
      <c r="GHQ156" s="150"/>
      <c r="GHR156" s="151"/>
      <c r="GHS156" s="152"/>
      <c r="GHT156" s="146"/>
      <c r="GHU156" s="113"/>
      <c r="GHV156" s="147"/>
      <c r="GHW156" s="113"/>
      <c r="GHX156" s="148"/>
      <c r="GHY156" s="149"/>
      <c r="GHZ156" s="150"/>
      <c r="GIA156" s="151"/>
      <c r="GIB156" s="152"/>
      <c r="GIC156" s="146"/>
      <c r="GID156" s="113"/>
      <c r="GIE156" s="147"/>
      <c r="GIF156" s="113"/>
      <c r="GIG156" s="148"/>
      <c r="GIH156" s="149"/>
      <c r="GII156" s="150"/>
      <c r="GIJ156" s="151"/>
      <c r="GIK156" s="152"/>
      <c r="GIL156" s="146"/>
      <c r="GIM156" s="113"/>
      <c r="GIN156" s="147"/>
      <c r="GIO156" s="113"/>
      <c r="GIP156" s="148"/>
      <c r="GIQ156" s="149"/>
      <c r="GIR156" s="150"/>
      <c r="GIS156" s="151"/>
      <c r="GIT156" s="152"/>
      <c r="GIU156" s="146"/>
      <c r="GIV156" s="113"/>
      <c r="GIW156" s="147"/>
      <c r="GIX156" s="113"/>
      <c r="GIY156" s="148"/>
      <c r="GIZ156" s="149"/>
      <c r="GJA156" s="150"/>
      <c r="GJB156" s="151"/>
      <c r="GJC156" s="152"/>
      <c r="GJD156" s="146"/>
      <c r="GJE156" s="113"/>
      <c r="GJF156" s="147"/>
      <c r="GJG156" s="113"/>
      <c r="GJH156" s="148"/>
      <c r="GJI156" s="149"/>
      <c r="GJJ156" s="150"/>
      <c r="GJK156" s="151"/>
      <c r="GJL156" s="152"/>
      <c r="GJM156" s="146"/>
      <c r="GJN156" s="113"/>
      <c r="GJO156" s="147"/>
      <c r="GJP156" s="113"/>
      <c r="GJQ156" s="148"/>
      <c r="GJR156" s="149"/>
      <c r="GJS156" s="150"/>
      <c r="GJT156" s="151"/>
      <c r="GJU156" s="152"/>
      <c r="GJV156" s="146"/>
      <c r="GJW156" s="113"/>
      <c r="GJX156" s="147"/>
      <c r="GJY156" s="113"/>
      <c r="GJZ156" s="148"/>
      <c r="GKA156" s="149"/>
      <c r="GKB156" s="150"/>
      <c r="GKC156" s="151"/>
      <c r="GKD156" s="152"/>
      <c r="GKE156" s="146"/>
      <c r="GKF156" s="113"/>
      <c r="GKG156" s="147"/>
      <c r="GKH156" s="113"/>
      <c r="GKI156" s="148"/>
      <c r="GKJ156" s="149"/>
      <c r="GKK156" s="150"/>
      <c r="GKL156" s="151"/>
      <c r="GKM156" s="152"/>
      <c r="GKN156" s="146"/>
      <c r="GKO156" s="113"/>
      <c r="GKP156" s="147"/>
      <c r="GKQ156" s="113"/>
      <c r="GKR156" s="148"/>
      <c r="GKS156" s="149"/>
      <c r="GKT156" s="150"/>
      <c r="GKU156" s="151"/>
      <c r="GKV156" s="152"/>
      <c r="GKW156" s="146"/>
      <c r="GKX156" s="113"/>
      <c r="GKY156" s="147"/>
      <c r="GKZ156" s="113"/>
      <c r="GLA156" s="148"/>
      <c r="GLB156" s="149"/>
      <c r="GLC156" s="150"/>
      <c r="GLD156" s="151"/>
      <c r="GLE156" s="152"/>
      <c r="GLF156" s="146"/>
      <c r="GLG156" s="113"/>
      <c r="GLH156" s="147"/>
      <c r="GLI156" s="113"/>
      <c r="GLJ156" s="148"/>
      <c r="GLK156" s="149"/>
      <c r="GLL156" s="150"/>
      <c r="GLM156" s="151"/>
      <c r="GLN156" s="152"/>
      <c r="GLO156" s="146"/>
      <c r="GLP156" s="113"/>
      <c r="GLQ156" s="147"/>
      <c r="GLR156" s="113"/>
      <c r="GLS156" s="148"/>
      <c r="GLT156" s="149"/>
      <c r="GLU156" s="150"/>
      <c r="GLV156" s="151"/>
      <c r="GLW156" s="152"/>
      <c r="GLX156" s="146"/>
      <c r="GLY156" s="113"/>
      <c r="GLZ156" s="147"/>
      <c r="GMA156" s="113"/>
      <c r="GMB156" s="148"/>
      <c r="GMC156" s="149"/>
      <c r="GMD156" s="150"/>
      <c r="GME156" s="151"/>
      <c r="GMF156" s="152"/>
      <c r="GMG156" s="146"/>
      <c r="GMH156" s="113"/>
      <c r="GMI156" s="147"/>
      <c r="GMJ156" s="113"/>
      <c r="GMK156" s="148"/>
      <c r="GML156" s="149"/>
      <c r="GMM156" s="150"/>
      <c r="GMN156" s="151"/>
      <c r="GMO156" s="152"/>
      <c r="GMP156" s="146"/>
      <c r="GMQ156" s="113"/>
      <c r="GMR156" s="147"/>
      <c r="GMS156" s="113"/>
      <c r="GMT156" s="148"/>
      <c r="GMU156" s="149"/>
      <c r="GMV156" s="150"/>
      <c r="GMW156" s="151"/>
      <c r="GMX156" s="152"/>
      <c r="GMY156" s="146"/>
      <c r="GMZ156" s="113"/>
      <c r="GNA156" s="147"/>
      <c r="GNB156" s="113"/>
      <c r="GNC156" s="148"/>
      <c r="GND156" s="149"/>
      <c r="GNE156" s="150"/>
      <c r="GNF156" s="151"/>
      <c r="GNG156" s="152"/>
      <c r="GNH156" s="146"/>
      <c r="GNI156" s="113"/>
      <c r="GNJ156" s="147"/>
      <c r="GNK156" s="113"/>
      <c r="GNL156" s="148"/>
      <c r="GNM156" s="149"/>
      <c r="GNN156" s="150"/>
      <c r="GNO156" s="151"/>
      <c r="GNP156" s="152"/>
      <c r="GNQ156" s="146"/>
      <c r="GNR156" s="113"/>
      <c r="GNS156" s="147"/>
      <c r="GNT156" s="113"/>
      <c r="GNU156" s="148"/>
      <c r="GNV156" s="149"/>
      <c r="GNW156" s="150"/>
      <c r="GNX156" s="151"/>
      <c r="GNY156" s="152"/>
      <c r="GNZ156" s="146"/>
      <c r="GOA156" s="113"/>
      <c r="GOB156" s="147"/>
      <c r="GOC156" s="113"/>
      <c r="GOD156" s="148"/>
      <c r="GOE156" s="149"/>
      <c r="GOF156" s="150"/>
      <c r="GOG156" s="151"/>
      <c r="GOH156" s="152"/>
      <c r="GOI156" s="146"/>
      <c r="GOJ156" s="113"/>
      <c r="GOK156" s="147"/>
      <c r="GOL156" s="113"/>
      <c r="GOM156" s="148"/>
      <c r="GON156" s="149"/>
      <c r="GOO156" s="150"/>
      <c r="GOP156" s="151"/>
      <c r="GOQ156" s="152"/>
      <c r="GOR156" s="146"/>
      <c r="GOS156" s="113"/>
      <c r="GOT156" s="147"/>
      <c r="GOU156" s="113"/>
      <c r="GOV156" s="148"/>
      <c r="GOW156" s="149"/>
      <c r="GOX156" s="150"/>
      <c r="GOY156" s="151"/>
      <c r="GOZ156" s="152"/>
      <c r="GPA156" s="146"/>
      <c r="GPB156" s="113"/>
      <c r="GPC156" s="147"/>
      <c r="GPD156" s="113"/>
      <c r="GPE156" s="148"/>
      <c r="GPF156" s="149"/>
      <c r="GPG156" s="150"/>
      <c r="GPH156" s="151"/>
      <c r="GPI156" s="152"/>
      <c r="GPJ156" s="146"/>
      <c r="GPK156" s="113"/>
      <c r="GPL156" s="147"/>
      <c r="GPM156" s="113"/>
      <c r="GPN156" s="148"/>
      <c r="GPO156" s="149"/>
      <c r="GPP156" s="150"/>
      <c r="GPQ156" s="151"/>
      <c r="GPR156" s="152"/>
      <c r="GPS156" s="146"/>
      <c r="GPT156" s="113"/>
      <c r="GPU156" s="147"/>
      <c r="GPV156" s="113"/>
      <c r="GPW156" s="148"/>
      <c r="GPX156" s="149"/>
      <c r="GPY156" s="150"/>
      <c r="GPZ156" s="151"/>
      <c r="GQA156" s="152"/>
      <c r="GQB156" s="146"/>
      <c r="GQC156" s="113"/>
      <c r="GQD156" s="147"/>
      <c r="GQE156" s="113"/>
      <c r="GQF156" s="148"/>
      <c r="GQG156" s="149"/>
      <c r="GQH156" s="150"/>
      <c r="GQI156" s="151"/>
      <c r="GQJ156" s="152"/>
      <c r="GQK156" s="146"/>
      <c r="GQL156" s="113"/>
      <c r="GQM156" s="147"/>
      <c r="GQN156" s="113"/>
      <c r="GQO156" s="148"/>
      <c r="GQP156" s="149"/>
      <c r="GQQ156" s="150"/>
      <c r="GQR156" s="151"/>
      <c r="GQS156" s="152"/>
      <c r="GQT156" s="146"/>
      <c r="GQU156" s="113"/>
      <c r="GQV156" s="147"/>
      <c r="GQW156" s="113"/>
      <c r="GQX156" s="148"/>
      <c r="GQY156" s="149"/>
      <c r="GQZ156" s="150"/>
      <c r="GRA156" s="151"/>
      <c r="GRB156" s="152"/>
      <c r="GRC156" s="146"/>
      <c r="GRD156" s="113"/>
      <c r="GRE156" s="147"/>
      <c r="GRF156" s="113"/>
      <c r="GRG156" s="148"/>
      <c r="GRH156" s="149"/>
      <c r="GRI156" s="150"/>
      <c r="GRJ156" s="151"/>
      <c r="GRK156" s="152"/>
      <c r="GRL156" s="146"/>
      <c r="GRM156" s="113"/>
      <c r="GRN156" s="147"/>
      <c r="GRO156" s="113"/>
      <c r="GRP156" s="148"/>
      <c r="GRQ156" s="149"/>
      <c r="GRR156" s="150"/>
      <c r="GRS156" s="151"/>
      <c r="GRT156" s="152"/>
      <c r="GRU156" s="146"/>
      <c r="GRV156" s="113"/>
      <c r="GRW156" s="147"/>
      <c r="GRX156" s="113"/>
      <c r="GRY156" s="148"/>
      <c r="GRZ156" s="149"/>
      <c r="GSA156" s="150"/>
      <c r="GSB156" s="151"/>
      <c r="GSC156" s="152"/>
      <c r="GSD156" s="146"/>
      <c r="GSE156" s="113"/>
      <c r="GSF156" s="147"/>
      <c r="GSG156" s="113"/>
      <c r="GSH156" s="148"/>
      <c r="GSI156" s="149"/>
      <c r="GSJ156" s="150"/>
      <c r="GSK156" s="151"/>
      <c r="GSL156" s="152"/>
      <c r="GSM156" s="146"/>
      <c r="GSN156" s="113"/>
      <c r="GSO156" s="147"/>
      <c r="GSP156" s="113"/>
      <c r="GSQ156" s="148"/>
      <c r="GSR156" s="149"/>
      <c r="GSS156" s="150"/>
      <c r="GST156" s="151"/>
      <c r="GSU156" s="152"/>
      <c r="GSV156" s="146"/>
      <c r="GSW156" s="113"/>
      <c r="GSX156" s="147"/>
      <c r="GSY156" s="113"/>
      <c r="GSZ156" s="148"/>
      <c r="GTA156" s="149"/>
      <c r="GTB156" s="150"/>
      <c r="GTC156" s="151"/>
      <c r="GTD156" s="152"/>
      <c r="GTE156" s="146"/>
      <c r="GTF156" s="113"/>
      <c r="GTG156" s="147"/>
      <c r="GTH156" s="113"/>
      <c r="GTI156" s="148"/>
      <c r="GTJ156" s="149"/>
      <c r="GTK156" s="150"/>
      <c r="GTL156" s="151"/>
      <c r="GTM156" s="152"/>
      <c r="GTN156" s="146"/>
      <c r="GTO156" s="113"/>
      <c r="GTP156" s="147"/>
      <c r="GTQ156" s="113"/>
      <c r="GTR156" s="148"/>
      <c r="GTS156" s="149"/>
      <c r="GTT156" s="150"/>
      <c r="GTU156" s="151"/>
      <c r="GTV156" s="152"/>
      <c r="GTW156" s="146"/>
      <c r="GTX156" s="113"/>
      <c r="GTY156" s="147"/>
      <c r="GTZ156" s="113"/>
      <c r="GUA156" s="148"/>
      <c r="GUB156" s="149"/>
      <c r="GUC156" s="150"/>
      <c r="GUD156" s="151"/>
      <c r="GUE156" s="152"/>
      <c r="GUF156" s="146"/>
      <c r="GUG156" s="113"/>
      <c r="GUH156" s="147"/>
      <c r="GUI156" s="113"/>
      <c r="GUJ156" s="148"/>
      <c r="GUK156" s="149"/>
      <c r="GUL156" s="150"/>
      <c r="GUM156" s="151"/>
      <c r="GUN156" s="152"/>
      <c r="GUO156" s="146"/>
      <c r="GUP156" s="113"/>
      <c r="GUQ156" s="147"/>
      <c r="GUR156" s="113"/>
      <c r="GUS156" s="148"/>
      <c r="GUT156" s="149"/>
      <c r="GUU156" s="150"/>
      <c r="GUV156" s="151"/>
      <c r="GUW156" s="152"/>
      <c r="GUX156" s="146"/>
      <c r="GUY156" s="113"/>
      <c r="GUZ156" s="147"/>
      <c r="GVA156" s="113"/>
      <c r="GVB156" s="148"/>
      <c r="GVC156" s="149"/>
      <c r="GVD156" s="150"/>
      <c r="GVE156" s="151"/>
      <c r="GVF156" s="152"/>
      <c r="GVG156" s="146"/>
      <c r="GVH156" s="113"/>
      <c r="GVI156" s="147"/>
      <c r="GVJ156" s="113"/>
      <c r="GVK156" s="148"/>
      <c r="GVL156" s="149"/>
      <c r="GVM156" s="150"/>
      <c r="GVN156" s="151"/>
      <c r="GVO156" s="152"/>
      <c r="GVP156" s="146"/>
      <c r="GVQ156" s="113"/>
      <c r="GVR156" s="147"/>
      <c r="GVS156" s="113"/>
      <c r="GVT156" s="148"/>
      <c r="GVU156" s="149"/>
      <c r="GVV156" s="150"/>
      <c r="GVW156" s="151"/>
      <c r="GVX156" s="152"/>
      <c r="GVY156" s="146"/>
      <c r="GVZ156" s="113"/>
      <c r="GWA156" s="147"/>
      <c r="GWB156" s="113"/>
      <c r="GWC156" s="148"/>
      <c r="GWD156" s="149"/>
      <c r="GWE156" s="150"/>
      <c r="GWF156" s="151"/>
      <c r="GWG156" s="152"/>
      <c r="GWH156" s="146"/>
      <c r="GWI156" s="113"/>
      <c r="GWJ156" s="147"/>
      <c r="GWK156" s="113"/>
      <c r="GWL156" s="148"/>
      <c r="GWM156" s="149"/>
      <c r="GWN156" s="150"/>
      <c r="GWO156" s="151"/>
      <c r="GWP156" s="152"/>
      <c r="GWQ156" s="146"/>
      <c r="GWR156" s="113"/>
      <c r="GWS156" s="147"/>
      <c r="GWT156" s="113"/>
      <c r="GWU156" s="148"/>
      <c r="GWV156" s="149"/>
      <c r="GWW156" s="150"/>
      <c r="GWX156" s="151"/>
      <c r="GWY156" s="152"/>
      <c r="GWZ156" s="146"/>
      <c r="GXA156" s="113"/>
      <c r="GXB156" s="147"/>
      <c r="GXC156" s="113"/>
      <c r="GXD156" s="148"/>
      <c r="GXE156" s="149"/>
      <c r="GXF156" s="150"/>
      <c r="GXG156" s="151"/>
      <c r="GXH156" s="152"/>
      <c r="GXI156" s="146"/>
      <c r="GXJ156" s="113"/>
      <c r="GXK156" s="147"/>
      <c r="GXL156" s="113"/>
      <c r="GXM156" s="148"/>
      <c r="GXN156" s="149"/>
      <c r="GXO156" s="150"/>
      <c r="GXP156" s="151"/>
      <c r="GXQ156" s="152"/>
      <c r="GXR156" s="146"/>
      <c r="GXS156" s="113"/>
      <c r="GXT156" s="147"/>
      <c r="GXU156" s="113"/>
      <c r="GXV156" s="148"/>
      <c r="GXW156" s="149"/>
      <c r="GXX156" s="150"/>
      <c r="GXY156" s="151"/>
      <c r="GXZ156" s="152"/>
      <c r="GYA156" s="146"/>
      <c r="GYB156" s="113"/>
      <c r="GYC156" s="147"/>
      <c r="GYD156" s="113"/>
      <c r="GYE156" s="148"/>
      <c r="GYF156" s="149"/>
      <c r="GYG156" s="150"/>
      <c r="GYH156" s="151"/>
      <c r="GYI156" s="152"/>
      <c r="GYJ156" s="146"/>
      <c r="GYK156" s="113"/>
      <c r="GYL156" s="147"/>
      <c r="GYM156" s="113"/>
      <c r="GYN156" s="148"/>
      <c r="GYO156" s="149"/>
      <c r="GYP156" s="150"/>
      <c r="GYQ156" s="151"/>
      <c r="GYR156" s="152"/>
      <c r="GYS156" s="146"/>
      <c r="GYT156" s="113"/>
      <c r="GYU156" s="147"/>
      <c r="GYV156" s="113"/>
      <c r="GYW156" s="148"/>
      <c r="GYX156" s="149"/>
      <c r="GYY156" s="150"/>
      <c r="GYZ156" s="151"/>
      <c r="GZA156" s="152"/>
      <c r="GZB156" s="146"/>
      <c r="GZC156" s="113"/>
      <c r="GZD156" s="147"/>
      <c r="GZE156" s="113"/>
      <c r="GZF156" s="148"/>
      <c r="GZG156" s="149"/>
      <c r="GZH156" s="150"/>
      <c r="GZI156" s="151"/>
      <c r="GZJ156" s="152"/>
      <c r="GZK156" s="146"/>
      <c r="GZL156" s="113"/>
      <c r="GZM156" s="147"/>
      <c r="GZN156" s="113"/>
      <c r="GZO156" s="148"/>
      <c r="GZP156" s="149"/>
      <c r="GZQ156" s="150"/>
      <c r="GZR156" s="151"/>
      <c r="GZS156" s="152"/>
      <c r="GZT156" s="146"/>
      <c r="GZU156" s="113"/>
      <c r="GZV156" s="147"/>
      <c r="GZW156" s="113"/>
      <c r="GZX156" s="148"/>
      <c r="GZY156" s="149"/>
      <c r="GZZ156" s="150"/>
      <c r="HAA156" s="151"/>
      <c r="HAB156" s="152"/>
      <c r="HAC156" s="146"/>
      <c r="HAD156" s="113"/>
      <c r="HAE156" s="147"/>
      <c r="HAF156" s="113"/>
      <c r="HAG156" s="148"/>
      <c r="HAH156" s="149"/>
      <c r="HAI156" s="150"/>
      <c r="HAJ156" s="151"/>
      <c r="HAK156" s="152"/>
      <c r="HAL156" s="146"/>
      <c r="HAM156" s="113"/>
      <c r="HAN156" s="147"/>
      <c r="HAO156" s="113"/>
      <c r="HAP156" s="148"/>
      <c r="HAQ156" s="149"/>
      <c r="HAR156" s="150"/>
      <c r="HAS156" s="151"/>
      <c r="HAT156" s="152"/>
      <c r="HAU156" s="146"/>
      <c r="HAV156" s="113"/>
      <c r="HAW156" s="147"/>
      <c r="HAX156" s="113"/>
      <c r="HAY156" s="148"/>
      <c r="HAZ156" s="149"/>
      <c r="HBA156" s="150"/>
      <c r="HBB156" s="151"/>
      <c r="HBC156" s="152"/>
      <c r="HBD156" s="146"/>
      <c r="HBE156" s="113"/>
      <c r="HBF156" s="147"/>
      <c r="HBG156" s="113"/>
      <c r="HBH156" s="148"/>
      <c r="HBI156" s="149"/>
      <c r="HBJ156" s="150"/>
      <c r="HBK156" s="151"/>
      <c r="HBL156" s="152"/>
      <c r="HBM156" s="146"/>
      <c r="HBN156" s="113"/>
      <c r="HBO156" s="147"/>
      <c r="HBP156" s="113"/>
      <c r="HBQ156" s="148"/>
      <c r="HBR156" s="149"/>
      <c r="HBS156" s="150"/>
      <c r="HBT156" s="151"/>
      <c r="HBU156" s="152"/>
      <c r="HBV156" s="146"/>
      <c r="HBW156" s="113"/>
      <c r="HBX156" s="147"/>
      <c r="HBY156" s="113"/>
      <c r="HBZ156" s="148"/>
      <c r="HCA156" s="149"/>
      <c r="HCB156" s="150"/>
      <c r="HCC156" s="151"/>
      <c r="HCD156" s="152"/>
      <c r="HCE156" s="146"/>
      <c r="HCF156" s="113"/>
      <c r="HCG156" s="147"/>
      <c r="HCH156" s="113"/>
      <c r="HCI156" s="148"/>
      <c r="HCJ156" s="149"/>
      <c r="HCK156" s="150"/>
      <c r="HCL156" s="151"/>
      <c r="HCM156" s="152"/>
      <c r="HCN156" s="146"/>
      <c r="HCO156" s="113"/>
      <c r="HCP156" s="147"/>
      <c r="HCQ156" s="113"/>
      <c r="HCR156" s="148"/>
      <c r="HCS156" s="149"/>
      <c r="HCT156" s="150"/>
      <c r="HCU156" s="151"/>
      <c r="HCV156" s="152"/>
      <c r="HCW156" s="146"/>
      <c r="HCX156" s="113"/>
      <c r="HCY156" s="147"/>
      <c r="HCZ156" s="113"/>
      <c r="HDA156" s="148"/>
      <c r="HDB156" s="149"/>
      <c r="HDC156" s="150"/>
      <c r="HDD156" s="151"/>
      <c r="HDE156" s="152"/>
      <c r="HDF156" s="146"/>
      <c r="HDG156" s="113"/>
      <c r="HDH156" s="147"/>
      <c r="HDI156" s="113"/>
      <c r="HDJ156" s="148"/>
      <c r="HDK156" s="149"/>
      <c r="HDL156" s="150"/>
      <c r="HDM156" s="151"/>
      <c r="HDN156" s="152"/>
      <c r="HDO156" s="146"/>
      <c r="HDP156" s="113"/>
      <c r="HDQ156" s="147"/>
      <c r="HDR156" s="113"/>
      <c r="HDS156" s="148"/>
      <c r="HDT156" s="149"/>
      <c r="HDU156" s="150"/>
      <c r="HDV156" s="151"/>
      <c r="HDW156" s="152"/>
      <c r="HDX156" s="146"/>
      <c r="HDY156" s="113"/>
      <c r="HDZ156" s="147"/>
      <c r="HEA156" s="113"/>
      <c r="HEB156" s="148"/>
      <c r="HEC156" s="149"/>
      <c r="HED156" s="150"/>
      <c r="HEE156" s="151"/>
      <c r="HEF156" s="152"/>
      <c r="HEG156" s="146"/>
      <c r="HEH156" s="113"/>
      <c r="HEI156" s="147"/>
      <c r="HEJ156" s="113"/>
      <c r="HEK156" s="148"/>
      <c r="HEL156" s="149"/>
      <c r="HEM156" s="150"/>
      <c r="HEN156" s="151"/>
      <c r="HEO156" s="152"/>
      <c r="HEP156" s="146"/>
      <c r="HEQ156" s="113"/>
      <c r="HER156" s="147"/>
      <c r="HES156" s="113"/>
      <c r="HET156" s="148"/>
      <c r="HEU156" s="149"/>
      <c r="HEV156" s="150"/>
      <c r="HEW156" s="151"/>
      <c r="HEX156" s="152"/>
      <c r="HEY156" s="146"/>
      <c r="HEZ156" s="113"/>
      <c r="HFA156" s="147"/>
      <c r="HFB156" s="113"/>
      <c r="HFC156" s="148"/>
      <c r="HFD156" s="149"/>
      <c r="HFE156" s="150"/>
      <c r="HFF156" s="151"/>
      <c r="HFG156" s="152"/>
      <c r="HFH156" s="146"/>
      <c r="HFI156" s="113"/>
      <c r="HFJ156" s="147"/>
      <c r="HFK156" s="113"/>
      <c r="HFL156" s="148"/>
      <c r="HFM156" s="149"/>
      <c r="HFN156" s="150"/>
      <c r="HFO156" s="151"/>
      <c r="HFP156" s="152"/>
      <c r="HFQ156" s="146"/>
      <c r="HFR156" s="113"/>
      <c r="HFS156" s="147"/>
      <c r="HFT156" s="113"/>
      <c r="HFU156" s="148"/>
      <c r="HFV156" s="149"/>
      <c r="HFW156" s="150"/>
      <c r="HFX156" s="151"/>
      <c r="HFY156" s="152"/>
      <c r="HFZ156" s="146"/>
      <c r="HGA156" s="113"/>
      <c r="HGB156" s="147"/>
      <c r="HGC156" s="113"/>
      <c r="HGD156" s="148"/>
      <c r="HGE156" s="149"/>
      <c r="HGF156" s="150"/>
      <c r="HGG156" s="151"/>
      <c r="HGH156" s="152"/>
      <c r="HGI156" s="146"/>
      <c r="HGJ156" s="113"/>
      <c r="HGK156" s="147"/>
      <c r="HGL156" s="113"/>
      <c r="HGM156" s="148"/>
      <c r="HGN156" s="149"/>
      <c r="HGO156" s="150"/>
      <c r="HGP156" s="151"/>
      <c r="HGQ156" s="152"/>
      <c r="HGR156" s="146"/>
      <c r="HGS156" s="113"/>
      <c r="HGT156" s="147"/>
      <c r="HGU156" s="113"/>
      <c r="HGV156" s="148"/>
      <c r="HGW156" s="149"/>
      <c r="HGX156" s="150"/>
      <c r="HGY156" s="151"/>
      <c r="HGZ156" s="152"/>
      <c r="HHA156" s="146"/>
      <c r="HHB156" s="113"/>
      <c r="HHC156" s="147"/>
      <c r="HHD156" s="113"/>
      <c r="HHE156" s="148"/>
      <c r="HHF156" s="149"/>
      <c r="HHG156" s="150"/>
      <c r="HHH156" s="151"/>
      <c r="HHI156" s="152"/>
      <c r="HHJ156" s="146"/>
      <c r="HHK156" s="113"/>
      <c r="HHL156" s="147"/>
      <c r="HHM156" s="113"/>
      <c r="HHN156" s="148"/>
      <c r="HHO156" s="149"/>
      <c r="HHP156" s="150"/>
      <c r="HHQ156" s="151"/>
      <c r="HHR156" s="152"/>
      <c r="HHS156" s="146"/>
      <c r="HHT156" s="113"/>
      <c r="HHU156" s="147"/>
      <c r="HHV156" s="113"/>
      <c r="HHW156" s="148"/>
      <c r="HHX156" s="149"/>
      <c r="HHY156" s="150"/>
      <c r="HHZ156" s="151"/>
      <c r="HIA156" s="152"/>
      <c r="HIB156" s="146"/>
      <c r="HIC156" s="113"/>
      <c r="HID156" s="147"/>
      <c r="HIE156" s="113"/>
      <c r="HIF156" s="148"/>
      <c r="HIG156" s="149"/>
      <c r="HIH156" s="150"/>
      <c r="HII156" s="151"/>
      <c r="HIJ156" s="152"/>
      <c r="HIK156" s="146"/>
      <c r="HIL156" s="113"/>
      <c r="HIM156" s="147"/>
      <c r="HIN156" s="113"/>
      <c r="HIO156" s="148"/>
      <c r="HIP156" s="149"/>
      <c r="HIQ156" s="150"/>
      <c r="HIR156" s="151"/>
      <c r="HIS156" s="152"/>
      <c r="HIT156" s="146"/>
      <c r="HIU156" s="113"/>
      <c r="HIV156" s="147"/>
      <c r="HIW156" s="113"/>
      <c r="HIX156" s="148"/>
      <c r="HIY156" s="149"/>
      <c r="HIZ156" s="150"/>
      <c r="HJA156" s="151"/>
      <c r="HJB156" s="152"/>
      <c r="HJC156" s="146"/>
      <c r="HJD156" s="113"/>
      <c r="HJE156" s="147"/>
      <c r="HJF156" s="113"/>
      <c r="HJG156" s="148"/>
      <c r="HJH156" s="149"/>
      <c r="HJI156" s="150"/>
      <c r="HJJ156" s="151"/>
      <c r="HJK156" s="152"/>
      <c r="HJL156" s="146"/>
      <c r="HJM156" s="113"/>
      <c r="HJN156" s="147"/>
      <c r="HJO156" s="113"/>
      <c r="HJP156" s="148"/>
      <c r="HJQ156" s="149"/>
      <c r="HJR156" s="150"/>
      <c r="HJS156" s="151"/>
      <c r="HJT156" s="152"/>
      <c r="HJU156" s="146"/>
      <c r="HJV156" s="113"/>
      <c r="HJW156" s="147"/>
      <c r="HJX156" s="113"/>
      <c r="HJY156" s="148"/>
      <c r="HJZ156" s="149"/>
      <c r="HKA156" s="150"/>
      <c r="HKB156" s="151"/>
      <c r="HKC156" s="152"/>
      <c r="HKD156" s="146"/>
      <c r="HKE156" s="113"/>
      <c r="HKF156" s="147"/>
      <c r="HKG156" s="113"/>
      <c r="HKH156" s="148"/>
      <c r="HKI156" s="149"/>
      <c r="HKJ156" s="150"/>
      <c r="HKK156" s="151"/>
      <c r="HKL156" s="152"/>
      <c r="HKM156" s="146"/>
      <c r="HKN156" s="113"/>
      <c r="HKO156" s="147"/>
      <c r="HKP156" s="113"/>
      <c r="HKQ156" s="148"/>
      <c r="HKR156" s="149"/>
      <c r="HKS156" s="150"/>
      <c r="HKT156" s="151"/>
      <c r="HKU156" s="152"/>
      <c r="HKV156" s="146"/>
      <c r="HKW156" s="113"/>
      <c r="HKX156" s="147"/>
      <c r="HKY156" s="113"/>
      <c r="HKZ156" s="148"/>
      <c r="HLA156" s="149"/>
      <c r="HLB156" s="150"/>
      <c r="HLC156" s="151"/>
      <c r="HLD156" s="152"/>
      <c r="HLE156" s="146"/>
      <c r="HLF156" s="113"/>
      <c r="HLG156" s="147"/>
      <c r="HLH156" s="113"/>
      <c r="HLI156" s="148"/>
      <c r="HLJ156" s="149"/>
      <c r="HLK156" s="150"/>
      <c r="HLL156" s="151"/>
      <c r="HLM156" s="152"/>
      <c r="HLN156" s="146"/>
      <c r="HLO156" s="113"/>
      <c r="HLP156" s="147"/>
      <c r="HLQ156" s="113"/>
      <c r="HLR156" s="148"/>
      <c r="HLS156" s="149"/>
      <c r="HLT156" s="150"/>
      <c r="HLU156" s="151"/>
      <c r="HLV156" s="152"/>
      <c r="HLW156" s="146"/>
      <c r="HLX156" s="113"/>
      <c r="HLY156" s="147"/>
      <c r="HLZ156" s="113"/>
      <c r="HMA156" s="148"/>
      <c r="HMB156" s="149"/>
      <c r="HMC156" s="150"/>
      <c r="HMD156" s="151"/>
      <c r="HME156" s="152"/>
      <c r="HMF156" s="146"/>
      <c r="HMG156" s="113"/>
      <c r="HMH156" s="147"/>
      <c r="HMI156" s="113"/>
      <c r="HMJ156" s="148"/>
      <c r="HMK156" s="149"/>
      <c r="HML156" s="150"/>
      <c r="HMM156" s="151"/>
      <c r="HMN156" s="152"/>
      <c r="HMO156" s="146"/>
      <c r="HMP156" s="113"/>
      <c r="HMQ156" s="147"/>
      <c r="HMR156" s="113"/>
      <c r="HMS156" s="148"/>
      <c r="HMT156" s="149"/>
      <c r="HMU156" s="150"/>
      <c r="HMV156" s="151"/>
      <c r="HMW156" s="152"/>
      <c r="HMX156" s="146"/>
      <c r="HMY156" s="113"/>
      <c r="HMZ156" s="147"/>
      <c r="HNA156" s="113"/>
      <c r="HNB156" s="148"/>
      <c r="HNC156" s="149"/>
      <c r="HND156" s="150"/>
      <c r="HNE156" s="151"/>
      <c r="HNF156" s="152"/>
      <c r="HNG156" s="146"/>
      <c r="HNH156" s="113"/>
      <c r="HNI156" s="147"/>
      <c r="HNJ156" s="113"/>
      <c r="HNK156" s="148"/>
      <c r="HNL156" s="149"/>
      <c r="HNM156" s="150"/>
      <c r="HNN156" s="151"/>
      <c r="HNO156" s="152"/>
      <c r="HNP156" s="146"/>
      <c r="HNQ156" s="113"/>
      <c r="HNR156" s="147"/>
      <c r="HNS156" s="113"/>
      <c r="HNT156" s="148"/>
      <c r="HNU156" s="149"/>
      <c r="HNV156" s="150"/>
      <c r="HNW156" s="151"/>
      <c r="HNX156" s="152"/>
      <c r="HNY156" s="146"/>
      <c r="HNZ156" s="113"/>
      <c r="HOA156" s="147"/>
      <c r="HOB156" s="113"/>
      <c r="HOC156" s="148"/>
      <c r="HOD156" s="149"/>
      <c r="HOE156" s="150"/>
      <c r="HOF156" s="151"/>
      <c r="HOG156" s="152"/>
      <c r="HOH156" s="146"/>
      <c r="HOI156" s="113"/>
      <c r="HOJ156" s="147"/>
      <c r="HOK156" s="113"/>
      <c r="HOL156" s="148"/>
      <c r="HOM156" s="149"/>
      <c r="HON156" s="150"/>
      <c r="HOO156" s="151"/>
      <c r="HOP156" s="152"/>
      <c r="HOQ156" s="146"/>
      <c r="HOR156" s="113"/>
      <c r="HOS156" s="147"/>
      <c r="HOT156" s="113"/>
      <c r="HOU156" s="148"/>
      <c r="HOV156" s="149"/>
      <c r="HOW156" s="150"/>
      <c r="HOX156" s="151"/>
      <c r="HOY156" s="152"/>
      <c r="HOZ156" s="146"/>
      <c r="HPA156" s="113"/>
      <c r="HPB156" s="147"/>
      <c r="HPC156" s="113"/>
      <c r="HPD156" s="148"/>
      <c r="HPE156" s="149"/>
      <c r="HPF156" s="150"/>
      <c r="HPG156" s="151"/>
      <c r="HPH156" s="152"/>
      <c r="HPI156" s="146"/>
      <c r="HPJ156" s="113"/>
      <c r="HPK156" s="147"/>
      <c r="HPL156" s="113"/>
      <c r="HPM156" s="148"/>
      <c r="HPN156" s="149"/>
      <c r="HPO156" s="150"/>
      <c r="HPP156" s="151"/>
      <c r="HPQ156" s="152"/>
      <c r="HPR156" s="146"/>
      <c r="HPS156" s="113"/>
      <c r="HPT156" s="147"/>
      <c r="HPU156" s="113"/>
      <c r="HPV156" s="148"/>
      <c r="HPW156" s="149"/>
      <c r="HPX156" s="150"/>
      <c r="HPY156" s="151"/>
      <c r="HPZ156" s="152"/>
      <c r="HQA156" s="146"/>
      <c r="HQB156" s="113"/>
      <c r="HQC156" s="147"/>
      <c r="HQD156" s="113"/>
      <c r="HQE156" s="148"/>
      <c r="HQF156" s="149"/>
      <c r="HQG156" s="150"/>
      <c r="HQH156" s="151"/>
      <c r="HQI156" s="152"/>
      <c r="HQJ156" s="146"/>
      <c r="HQK156" s="113"/>
      <c r="HQL156" s="147"/>
      <c r="HQM156" s="113"/>
      <c r="HQN156" s="148"/>
      <c r="HQO156" s="149"/>
      <c r="HQP156" s="150"/>
      <c r="HQQ156" s="151"/>
      <c r="HQR156" s="152"/>
      <c r="HQS156" s="146"/>
      <c r="HQT156" s="113"/>
      <c r="HQU156" s="147"/>
      <c r="HQV156" s="113"/>
      <c r="HQW156" s="148"/>
      <c r="HQX156" s="149"/>
      <c r="HQY156" s="150"/>
      <c r="HQZ156" s="151"/>
      <c r="HRA156" s="152"/>
      <c r="HRB156" s="146"/>
      <c r="HRC156" s="113"/>
      <c r="HRD156" s="147"/>
      <c r="HRE156" s="113"/>
      <c r="HRF156" s="148"/>
      <c r="HRG156" s="149"/>
      <c r="HRH156" s="150"/>
      <c r="HRI156" s="151"/>
      <c r="HRJ156" s="152"/>
      <c r="HRK156" s="146"/>
      <c r="HRL156" s="113"/>
      <c r="HRM156" s="147"/>
      <c r="HRN156" s="113"/>
      <c r="HRO156" s="148"/>
      <c r="HRP156" s="149"/>
      <c r="HRQ156" s="150"/>
      <c r="HRR156" s="151"/>
      <c r="HRS156" s="152"/>
      <c r="HRT156" s="146"/>
      <c r="HRU156" s="113"/>
      <c r="HRV156" s="147"/>
      <c r="HRW156" s="113"/>
      <c r="HRX156" s="148"/>
      <c r="HRY156" s="149"/>
      <c r="HRZ156" s="150"/>
      <c r="HSA156" s="151"/>
      <c r="HSB156" s="152"/>
      <c r="HSC156" s="146"/>
      <c r="HSD156" s="113"/>
      <c r="HSE156" s="147"/>
      <c r="HSF156" s="113"/>
      <c r="HSG156" s="148"/>
      <c r="HSH156" s="149"/>
      <c r="HSI156" s="150"/>
      <c r="HSJ156" s="151"/>
      <c r="HSK156" s="152"/>
      <c r="HSL156" s="146"/>
      <c r="HSM156" s="113"/>
      <c r="HSN156" s="147"/>
      <c r="HSO156" s="113"/>
      <c r="HSP156" s="148"/>
      <c r="HSQ156" s="149"/>
      <c r="HSR156" s="150"/>
      <c r="HSS156" s="151"/>
      <c r="HST156" s="152"/>
      <c r="HSU156" s="146"/>
      <c r="HSV156" s="113"/>
      <c r="HSW156" s="147"/>
      <c r="HSX156" s="113"/>
      <c r="HSY156" s="148"/>
      <c r="HSZ156" s="149"/>
      <c r="HTA156" s="150"/>
      <c r="HTB156" s="151"/>
      <c r="HTC156" s="152"/>
      <c r="HTD156" s="146"/>
      <c r="HTE156" s="113"/>
      <c r="HTF156" s="147"/>
      <c r="HTG156" s="113"/>
      <c r="HTH156" s="148"/>
      <c r="HTI156" s="149"/>
      <c r="HTJ156" s="150"/>
      <c r="HTK156" s="151"/>
      <c r="HTL156" s="152"/>
      <c r="HTM156" s="146"/>
      <c r="HTN156" s="113"/>
      <c r="HTO156" s="147"/>
      <c r="HTP156" s="113"/>
      <c r="HTQ156" s="148"/>
      <c r="HTR156" s="149"/>
      <c r="HTS156" s="150"/>
      <c r="HTT156" s="151"/>
      <c r="HTU156" s="152"/>
      <c r="HTV156" s="146"/>
      <c r="HTW156" s="113"/>
      <c r="HTX156" s="147"/>
      <c r="HTY156" s="113"/>
      <c r="HTZ156" s="148"/>
      <c r="HUA156" s="149"/>
      <c r="HUB156" s="150"/>
      <c r="HUC156" s="151"/>
      <c r="HUD156" s="152"/>
      <c r="HUE156" s="146"/>
      <c r="HUF156" s="113"/>
      <c r="HUG156" s="147"/>
      <c r="HUH156" s="113"/>
      <c r="HUI156" s="148"/>
      <c r="HUJ156" s="149"/>
      <c r="HUK156" s="150"/>
      <c r="HUL156" s="151"/>
      <c r="HUM156" s="152"/>
      <c r="HUN156" s="146"/>
      <c r="HUO156" s="113"/>
      <c r="HUP156" s="147"/>
      <c r="HUQ156" s="113"/>
      <c r="HUR156" s="148"/>
      <c r="HUS156" s="149"/>
      <c r="HUT156" s="150"/>
      <c r="HUU156" s="151"/>
      <c r="HUV156" s="152"/>
      <c r="HUW156" s="146"/>
      <c r="HUX156" s="113"/>
      <c r="HUY156" s="147"/>
      <c r="HUZ156" s="113"/>
      <c r="HVA156" s="148"/>
      <c r="HVB156" s="149"/>
      <c r="HVC156" s="150"/>
      <c r="HVD156" s="151"/>
      <c r="HVE156" s="152"/>
      <c r="HVF156" s="146"/>
      <c r="HVG156" s="113"/>
      <c r="HVH156" s="147"/>
      <c r="HVI156" s="113"/>
      <c r="HVJ156" s="148"/>
      <c r="HVK156" s="149"/>
      <c r="HVL156" s="150"/>
      <c r="HVM156" s="151"/>
      <c r="HVN156" s="152"/>
      <c r="HVO156" s="146"/>
      <c r="HVP156" s="113"/>
      <c r="HVQ156" s="147"/>
      <c r="HVR156" s="113"/>
      <c r="HVS156" s="148"/>
      <c r="HVT156" s="149"/>
      <c r="HVU156" s="150"/>
      <c r="HVV156" s="151"/>
      <c r="HVW156" s="152"/>
      <c r="HVX156" s="146"/>
      <c r="HVY156" s="113"/>
      <c r="HVZ156" s="147"/>
      <c r="HWA156" s="113"/>
      <c r="HWB156" s="148"/>
      <c r="HWC156" s="149"/>
      <c r="HWD156" s="150"/>
      <c r="HWE156" s="151"/>
      <c r="HWF156" s="152"/>
      <c r="HWG156" s="146"/>
      <c r="HWH156" s="113"/>
      <c r="HWI156" s="147"/>
      <c r="HWJ156" s="113"/>
      <c r="HWK156" s="148"/>
      <c r="HWL156" s="149"/>
      <c r="HWM156" s="150"/>
      <c r="HWN156" s="151"/>
      <c r="HWO156" s="152"/>
      <c r="HWP156" s="146"/>
      <c r="HWQ156" s="113"/>
      <c r="HWR156" s="147"/>
      <c r="HWS156" s="113"/>
      <c r="HWT156" s="148"/>
      <c r="HWU156" s="149"/>
      <c r="HWV156" s="150"/>
      <c r="HWW156" s="151"/>
      <c r="HWX156" s="152"/>
      <c r="HWY156" s="146"/>
      <c r="HWZ156" s="113"/>
      <c r="HXA156" s="147"/>
      <c r="HXB156" s="113"/>
      <c r="HXC156" s="148"/>
      <c r="HXD156" s="149"/>
      <c r="HXE156" s="150"/>
      <c r="HXF156" s="151"/>
      <c r="HXG156" s="152"/>
      <c r="HXH156" s="146"/>
      <c r="HXI156" s="113"/>
      <c r="HXJ156" s="147"/>
      <c r="HXK156" s="113"/>
      <c r="HXL156" s="148"/>
      <c r="HXM156" s="149"/>
      <c r="HXN156" s="150"/>
      <c r="HXO156" s="151"/>
      <c r="HXP156" s="152"/>
      <c r="HXQ156" s="146"/>
      <c r="HXR156" s="113"/>
      <c r="HXS156" s="147"/>
      <c r="HXT156" s="113"/>
      <c r="HXU156" s="148"/>
      <c r="HXV156" s="149"/>
      <c r="HXW156" s="150"/>
      <c r="HXX156" s="151"/>
      <c r="HXY156" s="152"/>
      <c r="HXZ156" s="146"/>
      <c r="HYA156" s="113"/>
      <c r="HYB156" s="147"/>
      <c r="HYC156" s="113"/>
      <c r="HYD156" s="148"/>
      <c r="HYE156" s="149"/>
      <c r="HYF156" s="150"/>
      <c r="HYG156" s="151"/>
      <c r="HYH156" s="152"/>
      <c r="HYI156" s="146"/>
      <c r="HYJ156" s="113"/>
      <c r="HYK156" s="147"/>
      <c r="HYL156" s="113"/>
      <c r="HYM156" s="148"/>
      <c r="HYN156" s="149"/>
      <c r="HYO156" s="150"/>
      <c r="HYP156" s="151"/>
      <c r="HYQ156" s="152"/>
      <c r="HYR156" s="146"/>
      <c r="HYS156" s="113"/>
      <c r="HYT156" s="147"/>
      <c r="HYU156" s="113"/>
      <c r="HYV156" s="148"/>
      <c r="HYW156" s="149"/>
      <c r="HYX156" s="150"/>
      <c r="HYY156" s="151"/>
      <c r="HYZ156" s="152"/>
      <c r="HZA156" s="146"/>
      <c r="HZB156" s="113"/>
      <c r="HZC156" s="147"/>
      <c r="HZD156" s="113"/>
      <c r="HZE156" s="148"/>
      <c r="HZF156" s="149"/>
      <c r="HZG156" s="150"/>
      <c r="HZH156" s="151"/>
      <c r="HZI156" s="152"/>
      <c r="HZJ156" s="146"/>
      <c r="HZK156" s="113"/>
      <c r="HZL156" s="147"/>
      <c r="HZM156" s="113"/>
      <c r="HZN156" s="148"/>
      <c r="HZO156" s="149"/>
      <c r="HZP156" s="150"/>
      <c r="HZQ156" s="151"/>
      <c r="HZR156" s="152"/>
      <c r="HZS156" s="146"/>
      <c r="HZT156" s="113"/>
      <c r="HZU156" s="147"/>
      <c r="HZV156" s="113"/>
      <c r="HZW156" s="148"/>
      <c r="HZX156" s="149"/>
      <c r="HZY156" s="150"/>
      <c r="HZZ156" s="151"/>
      <c r="IAA156" s="152"/>
      <c r="IAB156" s="146"/>
      <c r="IAC156" s="113"/>
      <c r="IAD156" s="147"/>
      <c r="IAE156" s="113"/>
      <c r="IAF156" s="148"/>
      <c r="IAG156" s="149"/>
      <c r="IAH156" s="150"/>
      <c r="IAI156" s="151"/>
      <c r="IAJ156" s="152"/>
      <c r="IAK156" s="146"/>
      <c r="IAL156" s="113"/>
      <c r="IAM156" s="147"/>
      <c r="IAN156" s="113"/>
      <c r="IAO156" s="148"/>
      <c r="IAP156" s="149"/>
      <c r="IAQ156" s="150"/>
      <c r="IAR156" s="151"/>
      <c r="IAS156" s="152"/>
      <c r="IAT156" s="146"/>
      <c r="IAU156" s="113"/>
      <c r="IAV156" s="147"/>
      <c r="IAW156" s="113"/>
      <c r="IAX156" s="148"/>
      <c r="IAY156" s="149"/>
      <c r="IAZ156" s="150"/>
      <c r="IBA156" s="151"/>
      <c r="IBB156" s="152"/>
      <c r="IBC156" s="146"/>
      <c r="IBD156" s="113"/>
      <c r="IBE156" s="147"/>
      <c r="IBF156" s="113"/>
      <c r="IBG156" s="148"/>
      <c r="IBH156" s="149"/>
      <c r="IBI156" s="150"/>
      <c r="IBJ156" s="151"/>
      <c r="IBK156" s="152"/>
      <c r="IBL156" s="146"/>
      <c r="IBM156" s="113"/>
      <c r="IBN156" s="147"/>
      <c r="IBO156" s="113"/>
      <c r="IBP156" s="148"/>
      <c r="IBQ156" s="149"/>
      <c r="IBR156" s="150"/>
      <c r="IBS156" s="151"/>
      <c r="IBT156" s="152"/>
      <c r="IBU156" s="146"/>
      <c r="IBV156" s="113"/>
      <c r="IBW156" s="147"/>
      <c r="IBX156" s="113"/>
      <c r="IBY156" s="148"/>
      <c r="IBZ156" s="149"/>
      <c r="ICA156" s="150"/>
      <c r="ICB156" s="151"/>
      <c r="ICC156" s="152"/>
      <c r="ICD156" s="146"/>
      <c r="ICE156" s="113"/>
      <c r="ICF156" s="147"/>
      <c r="ICG156" s="113"/>
      <c r="ICH156" s="148"/>
      <c r="ICI156" s="149"/>
      <c r="ICJ156" s="150"/>
      <c r="ICK156" s="151"/>
      <c r="ICL156" s="152"/>
      <c r="ICM156" s="146"/>
      <c r="ICN156" s="113"/>
      <c r="ICO156" s="147"/>
      <c r="ICP156" s="113"/>
      <c r="ICQ156" s="148"/>
      <c r="ICR156" s="149"/>
      <c r="ICS156" s="150"/>
      <c r="ICT156" s="151"/>
      <c r="ICU156" s="152"/>
      <c r="ICV156" s="146"/>
      <c r="ICW156" s="113"/>
      <c r="ICX156" s="147"/>
      <c r="ICY156" s="113"/>
      <c r="ICZ156" s="148"/>
      <c r="IDA156" s="149"/>
      <c r="IDB156" s="150"/>
      <c r="IDC156" s="151"/>
      <c r="IDD156" s="152"/>
      <c r="IDE156" s="146"/>
      <c r="IDF156" s="113"/>
      <c r="IDG156" s="147"/>
      <c r="IDH156" s="113"/>
      <c r="IDI156" s="148"/>
      <c r="IDJ156" s="149"/>
      <c r="IDK156" s="150"/>
      <c r="IDL156" s="151"/>
      <c r="IDM156" s="152"/>
      <c r="IDN156" s="146"/>
      <c r="IDO156" s="113"/>
      <c r="IDP156" s="147"/>
      <c r="IDQ156" s="113"/>
      <c r="IDR156" s="148"/>
      <c r="IDS156" s="149"/>
      <c r="IDT156" s="150"/>
      <c r="IDU156" s="151"/>
      <c r="IDV156" s="152"/>
      <c r="IDW156" s="146"/>
      <c r="IDX156" s="113"/>
      <c r="IDY156" s="147"/>
      <c r="IDZ156" s="113"/>
      <c r="IEA156" s="148"/>
      <c r="IEB156" s="149"/>
      <c r="IEC156" s="150"/>
      <c r="IED156" s="151"/>
      <c r="IEE156" s="152"/>
      <c r="IEF156" s="146"/>
      <c r="IEG156" s="113"/>
      <c r="IEH156" s="147"/>
      <c r="IEI156" s="113"/>
      <c r="IEJ156" s="148"/>
      <c r="IEK156" s="149"/>
      <c r="IEL156" s="150"/>
      <c r="IEM156" s="151"/>
      <c r="IEN156" s="152"/>
      <c r="IEO156" s="146"/>
      <c r="IEP156" s="113"/>
      <c r="IEQ156" s="147"/>
      <c r="IER156" s="113"/>
      <c r="IES156" s="148"/>
      <c r="IET156" s="149"/>
      <c r="IEU156" s="150"/>
      <c r="IEV156" s="151"/>
      <c r="IEW156" s="152"/>
      <c r="IEX156" s="146"/>
      <c r="IEY156" s="113"/>
      <c r="IEZ156" s="147"/>
      <c r="IFA156" s="113"/>
      <c r="IFB156" s="148"/>
      <c r="IFC156" s="149"/>
      <c r="IFD156" s="150"/>
      <c r="IFE156" s="151"/>
      <c r="IFF156" s="152"/>
      <c r="IFG156" s="146"/>
      <c r="IFH156" s="113"/>
      <c r="IFI156" s="147"/>
      <c r="IFJ156" s="113"/>
      <c r="IFK156" s="148"/>
      <c r="IFL156" s="149"/>
      <c r="IFM156" s="150"/>
      <c r="IFN156" s="151"/>
      <c r="IFO156" s="152"/>
      <c r="IFP156" s="146"/>
      <c r="IFQ156" s="113"/>
      <c r="IFR156" s="147"/>
      <c r="IFS156" s="113"/>
      <c r="IFT156" s="148"/>
      <c r="IFU156" s="149"/>
      <c r="IFV156" s="150"/>
      <c r="IFW156" s="151"/>
      <c r="IFX156" s="152"/>
      <c r="IFY156" s="146"/>
      <c r="IFZ156" s="113"/>
      <c r="IGA156" s="147"/>
      <c r="IGB156" s="113"/>
      <c r="IGC156" s="148"/>
      <c r="IGD156" s="149"/>
      <c r="IGE156" s="150"/>
      <c r="IGF156" s="151"/>
      <c r="IGG156" s="152"/>
      <c r="IGH156" s="146"/>
      <c r="IGI156" s="113"/>
      <c r="IGJ156" s="147"/>
      <c r="IGK156" s="113"/>
      <c r="IGL156" s="148"/>
      <c r="IGM156" s="149"/>
      <c r="IGN156" s="150"/>
      <c r="IGO156" s="151"/>
      <c r="IGP156" s="152"/>
      <c r="IGQ156" s="146"/>
      <c r="IGR156" s="113"/>
      <c r="IGS156" s="147"/>
      <c r="IGT156" s="113"/>
      <c r="IGU156" s="148"/>
      <c r="IGV156" s="149"/>
      <c r="IGW156" s="150"/>
      <c r="IGX156" s="151"/>
      <c r="IGY156" s="152"/>
      <c r="IGZ156" s="146"/>
      <c r="IHA156" s="113"/>
      <c r="IHB156" s="147"/>
      <c r="IHC156" s="113"/>
      <c r="IHD156" s="148"/>
      <c r="IHE156" s="149"/>
      <c r="IHF156" s="150"/>
      <c r="IHG156" s="151"/>
      <c r="IHH156" s="152"/>
      <c r="IHI156" s="146"/>
      <c r="IHJ156" s="113"/>
      <c r="IHK156" s="147"/>
      <c r="IHL156" s="113"/>
      <c r="IHM156" s="148"/>
      <c r="IHN156" s="149"/>
      <c r="IHO156" s="150"/>
      <c r="IHP156" s="151"/>
      <c r="IHQ156" s="152"/>
      <c r="IHR156" s="146"/>
      <c r="IHS156" s="113"/>
      <c r="IHT156" s="147"/>
      <c r="IHU156" s="113"/>
      <c r="IHV156" s="148"/>
      <c r="IHW156" s="149"/>
      <c r="IHX156" s="150"/>
      <c r="IHY156" s="151"/>
      <c r="IHZ156" s="152"/>
      <c r="IIA156" s="146"/>
      <c r="IIB156" s="113"/>
      <c r="IIC156" s="147"/>
      <c r="IID156" s="113"/>
      <c r="IIE156" s="148"/>
      <c r="IIF156" s="149"/>
      <c r="IIG156" s="150"/>
      <c r="IIH156" s="151"/>
      <c r="III156" s="152"/>
      <c r="IIJ156" s="146"/>
      <c r="IIK156" s="113"/>
      <c r="IIL156" s="147"/>
      <c r="IIM156" s="113"/>
      <c r="IIN156" s="148"/>
      <c r="IIO156" s="149"/>
      <c r="IIP156" s="150"/>
      <c r="IIQ156" s="151"/>
      <c r="IIR156" s="152"/>
      <c r="IIS156" s="146"/>
      <c r="IIT156" s="113"/>
      <c r="IIU156" s="147"/>
      <c r="IIV156" s="113"/>
      <c r="IIW156" s="148"/>
      <c r="IIX156" s="149"/>
      <c r="IIY156" s="150"/>
      <c r="IIZ156" s="151"/>
      <c r="IJA156" s="152"/>
      <c r="IJB156" s="146"/>
      <c r="IJC156" s="113"/>
      <c r="IJD156" s="147"/>
      <c r="IJE156" s="113"/>
      <c r="IJF156" s="148"/>
      <c r="IJG156" s="149"/>
      <c r="IJH156" s="150"/>
      <c r="IJI156" s="151"/>
      <c r="IJJ156" s="152"/>
      <c r="IJK156" s="146"/>
      <c r="IJL156" s="113"/>
      <c r="IJM156" s="147"/>
      <c r="IJN156" s="113"/>
      <c r="IJO156" s="148"/>
      <c r="IJP156" s="149"/>
      <c r="IJQ156" s="150"/>
      <c r="IJR156" s="151"/>
      <c r="IJS156" s="152"/>
      <c r="IJT156" s="146"/>
      <c r="IJU156" s="113"/>
      <c r="IJV156" s="147"/>
      <c r="IJW156" s="113"/>
      <c r="IJX156" s="148"/>
      <c r="IJY156" s="149"/>
      <c r="IJZ156" s="150"/>
      <c r="IKA156" s="151"/>
      <c r="IKB156" s="152"/>
      <c r="IKC156" s="146"/>
      <c r="IKD156" s="113"/>
      <c r="IKE156" s="147"/>
      <c r="IKF156" s="113"/>
      <c r="IKG156" s="148"/>
      <c r="IKH156" s="149"/>
      <c r="IKI156" s="150"/>
      <c r="IKJ156" s="151"/>
      <c r="IKK156" s="152"/>
      <c r="IKL156" s="146"/>
      <c r="IKM156" s="113"/>
      <c r="IKN156" s="147"/>
      <c r="IKO156" s="113"/>
      <c r="IKP156" s="148"/>
      <c r="IKQ156" s="149"/>
      <c r="IKR156" s="150"/>
      <c r="IKS156" s="151"/>
      <c r="IKT156" s="152"/>
      <c r="IKU156" s="146"/>
      <c r="IKV156" s="113"/>
      <c r="IKW156" s="147"/>
      <c r="IKX156" s="113"/>
      <c r="IKY156" s="148"/>
      <c r="IKZ156" s="149"/>
      <c r="ILA156" s="150"/>
      <c r="ILB156" s="151"/>
      <c r="ILC156" s="152"/>
      <c r="ILD156" s="146"/>
      <c r="ILE156" s="113"/>
      <c r="ILF156" s="147"/>
      <c r="ILG156" s="113"/>
      <c r="ILH156" s="148"/>
      <c r="ILI156" s="149"/>
      <c r="ILJ156" s="150"/>
      <c r="ILK156" s="151"/>
      <c r="ILL156" s="152"/>
      <c r="ILM156" s="146"/>
      <c r="ILN156" s="113"/>
      <c r="ILO156" s="147"/>
      <c r="ILP156" s="113"/>
      <c r="ILQ156" s="148"/>
      <c r="ILR156" s="149"/>
      <c r="ILS156" s="150"/>
      <c r="ILT156" s="151"/>
      <c r="ILU156" s="152"/>
      <c r="ILV156" s="146"/>
      <c r="ILW156" s="113"/>
      <c r="ILX156" s="147"/>
      <c r="ILY156" s="113"/>
      <c r="ILZ156" s="148"/>
      <c r="IMA156" s="149"/>
      <c r="IMB156" s="150"/>
      <c r="IMC156" s="151"/>
      <c r="IMD156" s="152"/>
      <c r="IME156" s="146"/>
      <c r="IMF156" s="113"/>
      <c r="IMG156" s="147"/>
      <c r="IMH156" s="113"/>
      <c r="IMI156" s="148"/>
      <c r="IMJ156" s="149"/>
      <c r="IMK156" s="150"/>
      <c r="IML156" s="151"/>
      <c r="IMM156" s="152"/>
      <c r="IMN156" s="146"/>
      <c r="IMO156" s="113"/>
      <c r="IMP156" s="147"/>
      <c r="IMQ156" s="113"/>
      <c r="IMR156" s="148"/>
      <c r="IMS156" s="149"/>
      <c r="IMT156" s="150"/>
      <c r="IMU156" s="151"/>
      <c r="IMV156" s="152"/>
      <c r="IMW156" s="146"/>
      <c r="IMX156" s="113"/>
      <c r="IMY156" s="147"/>
      <c r="IMZ156" s="113"/>
      <c r="INA156" s="148"/>
      <c r="INB156" s="149"/>
      <c r="INC156" s="150"/>
      <c r="IND156" s="151"/>
      <c r="INE156" s="152"/>
      <c r="INF156" s="146"/>
      <c r="ING156" s="113"/>
      <c r="INH156" s="147"/>
      <c r="INI156" s="113"/>
      <c r="INJ156" s="148"/>
      <c r="INK156" s="149"/>
      <c r="INL156" s="150"/>
      <c r="INM156" s="151"/>
      <c r="INN156" s="152"/>
      <c r="INO156" s="146"/>
      <c r="INP156" s="113"/>
      <c r="INQ156" s="147"/>
      <c r="INR156" s="113"/>
      <c r="INS156" s="148"/>
      <c r="INT156" s="149"/>
      <c r="INU156" s="150"/>
      <c r="INV156" s="151"/>
      <c r="INW156" s="152"/>
      <c r="INX156" s="146"/>
      <c r="INY156" s="113"/>
      <c r="INZ156" s="147"/>
      <c r="IOA156" s="113"/>
      <c r="IOB156" s="148"/>
      <c r="IOC156" s="149"/>
      <c r="IOD156" s="150"/>
      <c r="IOE156" s="151"/>
      <c r="IOF156" s="152"/>
      <c r="IOG156" s="146"/>
      <c r="IOH156" s="113"/>
      <c r="IOI156" s="147"/>
      <c r="IOJ156" s="113"/>
      <c r="IOK156" s="148"/>
      <c r="IOL156" s="149"/>
      <c r="IOM156" s="150"/>
      <c r="ION156" s="151"/>
      <c r="IOO156" s="152"/>
      <c r="IOP156" s="146"/>
      <c r="IOQ156" s="113"/>
      <c r="IOR156" s="147"/>
      <c r="IOS156" s="113"/>
      <c r="IOT156" s="148"/>
      <c r="IOU156" s="149"/>
      <c r="IOV156" s="150"/>
      <c r="IOW156" s="151"/>
      <c r="IOX156" s="152"/>
      <c r="IOY156" s="146"/>
      <c r="IOZ156" s="113"/>
      <c r="IPA156" s="147"/>
      <c r="IPB156" s="113"/>
      <c r="IPC156" s="148"/>
      <c r="IPD156" s="149"/>
      <c r="IPE156" s="150"/>
      <c r="IPF156" s="151"/>
      <c r="IPG156" s="152"/>
      <c r="IPH156" s="146"/>
      <c r="IPI156" s="113"/>
      <c r="IPJ156" s="147"/>
      <c r="IPK156" s="113"/>
      <c r="IPL156" s="148"/>
      <c r="IPM156" s="149"/>
      <c r="IPN156" s="150"/>
      <c r="IPO156" s="151"/>
      <c r="IPP156" s="152"/>
      <c r="IPQ156" s="146"/>
      <c r="IPR156" s="113"/>
      <c r="IPS156" s="147"/>
      <c r="IPT156" s="113"/>
      <c r="IPU156" s="148"/>
      <c r="IPV156" s="149"/>
      <c r="IPW156" s="150"/>
      <c r="IPX156" s="151"/>
      <c r="IPY156" s="152"/>
      <c r="IPZ156" s="146"/>
      <c r="IQA156" s="113"/>
      <c r="IQB156" s="147"/>
      <c r="IQC156" s="113"/>
      <c r="IQD156" s="148"/>
      <c r="IQE156" s="149"/>
      <c r="IQF156" s="150"/>
      <c r="IQG156" s="151"/>
      <c r="IQH156" s="152"/>
      <c r="IQI156" s="146"/>
      <c r="IQJ156" s="113"/>
      <c r="IQK156" s="147"/>
      <c r="IQL156" s="113"/>
      <c r="IQM156" s="148"/>
      <c r="IQN156" s="149"/>
      <c r="IQO156" s="150"/>
      <c r="IQP156" s="151"/>
      <c r="IQQ156" s="152"/>
      <c r="IQR156" s="146"/>
      <c r="IQS156" s="113"/>
      <c r="IQT156" s="147"/>
      <c r="IQU156" s="113"/>
      <c r="IQV156" s="148"/>
      <c r="IQW156" s="149"/>
      <c r="IQX156" s="150"/>
      <c r="IQY156" s="151"/>
      <c r="IQZ156" s="152"/>
      <c r="IRA156" s="146"/>
      <c r="IRB156" s="113"/>
      <c r="IRC156" s="147"/>
      <c r="IRD156" s="113"/>
      <c r="IRE156" s="148"/>
      <c r="IRF156" s="149"/>
      <c r="IRG156" s="150"/>
      <c r="IRH156" s="151"/>
      <c r="IRI156" s="152"/>
      <c r="IRJ156" s="146"/>
      <c r="IRK156" s="113"/>
      <c r="IRL156" s="147"/>
      <c r="IRM156" s="113"/>
      <c r="IRN156" s="148"/>
      <c r="IRO156" s="149"/>
      <c r="IRP156" s="150"/>
      <c r="IRQ156" s="151"/>
      <c r="IRR156" s="152"/>
      <c r="IRS156" s="146"/>
      <c r="IRT156" s="113"/>
      <c r="IRU156" s="147"/>
      <c r="IRV156" s="113"/>
      <c r="IRW156" s="148"/>
      <c r="IRX156" s="149"/>
      <c r="IRY156" s="150"/>
      <c r="IRZ156" s="151"/>
      <c r="ISA156" s="152"/>
      <c r="ISB156" s="146"/>
      <c r="ISC156" s="113"/>
      <c r="ISD156" s="147"/>
      <c r="ISE156" s="113"/>
      <c r="ISF156" s="148"/>
      <c r="ISG156" s="149"/>
      <c r="ISH156" s="150"/>
      <c r="ISI156" s="151"/>
      <c r="ISJ156" s="152"/>
      <c r="ISK156" s="146"/>
      <c r="ISL156" s="113"/>
      <c r="ISM156" s="147"/>
      <c r="ISN156" s="113"/>
      <c r="ISO156" s="148"/>
      <c r="ISP156" s="149"/>
      <c r="ISQ156" s="150"/>
      <c r="ISR156" s="151"/>
      <c r="ISS156" s="152"/>
      <c r="IST156" s="146"/>
      <c r="ISU156" s="113"/>
      <c r="ISV156" s="147"/>
      <c r="ISW156" s="113"/>
      <c r="ISX156" s="148"/>
      <c r="ISY156" s="149"/>
      <c r="ISZ156" s="150"/>
      <c r="ITA156" s="151"/>
      <c r="ITB156" s="152"/>
      <c r="ITC156" s="146"/>
      <c r="ITD156" s="113"/>
      <c r="ITE156" s="147"/>
      <c r="ITF156" s="113"/>
      <c r="ITG156" s="148"/>
      <c r="ITH156" s="149"/>
      <c r="ITI156" s="150"/>
      <c r="ITJ156" s="151"/>
      <c r="ITK156" s="152"/>
      <c r="ITL156" s="146"/>
      <c r="ITM156" s="113"/>
      <c r="ITN156" s="147"/>
      <c r="ITO156" s="113"/>
      <c r="ITP156" s="148"/>
      <c r="ITQ156" s="149"/>
      <c r="ITR156" s="150"/>
      <c r="ITS156" s="151"/>
      <c r="ITT156" s="152"/>
      <c r="ITU156" s="146"/>
      <c r="ITV156" s="113"/>
      <c r="ITW156" s="147"/>
      <c r="ITX156" s="113"/>
      <c r="ITY156" s="148"/>
      <c r="ITZ156" s="149"/>
      <c r="IUA156" s="150"/>
      <c r="IUB156" s="151"/>
      <c r="IUC156" s="152"/>
      <c r="IUD156" s="146"/>
      <c r="IUE156" s="113"/>
      <c r="IUF156" s="147"/>
      <c r="IUG156" s="113"/>
      <c r="IUH156" s="148"/>
      <c r="IUI156" s="149"/>
      <c r="IUJ156" s="150"/>
      <c r="IUK156" s="151"/>
      <c r="IUL156" s="152"/>
      <c r="IUM156" s="146"/>
      <c r="IUN156" s="113"/>
      <c r="IUO156" s="147"/>
      <c r="IUP156" s="113"/>
      <c r="IUQ156" s="148"/>
      <c r="IUR156" s="149"/>
      <c r="IUS156" s="150"/>
      <c r="IUT156" s="151"/>
      <c r="IUU156" s="152"/>
      <c r="IUV156" s="146"/>
      <c r="IUW156" s="113"/>
      <c r="IUX156" s="147"/>
      <c r="IUY156" s="113"/>
      <c r="IUZ156" s="148"/>
      <c r="IVA156" s="149"/>
      <c r="IVB156" s="150"/>
      <c r="IVC156" s="151"/>
      <c r="IVD156" s="152"/>
      <c r="IVE156" s="146"/>
      <c r="IVF156" s="113"/>
      <c r="IVG156" s="147"/>
      <c r="IVH156" s="113"/>
      <c r="IVI156" s="148"/>
      <c r="IVJ156" s="149"/>
      <c r="IVK156" s="150"/>
      <c r="IVL156" s="151"/>
      <c r="IVM156" s="152"/>
      <c r="IVN156" s="146"/>
      <c r="IVO156" s="113"/>
      <c r="IVP156" s="147"/>
      <c r="IVQ156" s="113"/>
      <c r="IVR156" s="148"/>
      <c r="IVS156" s="149"/>
      <c r="IVT156" s="150"/>
      <c r="IVU156" s="151"/>
      <c r="IVV156" s="152"/>
      <c r="IVW156" s="146"/>
      <c r="IVX156" s="113"/>
      <c r="IVY156" s="147"/>
      <c r="IVZ156" s="113"/>
      <c r="IWA156" s="148"/>
      <c r="IWB156" s="149"/>
      <c r="IWC156" s="150"/>
      <c r="IWD156" s="151"/>
      <c r="IWE156" s="152"/>
      <c r="IWF156" s="146"/>
      <c r="IWG156" s="113"/>
      <c r="IWH156" s="147"/>
      <c r="IWI156" s="113"/>
      <c r="IWJ156" s="148"/>
      <c r="IWK156" s="149"/>
      <c r="IWL156" s="150"/>
      <c r="IWM156" s="151"/>
      <c r="IWN156" s="152"/>
      <c r="IWO156" s="146"/>
      <c r="IWP156" s="113"/>
      <c r="IWQ156" s="147"/>
      <c r="IWR156" s="113"/>
      <c r="IWS156" s="148"/>
      <c r="IWT156" s="149"/>
      <c r="IWU156" s="150"/>
      <c r="IWV156" s="151"/>
      <c r="IWW156" s="152"/>
      <c r="IWX156" s="146"/>
      <c r="IWY156" s="113"/>
      <c r="IWZ156" s="147"/>
      <c r="IXA156" s="113"/>
      <c r="IXB156" s="148"/>
      <c r="IXC156" s="149"/>
      <c r="IXD156" s="150"/>
      <c r="IXE156" s="151"/>
      <c r="IXF156" s="152"/>
      <c r="IXG156" s="146"/>
      <c r="IXH156" s="113"/>
      <c r="IXI156" s="147"/>
      <c r="IXJ156" s="113"/>
      <c r="IXK156" s="148"/>
      <c r="IXL156" s="149"/>
      <c r="IXM156" s="150"/>
      <c r="IXN156" s="151"/>
      <c r="IXO156" s="152"/>
      <c r="IXP156" s="146"/>
      <c r="IXQ156" s="113"/>
      <c r="IXR156" s="147"/>
      <c r="IXS156" s="113"/>
      <c r="IXT156" s="148"/>
      <c r="IXU156" s="149"/>
      <c r="IXV156" s="150"/>
      <c r="IXW156" s="151"/>
      <c r="IXX156" s="152"/>
      <c r="IXY156" s="146"/>
      <c r="IXZ156" s="113"/>
      <c r="IYA156" s="147"/>
      <c r="IYB156" s="113"/>
      <c r="IYC156" s="148"/>
      <c r="IYD156" s="149"/>
      <c r="IYE156" s="150"/>
      <c r="IYF156" s="151"/>
      <c r="IYG156" s="152"/>
      <c r="IYH156" s="146"/>
      <c r="IYI156" s="113"/>
      <c r="IYJ156" s="147"/>
      <c r="IYK156" s="113"/>
      <c r="IYL156" s="148"/>
      <c r="IYM156" s="149"/>
      <c r="IYN156" s="150"/>
      <c r="IYO156" s="151"/>
      <c r="IYP156" s="152"/>
      <c r="IYQ156" s="146"/>
      <c r="IYR156" s="113"/>
      <c r="IYS156" s="147"/>
      <c r="IYT156" s="113"/>
      <c r="IYU156" s="148"/>
      <c r="IYV156" s="149"/>
      <c r="IYW156" s="150"/>
      <c r="IYX156" s="151"/>
      <c r="IYY156" s="152"/>
      <c r="IYZ156" s="146"/>
      <c r="IZA156" s="113"/>
      <c r="IZB156" s="147"/>
      <c r="IZC156" s="113"/>
      <c r="IZD156" s="148"/>
      <c r="IZE156" s="149"/>
      <c r="IZF156" s="150"/>
      <c r="IZG156" s="151"/>
      <c r="IZH156" s="152"/>
      <c r="IZI156" s="146"/>
      <c r="IZJ156" s="113"/>
      <c r="IZK156" s="147"/>
      <c r="IZL156" s="113"/>
      <c r="IZM156" s="148"/>
      <c r="IZN156" s="149"/>
      <c r="IZO156" s="150"/>
      <c r="IZP156" s="151"/>
      <c r="IZQ156" s="152"/>
      <c r="IZR156" s="146"/>
      <c r="IZS156" s="113"/>
      <c r="IZT156" s="147"/>
      <c r="IZU156" s="113"/>
      <c r="IZV156" s="148"/>
      <c r="IZW156" s="149"/>
      <c r="IZX156" s="150"/>
      <c r="IZY156" s="151"/>
      <c r="IZZ156" s="152"/>
      <c r="JAA156" s="146"/>
      <c r="JAB156" s="113"/>
      <c r="JAC156" s="147"/>
      <c r="JAD156" s="113"/>
      <c r="JAE156" s="148"/>
      <c r="JAF156" s="149"/>
      <c r="JAG156" s="150"/>
      <c r="JAH156" s="151"/>
      <c r="JAI156" s="152"/>
      <c r="JAJ156" s="146"/>
      <c r="JAK156" s="113"/>
      <c r="JAL156" s="147"/>
      <c r="JAM156" s="113"/>
      <c r="JAN156" s="148"/>
      <c r="JAO156" s="149"/>
      <c r="JAP156" s="150"/>
      <c r="JAQ156" s="151"/>
      <c r="JAR156" s="152"/>
      <c r="JAS156" s="146"/>
      <c r="JAT156" s="113"/>
      <c r="JAU156" s="147"/>
      <c r="JAV156" s="113"/>
      <c r="JAW156" s="148"/>
      <c r="JAX156" s="149"/>
      <c r="JAY156" s="150"/>
      <c r="JAZ156" s="151"/>
      <c r="JBA156" s="152"/>
      <c r="JBB156" s="146"/>
      <c r="JBC156" s="113"/>
      <c r="JBD156" s="147"/>
      <c r="JBE156" s="113"/>
      <c r="JBF156" s="148"/>
      <c r="JBG156" s="149"/>
      <c r="JBH156" s="150"/>
      <c r="JBI156" s="151"/>
      <c r="JBJ156" s="152"/>
      <c r="JBK156" s="146"/>
      <c r="JBL156" s="113"/>
      <c r="JBM156" s="147"/>
      <c r="JBN156" s="113"/>
      <c r="JBO156" s="148"/>
      <c r="JBP156" s="149"/>
      <c r="JBQ156" s="150"/>
      <c r="JBR156" s="151"/>
      <c r="JBS156" s="152"/>
      <c r="JBT156" s="146"/>
      <c r="JBU156" s="113"/>
      <c r="JBV156" s="147"/>
      <c r="JBW156" s="113"/>
      <c r="JBX156" s="148"/>
      <c r="JBY156" s="149"/>
      <c r="JBZ156" s="150"/>
      <c r="JCA156" s="151"/>
      <c r="JCB156" s="152"/>
      <c r="JCC156" s="146"/>
      <c r="JCD156" s="113"/>
      <c r="JCE156" s="147"/>
      <c r="JCF156" s="113"/>
      <c r="JCG156" s="148"/>
      <c r="JCH156" s="149"/>
      <c r="JCI156" s="150"/>
      <c r="JCJ156" s="151"/>
      <c r="JCK156" s="152"/>
      <c r="JCL156" s="146"/>
      <c r="JCM156" s="113"/>
      <c r="JCN156" s="147"/>
      <c r="JCO156" s="113"/>
      <c r="JCP156" s="148"/>
      <c r="JCQ156" s="149"/>
      <c r="JCR156" s="150"/>
      <c r="JCS156" s="151"/>
      <c r="JCT156" s="152"/>
      <c r="JCU156" s="146"/>
      <c r="JCV156" s="113"/>
      <c r="JCW156" s="147"/>
      <c r="JCX156" s="113"/>
      <c r="JCY156" s="148"/>
      <c r="JCZ156" s="149"/>
      <c r="JDA156" s="150"/>
      <c r="JDB156" s="151"/>
      <c r="JDC156" s="152"/>
      <c r="JDD156" s="146"/>
      <c r="JDE156" s="113"/>
      <c r="JDF156" s="147"/>
      <c r="JDG156" s="113"/>
      <c r="JDH156" s="148"/>
      <c r="JDI156" s="149"/>
      <c r="JDJ156" s="150"/>
      <c r="JDK156" s="151"/>
      <c r="JDL156" s="152"/>
      <c r="JDM156" s="146"/>
      <c r="JDN156" s="113"/>
      <c r="JDO156" s="147"/>
      <c r="JDP156" s="113"/>
      <c r="JDQ156" s="148"/>
      <c r="JDR156" s="149"/>
      <c r="JDS156" s="150"/>
      <c r="JDT156" s="151"/>
      <c r="JDU156" s="152"/>
      <c r="JDV156" s="146"/>
      <c r="JDW156" s="113"/>
      <c r="JDX156" s="147"/>
      <c r="JDY156" s="113"/>
      <c r="JDZ156" s="148"/>
      <c r="JEA156" s="149"/>
      <c r="JEB156" s="150"/>
      <c r="JEC156" s="151"/>
      <c r="JED156" s="152"/>
      <c r="JEE156" s="146"/>
      <c r="JEF156" s="113"/>
      <c r="JEG156" s="147"/>
      <c r="JEH156" s="113"/>
      <c r="JEI156" s="148"/>
      <c r="JEJ156" s="149"/>
      <c r="JEK156" s="150"/>
      <c r="JEL156" s="151"/>
      <c r="JEM156" s="152"/>
      <c r="JEN156" s="146"/>
      <c r="JEO156" s="113"/>
      <c r="JEP156" s="147"/>
      <c r="JEQ156" s="113"/>
      <c r="JER156" s="148"/>
      <c r="JES156" s="149"/>
      <c r="JET156" s="150"/>
      <c r="JEU156" s="151"/>
      <c r="JEV156" s="152"/>
      <c r="JEW156" s="146"/>
      <c r="JEX156" s="113"/>
      <c r="JEY156" s="147"/>
      <c r="JEZ156" s="113"/>
      <c r="JFA156" s="148"/>
      <c r="JFB156" s="149"/>
      <c r="JFC156" s="150"/>
      <c r="JFD156" s="151"/>
      <c r="JFE156" s="152"/>
      <c r="JFF156" s="146"/>
      <c r="JFG156" s="113"/>
      <c r="JFH156" s="147"/>
      <c r="JFI156" s="113"/>
      <c r="JFJ156" s="148"/>
      <c r="JFK156" s="149"/>
      <c r="JFL156" s="150"/>
      <c r="JFM156" s="151"/>
      <c r="JFN156" s="152"/>
      <c r="JFO156" s="146"/>
      <c r="JFP156" s="113"/>
      <c r="JFQ156" s="147"/>
      <c r="JFR156" s="113"/>
      <c r="JFS156" s="148"/>
      <c r="JFT156" s="149"/>
      <c r="JFU156" s="150"/>
      <c r="JFV156" s="151"/>
      <c r="JFW156" s="152"/>
      <c r="JFX156" s="146"/>
      <c r="JFY156" s="113"/>
      <c r="JFZ156" s="147"/>
      <c r="JGA156" s="113"/>
      <c r="JGB156" s="148"/>
      <c r="JGC156" s="149"/>
      <c r="JGD156" s="150"/>
      <c r="JGE156" s="151"/>
      <c r="JGF156" s="152"/>
      <c r="JGG156" s="146"/>
      <c r="JGH156" s="113"/>
      <c r="JGI156" s="147"/>
      <c r="JGJ156" s="113"/>
      <c r="JGK156" s="148"/>
      <c r="JGL156" s="149"/>
      <c r="JGM156" s="150"/>
      <c r="JGN156" s="151"/>
      <c r="JGO156" s="152"/>
      <c r="JGP156" s="146"/>
      <c r="JGQ156" s="113"/>
      <c r="JGR156" s="147"/>
      <c r="JGS156" s="113"/>
      <c r="JGT156" s="148"/>
      <c r="JGU156" s="149"/>
      <c r="JGV156" s="150"/>
      <c r="JGW156" s="151"/>
      <c r="JGX156" s="152"/>
      <c r="JGY156" s="146"/>
      <c r="JGZ156" s="113"/>
      <c r="JHA156" s="147"/>
      <c r="JHB156" s="113"/>
      <c r="JHC156" s="148"/>
      <c r="JHD156" s="149"/>
      <c r="JHE156" s="150"/>
      <c r="JHF156" s="151"/>
      <c r="JHG156" s="152"/>
      <c r="JHH156" s="146"/>
      <c r="JHI156" s="113"/>
      <c r="JHJ156" s="147"/>
      <c r="JHK156" s="113"/>
      <c r="JHL156" s="148"/>
      <c r="JHM156" s="149"/>
      <c r="JHN156" s="150"/>
      <c r="JHO156" s="151"/>
      <c r="JHP156" s="152"/>
      <c r="JHQ156" s="146"/>
      <c r="JHR156" s="113"/>
      <c r="JHS156" s="147"/>
      <c r="JHT156" s="113"/>
      <c r="JHU156" s="148"/>
      <c r="JHV156" s="149"/>
      <c r="JHW156" s="150"/>
      <c r="JHX156" s="151"/>
      <c r="JHY156" s="152"/>
      <c r="JHZ156" s="146"/>
      <c r="JIA156" s="113"/>
      <c r="JIB156" s="147"/>
      <c r="JIC156" s="113"/>
      <c r="JID156" s="148"/>
      <c r="JIE156" s="149"/>
      <c r="JIF156" s="150"/>
      <c r="JIG156" s="151"/>
      <c r="JIH156" s="152"/>
      <c r="JII156" s="146"/>
      <c r="JIJ156" s="113"/>
      <c r="JIK156" s="147"/>
      <c r="JIL156" s="113"/>
      <c r="JIM156" s="148"/>
      <c r="JIN156" s="149"/>
      <c r="JIO156" s="150"/>
      <c r="JIP156" s="151"/>
      <c r="JIQ156" s="152"/>
      <c r="JIR156" s="146"/>
      <c r="JIS156" s="113"/>
      <c r="JIT156" s="147"/>
      <c r="JIU156" s="113"/>
      <c r="JIV156" s="148"/>
      <c r="JIW156" s="149"/>
      <c r="JIX156" s="150"/>
      <c r="JIY156" s="151"/>
      <c r="JIZ156" s="152"/>
      <c r="JJA156" s="146"/>
      <c r="JJB156" s="113"/>
      <c r="JJC156" s="147"/>
      <c r="JJD156" s="113"/>
      <c r="JJE156" s="148"/>
      <c r="JJF156" s="149"/>
      <c r="JJG156" s="150"/>
      <c r="JJH156" s="151"/>
      <c r="JJI156" s="152"/>
      <c r="JJJ156" s="146"/>
      <c r="JJK156" s="113"/>
      <c r="JJL156" s="147"/>
      <c r="JJM156" s="113"/>
      <c r="JJN156" s="148"/>
      <c r="JJO156" s="149"/>
      <c r="JJP156" s="150"/>
      <c r="JJQ156" s="151"/>
      <c r="JJR156" s="152"/>
      <c r="JJS156" s="146"/>
      <c r="JJT156" s="113"/>
      <c r="JJU156" s="147"/>
      <c r="JJV156" s="113"/>
      <c r="JJW156" s="148"/>
      <c r="JJX156" s="149"/>
      <c r="JJY156" s="150"/>
      <c r="JJZ156" s="151"/>
      <c r="JKA156" s="152"/>
      <c r="JKB156" s="146"/>
      <c r="JKC156" s="113"/>
      <c r="JKD156" s="147"/>
      <c r="JKE156" s="113"/>
      <c r="JKF156" s="148"/>
      <c r="JKG156" s="149"/>
      <c r="JKH156" s="150"/>
      <c r="JKI156" s="151"/>
      <c r="JKJ156" s="152"/>
      <c r="JKK156" s="146"/>
      <c r="JKL156" s="113"/>
      <c r="JKM156" s="147"/>
      <c r="JKN156" s="113"/>
      <c r="JKO156" s="148"/>
      <c r="JKP156" s="149"/>
      <c r="JKQ156" s="150"/>
      <c r="JKR156" s="151"/>
      <c r="JKS156" s="152"/>
      <c r="JKT156" s="146"/>
      <c r="JKU156" s="113"/>
      <c r="JKV156" s="147"/>
      <c r="JKW156" s="113"/>
      <c r="JKX156" s="148"/>
      <c r="JKY156" s="149"/>
      <c r="JKZ156" s="150"/>
      <c r="JLA156" s="151"/>
      <c r="JLB156" s="152"/>
      <c r="JLC156" s="146"/>
      <c r="JLD156" s="113"/>
      <c r="JLE156" s="147"/>
      <c r="JLF156" s="113"/>
      <c r="JLG156" s="148"/>
      <c r="JLH156" s="149"/>
      <c r="JLI156" s="150"/>
      <c r="JLJ156" s="151"/>
      <c r="JLK156" s="152"/>
      <c r="JLL156" s="146"/>
      <c r="JLM156" s="113"/>
      <c r="JLN156" s="147"/>
      <c r="JLO156" s="113"/>
      <c r="JLP156" s="148"/>
      <c r="JLQ156" s="149"/>
      <c r="JLR156" s="150"/>
      <c r="JLS156" s="151"/>
      <c r="JLT156" s="152"/>
      <c r="JLU156" s="146"/>
      <c r="JLV156" s="113"/>
      <c r="JLW156" s="147"/>
      <c r="JLX156" s="113"/>
      <c r="JLY156" s="148"/>
      <c r="JLZ156" s="149"/>
      <c r="JMA156" s="150"/>
      <c r="JMB156" s="151"/>
      <c r="JMC156" s="152"/>
      <c r="JMD156" s="146"/>
      <c r="JME156" s="113"/>
      <c r="JMF156" s="147"/>
      <c r="JMG156" s="113"/>
      <c r="JMH156" s="148"/>
      <c r="JMI156" s="149"/>
      <c r="JMJ156" s="150"/>
      <c r="JMK156" s="151"/>
      <c r="JML156" s="152"/>
      <c r="JMM156" s="146"/>
      <c r="JMN156" s="113"/>
      <c r="JMO156" s="147"/>
      <c r="JMP156" s="113"/>
      <c r="JMQ156" s="148"/>
      <c r="JMR156" s="149"/>
      <c r="JMS156" s="150"/>
      <c r="JMT156" s="151"/>
      <c r="JMU156" s="152"/>
      <c r="JMV156" s="146"/>
      <c r="JMW156" s="113"/>
      <c r="JMX156" s="147"/>
      <c r="JMY156" s="113"/>
      <c r="JMZ156" s="148"/>
      <c r="JNA156" s="149"/>
      <c r="JNB156" s="150"/>
      <c r="JNC156" s="151"/>
      <c r="JND156" s="152"/>
      <c r="JNE156" s="146"/>
      <c r="JNF156" s="113"/>
      <c r="JNG156" s="147"/>
      <c r="JNH156" s="113"/>
      <c r="JNI156" s="148"/>
      <c r="JNJ156" s="149"/>
      <c r="JNK156" s="150"/>
      <c r="JNL156" s="151"/>
      <c r="JNM156" s="152"/>
      <c r="JNN156" s="146"/>
      <c r="JNO156" s="113"/>
      <c r="JNP156" s="147"/>
      <c r="JNQ156" s="113"/>
      <c r="JNR156" s="148"/>
      <c r="JNS156" s="149"/>
      <c r="JNT156" s="150"/>
      <c r="JNU156" s="151"/>
      <c r="JNV156" s="152"/>
      <c r="JNW156" s="146"/>
      <c r="JNX156" s="113"/>
      <c r="JNY156" s="147"/>
      <c r="JNZ156" s="113"/>
      <c r="JOA156" s="148"/>
      <c r="JOB156" s="149"/>
      <c r="JOC156" s="150"/>
      <c r="JOD156" s="151"/>
      <c r="JOE156" s="152"/>
      <c r="JOF156" s="146"/>
      <c r="JOG156" s="113"/>
      <c r="JOH156" s="147"/>
      <c r="JOI156" s="113"/>
      <c r="JOJ156" s="148"/>
      <c r="JOK156" s="149"/>
      <c r="JOL156" s="150"/>
      <c r="JOM156" s="151"/>
      <c r="JON156" s="152"/>
      <c r="JOO156" s="146"/>
      <c r="JOP156" s="113"/>
      <c r="JOQ156" s="147"/>
      <c r="JOR156" s="113"/>
      <c r="JOS156" s="148"/>
      <c r="JOT156" s="149"/>
      <c r="JOU156" s="150"/>
      <c r="JOV156" s="151"/>
      <c r="JOW156" s="152"/>
      <c r="JOX156" s="146"/>
      <c r="JOY156" s="113"/>
      <c r="JOZ156" s="147"/>
      <c r="JPA156" s="113"/>
      <c r="JPB156" s="148"/>
      <c r="JPC156" s="149"/>
      <c r="JPD156" s="150"/>
      <c r="JPE156" s="151"/>
      <c r="JPF156" s="152"/>
      <c r="JPG156" s="146"/>
      <c r="JPH156" s="113"/>
      <c r="JPI156" s="147"/>
      <c r="JPJ156" s="113"/>
      <c r="JPK156" s="148"/>
      <c r="JPL156" s="149"/>
      <c r="JPM156" s="150"/>
      <c r="JPN156" s="151"/>
      <c r="JPO156" s="152"/>
      <c r="JPP156" s="146"/>
      <c r="JPQ156" s="113"/>
      <c r="JPR156" s="147"/>
      <c r="JPS156" s="113"/>
      <c r="JPT156" s="148"/>
      <c r="JPU156" s="149"/>
      <c r="JPV156" s="150"/>
      <c r="JPW156" s="151"/>
      <c r="JPX156" s="152"/>
      <c r="JPY156" s="146"/>
      <c r="JPZ156" s="113"/>
      <c r="JQA156" s="147"/>
      <c r="JQB156" s="113"/>
      <c r="JQC156" s="148"/>
      <c r="JQD156" s="149"/>
      <c r="JQE156" s="150"/>
      <c r="JQF156" s="151"/>
      <c r="JQG156" s="152"/>
      <c r="JQH156" s="146"/>
      <c r="JQI156" s="113"/>
      <c r="JQJ156" s="147"/>
      <c r="JQK156" s="113"/>
      <c r="JQL156" s="148"/>
      <c r="JQM156" s="149"/>
      <c r="JQN156" s="150"/>
      <c r="JQO156" s="151"/>
      <c r="JQP156" s="152"/>
      <c r="JQQ156" s="146"/>
      <c r="JQR156" s="113"/>
      <c r="JQS156" s="147"/>
      <c r="JQT156" s="113"/>
      <c r="JQU156" s="148"/>
      <c r="JQV156" s="149"/>
      <c r="JQW156" s="150"/>
      <c r="JQX156" s="151"/>
      <c r="JQY156" s="152"/>
      <c r="JQZ156" s="146"/>
      <c r="JRA156" s="113"/>
      <c r="JRB156" s="147"/>
      <c r="JRC156" s="113"/>
      <c r="JRD156" s="148"/>
      <c r="JRE156" s="149"/>
      <c r="JRF156" s="150"/>
      <c r="JRG156" s="151"/>
      <c r="JRH156" s="152"/>
      <c r="JRI156" s="146"/>
      <c r="JRJ156" s="113"/>
      <c r="JRK156" s="147"/>
      <c r="JRL156" s="113"/>
      <c r="JRM156" s="148"/>
      <c r="JRN156" s="149"/>
      <c r="JRO156" s="150"/>
      <c r="JRP156" s="151"/>
      <c r="JRQ156" s="152"/>
      <c r="JRR156" s="146"/>
      <c r="JRS156" s="113"/>
      <c r="JRT156" s="147"/>
      <c r="JRU156" s="113"/>
      <c r="JRV156" s="148"/>
      <c r="JRW156" s="149"/>
      <c r="JRX156" s="150"/>
      <c r="JRY156" s="151"/>
      <c r="JRZ156" s="152"/>
      <c r="JSA156" s="146"/>
      <c r="JSB156" s="113"/>
      <c r="JSC156" s="147"/>
      <c r="JSD156" s="113"/>
      <c r="JSE156" s="148"/>
      <c r="JSF156" s="149"/>
      <c r="JSG156" s="150"/>
      <c r="JSH156" s="151"/>
      <c r="JSI156" s="152"/>
      <c r="JSJ156" s="146"/>
      <c r="JSK156" s="113"/>
      <c r="JSL156" s="147"/>
      <c r="JSM156" s="113"/>
      <c r="JSN156" s="148"/>
      <c r="JSO156" s="149"/>
      <c r="JSP156" s="150"/>
      <c r="JSQ156" s="151"/>
      <c r="JSR156" s="152"/>
      <c r="JSS156" s="146"/>
      <c r="JST156" s="113"/>
      <c r="JSU156" s="147"/>
      <c r="JSV156" s="113"/>
      <c r="JSW156" s="148"/>
      <c r="JSX156" s="149"/>
      <c r="JSY156" s="150"/>
      <c r="JSZ156" s="151"/>
      <c r="JTA156" s="152"/>
      <c r="JTB156" s="146"/>
      <c r="JTC156" s="113"/>
      <c r="JTD156" s="147"/>
      <c r="JTE156" s="113"/>
      <c r="JTF156" s="148"/>
      <c r="JTG156" s="149"/>
      <c r="JTH156" s="150"/>
      <c r="JTI156" s="151"/>
      <c r="JTJ156" s="152"/>
      <c r="JTK156" s="146"/>
      <c r="JTL156" s="113"/>
      <c r="JTM156" s="147"/>
      <c r="JTN156" s="113"/>
      <c r="JTO156" s="148"/>
      <c r="JTP156" s="149"/>
      <c r="JTQ156" s="150"/>
      <c r="JTR156" s="151"/>
      <c r="JTS156" s="152"/>
      <c r="JTT156" s="146"/>
      <c r="JTU156" s="113"/>
      <c r="JTV156" s="147"/>
      <c r="JTW156" s="113"/>
      <c r="JTX156" s="148"/>
      <c r="JTY156" s="149"/>
      <c r="JTZ156" s="150"/>
      <c r="JUA156" s="151"/>
      <c r="JUB156" s="152"/>
      <c r="JUC156" s="146"/>
      <c r="JUD156" s="113"/>
      <c r="JUE156" s="147"/>
      <c r="JUF156" s="113"/>
      <c r="JUG156" s="148"/>
      <c r="JUH156" s="149"/>
      <c r="JUI156" s="150"/>
      <c r="JUJ156" s="151"/>
      <c r="JUK156" s="152"/>
      <c r="JUL156" s="146"/>
      <c r="JUM156" s="113"/>
      <c r="JUN156" s="147"/>
      <c r="JUO156" s="113"/>
      <c r="JUP156" s="148"/>
      <c r="JUQ156" s="149"/>
      <c r="JUR156" s="150"/>
      <c r="JUS156" s="151"/>
      <c r="JUT156" s="152"/>
      <c r="JUU156" s="146"/>
      <c r="JUV156" s="113"/>
      <c r="JUW156" s="147"/>
      <c r="JUX156" s="113"/>
      <c r="JUY156" s="148"/>
      <c r="JUZ156" s="149"/>
      <c r="JVA156" s="150"/>
      <c r="JVB156" s="151"/>
      <c r="JVC156" s="152"/>
      <c r="JVD156" s="146"/>
      <c r="JVE156" s="113"/>
      <c r="JVF156" s="147"/>
      <c r="JVG156" s="113"/>
      <c r="JVH156" s="148"/>
      <c r="JVI156" s="149"/>
      <c r="JVJ156" s="150"/>
      <c r="JVK156" s="151"/>
      <c r="JVL156" s="152"/>
      <c r="JVM156" s="146"/>
      <c r="JVN156" s="113"/>
      <c r="JVO156" s="147"/>
      <c r="JVP156" s="113"/>
      <c r="JVQ156" s="148"/>
      <c r="JVR156" s="149"/>
      <c r="JVS156" s="150"/>
      <c r="JVT156" s="151"/>
      <c r="JVU156" s="152"/>
      <c r="JVV156" s="146"/>
      <c r="JVW156" s="113"/>
      <c r="JVX156" s="147"/>
      <c r="JVY156" s="113"/>
      <c r="JVZ156" s="148"/>
      <c r="JWA156" s="149"/>
      <c r="JWB156" s="150"/>
      <c r="JWC156" s="151"/>
      <c r="JWD156" s="152"/>
      <c r="JWE156" s="146"/>
      <c r="JWF156" s="113"/>
      <c r="JWG156" s="147"/>
      <c r="JWH156" s="113"/>
      <c r="JWI156" s="148"/>
      <c r="JWJ156" s="149"/>
      <c r="JWK156" s="150"/>
      <c r="JWL156" s="151"/>
      <c r="JWM156" s="152"/>
      <c r="JWN156" s="146"/>
      <c r="JWO156" s="113"/>
      <c r="JWP156" s="147"/>
      <c r="JWQ156" s="113"/>
      <c r="JWR156" s="148"/>
      <c r="JWS156" s="149"/>
      <c r="JWT156" s="150"/>
      <c r="JWU156" s="151"/>
      <c r="JWV156" s="152"/>
      <c r="JWW156" s="146"/>
      <c r="JWX156" s="113"/>
      <c r="JWY156" s="147"/>
      <c r="JWZ156" s="113"/>
      <c r="JXA156" s="148"/>
      <c r="JXB156" s="149"/>
      <c r="JXC156" s="150"/>
      <c r="JXD156" s="151"/>
      <c r="JXE156" s="152"/>
      <c r="JXF156" s="146"/>
      <c r="JXG156" s="113"/>
      <c r="JXH156" s="147"/>
      <c r="JXI156" s="113"/>
      <c r="JXJ156" s="148"/>
      <c r="JXK156" s="149"/>
      <c r="JXL156" s="150"/>
      <c r="JXM156" s="151"/>
      <c r="JXN156" s="152"/>
      <c r="JXO156" s="146"/>
      <c r="JXP156" s="113"/>
      <c r="JXQ156" s="147"/>
      <c r="JXR156" s="113"/>
      <c r="JXS156" s="148"/>
      <c r="JXT156" s="149"/>
      <c r="JXU156" s="150"/>
      <c r="JXV156" s="151"/>
      <c r="JXW156" s="152"/>
      <c r="JXX156" s="146"/>
      <c r="JXY156" s="113"/>
      <c r="JXZ156" s="147"/>
      <c r="JYA156" s="113"/>
      <c r="JYB156" s="148"/>
      <c r="JYC156" s="149"/>
      <c r="JYD156" s="150"/>
      <c r="JYE156" s="151"/>
      <c r="JYF156" s="152"/>
      <c r="JYG156" s="146"/>
      <c r="JYH156" s="113"/>
      <c r="JYI156" s="147"/>
      <c r="JYJ156" s="113"/>
      <c r="JYK156" s="148"/>
      <c r="JYL156" s="149"/>
      <c r="JYM156" s="150"/>
      <c r="JYN156" s="151"/>
      <c r="JYO156" s="152"/>
      <c r="JYP156" s="146"/>
      <c r="JYQ156" s="113"/>
      <c r="JYR156" s="147"/>
      <c r="JYS156" s="113"/>
      <c r="JYT156" s="148"/>
      <c r="JYU156" s="149"/>
      <c r="JYV156" s="150"/>
      <c r="JYW156" s="151"/>
      <c r="JYX156" s="152"/>
      <c r="JYY156" s="146"/>
      <c r="JYZ156" s="113"/>
      <c r="JZA156" s="147"/>
      <c r="JZB156" s="113"/>
      <c r="JZC156" s="148"/>
      <c r="JZD156" s="149"/>
      <c r="JZE156" s="150"/>
      <c r="JZF156" s="151"/>
      <c r="JZG156" s="152"/>
      <c r="JZH156" s="146"/>
      <c r="JZI156" s="113"/>
      <c r="JZJ156" s="147"/>
      <c r="JZK156" s="113"/>
      <c r="JZL156" s="148"/>
      <c r="JZM156" s="149"/>
      <c r="JZN156" s="150"/>
      <c r="JZO156" s="151"/>
      <c r="JZP156" s="152"/>
      <c r="JZQ156" s="146"/>
      <c r="JZR156" s="113"/>
      <c r="JZS156" s="147"/>
      <c r="JZT156" s="113"/>
      <c r="JZU156" s="148"/>
      <c r="JZV156" s="149"/>
      <c r="JZW156" s="150"/>
      <c r="JZX156" s="151"/>
      <c r="JZY156" s="152"/>
      <c r="JZZ156" s="146"/>
      <c r="KAA156" s="113"/>
      <c r="KAB156" s="147"/>
      <c r="KAC156" s="113"/>
      <c r="KAD156" s="148"/>
      <c r="KAE156" s="149"/>
      <c r="KAF156" s="150"/>
      <c r="KAG156" s="151"/>
      <c r="KAH156" s="152"/>
      <c r="KAI156" s="146"/>
      <c r="KAJ156" s="113"/>
      <c r="KAK156" s="147"/>
      <c r="KAL156" s="113"/>
      <c r="KAM156" s="148"/>
      <c r="KAN156" s="149"/>
      <c r="KAO156" s="150"/>
      <c r="KAP156" s="151"/>
      <c r="KAQ156" s="152"/>
      <c r="KAR156" s="146"/>
      <c r="KAS156" s="113"/>
      <c r="KAT156" s="147"/>
      <c r="KAU156" s="113"/>
      <c r="KAV156" s="148"/>
      <c r="KAW156" s="149"/>
      <c r="KAX156" s="150"/>
      <c r="KAY156" s="151"/>
      <c r="KAZ156" s="152"/>
      <c r="KBA156" s="146"/>
      <c r="KBB156" s="113"/>
      <c r="KBC156" s="147"/>
      <c r="KBD156" s="113"/>
      <c r="KBE156" s="148"/>
      <c r="KBF156" s="149"/>
      <c r="KBG156" s="150"/>
      <c r="KBH156" s="151"/>
      <c r="KBI156" s="152"/>
      <c r="KBJ156" s="146"/>
      <c r="KBK156" s="113"/>
      <c r="KBL156" s="147"/>
      <c r="KBM156" s="113"/>
      <c r="KBN156" s="148"/>
      <c r="KBO156" s="149"/>
      <c r="KBP156" s="150"/>
      <c r="KBQ156" s="151"/>
      <c r="KBR156" s="152"/>
      <c r="KBS156" s="146"/>
      <c r="KBT156" s="113"/>
      <c r="KBU156" s="147"/>
      <c r="KBV156" s="113"/>
      <c r="KBW156" s="148"/>
      <c r="KBX156" s="149"/>
      <c r="KBY156" s="150"/>
      <c r="KBZ156" s="151"/>
      <c r="KCA156" s="152"/>
      <c r="KCB156" s="146"/>
      <c r="KCC156" s="113"/>
      <c r="KCD156" s="147"/>
      <c r="KCE156" s="113"/>
      <c r="KCF156" s="148"/>
      <c r="KCG156" s="149"/>
      <c r="KCH156" s="150"/>
      <c r="KCI156" s="151"/>
      <c r="KCJ156" s="152"/>
      <c r="KCK156" s="146"/>
      <c r="KCL156" s="113"/>
      <c r="KCM156" s="147"/>
      <c r="KCN156" s="113"/>
      <c r="KCO156" s="148"/>
      <c r="KCP156" s="149"/>
      <c r="KCQ156" s="150"/>
      <c r="KCR156" s="151"/>
      <c r="KCS156" s="152"/>
      <c r="KCT156" s="146"/>
      <c r="KCU156" s="113"/>
      <c r="KCV156" s="147"/>
      <c r="KCW156" s="113"/>
      <c r="KCX156" s="148"/>
      <c r="KCY156" s="149"/>
      <c r="KCZ156" s="150"/>
      <c r="KDA156" s="151"/>
      <c r="KDB156" s="152"/>
      <c r="KDC156" s="146"/>
      <c r="KDD156" s="113"/>
      <c r="KDE156" s="147"/>
      <c r="KDF156" s="113"/>
      <c r="KDG156" s="148"/>
      <c r="KDH156" s="149"/>
      <c r="KDI156" s="150"/>
      <c r="KDJ156" s="151"/>
      <c r="KDK156" s="152"/>
      <c r="KDL156" s="146"/>
      <c r="KDM156" s="113"/>
      <c r="KDN156" s="147"/>
      <c r="KDO156" s="113"/>
      <c r="KDP156" s="148"/>
      <c r="KDQ156" s="149"/>
      <c r="KDR156" s="150"/>
      <c r="KDS156" s="151"/>
      <c r="KDT156" s="152"/>
      <c r="KDU156" s="146"/>
      <c r="KDV156" s="113"/>
      <c r="KDW156" s="147"/>
      <c r="KDX156" s="113"/>
      <c r="KDY156" s="148"/>
      <c r="KDZ156" s="149"/>
      <c r="KEA156" s="150"/>
      <c r="KEB156" s="151"/>
      <c r="KEC156" s="152"/>
      <c r="KED156" s="146"/>
      <c r="KEE156" s="113"/>
      <c r="KEF156" s="147"/>
      <c r="KEG156" s="113"/>
      <c r="KEH156" s="148"/>
      <c r="KEI156" s="149"/>
      <c r="KEJ156" s="150"/>
      <c r="KEK156" s="151"/>
      <c r="KEL156" s="152"/>
      <c r="KEM156" s="146"/>
      <c r="KEN156" s="113"/>
      <c r="KEO156" s="147"/>
      <c r="KEP156" s="113"/>
      <c r="KEQ156" s="148"/>
      <c r="KER156" s="149"/>
      <c r="KES156" s="150"/>
      <c r="KET156" s="151"/>
      <c r="KEU156" s="152"/>
      <c r="KEV156" s="146"/>
      <c r="KEW156" s="113"/>
      <c r="KEX156" s="147"/>
      <c r="KEY156" s="113"/>
      <c r="KEZ156" s="148"/>
      <c r="KFA156" s="149"/>
      <c r="KFB156" s="150"/>
      <c r="KFC156" s="151"/>
      <c r="KFD156" s="152"/>
      <c r="KFE156" s="146"/>
      <c r="KFF156" s="113"/>
      <c r="KFG156" s="147"/>
      <c r="KFH156" s="113"/>
      <c r="KFI156" s="148"/>
      <c r="KFJ156" s="149"/>
      <c r="KFK156" s="150"/>
      <c r="KFL156" s="151"/>
      <c r="KFM156" s="152"/>
      <c r="KFN156" s="146"/>
      <c r="KFO156" s="113"/>
      <c r="KFP156" s="147"/>
      <c r="KFQ156" s="113"/>
      <c r="KFR156" s="148"/>
      <c r="KFS156" s="149"/>
      <c r="KFT156" s="150"/>
      <c r="KFU156" s="151"/>
      <c r="KFV156" s="152"/>
      <c r="KFW156" s="146"/>
      <c r="KFX156" s="113"/>
      <c r="KFY156" s="147"/>
      <c r="KFZ156" s="113"/>
      <c r="KGA156" s="148"/>
      <c r="KGB156" s="149"/>
      <c r="KGC156" s="150"/>
      <c r="KGD156" s="151"/>
      <c r="KGE156" s="152"/>
      <c r="KGF156" s="146"/>
      <c r="KGG156" s="113"/>
      <c r="KGH156" s="147"/>
      <c r="KGI156" s="113"/>
      <c r="KGJ156" s="148"/>
      <c r="KGK156" s="149"/>
      <c r="KGL156" s="150"/>
      <c r="KGM156" s="151"/>
      <c r="KGN156" s="152"/>
      <c r="KGO156" s="146"/>
      <c r="KGP156" s="113"/>
      <c r="KGQ156" s="147"/>
      <c r="KGR156" s="113"/>
      <c r="KGS156" s="148"/>
      <c r="KGT156" s="149"/>
      <c r="KGU156" s="150"/>
      <c r="KGV156" s="151"/>
      <c r="KGW156" s="152"/>
      <c r="KGX156" s="146"/>
      <c r="KGY156" s="113"/>
      <c r="KGZ156" s="147"/>
      <c r="KHA156" s="113"/>
      <c r="KHB156" s="148"/>
      <c r="KHC156" s="149"/>
      <c r="KHD156" s="150"/>
      <c r="KHE156" s="151"/>
      <c r="KHF156" s="152"/>
      <c r="KHG156" s="146"/>
      <c r="KHH156" s="113"/>
      <c r="KHI156" s="147"/>
      <c r="KHJ156" s="113"/>
      <c r="KHK156" s="148"/>
      <c r="KHL156" s="149"/>
      <c r="KHM156" s="150"/>
      <c r="KHN156" s="151"/>
      <c r="KHO156" s="152"/>
      <c r="KHP156" s="146"/>
      <c r="KHQ156" s="113"/>
      <c r="KHR156" s="147"/>
      <c r="KHS156" s="113"/>
      <c r="KHT156" s="148"/>
      <c r="KHU156" s="149"/>
      <c r="KHV156" s="150"/>
      <c r="KHW156" s="151"/>
      <c r="KHX156" s="152"/>
      <c r="KHY156" s="146"/>
      <c r="KHZ156" s="113"/>
      <c r="KIA156" s="147"/>
      <c r="KIB156" s="113"/>
      <c r="KIC156" s="148"/>
      <c r="KID156" s="149"/>
      <c r="KIE156" s="150"/>
      <c r="KIF156" s="151"/>
      <c r="KIG156" s="152"/>
      <c r="KIH156" s="146"/>
      <c r="KII156" s="113"/>
      <c r="KIJ156" s="147"/>
      <c r="KIK156" s="113"/>
      <c r="KIL156" s="148"/>
      <c r="KIM156" s="149"/>
      <c r="KIN156" s="150"/>
      <c r="KIO156" s="151"/>
      <c r="KIP156" s="152"/>
      <c r="KIQ156" s="146"/>
      <c r="KIR156" s="113"/>
      <c r="KIS156" s="147"/>
      <c r="KIT156" s="113"/>
      <c r="KIU156" s="148"/>
      <c r="KIV156" s="149"/>
      <c r="KIW156" s="150"/>
      <c r="KIX156" s="151"/>
      <c r="KIY156" s="152"/>
      <c r="KIZ156" s="146"/>
      <c r="KJA156" s="113"/>
      <c r="KJB156" s="147"/>
      <c r="KJC156" s="113"/>
      <c r="KJD156" s="148"/>
      <c r="KJE156" s="149"/>
      <c r="KJF156" s="150"/>
      <c r="KJG156" s="151"/>
      <c r="KJH156" s="152"/>
      <c r="KJI156" s="146"/>
      <c r="KJJ156" s="113"/>
      <c r="KJK156" s="147"/>
      <c r="KJL156" s="113"/>
      <c r="KJM156" s="148"/>
      <c r="KJN156" s="149"/>
      <c r="KJO156" s="150"/>
      <c r="KJP156" s="151"/>
      <c r="KJQ156" s="152"/>
      <c r="KJR156" s="146"/>
      <c r="KJS156" s="113"/>
      <c r="KJT156" s="147"/>
      <c r="KJU156" s="113"/>
      <c r="KJV156" s="148"/>
      <c r="KJW156" s="149"/>
      <c r="KJX156" s="150"/>
      <c r="KJY156" s="151"/>
      <c r="KJZ156" s="152"/>
      <c r="KKA156" s="146"/>
      <c r="KKB156" s="113"/>
      <c r="KKC156" s="147"/>
      <c r="KKD156" s="113"/>
      <c r="KKE156" s="148"/>
      <c r="KKF156" s="149"/>
      <c r="KKG156" s="150"/>
      <c r="KKH156" s="151"/>
      <c r="KKI156" s="152"/>
      <c r="KKJ156" s="146"/>
      <c r="KKK156" s="113"/>
      <c r="KKL156" s="147"/>
      <c r="KKM156" s="113"/>
      <c r="KKN156" s="148"/>
      <c r="KKO156" s="149"/>
      <c r="KKP156" s="150"/>
      <c r="KKQ156" s="151"/>
      <c r="KKR156" s="152"/>
      <c r="KKS156" s="146"/>
      <c r="KKT156" s="113"/>
      <c r="KKU156" s="147"/>
      <c r="KKV156" s="113"/>
      <c r="KKW156" s="148"/>
      <c r="KKX156" s="149"/>
      <c r="KKY156" s="150"/>
      <c r="KKZ156" s="151"/>
      <c r="KLA156" s="152"/>
      <c r="KLB156" s="146"/>
      <c r="KLC156" s="113"/>
      <c r="KLD156" s="147"/>
      <c r="KLE156" s="113"/>
      <c r="KLF156" s="148"/>
      <c r="KLG156" s="149"/>
      <c r="KLH156" s="150"/>
      <c r="KLI156" s="151"/>
      <c r="KLJ156" s="152"/>
      <c r="KLK156" s="146"/>
      <c r="KLL156" s="113"/>
      <c r="KLM156" s="147"/>
      <c r="KLN156" s="113"/>
      <c r="KLO156" s="148"/>
      <c r="KLP156" s="149"/>
      <c r="KLQ156" s="150"/>
      <c r="KLR156" s="151"/>
      <c r="KLS156" s="152"/>
      <c r="KLT156" s="146"/>
      <c r="KLU156" s="113"/>
      <c r="KLV156" s="147"/>
      <c r="KLW156" s="113"/>
      <c r="KLX156" s="148"/>
      <c r="KLY156" s="149"/>
      <c r="KLZ156" s="150"/>
      <c r="KMA156" s="151"/>
      <c r="KMB156" s="152"/>
      <c r="KMC156" s="146"/>
      <c r="KMD156" s="113"/>
      <c r="KME156" s="147"/>
      <c r="KMF156" s="113"/>
      <c r="KMG156" s="148"/>
      <c r="KMH156" s="149"/>
      <c r="KMI156" s="150"/>
      <c r="KMJ156" s="151"/>
      <c r="KMK156" s="152"/>
      <c r="KML156" s="146"/>
      <c r="KMM156" s="113"/>
      <c r="KMN156" s="147"/>
      <c r="KMO156" s="113"/>
      <c r="KMP156" s="148"/>
      <c r="KMQ156" s="149"/>
      <c r="KMR156" s="150"/>
      <c r="KMS156" s="151"/>
      <c r="KMT156" s="152"/>
      <c r="KMU156" s="146"/>
      <c r="KMV156" s="113"/>
      <c r="KMW156" s="147"/>
      <c r="KMX156" s="113"/>
      <c r="KMY156" s="148"/>
      <c r="KMZ156" s="149"/>
      <c r="KNA156" s="150"/>
      <c r="KNB156" s="151"/>
      <c r="KNC156" s="152"/>
      <c r="KND156" s="146"/>
      <c r="KNE156" s="113"/>
      <c r="KNF156" s="147"/>
      <c r="KNG156" s="113"/>
      <c r="KNH156" s="148"/>
      <c r="KNI156" s="149"/>
      <c r="KNJ156" s="150"/>
      <c r="KNK156" s="151"/>
      <c r="KNL156" s="152"/>
      <c r="KNM156" s="146"/>
      <c r="KNN156" s="113"/>
      <c r="KNO156" s="147"/>
      <c r="KNP156" s="113"/>
      <c r="KNQ156" s="148"/>
      <c r="KNR156" s="149"/>
      <c r="KNS156" s="150"/>
      <c r="KNT156" s="151"/>
      <c r="KNU156" s="152"/>
      <c r="KNV156" s="146"/>
      <c r="KNW156" s="113"/>
      <c r="KNX156" s="147"/>
      <c r="KNY156" s="113"/>
      <c r="KNZ156" s="148"/>
      <c r="KOA156" s="149"/>
      <c r="KOB156" s="150"/>
      <c r="KOC156" s="151"/>
      <c r="KOD156" s="152"/>
      <c r="KOE156" s="146"/>
      <c r="KOF156" s="113"/>
      <c r="KOG156" s="147"/>
      <c r="KOH156" s="113"/>
      <c r="KOI156" s="148"/>
      <c r="KOJ156" s="149"/>
      <c r="KOK156" s="150"/>
      <c r="KOL156" s="151"/>
      <c r="KOM156" s="152"/>
      <c r="KON156" s="146"/>
      <c r="KOO156" s="113"/>
      <c r="KOP156" s="147"/>
      <c r="KOQ156" s="113"/>
      <c r="KOR156" s="148"/>
      <c r="KOS156" s="149"/>
      <c r="KOT156" s="150"/>
      <c r="KOU156" s="151"/>
      <c r="KOV156" s="152"/>
      <c r="KOW156" s="146"/>
      <c r="KOX156" s="113"/>
      <c r="KOY156" s="147"/>
      <c r="KOZ156" s="113"/>
      <c r="KPA156" s="148"/>
      <c r="KPB156" s="149"/>
      <c r="KPC156" s="150"/>
      <c r="KPD156" s="151"/>
      <c r="KPE156" s="152"/>
      <c r="KPF156" s="146"/>
      <c r="KPG156" s="113"/>
      <c r="KPH156" s="147"/>
      <c r="KPI156" s="113"/>
      <c r="KPJ156" s="148"/>
      <c r="KPK156" s="149"/>
      <c r="KPL156" s="150"/>
      <c r="KPM156" s="151"/>
      <c r="KPN156" s="152"/>
      <c r="KPO156" s="146"/>
      <c r="KPP156" s="113"/>
      <c r="KPQ156" s="147"/>
      <c r="KPR156" s="113"/>
      <c r="KPS156" s="148"/>
      <c r="KPT156" s="149"/>
      <c r="KPU156" s="150"/>
      <c r="KPV156" s="151"/>
      <c r="KPW156" s="152"/>
      <c r="KPX156" s="146"/>
      <c r="KPY156" s="113"/>
      <c r="KPZ156" s="147"/>
      <c r="KQA156" s="113"/>
      <c r="KQB156" s="148"/>
      <c r="KQC156" s="149"/>
      <c r="KQD156" s="150"/>
      <c r="KQE156" s="151"/>
      <c r="KQF156" s="152"/>
      <c r="KQG156" s="146"/>
      <c r="KQH156" s="113"/>
      <c r="KQI156" s="147"/>
      <c r="KQJ156" s="113"/>
      <c r="KQK156" s="148"/>
      <c r="KQL156" s="149"/>
      <c r="KQM156" s="150"/>
      <c r="KQN156" s="151"/>
      <c r="KQO156" s="152"/>
      <c r="KQP156" s="146"/>
      <c r="KQQ156" s="113"/>
      <c r="KQR156" s="147"/>
      <c r="KQS156" s="113"/>
      <c r="KQT156" s="148"/>
      <c r="KQU156" s="149"/>
      <c r="KQV156" s="150"/>
      <c r="KQW156" s="151"/>
      <c r="KQX156" s="152"/>
      <c r="KQY156" s="146"/>
      <c r="KQZ156" s="113"/>
      <c r="KRA156" s="147"/>
      <c r="KRB156" s="113"/>
      <c r="KRC156" s="148"/>
      <c r="KRD156" s="149"/>
      <c r="KRE156" s="150"/>
      <c r="KRF156" s="151"/>
      <c r="KRG156" s="152"/>
      <c r="KRH156" s="146"/>
      <c r="KRI156" s="113"/>
      <c r="KRJ156" s="147"/>
      <c r="KRK156" s="113"/>
      <c r="KRL156" s="148"/>
      <c r="KRM156" s="149"/>
      <c r="KRN156" s="150"/>
      <c r="KRO156" s="151"/>
      <c r="KRP156" s="152"/>
      <c r="KRQ156" s="146"/>
      <c r="KRR156" s="113"/>
      <c r="KRS156" s="147"/>
      <c r="KRT156" s="113"/>
      <c r="KRU156" s="148"/>
      <c r="KRV156" s="149"/>
      <c r="KRW156" s="150"/>
      <c r="KRX156" s="151"/>
      <c r="KRY156" s="152"/>
      <c r="KRZ156" s="146"/>
      <c r="KSA156" s="113"/>
      <c r="KSB156" s="147"/>
      <c r="KSC156" s="113"/>
      <c r="KSD156" s="148"/>
      <c r="KSE156" s="149"/>
      <c r="KSF156" s="150"/>
      <c r="KSG156" s="151"/>
      <c r="KSH156" s="152"/>
      <c r="KSI156" s="146"/>
      <c r="KSJ156" s="113"/>
      <c r="KSK156" s="147"/>
      <c r="KSL156" s="113"/>
      <c r="KSM156" s="148"/>
      <c r="KSN156" s="149"/>
      <c r="KSO156" s="150"/>
      <c r="KSP156" s="151"/>
      <c r="KSQ156" s="152"/>
      <c r="KSR156" s="146"/>
      <c r="KSS156" s="113"/>
      <c r="KST156" s="147"/>
      <c r="KSU156" s="113"/>
      <c r="KSV156" s="148"/>
      <c r="KSW156" s="149"/>
      <c r="KSX156" s="150"/>
      <c r="KSY156" s="151"/>
      <c r="KSZ156" s="152"/>
      <c r="KTA156" s="146"/>
      <c r="KTB156" s="113"/>
      <c r="KTC156" s="147"/>
      <c r="KTD156" s="113"/>
      <c r="KTE156" s="148"/>
      <c r="KTF156" s="149"/>
      <c r="KTG156" s="150"/>
      <c r="KTH156" s="151"/>
      <c r="KTI156" s="152"/>
      <c r="KTJ156" s="146"/>
      <c r="KTK156" s="113"/>
      <c r="KTL156" s="147"/>
      <c r="KTM156" s="113"/>
      <c r="KTN156" s="148"/>
      <c r="KTO156" s="149"/>
      <c r="KTP156" s="150"/>
      <c r="KTQ156" s="151"/>
      <c r="KTR156" s="152"/>
      <c r="KTS156" s="146"/>
      <c r="KTT156" s="113"/>
      <c r="KTU156" s="147"/>
      <c r="KTV156" s="113"/>
      <c r="KTW156" s="148"/>
      <c r="KTX156" s="149"/>
      <c r="KTY156" s="150"/>
      <c r="KTZ156" s="151"/>
      <c r="KUA156" s="152"/>
      <c r="KUB156" s="146"/>
      <c r="KUC156" s="113"/>
      <c r="KUD156" s="147"/>
      <c r="KUE156" s="113"/>
      <c r="KUF156" s="148"/>
      <c r="KUG156" s="149"/>
      <c r="KUH156" s="150"/>
      <c r="KUI156" s="151"/>
      <c r="KUJ156" s="152"/>
      <c r="KUK156" s="146"/>
      <c r="KUL156" s="113"/>
      <c r="KUM156" s="147"/>
      <c r="KUN156" s="113"/>
      <c r="KUO156" s="148"/>
      <c r="KUP156" s="149"/>
      <c r="KUQ156" s="150"/>
      <c r="KUR156" s="151"/>
      <c r="KUS156" s="152"/>
      <c r="KUT156" s="146"/>
      <c r="KUU156" s="113"/>
      <c r="KUV156" s="147"/>
      <c r="KUW156" s="113"/>
      <c r="KUX156" s="148"/>
      <c r="KUY156" s="149"/>
      <c r="KUZ156" s="150"/>
      <c r="KVA156" s="151"/>
      <c r="KVB156" s="152"/>
      <c r="KVC156" s="146"/>
      <c r="KVD156" s="113"/>
      <c r="KVE156" s="147"/>
      <c r="KVF156" s="113"/>
      <c r="KVG156" s="148"/>
      <c r="KVH156" s="149"/>
      <c r="KVI156" s="150"/>
      <c r="KVJ156" s="151"/>
      <c r="KVK156" s="152"/>
      <c r="KVL156" s="146"/>
      <c r="KVM156" s="113"/>
      <c r="KVN156" s="147"/>
      <c r="KVO156" s="113"/>
      <c r="KVP156" s="148"/>
      <c r="KVQ156" s="149"/>
      <c r="KVR156" s="150"/>
      <c r="KVS156" s="151"/>
      <c r="KVT156" s="152"/>
      <c r="KVU156" s="146"/>
      <c r="KVV156" s="113"/>
      <c r="KVW156" s="147"/>
      <c r="KVX156" s="113"/>
      <c r="KVY156" s="148"/>
      <c r="KVZ156" s="149"/>
      <c r="KWA156" s="150"/>
      <c r="KWB156" s="151"/>
      <c r="KWC156" s="152"/>
      <c r="KWD156" s="146"/>
      <c r="KWE156" s="113"/>
      <c r="KWF156" s="147"/>
      <c r="KWG156" s="113"/>
      <c r="KWH156" s="148"/>
      <c r="KWI156" s="149"/>
      <c r="KWJ156" s="150"/>
      <c r="KWK156" s="151"/>
      <c r="KWL156" s="152"/>
      <c r="KWM156" s="146"/>
      <c r="KWN156" s="113"/>
      <c r="KWO156" s="147"/>
      <c r="KWP156" s="113"/>
      <c r="KWQ156" s="148"/>
      <c r="KWR156" s="149"/>
      <c r="KWS156" s="150"/>
      <c r="KWT156" s="151"/>
      <c r="KWU156" s="152"/>
      <c r="KWV156" s="146"/>
      <c r="KWW156" s="113"/>
      <c r="KWX156" s="147"/>
      <c r="KWY156" s="113"/>
      <c r="KWZ156" s="148"/>
      <c r="KXA156" s="149"/>
      <c r="KXB156" s="150"/>
      <c r="KXC156" s="151"/>
      <c r="KXD156" s="152"/>
      <c r="KXE156" s="146"/>
      <c r="KXF156" s="113"/>
      <c r="KXG156" s="147"/>
      <c r="KXH156" s="113"/>
      <c r="KXI156" s="148"/>
      <c r="KXJ156" s="149"/>
      <c r="KXK156" s="150"/>
      <c r="KXL156" s="151"/>
      <c r="KXM156" s="152"/>
      <c r="KXN156" s="146"/>
      <c r="KXO156" s="113"/>
      <c r="KXP156" s="147"/>
      <c r="KXQ156" s="113"/>
      <c r="KXR156" s="148"/>
      <c r="KXS156" s="149"/>
      <c r="KXT156" s="150"/>
      <c r="KXU156" s="151"/>
      <c r="KXV156" s="152"/>
      <c r="KXW156" s="146"/>
      <c r="KXX156" s="113"/>
      <c r="KXY156" s="147"/>
      <c r="KXZ156" s="113"/>
      <c r="KYA156" s="148"/>
      <c r="KYB156" s="149"/>
      <c r="KYC156" s="150"/>
      <c r="KYD156" s="151"/>
      <c r="KYE156" s="152"/>
      <c r="KYF156" s="146"/>
      <c r="KYG156" s="113"/>
      <c r="KYH156" s="147"/>
      <c r="KYI156" s="113"/>
      <c r="KYJ156" s="148"/>
      <c r="KYK156" s="149"/>
      <c r="KYL156" s="150"/>
      <c r="KYM156" s="151"/>
      <c r="KYN156" s="152"/>
      <c r="KYO156" s="146"/>
      <c r="KYP156" s="113"/>
      <c r="KYQ156" s="147"/>
      <c r="KYR156" s="113"/>
      <c r="KYS156" s="148"/>
      <c r="KYT156" s="149"/>
      <c r="KYU156" s="150"/>
      <c r="KYV156" s="151"/>
      <c r="KYW156" s="152"/>
      <c r="KYX156" s="146"/>
      <c r="KYY156" s="113"/>
      <c r="KYZ156" s="147"/>
      <c r="KZA156" s="113"/>
      <c r="KZB156" s="148"/>
      <c r="KZC156" s="149"/>
      <c r="KZD156" s="150"/>
      <c r="KZE156" s="151"/>
      <c r="KZF156" s="152"/>
      <c r="KZG156" s="146"/>
      <c r="KZH156" s="113"/>
      <c r="KZI156" s="147"/>
      <c r="KZJ156" s="113"/>
      <c r="KZK156" s="148"/>
      <c r="KZL156" s="149"/>
      <c r="KZM156" s="150"/>
      <c r="KZN156" s="151"/>
      <c r="KZO156" s="152"/>
      <c r="KZP156" s="146"/>
      <c r="KZQ156" s="113"/>
      <c r="KZR156" s="147"/>
      <c r="KZS156" s="113"/>
      <c r="KZT156" s="148"/>
      <c r="KZU156" s="149"/>
      <c r="KZV156" s="150"/>
      <c r="KZW156" s="151"/>
      <c r="KZX156" s="152"/>
      <c r="KZY156" s="146"/>
      <c r="KZZ156" s="113"/>
      <c r="LAA156" s="147"/>
      <c r="LAB156" s="113"/>
      <c r="LAC156" s="148"/>
      <c r="LAD156" s="149"/>
      <c r="LAE156" s="150"/>
      <c r="LAF156" s="151"/>
      <c r="LAG156" s="152"/>
      <c r="LAH156" s="146"/>
      <c r="LAI156" s="113"/>
      <c r="LAJ156" s="147"/>
      <c r="LAK156" s="113"/>
      <c r="LAL156" s="148"/>
      <c r="LAM156" s="149"/>
      <c r="LAN156" s="150"/>
      <c r="LAO156" s="151"/>
      <c r="LAP156" s="152"/>
      <c r="LAQ156" s="146"/>
      <c r="LAR156" s="113"/>
      <c r="LAS156" s="147"/>
      <c r="LAT156" s="113"/>
      <c r="LAU156" s="148"/>
      <c r="LAV156" s="149"/>
      <c r="LAW156" s="150"/>
      <c r="LAX156" s="151"/>
      <c r="LAY156" s="152"/>
      <c r="LAZ156" s="146"/>
      <c r="LBA156" s="113"/>
      <c r="LBB156" s="147"/>
      <c r="LBC156" s="113"/>
      <c r="LBD156" s="148"/>
      <c r="LBE156" s="149"/>
      <c r="LBF156" s="150"/>
      <c r="LBG156" s="151"/>
      <c r="LBH156" s="152"/>
      <c r="LBI156" s="146"/>
      <c r="LBJ156" s="113"/>
      <c r="LBK156" s="147"/>
      <c r="LBL156" s="113"/>
      <c r="LBM156" s="148"/>
      <c r="LBN156" s="149"/>
      <c r="LBO156" s="150"/>
      <c r="LBP156" s="151"/>
      <c r="LBQ156" s="152"/>
      <c r="LBR156" s="146"/>
      <c r="LBS156" s="113"/>
      <c r="LBT156" s="147"/>
      <c r="LBU156" s="113"/>
      <c r="LBV156" s="148"/>
      <c r="LBW156" s="149"/>
      <c r="LBX156" s="150"/>
      <c r="LBY156" s="151"/>
      <c r="LBZ156" s="152"/>
      <c r="LCA156" s="146"/>
      <c r="LCB156" s="113"/>
      <c r="LCC156" s="147"/>
      <c r="LCD156" s="113"/>
      <c r="LCE156" s="148"/>
      <c r="LCF156" s="149"/>
      <c r="LCG156" s="150"/>
      <c r="LCH156" s="151"/>
      <c r="LCI156" s="152"/>
      <c r="LCJ156" s="146"/>
      <c r="LCK156" s="113"/>
      <c r="LCL156" s="147"/>
      <c r="LCM156" s="113"/>
      <c r="LCN156" s="148"/>
      <c r="LCO156" s="149"/>
      <c r="LCP156" s="150"/>
      <c r="LCQ156" s="151"/>
      <c r="LCR156" s="152"/>
      <c r="LCS156" s="146"/>
      <c r="LCT156" s="113"/>
      <c r="LCU156" s="147"/>
      <c r="LCV156" s="113"/>
      <c r="LCW156" s="148"/>
      <c r="LCX156" s="149"/>
      <c r="LCY156" s="150"/>
      <c r="LCZ156" s="151"/>
      <c r="LDA156" s="152"/>
      <c r="LDB156" s="146"/>
      <c r="LDC156" s="113"/>
      <c r="LDD156" s="147"/>
      <c r="LDE156" s="113"/>
      <c r="LDF156" s="148"/>
      <c r="LDG156" s="149"/>
      <c r="LDH156" s="150"/>
      <c r="LDI156" s="151"/>
      <c r="LDJ156" s="152"/>
      <c r="LDK156" s="146"/>
      <c r="LDL156" s="113"/>
      <c r="LDM156" s="147"/>
      <c r="LDN156" s="113"/>
      <c r="LDO156" s="148"/>
      <c r="LDP156" s="149"/>
      <c r="LDQ156" s="150"/>
      <c r="LDR156" s="151"/>
      <c r="LDS156" s="152"/>
      <c r="LDT156" s="146"/>
      <c r="LDU156" s="113"/>
      <c r="LDV156" s="147"/>
      <c r="LDW156" s="113"/>
      <c r="LDX156" s="148"/>
      <c r="LDY156" s="149"/>
      <c r="LDZ156" s="150"/>
      <c r="LEA156" s="151"/>
      <c r="LEB156" s="152"/>
      <c r="LEC156" s="146"/>
      <c r="LED156" s="113"/>
      <c r="LEE156" s="147"/>
      <c r="LEF156" s="113"/>
      <c r="LEG156" s="148"/>
      <c r="LEH156" s="149"/>
      <c r="LEI156" s="150"/>
      <c r="LEJ156" s="151"/>
      <c r="LEK156" s="152"/>
      <c r="LEL156" s="146"/>
      <c r="LEM156" s="113"/>
      <c r="LEN156" s="147"/>
      <c r="LEO156" s="113"/>
      <c r="LEP156" s="148"/>
      <c r="LEQ156" s="149"/>
      <c r="LER156" s="150"/>
      <c r="LES156" s="151"/>
      <c r="LET156" s="152"/>
      <c r="LEU156" s="146"/>
      <c r="LEV156" s="113"/>
      <c r="LEW156" s="147"/>
      <c r="LEX156" s="113"/>
      <c r="LEY156" s="148"/>
      <c r="LEZ156" s="149"/>
      <c r="LFA156" s="150"/>
      <c r="LFB156" s="151"/>
      <c r="LFC156" s="152"/>
      <c r="LFD156" s="146"/>
      <c r="LFE156" s="113"/>
      <c r="LFF156" s="147"/>
      <c r="LFG156" s="113"/>
      <c r="LFH156" s="148"/>
      <c r="LFI156" s="149"/>
      <c r="LFJ156" s="150"/>
      <c r="LFK156" s="151"/>
      <c r="LFL156" s="152"/>
      <c r="LFM156" s="146"/>
      <c r="LFN156" s="113"/>
      <c r="LFO156" s="147"/>
      <c r="LFP156" s="113"/>
      <c r="LFQ156" s="148"/>
      <c r="LFR156" s="149"/>
      <c r="LFS156" s="150"/>
      <c r="LFT156" s="151"/>
      <c r="LFU156" s="152"/>
      <c r="LFV156" s="146"/>
      <c r="LFW156" s="113"/>
      <c r="LFX156" s="147"/>
      <c r="LFY156" s="113"/>
      <c r="LFZ156" s="148"/>
      <c r="LGA156" s="149"/>
      <c r="LGB156" s="150"/>
      <c r="LGC156" s="151"/>
      <c r="LGD156" s="152"/>
      <c r="LGE156" s="146"/>
      <c r="LGF156" s="113"/>
      <c r="LGG156" s="147"/>
      <c r="LGH156" s="113"/>
      <c r="LGI156" s="148"/>
      <c r="LGJ156" s="149"/>
      <c r="LGK156" s="150"/>
      <c r="LGL156" s="151"/>
      <c r="LGM156" s="152"/>
      <c r="LGN156" s="146"/>
      <c r="LGO156" s="113"/>
      <c r="LGP156" s="147"/>
      <c r="LGQ156" s="113"/>
      <c r="LGR156" s="148"/>
      <c r="LGS156" s="149"/>
      <c r="LGT156" s="150"/>
      <c r="LGU156" s="151"/>
      <c r="LGV156" s="152"/>
      <c r="LGW156" s="146"/>
      <c r="LGX156" s="113"/>
      <c r="LGY156" s="147"/>
      <c r="LGZ156" s="113"/>
      <c r="LHA156" s="148"/>
      <c r="LHB156" s="149"/>
      <c r="LHC156" s="150"/>
      <c r="LHD156" s="151"/>
      <c r="LHE156" s="152"/>
      <c r="LHF156" s="146"/>
      <c r="LHG156" s="113"/>
      <c r="LHH156" s="147"/>
      <c r="LHI156" s="113"/>
      <c r="LHJ156" s="148"/>
      <c r="LHK156" s="149"/>
      <c r="LHL156" s="150"/>
      <c r="LHM156" s="151"/>
      <c r="LHN156" s="152"/>
      <c r="LHO156" s="146"/>
      <c r="LHP156" s="113"/>
      <c r="LHQ156" s="147"/>
      <c r="LHR156" s="113"/>
      <c r="LHS156" s="148"/>
      <c r="LHT156" s="149"/>
      <c r="LHU156" s="150"/>
      <c r="LHV156" s="151"/>
      <c r="LHW156" s="152"/>
      <c r="LHX156" s="146"/>
      <c r="LHY156" s="113"/>
      <c r="LHZ156" s="147"/>
      <c r="LIA156" s="113"/>
      <c r="LIB156" s="148"/>
      <c r="LIC156" s="149"/>
      <c r="LID156" s="150"/>
      <c r="LIE156" s="151"/>
      <c r="LIF156" s="152"/>
      <c r="LIG156" s="146"/>
      <c r="LIH156" s="113"/>
      <c r="LII156" s="147"/>
      <c r="LIJ156" s="113"/>
      <c r="LIK156" s="148"/>
      <c r="LIL156" s="149"/>
      <c r="LIM156" s="150"/>
      <c r="LIN156" s="151"/>
      <c r="LIO156" s="152"/>
      <c r="LIP156" s="146"/>
      <c r="LIQ156" s="113"/>
      <c r="LIR156" s="147"/>
      <c r="LIS156" s="113"/>
      <c r="LIT156" s="148"/>
      <c r="LIU156" s="149"/>
      <c r="LIV156" s="150"/>
      <c r="LIW156" s="151"/>
      <c r="LIX156" s="152"/>
      <c r="LIY156" s="146"/>
      <c r="LIZ156" s="113"/>
      <c r="LJA156" s="147"/>
      <c r="LJB156" s="113"/>
      <c r="LJC156" s="148"/>
      <c r="LJD156" s="149"/>
      <c r="LJE156" s="150"/>
      <c r="LJF156" s="151"/>
      <c r="LJG156" s="152"/>
      <c r="LJH156" s="146"/>
      <c r="LJI156" s="113"/>
      <c r="LJJ156" s="147"/>
      <c r="LJK156" s="113"/>
      <c r="LJL156" s="148"/>
      <c r="LJM156" s="149"/>
      <c r="LJN156" s="150"/>
      <c r="LJO156" s="151"/>
      <c r="LJP156" s="152"/>
      <c r="LJQ156" s="146"/>
      <c r="LJR156" s="113"/>
      <c r="LJS156" s="147"/>
      <c r="LJT156" s="113"/>
      <c r="LJU156" s="148"/>
      <c r="LJV156" s="149"/>
      <c r="LJW156" s="150"/>
      <c r="LJX156" s="151"/>
      <c r="LJY156" s="152"/>
      <c r="LJZ156" s="146"/>
      <c r="LKA156" s="113"/>
      <c r="LKB156" s="147"/>
      <c r="LKC156" s="113"/>
      <c r="LKD156" s="148"/>
      <c r="LKE156" s="149"/>
      <c r="LKF156" s="150"/>
      <c r="LKG156" s="151"/>
      <c r="LKH156" s="152"/>
      <c r="LKI156" s="146"/>
      <c r="LKJ156" s="113"/>
      <c r="LKK156" s="147"/>
      <c r="LKL156" s="113"/>
      <c r="LKM156" s="148"/>
      <c r="LKN156" s="149"/>
      <c r="LKO156" s="150"/>
      <c r="LKP156" s="151"/>
      <c r="LKQ156" s="152"/>
      <c r="LKR156" s="146"/>
      <c r="LKS156" s="113"/>
      <c r="LKT156" s="147"/>
      <c r="LKU156" s="113"/>
      <c r="LKV156" s="148"/>
      <c r="LKW156" s="149"/>
      <c r="LKX156" s="150"/>
      <c r="LKY156" s="151"/>
      <c r="LKZ156" s="152"/>
      <c r="LLA156" s="146"/>
      <c r="LLB156" s="113"/>
      <c r="LLC156" s="147"/>
      <c r="LLD156" s="113"/>
      <c r="LLE156" s="148"/>
      <c r="LLF156" s="149"/>
      <c r="LLG156" s="150"/>
      <c r="LLH156" s="151"/>
      <c r="LLI156" s="152"/>
      <c r="LLJ156" s="146"/>
      <c r="LLK156" s="113"/>
      <c r="LLL156" s="147"/>
      <c r="LLM156" s="113"/>
      <c r="LLN156" s="148"/>
      <c r="LLO156" s="149"/>
      <c r="LLP156" s="150"/>
      <c r="LLQ156" s="151"/>
      <c r="LLR156" s="152"/>
      <c r="LLS156" s="146"/>
      <c r="LLT156" s="113"/>
      <c r="LLU156" s="147"/>
      <c r="LLV156" s="113"/>
      <c r="LLW156" s="148"/>
      <c r="LLX156" s="149"/>
      <c r="LLY156" s="150"/>
      <c r="LLZ156" s="151"/>
      <c r="LMA156" s="152"/>
      <c r="LMB156" s="146"/>
      <c r="LMC156" s="113"/>
      <c r="LMD156" s="147"/>
      <c r="LME156" s="113"/>
      <c r="LMF156" s="148"/>
      <c r="LMG156" s="149"/>
      <c r="LMH156" s="150"/>
      <c r="LMI156" s="151"/>
      <c r="LMJ156" s="152"/>
      <c r="LMK156" s="146"/>
      <c r="LML156" s="113"/>
      <c r="LMM156" s="147"/>
      <c r="LMN156" s="113"/>
      <c r="LMO156" s="148"/>
      <c r="LMP156" s="149"/>
      <c r="LMQ156" s="150"/>
      <c r="LMR156" s="151"/>
      <c r="LMS156" s="152"/>
      <c r="LMT156" s="146"/>
      <c r="LMU156" s="113"/>
      <c r="LMV156" s="147"/>
      <c r="LMW156" s="113"/>
      <c r="LMX156" s="148"/>
      <c r="LMY156" s="149"/>
      <c r="LMZ156" s="150"/>
      <c r="LNA156" s="151"/>
      <c r="LNB156" s="152"/>
      <c r="LNC156" s="146"/>
      <c r="LND156" s="113"/>
      <c r="LNE156" s="147"/>
      <c r="LNF156" s="113"/>
      <c r="LNG156" s="148"/>
      <c r="LNH156" s="149"/>
      <c r="LNI156" s="150"/>
      <c r="LNJ156" s="151"/>
      <c r="LNK156" s="152"/>
      <c r="LNL156" s="146"/>
      <c r="LNM156" s="113"/>
      <c r="LNN156" s="147"/>
      <c r="LNO156" s="113"/>
      <c r="LNP156" s="148"/>
      <c r="LNQ156" s="149"/>
      <c r="LNR156" s="150"/>
      <c r="LNS156" s="151"/>
      <c r="LNT156" s="152"/>
      <c r="LNU156" s="146"/>
      <c r="LNV156" s="113"/>
      <c r="LNW156" s="147"/>
      <c r="LNX156" s="113"/>
      <c r="LNY156" s="148"/>
      <c r="LNZ156" s="149"/>
      <c r="LOA156" s="150"/>
      <c r="LOB156" s="151"/>
      <c r="LOC156" s="152"/>
      <c r="LOD156" s="146"/>
      <c r="LOE156" s="113"/>
      <c r="LOF156" s="147"/>
      <c r="LOG156" s="113"/>
      <c r="LOH156" s="148"/>
      <c r="LOI156" s="149"/>
      <c r="LOJ156" s="150"/>
      <c r="LOK156" s="151"/>
      <c r="LOL156" s="152"/>
      <c r="LOM156" s="146"/>
      <c r="LON156" s="113"/>
      <c r="LOO156" s="147"/>
      <c r="LOP156" s="113"/>
      <c r="LOQ156" s="148"/>
      <c r="LOR156" s="149"/>
      <c r="LOS156" s="150"/>
      <c r="LOT156" s="151"/>
      <c r="LOU156" s="152"/>
      <c r="LOV156" s="146"/>
      <c r="LOW156" s="113"/>
      <c r="LOX156" s="147"/>
      <c r="LOY156" s="113"/>
      <c r="LOZ156" s="148"/>
      <c r="LPA156" s="149"/>
      <c r="LPB156" s="150"/>
      <c r="LPC156" s="151"/>
      <c r="LPD156" s="152"/>
      <c r="LPE156" s="146"/>
      <c r="LPF156" s="113"/>
      <c r="LPG156" s="147"/>
      <c r="LPH156" s="113"/>
      <c r="LPI156" s="148"/>
      <c r="LPJ156" s="149"/>
      <c r="LPK156" s="150"/>
      <c r="LPL156" s="151"/>
      <c r="LPM156" s="152"/>
      <c r="LPN156" s="146"/>
      <c r="LPO156" s="113"/>
      <c r="LPP156" s="147"/>
      <c r="LPQ156" s="113"/>
      <c r="LPR156" s="148"/>
      <c r="LPS156" s="149"/>
      <c r="LPT156" s="150"/>
      <c r="LPU156" s="151"/>
      <c r="LPV156" s="152"/>
      <c r="LPW156" s="146"/>
      <c r="LPX156" s="113"/>
      <c r="LPY156" s="147"/>
      <c r="LPZ156" s="113"/>
      <c r="LQA156" s="148"/>
      <c r="LQB156" s="149"/>
      <c r="LQC156" s="150"/>
      <c r="LQD156" s="151"/>
      <c r="LQE156" s="152"/>
      <c r="LQF156" s="146"/>
      <c r="LQG156" s="113"/>
      <c r="LQH156" s="147"/>
      <c r="LQI156" s="113"/>
      <c r="LQJ156" s="148"/>
      <c r="LQK156" s="149"/>
      <c r="LQL156" s="150"/>
      <c r="LQM156" s="151"/>
      <c r="LQN156" s="152"/>
      <c r="LQO156" s="146"/>
      <c r="LQP156" s="113"/>
      <c r="LQQ156" s="147"/>
      <c r="LQR156" s="113"/>
      <c r="LQS156" s="148"/>
      <c r="LQT156" s="149"/>
      <c r="LQU156" s="150"/>
      <c r="LQV156" s="151"/>
      <c r="LQW156" s="152"/>
      <c r="LQX156" s="146"/>
      <c r="LQY156" s="113"/>
      <c r="LQZ156" s="147"/>
      <c r="LRA156" s="113"/>
      <c r="LRB156" s="148"/>
      <c r="LRC156" s="149"/>
      <c r="LRD156" s="150"/>
      <c r="LRE156" s="151"/>
      <c r="LRF156" s="152"/>
      <c r="LRG156" s="146"/>
      <c r="LRH156" s="113"/>
      <c r="LRI156" s="147"/>
      <c r="LRJ156" s="113"/>
      <c r="LRK156" s="148"/>
      <c r="LRL156" s="149"/>
      <c r="LRM156" s="150"/>
      <c r="LRN156" s="151"/>
      <c r="LRO156" s="152"/>
      <c r="LRP156" s="146"/>
      <c r="LRQ156" s="113"/>
      <c r="LRR156" s="147"/>
      <c r="LRS156" s="113"/>
      <c r="LRT156" s="148"/>
      <c r="LRU156" s="149"/>
      <c r="LRV156" s="150"/>
      <c r="LRW156" s="151"/>
      <c r="LRX156" s="152"/>
      <c r="LRY156" s="146"/>
      <c r="LRZ156" s="113"/>
      <c r="LSA156" s="147"/>
      <c r="LSB156" s="113"/>
      <c r="LSC156" s="148"/>
      <c r="LSD156" s="149"/>
      <c r="LSE156" s="150"/>
      <c r="LSF156" s="151"/>
      <c r="LSG156" s="152"/>
      <c r="LSH156" s="146"/>
      <c r="LSI156" s="113"/>
      <c r="LSJ156" s="147"/>
      <c r="LSK156" s="113"/>
      <c r="LSL156" s="148"/>
      <c r="LSM156" s="149"/>
      <c r="LSN156" s="150"/>
      <c r="LSO156" s="151"/>
      <c r="LSP156" s="152"/>
      <c r="LSQ156" s="146"/>
      <c r="LSR156" s="113"/>
      <c r="LSS156" s="147"/>
      <c r="LST156" s="113"/>
      <c r="LSU156" s="148"/>
      <c r="LSV156" s="149"/>
      <c r="LSW156" s="150"/>
      <c r="LSX156" s="151"/>
      <c r="LSY156" s="152"/>
      <c r="LSZ156" s="146"/>
      <c r="LTA156" s="113"/>
      <c r="LTB156" s="147"/>
      <c r="LTC156" s="113"/>
      <c r="LTD156" s="148"/>
      <c r="LTE156" s="149"/>
      <c r="LTF156" s="150"/>
      <c r="LTG156" s="151"/>
      <c r="LTH156" s="152"/>
      <c r="LTI156" s="146"/>
      <c r="LTJ156" s="113"/>
      <c r="LTK156" s="147"/>
      <c r="LTL156" s="113"/>
      <c r="LTM156" s="148"/>
      <c r="LTN156" s="149"/>
      <c r="LTO156" s="150"/>
      <c r="LTP156" s="151"/>
      <c r="LTQ156" s="152"/>
      <c r="LTR156" s="146"/>
      <c r="LTS156" s="113"/>
      <c r="LTT156" s="147"/>
      <c r="LTU156" s="113"/>
      <c r="LTV156" s="148"/>
      <c r="LTW156" s="149"/>
      <c r="LTX156" s="150"/>
      <c r="LTY156" s="151"/>
      <c r="LTZ156" s="152"/>
      <c r="LUA156" s="146"/>
      <c r="LUB156" s="113"/>
      <c r="LUC156" s="147"/>
      <c r="LUD156" s="113"/>
      <c r="LUE156" s="148"/>
      <c r="LUF156" s="149"/>
      <c r="LUG156" s="150"/>
      <c r="LUH156" s="151"/>
      <c r="LUI156" s="152"/>
      <c r="LUJ156" s="146"/>
      <c r="LUK156" s="113"/>
      <c r="LUL156" s="147"/>
      <c r="LUM156" s="113"/>
      <c r="LUN156" s="148"/>
      <c r="LUO156" s="149"/>
      <c r="LUP156" s="150"/>
      <c r="LUQ156" s="151"/>
      <c r="LUR156" s="152"/>
      <c r="LUS156" s="146"/>
      <c r="LUT156" s="113"/>
      <c r="LUU156" s="147"/>
      <c r="LUV156" s="113"/>
      <c r="LUW156" s="148"/>
      <c r="LUX156" s="149"/>
      <c r="LUY156" s="150"/>
      <c r="LUZ156" s="151"/>
      <c r="LVA156" s="152"/>
      <c r="LVB156" s="146"/>
      <c r="LVC156" s="113"/>
      <c r="LVD156" s="147"/>
      <c r="LVE156" s="113"/>
      <c r="LVF156" s="148"/>
      <c r="LVG156" s="149"/>
      <c r="LVH156" s="150"/>
      <c r="LVI156" s="151"/>
      <c r="LVJ156" s="152"/>
      <c r="LVK156" s="146"/>
      <c r="LVL156" s="113"/>
      <c r="LVM156" s="147"/>
      <c r="LVN156" s="113"/>
      <c r="LVO156" s="148"/>
      <c r="LVP156" s="149"/>
      <c r="LVQ156" s="150"/>
      <c r="LVR156" s="151"/>
      <c r="LVS156" s="152"/>
      <c r="LVT156" s="146"/>
      <c r="LVU156" s="113"/>
      <c r="LVV156" s="147"/>
      <c r="LVW156" s="113"/>
      <c r="LVX156" s="148"/>
      <c r="LVY156" s="149"/>
      <c r="LVZ156" s="150"/>
      <c r="LWA156" s="151"/>
      <c r="LWB156" s="152"/>
      <c r="LWC156" s="146"/>
      <c r="LWD156" s="113"/>
      <c r="LWE156" s="147"/>
      <c r="LWF156" s="113"/>
      <c r="LWG156" s="148"/>
      <c r="LWH156" s="149"/>
      <c r="LWI156" s="150"/>
      <c r="LWJ156" s="151"/>
      <c r="LWK156" s="152"/>
      <c r="LWL156" s="146"/>
      <c r="LWM156" s="113"/>
      <c r="LWN156" s="147"/>
      <c r="LWO156" s="113"/>
      <c r="LWP156" s="148"/>
      <c r="LWQ156" s="149"/>
      <c r="LWR156" s="150"/>
      <c r="LWS156" s="151"/>
      <c r="LWT156" s="152"/>
      <c r="LWU156" s="146"/>
      <c r="LWV156" s="113"/>
      <c r="LWW156" s="147"/>
      <c r="LWX156" s="113"/>
      <c r="LWY156" s="148"/>
      <c r="LWZ156" s="149"/>
      <c r="LXA156" s="150"/>
      <c r="LXB156" s="151"/>
      <c r="LXC156" s="152"/>
      <c r="LXD156" s="146"/>
      <c r="LXE156" s="113"/>
      <c r="LXF156" s="147"/>
      <c r="LXG156" s="113"/>
      <c r="LXH156" s="148"/>
      <c r="LXI156" s="149"/>
      <c r="LXJ156" s="150"/>
      <c r="LXK156" s="151"/>
      <c r="LXL156" s="152"/>
      <c r="LXM156" s="146"/>
      <c r="LXN156" s="113"/>
      <c r="LXO156" s="147"/>
      <c r="LXP156" s="113"/>
      <c r="LXQ156" s="148"/>
      <c r="LXR156" s="149"/>
      <c r="LXS156" s="150"/>
      <c r="LXT156" s="151"/>
      <c r="LXU156" s="152"/>
      <c r="LXV156" s="146"/>
      <c r="LXW156" s="113"/>
      <c r="LXX156" s="147"/>
      <c r="LXY156" s="113"/>
      <c r="LXZ156" s="148"/>
      <c r="LYA156" s="149"/>
      <c r="LYB156" s="150"/>
      <c r="LYC156" s="151"/>
      <c r="LYD156" s="152"/>
      <c r="LYE156" s="146"/>
      <c r="LYF156" s="113"/>
      <c r="LYG156" s="147"/>
      <c r="LYH156" s="113"/>
      <c r="LYI156" s="148"/>
      <c r="LYJ156" s="149"/>
      <c r="LYK156" s="150"/>
      <c r="LYL156" s="151"/>
      <c r="LYM156" s="152"/>
      <c r="LYN156" s="146"/>
      <c r="LYO156" s="113"/>
      <c r="LYP156" s="147"/>
      <c r="LYQ156" s="113"/>
      <c r="LYR156" s="148"/>
      <c r="LYS156" s="149"/>
      <c r="LYT156" s="150"/>
      <c r="LYU156" s="151"/>
      <c r="LYV156" s="152"/>
      <c r="LYW156" s="146"/>
      <c r="LYX156" s="113"/>
      <c r="LYY156" s="147"/>
      <c r="LYZ156" s="113"/>
      <c r="LZA156" s="148"/>
      <c r="LZB156" s="149"/>
      <c r="LZC156" s="150"/>
      <c r="LZD156" s="151"/>
      <c r="LZE156" s="152"/>
      <c r="LZF156" s="146"/>
      <c r="LZG156" s="113"/>
      <c r="LZH156" s="147"/>
      <c r="LZI156" s="113"/>
      <c r="LZJ156" s="148"/>
      <c r="LZK156" s="149"/>
      <c r="LZL156" s="150"/>
      <c r="LZM156" s="151"/>
      <c r="LZN156" s="152"/>
      <c r="LZO156" s="146"/>
      <c r="LZP156" s="113"/>
      <c r="LZQ156" s="147"/>
      <c r="LZR156" s="113"/>
      <c r="LZS156" s="148"/>
      <c r="LZT156" s="149"/>
      <c r="LZU156" s="150"/>
      <c r="LZV156" s="151"/>
      <c r="LZW156" s="152"/>
      <c r="LZX156" s="146"/>
      <c r="LZY156" s="113"/>
      <c r="LZZ156" s="147"/>
      <c r="MAA156" s="113"/>
      <c r="MAB156" s="148"/>
      <c r="MAC156" s="149"/>
      <c r="MAD156" s="150"/>
      <c r="MAE156" s="151"/>
      <c r="MAF156" s="152"/>
      <c r="MAG156" s="146"/>
      <c r="MAH156" s="113"/>
      <c r="MAI156" s="147"/>
      <c r="MAJ156" s="113"/>
      <c r="MAK156" s="148"/>
      <c r="MAL156" s="149"/>
      <c r="MAM156" s="150"/>
      <c r="MAN156" s="151"/>
      <c r="MAO156" s="152"/>
      <c r="MAP156" s="146"/>
      <c r="MAQ156" s="113"/>
      <c r="MAR156" s="147"/>
      <c r="MAS156" s="113"/>
      <c r="MAT156" s="148"/>
      <c r="MAU156" s="149"/>
      <c r="MAV156" s="150"/>
      <c r="MAW156" s="151"/>
      <c r="MAX156" s="152"/>
      <c r="MAY156" s="146"/>
      <c r="MAZ156" s="113"/>
      <c r="MBA156" s="147"/>
      <c r="MBB156" s="113"/>
      <c r="MBC156" s="148"/>
      <c r="MBD156" s="149"/>
      <c r="MBE156" s="150"/>
      <c r="MBF156" s="151"/>
      <c r="MBG156" s="152"/>
      <c r="MBH156" s="146"/>
      <c r="MBI156" s="113"/>
      <c r="MBJ156" s="147"/>
      <c r="MBK156" s="113"/>
      <c r="MBL156" s="148"/>
      <c r="MBM156" s="149"/>
      <c r="MBN156" s="150"/>
      <c r="MBO156" s="151"/>
      <c r="MBP156" s="152"/>
      <c r="MBQ156" s="146"/>
      <c r="MBR156" s="113"/>
      <c r="MBS156" s="147"/>
      <c r="MBT156" s="113"/>
      <c r="MBU156" s="148"/>
      <c r="MBV156" s="149"/>
      <c r="MBW156" s="150"/>
      <c r="MBX156" s="151"/>
      <c r="MBY156" s="152"/>
      <c r="MBZ156" s="146"/>
      <c r="MCA156" s="113"/>
      <c r="MCB156" s="147"/>
      <c r="MCC156" s="113"/>
      <c r="MCD156" s="148"/>
      <c r="MCE156" s="149"/>
      <c r="MCF156" s="150"/>
      <c r="MCG156" s="151"/>
      <c r="MCH156" s="152"/>
      <c r="MCI156" s="146"/>
      <c r="MCJ156" s="113"/>
      <c r="MCK156" s="147"/>
      <c r="MCL156" s="113"/>
      <c r="MCM156" s="148"/>
      <c r="MCN156" s="149"/>
      <c r="MCO156" s="150"/>
      <c r="MCP156" s="151"/>
      <c r="MCQ156" s="152"/>
      <c r="MCR156" s="146"/>
      <c r="MCS156" s="113"/>
      <c r="MCT156" s="147"/>
      <c r="MCU156" s="113"/>
      <c r="MCV156" s="148"/>
      <c r="MCW156" s="149"/>
      <c r="MCX156" s="150"/>
      <c r="MCY156" s="151"/>
      <c r="MCZ156" s="152"/>
      <c r="MDA156" s="146"/>
      <c r="MDB156" s="113"/>
      <c r="MDC156" s="147"/>
      <c r="MDD156" s="113"/>
      <c r="MDE156" s="148"/>
      <c r="MDF156" s="149"/>
      <c r="MDG156" s="150"/>
      <c r="MDH156" s="151"/>
      <c r="MDI156" s="152"/>
      <c r="MDJ156" s="146"/>
      <c r="MDK156" s="113"/>
      <c r="MDL156" s="147"/>
      <c r="MDM156" s="113"/>
      <c r="MDN156" s="148"/>
      <c r="MDO156" s="149"/>
      <c r="MDP156" s="150"/>
      <c r="MDQ156" s="151"/>
      <c r="MDR156" s="152"/>
      <c r="MDS156" s="146"/>
      <c r="MDT156" s="113"/>
      <c r="MDU156" s="147"/>
      <c r="MDV156" s="113"/>
      <c r="MDW156" s="148"/>
      <c r="MDX156" s="149"/>
      <c r="MDY156" s="150"/>
      <c r="MDZ156" s="151"/>
      <c r="MEA156" s="152"/>
      <c r="MEB156" s="146"/>
      <c r="MEC156" s="113"/>
      <c r="MED156" s="147"/>
      <c r="MEE156" s="113"/>
      <c r="MEF156" s="148"/>
      <c r="MEG156" s="149"/>
      <c r="MEH156" s="150"/>
      <c r="MEI156" s="151"/>
      <c r="MEJ156" s="152"/>
      <c r="MEK156" s="146"/>
      <c r="MEL156" s="113"/>
      <c r="MEM156" s="147"/>
      <c r="MEN156" s="113"/>
      <c r="MEO156" s="148"/>
      <c r="MEP156" s="149"/>
      <c r="MEQ156" s="150"/>
      <c r="MER156" s="151"/>
      <c r="MES156" s="152"/>
      <c r="MET156" s="146"/>
      <c r="MEU156" s="113"/>
      <c r="MEV156" s="147"/>
      <c r="MEW156" s="113"/>
      <c r="MEX156" s="148"/>
      <c r="MEY156" s="149"/>
      <c r="MEZ156" s="150"/>
      <c r="MFA156" s="151"/>
      <c r="MFB156" s="152"/>
      <c r="MFC156" s="146"/>
      <c r="MFD156" s="113"/>
      <c r="MFE156" s="147"/>
      <c r="MFF156" s="113"/>
      <c r="MFG156" s="148"/>
      <c r="MFH156" s="149"/>
      <c r="MFI156" s="150"/>
      <c r="MFJ156" s="151"/>
      <c r="MFK156" s="152"/>
      <c r="MFL156" s="146"/>
      <c r="MFM156" s="113"/>
      <c r="MFN156" s="147"/>
      <c r="MFO156" s="113"/>
      <c r="MFP156" s="148"/>
      <c r="MFQ156" s="149"/>
      <c r="MFR156" s="150"/>
      <c r="MFS156" s="151"/>
      <c r="MFT156" s="152"/>
      <c r="MFU156" s="146"/>
      <c r="MFV156" s="113"/>
      <c r="MFW156" s="147"/>
      <c r="MFX156" s="113"/>
      <c r="MFY156" s="148"/>
      <c r="MFZ156" s="149"/>
      <c r="MGA156" s="150"/>
      <c r="MGB156" s="151"/>
      <c r="MGC156" s="152"/>
      <c r="MGD156" s="146"/>
      <c r="MGE156" s="113"/>
      <c r="MGF156" s="147"/>
      <c r="MGG156" s="113"/>
      <c r="MGH156" s="148"/>
      <c r="MGI156" s="149"/>
      <c r="MGJ156" s="150"/>
      <c r="MGK156" s="151"/>
      <c r="MGL156" s="152"/>
      <c r="MGM156" s="146"/>
      <c r="MGN156" s="113"/>
      <c r="MGO156" s="147"/>
      <c r="MGP156" s="113"/>
      <c r="MGQ156" s="148"/>
      <c r="MGR156" s="149"/>
      <c r="MGS156" s="150"/>
      <c r="MGT156" s="151"/>
      <c r="MGU156" s="152"/>
      <c r="MGV156" s="146"/>
      <c r="MGW156" s="113"/>
      <c r="MGX156" s="147"/>
      <c r="MGY156" s="113"/>
      <c r="MGZ156" s="148"/>
      <c r="MHA156" s="149"/>
      <c r="MHB156" s="150"/>
      <c r="MHC156" s="151"/>
      <c r="MHD156" s="152"/>
      <c r="MHE156" s="146"/>
      <c r="MHF156" s="113"/>
      <c r="MHG156" s="147"/>
      <c r="MHH156" s="113"/>
      <c r="MHI156" s="148"/>
      <c r="MHJ156" s="149"/>
      <c r="MHK156" s="150"/>
      <c r="MHL156" s="151"/>
      <c r="MHM156" s="152"/>
      <c r="MHN156" s="146"/>
      <c r="MHO156" s="113"/>
      <c r="MHP156" s="147"/>
      <c r="MHQ156" s="113"/>
      <c r="MHR156" s="148"/>
      <c r="MHS156" s="149"/>
      <c r="MHT156" s="150"/>
      <c r="MHU156" s="151"/>
      <c r="MHV156" s="152"/>
      <c r="MHW156" s="146"/>
      <c r="MHX156" s="113"/>
      <c r="MHY156" s="147"/>
      <c r="MHZ156" s="113"/>
      <c r="MIA156" s="148"/>
      <c r="MIB156" s="149"/>
      <c r="MIC156" s="150"/>
      <c r="MID156" s="151"/>
      <c r="MIE156" s="152"/>
      <c r="MIF156" s="146"/>
      <c r="MIG156" s="113"/>
      <c r="MIH156" s="147"/>
      <c r="MII156" s="113"/>
      <c r="MIJ156" s="148"/>
      <c r="MIK156" s="149"/>
      <c r="MIL156" s="150"/>
      <c r="MIM156" s="151"/>
      <c r="MIN156" s="152"/>
      <c r="MIO156" s="146"/>
      <c r="MIP156" s="113"/>
      <c r="MIQ156" s="147"/>
      <c r="MIR156" s="113"/>
      <c r="MIS156" s="148"/>
      <c r="MIT156" s="149"/>
      <c r="MIU156" s="150"/>
      <c r="MIV156" s="151"/>
      <c r="MIW156" s="152"/>
      <c r="MIX156" s="146"/>
      <c r="MIY156" s="113"/>
      <c r="MIZ156" s="147"/>
      <c r="MJA156" s="113"/>
      <c r="MJB156" s="148"/>
      <c r="MJC156" s="149"/>
      <c r="MJD156" s="150"/>
      <c r="MJE156" s="151"/>
      <c r="MJF156" s="152"/>
      <c r="MJG156" s="146"/>
      <c r="MJH156" s="113"/>
      <c r="MJI156" s="147"/>
      <c r="MJJ156" s="113"/>
      <c r="MJK156" s="148"/>
      <c r="MJL156" s="149"/>
      <c r="MJM156" s="150"/>
      <c r="MJN156" s="151"/>
      <c r="MJO156" s="152"/>
      <c r="MJP156" s="146"/>
      <c r="MJQ156" s="113"/>
      <c r="MJR156" s="147"/>
      <c r="MJS156" s="113"/>
      <c r="MJT156" s="148"/>
      <c r="MJU156" s="149"/>
      <c r="MJV156" s="150"/>
      <c r="MJW156" s="151"/>
      <c r="MJX156" s="152"/>
      <c r="MJY156" s="146"/>
      <c r="MJZ156" s="113"/>
      <c r="MKA156" s="147"/>
      <c r="MKB156" s="113"/>
      <c r="MKC156" s="148"/>
      <c r="MKD156" s="149"/>
      <c r="MKE156" s="150"/>
      <c r="MKF156" s="151"/>
      <c r="MKG156" s="152"/>
      <c r="MKH156" s="146"/>
      <c r="MKI156" s="113"/>
      <c r="MKJ156" s="147"/>
      <c r="MKK156" s="113"/>
      <c r="MKL156" s="148"/>
      <c r="MKM156" s="149"/>
      <c r="MKN156" s="150"/>
      <c r="MKO156" s="151"/>
      <c r="MKP156" s="152"/>
      <c r="MKQ156" s="146"/>
      <c r="MKR156" s="113"/>
      <c r="MKS156" s="147"/>
      <c r="MKT156" s="113"/>
      <c r="MKU156" s="148"/>
      <c r="MKV156" s="149"/>
      <c r="MKW156" s="150"/>
      <c r="MKX156" s="151"/>
      <c r="MKY156" s="152"/>
      <c r="MKZ156" s="146"/>
      <c r="MLA156" s="113"/>
      <c r="MLB156" s="147"/>
      <c r="MLC156" s="113"/>
      <c r="MLD156" s="148"/>
      <c r="MLE156" s="149"/>
      <c r="MLF156" s="150"/>
      <c r="MLG156" s="151"/>
      <c r="MLH156" s="152"/>
      <c r="MLI156" s="146"/>
      <c r="MLJ156" s="113"/>
      <c r="MLK156" s="147"/>
      <c r="MLL156" s="113"/>
      <c r="MLM156" s="148"/>
      <c r="MLN156" s="149"/>
      <c r="MLO156" s="150"/>
      <c r="MLP156" s="151"/>
      <c r="MLQ156" s="152"/>
      <c r="MLR156" s="146"/>
      <c r="MLS156" s="113"/>
      <c r="MLT156" s="147"/>
      <c r="MLU156" s="113"/>
      <c r="MLV156" s="148"/>
      <c r="MLW156" s="149"/>
      <c r="MLX156" s="150"/>
      <c r="MLY156" s="151"/>
      <c r="MLZ156" s="152"/>
      <c r="MMA156" s="146"/>
      <c r="MMB156" s="113"/>
      <c r="MMC156" s="147"/>
      <c r="MMD156" s="113"/>
      <c r="MME156" s="148"/>
      <c r="MMF156" s="149"/>
      <c r="MMG156" s="150"/>
      <c r="MMH156" s="151"/>
      <c r="MMI156" s="152"/>
      <c r="MMJ156" s="146"/>
      <c r="MMK156" s="113"/>
      <c r="MML156" s="147"/>
      <c r="MMM156" s="113"/>
      <c r="MMN156" s="148"/>
      <c r="MMO156" s="149"/>
      <c r="MMP156" s="150"/>
      <c r="MMQ156" s="151"/>
      <c r="MMR156" s="152"/>
      <c r="MMS156" s="146"/>
      <c r="MMT156" s="113"/>
      <c r="MMU156" s="147"/>
      <c r="MMV156" s="113"/>
      <c r="MMW156" s="148"/>
      <c r="MMX156" s="149"/>
      <c r="MMY156" s="150"/>
      <c r="MMZ156" s="151"/>
      <c r="MNA156" s="152"/>
      <c r="MNB156" s="146"/>
      <c r="MNC156" s="113"/>
      <c r="MND156" s="147"/>
      <c r="MNE156" s="113"/>
      <c r="MNF156" s="148"/>
      <c r="MNG156" s="149"/>
      <c r="MNH156" s="150"/>
      <c r="MNI156" s="151"/>
      <c r="MNJ156" s="152"/>
      <c r="MNK156" s="146"/>
      <c r="MNL156" s="113"/>
      <c r="MNM156" s="147"/>
      <c r="MNN156" s="113"/>
      <c r="MNO156" s="148"/>
      <c r="MNP156" s="149"/>
      <c r="MNQ156" s="150"/>
      <c r="MNR156" s="151"/>
      <c r="MNS156" s="152"/>
      <c r="MNT156" s="146"/>
      <c r="MNU156" s="113"/>
      <c r="MNV156" s="147"/>
      <c r="MNW156" s="113"/>
      <c r="MNX156" s="148"/>
      <c r="MNY156" s="149"/>
      <c r="MNZ156" s="150"/>
      <c r="MOA156" s="151"/>
      <c r="MOB156" s="152"/>
      <c r="MOC156" s="146"/>
      <c r="MOD156" s="113"/>
      <c r="MOE156" s="147"/>
      <c r="MOF156" s="113"/>
      <c r="MOG156" s="148"/>
      <c r="MOH156" s="149"/>
      <c r="MOI156" s="150"/>
      <c r="MOJ156" s="151"/>
      <c r="MOK156" s="152"/>
      <c r="MOL156" s="146"/>
      <c r="MOM156" s="113"/>
      <c r="MON156" s="147"/>
      <c r="MOO156" s="113"/>
      <c r="MOP156" s="148"/>
      <c r="MOQ156" s="149"/>
      <c r="MOR156" s="150"/>
      <c r="MOS156" s="151"/>
      <c r="MOT156" s="152"/>
      <c r="MOU156" s="146"/>
      <c r="MOV156" s="113"/>
      <c r="MOW156" s="147"/>
      <c r="MOX156" s="113"/>
      <c r="MOY156" s="148"/>
      <c r="MOZ156" s="149"/>
      <c r="MPA156" s="150"/>
      <c r="MPB156" s="151"/>
      <c r="MPC156" s="152"/>
      <c r="MPD156" s="146"/>
      <c r="MPE156" s="113"/>
      <c r="MPF156" s="147"/>
      <c r="MPG156" s="113"/>
      <c r="MPH156" s="148"/>
      <c r="MPI156" s="149"/>
      <c r="MPJ156" s="150"/>
      <c r="MPK156" s="151"/>
      <c r="MPL156" s="152"/>
      <c r="MPM156" s="146"/>
      <c r="MPN156" s="113"/>
      <c r="MPO156" s="147"/>
      <c r="MPP156" s="113"/>
      <c r="MPQ156" s="148"/>
      <c r="MPR156" s="149"/>
      <c r="MPS156" s="150"/>
      <c r="MPT156" s="151"/>
      <c r="MPU156" s="152"/>
      <c r="MPV156" s="146"/>
      <c r="MPW156" s="113"/>
      <c r="MPX156" s="147"/>
      <c r="MPY156" s="113"/>
      <c r="MPZ156" s="148"/>
      <c r="MQA156" s="149"/>
      <c r="MQB156" s="150"/>
      <c r="MQC156" s="151"/>
      <c r="MQD156" s="152"/>
      <c r="MQE156" s="146"/>
      <c r="MQF156" s="113"/>
      <c r="MQG156" s="147"/>
      <c r="MQH156" s="113"/>
      <c r="MQI156" s="148"/>
      <c r="MQJ156" s="149"/>
      <c r="MQK156" s="150"/>
      <c r="MQL156" s="151"/>
      <c r="MQM156" s="152"/>
      <c r="MQN156" s="146"/>
      <c r="MQO156" s="113"/>
      <c r="MQP156" s="147"/>
      <c r="MQQ156" s="113"/>
      <c r="MQR156" s="148"/>
      <c r="MQS156" s="149"/>
      <c r="MQT156" s="150"/>
      <c r="MQU156" s="151"/>
      <c r="MQV156" s="152"/>
      <c r="MQW156" s="146"/>
      <c r="MQX156" s="113"/>
      <c r="MQY156" s="147"/>
      <c r="MQZ156" s="113"/>
      <c r="MRA156" s="148"/>
      <c r="MRB156" s="149"/>
      <c r="MRC156" s="150"/>
      <c r="MRD156" s="151"/>
      <c r="MRE156" s="152"/>
      <c r="MRF156" s="146"/>
      <c r="MRG156" s="113"/>
      <c r="MRH156" s="147"/>
      <c r="MRI156" s="113"/>
      <c r="MRJ156" s="148"/>
      <c r="MRK156" s="149"/>
      <c r="MRL156" s="150"/>
      <c r="MRM156" s="151"/>
      <c r="MRN156" s="152"/>
      <c r="MRO156" s="146"/>
      <c r="MRP156" s="113"/>
      <c r="MRQ156" s="147"/>
      <c r="MRR156" s="113"/>
      <c r="MRS156" s="148"/>
      <c r="MRT156" s="149"/>
      <c r="MRU156" s="150"/>
      <c r="MRV156" s="151"/>
      <c r="MRW156" s="152"/>
      <c r="MRX156" s="146"/>
      <c r="MRY156" s="113"/>
      <c r="MRZ156" s="147"/>
      <c r="MSA156" s="113"/>
      <c r="MSB156" s="148"/>
      <c r="MSC156" s="149"/>
      <c r="MSD156" s="150"/>
      <c r="MSE156" s="151"/>
      <c r="MSF156" s="152"/>
      <c r="MSG156" s="146"/>
      <c r="MSH156" s="113"/>
      <c r="MSI156" s="147"/>
      <c r="MSJ156" s="113"/>
      <c r="MSK156" s="148"/>
      <c r="MSL156" s="149"/>
      <c r="MSM156" s="150"/>
      <c r="MSN156" s="151"/>
      <c r="MSO156" s="152"/>
      <c r="MSP156" s="146"/>
      <c r="MSQ156" s="113"/>
      <c r="MSR156" s="147"/>
      <c r="MSS156" s="113"/>
      <c r="MST156" s="148"/>
      <c r="MSU156" s="149"/>
      <c r="MSV156" s="150"/>
      <c r="MSW156" s="151"/>
      <c r="MSX156" s="152"/>
      <c r="MSY156" s="146"/>
      <c r="MSZ156" s="113"/>
      <c r="MTA156" s="147"/>
      <c r="MTB156" s="113"/>
      <c r="MTC156" s="148"/>
      <c r="MTD156" s="149"/>
      <c r="MTE156" s="150"/>
      <c r="MTF156" s="151"/>
      <c r="MTG156" s="152"/>
      <c r="MTH156" s="146"/>
      <c r="MTI156" s="113"/>
      <c r="MTJ156" s="147"/>
      <c r="MTK156" s="113"/>
      <c r="MTL156" s="148"/>
      <c r="MTM156" s="149"/>
      <c r="MTN156" s="150"/>
      <c r="MTO156" s="151"/>
      <c r="MTP156" s="152"/>
      <c r="MTQ156" s="146"/>
      <c r="MTR156" s="113"/>
      <c r="MTS156" s="147"/>
      <c r="MTT156" s="113"/>
      <c r="MTU156" s="148"/>
      <c r="MTV156" s="149"/>
      <c r="MTW156" s="150"/>
      <c r="MTX156" s="151"/>
      <c r="MTY156" s="152"/>
      <c r="MTZ156" s="146"/>
      <c r="MUA156" s="113"/>
      <c r="MUB156" s="147"/>
      <c r="MUC156" s="113"/>
      <c r="MUD156" s="148"/>
      <c r="MUE156" s="149"/>
      <c r="MUF156" s="150"/>
      <c r="MUG156" s="151"/>
      <c r="MUH156" s="152"/>
      <c r="MUI156" s="146"/>
      <c r="MUJ156" s="113"/>
      <c r="MUK156" s="147"/>
      <c r="MUL156" s="113"/>
      <c r="MUM156" s="148"/>
      <c r="MUN156" s="149"/>
      <c r="MUO156" s="150"/>
      <c r="MUP156" s="151"/>
      <c r="MUQ156" s="152"/>
      <c r="MUR156" s="146"/>
      <c r="MUS156" s="113"/>
      <c r="MUT156" s="147"/>
      <c r="MUU156" s="113"/>
      <c r="MUV156" s="148"/>
      <c r="MUW156" s="149"/>
      <c r="MUX156" s="150"/>
      <c r="MUY156" s="151"/>
      <c r="MUZ156" s="152"/>
      <c r="MVA156" s="146"/>
      <c r="MVB156" s="113"/>
      <c r="MVC156" s="147"/>
      <c r="MVD156" s="113"/>
      <c r="MVE156" s="148"/>
      <c r="MVF156" s="149"/>
      <c r="MVG156" s="150"/>
      <c r="MVH156" s="151"/>
      <c r="MVI156" s="152"/>
      <c r="MVJ156" s="146"/>
      <c r="MVK156" s="113"/>
      <c r="MVL156" s="147"/>
      <c r="MVM156" s="113"/>
      <c r="MVN156" s="148"/>
      <c r="MVO156" s="149"/>
      <c r="MVP156" s="150"/>
      <c r="MVQ156" s="151"/>
      <c r="MVR156" s="152"/>
      <c r="MVS156" s="146"/>
      <c r="MVT156" s="113"/>
      <c r="MVU156" s="147"/>
      <c r="MVV156" s="113"/>
      <c r="MVW156" s="148"/>
      <c r="MVX156" s="149"/>
      <c r="MVY156" s="150"/>
      <c r="MVZ156" s="151"/>
      <c r="MWA156" s="152"/>
      <c r="MWB156" s="146"/>
      <c r="MWC156" s="113"/>
      <c r="MWD156" s="147"/>
      <c r="MWE156" s="113"/>
      <c r="MWF156" s="148"/>
      <c r="MWG156" s="149"/>
      <c r="MWH156" s="150"/>
      <c r="MWI156" s="151"/>
      <c r="MWJ156" s="152"/>
      <c r="MWK156" s="146"/>
      <c r="MWL156" s="113"/>
      <c r="MWM156" s="147"/>
      <c r="MWN156" s="113"/>
      <c r="MWO156" s="148"/>
      <c r="MWP156" s="149"/>
      <c r="MWQ156" s="150"/>
      <c r="MWR156" s="151"/>
      <c r="MWS156" s="152"/>
      <c r="MWT156" s="146"/>
      <c r="MWU156" s="113"/>
      <c r="MWV156" s="147"/>
      <c r="MWW156" s="113"/>
      <c r="MWX156" s="148"/>
      <c r="MWY156" s="149"/>
      <c r="MWZ156" s="150"/>
      <c r="MXA156" s="151"/>
      <c r="MXB156" s="152"/>
      <c r="MXC156" s="146"/>
      <c r="MXD156" s="113"/>
      <c r="MXE156" s="147"/>
      <c r="MXF156" s="113"/>
      <c r="MXG156" s="148"/>
      <c r="MXH156" s="149"/>
      <c r="MXI156" s="150"/>
      <c r="MXJ156" s="151"/>
      <c r="MXK156" s="152"/>
      <c r="MXL156" s="146"/>
      <c r="MXM156" s="113"/>
      <c r="MXN156" s="147"/>
      <c r="MXO156" s="113"/>
      <c r="MXP156" s="148"/>
      <c r="MXQ156" s="149"/>
      <c r="MXR156" s="150"/>
      <c r="MXS156" s="151"/>
      <c r="MXT156" s="152"/>
      <c r="MXU156" s="146"/>
      <c r="MXV156" s="113"/>
      <c r="MXW156" s="147"/>
      <c r="MXX156" s="113"/>
      <c r="MXY156" s="148"/>
      <c r="MXZ156" s="149"/>
      <c r="MYA156" s="150"/>
      <c r="MYB156" s="151"/>
      <c r="MYC156" s="152"/>
      <c r="MYD156" s="146"/>
      <c r="MYE156" s="113"/>
      <c r="MYF156" s="147"/>
      <c r="MYG156" s="113"/>
      <c r="MYH156" s="148"/>
      <c r="MYI156" s="149"/>
      <c r="MYJ156" s="150"/>
      <c r="MYK156" s="151"/>
      <c r="MYL156" s="152"/>
      <c r="MYM156" s="146"/>
      <c r="MYN156" s="113"/>
      <c r="MYO156" s="147"/>
      <c r="MYP156" s="113"/>
      <c r="MYQ156" s="148"/>
      <c r="MYR156" s="149"/>
      <c r="MYS156" s="150"/>
      <c r="MYT156" s="151"/>
      <c r="MYU156" s="152"/>
      <c r="MYV156" s="146"/>
      <c r="MYW156" s="113"/>
      <c r="MYX156" s="147"/>
      <c r="MYY156" s="113"/>
      <c r="MYZ156" s="148"/>
      <c r="MZA156" s="149"/>
      <c r="MZB156" s="150"/>
      <c r="MZC156" s="151"/>
      <c r="MZD156" s="152"/>
      <c r="MZE156" s="146"/>
      <c r="MZF156" s="113"/>
      <c r="MZG156" s="147"/>
      <c r="MZH156" s="113"/>
      <c r="MZI156" s="148"/>
      <c r="MZJ156" s="149"/>
      <c r="MZK156" s="150"/>
      <c r="MZL156" s="151"/>
      <c r="MZM156" s="152"/>
      <c r="MZN156" s="146"/>
      <c r="MZO156" s="113"/>
      <c r="MZP156" s="147"/>
      <c r="MZQ156" s="113"/>
      <c r="MZR156" s="148"/>
      <c r="MZS156" s="149"/>
      <c r="MZT156" s="150"/>
      <c r="MZU156" s="151"/>
      <c r="MZV156" s="152"/>
      <c r="MZW156" s="146"/>
      <c r="MZX156" s="113"/>
      <c r="MZY156" s="147"/>
      <c r="MZZ156" s="113"/>
      <c r="NAA156" s="148"/>
      <c r="NAB156" s="149"/>
      <c r="NAC156" s="150"/>
      <c r="NAD156" s="151"/>
      <c r="NAE156" s="152"/>
      <c r="NAF156" s="146"/>
      <c r="NAG156" s="113"/>
      <c r="NAH156" s="147"/>
      <c r="NAI156" s="113"/>
      <c r="NAJ156" s="148"/>
      <c r="NAK156" s="149"/>
      <c r="NAL156" s="150"/>
      <c r="NAM156" s="151"/>
      <c r="NAN156" s="152"/>
      <c r="NAO156" s="146"/>
      <c r="NAP156" s="113"/>
      <c r="NAQ156" s="147"/>
      <c r="NAR156" s="113"/>
      <c r="NAS156" s="148"/>
      <c r="NAT156" s="149"/>
      <c r="NAU156" s="150"/>
      <c r="NAV156" s="151"/>
      <c r="NAW156" s="152"/>
      <c r="NAX156" s="146"/>
      <c r="NAY156" s="113"/>
      <c r="NAZ156" s="147"/>
      <c r="NBA156" s="113"/>
      <c r="NBB156" s="148"/>
      <c r="NBC156" s="149"/>
      <c r="NBD156" s="150"/>
      <c r="NBE156" s="151"/>
      <c r="NBF156" s="152"/>
      <c r="NBG156" s="146"/>
      <c r="NBH156" s="113"/>
      <c r="NBI156" s="147"/>
      <c r="NBJ156" s="113"/>
      <c r="NBK156" s="148"/>
      <c r="NBL156" s="149"/>
      <c r="NBM156" s="150"/>
      <c r="NBN156" s="151"/>
      <c r="NBO156" s="152"/>
      <c r="NBP156" s="146"/>
      <c r="NBQ156" s="113"/>
      <c r="NBR156" s="147"/>
      <c r="NBS156" s="113"/>
      <c r="NBT156" s="148"/>
      <c r="NBU156" s="149"/>
      <c r="NBV156" s="150"/>
      <c r="NBW156" s="151"/>
      <c r="NBX156" s="152"/>
      <c r="NBY156" s="146"/>
      <c r="NBZ156" s="113"/>
      <c r="NCA156" s="147"/>
      <c r="NCB156" s="113"/>
      <c r="NCC156" s="148"/>
      <c r="NCD156" s="149"/>
      <c r="NCE156" s="150"/>
      <c r="NCF156" s="151"/>
      <c r="NCG156" s="152"/>
      <c r="NCH156" s="146"/>
      <c r="NCI156" s="113"/>
      <c r="NCJ156" s="147"/>
      <c r="NCK156" s="113"/>
      <c r="NCL156" s="148"/>
      <c r="NCM156" s="149"/>
      <c r="NCN156" s="150"/>
      <c r="NCO156" s="151"/>
      <c r="NCP156" s="152"/>
      <c r="NCQ156" s="146"/>
      <c r="NCR156" s="113"/>
      <c r="NCS156" s="147"/>
      <c r="NCT156" s="113"/>
      <c r="NCU156" s="148"/>
      <c r="NCV156" s="149"/>
      <c r="NCW156" s="150"/>
      <c r="NCX156" s="151"/>
      <c r="NCY156" s="152"/>
      <c r="NCZ156" s="146"/>
      <c r="NDA156" s="113"/>
      <c r="NDB156" s="147"/>
      <c r="NDC156" s="113"/>
      <c r="NDD156" s="148"/>
      <c r="NDE156" s="149"/>
      <c r="NDF156" s="150"/>
      <c r="NDG156" s="151"/>
      <c r="NDH156" s="152"/>
      <c r="NDI156" s="146"/>
      <c r="NDJ156" s="113"/>
      <c r="NDK156" s="147"/>
      <c r="NDL156" s="113"/>
      <c r="NDM156" s="148"/>
      <c r="NDN156" s="149"/>
      <c r="NDO156" s="150"/>
      <c r="NDP156" s="151"/>
      <c r="NDQ156" s="152"/>
      <c r="NDR156" s="146"/>
      <c r="NDS156" s="113"/>
      <c r="NDT156" s="147"/>
      <c r="NDU156" s="113"/>
      <c r="NDV156" s="148"/>
      <c r="NDW156" s="149"/>
      <c r="NDX156" s="150"/>
      <c r="NDY156" s="151"/>
      <c r="NDZ156" s="152"/>
      <c r="NEA156" s="146"/>
      <c r="NEB156" s="113"/>
      <c r="NEC156" s="147"/>
      <c r="NED156" s="113"/>
      <c r="NEE156" s="148"/>
      <c r="NEF156" s="149"/>
      <c r="NEG156" s="150"/>
      <c r="NEH156" s="151"/>
      <c r="NEI156" s="152"/>
      <c r="NEJ156" s="146"/>
      <c r="NEK156" s="113"/>
      <c r="NEL156" s="147"/>
      <c r="NEM156" s="113"/>
      <c r="NEN156" s="148"/>
      <c r="NEO156" s="149"/>
      <c r="NEP156" s="150"/>
      <c r="NEQ156" s="151"/>
      <c r="NER156" s="152"/>
      <c r="NES156" s="146"/>
      <c r="NET156" s="113"/>
      <c r="NEU156" s="147"/>
      <c r="NEV156" s="113"/>
      <c r="NEW156" s="148"/>
      <c r="NEX156" s="149"/>
      <c r="NEY156" s="150"/>
      <c r="NEZ156" s="151"/>
      <c r="NFA156" s="152"/>
      <c r="NFB156" s="146"/>
      <c r="NFC156" s="113"/>
      <c r="NFD156" s="147"/>
      <c r="NFE156" s="113"/>
      <c r="NFF156" s="148"/>
      <c r="NFG156" s="149"/>
      <c r="NFH156" s="150"/>
      <c r="NFI156" s="151"/>
      <c r="NFJ156" s="152"/>
      <c r="NFK156" s="146"/>
      <c r="NFL156" s="113"/>
      <c r="NFM156" s="147"/>
      <c r="NFN156" s="113"/>
      <c r="NFO156" s="148"/>
      <c r="NFP156" s="149"/>
      <c r="NFQ156" s="150"/>
      <c r="NFR156" s="151"/>
      <c r="NFS156" s="152"/>
      <c r="NFT156" s="146"/>
      <c r="NFU156" s="113"/>
      <c r="NFV156" s="147"/>
      <c r="NFW156" s="113"/>
      <c r="NFX156" s="148"/>
      <c r="NFY156" s="149"/>
      <c r="NFZ156" s="150"/>
      <c r="NGA156" s="151"/>
      <c r="NGB156" s="152"/>
      <c r="NGC156" s="146"/>
      <c r="NGD156" s="113"/>
      <c r="NGE156" s="147"/>
      <c r="NGF156" s="113"/>
      <c r="NGG156" s="148"/>
      <c r="NGH156" s="149"/>
      <c r="NGI156" s="150"/>
      <c r="NGJ156" s="151"/>
      <c r="NGK156" s="152"/>
      <c r="NGL156" s="146"/>
      <c r="NGM156" s="113"/>
      <c r="NGN156" s="147"/>
      <c r="NGO156" s="113"/>
      <c r="NGP156" s="148"/>
      <c r="NGQ156" s="149"/>
      <c r="NGR156" s="150"/>
      <c r="NGS156" s="151"/>
      <c r="NGT156" s="152"/>
      <c r="NGU156" s="146"/>
      <c r="NGV156" s="113"/>
      <c r="NGW156" s="147"/>
      <c r="NGX156" s="113"/>
      <c r="NGY156" s="148"/>
      <c r="NGZ156" s="149"/>
      <c r="NHA156" s="150"/>
      <c r="NHB156" s="151"/>
      <c r="NHC156" s="152"/>
      <c r="NHD156" s="146"/>
      <c r="NHE156" s="113"/>
      <c r="NHF156" s="147"/>
      <c r="NHG156" s="113"/>
      <c r="NHH156" s="148"/>
      <c r="NHI156" s="149"/>
      <c r="NHJ156" s="150"/>
      <c r="NHK156" s="151"/>
      <c r="NHL156" s="152"/>
      <c r="NHM156" s="146"/>
      <c r="NHN156" s="113"/>
      <c r="NHO156" s="147"/>
      <c r="NHP156" s="113"/>
      <c r="NHQ156" s="148"/>
      <c r="NHR156" s="149"/>
      <c r="NHS156" s="150"/>
      <c r="NHT156" s="151"/>
      <c r="NHU156" s="152"/>
      <c r="NHV156" s="146"/>
      <c r="NHW156" s="113"/>
      <c r="NHX156" s="147"/>
      <c r="NHY156" s="113"/>
      <c r="NHZ156" s="148"/>
      <c r="NIA156" s="149"/>
      <c r="NIB156" s="150"/>
      <c r="NIC156" s="151"/>
      <c r="NID156" s="152"/>
      <c r="NIE156" s="146"/>
      <c r="NIF156" s="113"/>
      <c r="NIG156" s="147"/>
      <c r="NIH156" s="113"/>
      <c r="NII156" s="148"/>
      <c r="NIJ156" s="149"/>
      <c r="NIK156" s="150"/>
      <c r="NIL156" s="151"/>
      <c r="NIM156" s="152"/>
      <c r="NIN156" s="146"/>
      <c r="NIO156" s="113"/>
      <c r="NIP156" s="147"/>
      <c r="NIQ156" s="113"/>
      <c r="NIR156" s="148"/>
      <c r="NIS156" s="149"/>
      <c r="NIT156" s="150"/>
      <c r="NIU156" s="151"/>
      <c r="NIV156" s="152"/>
      <c r="NIW156" s="146"/>
      <c r="NIX156" s="113"/>
      <c r="NIY156" s="147"/>
      <c r="NIZ156" s="113"/>
      <c r="NJA156" s="148"/>
      <c r="NJB156" s="149"/>
      <c r="NJC156" s="150"/>
      <c r="NJD156" s="151"/>
      <c r="NJE156" s="152"/>
      <c r="NJF156" s="146"/>
      <c r="NJG156" s="113"/>
      <c r="NJH156" s="147"/>
      <c r="NJI156" s="113"/>
      <c r="NJJ156" s="148"/>
      <c r="NJK156" s="149"/>
      <c r="NJL156" s="150"/>
      <c r="NJM156" s="151"/>
      <c r="NJN156" s="152"/>
      <c r="NJO156" s="146"/>
      <c r="NJP156" s="113"/>
      <c r="NJQ156" s="147"/>
      <c r="NJR156" s="113"/>
      <c r="NJS156" s="148"/>
      <c r="NJT156" s="149"/>
      <c r="NJU156" s="150"/>
      <c r="NJV156" s="151"/>
      <c r="NJW156" s="152"/>
      <c r="NJX156" s="146"/>
      <c r="NJY156" s="113"/>
      <c r="NJZ156" s="147"/>
      <c r="NKA156" s="113"/>
      <c r="NKB156" s="148"/>
      <c r="NKC156" s="149"/>
      <c r="NKD156" s="150"/>
      <c r="NKE156" s="151"/>
      <c r="NKF156" s="152"/>
      <c r="NKG156" s="146"/>
      <c r="NKH156" s="113"/>
      <c r="NKI156" s="147"/>
      <c r="NKJ156" s="113"/>
      <c r="NKK156" s="148"/>
      <c r="NKL156" s="149"/>
      <c r="NKM156" s="150"/>
      <c r="NKN156" s="151"/>
      <c r="NKO156" s="152"/>
      <c r="NKP156" s="146"/>
      <c r="NKQ156" s="113"/>
      <c r="NKR156" s="147"/>
      <c r="NKS156" s="113"/>
      <c r="NKT156" s="148"/>
      <c r="NKU156" s="149"/>
      <c r="NKV156" s="150"/>
      <c r="NKW156" s="151"/>
      <c r="NKX156" s="152"/>
      <c r="NKY156" s="146"/>
      <c r="NKZ156" s="113"/>
      <c r="NLA156" s="147"/>
      <c r="NLB156" s="113"/>
      <c r="NLC156" s="148"/>
      <c r="NLD156" s="149"/>
      <c r="NLE156" s="150"/>
      <c r="NLF156" s="151"/>
      <c r="NLG156" s="152"/>
      <c r="NLH156" s="146"/>
      <c r="NLI156" s="113"/>
      <c r="NLJ156" s="147"/>
      <c r="NLK156" s="113"/>
      <c r="NLL156" s="148"/>
      <c r="NLM156" s="149"/>
      <c r="NLN156" s="150"/>
      <c r="NLO156" s="151"/>
      <c r="NLP156" s="152"/>
      <c r="NLQ156" s="146"/>
      <c r="NLR156" s="113"/>
      <c r="NLS156" s="147"/>
      <c r="NLT156" s="113"/>
      <c r="NLU156" s="148"/>
      <c r="NLV156" s="149"/>
      <c r="NLW156" s="150"/>
      <c r="NLX156" s="151"/>
      <c r="NLY156" s="152"/>
      <c r="NLZ156" s="146"/>
      <c r="NMA156" s="113"/>
      <c r="NMB156" s="147"/>
      <c r="NMC156" s="113"/>
      <c r="NMD156" s="148"/>
      <c r="NME156" s="149"/>
      <c r="NMF156" s="150"/>
      <c r="NMG156" s="151"/>
      <c r="NMH156" s="152"/>
      <c r="NMI156" s="146"/>
      <c r="NMJ156" s="113"/>
      <c r="NMK156" s="147"/>
      <c r="NML156" s="113"/>
      <c r="NMM156" s="148"/>
      <c r="NMN156" s="149"/>
      <c r="NMO156" s="150"/>
      <c r="NMP156" s="151"/>
      <c r="NMQ156" s="152"/>
      <c r="NMR156" s="146"/>
      <c r="NMS156" s="113"/>
      <c r="NMT156" s="147"/>
      <c r="NMU156" s="113"/>
      <c r="NMV156" s="148"/>
      <c r="NMW156" s="149"/>
      <c r="NMX156" s="150"/>
      <c r="NMY156" s="151"/>
      <c r="NMZ156" s="152"/>
      <c r="NNA156" s="146"/>
      <c r="NNB156" s="113"/>
      <c r="NNC156" s="147"/>
      <c r="NND156" s="113"/>
      <c r="NNE156" s="148"/>
      <c r="NNF156" s="149"/>
      <c r="NNG156" s="150"/>
      <c r="NNH156" s="151"/>
      <c r="NNI156" s="152"/>
      <c r="NNJ156" s="146"/>
      <c r="NNK156" s="113"/>
      <c r="NNL156" s="147"/>
      <c r="NNM156" s="113"/>
      <c r="NNN156" s="148"/>
      <c r="NNO156" s="149"/>
      <c r="NNP156" s="150"/>
      <c r="NNQ156" s="151"/>
      <c r="NNR156" s="152"/>
      <c r="NNS156" s="146"/>
      <c r="NNT156" s="113"/>
      <c r="NNU156" s="147"/>
      <c r="NNV156" s="113"/>
      <c r="NNW156" s="148"/>
      <c r="NNX156" s="149"/>
      <c r="NNY156" s="150"/>
      <c r="NNZ156" s="151"/>
      <c r="NOA156" s="152"/>
      <c r="NOB156" s="146"/>
      <c r="NOC156" s="113"/>
      <c r="NOD156" s="147"/>
      <c r="NOE156" s="113"/>
      <c r="NOF156" s="148"/>
      <c r="NOG156" s="149"/>
      <c r="NOH156" s="150"/>
      <c r="NOI156" s="151"/>
      <c r="NOJ156" s="152"/>
      <c r="NOK156" s="146"/>
      <c r="NOL156" s="113"/>
      <c r="NOM156" s="147"/>
      <c r="NON156" s="113"/>
      <c r="NOO156" s="148"/>
      <c r="NOP156" s="149"/>
      <c r="NOQ156" s="150"/>
      <c r="NOR156" s="151"/>
      <c r="NOS156" s="152"/>
      <c r="NOT156" s="146"/>
      <c r="NOU156" s="113"/>
      <c r="NOV156" s="147"/>
      <c r="NOW156" s="113"/>
      <c r="NOX156" s="148"/>
      <c r="NOY156" s="149"/>
      <c r="NOZ156" s="150"/>
      <c r="NPA156" s="151"/>
      <c r="NPB156" s="152"/>
      <c r="NPC156" s="146"/>
      <c r="NPD156" s="113"/>
      <c r="NPE156" s="147"/>
      <c r="NPF156" s="113"/>
      <c r="NPG156" s="148"/>
      <c r="NPH156" s="149"/>
      <c r="NPI156" s="150"/>
      <c r="NPJ156" s="151"/>
      <c r="NPK156" s="152"/>
      <c r="NPL156" s="146"/>
      <c r="NPM156" s="113"/>
      <c r="NPN156" s="147"/>
      <c r="NPO156" s="113"/>
      <c r="NPP156" s="148"/>
      <c r="NPQ156" s="149"/>
      <c r="NPR156" s="150"/>
      <c r="NPS156" s="151"/>
      <c r="NPT156" s="152"/>
      <c r="NPU156" s="146"/>
      <c r="NPV156" s="113"/>
      <c r="NPW156" s="147"/>
      <c r="NPX156" s="113"/>
      <c r="NPY156" s="148"/>
      <c r="NPZ156" s="149"/>
      <c r="NQA156" s="150"/>
      <c r="NQB156" s="151"/>
      <c r="NQC156" s="152"/>
      <c r="NQD156" s="146"/>
      <c r="NQE156" s="113"/>
      <c r="NQF156" s="147"/>
      <c r="NQG156" s="113"/>
      <c r="NQH156" s="148"/>
      <c r="NQI156" s="149"/>
      <c r="NQJ156" s="150"/>
      <c r="NQK156" s="151"/>
      <c r="NQL156" s="152"/>
      <c r="NQM156" s="146"/>
      <c r="NQN156" s="113"/>
      <c r="NQO156" s="147"/>
      <c r="NQP156" s="113"/>
      <c r="NQQ156" s="148"/>
      <c r="NQR156" s="149"/>
      <c r="NQS156" s="150"/>
      <c r="NQT156" s="151"/>
      <c r="NQU156" s="152"/>
      <c r="NQV156" s="146"/>
      <c r="NQW156" s="113"/>
      <c r="NQX156" s="147"/>
      <c r="NQY156" s="113"/>
      <c r="NQZ156" s="148"/>
      <c r="NRA156" s="149"/>
      <c r="NRB156" s="150"/>
      <c r="NRC156" s="151"/>
      <c r="NRD156" s="152"/>
      <c r="NRE156" s="146"/>
      <c r="NRF156" s="113"/>
      <c r="NRG156" s="147"/>
      <c r="NRH156" s="113"/>
      <c r="NRI156" s="148"/>
      <c r="NRJ156" s="149"/>
      <c r="NRK156" s="150"/>
      <c r="NRL156" s="151"/>
      <c r="NRM156" s="152"/>
      <c r="NRN156" s="146"/>
      <c r="NRO156" s="113"/>
      <c r="NRP156" s="147"/>
      <c r="NRQ156" s="113"/>
      <c r="NRR156" s="148"/>
      <c r="NRS156" s="149"/>
      <c r="NRT156" s="150"/>
      <c r="NRU156" s="151"/>
      <c r="NRV156" s="152"/>
      <c r="NRW156" s="146"/>
      <c r="NRX156" s="113"/>
      <c r="NRY156" s="147"/>
      <c r="NRZ156" s="113"/>
      <c r="NSA156" s="148"/>
      <c r="NSB156" s="149"/>
      <c r="NSC156" s="150"/>
      <c r="NSD156" s="151"/>
      <c r="NSE156" s="152"/>
      <c r="NSF156" s="146"/>
      <c r="NSG156" s="113"/>
      <c r="NSH156" s="147"/>
      <c r="NSI156" s="113"/>
      <c r="NSJ156" s="148"/>
      <c r="NSK156" s="149"/>
      <c r="NSL156" s="150"/>
      <c r="NSM156" s="151"/>
      <c r="NSN156" s="152"/>
      <c r="NSO156" s="146"/>
      <c r="NSP156" s="113"/>
      <c r="NSQ156" s="147"/>
      <c r="NSR156" s="113"/>
      <c r="NSS156" s="148"/>
      <c r="NST156" s="149"/>
      <c r="NSU156" s="150"/>
      <c r="NSV156" s="151"/>
      <c r="NSW156" s="152"/>
      <c r="NSX156" s="146"/>
      <c r="NSY156" s="113"/>
      <c r="NSZ156" s="147"/>
      <c r="NTA156" s="113"/>
      <c r="NTB156" s="148"/>
      <c r="NTC156" s="149"/>
      <c r="NTD156" s="150"/>
      <c r="NTE156" s="151"/>
      <c r="NTF156" s="152"/>
      <c r="NTG156" s="146"/>
      <c r="NTH156" s="113"/>
      <c r="NTI156" s="147"/>
      <c r="NTJ156" s="113"/>
      <c r="NTK156" s="148"/>
      <c r="NTL156" s="149"/>
      <c r="NTM156" s="150"/>
      <c r="NTN156" s="151"/>
      <c r="NTO156" s="152"/>
      <c r="NTP156" s="146"/>
      <c r="NTQ156" s="113"/>
      <c r="NTR156" s="147"/>
      <c r="NTS156" s="113"/>
      <c r="NTT156" s="148"/>
      <c r="NTU156" s="149"/>
      <c r="NTV156" s="150"/>
      <c r="NTW156" s="151"/>
      <c r="NTX156" s="152"/>
      <c r="NTY156" s="146"/>
      <c r="NTZ156" s="113"/>
      <c r="NUA156" s="147"/>
      <c r="NUB156" s="113"/>
      <c r="NUC156" s="148"/>
      <c r="NUD156" s="149"/>
      <c r="NUE156" s="150"/>
      <c r="NUF156" s="151"/>
      <c r="NUG156" s="152"/>
      <c r="NUH156" s="146"/>
      <c r="NUI156" s="113"/>
      <c r="NUJ156" s="147"/>
      <c r="NUK156" s="113"/>
      <c r="NUL156" s="148"/>
      <c r="NUM156" s="149"/>
      <c r="NUN156" s="150"/>
      <c r="NUO156" s="151"/>
      <c r="NUP156" s="152"/>
      <c r="NUQ156" s="146"/>
      <c r="NUR156" s="113"/>
      <c r="NUS156" s="147"/>
      <c r="NUT156" s="113"/>
      <c r="NUU156" s="148"/>
      <c r="NUV156" s="149"/>
      <c r="NUW156" s="150"/>
      <c r="NUX156" s="151"/>
      <c r="NUY156" s="152"/>
      <c r="NUZ156" s="146"/>
      <c r="NVA156" s="113"/>
      <c r="NVB156" s="147"/>
      <c r="NVC156" s="113"/>
      <c r="NVD156" s="148"/>
      <c r="NVE156" s="149"/>
      <c r="NVF156" s="150"/>
      <c r="NVG156" s="151"/>
      <c r="NVH156" s="152"/>
      <c r="NVI156" s="146"/>
      <c r="NVJ156" s="113"/>
      <c r="NVK156" s="147"/>
      <c r="NVL156" s="113"/>
      <c r="NVM156" s="148"/>
      <c r="NVN156" s="149"/>
      <c r="NVO156" s="150"/>
      <c r="NVP156" s="151"/>
      <c r="NVQ156" s="152"/>
      <c r="NVR156" s="146"/>
      <c r="NVS156" s="113"/>
      <c r="NVT156" s="147"/>
      <c r="NVU156" s="113"/>
      <c r="NVV156" s="148"/>
      <c r="NVW156" s="149"/>
      <c r="NVX156" s="150"/>
      <c r="NVY156" s="151"/>
      <c r="NVZ156" s="152"/>
      <c r="NWA156" s="146"/>
      <c r="NWB156" s="113"/>
      <c r="NWC156" s="147"/>
      <c r="NWD156" s="113"/>
      <c r="NWE156" s="148"/>
      <c r="NWF156" s="149"/>
      <c r="NWG156" s="150"/>
      <c r="NWH156" s="151"/>
      <c r="NWI156" s="152"/>
      <c r="NWJ156" s="146"/>
      <c r="NWK156" s="113"/>
      <c r="NWL156" s="147"/>
      <c r="NWM156" s="113"/>
      <c r="NWN156" s="148"/>
      <c r="NWO156" s="149"/>
      <c r="NWP156" s="150"/>
      <c r="NWQ156" s="151"/>
      <c r="NWR156" s="152"/>
      <c r="NWS156" s="146"/>
      <c r="NWT156" s="113"/>
      <c r="NWU156" s="147"/>
      <c r="NWV156" s="113"/>
      <c r="NWW156" s="148"/>
      <c r="NWX156" s="149"/>
      <c r="NWY156" s="150"/>
      <c r="NWZ156" s="151"/>
      <c r="NXA156" s="152"/>
      <c r="NXB156" s="146"/>
      <c r="NXC156" s="113"/>
      <c r="NXD156" s="147"/>
      <c r="NXE156" s="113"/>
      <c r="NXF156" s="148"/>
      <c r="NXG156" s="149"/>
      <c r="NXH156" s="150"/>
      <c r="NXI156" s="151"/>
      <c r="NXJ156" s="152"/>
      <c r="NXK156" s="146"/>
      <c r="NXL156" s="113"/>
      <c r="NXM156" s="147"/>
      <c r="NXN156" s="113"/>
      <c r="NXO156" s="148"/>
      <c r="NXP156" s="149"/>
      <c r="NXQ156" s="150"/>
      <c r="NXR156" s="151"/>
      <c r="NXS156" s="152"/>
      <c r="NXT156" s="146"/>
      <c r="NXU156" s="113"/>
      <c r="NXV156" s="147"/>
      <c r="NXW156" s="113"/>
      <c r="NXX156" s="148"/>
      <c r="NXY156" s="149"/>
      <c r="NXZ156" s="150"/>
      <c r="NYA156" s="151"/>
      <c r="NYB156" s="152"/>
      <c r="NYC156" s="146"/>
      <c r="NYD156" s="113"/>
      <c r="NYE156" s="147"/>
      <c r="NYF156" s="113"/>
      <c r="NYG156" s="148"/>
      <c r="NYH156" s="149"/>
      <c r="NYI156" s="150"/>
      <c r="NYJ156" s="151"/>
      <c r="NYK156" s="152"/>
      <c r="NYL156" s="146"/>
      <c r="NYM156" s="113"/>
      <c r="NYN156" s="147"/>
      <c r="NYO156" s="113"/>
      <c r="NYP156" s="148"/>
      <c r="NYQ156" s="149"/>
      <c r="NYR156" s="150"/>
      <c r="NYS156" s="151"/>
      <c r="NYT156" s="152"/>
      <c r="NYU156" s="146"/>
      <c r="NYV156" s="113"/>
      <c r="NYW156" s="147"/>
      <c r="NYX156" s="113"/>
      <c r="NYY156" s="148"/>
      <c r="NYZ156" s="149"/>
      <c r="NZA156" s="150"/>
      <c r="NZB156" s="151"/>
      <c r="NZC156" s="152"/>
      <c r="NZD156" s="146"/>
      <c r="NZE156" s="113"/>
      <c r="NZF156" s="147"/>
      <c r="NZG156" s="113"/>
      <c r="NZH156" s="148"/>
      <c r="NZI156" s="149"/>
      <c r="NZJ156" s="150"/>
      <c r="NZK156" s="151"/>
      <c r="NZL156" s="152"/>
      <c r="NZM156" s="146"/>
      <c r="NZN156" s="113"/>
      <c r="NZO156" s="147"/>
      <c r="NZP156" s="113"/>
      <c r="NZQ156" s="148"/>
      <c r="NZR156" s="149"/>
      <c r="NZS156" s="150"/>
      <c r="NZT156" s="151"/>
      <c r="NZU156" s="152"/>
      <c r="NZV156" s="146"/>
      <c r="NZW156" s="113"/>
      <c r="NZX156" s="147"/>
      <c r="NZY156" s="113"/>
      <c r="NZZ156" s="148"/>
      <c r="OAA156" s="149"/>
      <c r="OAB156" s="150"/>
      <c r="OAC156" s="151"/>
      <c r="OAD156" s="152"/>
      <c r="OAE156" s="146"/>
      <c r="OAF156" s="113"/>
      <c r="OAG156" s="147"/>
      <c r="OAH156" s="113"/>
      <c r="OAI156" s="148"/>
      <c r="OAJ156" s="149"/>
      <c r="OAK156" s="150"/>
      <c r="OAL156" s="151"/>
      <c r="OAM156" s="152"/>
      <c r="OAN156" s="146"/>
      <c r="OAO156" s="113"/>
      <c r="OAP156" s="147"/>
      <c r="OAQ156" s="113"/>
      <c r="OAR156" s="148"/>
      <c r="OAS156" s="149"/>
      <c r="OAT156" s="150"/>
      <c r="OAU156" s="151"/>
      <c r="OAV156" s="152"/>
      <c r="OAW156" s="146"/>
      <c r="OAX156" s="113"/>
      <c r="OAY156" s="147"/>
      <c r="OAZ156" s="113"/>
      <c r="OBA156" s="148"/>
      <c r="OBB156" s="149"/>
      <c r="OBC156" s="150"/>
      <c r="OBD156" s="151"/>
      <c r="OBE156" s="152"/>
      <c r="OBF156" s="146"/>
      <c r="OBG156" s="113"/>
      <c r="OBH156" s="147"/>
      <c r="OBI156" s="113"/>
      <c r="OBJ156" s="148"/>
      <c r="OBK156" s="149"/>
      <c r="OBL156" s="150"/>
      <c r="OBM156" s="151"/>
      <c r="OBN156" s="152"/>
      <c r="OBO156" s="146"/>
      <c r="OBP156" s="113"/>
      <c r="OBQ156" s="147"/>
      <c r="OBR156" s="113"/>
      <c r="OBS156" s="148"/>
      <c r="OBT156" s="149"/>
      <c r="OBU156" s="150"/>
      <c r="OBV156" s="151"/>
      <c r="OBW156" s="152"/>
      <c r="OBX156" s="146"/>
      <c r="OBY156" s="113"/>
      <c r="OBZ156" s="147"/>
      <c r="OCA156" s="113"/>
      <c r="OCB156" s="148"/>
      <c r="OCC156" s="149"/>
      <c r="OCD156" s="150"/>
      <c r="OCE156" s="151"/>
      <c r="OCF156" s="152"/>
      <c r="OCG156" s="146"/>
      <c r="OCH156" s="113"/>
      <c r="OCI156" s="147"/>
      <c r="OCJ156" s="113"/>
      <c r="OCK156" s="148"/>
      <c r="OCL156" s="149"/>
      <c r="OCM156" s="150"/>
      <c r="OCN156" s="151"/>
      <c r="OCO156" s="152"/>
      <c r="OCP156" s="146"/>
      <c r="OCQ156" s="113"/>
      <c r="OCR156" s="147"/>
      <c r="OCS156" s="113"/>
      <c r="OCT156" s="148"/>
      <c r="OCU156" s="149"/>
      <c r="OCV156" s="150"/>
      <c r="OCW156" s="151"/>
      <c r="OCX156" s="152"/>
      <c r="OCY156" s="146"/>
      <c r="OCZ156" s="113"/>
      <c r="ODA156" s="147"/>
      <c r="ODB156" s="113"/>
      <c r="ODC156" s="148"/>
      <c r="ODD156" s="149"/>
      <c r="ODE156" s="150"/>
      <c r="ODF156" s="151"/>
      <c r="ODG156" s="152"/>
      <c r="ODH156" s="146"/>
      <c r="ODI156" s="113"/>
      <c r="ODJ156" s="147"/>
      <c r="ODK156" s="113"/>
      <c r="ODL156" s="148"/>
      <c r="ODM156" s="149"/>
      <c r="ODN156" s="150"/>
      <c r="ODO156" s="151"/>
      <c r="ODP156" s="152"/>
      <c r="ODQ156" s="146"/>
      <c r="ODR156" s="113"/>
      <c r="ODS156" s="147"/>
      <c r="ODT156" s="113"/>
      <c r="ODU156" s="148"/>
      <c r="ODV156" s="149"/>
      <c r="ODW156" s="150"/>
      <c r="ODX156" s="151"/>
      <c r="ODY156" s="152"/>
      <c r="ODZ156" s="146"/>
      <c r="OEA156" s="113"/>
      <c r="OEB156" s="147"/>
      <c r="OEC156" s="113"/>
      <c r="OED156" s="148"/>
      <c r="OEE156" s="149"/>
      <c r="OEF156" s="150"/>
      <c r="OEG156" s="151"/>
      <c r="OEH156" s="152"/>
      <c r="OEI156" s="146"/>
      <c r="OEJ156" s="113"/>
      <c r="OEK156" s="147"/>
      <c r="OEL156" s="113"/>
      <c r="OEM156" s="148"/>
      <c r="OEN156" s="149"/>
      <c r="OEO156" s="150"/>
      <c r="OEP156" s="151"/>
      <c r="OEQ156" s="152"/>
      <c r="OER156" s="146"/>
      <c r="OES156" s="113"/>
      <c r="OET156" s="147"/>
      <c r="OEU156" s="113"/>
      <c r="OEV156" s="148"/>
      <c r="OEW156" s="149"/>
      <c r="OEX156" s="150"/>
      <c r="OEY156" s="151"/>
      <c r="OEZ156" s="152"/>
      <c r="OFA156" s="146"/>
      <c r="OFB156" s="113"/>
      <c r="OFC156" s="147"/>
      <c r="OFD156" s="113"/>
      <c r="OFE156" s="148"/>
      <c r="OFF156" s="149"/>
      <c r="OFG156" s="150"/>
      <c r="OFH156" s="151"/>
      <c r="OFI156" s="152"/>
      <c r="OFJ156" s="146"/>
      <c r="OFK156" s="113"/>
      <c r="OFL156" s="147"/>
      <c r="OFM156" s="113"/>
      <c r="OFN156" s="148"/>
      <c r="OFO156" s="149"/>
      <c r="OFP156" s="150"/>
      <c r="OFQ156" s="151"/>
      <c r="OFR156" s="152"/>
      <c r="OFS156" s="146"/>
      <c r="OFT156" s="113"/>
      <c r="OFU156" s="147"/>
      <c r="OFV156" s="113"/>
      <c r="OFW156" s="148"/>
      <c r="OFX156" s="149"/>
      <c r="OFY156" s="150"/>
      <c r="OFZ156" s="151"/>
      <c r="OGA156" s="152"/>
      <c r="OGB156" s="146"/>
      <c r="OGC156" s="113"/>
      <c r="OGD156" s="147"/>
      <c r="OGE156" s="113"/>
      <c r="OGF156" s="148"/>
      <c r="OGG156" s="149"/>
      <c r="OGH156" s="150"/>
      <c r="OGI156" s="151"/>
      <c r="OGJ156" s="152"/>
      <c r="OGK156" s="146"/>
      <c r="OGL156" s="113"/>
      <c r="OGM156" s="147"/>
      <c r="OGN156" s="113"/>
      <c r="OGO156" s="148"/>
      <c r="OGP156" s="149"/>
      <c r="OGQ156" s="150"/>
      <c r="OGR156" s="151"/>
      <c r="OGS156" s="152"/>
      <c r="OGT156" s="146"/>
      <c r="OGU156" s="113"/>
      <c r="OGV156" s="147"/>
      <c r="OGW156" s="113"/>
      <c r="OGX156" s="148"/>
      <c r="OGY156" s="149"/>
      <c r="OGZ156" s="150"/>
      <c r="OHA156" s="151"/>
      <c r="OHB156" s="152"/>
      <c r="OHC156" s="146"/>
      <c r="OHD156" s="113"/>
      <c r="OHE156" s="147"/>
      <c r="OHF156" s="113"/>
      <c r="OHG156" s="148"/>
      <c r="OHH156" s="149"/>
      <c r="OHI156" s="150"/>
      <c r="OHJ156" s="151"/>
      <c r="OHK156" s="152"/>
      <c r="OHL156" s="146"/>
      <c r="OHM156" s="113"/>
      <c r="OHN156" s="147"/>
      <c r="OHO156" s="113"/>
      <c r="OHP156" s="148"/>
      <c r="OHQ156" s="149"/>
      <c r="OHR156" s="150"/>
      <c r="OHS156" s="151"/>
      <c r="OHT156" s="152"/>
      <c r="OHU156" s="146"/>
      <c r="OHV156" s="113"/>
      <c r="OHW156" s="147"/>
      <c r="OHX156" s="113"/>
      <c r="OHY156" s="148"/>
      <c r="OHZ156" s="149"/>
      <c r="OIA156" s="150"/>
      <c r="OIB156" s="151"/>
      <c r="OIC156" s="152"/>
      <c r="OID156" s="146"/>
      <c r="OIE156" s="113"/>
      <c r="OIF156" s="147"/>
      <c r="OIG156" s="113"/>
      <c r="OIH156" s="148"/>
      <c r="OII156" s="149"/>
      <c r="OIJ156" s="150"/>
      <c r="OIK156" s="151"/>
      <c r="OIL156" s="152"/>
      <c r="OIM156" s="146"/>
      <c r="OIN156" s="113"/>
      <c r="OIO156" s="147"/>
      <c r="OIP156" s="113"/>
      <c r="OIQ156" s="148"/>
      <c r="OIR156" s="149"/>
      <c r="OIS156" s="150"/>
      <c r="OIT156" s="151"/>
      <c r="OIU156" s="152"/>
      <c r="OIV156" s="146"/>
      <c r="OIW156" s="113"/>
      <c r="OIX156" s="147"/>
      <c r="OIY156" s="113"/>
      <c r="OIZ156" s="148"/>
      <c r="OJA156" s="149"/>
      <c r="OJB156" s="150"/>
      <c r="OJC156" s="151"/>
      <c r="OJD156" s="152"/>
      <c r="OJE156" s="146"/>
      <c r="OJF156" s="113"/>
      <c r="OJG156" s="147"/>
      <c r="OJH156" s="113"/>
      <c r="OJI156" s="148"/>
      <c r="OJJ156" s="149"/>
      <c r="OJK156" s="150"/>
      <c r="OJL156" s="151"/>
      <c r="OJM156" s="152"/>
      <c r="OJN156" s="146"/>
      <c r="OJO156" s="113"/>
      <c r="OJP156" s="147"/>
      <c r="OJQ156" s="113"/>
      <c r="OJR156" s="148"/>
      <c r="OJS156" s="149"/>
      <c r="OJT156" s="150"/>
      <c r="OJU156" s="151"/>
      <c r="OJV156" s="152"/>
      <c r="OJW156" s="146"/>
      <c r="OJX156" s="113"/>
      <c r="OJY156" s="147"/>
      <c r="OJZ156" s="113"/>
      <c r="OKA156" s="148"/>
      <c r="OKB156" s="149"/>
      <c r="OKC156" s="150"/>
      <c r="OKD156" s="151"/>
      <c r="OKE156" s="152"/>
      <c r="OKF156" s="146"/>
      <c r="OKG156" s="113"/>
      <c r="OKH156" s="147"/>
      <c r="OKI156" s="113"/>
      <c r="OKJ156" s="148"/>
      <c r="OKK156" s="149"/>
      <c r="OKL156" s="150"/>
      <c r="OKM156" s="151"/>
      <c r="OKN156" s="152"/>
      <c r="OKO156" s="146"/>
      <c r="OKP156" s="113"/>
      <c r="OKQ156" s="147"/>
      <c r="OKR156" s="113"/>
      <c r="OKS156" s="148"/>
      <c r="OKT156" s="149"/>
      <c r="OKU156" s="150"/>
      <c r="OKV156" s="151"/>
      <c r="OKW156" s="152"/>
      <c r="OKX156" s="146"/>
      <c r="OKY156" s="113"/>
      <c r="OKZ156" s="147"/>
      <c r="OLA156" s="113"/>
      <c r="OLB156" s="148"/>
      <c r="OLC156" s="149"/>
      <c r="OLD156" s="150"/>
      <c r="OLE156" s="151"/>
      <c r="OLF156" s="152"/>
      <c r="OLG156" s="146"/>
      <c r="OLH156" s="113"/>
      <c r="OLI156" s="147"/>
      <c r="OLJ156" s="113"/>
      <c r="OLK156" s="148"/>
      <c r="OLL156" s="149"/>
      <c r="OLM156" s="150"/>
      <c r="OLN156" s="151"/>
      <c r="OLO156" s="152"/>
      <c r="OLP156" s="146"/>
      <c r="OLQ156" s="113"/>
      <c r="OLR156" s="147"/>
      <c r="OLS156" s="113"/>
      <c r="OLT156" s="148"/>
      <c r="OLU156" s="149"/>
      <c r="OLV156" s="150"/>
      <c r="OLW156" s="151"/>
      <c r="OLX156" s="152"/>
      <c r="OLY156" s="146"/>
      <c r="OLZ156" s="113"/>
      <c r="OMA156" s="147"/>
      <c r="OMB156" s="113"/>
      <c r="OMC156" s="148"/>
      <c r="OMD156" s="149"/>
      <c r="OME156" s="150"/>
      <c r="OMF156" s="151"/>
      <c r="OMG156" s="152"/>
      <c r="OMH156" s="146"/>
      <c r="OMI156" s="113"/>
      <c r="OMJ156" s="147"/>
      <c r="OMK156" s="113"/>
      <c r="OML156" s="148"/>
      <c r="OMM156" s="149"/>
      <c r="OMN156" s="150"/>
      <c r="OMO156" s="151"/>
      <c r="OMP156" s="152"/>
      <c r="OMQ156" s="146"/>
      <c r="OMR156" s="113"/>
      <c r="OMS156" s="147"/>
      <c r="OMT156" s="113"/>
      <c r="OMU156" s="148"/>
      <c r="OMV156" s="149"/>
      <c r="OMW156" s="150"/>
      <c r="OMX156" s="151"/>
      <c r="OMY156" s="152"/>
      <c r="OMZ156" s="146"/>
      <c r="ONA156" s="113"/>
      <c r="ONB156" s="147"/>
      <c r="ONC156" s="113"/>
      <c r="OND156" s="148"/>
      <c r="ONE156" s="149"/>
      <c r="ONF156" s="150"/>
      <c r="ONG156" s="151"/>
      <c r="ONH156" s="152"/>
      <c r="ONI156" s="146"/>
      <c r="ONJ156" s="113"/>
      <c r="ONK156" s="147"/>
      <c r="ONL156" s="113"/>
      <c r="ONM156" s="148"/>
      <c r="ONN156" s="149"/>
      <c r="ONO156" s="150"/>
      <c r="ONP156" s="151"/>
      <c r="ONQ156" s="152"/>
      <c r="ONR156" s="146"/>
      <c r="ONS156" s="113"/>
      <c r="ONT156" s="147"/>
      <c r="ONU156" s="113"/>
      <c r="ONV156" s="148"/>
      <c r="ONW156" s="149"/>
      <c r="ONX156" s="150"/>
      <c r="ONY156" s="151"/>
      <c r="ONZ156" s="152"/>
      <c r="OOA156" s="146"/>
      <c r="OOB156" s="113"/>
      <c r="OOC156" s="147"/>
      <c r="OOD156" s="113"/>
      <c r="OOE156" s="148"/>
      <c r="OOF156" s="149"/>
      <c r="OOG156" s="150"/>
      <c r="OOH156" s="151"/>
      <c r="OOI156" s="152"/>
      <c r="OOJ156" s="146"/>
      <c r="OOK156" s="113"/>
      <c r="OOL156" s="147"/>
      <c r="OOM156" s="113"/>
      <c r="OON156" s="148"/>
      <c r="OOO156" s="149"/>
      <c r="OOP156" s="150"/>
      <c r="OOQ156" s="151"/>
      <c r="OOR156" s="152"/>
      <c r="OOS156" s="146"/>
      <c r="OOT156" s="113"/>
      <c r="OOU156" s="147"/>
      <c r="OOV156" s="113"/>
      <c r="OOW156" s="148"/>
      <c r="OOX156" s="149"/>
      <c r="OOY156" s="150"/>
      <c r="OOZ156" s="151"/>
      <c r="OPA156" s="152"/>
      <c r="OPB156" s="146"/>
      <c r="OPC156" s="113"/>
      <c r="OPD156" s="147"/>
      <c r="OPE156" s="113"/>
      <c r="OPF156" s="148"/>
      <c r="OPG156" s="149"/>
      <c r="OPH156" s="150"/>
      <c r="OPI156" s="151"/>
      <c r="OPJ156" s="152"/>
      <c r="OPK156" s="146"/>
      <c r="OPL156" s="113"/>
      <c r="OPM156" s="147"/>
      <c r="OPN156" s="113"/>
      <c r="OPO156" s="148"/>
      <c r="OPP156" s="149"/>
      <c r="OPQ156" s="150"/>
      <c r="OPR156" s="151"/>
      <c r="OPS156" s="152"/>
      <c r="OPT156" s="146"/>
      <c r="OPU156" s="113"/>
      <c r="OPV156" s="147"/>
      <c r="OPW156" s="113"/>
      <c r="OPX156" s="148"/>
      <c r="OPY156" s="149"/>
      <c r="OPZ156" s="150"/>
      <c r="OQA156" s="151"/>
      <c r="OQB156" s="152"/>
      <c r="OQC156" s="146"/>
      <c r="OQD156" s="113"/>
      <c r="OQE156" s="147"/>
      <c r="OQF156" s="113"/>
      <c r="OQG156" s="148"/>
      <c r="OQH156" s="149"/>
      <c r="OQI156" s="150"/>
      <c r="OQJ156" s="151"/>
      <c r="OQK156" s="152"/>
      <c r="OQL156" s="146"/>
      <c r="OQM156" s="113"/>
      <c r="OQN156" s="147"/>
      <c r="OQO156" s="113"/>
      <c r="OQP156" s="148"/>
      <c r="OQQ156" s="149"/>
      <c r="OQR156" s="150"/>
      <c r="OQS156" s="151"/>
      <c r="OQT156" s="152"/>
      <c r="OQU156" s="146"/>
      <c r="OQV156" s="113"/>
      <c r="OQW156" s="147"/>
      <c r="OQX156" s="113"/>
      <c r="OQY156" s="148"/>
      <c r="OQZ156" s="149"/>
      <c r="ORA156" s="150"/>
      <c r="ORB156" s="151"/>
      <c r="ORC156" s="152"/>
      <c r="ORD156" s="146"/>
      <c r="ORE156" s="113"/>
      <c r="ORF156" s="147"/>
      <c r="ORG156" s="113"/>
      <c r="ORH156" s="148"/>
      <c r="ORI156" s="149"/>
      <c r="ORJ156" s="150"/>
      <c r="ORK156" s="151"/>
      <c r="ORL156" s="152"/>
      <c r="ORM156" s="146"/>
      <c r="ORN156" s="113"/>
      <c r="ORO156" s="147"/>
      <c r="ORP156" s="113"/>
      <c r="ORQ156" s="148"/>
      <c r="ORR156" s="149"/>
      <c r="ORS156" s="150"/>
      <c r="ORT156" s="151"/>
      <c r="ORU156" s="152"/>
      <c r="ORV156" s="146"/>
      <c r="ORW156" s="113"/>
      <c r="ORX156" s="147"/>
      <c r="ORY156" s="113"/>
      <c r="ORZ156" s="148"/>
      <c r="OSA156" s="149"/>
      <c r="OSB156" s="150"/>
      <c r="OSC156" s="151"/>
      <c r="OSD156" s="152"/>
      <c r="OSE156" s="146"/>
      <c r="OSF156" s="113"/>
      <c r="OSG156" s="147"/>
      <c r="OSH156" s="113"/>
      <c r="OSI156" s="148"/>
      <c r="OSJ156" s="149"/>
      <c r="OSK156" s="150"/>
      <c r="OSL156" s="151"/>
      <c r="OSM156" s="152"/>
      <c r="OSN156" s="146"/>
      <c r="OSO156" s="113"/>
      <c r="OSP156" s="147"/>
      <c r="OSQ156" s="113"/>
      <c r="OSR156" s="148"/>
      <c r="OSS156" s="149"/>
      <c r="OST156" s="150"/>
      <c r="OSU156" s="151"/>
      <c r="OSV156" s="152"/>
      <c r="OSW156" s="146"/>
      <c r="OSX156" s="113"/>
      <c r="OSY156" s="147"/>
      <c r="OSZ156" s="113"/>
      <c r="OTA156" s="148"/>
      <c r="OTB156" s="149"/>
      <c r="OTC156" s="150"/>
      <c r="OTD156" s="151"/>
      <c r="OTE156" s="152"/>
      <c r="OTF156" s="146"/>
      <c r="OTG156" s="113"/>
      <c r="OTH156" s="147"/>
      <c r="OTI156" s="113"/>
      <c r="OTJ156" s="148"/>
      <c r="OTK156" s="149"/>
      <c r="OTL156" s="150"/>
      <c r="OTM156" s="151"/>
      <c r="OTN156" s="152"/>
      <c r="OTO156" s="146"/>
      <c r="OTP156" s="113"/>
      <c r="OTQ156" s="147"/>
      <c r="OTR156" s="113"/>
      <c r="OTS156" s="148"/>
      <c r="OTT156" s="149"/>
      <c r="OTU156" s="150"/>
      <c r="OTV156" s="151"/>
      <c r="OTW156" s="152"/>
      <c r="OTX156" s="146"/>
      <c r="OTY156" s="113"/>
      <c r="OTZ156" s="147"/>
      <c r="OUA156" s="113"/>
      <c r="OUB156" s="148"/>
      <c r="OUC156" s="149"/>
      <c r="OUD156" s="150"/>
      <c r="OUE156" s="151"/>
      <c r="OUF156" s="152"/>
      <c r="OUG156" s="146"/>
      <c r="OUH156" s="113"/>
      <c r="OUI156" s="147"/>
      <c r="OUJ156" s="113"/>
      <c r="OUK156" s="148"/>
      <c r="OUL156" s="149"/>
      <c r="OUM156" s="150"/>
      <c r="OUN156" s="151"/>
      <c r="OUO156" s="152"/>
      <c r="OUP156" s="146"/>
      <c r="OUQ156" s="113"/>
      <c r="OUR156" s="147"/>
      <c r="OUS156" s="113"/>
      <c r="OUT156" s="148"/>
      <c r="OUU156" s="149"/>
      <c r="OUV156" s="150"/>
      <c r="OUW156" s="151"/>
      <c r="OUX156" s="152"/>
      <c r="OUY156" s="146"/>
      <c r="OUZ156" s="113"/>
      <c r="OVA156" s="147"/>
      <c r="OVB156" s="113"/>
      <c r="OVC156" s="148"/>
      <c r="OVD156" s="149"/>
      <c r="OVE156" s="150"/>
      <c r="OVF156" s="151"/>
      <c r="OVG156" s="152"/>
      <c r="OVH156" s="146"/>
      <c r="OVI156" s="113"/>
      <c r="OVJ156" s="147"/>
      <c r="OVK156" s="113"/>
      <c r="OVL156" s="148"/>
      <c r="OVM156" s="149"/>
      <c r="OVN156" s="150"/>
      <c r="OVO156" s="151"/>
      <c r="OVP156" s="152"/>
      <c r="OVQ156" s="146"/>
      <c r="OVR156" s="113"/>
      <c r="OVS156" s="147"/>
      <c r="OVT156" s="113"/>
      <c r="OVU156" s="148"/>
      <c r="OVV156" s="149"/>
      <c r="OVW156" s="150"/>
      <c r="OVX156" s="151"/>
      <c r="OVY156" s="152"/>
      <c r="OVZ156" s="146"/>
      <c r="OWA156" s="113"/>
      <c r="OWB156" s="147"/>
      <c r="OWC156" s="113"/>
      <c r="OWD156" s="148"/>
      <c r="OWE156" s="149"/>
      <c r="OWF156" s="150"/>
      <c r="OWG156" s="151"/>
      <c r="OWH156" s="152"/>
      <c r="OWI156" s="146"/>
      <c r="OWJ156" s="113"/>
      <c r="OWK156" s="147"/>
      <c r="OWL156" s="113"/>
      <c r="OWM156" s="148"/>
      <c r="OWN156" s="149"/>
      <c r="OWO156" s="150"/>
      <c r="OWP156" s="151"/>
      <c r="OWQ156" s="152"/>
      <c r="OWR156" s="146"/>
      <c r="OWS156" s="113"/>
      <c r="OWT156" s="147"/>
      <c r="OWU156" s="113"/>
      <c r="OWV156" s="148"/>
      <c r="OWW156" s="149"/>
      <c r="OWX156" s="150"/>
      <c r="OWY156" s="151"/>
      <c r="OWZ156" s="152"/>
      <c r="OXA156" s="146"/>
      <c r="OXB156" s="113"/>
      <c r="OXC156" s="147"/>
      <c r="OXD156" s="113"/>
      <c r="OXE156" s="148"/>
      <c r="OXF156" s="149"/>
      <c r="OXG156" s="150"/>
      <c r="OXH156" s="151"/>
      <c r="OXI156" s="152"/>
      <c r="OXJ156" s="146"/>
      <c r="OXK156" s="113"/>
      <c r="OXL156" s="147"/>
      <c r="OXM156" s="113"/>
      <c r="OXN156" s="148"/>
      <c r="OXO156" s="149"/>
      <c r="OXP156" s="150"/>
      <c r="OXQ156" s="151"/>
      <c r="OXR156" s="152"/>
      <c r="OXS156" s="146"/>
      <c r="OXT156" s="113"/>
      <c r="OXU156" s="147"/>
      <c r="OXV156" s="113"/>
      <c r="OXW156" s="148"/>
      <c r="OXX156" s="149"/>
      <c r="OXY156" s="150"/>
      <c r="OXZ156" s="151"/>
      <c r="OYA156" s="152"/>
      <c r="OYB156" s="146"/>
      <c r="OYC156" s="113"/>
      <c r="OYD156" s="147"/>
      <c r="OYE156" s="113"/>
      <c r="OYF156" s="148"/>
      <c r="OYG156" s="149"/>
      <c r="OYH156" s="150"/>
      <c r="OYI156" s="151"/>
      <c r="OYJ156" s="152"/>
      <c r="OYK156" s="146"/>
      <c r="OYL156" s="113"/>
      <c r="OYM156" s="147"/>
      <c r="OYN156" s="113"/>
      <c r="OYO156" s="148"/>
      <c r="OYP156" s="149"/>
      <c r="OYQ156" s="150"/>
      <c r="OYR156" s="151"/>
      <c r="OYS156" s="152"/>
      <c r="OYT156" s="146"/>
      <c r="OYU156" s="113"/>
      <c r="OYV156" s="147"/>
      <c r="OYW156" s="113"/>
      <c r="OYX156" s="148"/>
      <c r="OYY156" s="149"/>
      <c r="OYZ156" s="150"/>
      <c r="OZA156" s="151"/>
      <c r="OZB156" s="152"/>
      <c r="OZC156" s="146"/>
      <c r="OZD156" s="113"/>
      <c r="OZE156" s="147"/>
      <c r="OZF156" s="113"/>
      <c r="OZG156" s="148"/>
      <c r="OZH156" s="149"/>
      <c r="OZI156" s="150"/>
      <c r="OZJ156" s="151"/>
      <c r="OZK156" s="152"/>
      <c r="OZL156" s="146"/>
      <c r="OZM156" s="113"/>
      <c r="OZN156" s="147"/>
      <c r="OZO156" s="113"/>
      <c r="OZP156" s="148"/>
      <c r="OZQ156" s="149"/>
      <c r="OZR156" s="150"/>
      <c r="OZS156" s="151"/>
      <c r="OZT156" s="152"/>
      <c r="OZU156" s="146"/>
      <c r="OZV156" s="113"/>
      <c r="OZW156" s="147"/>
      <c r="OZX156" s="113"/>
      <c r="OZY156" s="148"/>
      <c r="OZZ156" s="149"/>
      <c r="PAA156" s="150"/>
      <c r="PAB156" s="151"/>
      <c r="PAC156" s="152"/>
      <c r="PAD156" s="146"/>
      <c r="PAE156" s="113"/>
      <c r="PAF156" s="147"/>
      <c r="PAG156" s="113"/>
      <c r="PAH156" s="148"/>
      <c r="PAI156" s="149"/>
      <c r="PAJ156" s="150"/>
      <c r="PAK156" s="151"/>
      <c r="PAL156" s="152"/>
      <c r="PAM156" s="146"/>
      <c r="PAN156" s="113"/>
      <c r="PAO156" s="147"/>
      <c r="PAP156" s="113"/>
      <c r="PAQ156" s="148"/>
      <c r="PAR156" s="149"/>
      <c r="PAS156" s="150"/>
      <c r="PAT156" s="151"/>
      <c r="PAU156" s="152"/>
      <c r="PAV156" s="146"/>
      <c r="PAW156" s="113"/>
      <c r="PAX156" s="147"/>
      <c r="PAY156" s="113"/>
      <c r="PAZ156" s="148"/>
      <c r="PBA156" s="149"/>
      <c r="PBB156" s="150"/>
      <c r="PBC156" s="151"/>
      <c r="PBD156" s="152"/>
      <c r="PBE156" s="146"/>
      <c r="PBF156" s="113"/>
      <c r="PBG156" s="147"/>
      <c r="PBH156" s="113"/>
      <c r="PBI156" s="148"/>
      <c r="PBJ156" s="149"/>
      <c r="PBK156" s="150"/>
      <c r="PBL156" s="151"/>
      <c r="PBM156" s="152"/>
      <c r="PBN156" s="146"/>
      <c r="PBO156" s="113"/>
      <c r="PBP156" s="147"/>
      <c r="PBQ156" s="113"/>
      <c r="PBR156" s="148"/>
      <c r="PBS156" s="149"/>
      <c r="PBT156" s="150"/>
      <c r="PBU156" s="151"/>
      <c r="PBV156" s="152"/>
      <c r="PBW156" s="146"/>
      <c r="PBX156" s="113"/>
      <c r="PBY156" s="147"/>
      <c r="PBZ156" s="113"/>
      <c r="PCA156" s="148"/>
      <c r="PCB156" s="149"/>
      <c r="PCC156" s="150"/>
      <c r="PCD156" s="151"/>
      <c r="PCE156" s="152"/>
      <c r="PCF156" s="146"/>
      <c r="PCG156" s="113"/>
      <c r="PCH156" s="147"/>
      <c r="PCI156" s="113"/>
      <c r="PCJ156" s="148"/>
      <c r="PCK156" s="149"/>
      <c r="PCL156" s="150"/>
      <c r="PCM156" s="151"/>
      <c r="PCN156" s="152"/>
      <c r="PCO156" s="146"/>
      <c r="PCP156" s="113"/>
      <c r="PCQ156" s="147"/>
      <c r="PCR156" s="113"/>
      <c r="PCS156" s="148"/>
      <c r="PCT156" s="149"/>
      <c r="PCU156" s="150"/>
      <c r="PCV156" s="151"/>
      <c r="PCW156" s="152"/>
      <c r="PCX156" s="146"/>
      <c r="PCY156" s="113"/>
      <c r="PCZ156" s="147"/>
      <c r="PDA156" s="113"/>
      <c r="PDB156" s="148"/>
      <c r="PDC156" s="149"/>
      <c r="PDD156" s="150"/>
      <c r="PDE156" s="151"/>
      <c r="PDF156" s="152"/>
      <c r="PDG156" s="146"/>
      <c r="PDH156" s="113"/>
      <c r="PDI156" s="147"/>
      <c r="PDJ156" s="113"/>
      <c r="PDK156" s="148"/>
      <c r="PDL156" s="149"/>
      <c r="PDM156" s="150"/>
      <c r="PDN156" s="151"/>
      <c r="PDO156" s="152"/>
      <c r="PDP156" s="146"/>
      <c r="PDQ156" s="113"/>
      <c r="PDR156" s="147"/>
      <c r="PDS156" s="113"/>
      <c r="PDT156" s="148"/>
      <c r="PDU156" s="149"/>
      <c r="PDV156" s="150"/>
      <c r="PDW156" s="151"/>
      <c r="PDX156" s="152"/>
      <c r="PDY156" s="146"/>
      <c r="PDZ156" s="113"/>
      <c r="PEA156" s="147"/>
      <c r="PEB156" s="113"/>
      <c r="PEC156" s="148"/>
      <c r="PED156" s="149"/>
      <c r="PEE156" s="150"/>
      <c r="PEF156" s="151"/>
      <c r="PEG156" s="152"/>
      <c r="PEH156" s="146"/>
      <c r="PEI156" s="113"/>
      <c r="PEJ156" s="147"/>
      <c r="PEK156" s="113"/>
      <c r="PEL156" s="148"/>
      <c r="PEM156" s="149"/>
      <c r="PEN156" s="150"/>
      <c r="PEO156" s="151"/>
      <c r="PEP156" s="152"/>
      <c r="PEQ156" s="146"/>
      <c r="PER156" s="113"/>
      <c r="PES156" s="147"/>
      <c r="PET156" s="113"/>
      <c r="PEU156" s="148"/>
      <c r="PEV156" s="149"/>
      <c r="PEW156" s="150"/>
      <c r="PEX156" s="151"/>
      <c r="PEY156" s="152"/>
      <c r="PEZ156" s="146"/>
      <c r="PFA156" s="113"/>
      <c r="PFB156" s="147"/>
      <c r="PFC156" s="113"/>
      <c r="PFD156" s="148"/>
      <c r="PFE156" s="149"/>
      <c r="PFF156" s="150"/>
      <c r="PFG156" s="151"/>
      <c r="PFH156" s="152"/>
      <c r="PFI156" s="146"/>
      <c r="PFJ156" s="113"/>
      <c r="PFK156" s="147"/>
      <c r="PFL156" s="113"/>
      <c r="PFM156" s="148"/>
      <c r="PFN156" s="149"/>
      <c r="PFO156" s="150"/>
      <c r="PFP156" s="151"/>
      <c r="PFQ156" s="152"/>
      <c r="PFR156" s="146"/>
      <c r="PFS156" s="113"/>
      <c r="PFT156" s="147"/>
      <c r="PFU156" s="113"/>
      <c r="PFV156" s="148"/>
      <c r="PFW156" s="149"/>
      <c r="PFX156" s="150"/>
      <c r="PFY156" s="151"/>
      <c r="PFZ156" s="152"/>
      <c r="PGA156" s="146"/>
      <c r="PGB156" s="113"/>
      <c r="PGC156" s="147"/>
      <c r="PGD156" s="113"/>
      <c r="PGE156" s="148"/>
      <c r="PGF156" s="149"/>
      <c r="PGG156" s="150"/>
      <c r="PGH156" s="151"/>
      <c r="PGI156" s="152"/>
      <c r="PGJ156" s="146"/>
      <c r="PGK156" s="113"/>
      <c r="PGL156" s="147"/>
      <c r="PGM156" s="113"/>
      <c r="PGN156" s="148"/>
      <c r="PGO156" s="149"/>
      <c r="PGP156" s="150"/>
      <c r="PGQ156" s="151"/>
      <c r="PGR156" s="152"/>
      <c r="PGS156" s="146"/>
      <c r="PGT156" s="113"/>
      <c r="PGU156" s="147"/>
      <c r="PGV156" s="113"/>
      <c r="PGW156" s="148"/>
      <c r="PGX156" s="149"/>
      <c r="PGY156" s="150"/>
      <c r="PGZ156" s="151"/>
      <c r="PHA156" s="152"/>
      <c r="PHB156" s="146"/>
      <c r="PHC156" s="113"/>
      <c r="PHD156" s="147"/>
      <c r="PHE156" s="113"/>
      <c r="PHF156" s="148"/>
      <c r="PHG156" s="149"/>
      <c r="PHH156" s="150"/>
      <c r="PHI156" s="151"/>
      <c r="PHJ156" s="152"/>
      <c r="PHK156" s="146"/>
      <c r="PHL156" s="113"/>
      <c r="PHM156" s="147"/>
      <c r="PHN156" s="113"/>
      <c r="PHO156" s="148"/>
      <c r="PHP156" s="149"/>
      <c r="PHQ156" s="150"/>
      <c r="PHR156" s="151"/>
      <c r="PHS156" s="152"/>
      <c r="PHT156" s="146"/>
      <c r="PHU156" s="113"/>
      <c r="PHV156" s="147"/>
      <c r="PHW156" s="113"/>
      <c r="PHX156" s="148"/>
      <c r="PHY156" s="149"/>
      <c r="PHZ156" s="150"/>
      <c r="PIA156" s="151"/>
      <c r="PIB156" s="152"/>
      <c r="PIC156" s="146"/>
      <c r="PID156" s="113"/>
      <c r="PIE156" s="147"/>
      <c r="PIF156" s="113"/>
      <c r="PIG156" s="148"/>
      <c r="PIH156" s="149"/>
      <c r="PII156" s="150"/>
      <c r="PIJ156" s="151"/>
      <c r="PIK156" s="152"/>
      <c r="PIL156" s="146"/>
      <c r="PIM156" s="113"/>
      <c r="PIN156" s="147"/>
      <c r="PIO156" s="113"/>
      <c r="PIP156" s="148"/>
      <c r="PIQ156" s="149"/>
      <c r="PIR156" s="150"/>
      <c r="PIS156" s="151"/>
      <c r="PIT156" s="152"/>
      <c r="PIU156" s="146"/>
      <c r="PIV156" s="113"/>
      <c r="PIW156" s="147"/>
      <c r="PIX156" s="113"/>
      <c r="PIY156" s="148"/>
      <c r="PIZ156" s="149"/>
      <c r="PJA156" s="150"/>
      <c r="PJB156" s="151"/>
      <c r="PJC156" s="152"/>
      <c r="PJD156" s="146"/>
      <c r="PJE156" s="113"/>
      <c r="PJF156" s="147"/>
      <c r="PJG156" s="113"/>
      <c r="PJH156" s="148"/>
      <c r="PJI156" s="149"/>
      <c r="PJJ156" s="150"/>
      <c r="PJK156" s="151"/>
      <c r="PJL156" s="152"/>
      <c r="PJM156" s="146"/>
      <c r="PJN156" s="113"/>
      <c r="PJO156" s="147"/>
      <c r="PJP156" s="113"/>
      <c r="PJQ156" s="148"/>
      <c r="PJR156" s="149"/>
      <c r="PJS156" s="150"/>
      <c r="PJT156" s="151"/>
      <c r="PJU156" s="152"/>
      <c r="PJV156" s="146"/>
      <c r="PJW156" s="113"/>
      <c r="PJX156" s="147"/>
      <c r="PJY156" s="113"/>
      <c r="PJZ156" s="148"/>
      <c r="PKA156" s="149"/>
      <c r="PKB156" s="150"/>
      <c r="PKC156" s="151"/>
      <c r="PKD156" s="152"/>
      <c r="PKE156" s="146"/>
      <c r="PKF156" s="113"/>
      <c r="PKG156" s="147"/>
      <c r="PKH156" s="113"/>
      <c r="PKI156" s="148"/>
      <c r="PKJ156" s="149"/>
      <c r="PKK156" s="150"/>
      <c r="PKL156" s="151"/>
      <c r="PKM156" s="152"/>
      <c r="PKN156" s="146"/>
      <c r="PKO156" s="113"/>
      <c r="PKP156" s="147"/>
      <c r="PKQ156" s="113"/>
      <c r="PKR156" s="148"/>
      <c r="PKS156" s="149"/>
      <c r="PKT156" s="150"/>
      <c r="PKU156" s="151"/>
      <c r="PKV156" s="152"/>
      <c r="PKW156" s="146"/>
      <c r="PKX156" s="113"/>
      <c r="PKY156" s="147"/>
      <c r="PKZ156" s="113"/>
      <c r="PLA156" s="148"/>
      <c r="PLB156" s="149"/>
      <c r="PLC156" s="150"/>
      <c r="PLD156" s="151"/>
      <c r="PLE156" s="152"/>
      <c r="PLF156" s="146"/>
      <c r="PLG156" s="113"/>
      <c r="PLH156" s="147"/>
      <c r="PLI156" s="113"/>
      <c r="PLJ156" s="148"/>
      <c r="PLK156" s="149"/>
      <c r="PLL156" s="150"/>
      <c r="PLM156" s="151"/>
      <c r="PLN156" s="152"/>
      <c r="PLO156" s="146"/>
      <c r="PLP156" s="113"/>
      <c r="PLQ156" s="147"/>
      <c r="PLR156" s="113"/>
      <c r="PLS156" s="148"/>
      <c r="PLT156" s="149"/>
      <c r="PLU156" s="150"/>
      <c r="PLV156" s="151"/>
      <c r="PLW156" s="152"/>
      <c r="PLX156" s="146"/>
      <c r="PLY156" s="113"/>
      <c r="PLZ156" s="147"/>
      <c r="PMA156" s="113"/>
      <c r="PMB156" s="148"/>
      <c r="PMC156" s="149"/>
      <c r="PMD156" s="150"/>
      <c r="PME156" s="151"/>
      <c r="PMF156" s="152"/>
      <c r="PMG156" s="146"/>
      <c r="PMH156" s="113"/>
      <c r="PMI156" s="147"/>
      <c r="PMJ156" s="113"/>
      <c r="PMK156" s="148"/>
      <c r="PML156" s="149"/>
      <c r="PMM156" s="150"/>
      <c r="PMN156" s="151"/>
      <c r="PMO156" s="152"/>
      <c r="PMP156" s="146"/>
      <c r="PMQ156" s="113"/>
      <c r="PMR156" s="147"/>
      <c r="PMS156" s="113"/>
      <c r="PMT156" s="148"/>
      <c r="PMU156" s="149"/>
      <c r="PMV156" s="150"/>
      <c r="PMW156" s="151"/>
      <c r="PMX156" s="152"/>
      <c r="PMY156" s="146"/>
      <c r="PMZ156" s="113"/>
      <c r="PNA156" s="147"/>
      <c r="PNB156" s="113"/>
      <c r="PNC156" s="148"/>
      <c r="PND156" s="149"/>
      <c r="PNE156" s="150"/>
      <c r="PNF156" s="151"/>
      <c r="PNG156" s="152"/>
      <c r="PNH156" s="146"/>
      <c r="PNI156" s="113"/>
      <c r="PNJ156" s="147"/>
      <c r="PNK156" s="113"/>
      <c r="PNL156" s="148"/>
      <c r="PNM156" s="149"/>
      <c r="PNN156" s="150"/>
      <c r="PNO156" s="151"/>
      <c r="PNP156" s="152"/>
      <c r="PNQ156" s="146"/>
      <c r="PNR156" s="113"/>
      <c r="PNS156" s="147"/>
      <c r="PNT156" s="113"/>
      <c r="PNU156" s="148"/>
      <c r="PNV156" s="149"/>
      <c r="PNW156" s="150"/>
      <c r="PNX156" s="151"/>
      <c r="PNY156" s="152"/>
      <c r="PNZ156" s="146"/>
      <c r="POA156" s="113"/>
      <c r="POB156" s="147"/>
      <c r="POC156" s="113"/>
      <c r="POD156" s="148"/>
      <c r="POE156" s="149"/>
      <c r="POF156" s="150"/>
      <c r="POG156" s="151"/>
      <c r="POH156" s="152"/>
      <c r="POI156" s="146"/>
      <c r="POJ156" s="113"/>
      <c r="POK156" s="147"/>
      <c r="POL156" s="113"/>
      <c r="POM156" s="148"/>
      <c r="PON156" s="149"/>
      <c r="POO156" s="150"/>
      <c r="POP156" s="151"/>
      <c r="POQ156" s="152"/>
      <c r="POR156" s="146"/>
      <c r="POS156" s="113"/>
      <c r="POT156" s="147"/>
      <c r="POU156" s="113"/>
      <c r="POV156" s="148"/>
      <c r="POW156" s="149"/>
      <c r="POX156" s="150"/>
      <c r="POY156" s="151"/>
      <c r="POZ156" s="152"/>
      <c r="PPA156" s="146"/>
      <c r="PPB156" s="113"/>
      <c r="PPC156" s="147"/>
      <c r="PPD156" s="113"/>
      <c r="PPE156" s="148"/>
      <c r="PPF156" s="149"/>
      <c r="PPG156" s="150"/>
      <c r="PPH156" s="151"/>
      <c r="PPI156" s="152"/>
      <c r="PPJ156" s="146"/>
      <c r="PPK156" s="113"/>
      <c r="PPL156" s="147"/>
      <c r="PPM156" s="113"/>
      <c r="PPN156" s="148"/>
      <c r="PPO156" s="149"/>
      <c r="PPP156" s="150"/>
      <c r="PPQ156" s="151"/>
      <c r="PPR156" s="152"/>
      <c r="PPS156" s="146"/>
      <c r="PPT156" s="113"/>
      <c r="PPU156" s="147"/>
      <c r="PPV156" s="113"/>
      <c r="PPW156" s="148"/>
      <c r="PPX156" s="149"/>
      <c r="PPY156" s="150"/>
      <c r="PPZ156" s="151"/>
      <c r="PQA156" s="152"/>
      <c r="PQB156" s="146"/>
      <c r="PQC156" s="113"/>
      <c r="PQD156" s="147"/>
      <c r="PQE156" s="113"/>
      <c r="PQF156" s="148"/>
      <c r="PQG156" s="149"/>
      <c r="PQH156" s="150"/>
      <c r="PQI156" s="151"/>
      <c r="PQJ156" s="152"/>
      <c r="PQK156" s="146"/>
      <c r="PQL156" s="113"/>
      <c r="PQM156" s="147"/>
      <c r="PQN156" s="113"/>
      <c r="PQO156" s="148"/>
      <c r="PQP156" s="149"/>
      <c r="PQQ156" s="150"/>
      <c r="PQR156" s="151"/>
      <c r="PQS156" s="152"/>
      <c r="PQT156" s="146"/>
      <c r="PQU156" s="113"/>
      <c r="PQV156" s="147"/>
      <c r="PQW156" s="113"/>
      <c r="PQX156" s="148"/>
      <c r="PQY156" s="149"/>
      <c r="PQZ156" s="150"/>
      <c r="PRA156" s="151"/>
      <c r="PRB156" s="152"/>
      <c r="PRC156" s="146"/>
      <c r="PRD156" s="113"/>
      <c r="PRE156" s="147"/>
      <c r="PRF156" s="113"/>
      <c r="PRG156" s="148"/>
      <c r="PRH156" s="149"/>
      <c r="PRI156" s="150"/>
      <c r="PRJ156" s="151"/>
      <c r="PRK156" s="152"/>
      <c r="PRL156" s="146"/>
      <c r="PRM156" s="113"/>
      <c r="PRN156" s="147"/>
      <c r="PRO156" s="113"/>
      <c r="PRP156" s="148"/>
      <c r="PRQ156" s="149"/>
      <c r="PRR156" s="150"/>
      <c r="PRS156" s="151"/>
      <c r="PRT156" s="152"/>
      <c r="PRU156" s="146"/>
      <c r="PRV156" s="113"/>
      <c r="PRW156" s="147"/>
      <c r="PRX156" s="113"/>
      <c r="PRY156" s="148"/>
      <c r="PRZ156" s="149"/>
      <c r="PSA156" s="150"/>
      <c r="PSB156" s="151"/>
      <c r="PSC156" s="152"/>
      <c r="PSD156" s="146"/>
      <c r="PSE156" s="113"/>
      <c r="PSF156" s="147"/>
      <c r="PSG156" s="113"/>
      <c r="PSH156" s="148"/>
      <c r="PSI156" s="149"/>
      <c r="PSJ156" s="150"/>
      <c r="PSK156" s="151"/>
      <c r="PSL156" s="152"/>
      <c r="PSM156" s="146"/>
      <c r="PSN156" s="113"/>
      <c r="PSO156" s="147"/>
      <c r="PSP156" s="113"/>
      <c r="PSQ156" s="148"/>
      <c r="PSR156" s="149"/>
      <c r="PSS156" s="150"/>
      <c r="PST156" s="151"/>
      <c r="PSU156" s="152"/>
      <c r="PSV156" s="146"/>
      <c r="PSW156" s="113"/>
      <c r="PSX156" s="147"/>
      <c r="PSY156" s="113"/>
      <c r="PSZ156" s="148"/>
      <c r="PTA156" s="149"/>
      <c r="PTB156" s="150"/>
      <c r="PTC156" s="151"/>
      <c r="PTD156" s="152"/>
      <c r="PTE156" s="146"/>
      <c r="PTF156" s="113"/>
      <c r="PTG156" s="147"/>
      <c r="PTH156" s="113"/>
      <c r="PTI156" s="148"/>
      <c r="PTJ156" s="149"/>
      <c r="PTK156" s="150"/>
      <c r="PTL156" s="151"/>
      <c r="PTM156" s="152"/>
      <c r="PTN156" s="146"/>
      <c r="PTO156" s="113"/>
      <c r="PTP156" s="147"/>
      <c r="PTQ156" s="113"/>
      <c r="PTR156" s="148"/>
      <c r="PTS156" s="149"/>
      <c r="PTT156" s="150"/>
      <c r="PTU156" s="151"/>
      <c r="PTV156" s="152"/>
      <c r="PTW156" s="146"/>
      <c r="PTX156" s="113"/>
      <c r="PTY156" s="147"/>
      <c r="PTZ156" s="113"/>
      <c r="PUA156" s="148"/>
      <c r="PUB156" s="149"/>
      <c r="PUC156" s="150"/>
      <c r="PUD156" s="151"/>
      <c r="PUE156" s="152"/>
      <c r="PUF156" s="146"/>
      <c r="PUG156" s="113"/>
      <c r="PUH156" s="147"/>
      <c r="PUI156" s="113"/>
      <c r="PUJ156" s="148"/>
      <c r="PUK156" s="149"/>
      <c r="PUL156" s="150"/>
      <c r="PUM156" s="151"/>
      <c r="PUN156" s="152"/>
      <c r="PUO156" s="146"/>
      <c r="PUP156" s="113"/>
      <c r="PUQ156" s="147"/>
      <c r="PUR156" s="113"/>
      <c r="PUS156" s="148"/>
      <c r="PUT156" s="149"/>
      <c r="PUU156" s="150"/>
      <c r="PUV156" s="151"/>
      <c r="PUW156" s="152"/>
      <c r="PUX156" s="146"/>
      <c r="PUY156" s="113"/>
      <c r="PUZ156" s="147"/>
      <c r="PVA156" s="113"/>
      <c r="PVB156" s="148"/>
      <c r="PVC156" s="149"/>
      <c r="PVD156" s="150"/>
      <c r="PVE156" s="151"/>
      <c r="PVF156" s="152"/>
      <c r="PVG156" s="146"/>
      <c r="PVH156" s="113"/>
      <c r="PVI156" s="147"/>
      <c r="PVJ156" s="113"/>
      <c r="PVK156" s="148"/>
      <c r="PVL156" s="149"/>
      <c r="PVM156" s="150"/>
      <c r="PVN156" s="151"/>
      <c r="PVO156" s="152"/>
      <c r="PVP156" s="146"/>
      <c r="PVQ156" s="113"/>
      <c r="PVR156" s="147"/>
      <c r="PVS156" s="113"/>
      <c r="PVT156" s="148"/>
      <c r="PVU156" s="149"/>
      <c r="PVV156" s="150"/>
      <c r="PVW156" s="151"/>
      <c r="PVX156" s="152"/>
      <c r="PVY156" s="146"/>
      <c r="PVZ156" s="113"/>
      <c r="PWA156" s="147"/>
      <c r="PWB156" s="113"/>
      <c r="PWC156" s="148"/>
      <c r="PWD156" s="149"/>
      <c r="PWE156" s="150"/>
      <c r="PWF156" s="151"/>
      <c r="PWG156" s="152"/>
      <c r="PWH156" s="146"/>
      <c r="PWI156" s="113"/>
      <c r="PWJ156" s="147"/>
      <c r="PWK156" s="113"/>
      <c r="PWL156" s="148"/>
      <c r="PWM156" s="149"/>
      <c r="PWN156" s="150"/>
      <c r="PWO156" s="151"/>
      <c r="PWP156" s="152"/>
      <c r="PWQ156" s="146"/>
      <c r="PWR156" s="113"/>
      <c r="PWS156" s="147"/>
      <c r="PWT156" s="113"/>
      <c r="PWU156" s="148"/>
      <c r="PWV156" s="149"/>
      <c r="PWW156" s="150"/>
      <c r="PWX156" s="151"/>
      <c r="PWY156" s="152"/>
      <c r="PWZ156" s="146"/>
      <c r="PXA156" s="113"/>
      <c r="PXB156" s="147"/>
      <c r="PXC156" s="113"/>
      <c r="PXD156" s="148"/>
      <c r="PXE156" s="149"/>
      <c r="PXF156" s="150"/>
      <c r="PXG156" s="151"/>
      <c r="PXH156" s="152"/>
      <c r="PXI156" s="146"/>
      <c r="PXJ156" s="113"/>
      <c r="PXK156" s="147"/>
      <c r="PXL156" s="113"/>
      <c r="PXM156" s="148"/>
      <c r="PXN156" s="149"/>
      <c r="PXO156" s="150"/>
      <c r="PXP156" s="151"/>
      <c r="PXQ156" s="152"/>
      <c r="PXR156" s="146"/>
      <c r="PXS156" s="113"/>
      <c r="PXT156" s="147"/>
      <c r="PXU156" s="113"/>
      <c r="PXV156" s="148"/>
      <c r="PXW156" s="149"/>
      <c r="PXX156" s="150"/>
      <c r="PXY156" s="151"/>
      <c r="PXZ156" s="152"/>
      <c r="PYA156" s="146"/>
      <c r="PYB156" s="113"/>
      <c r="PYC156" s="147"/>
      <c r="PYD156" s="113"/>
      <c r="PYE156" s="148"/>
      <c r="PYF156" s="149"/>
      <c r="PYG156" s="150"/>
      <c r="PYH156" s="151"/>
      <c r="PYI156" s="152"/>
      <c r="PYJ156" s="146"/>
      <c r="PYK156" s="113"/>
      <c r="PYL156" s="147"/>
      <c r="PYM156" s="113"/>
      <c r="PYN156" s="148"/>
      <c r="PYO156" s="149"/>
      <c r="PYP156" s="150"/>
      <c r="PYQ156" s="151"/>
      <c r="PYR156" s="152"/>
      <c r="PYS156" s="146"/>
      <c r="PYT156" s="113"/>
      <c r="PYU156" s="147"/>
      <c r="PYV156" s="113"/>
      <c r="PYW156" s="148"/>
      <c r="PYX156" s="149"/>
      <c r="PYY156" s="150"/>
      <c r="PYZ156" s="151"/>
      <c r="PZA156" s="152"/>
      <c r="PZB156" s="146"/>
      <c r="PZC156" s="113"/>
      <c r="PZD156" s="147"/>
      <c r="PZE156" s="113"/>
      <c r="PZF156" s="148"/>
      <c r="PZG156" s="149"/>
      <c r="PZH156" s="150"/>
      <c r="PZI156" s="151"/>
      <c r="PZJ156" s="152"/>
      <c r="PZK156" s="146"/>
      <c r="PZL156" s="113"/>
      <c r="PZM156" s="147"/>
      <c r="PZN156" s="113"/>
      <c r="PZO156" s="148"/>
      <c r="PZP156" s="149"/>
      <c r="PZQ156" s="150"/>
      <c r="PZR156" s="151"/>
      <c r="PZS156" s="152"/>
      <c r="PZT156" s="146"/>
      <c r="PZU156" s="113"/>
      <c r="PZV156" s="147"/>
      <c r="PZW156" s="113"/>
      <c r="PZX156" s="148"/>
      <c r="PZY156" s="149"/>
      <c r="PZZ156" s="150"/>
      <c r="QAA156" s="151"/>
      <c r="QAB156" s="152"/>
      <c r="QAC156" s="146"/>
      <c r="QAD156" s="113"/>
      <c r="QAE156" s="147"/>
      <c r="QAF156" s="113"/>
      <c r="QAG156" s="148"/>
      <c r="QAH156" s="149"/>
      <c r="QAI156" s="150"/>
      <c r="QAJ156" s="151"/>
      <c r="QAK156" s="152"/>
      <c r="QAL156" s="146"/>
      <c r="QAM156" s="113"/>
      <c r="QAN156" s="147"/>
      <c r="QAO156" s="113"/>
      <c r="QAP156" s="148"/>
      <c r="QAQ156" s="149"/>
      <c r="QAR156" s="150"/>
      <c r="QAS156" s="151"/>
      <c r="QAT156" s="152"/>
      <c r="QAU156" s="146"/>
      <c r="QAV156" s="113"/>
      <c r="QAW156" s="147"/>
      <c r="QAX156" s="113"/>
      <c r="QAY156" s="148"/>
      <c r="QAZ156" s="149"/>
      <c r="QBA156" s="150"/>
      <c r="QBB156" s="151"/>
      <c r="QBC156" s="152"/>
      <c r="QBD156" s="146"/>
      <c r="QBE156" s="113"/>
      <c r="QBF156" s="147"/>
      <c r="QBG156" s="113"/>
      <c r="QBH156" s="148"/>
      <c r="QBI156" s="149"/>
      <c r="QBJ156" s="150"/>
      <c r="QBK156" s="151"/>
      <c r="QBL156" s="152"/>
      <c r="QBM156" s="146"/>
      <c r="QBN156" s="113"/>
      <c r="QBO156" s="147"/>
      <c r="QBP156" s="113"/>
      <c r="QBQ156" s="148"/>
      <c r="QBR156" s="149"/>
      <c r="QBS156" s="150"/>
      <c r="QBT156" s="151"/>
      <c r="QBU156" s="152"/>
      <c r="QBV156" s="146"/>
      <c r="QBW156" s="113"/>
      <c r="QBX156" s="147"/>
      <c r="QBY156" s="113"/>
      <c r="QBZ156" s="148"/>
      <c r="QCA156" s="149"/>
      <c r="QCB156" s="150"/>
      <c r="QCC156" s="151"/>
      <c r="QCD156" s="152"/>
      <c r="QCE156" s="146"/>
      <c r="QCF156" s="113"/>
      <c r="QCG156" s="147"/>
      <c r="QCH156" s="113"/>
      <c r="QCI156" s="148"/>
      <c r="QCJ156" s="149"/>
      <c r="QCK156" s="150"/>
      <c r="QCL156" s="151"/>
      <c r="QCM156" s="152"/>
      <c r="QCN156" s="146"/>
      <c r="QCO156" s="113"/>
      <c r="QCP156" s="147"/>
      <c r="QCQ156" s="113"/>
      <c r="QCR156" s="148"/>
      <c r="QCS156" s="149"/>
      <c r="QCT156" s="150"/>
      <c r="QCU156" s="151"/>
      <c r="QCV156" s="152"/>
      <c r="QCW156" s="146"/>
      <c r="QCX156" s="113"/>
      <c r="QCY156" s="147"/>
      <c r="QCZ156" s="113"/>
      <c r="QDA156" s="148"/>
      <c r="QDB156" s="149"/>
      <c r="QDC156" s="150"/>
      <c r="QDD156" s="151"/>
      <c r="QDE156" s="152"/>
      <c r="QDF156" s="146"/>
      <c r="QDG156" s="113"/>
      <c r="QDH156" s="147"/>
      <c r="QDI156" s="113"/>
      <c r="QDJ156" s="148"/>
      <c r="QDK156" s="149"/>
      <c r="QDL156" s="150"/>
      <c r="QDM156" s="151"/>
      <c r="QDN156" s="152"/>
      <c r="QDO156" s="146"/>
      <c r="QDP156" s="113"/>
      <c r="QDQ156" s="147"/>
      <c r="QDR156" s="113"/>
      <c r="QDS156" s="148"/>
      <c r="QDT156" s="149"/>
      <c r="QDU156" s="150"/>
      <c r="QDV156" s="151"/>
      <c r="QDW156" s="152"/>
      <c r="QDX156" s="146"/>
      <c r="QDY156" s="113"/>
      <c r="QDZ156" s="147"/>
      <c r="QEA156" s="113"/>
      <c r="QEB156" s="148"/>
      <c r="QEC156" s="149"/>
      <c r="QED156" s="150"/>
      <c r="QEE156" s="151"/>
      <c r="QEF156" s="152"/>
      <c r="QEG156" s="146"/>
      <c r="QEH156" s="113"/>
      <c r="QEI156" s="147"/>
      <c r="QEJ156" s="113"/>
      <c r="QEK156" s="148"/>
      <c r="QEL156" s="149"/>
      <c r="QEM156" s="150"/>
      <c r="QEN156" s="151"/>
      <c r="QEO156" s="152"/>
      <c r="QEP156" s="146"/>
      <c r="QEQ156" s="113"/>
      <c r="QER156" s="147"/>
      <c r="QES156" s="113"/>
      <c r="QET156" s="148"/>
      <c r="QEU156" s="149"/>
      <c r="QEV156" s="150"/>
      <c r="QEW156" s="151"/>
      <c r="QEX156" s="152"/>
      <c r="QEY156" s="146"/>
      <c r="QEZ156" s="113"/>
      <c r="QFA156" s="147"/>
      <c r="QFB156" s="113"/>
      <c r="QFC156" s="148"/>
      <c r="QFD156" s="149"/>
      <c r="QFE156" s="150"/>
      <c r="QFF156" s="151"/>
      <c r="QFG156" s="152"/>
      <c r="QFH156" s="146"/>
      <c r="QFI156" s="113"/>
      <c r="QFJ156" s="147"/>
      <c r="QFK156" s="113"/>
      <c r="QFL156" s="148"/>
      <c r="QFM156" s="149"/>
      <c r="QFN156" s="150"/>
      <c r="QFO156" s="151"/>
      <c r="QFP156" s="152"/>
      <c r="QFQ156" s="146"/>
      <c r="QFR156" s="113"/>
      <c r="QFS156" s="147"/>
      <c r="QFT156" s="113"/>
      <c r="QFU156" s="148"/>
      <c r="QFV156" s="149"/>
      <c r="QFW156" s="150"/>
      <c r="QFX156" s="151"/>
      <c r="QFY156" s="152"/>
      <c r="QFZ156" s="146"/>
      <c r="QGA156" s="113"/>
      <c r="QGB156" s="147"/>
      <c r="QGC156" s="113"/>
      <c r="QGD156" s="148"/>
      <c r="QGE156" s="149"/>
      <c r="QGF156" s="150"/>
      <c r="QGG156" s="151"/>
      <c r="QGH156" s="152"/>
      <c r="QGI156" s="146"/>
      <c r="QGJ156" s="113"/>
      <c r="QGK156" s="147"/>
      <c r="QGL156" s="113"/>
      <c r="QGM156" s="148"/>
      <c r="QGN156" s="149"/>
      <c r="QGO156" s="150"/>
      <c r="QGP156" s="151"/>
      <c r="QGQ156" s="152"/>
      <c r="QGR156" s="146"/>
      <c r="QGS156" s="113"/>
      <c r="QGT156" s="147"/>
      <c r="QGU156" s="113"/>
      <c r="QGV156" s="148"/>
      <c r="QGW156" s="149"/>
      <c r="QGX156" s="150"/>
      <c r="QGY156" s="151"/>
      <c r="QGZ156" s="152"/>
      <c r="QHA156" s="146"/>
      <c r="QHB156" s="113"/>
      <c r="QHC156" s="147"/>
      <c r="QHD156" s="113"/>
      <c r="QHE156" s="148"/>
      <c r="QHF156" s="149"/>
      <c r="QHG156" s="150"/>
      <c r="QHH156" s="151"/>
      <c r="QHI156" s="152"/>
      <c r="QHJ156" s="146"/>
      <c r="QHK156" s="113"/>
      <c r="QHL156" s="147"/>
      <c r="QHM156" s="113"/>
      <c r="QHN156" s="148"/>
      <c r="QHO156" s="149"/>
      <c r="QHP156" s="150"/>
      <c r="QHQ156" s="151"/>
      <c r="QHR156" s="152"/>
      <c r="QHS156" s="146"/>
      <c r="QHT156" s="113"/>
      <c r="QHU156" s="147"/>
      <c r="QHV156" s="113"/>
      <c r="QHW156" s="148"/>
      <c r="QHX156" s="149"/>
      <c r="QHY156" s="150"/>
      <c r="QHZ156" s="151"/>
      <c r="QIA156" s="152"/>
      <c r="QIB156" s="146"/>
      <c r="QIC156" s="113"/>
      <c r="QID156" s="147"/>
      <c r="QIE156" s="113"/>
      <c r="QIF156" s="148"/>
      <c r="QIG156" s="149"/>
      <c r="QIH156" s="150"/>
      <c r="QII156" s="151"/>
      <c r="QIJ156" s="152"/>
      <c r="QIK156" s="146"/>
      <c r="QIL156" s="113"/>
      <c r="QIM156" s="147"/>
      <c r="QIN156" s="113"/>
      <c r="QIO156" s="148"/>
      <c r="QIP156" s="149"/>
      <c r="QIQ156" s="150"/>
      <c r="QIR156" s="151"/>
      <c r="QIS156" s="152"/>
      <c r="QIT156" s="146"/>
      <c r="QIU156" s="113"/>
      <c r="QIV156" s="147"/>
      <c r="QIW156" s="113"/>
      <c r="QIX156" s="148"/>
      <c r="QIY156" s="149"/>
      <c r="QIZ156" s="150"/>
      <c r="QJA156" s="151"/>
      <c r="QJB156" s="152"/>
      <c r="QJC156" s="146"/>
      <c r="QJD156" s="113"/>
      <c r="QJE156" s="147"/>
      <c r="QJF156" s="113"/>
      <c r="QJG156" s="148"/>
      <c r="QJH156" s="149"/>
      <c r="QJI156" s="150"/>
      <c r="QJJ156" s="151"/>
      <c r="QJK156" s="152"/>
      <c r="QJL156" s="146"/>
      <c r="QJM156" s="113"/>
      <c r="QJN156" s="147"/>
      <c r="QJO156" s="113"/>
      <c r="QJP156" s="148"/>
      <c r="QJQ156" s="149"/>
      <c r="QJR156" s="150"/>
      <c r="QJS156" s="151"/>
      <c r="QJT156" s="152"/>
      <c r="QJU156" s="146"/>
      <c r="QJV156" s="113"/>
      <c r="QJW156" s="147"/>
      <c r="QJX156" s="113"/>
      <c r="QJY156" s="148"/>
      <c r="QJZ156" s="149"/>
      <c r="QKA156" s="150"/>
      <c r="QKB156" s="151"/>
      <c r="QKC156" s="152"/>
      <c r="QKD156" s="146"/>
      <c r="QKE156" s="113"/>
      <c r="QKF156" s="147"/>
      <c r="QKG156" s="113"/>
      <c r="QKH156" s="148"/>
      <c r="QKI156" s="149"/>
      <c r="QKJ156" s="150"/>
      <c r="QKK156" s="151"/>
      <c r="QKL156" s="152"/>
      <c r="QKM156" s="146"/>
      <c r="QKN156" s="113"/>
      <c r="QKO156" s="147"/>
      <c r="QKP156" s="113"/>
      <c r="QKQ156" s="148"/>
      <c r="QKR156" s="149"/>
      <c r="QKS156" s="150"/>
      <c r="QKT156" s="151"/>
      <c r="QKU156" s="152"/>
      <c r="QKV156" s="146"/>
      <c r="QKW156" s="113"/>
      <c r="QKX156" s="147"/>
      <c r="QKY156" s="113"/>
      <c r="QKZ156" s="148"/>
      <c r="QLA156" s="149"/>
      <c r="QLB156" s="150"/>
      <c r="QLC156" s="151"/>
      <c r="QLD156" s="152"/>
      <c r="QLE156" s="146"/>
      <c r="QLF156" s="113"/>
      <c r="QLG156" s="147"/>
      <c r="QLH156" s="113"/>
      <c r="QLI156" s="148"/>
      <c r="QLJ156" s="149"/>
      <c r="QLK156" s="150"/>
      <c r="QLL156" s="151"/>
      <c r="QLM156" s="152"/>
      <c r="QLN156" s="146"/>
      <c r="QLO156" s="113"/>
      <c r="QLP156" s="147"/>
      <c r="QLQ156" s="113"/>
      <c r="QLR156" s="148"/>
      <c r="QLS156" s="149"/>
      <c r="QLT156" s="150"/>
      <c r="QLU156" s="151"/>
      <c r="QLV156" s="152"/>
      <c r="QLW156" s="146"/>
      <c r="QLX156" s="113"/>
      <c r="QLY156" s="147"/>
      <c r="QLZ156" s="113"/>
      <c r="QMA156" s="148"/>
      <c r="QMB156" s="149"/>
      <c r="QMC156" s="150"/>
      <c r="QMD156" s="151"/>
      <c r="QME156" s="152"/>
      <c r="QMF156" s="146"/>
      <c r="QMG156" s="113"/>
      <c r="QMH156" s="147"/>
      <c r="QMI156" s="113"/>
      <c r="QMJ156" s="148"/>
      <c r="QMK156" s="149"/>
      <c r="QML156" s="150"/>
      <c r="QMM156" s="151"/>
      <c r="QMN156" s="152"/>
      <c r="QMO156" s="146"/>
      <c r="QMP156" s="113"/>
      <c r="QMQ156" s="147"/>
      <c r="QMR156" s="113"/>
      <c r="QMS156" s="148"/>
      <c r="QMT156" s="149"/>
      <c r="QMU156" s="150"/>
      <c r="QMV156" s="151"/>
      <c r="QMW156" s="152"/>
      <c r="QMX156" s="146"/>
      <c r="QMY156" s="113"/>
      <c r="QMZ156" s="147"/>
      <c r="QNA156" s="113"/>
      <c r="QNB156" s="148"/>
      <c r="QNC156" s="149"/>
      <c r="QND156" s="150"/>
      <c r="QNE156" s="151"/>
      <c r="QNF156" s="152"/>
      <c r="QNG156" s="146"/>
      <c r="QNH156" s="113"/>
      <c r="QNI156" s="147"/>
      <c r="QNJ156" s="113"/>
      <c r="QNK156" s="148"/>
      <c r="QNL156" s="149"/>
      <c r="QNM156" s="150"/>
      <c r="QNN156" s="151"/>
      <c r="QNO156" s="152"/>
      <c r="QNP156" s="146"/>
      <c r="QNQ156" s="113"/>
      <c r="QNR156" s="147"/>
      <c r="QNS156" s="113"/>
      <c r="QNT156" s="148"/>
      <c r="QNU156" s="149"/>
      <c r="QNV156" s="150"/>
      <c r="QNW156" s="151"/>
      <c r="QNX156" s="152"/>
      <c r="QNY156" s="146"/>
      <c r="QNZ156" s="113"/>
      <c r="QOA156" s="147"/>
      <c r="QOB156" s="113"/>
      <c r="QOC156" s="148"/>
      <c r="QOD156" s="149"/>
      <c r="QOE156" s="150"/>
      <c r="QOF156" s="151"/>
      <c r="QOG156" s="152"/>
      <c r="QOH156" s="146"/>
      <c r="QOI156" s="113"/>
      <c r="QOJ156" s="147"/>
      <c r="QOK156" s="113"/>
      <c r="QOL156" s="148"/>
      <c r="QOM156" s="149"/>
      <c r="QON156" s="150"/>
      <c r="QOO156" s="151"/>
      <c r="QOP156" s="152"/>
      <c r="QOQ156" s="146"/>
      <c r="QOR156" s="113"/>
      <c r="QOS156" s="147"/>
      <c r="QOT156" s="113"/>
      <c r="QOU156" s="148"/>
      <c r="QOV156" s="149"/>
      <c r="QOW156" s="150"/>
      <c r="QOX156" s="151"/>
      <c r="QOY156" s="152"/>
      <c r="QOZ156" s="146"/>
      <c r="QPA156" s="113"/>
      <c r="QPB156" s="147"/>
      <c r="QPC156" s="113"/>
      <c r="QPD156" s="148"/>
      <c r="QPE156" s="149"/>
      <c r="QPF156" s="150"/>
      <c r="QPG156" s="151"/>
      <c r="QPH156" s="152"/>
      <c r="QPI156" s="146"/>
      <c r="QPJ156" s="113"/>
      <c r="QPK156" s="147"/>
      <c r="QPL156" s="113"/>
      <c r="QPM156" s="148"/>
      <c r="QPN156" s="149"/>
      <c r="QPO156" s="150"/>
      <c r="QPP156" s="151"/>
      <c r="QPQ156" s="152"/>
      <c r="QPR156" s="146"/>
      <c r="QPS156" s="113"/>
      <c r="QPT156" s="147"/>
      <c r="QPU156" s="113"/>
      <c r="QPV156" s="148"/>
      <c r="QPW156" s="149"/>
      <c r="QPX156" s="150"/>
      <c r="QPY156" s="151"/>
      <c r="QPZ156" s="152"/>
      <c r="QQA156" s="146"/>
      <c r="QQB156" s="113"/>
      <c r="QQC156" s="147"/>
      <c r="QQD156" s="113"/>
      <c r="QQE156" s="148"/>
      <c r="QQF156" s="149"/>
      <c r="QQG156" s="150"/>
      <c r="QQH156" s="151"/>
      <c r="QQI156" s="152"/>
      <c r="QQJ156" s="146"/>
      <c r="QQK156" s="113"/>
      <c r="QQL156" s="147"/>
      <c r="QQM156" s="113"/>
      <c r="QQN156" s="148"/>
      <c r="QQO156" s="149"/>
      <c r="QQP156" s="150"/>
      <c r="QQQ156" s="151"/>
      <c r="QQR156" s="152"/>
      <c r="QQS156" s="146"/>
      <c r="QQT156" s="113"/>
      <c r="QQU156" s="147"/>
      <c r="QQV156" s="113"/>
      <c r="QQW156" s="148"/>
      <c r="QQX156" s="149"/>
      <c r="QQY156" s="150"/>
      <c r="QQZ156" s="151"/>
      <c r="QRA156" s="152"/>
      <c r="QRB156" s="146"/>
      <c r="QRC156" s="113"/>
      <c r="QRD156" s="147"/>
      <c r="QRE156" s="113"/>
      <c r="QRF156" s="148"/>
      <c r="QRG156" s="149"/>
      <c r="QRH156" s="150"/>
      <c r="QRI156" s="151"/>
      <c r="QRJ156" s="152"/>
      <c r="QRK156" s="146"/>
      <c r="QRL156" s="113"/>
      <c r="QRM156" s="147"/>
      <c r="QRN156" s="113"/>
      <c r="QRO156" s="148"/>
      <c r="QRP156" s="149"/>
      <c r="QRQ156" s="150"/>
      <c r="QRR156" s="151"/>
      <c r="QRS156" s="152"/>
      <c r="QRT156" s="146"/>
      <c r="QRU156" s="113"/>
      <c r="QRV156" s="147"/>
      <c r="QRW156" s="113"/>
      <c r="QRX156" s="148"/>
      <c r="QRY156" s="149"/>
      <c r="QRZ156" s="150"/>
      <c r="QSA156" s="151"/>
      <c r="QSB156" s="152"/>
      <c r="QSC156" s="146"/>
      <c r="QSD156" s="113"/>
      <c r="QSE156" s="147"/>
      <c r="QSF156" s="113"/>
      <c r="QSG156" s="148"/>
      <c r="QSH156" s="149"/>
      <c r="QSI156" s="150"/>
      <c r="QSJ156" s="151"/>
      <c r="QSK156" s="152"/>
      <c r="QSL156" s="146"/>
      <c r="QSM156" s="113"/>
      <c r="QSN156" s="147"/>
      <c r="QSO156" s="113"/>
      <c r="QSP156" s="148"/>
      <c r="QSQ156" s="149"/>
      <c r="QSR156" s="150"/>
      <c r="QSS156" s="151"/>
      <c r="QST156" s="152"/>
      <c r="QSU156" s="146"/>
      <c r="QSV156" s="113"/>
      <c r="QSW156" s="147"/>
      <c r="QSX156" s="113"/>
      <c r="QSY156" s="148"/>
      <c r="QSZ156" s="149"/>
      <c r="QTA156" s="150"/>
      <c r="QTB156" s="151"/>
      <c r="QTC156" s="152"/>
      <c r="QTD156" s="146"/>
      <c r="QTE156" s="113"/>
      <c r="QTF156" s="147"/>
      <c r="QTG156" s="113"/>
      <c r="QTH156" s="148"/>
      <c r="QTI156" s="149"/>
      <c r="QTJ156" s="150"/>
      <c r="QTK156" s="151"/>
      <c r="QTL156" s="152"/>
      <c r="QTM156" s="146"/>
      <c r="QTN156" s="113"/>
      <c r="QTO156" s="147"/>
      <c r="QTP156" s="113"/>
      <c r="QTQ156" s="148"/>
      <c r="QTR156" s="149"/>
      <c r="QTS156" s="150"/>
      <c r="QTT156" s="151"/>
      <c r="QTU156" s="152"/>
      <c r="QTV156" s="146"/>
      <c r="QTW156" s="113"/>
      <c r="QTX156" s="147"/>
      <c r="QTY156" s="113"/>
      <c r="QTZ156" s="148"/>
      <c r="QUA156" s="149"/>
      <c r="QUB156" s="150"/>
      <c r="QUC156" s="151"/>
      <c r="QUD156" s="152"/>
      <c r="QUE156" s="146"/>
      <c r="QUF156" s="113"/>
      <c r="QUG156" s="147"/>
      <c r="QUH156" s="113"/>
      <c r="QUI156" s="148"/>
      <c r="QUJ156" s="149"/>
      <c r="QUK156" s="150"/>
      <c r="QUL156" s="151"/>
      <c r="QUM156" s="152"/>
      <c r="QUN156" s="146"/>
      <c r="QUO156" s="113"/>
      <c r="QUP156" s="147"/>
      <c r="QUQ156" s="113"/>
      <c r="QUR156" s="148"/>
      <c r="QUS156" s="149"/>
      <c r="QUT156" s="150"/>
      <c r="QUU156" s="151"/>
      <c r="QUV156" s="152"/>
      <c r="QUW156" s="146"/>
      <c r="QUX156" s="113"/>
      <c r="QUY156" s="147"/>
      <c r="QUZ156" s="113"/>
      <c r="QVA156" s="148"/>
      <c r="QVB156" s="149"/>
      <c r="QVC156" s="150"/>
      <c r="QVD156" s="151"/>
      <c r="QVE156" s="152"/>
      <c r="QVF156" s="146"/>
      <c r="QVG156" s="113"/>
      <c r="QVH156" s="147"/>
      <c r="QVI156" s="113"/>
      <c r="QVJ156" s="148"/>
      <c r="QVK156" s="149"/>
      <c r="QVL156" s="150"/>
      <c r="QVM156" s="151"/>
      <c r="QVN156" s="152"/>
      <c r="QVO156" s="146"/>
      <c r="QVP156" s="113"/>
      <c r="QVQ156" s="147"/>
      <c r="QVR156" s="113"/>
      <c r="QVS156" s="148"/>
      <c r="QVT156" s="149"/>
      <c r="QVU156" s="150"/>
      <c r="QVV156" s="151"/>
      <c r="QVW156" s="152"/>
      <c r="QVX156" s="146"/>
      <c r="QVY156" s="113"/>
      <c r="QVZ156" s="147"/>
      <c r="QWA156" s="113"/>
      <c r="QWB156" s="148"/>
      <c r="QWC156" s="149"/>
      <c r="QWD156" s="150"/>
      <c r="QWE156" s="151"/>
      <c r="QWF156" s="152"/>
      <c r="QWG156" s="146"/>
      <c r="QWH156" s="113"/>
      <c r="QWI156" s="147"/>
      <c r="QWJ156" s="113"/>
      <c r="QWK156" s="148"/>
      <c r="QWL156" s="149"/>
      <c r="QWM156" s="150"/>
      <c r="QWN156" s="151"/>
      <c r="QWO156" s="152"/>
      <c r="QWP156" s="146"/>
      <c r="QWQ156" s="113"/>
      <c r="QWR156" s="147"/>
      <c r="QWS156" s="113"/>
      <c r="QWT156" s="148"/>
      <c r="QWU156" s="149"/>
      <c r="QWV156" s="150"/>
      <c r="QWW156" s="151"/>
      <c r="QWX156" s="152"/>
      <c r="QWY156" s="146"/>
      <c r="QWZ156" s="113"/>
      <c r="QXA156" s="147"/>
      <c r="QXB156" s="113"/>
      <c r="QXC156" s="148"/>
      <c r="QXD156" s="149"/>
      <c r="QXE156" s="150"/>
      <c r="QXF156" s="151"/>
      <c r="QXG156" s="152"/>
      <c r="QXH156" s="146"/>
      <c r="QXI156" s="113"/>
      <c r="QXJ156" s="147"/>
      <c r="QXK156" s="113"/>
      <c r="QXL156" s="148"/>
      <c r="QXM156" s="149"/>
      <c r="QXN156" s="150"/>
      <c r="QXO156" s="151"/>
      <c r="QXP156" s="152"/>
      <c r="QXQ156" s="146"/>
      <c r="QXR156" s="113"/>
      <c r="QXS156" s="147"/>
      <c r="QXT156" s="113"/>
      <c r="QXU156" s="148"/>
      <c r="QXV156" s="149"/>
      <c r="QXW156" s="150"/>
      <c r="QXX156" s="151"/>
      <c r="QXY156" s="152"/>
      <c r="QXZ156" s="146"/>
      <c r="QYA156" s="113"/>
      <c r="QYB156" s="147"/>
      <c r="QYC156" s="113"/>
      <c r="QYD156" s="148"/>
      <c r="QYE156" s="149"/>
      <c r="QYF156" s="150"/>
      <c r="QYG156" s="151"/>
      <c r="QYH156" s="152"/>
      <c r="QYI156" s="146"/>
      <c r="QYJ156" s="113"/>
      <c r="QYK156" s="147"/>
      <c r="QYL156" s="113"/>
      <c r="QYM156" s="148"/>
      <c r="QYN156" s="149"/>
      <c r="QYO156" s="150"/>
      <c r="QYP156" s="151"/>
      <c r="QYQ156" s="152"/>
      <c r="QYR156" s="146"/>
      <c r="QYS156" s="113"/>
      <c r="QYT156" s="147"/>
      <c r="QYU156" s="113"/>
      <c r="QYV156" s="148"/>
      <c r="QYW156" s="149"/>
      <c r="QYX156" s="150"/>
      <c r="QYY156" s="151"/>
      <c r="QYZ156" s="152"/>
      <c r="QZA156" s="146"/>
      <c r="QZB156" s="113"/>
      <c r="QZC156" s="147"/>
      <c r="QZD156" s="113"/>
      <c r="QZE156" s="148"/>
      <c r="QZF156" s="149"/>
      <c r="QZG156" s="150"/>
      <c r="QZH156" s="151"/>
      <c r="QZI156" s="152"/>
      <c r="QZJ156" s="146"/>
      <c r="QZK156" s="113"/>
      <c r="QZL156" s="147"/>
      <c r="QZM156" s="113"/>
      <c r="QZN156" s="148"/>
      <c r="QZO156" s="149"/>
      <c r="QZP156" s="150"/>
      <c r="QZQ156" s="151"/>
      <c r="QZR156" s="152"/>
      <c r="QZS156" s="146"/>
      <c r="QZT156" s="113"/>
      <c r="QZU156" s="147"/>
      <c r="QZV156" s="113"/>
      <c r="QZW156" s="148"/>
      <c r="QZX156" s="149"/>
      <c r="QZY156" s="150"/>
      <c r="QZZ156" s="151"/>
      <c r="RAA156" s="152"/>
      <c r="RAB156" s="146"/>
      <c r="RAC156" s="113"/>
      <c r="RAD156" s="147"/>
      <c r="RAE156" s="113"/>
      <c r="RAF156" s="148"/>
      <c r="RAG156" s="149"/>
      <c r="RAH156" s="150"/>
      <c r="RAI156" s="151"/>
      <c r="RAJ156" s="152"/>
      <c r="RAK156" s="146"/>
      <c r="RAL156" s="113"/>
      <c r="RAM156" s="147"/>
      <c r="RAN156" s="113"/>
      <c r="RAO156" s="148"/>
      <c r="RAP156" s="149"/>
      <c r="RAQ156" s="150"/>
      <c r="RAR156" s="151"/>
      <c r="RAS156" s="152"/>
      <c r="RAT156" s="146"/>
      <c r="RAU156" s="113"/>
      <c r="RAV156" s="147"/>
      <c r="RAW156" s="113"/>
      <c r="RAX156" s="148"/>
      <c r="RAY156" s="149"/>
      <c r="RAZ156" s="150"/>
      <c r="RBA156" s="151"/>
      <c r="RBB156" s="152"/>
      <c r="RBC156" s="146"/>
      <c r="RBD156" s="113"/>
      <c r="RBE156" s="147"/>
      <c r="RBF156" s="113"/>
      <c r="RBG156" s="148"/>
      <c r="RBH156" s="149"/>
      <c r="RBI156" s="150"/>
      <c r="RBJ156" s="151"/>
      <c r="RBK156" s="152"/>
      <c r="RBL156" s="146"/>
      <c r="RBM156" s="113"/>
      <c r="RBN156" s="147"/>
      <c r="RBO156" s="113"/>
      <c r="RBP156" s="148"/>
      <c r="RBQ156" s="149"/>
      <c r="RBR156" s="150"/>
      <c r="RBS156" s="151"/>
      <c r="RBT156" s="152"/>
      <c r="RBU156" s="146"/>
      <c r="RBV156" s="113"/>
      <c r="RBW156" s="147"/>
      <c r="RBX156" s="113"/>
      <c r="RBY156" s="148"/>
      <c r="RBZ156" s="149"/>
      <c r="RCA156" s="150"/>
      <c r="RCB156" s="151"/>
      <c r="RCC156" s="152"/>
      <c r="RCD156" s="146"/>
      <c r="RCE156" s="113"/>
      <c r="RCF156" s="147"/>
      <c r="RCG156" s="113"/>
      <c r="RCH156" s="148"/>
      <c r="RCI156" s="149"/>
      <c r="RCJ156" s="150"/>
      <c r="RCK156" s="151"/>
      <c r="RCL156" s="152"/>
      <c r="RCM156" s="146"/>
      <c r="RCN156" s="113"/>
      <c r="RCO156" s="147"/>
      <c r="RCP156" s="113"/>
      <c r="RCQ156" s="148"/>
      <c r="RCR156" s="149"/>
      <c r="RCS156" s="150"/>
      <c r="RCT156" s="151"/>
      <c r="RCU156" s="152"/>
      <c r="RCV156" s="146"/>
      <c r="RCW156" s="113"/>
      <c r="RCX156" s="147"/>
      <c r="RCY156" s="113"/>
      <c r="RCZ156" s="148"/>
      <c r="RDA156" s="149"/>
      <c r="RDB156" s="150"/>
      <c r="RDC156" s="151"/>
      <c r="RDD156" s="152"/>
      <c r="RDE156" s="146"/>
      <c r="RDF156" s="113"/>
      <c r="RDG156" s="147"/>
      <c r="RDH156" s="113"/>
      <c r="RDI156" s="148"/>
      <c r="RDJ156" s="149"/>
      <c r="RDK156" s="150"/>
      <c r="RDL156" s="151"/>
      <c r="RDM156" s="152"/>
      <c r="RDN156" s="146"/>
      <c r="RDO156" s="113"/>
      <c r="RDP156" s="147"/>
      <c r="RDQ156" s="113"/>
      <c r="RDR156" s="148"/>
      <c r="RDS156" s="149"/>
      <c r="RDT156" s="150"/>
      <c r="RDU156" s="151"/>
      <c r="RDV156" s="152"/>
      <c r="RDW156" s="146"/>
      <c r="RDX156" s="113"/>
      <c r="RDY156" s="147"/>
      <c r="RDZ156" s="113"/>
      <c r="REA156" s="148"/>
      <c r="REB156" s="149"/>
      <c r="REC156" s="150"/>
      <c r="RED156" s="151"/>
      <c r="REE156" s="152"/>
      <c r="REF156" s="146"/>
      <c r="REG156" s="113"/>
      <c r="REH156" s="147"/>
      <c r="REI156" s="113"/>
      <c r="REJ156" s="148"/>
      <c r="REK156" s="149"/>
      <c r="REL156" s="150"/>
      <c r="REM156" s="151"/>
      <c r="REN156" s="152"/>
      <c r="REO156" s="146"/>
      <c r="REP156" s="113"/>
      <c r="REQ156" s="147"/>
      <c r="RER156" s="113"/>
      <c r="RES156" s="148"/>
      <c r="RET156" s="149"/>
      <c r="REU156" s="150"/>
      <c r="REV156" s="151"/>
      <c r="REW156" s="152"/>
      <c r="REX156" s="146"/>
      <c r="REY156" s="113"/>
      <c r="REZ156" s="147"/>
      <c r="RFA156" s="113"/>
      <c r="RFB156" s="148"/>
      <c r="RFC156" s="149"/>
      <c r="RFD156" s="150"/>
      <c r="RFE156" s="151"/>
      <c r="RFF156" s="152"/>
      <c r="RFG156" s="146"/>
      <c r="RFH156" s="113"/>
      <c r="RFI156" s="147"/>
      <c r="RFJ156" s="113"/>
      <c r="RFK156" s="148"/>
      <c r="RFL156" s="149"/>
      <c r="RFM156" s="150"/>
      <c r="RFN156" s="151"/>
      <c r="RFO156" s="152"/>
      <c r="RFP156" s="146"/>
      <c r="RFQ156" s="113"/>
      <c r="RFR156" s="147"/>
      <c r="RFS156" s="113"/>
      <c r="RFT156" s="148"/>
      <c r="RFU156" s="149"/>
      <c r="RFV156" s="150"/>
      <c r="RFW156" s="151"/>
      <c r="RFX156" s="152"/>
      <c r="RFY156" s="146"/>
      <c r="RFZ156" s="113"/>
      <c r="RGA156" s="147"/>
      <c r="RGB156" s="113"/>
      <c r="RGC156" s="148"/>
      <c r="RGD156" s="149"/>
      <c r="RGE156" s="150"/>
      <c r="RGF156" s="151"/>
      <c r="RGG156" s="152"/>
      <c r="RGH156" s="146"/>
      <c r="RGI156" s="113"/>
      <c r="RGJ156" s="147"/>
      <c r="RGK156" s="113"/>
      <c r="RGL156" s="148"/>
      <c r="RGM156" s="149"/>
      <c r="RGN156" s="150"/>
      <c r="RGO156" s="151"/>
      <c r="RGP156" s="152"/>
      <c r="RGQ156" s="146"/>
      <c r="RGR156" s="113"/>
      <c r="RGS156" s="147"/>
      <c r="RGT156" s="113"/>
      <c r="RGU156" s="148"/>
      <c r="RGV156" s="149"/>
      <c r="RGW156" s="150"/>
      <c r="RGX156" s="151"/>
      <c r="RGY156" s="152"/>
      <c r="RGZ156" s="146"/>
      <c r="RHA156" s="113"/>
      <c r="RHB156" s="147"/>
      <c r="RHC156" s="113"/>
      <c r="RHD156" s="148"/>
      <c r="RHE156" s="149"/>
      <c r="RHF156" s="150"/>
      <c r="RHG156" s="151"/>
      <c r="RHH156" s="152"/>
      <c r="RHI156" s="146"/>
      <c r="RHJ156" s="113"/>
      <c r="RHK156" s="147"/>
      <c r="RHL156" s="113"/>
      <c r="RHM156" s="148"/>
      <c r="RHN156" s="149"/>
      <c r="RHO156" s="150"/>
      <c r="RHP156" s="151"/>
      <c r="RHQ156" s="152"/>
      <c r="RHR156" s="146"/>
      <c r="RHS156" s="113"/>
      <c r="RHT156" s="147"/>
      <c r="RHU156" s="113"/>
      <c r="RHV156" s="148"/>
      <c r="RHW156" s="149"/>
      <c r="RHX156" s="150"/>
      <c r="RHY156" s="151"/>
      <c r="RHZ156" s="152"/>
      <c r="RIA156" s="146"/>
      <c r="RIB156" s="113"/>
      <c r="RIC156" s="147"/>
      <c r="RID156" s="113"/>
      <c r="RIE156" s="148"/>
      <c r="RIF156" s="149"/>
      <c r="RIG156" s="150"/>
      <c r="RIH156" s="151"/>
      <c r="RII156" s="152"/>
      <c r="RIJ156" s="146"/>
      <c r="RIK156" s="113"/>
      <c r="RIL156" s="147"/>
      <c r="RIM156" s="113"/>
      <c r="RIN156" s="148"/>
      <c r="RIO156" s="149"/>
      <c r="RIP156" s="150"/>
      <c r="RIQ156" s="151"/>
      <c r="RIR156" s="152"/>
      <c r="RIS156" s="146"/>
      <c r="RIT156" s="113"/>
      <c r="RIU156" s="147"/>
      <c r="RIV156" s="113"/>
      <c r="RIW156" s="148"/>
      <c r="RIX156" s="149"/>
      <c r="RIY156" s="150"/>
      <c r="RIZ156" s="151"/>
      <c r="RJA156" s="152"/>
      <c r="RJB156" s="146"/>
      <c r="RJC156" s="113"/>
      <c r="RJD156" s="147"/>
      <c r="RJE156" s="113"/>
      <c r="RJF156" s="148"/>
      <c r="RJG156" s="149"/>
      <c r="RJH156" s="150"/>
      <c r="RJI156" s="151"/>
      <c r="RJJ156" s="152"/>
      <c r="RJK156" s="146"/>
      <c r="RJL156" s="113"/>
      <c r="RJM156" s="147"/>
      <c r="RJN156" s="113"/>
      <c r="RJO156" s="148"/>
      <c r="RJP156" s="149"/>
      <c r="RJQ156" s="150"/>
      <c r="RJR156" s="151"/>
      <c r="RJS156" s="152"/>
      <c r="RJT156" s="146"/>
      <c r="RJU156" s="113"/>
      <c r="RJV156" s="147"/>
      <c r="RJW156" s="113"/>
      <c r="RJX156" s="148"/>
      <c r="RJY156" s="149"/>
      <c r="RJZ156" s="150"/>
      <c r="RKA156" s="151"/>
      <c r="RKB156" s="152"/>
      <c r="RKC156" s="146"/>
      <c r="RKD156" s="113"/>
      <c r="RKE156" s="147"/>
      <c r="RKF156" s="113"/>
      <c r="RKG156" s="148"/>
      <c r="RKH156" s="149"/>
      <c r="RKI156" s="150"/>
      <c r="RKJ156" s="151"/>
      <c r="RKK156" s="152"/>
      <c r="RKL156" s="146"/>
      <c r="RKM156" s="113"/>
      <c r="RKN156" s="147"/>
      <c r="RKO156" s="113"/>
      <c r="RKP156" s="148"/>
      <c r="RKQ156" s="149"/>
      <c r="RKR156" s="150"/>
      <c r="RKS156" s="151"/>
      <c r="RKT156" s="152"/>
      <c r="RKU156" s="146"/>
      <c r="RKV156" s="113"/>
      <c r="RKW156" s="147"/>
      <c r="RKX156" s="113"/>
      <c r="RKY156" s="148"/>
      <c r="RKZ156" s="149"/>
      <c r="RLA156" s="150"/>
      <c r="RLB156" s="151"/>
      <c r="RLC156" s="152"/>
      <c r="RLD156" s="146"/>
      <c r="RLE156" s="113"/>
      <c r="RLF156" s="147"/>
      <c r="RLG156" s="113"/>
      <c r="RLH156" s="148"/>
      <c r="RLI156" s="149"/>
      <c r="RLJ156" s="150"/>
      <c r="RLK156" s="151"/>
      <c r="RLL156" s="152"/>
      <c r="RLM156" s="146"/>
      <c r="RLN156" s="113"/>
      <c r="RLO156" s="147"/>
      <c r="RLP156" s="113"/>
      <c r="RLQ156" s="148"/>
      <c r="RLR156" s="149"/>
      <c r="RLS156" s="150"/>
      <c r="RLT156" s="151"/>
      <c r="RLU156" s="152"/>
      <c r="RLV156" s="146"/>
      <c r="RLW156" s="113"/>
      <c r="RLX156" s="147"/>
      <c r="RLY156" s="113"/>
      <c r="RLZ156" s="148"/>
      <c r="RMA156" s="149"/>
      <c r="RMB156" s="150"/>
      <c r="RMC156" s="151"/>
      <c r="RMD156" s="152"/>
      <c r="RME156" s="146"/>
      <c r="RMF156" s="113"/>
      <c r="RMG156" s="147"/>
      <c r="RMH156" s="113"/>
      <c r="RMI156" s="148"/>
      <c r="RMJ156" s="149"/>
      <c r="RMK156" s="150"/>
      <c r="RML156" s="151"/>
      <c r="RMM156" s="152"/>
      <c r="RMN156" s="146"/>
      <c r="RMO156" s="113"/>
      <c r="RMP156" s="147"/>
      <c r="RMQ156" s="113"/>
      <c r="RMR156" s="148"/>
      <c r="RMS156" s="149"/>
      <c r="RMT156" s="150"/>
      <c r="RMU156" s="151"/>
      <c r="RMV156" s="152"/>
      <c r="RMW156" s="146"/>
      <c r="RMX156" s="113"/>
      <c r="RMY156" s="147"/>
      <c r="RMZ156" s="113"/>
      <c r="RNA156" s="148"/>
      <c r="RNB156" s="149"/>
      <c r="RNC156" s="150"/>
      <c r="RND156" s="151"/>
      <c r="RNE156" s="152"/>
      <c r="RNF156" s="146"/>
      <c r="RNG156" s="113"/>
      <c r="RNH156" s="147"/>
      <c r="RNI156" s="113"/>
      <c r="RNJ156" s="148"/>
      <c r="RNK156" s="149"/>
      <c r="RNL156" s="150"/>
      <c r="RNM156" s="151"/>
      <c r="RNN156" s="152"/>
      <c r="RNO156" s="146"/>
      <c r="RNP156" s="113"/>
      <c r="RNQ156" s="147"/>
      <c r="RNR156" s="113"/>
      <c r="RNS156" s="148"/>
      <c r="RNT156" s="149"/>
      <c r="RNU156" s="150"/>
      <c r="RNV156" s="151"/>
      <c r="RNW156" s="152"/>
      <c r="RNX156" s="146"/>
      <c r="RNY156" s="113"/>
      <c r="RNZ156" s="147"/>
      <c r="ROA156" s="113"/>
      <c r="ROB156" s="148"/>
      <c r="ROC156" s="149"/>
      <c r="ROD156" s="150"/>
      <c r="ROE156" s="151"/>
      <c r="ROF156" s="152"/>
      <c r="ROG156" s="146"/>
      <c r="ROH156" s="113"/>
      <c r="ROI156" s="147"/>
      <c r="ROJ156" s="113"/>
      <c r="ROK156" s="148"/>
      <c r="ROL156" s="149"/>
      <c r="ROM156" s="150"/>
      <c r="RON156" s="151"/>
      <c r="ROO156" s="152"/>
      <c r="ROP156" s="146"/>
      <c r="ROQ156" s="113"/>
      <c r="ROR156" s="147"/>
      <c r="ROS156" s="113"/>
      <c r="ROT156" s="148"/>
      <c r="ROU156" s="149"/>
      <c r="ROV156" s="150"/>
      <c r="ROW156" s="151"/>
      <c r="ROX156" s="152"/>
      <c r="ROY156" s="146"/>
      <c r="ROZ156" s="113"/>
      <c r="RPA156" s="147"/>
      <c r="RPB156" s="113"/>
      <c r="RPC156" s="148"/>
      <c r="RPD156" s="149"/>
      <c r="RPE156" s="150"/>
      <c r="RPF156" s="151"/>
      <c r="RPG156" s="152"/>
      <c r="RPH156" s="146"/>
      <c r="RPI156" s="113"/>
      <c r="RPJ156" s="147"/>
      <c r="RPK156" s="113"/>
      <c r="RPL156" s="148"/>
      <c r="RPM156" s="149"/>
      <c r="RPN156" s="150"/>
      <c r="RPO156" s="151"/>
      <c r="RPP156" s="152"/>
      <c r="RPQ156" s="146"/>
      <c r="RPR156" s="113"/>
      <c r="RPS156" s="147"/>
      <c r="RPT156" s="113"/>
      <c r="RPU156" s="148"/>
      <c r="RPV156" s="149"/>
      <c r="RPW156" s="150"/>
      <c r="RPX156" s="151"/>
      <c r="RPY156" s="152"/>
      <c r="RPZ156" s="146"/>
      <c r="RQA156" s="113"/>
      <c r="RQB156" s="147"/>
      <c r="RQC156" s="113"/>
      <c r="RQD156" s="148"/>
      <c r="RQE156" s="149"/>
      <c r="RQF156" s="150"/>
      <c r="RQG156" s="151"/>
      <c r="RQH156" s="152"/>
      <c r="RQI156" s="146"/>
      <c r="RQJ156" s="113"/>
      <c r="RQK156" s="147"/>
      <c r="RQL156" s="113"/>
      <c r="RQM156" s="148"/>
      <c r="RQN156" s="149"/>
      <c r="RQO156" s="150"/>
      <c r="RQP156" s="151"/>
      <c r="RQQ156" s="152"/>
      <c r="RQR156" s="146"/>
      <c r="RQS156" s="113"/>
      <c r="RQT156" s="147"/>
      <c r="RQU156" s="113"/>
      <c r="RQV156" s="148"/>
      <c r="RQW156" s="149"/>
      <c r="RQX156" s="150"/>
      <c r="RQY156" s="151"/>
      <c r="RQZ156" s="152"/>
      <c r="RRA156" s="146"/>
      <c r="RRB156" s="113"/>
      <c r="RRC156" s="147"/>
      <c r="RRD156" s="113"/>
      <c r="RRE156" s="148"/>
      <c r="RRF156" s="149"/>
      <c r="RRG156" s="150"/>
      <c r="RRH156" s="151"/>
      <c r="RRI156" s="152"/>
      <c r="RRJ156" s="146"/>
      <c r="RRK156" s="113"/>
      <c r="RRL156" s="147"/>
      <c r="RRM156" s="113"/>
      <c r="RRN156" s="148"/>
      <c r="RRO156" s="149"/>
      <c r="RRP156" s="150"/>
      <c r="RRQ156" s="151"/>
      <c r="RRR156" s="152"/>
      <c r="RRS156" s="146"/>
      <c r="RRT156" s="113"/>
      <c r="RRU156" s="147"/>
      <c r="RRV156" s="113"/>
      <c r="RRW156" s="148"/>
      <c r="RRX156" s="149"/>
      <c r="RRY156" s="150"/>
      <c r="RRZ156" s="151"/>
      <c r="RSA156" s="152"/>
      <c r="RSB156" s="146"/>
      <c r="RSC156" s="113"/>
      <c r="RSD156" s="147"/>
      <c r="RSE156" s="113"/>
      <c r="RSF156" s="148"/>
      <c r="RSG156" s="149"/>
      <c r="RSH156" s="150"/>
      <c r="RSI156" s="151"/>
      <c r="RSJ156" s="152"/>
      <c r="RSK156" s="146"/>
      <c r="RSL156" s="113"/>
      <c r="RSM156" s="147"/>
      <c r="RSN156" s="113"/>
      <c r="RSO156" s="148"/>
      <c r="RSP156" s="149"/>
      <c r="RSQ156" s="150"/>
      <c r="RSR156" s="151"/>
      <c r="RSS156" s="152"/>
      <c r="RST156" s="146"/>
      <c r="RSU156" s="113"/>
      <c r="RSV156" s="147"/>
      <c r="RSW156" s="113"/>
      <c r="RSX156" s="148"/>
      <c r="RSY156" s="149"/>
      <c r="RSZ156" s="150"/>
      <c r="RTA156" s="151"/>
      <c r="RTB156" s="152"/>
      <c r="RTC156" s="146"/>
      <c r="RTD156" s="113"/>
      <c r="RTE156" s="147"/>
      <c r="RTF156" s="113"/>
      <c r="RTG156" s="148"/>
      <c r="RTH156" s="149"/>
      <c r="RTI156" s="150"/>
      <c r="RTJ156" s="151"/>
      <c r="RTK156" s="152"/>
      <c r="RTL156" s="146"/>
      <c r="RTM156" s="113"/>
      <c r="RTN156" s="147"/>
      <c r="RTO156" s="113"/>
      <c r="RTP156" s="148"/>
      <c r="RTQ156" s="149"/>
      <c r="RTR156" s="150"/>
      <c r="RTS156" s="151"/>
      <c r="RTT156" s="152"/>
      <c r="RTU156" s="146"/>
      <c r="RTV156" s="113"/>
      <c r="RTW156" s="147"/>
      <c r="RTX156" s="113"/>
      <c r="RTY156" s="148"/>
      <c r="RTZ156" s="149"/>
      <c r="RUA156" s="150"/>
      <c r="RUB156" s="151"/>
      <c r="RUC156" s="152"/>
      <c r="RUD156" s="146"/>
      <c r="RUE156" s="113"/>
      <c r="RUF156" s="147"/>
      <c r="RUG156" s="113"/>
      <c r="RUH156" s="148"/>
      <c r="RUI156" s="149"/>
      <c r="RUJ156" s="150"/>
      <c r="RUK156" s="151"/>
      <c r="RUL156" s="152"/>
      <c r="RUM156" s="146"/>
      <c r="RUN156" s="113"/>
      <c r="RUO156" s="147"/>
      <c r="RUP156" s="113"/>
      <c r="RUQ156" s="148"/>
      <c r="RUR156" s="149"/>
      <c r="RUS156" s="150"/>
      <c r="RUT156" s="151"/>
      <c r="RUU156" s="152"/>
      <c r="RUV156" s="146"/>
      <c r="RUW156" s="113"/>
      <c r="RUX156" s="147"/>
      <c r="RUY156" s="113"/>
      <c r="RUZ156" s="148"/>
      <c r="RVA156" s="149"/>
      <c r="RVB156" s="150"/>
      <c r="RVC156" s="151"/>
      <c r="RVD156" s="152"/>
      <c r="RVE156" s="146"/>
      <c r="RVF156" s="113"/>
      <c r="RVG156" s="147"/>
      <c r="RVH156" s="113"/>
      <c r="RVI156" s="148"/>
      <c r="RVJ156" s="149"/>
      <c r="RVK156" s="150"/>
      <c r="RVL156" s="151"/>
      <c r="RVM156" s="152"/>
      <c r="RVN156" s="146"/>
      <c r="RVO156" s="113"/>
      <c r="RVP156" s="147"/>
      <c r="RVQ156" s="113"/>
      <c r="RVR156" s="148"/>
      <c r="RVS156" s="149"/>
      <c r="RVT156" s="150"/>
      <c r="RVU156" s="151"/>
      <c r="RVV156" s="152"/>
      <c r="RVW156" s="146"/>
      <c r="RVX156" s="113"/>
      <c r="RVY156" s="147"/>
      <c r="RVZ156" s="113"/>
      <c r="RWA156" s="148"/>
      <c r="RWB156" s="149"/>
      <c r="RWC156" s="150"/>
      <c r="RWD156" s="151"/>
      <c r="RWE156" s="152"/>
      <c r="RWF156" s="146"/>
      <c r="RWG156" s="113"/>
      <c r="RWH156" s="147"/>
      <c r="RWI156" s="113"/>
      <c r="RWJ156" s="148"/>
      <c r="RWK156" s="149"/>
      <c r="RWL156" s="150"/>
      <c r="RWM156" s="151"/>
      <c r="RWN156" s="152"/>
      <c r="RWO156" s="146"/>
      <c r="RWP156" s="113"/>
      <c r="RWQ156" s="147"/>
      <c r="RWR156" s="113"/>
      <c r="RWS156" s="148"/>
      <c r="RWT156" s="149"/>
      <c r="RWU156" s="150"/>
      <c r="RWV156" s="151"/>
      <c r="RWW156" s="152"/>
      <c r="RWX156" s="146"/>
      <c r="RWY156" s="113"/>
      <c r="RWZ156" s="147"/>
      <c r="RXA156" s="113"/>
      <c r="RXB156" s="148"/>
      <c r="RXC156" s="149"/>
      <c r="RXD156" s="150"/>
      <c r="RXE156" s="151"/>
      <c r="RXF156" s="152"/>
      <c r="RXG156" s="146"/>
      <c r="RXH156" s="113"/>
      <c r="RXI156" s="147"/>
      <c r="RXJ156" s="113"/>
      <c r="RXK156" s="148"/>
      <c r="RXL156" s="149"/>
      <c r="RXM156" s="150"/>
      <c r="RXN156" s="151"/>
      <c r="RXO156" s="152"/>
      <c r="RXP156" s="146"/>
      <c r="RXQ156" s="113"/>
      <c r="RXR156" s="147"/>
      <c r="RXS156" s="113"/>
      <c r="RXT156" s="148"/>
      <c r="RXU156" s="149"/>
      <c r="RXV156" s="150"/>
      <c r="RXW156" s="151"/>
      <c r="RXX156" s="152"/>
      <c r="RXY156" s="146"/>
      <c r="RXZ156" s="113"/>
      <c r="RYA156" s="147"/>
      <c r="RYB156" s="113"/>
      <c r="RYC156" s="148"/>
      <c r="RYD156" s="149"/>
      <c r="RYE156" s="150"/>
      <c r="RYF156" s="151"/>
      <c r="RYG156" s="152"/>
      <c r="RYH156" s="146"/>
      <c r="RYI156" s="113"/>
      <c r="RYJ156" s="147"/>
      <c r="RYK156" s="113"/>
      <c r="RYL156" s="148"/>
      <c r="RYM156" s="149"/>
      <c r="RYN156" s="150"/>
      <c r="RYO156" s="151"/>
      <c r="RYP156" s="152"/>
      <c r="RYQ156" s="146"/>
      <c r="RYR156" s="113"/>
      <c r="RYS156" s="147"/>
      <c r="RYT156" s="113"/>
      <c r="RYU156" s="148"/>
      <c r="RYV156" s="149"/>
      <c r="RYW156" s="150"/>
      <c r="RYX156" s="151"/>
      <c r="RYY156" s="152"/>
      <c r="RYZ156" s="146"/>
      <c r="RZA156" s="113"/>
      <c r="RZB156" s="147"/>
      <c r="RZC156" s="113"/>
      <c r="RZD156" s="148"/>
      <c r="RZE156" s="149"/>
      <c r="RZF156" s="150"/>
      <c r="RZG156" s="151"/>
      <c r="RZH156" s="152"/>
      <c r="RZI156" s="146"/>
      <c r="RZJ156" s="113"/>
      <c r="RZK156" s="147"/>
      <c r="RZL156" s="113"/>
      <c r="RZM156" s="148"/>
      <c r="RZN156" s="149"/>
      <c r="RZO156" s="150"/>
      <c r="RZP156" s="151"/>
      <c r="RZQ156" s="152"/>
      <c r="RZR156" s="146"/>
      <c r="RZS156" s="113"/>
      <c r="RZT156" s="147"/>
      <c r="RZU156" s="113"/>
      <c r="RZV156" s="148"/>
      <c r="RZW156" s="149"/>
      <c r="RZX156" s="150"/>
      <c r="RZY156" s="151"/>
      <c r="RZZ156" s="152"/>
      <c r="SAA156" s="146"/>
      <c r="SAB156" s="113"/>
      <c r="SAC156" s="147"/>
      <c r="SAD156" s="113"/>
      <c r="SAE156" s="148"/>
      <c r="SAF156" s="149"/>
      <c r="SAG156" s="150"/>
      <c r="SAH156" s="151"/>
      <c r="SAI156" s="152"/>
      <c r="SAJ156" s="146"/>
      <c r="SAK156" s="113"/>
      <c r="SAL156" s="147"/>
      <c r="SAM156" s="113"/>
      <c r="SAN156" s="148"/>
      <c r="SAO156" s="149"/>
      <c r="SAP156" s="150"/>
      <c r="SAQ156" s="151"/>
      <c r="SAR156" s="152"/>
      <c r="SAS156" s="146"/>
      <c r="SAT156" s="113"/>
      <c r="SAU156" s="147"/>
      <c r="SAV156" s="113"/>
      <c r="SAW156" s="148"/>
      <c r="SAX156" s="149"/>
      <c r="SAY156" s="150"/>
      <c r="SAZ156" s="151"/>
      <c r="SBA156" s="152"/>
      <c r="SBB156" s="146"/>
      <c r="SBC156" s="113"/>
      <c r="SBD156" s="147"/>
      <c r="SBE156" s="113"/>
      <c r="SBF156" s="148"/>
      <c r="SBG156" s="149"/>
      <c r="SBH156" s="150"/>
      <c r="SBI156" s="151"/>
      <c r="SBJ156" s="152"/>
      <c r="SBK156" s="146"/>
      <c r="SBL156" s="113"/>
      <c r="SBM156" s="147"/>
      <c r="SBN156" s="113"/>
      <c r="SBO156" s="148"/>
      <c r="SBP156" s="149"/>
      <c r="SBQ156" s="150"/>
      <c r="SBR156" s="151"/>
      <c r="SBS156" s="152"/>
      <c r="SBT156" s="146"/>
      <c r="SBU156" s="113"/>
      <c r="SBV156" s="147"/>
      <c r="SBW156" s="113"/>
      <c r="SBX156" s="148"/>
      <c r="SBY156" s="149"/>
      <c r="SBZ156" s="150"/>
      <c r="SCA156" s="151"/>
      <c r="SCB156" s="152"/>
      <c r="SCC156" s="146"/>
      <c r="SCD156" s="113"/>
      <c r="SCE156" s="147"/>
      <c r="SCF156" s="113"/>
      <c r="SCG156" s="148"/>
      <c r="SCH156" s="149"/>
      <c r="SCI156" s="150"/>
      <c r="SCJ156" s="151"/>
      <c r="SCK156" s="152"/>
      <c r="SCL156" s="146"/>
      <c r="SCM156" s="113"/>
      <c r="SCN156" s="147"/>
      <c r="SCO156" s="113"/>
      <c r="SCP156" s="148"/>
      <c r="SCQ156" s="149"/>
      <c r="SCR156" s="150"/>
      <c r="SCS156" s="151"/>
      <c r="SCT156" s="152"/>
      <c r="SCU156" s="146"/>
      <c r="SCV156" s="113"/>
      <c r="SCW156" s="147"/>
      <c r="SCX156" s="113"/>
      <c r="SCY156" s="148"/>
      <c r="SCZ156" s="149"/>
      <c r="SDA156" s="150"/>
      <c r="SDB156" s="151"/>
      <c r="SDC156" s="152"/>
      <c r="SDD156" s="146"/>
      <c r="SDE156" s="113"/>
      <c r="SDF156" s="147"/>
      <c r="SDG156" s="113"/>
      <c r="SDH156" s="148"/>
      <c r="SDI156" s="149"/>
      <c r="SDJ156" s="150"/>
      <c r="SDK156" s="151"/>
      <c r="SDL156" s="152"/>
      <c r="SDM156" s="146"/>
      <c r="SDN156" s="113"/>
      <c r="SDO156" s="147"/>
      <c r="SDP156" s="113"/>
      <c r="SDQ156" s="148"/>
      <c r="SDR156" s="149"/>
      <c r="SDS156" s="150"/>
      <c r="SDT156" s="151"/>
      <c r="SDU156" s="152"/>
      <c r="SDV156" s="146"/>
      <c r="SDW156" s="113"/>
      <c r="SDX156" s="147"/>
      <c r="SDY156" s="113"/>
      <c r="SDZ156" s="148"/>
      <c r="SEA156" s="149"/>
      <c r="SEB156" s="150"/>
      <c r="SEC156" s="151"/>
      <c r="SED156" s="152"/>
      <c r="SEE156" s="146"/>
      <c r="SEF156" s="113"/>
      <c r="SEG156" s="147"/>
      <c r="SEH156" s="113"/>
      <c r="SEI156" s="148"/>
      <c r="SEJ156" s="149"/>
      <c r="SEK156" s="150"/>
      <c r="SEL156" s="151"/>
      <c r="SEM156" s="152"/>
      <c r="SEN156" s="146"/>
      <c r="SEO156" s="113"/>
      <c r="SEP156" s="147"/>
      <c r="SEQ156" s="113"/>
      <c r="SER156" s="148"/>
      <c r="SES156" s="149"/>
      <c r="SET156" s="150"/>
      <c r="SEU156" s="151"/>
      <c r="SEV156" s="152"/>
      <c r="SEW156" s="146"/>
      <c r="SEX156" s="113"/>
      <c r="SEY156" s="147"/>
      <c r="SEZ156" s="113"/>
      <c r="SFA156" s="148"/>
      <c r="SFB156" s="149"/>
      <c r="SFC156" s="150"/>
      <c r="SFD156" s="151"/>
      <c r="SFE156" s="152"/>
      <c r="SFF156" s="146"/>
      <c r="SFG156" s="113"/>
      <c r="SFH156" s="147"/>
      <c r="SFI156" s="113"/>
      <c r="SFJ156" s="148"/>
      <c r="SFK156" s="149"/>
      <c r="SFL156" s="150"/>
      <c r="SFM156" s="151"/>
      <c r="SFN156" s="152"/>
      <c r="SFO156" s="146"/>
      <c r="SFP156" s="113"/>
      <c r="SFQ156" s="147"/>
      <c r="SFR156" s="113"/>
      <c r="SFS156" s="148"/>
      <c r="SFT156" s="149"/>
      <c r="SFU156" s="150"/>
      <c r="SFV156" s="151"/>
      <c r="SFW156" s="152"/>
      <c r="SFX156" s="146"/>
      <c r="SFY156" s="113"/>
      <c r="SFZ156" s="147"/>
      <c r="SGA156" s="113"/>
      <c r="SGB156" s="148"/>
      <c r="SGC156" s="149"/>
      <c r="SGD156" s="150"/>
      <c r="SGE156" s="151"/>
      <c r="SGF156" s="152"/>
      <c r="SGG156" s="146"/>
      <c r="SGH156" s="113"/>
      <c r="SGI156" s="147"/>
      <c r="SGJ156" s="113"/>
      <c r="SGK156" s="148"/>
      <c r="SGL156" s="149"/>
      <c r="SGM156" s="150"/>
      <c r="SGN156" s="151"/>
      <c r="SGO156" s="152"/>
      <c r="SGP156" s="146"/>
      <c r="SGQ156" s="113"/>
      <c r="SGR156" s="147"/>
      <c r="SGS156" s="113"/>
      <c r="SGT156" s="148"/>
      <c r="SGU156" s="149"/>
      <c r="SGV156" s="150"/>
      <c r="SGW156" s="151"/>
      <c r="SGX156" s="152"/>
      <c r="SGY156" s="146"/>
      <c r="SGZ156" s="113"/>
      <c r="SHA156" s="147"/>
      <c r="SHB156" s="113"/>
      <c r="SHC156" s="148"/>
      <c r="SHD156" s="149"/>
      <c r="SHE156" s="150"/>
      <c r="SHF156" s="151"/>
      <c r="SHG156" s="152"/>
      <c r="SHH156" s="146"/>
      <c r="SHI156" s="113"/>
      <c r="SHJ156" s="147"/>
      <c r="SHK156" s="113"/>
      <c r="SHL156" s="148"/>
      <c r="SHM156" s="149"/>
      <c r="SHN156" s="150"/>
      <c r="SHO156" s="151"/>
      <c r="SHP156" s="152"/>
      <c r="SHQ156" s="146"/>
      <c r="SHR156" s="113"/>
      <c r="SHS156" s="147"/>
      <c r="SHT156" s="113"/>
      <c r="SHU156" s="148"/>
      <c r="SHV156" s="149"/>
      <c r="SHW156" s="150"/>
      <c r="SHX156" s="151"/>
      <c r="SHY156" s="152"/>
      <c r="SHZ156" s="146"/>
      <c r="SIA156" s="113"/>
      <c r="SIB156" s="147"/>
      <c r="SIC156" s="113"/>
      <c r="SID156" s="148"/>
      <c r="SIE156" s="149"/>
      <c r="SIF156" s="150"/>
      <c r="SIG156" s="151"/>
      <c r="SIH156" s="152"/>
      <c r="SII156" s="146"/>
      <c r="SIJ156" s="113"/>
      <c r="SIK156" s="147"/>
      <c r="SIL156" s="113"/>
      <c r="SIM156" s="148"/>
      <c r="SIN156" s="149"/>
      <c r="SIO156" s="150"/>
      <c r="SIP156" s="151"/>
      <c r="SIQ156" s="152"/>
      <c r="SIR156" s="146"/>
      <c r="SIS156" s="113"/>
      <c r="SIT156" s="147"/>
      <c r="SIU156" s="113"/>
      <c r="SIV156" s="148"/>
      <c r="SIW156" s="149"/>
      <c r="SIX156" s="150"/>
      <c r="SIY156" s="151"/>
      <c r="SIZ156" s="152"/>
      <c r="SJA156" s="146"/>
      <c r="SJB156" s="113"/>
      <c r="SJC156" s="147"/>
      <c r="SJD156" s="113"/>
      <c r="SJE156" s="148"/>
      <c r="SJF156" s="149"/>
      <c r="SJG156" s="150"/>
      <c r="SJH156" s="151"/>
      <c r="SJI156" s="152"/>
      <c r="SJJ156" s="146"/>
      <c r="SJK156" s="113"/>
      <c r="SJL156" s="147"/>
      <c r="SJM156" s="113"/>
      <c r="SJN156" s="148"/>
      <c r="SJO156" s="149"/>
      <c r="SJP156" s="150"/>
      <c r="SJQ156" s="151"/>
      <c r="SJR156" s="152"/>
      <c r="SJS156" s="146"/>
      <c r="SJT156" s="113"/>
      <c r="SJU156" s="147"/>
      <c r="SJV156" s="113"/>
      <c r="SJW156" s="148"/>
      <c r="SJX156" s="149"/>
      <c r="SJY156" s="150"/>
      <c r="SJZ156" s="151"/>
      <c r="SKA156" s="152"/>
      <c r="SKB156" s="146"/>
      <c r="SKC156" s="113"/>
      <c r="SKD156" s="147"/>
      <c r="SKE156" s="113"/>
      <c r="SKF156" s="148"/>
      <c r="SKG156" s="149"/>
      <c r="SKH156" s="150"/>
      <c r="SKI156" s="151"/>
      <c r="SKJ156" s="152"/>
      <c r="SKK156" s="146"/>
      <c r="SKL156" s="113"/>
      <c r="SKM156" s="147"/>
      <c r="SKN156" s="113"/>
      <c r="SKO156" s="148"/>
      <c r="SKP156" s="149"/>
      <c r="SKQ156" s="150"/>
      <c r="SKR156" s="151"/>
      <c r="SKS156" s="152"/>
      <c r="SKT156" s="146"/>
      <c r="SKU156" s="113"/>
      <c r="SKV156" s="147"/>
      <c r="SKW156" s="113"/>
      <c r="SKX156" s="148"/>
      <c r="SKY156" s="149"/>
      <c r="SKZ156" s="150"/>
      <c r="SLA156" s="151"/>
      <c r="SLB156" s="152"/>
      <c r="SLC156" s="146"/>
      <c r="SLD156" s="113"/>
      <c r="SLE156" s="147"/>
      <c r="SLF156" s="113"/>
      <c r="SLG156" s="148"/>
      <c r="SLH156" s="149"/>
      <c r="SLI156" s="150"/>
      <c r="SLJ156" s="151"/>
      <c r="SLK156" s="152"/>
      <c r="SLL156" s="146"/>
      <c r="SLM156" s="113"/>
      <c r="SLN156" s="147"/>
      <c r="SLO156" s="113"/>
      <c r="SLP156" s="148"/>
      <c r="SLQ156" s="149"/>
      <c r="SLR156" s="150"/>
      <c r="SLS156" s="151"/>
      <c r="SLT156" s="152"/>
      <c r="SLU156" s="146"/>
      <c r="SLV156" s="113"/>
      <c r="SLW156" s="147"/>
      <c r="SLX156" s="113"/>
      <c r="SLY156" s="148"/>
      <c r="SLZ156" s="149"/>
      <c r="SMA156" s="150"/>
      <c r="SMB156" s="151"/>
      <c r="SMC156" s="152"/>
      <c r="SMD156" s="146"/>
      <c r="SME156" s="113"/>
      <c r="SMF156" s="147"/>
      <c r="SMG156" s="113"/>
      <c r="SMH156" s="148"/>
      <c r="SMI156" s="149"/>
      <c r="SMJ156" s="150"/>
      <c r="SMK156" s="151"/>
      <c r="SML156" s="152"/>
      <c r="SMM156" s="146"/>
      <c r="SMN156" s="113"/>
      <c r="SMO156" s="147"/>
      <c r="SMP156" s="113"/>
      <c r="SMQ156" s="148"/>
      <c r="SMR156" s="149"/>
      <c r="SMS156" s="150"/>
      <c r="SMT156" s="151"/>
      <c r="SMU156" s="152"/>
      <c r="SMV156" s="146"/>
      <c r="SMW156" s="113"/>
      <c r="SMX156" s="147"/>
      <c r="SMY156" s="113"/>
      <c r="SMZ156" s="148"/>
      <c r="SNA156" s="149"/>
      <c r="SNB156" s="150"/>
      <c r="SNC156" s="151"/>
      <c r="SND156" s="152"/>
      <c r="SNE156" s="146"/>
      <c r="SNF156" s="113"/>
      <c r="SNG156" s="147"/>
      <c r="SNH156" s="113"/>
      <c r="SNI156" s="148"/>
      <c r="SNJ156" s="149"/>
      <c r="SNK156" s="150"/>
      <c r="SNL156" s="151"/>
      <c r="SNM156" s="152"/>
      <c r="SNN156" s="146"/>
      <c r="SNO156" s="113"/>
      <c r="SNP156" s="147"/>
      <c r="SNQ156" s="113"/>
      <c r="SNR156" s="148"/>
      <c r="SNS156" s="149"/>
      <c r="SNT156" s="150"/>
      <c r="SNU156" s="151"/>
      <c r="SNV156" s="152"/>
      <c r="SNW156" s="146"/>
      <c r="SNX156" s="113"/>
      <c r="SNY156" s="147"/>
      <c r="SNZ156" s="113"/>
      <c r="SOA156" s="148"/>
      <c r="SOB156" s="149"/>
      <c r="SOC156" s="150"/>
      <c r="SOD156" s="151"/>
      <c r="SOE156" s="152"/>
      <c r="SOF156" s="146"/>
      <c r="SOG156" s="113"/>
      <c r="SOH156" s="147"/>
      <c r="SOI156" s="113"/>
      <c r="SOJ156" s="148"/>
      <c r="SOK156" s="149"/>
      <c r="SOL156" s="150"/>
      <c r="SOM156" s="151"/>
      <c r="SON156" s="152"/>
      <c r="SOO156" s="146"/>
      <c r="SOP156" s="113"/>
      <c r="SOQ156" s="147"/>
      <c r="SOR156" s="113"/>
      <c r="SOS156" s="148"/>
      <c r="SOT156" s="149"/>
      <c r="SOU156" s="150"/>
      <c r="SOV156" s="151"/>
      <c r="SOW156" s="152"/>
      <c r="SOX156" s="146"/>
      <c r="SOY156" s="113"/>
      <c r="SOZ156" s="147"/>
      <c r="SPA156" s="113"/>
      <c r="SPB156" s="148"/>
      <c r="SPC156" s="149"/>
      <c r="SPD156" s="150"/>
      <c r="SPE156" s="151"/>
      <c r="SPF156" s="152"/>
      <c r="SPG156" s="146"/>
      <c r="SPH156" s="113"/>
      <c r="SPI156" s="147"/>
      <c r="SPJ156" s="113"/>
      <c r="SPK156" s="148"/>
      <c r="SPL156" s="149"/>
      <c r="SPM156" s="150"/>
      <c r="SPN156" s="151"/>
      <c r="SPO156" s="152"/>
      <c r="SPP156" s="146"/>
      <c r="SPQ156" s="113"/>
      <c r="SPR156" s="147"/>
      <c r="SPS156" s="113"/>
      <c r="SPT156" s="148"/>
      <c r="SPU156" s="149"/>
      <c r="SPV156" s="150"/>
      <c r="SPW156" s="151"/>
      <c r="SPX156" s="152"/>
      <c r="SPY156" s="146"/>
      <c r="SPZ156" s="113"/>
      <c r="SQA156" s="147"/>
      <c r="SQB156" s="113"/>
      <c r="SQC156" s="148"/>
      <c r="SQD156" s="149"/>
      <c r="SQE156" s="150"/>
      <c r="SQF156" s="151"/>
      <c r="SQG156" s="152"/>
      <c r="SQH156" s="146"/>
      <c r="SQI156" s="113"/>
      <c r="SQJ156" s="147"/>
      <c r="SQK156" s="113"/>
      <c r="SQL156" s="148"/>
      <c r="SQM156" s="149"/>
      <c r="SQN156" s="150"/>
      <c r="SQO156" s="151"/>
      <c r="SQP156" s="152"/>
      <c r="SQQ156" s="146"/>
      <c r="SQR156" s="113"/>
      <c r="SQS156" s="147"/>
      <c r="SQT156" s="113"/>
      <c r="SQU156" s="148"/>
      <c r="SQV156" s="149"/>
      <c r="SQW156" s="150"/>
      <c r="SQX156" s="151"/>
      <c r="SQY156" s="152"/>
      <c r="SQZ156" s="146"/>
      <c r="SRA156" s="113"/>
      <c r="SRB156" s="147"/>
      <c r="SRC156" s="113"/>
      <c r="SRD156" s="148"/>
      <c r="SRE156" s="149"/>
      <c r="SRF156" s="150"/>
      <c r="SRG156" s="151"/>
      <c r="SRH156" s="152"/>
      <c r="SRI156" s="146"/>
      <c r="SRJ156" s="113"/>
      <c r="SRK156" s="147"/>
      <c r="SRL156" s="113"/>
      <c r="SRM156" s="148"/>
      <c r="SRN156" s="149"/>
      <c r="SRO156" s="150"/>
      <c r="SRP156" s="151"/>
      <c r="SRQ156" s="152"/>
      <c r="SRR156" s="146"/>
      <c r="SRS156" s="113"/>
      <c r="SRT156" s="147"/>
      <c r="SRU156" s="113"/>
      <c r="SRV156" s="148"/>
      <c r="SRW156" s="149"/>
      <c r="SRX156" s="150"/>
      <c r="SRY156" s="151"/>
      <c r="SRZ156" s="152"/>
      <c r="SSA156" s="146"/>
      <c r="SSB156" s="113"/>
      <c r="SSC156" s="147"/>
      <c r="SSD156" s="113"/>
      <c r="SSE156" s="148"/>
      <c r="SSF156" s="149"/>
      <c r="SSG156" s="150"/>
      <c r="SSH156" s="151"/>
      <c r="SSI156" s="152"/>
      <c r="SSJ156" s="146"/>
      <c r="SSK156" s="113"/>
      <c r="SSL156" s="147"/>
      <c r="SSM156" s="113"/>
      <c r="SSN156" s="148"/>
      <c r="SSO156" s="149"/>
      <c r="SSP156" s="150"/>
      <c r="SSQ156" s="151"/>
      <c r="SSR156" s="152"/>
      <c r="SSS156" s="146"/>
      <c r="SST156" s="113"/>
      <c r="SSU156" s="147"/>
      <c r="SSV156" s="113"/>
      <c r="SSW156" s="148"/>
      <c r="SSX156" s="149"/>
      <c r="SSY156" s="150"/>
      <c r="SSZ156" s="151"/>
      <c r="STA156" s="152"/>
      <c r="STB156" s="146"/>
      <c r="STC156" s="113"/>
      <c r="STD156" s="147"/>
      <c r="STE156" s="113"/>
      <c r="STF156" s="148"/>
      <c r="STG156" s="149"/>
      <c r="STH156" s="150"/>
      <c r="STI156" s="151"/>
      <c r="STJ156" s="152"/>
      <c r="STK156" s="146"/>
      <c r="STL156" s="113"/>
      <c r="STM156" s="147"/>
      <c r="STN156" s="113"/>
      <c r="STO156" s="148"/>
      <c r="STP156" s="149"/>
      <c r="STQ156" s="150"/>
      <c r="STR156" s="151"/>
      <c r="STS156" s="152"/>
      <c r="STT156" s="146"/>
      <c r="STU156" s="113"/>
      <c r="STV156" s="147"/>
      <c r="STW156" s="113"/>
      <c r="STX156" s="148"/>
      <c r="STY156" s="149"/>
      <c r="STZ156" s="150"/>
      <c r="SUA156" s="151"/>
      <c r="SUB156" s="152"/>
      <c r="SUC156" s="146"/>
      <c r="SUD156" s="113"/>
      <c r="SUE156" s="147"/>
      <c r="SUF156" s="113"/>
      <c r="SUG156" s="148"/>
      <c r="SUH156" s="149"/>
      <c r="SUI156" s="150"/>
      <c r="SUJ156" s="151"/>
      <c r="SUK156" s="152"/>
      <c r="SUL156" s="146"/>
      <c r="SUM156" s="113"/>
      <c r="SUN156" s="147"/>
      <c r="SUO156" s="113"/>
      <c r="SUP156" s="148"/>
      <c r="SUQ156" s="149"/>
      <c r="SUR156" s="150"/>
      <c r="SUS156" s="151"/>
      <c r="SUT156" s="152"/>
      <c r="SUU156" s="146"/>
      <c r="SUV156" s="113"/>
      <c r="SUW156" s="147"/>
      <c r="SUX156" s="113"/>
      <c r="SUY156" s="148"/>
      <c r="SUZ156" s="149"/>
      <c r="SVA156" s="150"/>
      <c r="SVB156" s="151"/>
      <c r="SVC156" s="152"/>
      <c r="SVD156" s="146"/>
      <c r="SVE156" s="113"/>
      <c r="SVF156" s="147"/>
      <c r="SVG156" s="113"/>
      <c r="SVH156" s="148"/>
      <c r="SVI156" s="149"/>
      <c r="SVJ156" s="150"/>
      <c r="SVK156" s="151"/>
      <c r="SVL156" s="152"/>
      <c r="SVM156" s="146"/>
      <c r="SVN156" s="113"/>
      <c r="SVO156" s="147"/>
      <c r="SVP156" s="113"/>
      <c r="SVQ156" s="148"/>
      <c r="SVR156" s="149"/>
      <c r="SVS156" s="150"/>
      <c r="SVT156" s="151"/>
      <c r="SVU156" s="152"/>
      <c r="SVV156" s="146"/>
      <c r="SVW156" s="113"/>
      <c r="SVX156" s="147"/>
      <c r="SVY156" s="113"/>
      <c r="SVZ156" s="148"/>
      <c r="SWA156" s="149"/>
      <c r="SWB156" s="150"/>
      <c r="SWC156" s="151"/>
      <c r="SWD156" s="152"/>
      <c r="SWE156" s="146"/>
      <c r="SWF156" s="113"/>
      <c r="SWG156" s="147"/>
      <c r="SWH156" s="113"/>
      <c r="SWI156" s="148"/>
      <c r="SWJ156" s="149"/>
      <c r="SWK156" s="150"/>
      <c r="SWL156" s="151"/>
      <c r="SWM156" s="152"/>
      <c r="SWN156" s="146"/>
      <c r="SWO156" s="113"/>
      <c r="SWP156" s="147"/>
      <c r="SWQ156" s="113"/>
      <c r="SWR156" s="148"/>
      <c r="SWS156" s="149"/>
      <c r="SWT156" s="150"/>
      <c r="SWU156" s="151"/>
      <c r="SWV156" s="152"/>
      <c r="SWW156" s="146"/>
      <c r="SWX156" s="113"/>
      <c r="SWY156" s="147"/>
      <c r="SWZ156" s="113"/>
      <c r="SXA156" s="148"/>
      <c r="SXB156" s="149"/>
      <c r="SXC156" s="150"/>
      <c r="SXD156" s="151"/>
      <c r="SXE156" s="152"/>
      <c r="SXF156" s="146"/>
      <c r="SXG156" s="113"/>
      <c r="SXH156" s="147"/>
      <c r="SXI156" s="113"/>
      <c r="SXJ156" s="148"/>
      <c r="SXK156" s="149"/>
      <c r="SXL156" s="150"/>
      <c r="SXM156" s="151"/>
      <c r="SXN156" s="152"/>
      <c r="SXO156" s="146"/>
      <c r="SXP156" s="113"/>
      <c r="SXQ156" s="147"/>
      <c r="SXR156" s="113"/>
      <c r="SXS156" s="148"/>
      <c r="SXT156" s="149"/>
      <c r="SXU156" s="150"/>
      <c r="SXV156" s="151"/>
      <c r="SXW156" s="152"/>
      <c r="SXX156" s="146"/>
      <c r="SXY156" s="113"/>
      <c r="SXZ156" s="147"/>
      <c r="SYA156" s="113"/>
      <c r="SYB156" s="148"/>
      <c r="SYC156" s="149"/>
      <c r="SYD156" s="150"/>
      <c r="SYE156" s="151"/>
      <c r="SYF156" s="152"/>
      <c r="SYG156" s="146"/>
      <c r="SYH156" s="113"/>
      <c r="SYI156" s="147"/>
      <c r="SYJ156" s="113"/>
      <c r="SYK156" s="148"/>
      <c r="SYL156" s="149"/>
      <c r="SYM156" s="150"/>
      <c r="SYN156" s="151"/>
      <c r="SYO156" s="152"/>
      <c r="SYP156" s="146"/>
      <c r="SYQ156" s="113"/>
      <c r="SYR156" s="147"/>
      <c r="SYS156" s="113"/>
      <c r="SYT156" s="148"/>
      <c r="SYU156" s="149"/>
      <c r="SYV156" s="150"/>
      <c r="SYW156" s="151"/>
      <c r="SYX156" s="152"/>
      <c r="SYY156" s="146"/>
      <c r="SYZ156" s="113"/>
      <c r="SZA156" s="147"/>
      <c r="SZB156" s="113"/>
      <c r="SZC156" s="148"/>
      <c r="SZD156" s="149"/>
      <c r="SZE156" s="150"/>
      <c r="SZF156" s="151"/>
      <c r="SZG156" s="152"/>
      <c r="SZH156" s="146"/>
      <c r="SZI156" s="113"/>
      <c r="SZJ156" s="147"/>
      <c r="SZK156" s="113"/>
      <c r="SZL156" s="148"/>
      <c r="SZM156" s="149"/>
      <c r="SZN156" s="150"/>
      <c r="SZO156" s="151"/>
      <c r="SZP156" s="152"/>
      <c r="SZQ156" s="146"/>
      <c r="SZR156" s="113"/>
      <c r="SZS156" s="147"/>
      <c r="SZT156" s="113"/>
      <c r="SZU156" s="148"/>
      <c r="SZV156" s="149"/>
      <c r="SZW156" s="150"/>
      <c r="SZX156" s="151"/>
      <c r="SZY156" s="152"/>
      <c r="SZZ156" s="146"/>
      <c r="TAA156" s="113"/>
      <c r="TAB156" s="147"/>
      <c r="TAC156" s="113"/>
      <c r="TAD156" s="148"/>
      <c r="TAE156" s="149"/>
      <c r="TAF156" s="150"/>
      <c r="TAG156" s="151"/>
      <c r="TAH156" s="152"/>
      <c r="TAI156" s="146"/>
      <c r="TAJ156" s="113"/>
      <c r="TAK156" s="147"/>
      <c r="TAL156" s="113"/>
      <c r="TAM156" s="148"/>
      <c r="TAN156" s="149"/>
      <c r="TAO156" s="150"/>
      <c r="TAP156" s="151"/>
      <c r="TAQ156" s="152"/>
      <c r="TAR156" s="146"/>
      <c r="TAS156" s="113"/>
      <c r="TAT156" s="147"/>
      <c r="TAU156" s="113"/>
      <c r="TAV156" s="148"/>
      <c r="TAW156" s="149"/>
      <c r="TAX156" s="150"/>
      <c r="TAY156" s="151"/>
      <c r="TAZ156" s="152"/>
      <c r="TBA156" s="146"/>
      <c r="TBB156" s="113"/>
      <c r="TBC156" s="147"/>
      <c r="TBD156" s="113"/>
      <c r="TBE156" s="148"/>
      <c r="TBF156" s="149"/>
      <c r="TBG156" s="150"/>
      <c r="TBH156" s="151"/>
      <c r="TBI156" s="152"/>
      <c r="TBJ156" s="146"/>
      <c r="TBK156" s="113"/>
      <c r="TBL156" s="147"/>
      <c r="TBM156" s="113"/>
      <c r="TBN156" s="148"/>
      <c r="TBO156" s="149"/>
      <c r="TBP156" s="150"/>
      <c r="TBQ156" s="151"/>
      <c r="TBR156" s="152"/>
      <c r="TBS156" s="146"/>
      <c r="TBT156" s="113"/>
      <c r="TBU156" s="147"/>
      <c r="TBV156" s="113"/>
      <c r="TBW156" s="148"/>
      <c r="TBX156" s="149"/>
      <c r="TBY156" s="150"/>
      <c r="TBZ156" s="151"/>
      <c r="TCA156" s="152"/>
      <c r="TCB156" s="146"/>
      <c r="TCC156" s="113"/>
      <c r="TCD156" s="147"/>
      <c r="TCE156" s="113"/>
      <c r="TCF156" s="148"/>
      <c r="TCG156" s="149"/>
      <c r="TCH156" s="150"/>
      <c r="TCI156" s="151"/>
      <c r="TCJ156" s="152"/>
      <c r="TCK156" s="146"/>
      <c r="TCL156" s="113"/>
      <c r="TCM156" s="147"/>
      <c r="TCN156" s="113"/>
      <c r="TCO156" s="148"/>
      <c r="TCP156" s="149"/>
      <c r="TCQ156" s="150"/>
      <c r="TCR156" s="151"/>
      <c r="TCS156" s="152"/>
      <c r="TCT156" s="146"/>
      <c r="TCU156" s="113"/>
      <c r="TCV156" s="147"/>
      <c r="TCW156" s="113"/>
      <c r="TCX156" s="148"/>
      <c r="TCY156" s="149"/>
      <c r="TCZ156" s="150"/>
      <c r="TDA156" s="151"/>
      <c r="TDB156" s="152"/>
      <c r="TDC156" s="146"/>
      <c r="TDD156" s="113"/>
      <c r="TDE156" s="147"/>
      <c r="TDF156" s="113"/>
      <c r="TDG156" s="148"/>
      <c r="TDH156" s="149"/>
      <c r="TDI156" s="150"/>
      <c r="TDJ156" s="151"/>
      <c r="TDK156" s="152"/>
      <c r="TDL156" s="146"/>
      <c r="TDM156" s="113"/>
      <c r="TDN156" s="147"/>
      <c r="TDO156" s="113"/>
      <c r="TDP156" s="148"/>
      <c r="TDQ156" s="149"/>
      <c r="TDR156" s="150"/>
      <c r="TDS156" s="151"/>
      <c r="TDT156" s="152"/>
      <c r="TDU156" s="146"/>
      <c r="TDV156" s="113"/>
      <c r="TDW156" s="147"/>
      <c r="TDX156" s="113"/>
      <c r="TDY156" s="148"/>
      <c r="TDZ156" s="149"/>
      <c r="TEA156" s="150"/>
      <c r="TEB156" s="151"/>
      <c r="TEC156" s="152"/>
      <c r="TED156" s="146"/>
      <c r="TEE156" s="113"/>
      <c r="TEF156" s="147"/>
      <c r="TEG156" s="113"/>
      <c r="TEH156" s="148"/>
      <c r="TEI156" s="149"/>
      <c r="TEJ156" s="150"/>
      <c r="TEK156" s="151"/>
      <c r="TEL156" s="152"/>
      <c r="TEM156" s="146"/>
      <c r="TEN156" s="113"/>
      <c r="TEO156" s="147"/>
      <c r="TEP156" s="113"/>
      <c r="TEQ156" s="148"/>
      <c r="TER156" s="149"/>
      <c r="TES156" s="150"/>
      <c r="TET156" s="151"/>
      <c r="TEU156" s="152"/>
      <c r="TEV156" s="146"/>
      <c r="TEW156" s="113"/>
      <c r="TEX156" s="147"/>
      <c r="TEY156" s="113"/>
      <c r="TEZ156" s="148"/>
      <c r="TFA156" s="149"/>
      <c r="TFB156" s="150"/>
      <c r="TFC156" s="151"/>
      <c r="TFD156" s="152"/>
      <c r="TFE156" s="146"/>
      <c r="TFF156" s="113"/>
      <c r="TFG156" s="147"/>
      <c r="TFH156" s="113"/>
      <c r="TFI156" s="148"/>
      <c r="TFJ156" s="149"/>
      <c r="TFK156" s="150"/>
      <c r="TFL156" s="151"/>
      <c r="TFM156" s="152"/>
      <c r="TFN156" s="146"/>
      <c r="TFO156" s="113"/>
      <c r="TFP156" s="147"/>
      <c r="TFQ156" s="113"/>
      <c r="TFR156" s="148"/>
      <c r="TFS156" s="149"/>
      <c r="TFT156" s="150"/>
      <c r="TFU156" s="151"/>
      <c r="TFV156" s="152"/>
      <c r="TFW156" s="146"/>
      <c r="TFX156" s="113"/>
      <c r="TFY156" s="147"/>
      <c r="TFZ156" s="113"/>
      <c r="TGA156" s="148"/>
      <c r="TGB156" s="149"/>
      <c r="TGC156" s="150"/>
      <c r="TGD156" s="151"/>
      <c r="TGE156" s="152"/>
      <c r="TGF156" s="146"/>
      <c r="TGG156" s="113"/>
      <c r="TGH156" s="147"/>
      <c r="TGI156" s="113"/>
      <c r="TGJ156" s="148"/>
      <c r="TGK156" s="149"/>
      <c r="TGL156" s="150"/>
      <c r="TGM156" s="151"/>
      <c r="TGN156" s="152"/>
      <c r="TGO156" s="146"/>
      <c r="TGP156" s="113"/>
      <c r="TGQ156" s="147"/>
      <c r="TGR156" s="113"/>
      <c r="TGS156" s="148"/>
      <c r="TGT156" s="149"/>
      <c r="TGU156" s="150"/>
      <c r="TGV156" s="151"/>
      <c r="TGW156" s="152"/>
      <c r="TGX156" s="146"/>
      <c r="TGY156" s="113"/>
      <c r="TGZ156" s="147"/>
      <c r="THA156" s="113"/>
      <c r="THB156" s="148"/>
      <c r="THC156" s="149"/>
      <c r="THD156" s="150"/>
      <c r="THE156" s="151"/>
      <c r="THF156" s="152"/>
      <c r="THG156" s="146"/>
      <c r="THH156" s="113"/>
      <c r="THI156" s="147"/>
      <c r="THJ156" s="113"/>
      <c r="THK156" s="148"/>
      <c r="THL156" s="149"/>
      <c r="THM156" s="150"/>
      <c r="THN156" s="151"/>
      <c r="THO156" s="152"/>
      <c r="THP156" s="146"/>
      <c r="THQ156" s="113"/>
      <c r="THR156" s="147"/>
      <c r="THS156" s="113"/>
      <c r="THT156" s="148"/>
      <c r="THU156" s="149"/>
      <c r="THV156" s="150"/>
      <c r="THW156" s="151"/>
      <c r="THX156" s="152"/>
      <c r="THY156" s="146"/>
      <c r="THZ156" s="113"/>
      <c r="TIA156" s="147"/>
      <c r="TIB156" s="113"/>
      <c r="TIC156" s="148"/>
      <c r="TID156" s="149"/>
      <c r="TIE156" s="150"/>
      <c r="TIF156" s="151"/>
      <c r="TIG156" s="152"/>
      <c r="TIH156" s="146"/>
      <c r="TII156" s="113"/>
      <c r="TIJ156" s="147"/>
      <c r="TIK156" s="113"/>
      <c r="TIL156" s="148"/>
      <c r="TIM156" s="149"/>
      <c r="TIN156" s="150"/>
      <c r="TIO156" s="151"/>
      <c r="TIP156" s="152"/>
      <c r="TIQ156" s="146"/>
      <c r="TIR156" s="113"/>
      <c r="TIS156" s="147"/>
      <c r="TIT156" s="113"/>
      <c r="TIU156" s="148"/>
      <c r="TIV156" s="149"/>
      <c r="TIW156" s="150"/>
      <c r="TIX156" s="151"/>
      <c r="TIY156" s="152"/>
      <c r="TIZ156" s="146"/>
      <c r="TJA156" s="113"/>
      <c r="TJB156" s="147"/>
      <c r="TJC156" s="113"/>
      <c r="TJD156" s="148"/>
      <c r="TJE156" s="149"/>
      <c r="TJF156" s="150"/>
      <c r="TJG156" s="151"/>
      <c r="TJH156" s="152"/>
      <c r="TJI156" s="146"/>
      <c r="TJJ156" s="113"/>
      <c r="TJK156" s="147"/>
      <c r="TJL156" s="113"/>
      <c r="TJM156" s="148"/>
      <c r="TJN156" s="149"/>
      <c r="TJO156" s="150"/>
      <c r="TJP156" s="151"/>
      <c r="TJQ156" s="152"/>
      <c r="TJR156" s="146"/>
      <c r="TJS156" s="113"/>
      <c r="TJT156" s="147"/>
      <c r="TJU156" s="113"/>
      <c r="TJV156" s="148"/>
      <c r="TJW156" s="149"/>
      <c r="TJX156" s="150"/>
      <c r="TJY156" s="151"/>
      <c r="TJZ156" s="152"/>
      <c r="TKA156" s="146"/>
      <c r="TKB156" s="113"/>
      <c r="TKC156" s="147"/>
      <c r="TKD156" s="113"/>
      <c r="TKE156" s="148"/>
      <c r="TKF156" s="149"/>
      <c r="TKG156" s="150"/>
      <c r="TKH156" s="151"/>
      <c r="TKI156" s="152"/>
      <c r="TKJ156" s="146"/>
      <c r="TKK156" s="113"/>
      <c r="TKL156" s="147"/>
      <c r="TKM156" s="113"/>
      <c r="TKN156" s="148"/>
      <c r="TKO156" s="149"/>
      <c r="TKP156" s="150"/>
      <c r="TKQ156" s="151"/>
      <c r="TKR156" s="152"/>
      <c r="TKS156" s="146"/>
      <c r="TKT156" s="113"/>
      <c r="TKU156" s="147"/>
      <c r="TKV156" s="113"/>
      <c r="TKW156" s="148"/>
      <c r="TKX156" s="149"/>
      <c r="TKY156" s="150"/>
      <c r="TKZ156" s="151"/>
      <c r="TLA156" s="152"/>
      <c r="TLB156" s="146"/>
      <c r="TLC156" s="113"/>
      <c r="TLD156" s="147"/>
      <c r="TLE156" s="113"/>
      <c r="TLF156" s="148"/>
      <c r="TLG156" s="149"/>
      <c r="TLH156" s="150"/>
      <c r="TLI156" s="151"/>
      <c r="TLJ156" s="152"/>
      <c r="TLK156" s="146"/>
      <c r="TLL156" s="113"/>
      <c r="TLM156" s="147"/>
      <c r="TLN156" s="113"/>
      <c r="TLO156" s="148"/>
      <c r="TLP156" s="149"/>
      <c r="TLQ156" s="150"/>
      <c r="TLR156" s="151"/>
      <c r="TLS156" s="152"/>
      <c r="TLT156" s="146"/>
      <c r="TLU156" s="113"/>
      <c r="TLV156" s="147"/>
      <c r="TLW156" s="113"/>
      <c r="TLX156" s="148"/>
      <c r="TLY156" s="149"/>
      <c r="TLZ156" s="150"/>
      <c r="TMA156" s="151"/>
      <c r="TMB156" s="152"/>
      <c r="TMC156" s="146"/>
      <c r="TMD156" s="113"/>
      <c r="TME156" s="147"/>
      <c r="TMF156" s="113"/>
      <c r="TMG156" s="148"/>
      <c r="TMH156" s="149"/>
      <c r="TMI156" s="150"/>
      <c r="TMJ156" s="151"/>
      <c r="TMK156" s="152"/>
      <c r="TML156" s="146"/>
      <c r="TMM156" s="113"/>
      <c r="TMN156" s="147"/>
      <c r="TMO156" s="113"/>
      <c r="TMP156" s="148"/>
      <c r="TMQ156" s="149"/>
      <c r="TMR156" s="150"/>
      <c r="TMS156" s="151"/>
      <c r="TMT156" s="152"/>
      <c r="TMU156" s="146"/>
      <c r="TMV156" s="113"/>
      <c r="TMW156" s="147"/>
      <c r="TMX156" s="113"/>
      <c r="TMY156" s="148"/>
      <c r="TMZ156" s="149"/>
      <c r="TNA156" s="150"/>
      <c r="TNB156" s="151"/>
      <c r="TNC156" s="152"/>
      <c r="TND156" s="146"/>
      <c r="TNE156" s="113"/>
      <c r="TNF156" s="147"/>
      <c r="TNG156" s="113"/>
      <c r="TNH156" s="148"/>
      <c r="TNI156" s="149"/>
      <c r="TNJ156" s="150"/>
      <c r="TNK156" s="151"/>
      <c r="TNL156" s="152"/>
      <c r="TNM156" s="146"/>
      <c r="TNN156" s="113"/>
      <c r="TNO156" s="147"/>
      <c r="TNP156" s="113"/>
      <c r="TNQ156" s="148"/>
      <c r="TNR156" s="149"/>
      <c r="TNS156" s="150"/>
      <c r="TNT156" s="151"/>
      <c r="TNU156" s="152"/>
      <c r="TNV156" s="146"/>
      <c r="TNW156" s="113"/>
      <c r="TNX156" s="147"/>
      <c r="TNY156" s="113"/>
      <c r="TNZ156" s="148"/>
      <c r="TOA156" s="149"/>
      <c r="TOB156" s="150"/>
      <c r="TOC156" s="151"/>
      <c r="TOD156" s="152"/>
      <c r="TOE156" s="146"/>
      <c r="TOF156" s="113"/>
      <c r="TOG156" s="147"/>
      <c r="TOH156" s="113"/>
      <c r="TOI156" s="148"/>
      <c r="TOJ156" s="149"/>
      <c r="TOK156" s="150"/>
      <c r="TOL156" s="151"/>
      <c r="TOM156" s="152"/>
      <c r="TON156" s="146"/>
      <c r="TOO156" s="113"/>
      <c r="TOP156" s="147"/>
      <c r="TOQ156" s="113"/>
      <c r="TOR156" s="148"/>
      <c r="TOS156" s="149"/>
      <c r="TOT156" s="150"/>
      <c r="TOU156" s="151"/>
      <c r="TOV156" s="152"/>
      <c r="TOW156" s="146"/>
      <c r="TOX156" s="113"/>
      <c r="TOY156" s="147"/>
      <c r="TOZ156" s="113"/>
      <c r="TPA156" s="148"/>
      <c r="TPB156" s="149"/>
      <c r="TPC156" s="150"/>
      <c r="TPD156" s="151"/>
      <c r="TPE156" s="152"/>
      <c r="TPF156" s="146"/>
      <c r="TPG156" s="113"/>
      <c r="TPH156" s="147"/>
      <c r="TPI156" s="113"/>
      <c r="TPJ156" s="148"/>
      <c r="TPK156" s="149"/>
      <c r="TPL156" s="150"/>
      <c r="TPM156" s="151"/>
      <c r="TPN156" s="152"/>
      <c r="TPO156" s="146"/>
      <c r="TPP156" s="113"/>
      <c r="TPQ156" s="147"/>
      <c r="TPR156" s="113"/>
      <c r="TPS156" s="148"/>
      <c r="TPT156" s="149"/>
      <c r="TPU156" s="150"/>
      <c r="TPV156" s="151"/>
      <c r="TPW156" s="152"/>
      <c r="TPX156" s="146"/>
      <c r="TPY156" s="113"/>
      <c r="TPZ156" s="147"/>
      <c r="TQA156" s="113"/>
      <c r="TQB156" s="148"/>
      <c r="TQC156" s="149"/>
      <c r="TQD156" s="150"/>
      <c r="TQE156" s="151"/>
      <c r="TQF156" s="152"/>
      <c r="TQG156" s="146"/>
      <c r="TQH156" s="113"/>
      <c r="TQI156" s="147"/>
      <c r="TQJ156" s="113"/>
      <c r="TQK156" s="148"/>
      <c r="TQL156" s="149"/>
      <c r="TQM156" s="150"/>
      <c r="TQN156" s="151"/>
      <c r="TQO156" s="152"/>
      <c r="TQP156" s="146"/>
      <c r="TQQ156" s="113"/>
      <c r="TQR156" s="147"/>
      <c r="TQS156" s="113"/>
      <c r="TQT156" s="148"/>
      <c r="TQU156" s="149"/>
      <c r="TQV156" s="150"/>
      <c r="TQW156" s="151"/>
      <c r="TQX156" s="152"/>
      <c r="TQY156" s="146"/>
      <c r="TQZ156" s="113"/>
      <c r="TRA156" s="147"/>
      <c r="TRB156" s="113"/>
      <c r="TRC156" s="148"/>
      <c r="TRD156" s="149"/>
      <c r="TRE156" s="150"/>
      <c r="TRF156" s="151"/>
      <c r="TRG156" s="152"/>
      <c r="TRH156" s="146"/>
      <c r="TRI156" s="113"/>
      <c r="TRJ156" s="147"/>
      <c r="TRK156" s="113"/>
      <c r="TRL156" s="148"/>
      <c r="TRM156" s="149"/>
      <c r="TRN156" s="150"/>
      <c r="TRO156" s="151"/>
      <c r="TRP156" s="152"/>
      <c r="TRQ156" s="146"/>
      <c r="TRR156" s="113"/>
      <c r="TRS156" s="147"/>
      <c r="TRT156" s="113"/>
      <c r="TRU156" s="148"/>
      <c r="TRV156" s="149"/>
      <c r="TRW156" s="150"/>
      <c r="TRX156" s="151"/>
      <c r="TRY156" s="152"/>
      <c r="TRZ156" s="146"/>
      <c r="TSA156" s="113"/>
      <c r="TSB156" s="147"/>
      <c r="TSC156" s="113"/>
      <c r="TSD156" s="148"/>
      <c r="TSE156" s="149"/>
      <c r="TSF156" s="150"/>
      <c r="TSG156" s="151"/>
      <c r="TSH156" s="152"/>
      <c r="TSI156" s="146"/>
      <c r="TSJ156" s="113"/>
      <c r="TSK156" s="147"/>
      <c r="TSL156" s="113"/>
      <c r="TSM156" s="148"/>
      <c r="TSN156" s="149"/>
      <c r="TSO156" s="150"/>
      <c r="TSP156" s="151"/>
      <c r="TSQ156" s="152"/>
      <c r="TSR156" s="146"/>
      <c r="TSS156" s="113"/>
      <c r="TST156" s="147"/>
      <c r="TSU156" s="113"/>
      <c r="TSV156" s="148"/>
      <c r="TSW156" s="149"/>
      <c r="TSX156" s="150"/>
      <c r="TSY156" s="151"/>
      <c r="TSZ156" s="152"/>
      <c r="TTA156" s="146"/>
      <c r="TTB156" s="113"/>
      <c r="TTC156" s="147"/>
      <c r="TTD156" s="113"/>
      <c r="TTE156" s="148"/>
      <c r="TTF156" s="149"/>
      <c r="TTG156" s="150"/>
      <c r="TTH156" s="151"/>
      <c r="TTI156" s="152"/>
      <c r="TTJ156" s="146"/>
      <c r="TTK156" s="113"/>
      <c r="TTL156" s="147"/>
      <c r="TTM156" s="113"/>
      <c r="TTN156" s="148"/>
      <c r="TTO156" s="149"/>
      <c r="TTP156" s="150"/>
      <c r="TTQ156" s="151"/>
      <c r="TTR156" s="152"/>
      <c r="TTS156" s="146"/>
      <c r="TTT156" s="113"/>
      <c r="TTU156" s="147"/>
      <c r="TTV156" s="113"/>
      <c r="TTW156" s="148"/>
      <c r="TTX156" s="149"/>
      <c r="TTY156" s="150"/>
      <c r="TTZ156" s="151"/>
      <c r="TUA156" s="152"/>
      <c r="TUB156" s="146"/>
      <c r="TUC156" s="113"/>
      <c r="TUD156" s="147"/>
      <c r="TUE156" s="113"/>
      <c r="TUF156" s="148"/>
      <c r="TUG156" s="149"/>
      <c r="TUH156" s="150"/>
      <c r="TUI156" s="151"/>
      <c r="TUJ156" s="152"/>
      <c r="TUK156" s="146"/>
      <c r="TUL156" s="113"/>
      <c r="TUM156" s="147"/>
      <c r="TUN156" s="113"/>
      <c r="TUO156" s="148"/>
      <c r="TUP156" s="149"/>
      <c r="TUQ156" s="150"/>
      <c r="TUR156" s="151"/>
      <c r="TUS156" s="152"/>
      <c r="TUT156" s="146"/>
      <c r="TUU156" s="113"/>
      <c r="TUV156" s="147"/>
      <c r="TUW156" s="113"/>
      <c r="TUX156" s="148"/>
      <c r="TUY156" s="149"/>
      <c r="TUZ156" s="150"/>
      <c r="TVA156" s="151"/>
      <c r="TVB156" s="152"/>
      <c r="TVC156" s="146"/>
      <c r="TVD156" s="113"/>
      <c r="TVE156" s="147"/>
      <c r="TVF156" s="113"/>
      <c r="TVG156" s="148"/>
      <c r="TVH156" s="149"/>
      <c r="TVI156" s="150"/>
      <c r="TVJ156" s="151"/>
      <c r="TVK156" s="152"/>
      <c r="TVL156" s="146"/>
      <c r="TVM156" s="113"/>
      <c r="TVN156" s="147"/>
      <c r="TVO156" s="113"/>
      <c r="TVP156" s="148"/>
      <c r="TVQ156" s="149"/>
      <c r="TVR156" s="150"/>
      <c r="TVS156" s="151"/>
      <c r="TVT156" s="152"/>
      <c r="TVU156" s="146"/>
      <c r="TVV156" s="113"/>
      <c r="TVW156" s="147"/>
      <c r="TVX156" s="113"/>
      <c r="TVY156" s="148"/>
      <c r="TVZ156" s="149"/>
      <c r="TWA156" s="150"/>
      <c r="TWB156" s="151"/>
      <c r="TWC156" s="152"/>
      <c r="TWD156" s="146"/>
      <c r="TWE156" s="113"/>
      <c r="TWF156" s="147"/>
      <c r="TWG156" s="113"/>
      <c r="TWH156" s="148"/>
      <c r="TWI156" s="149"/>
      <c r="TWJ156" s="150"/>
      <c r="TWK156" s="151"/>
      <c r="TWL156" s="152"/>
      <c r="TWM156" s="146"/>
      <c r="TWN156" s="113"/>
      <c r="TWO156" s="147"/>
      <c r="TWP156" s="113"/>
      <c r="TWQ156" s="148"/>
      <c r="TWR156" s="149"/>
      <c r="TWS156" s="150"/>
      <c r="TWT156" s="151"/>
      <c r="TWU156" s="152"/>
      <c r="TWV156" s="146"/>
      <c r="TWW156" s="113"/>
      <c r="TWX156" s="147"/>
      <c r="TWY156" s="113"/>
      <c r="TWZ156" s="148"/>
      <c r="TXA156" s="149"/>
      <c r="TXB156" s="150"/>
      <c r="TXC156" s="151"/>
      <c r="TXD156" s="152"/>
      <c r="TXE156" s="146"/>
      <c r="TXF156" s="113"/>
      <c r="TXG156" s="147"/>
      <c r="TXH156" s="113"/>
      <c r="TXI156" s="148"/>
      <c r="TXJ156" s="149"/>
      <c r="TXK156" s="150"/>
      <c r="TXL156" s="151"/>
      <c r="TXM156" s="152"/>
      <c r="TXN156" s="146"/>
      <c r="TXO156" s="113"/>
      <c r="TXP156" s="147"/>
      <c r="TXQ156" s="113"/>
      <c r="TXR156" s="148"/>
      <c r="TXS156" s="149"/>
      <c r="TXT156" s="150"/>
      <c r="TXU156" s="151"/>
      <c r="TXV156" s="152"/>
      <c r="TXW156" s="146"/>
      <c r="TXX156" s="113"/>
      <c r="TXY156" s="147"/>
      <c r="TXZ156" s="113"/>
      <c r="TYA156" s="148"/>
      <c r="TYB156" s="149"/>
      <c r="TYC156" s="150"/>
      <c r="TYD156" s="151"/>
      <c r="TYE156" s="152"/>
      <c r="TYF156" s="146"/>
      <c r="TYG156" s="113"/>
      <c r="TYH156" s="147"/>
      <c r="TYI156" s="113"/>
      <c r="TYJ156" s="148"/>
      <c r="TYK156" s="149"/>
      <c r="TYL156" s="150"/>
      <c r="TYM156" s="151"/>
      <c r="TYN156" s="152"/>
      <c r="TYO156" s="146"/>
      <c r="TYP156" s="113"/>
      <c r="TYQ156" s="147"/>
      <c r="TYR156" s="113"/>
      <c r="TYS156" s="148"/>
      <c r="TYT156" s="149"/>
      <c r="TYU156" s="150"/>
      <c r="TYV156" s="151"/>
      <c r="TYW156" s="152"/>
      <c r="TYX156" s="146"/>
      <c r="TYY156" s="113"/>
      <c r="TYZ156" s="147"/>
      <c r="TZA156" s="113"/>
      <c r="TZB156" s="148"/>
      <c r="TZC156" s="149"/>
      <c r="TZD156" s="150"/>
      <c r="TZE156" s="151"/>
      <c r="TZF156" s="152"/>
      <c r="TZG156" s="146"/>
      <c r="TZH156" s="113"/>
      <c r="TZI156" s="147"/>
      <c r="TZJ156" s="113"/>
      <c r="TZK156" s="148"/>
      <c r="TZL156" s="149"/>
      <c r="TZM156" s="150"/>
      <c r="TZN156" s="151"/>
      <c r="TZO156" s="152"/>
      <c r="TZP156" s="146"/>
      <c r="TZQ156" s="113"/>
      <c r="TZR156" s="147"/>
      <c r="TZS156" s="113"/>
      <c r="TZT156" s="148"/>
      <c r="TZU156" s="149"/>
      <c r="TZV156" s="150"/>
      <c r="TZW156" s="151"/>
      <c r="TZX156" s="152"/>
      <c r="TZY156" s="146"/>
      <c r="TZZ156" s="113"/>
      <c r="UAA156" s="147"/>
      <c r="UAB156" s="113"/>
      <c r="UAC156" s="148"/>
      <c r="UAD156" s="149"/>
      <c r="UAE156" s="150"/>
      <c r="UAF156" s="151"/>
      <c r="UAG156" s="152"/>
      <c r="UAH156" s="146"/>
      <c r="UAI156" s="113"/>
      <c r="UAJ156" s="147"/>
      <c r="UAK156" s="113"/>
      <c r="UAL156" s="148"/>
      <c r="UAM156" s="149"/>
      <c r="UAN156" s="150"/>
      <c r="UAO156" s="151"/>
      <c r="UAP156" s="152"/>
      <c r="UAQ156" s="146"/>
      <c r="UAR156" s="113"/>
      <c r="UAS156" s="147"/>
      <c r="UAT156" s="113"/>
      <c r="UAU156" s="148"/>
      <c r="UAV156" s="149"/>
      <c r="UAW156" s="150"/>
      <c r="UAX156" s="151"/>
      <c r="UAY156" s="152"/>
      <c r="UAZ156" s="146"/>
      <c r="UBA156" s="113"/>
      <c r="UBB156" s="147"/>
      <c r="UBC156" s="113"/>
      <c r="UBD156" s="148"/>
      <c r="UBE156" s="149"/>
      <c r="UBF156" s="150"/>
      <c r="UBG156" s="151"/>
      <c r="UBH156" s="152"/>
      <c r="UBI156" s="146"/>
      <c r="UBJ156" s="113"/>
      <c r="UBK156" s="147"/>
      <c r="UBL156" s="113"/>
      <c r="UBM156" s="148"/>
      <c r="UBN156" s="149"/>
      <c r="UBO156" s="150"/>
      <c r="UBP156" s="151"/>
      <c r="UBQ156" s="152"/>
      <c r="UBR156" s="146"/>
      <c r="UBS156" s="113"/>
      <c r="UBT156" s="147"/>
      <c r="UBU156" s="113"/>
      <c r="UBV156" s="148"/>
      <c r="UBW156" s="149"/>
      <c r="UBX156" s="150"/>
      <c r="UBY156" s="151"/>
      <c r="UBZ156" s="152"/>
      <c r="UCA156" s="146"/>
      <c r="UCB156" s="113"/>
      <c r="UCC156" s="147"/>
      <c r="UCD156" s="113"/>
      <c r="UCE156" s="148"/>
      <c r="UCF156" s="149"/>
      <c r="UCG156" s="150"/>
      <c r="UCH156" s="151"/>
      <c r="UCI156" s="152"/>
      <c r="UCJ156" s="146"/>
      <c r="UCK156" s="113"/>
      <c r="UCL156" s="147"/>
      <c r="UCM156" s="113"/>
      <c r="UCN156" s="148"/>
      <c r="UCO156" s="149"/>
      <c r="UCP156" s="150"/>
      <c r="UCQ156" s="151"/>
      <c r="UCR156" s="152"/>
      <c r="UCS156" s="146"/>
      <c r="UCT156" s="113"/>
      <c r="UCU156" s="147"/>
      <c r="UCV156" s="113"/>
      <c r="UCW156" s="148"/>
      <c r="UCX156" s="149"/>
      <c r="UCY156" s="150"/>
      <c r="UCZ156" s="151"/>
      <c r="UDA156" s="152"/>
      <c r="UDB156" s="146"/>
      <c r="UDC156" s="113"/>
      <c r="UDD156" s="147"/>
      <c r="UDE156" s="113"/>
      <c r="UDF156" s="148"/>
      <c r="UDG156" s="149"/>
      <c r="UDH156" s="150"/>
      <c r="UDI156" s="151"/>
      <c r="UDJ156" s="152"/>
      <c r="UDK156" s="146"/>
      <c r="UDL156" s="113"/>
      <c r="UDM156" s="147"/>
      <c r="UDN156" s="113"/>
      <c r="UDO156" s="148"/>
      <c r="UDP156" s="149"/>
      <c r="UDQ156" s="150"/>
      <c r="UDR156" s="151"/>
      <c r="UDS156" s="152"/>
      <c r="UDT156" s="146"/>
      <c r="UDU156" s="113"/>
      <c r="UDV156" s="147"/>
      <c r="UDW156" s="113"/>
      <c r="UDX156" s="148"/>
      <c r="UDY156" s="149"/>
      <c r="UDZ156" s="150"/>
      <c r="UEA156" s="151"/>
      <c r="UEB156" s="152"/>
      <c r="UEC156" s="146"/>
      <c r="UED156" s="113"/>
      <c r="UEE156" s="147"/>
      <c r="UEF156" s="113"/>
      <c r="UEG156" s="148"/>
      <c r="UEH156" s="149"/>
      <c r="UEI156" s="150"/>
      <c r="UEJ156" s="151"/>
      <c r="UEK156" s="152"/>
      <c r="UEL156" s="146"/>
      <c r="UEM156" s="113"/>
      <c r="UEN156" s="147"/>
      <c r="UEO156" s="113"/>
      <c r="UEP156" s="148"/>
      <c r="UEQ156" s="149"/>
      <c r="UER156" s="150"/>
      <c r="UES156" s="151"/>
      <c r="UET156" s="152"/>
      <c r="UEU156" s="146"/>
      <c r="UEV156" s="113"/>
      <c r="UEW156" s="147"/>
      <c r="UEX156" s="113"/>
      <c r="UEY156" s="148"/>
      <c r="UEZ156" s="149"/>
      <c r="UFA156" s="150"/>
      <c r="UFB156" s="151"/>
      <c r="UFC156" s="152"/>
      <c r="UFD156" s="146"/>
      <c r="UFE156" s="113"/>
      <c r="UFF156" s="147"/>
      <c r="UFG156" s="113"/>
      <c r="UFH156" s="148"/>
      <c r="UFI156" s="149"/>
      <c r="UFJ156" s="150"/>
      <c r="UFK156" s="151"/>
      <c r="UFL156" s="152"/>
      <c r="UFM156" s="146"/>
      <c r="UFN156" s="113"/>
      <c r="UFO156" s="147"/>
      <c r="UFP156" s="113"/>
      <c r="UFQ156" s="148"/>
      <c r="UFR156" s="149"/>
      <c r="UFS156" s="150"/>
      <c r="UFT156" s="151"/>
      <c r="UFU156" s="152"/>
      <c r="UFV156" s="146"/>
      <c r="UFW156" s="113"/>
      <c r="UFX156" s="147"/>
      <c r="UFY156" s="113"/>
      <c r="UFZ156" s="148"/>
      <c r="UGA156" s="149"/>
      <c r="UGB156" s="150"/>
      <c r="UGC156" s="151"/>
      <c r="UGD156" s="152"/>
      <c r="UGE156" s="146"/>
      <c r="UGF156" s="113"/>
      <c r="UGG156" s="147"/>
      <c r="UGH156" s="113"/>
      <c r="UGI156" s="148"/>
      <c r="UGJ156" s="149"/>
      <c r="UGK156" s="150"/>
      <c r="UGL156" s="151"/>
      <c r="UGM156" s="152"/>
      <c r="UGN156" s="146"/>
      <c r="UGO156" s="113"/>
      <c r="UGP156" s="147"/>
      <c r="UGQ156" s="113"/>
      <c r="UGR156" s="148"/>
      <c r="UGS156" s="149"/>
      <c r="UGT156" s="150"/>
      <c r="UGU156" s="151"/>
      <c r="UGV156" s="152"/>
      <c r="UGW156" s="146"/>
      <c r="UGX156" s="113"/>
      <c r="UGY156" s="147"/>
      <c r="UGZ156" s="113"/>
      <c r="UHA156" s="148"/>
      <c r="UHB156" s="149"/>
      <c r="UHC156" s="150"/>
      <c r="UHD156" s="151"/>
      <c r="UHE156" s="152"/>
      <c r="UHF156" s="146"/>
      <c r="UHG156" s="113"/>
      <c r="UHH156" s="147"/>
      <c r="UHI156" s="113"/>
      <c r="UHJ156" s="148"/>
      <c r="UHK156" s="149"/>
      <c r="UHL156" s="150"/>
      <c r="UHM156" s="151"/>
      <c r="UHN156" s="152"/>
      <c r="UHO156" s="146"/>
      <c r="UHP156" s="113"/>
      <c r="UHQ156" s="147"/>
      <c r="UHR156" s="113"/>
      <c r="UHS156" s="148"/>
      <c r="UHT156" s="149"/>
      <c r="UHU156" s="150"/>
      <c r="UHV156" s="151"/>
      <c r="UHW156" s="152"/>
      <c r="UHX156" s="146"/>
      <c r="UHY156" s="113"/>
      <c r="UHZ156" s="147"/>
      <c r="UIA156" s="113"/>
      <c r="UIB156" s="148"/>
      <c r="UIC156" s="149"/>
      <c r="UID156" s="150"/>
      <c r="UIE156" s="151"/>
      <c r="UIF156" s="152"/>
      <c r="UIG156" s="146"/>
      <c r="UIH156" s="113"/>
      <c r="UII156" s="147"/>
      <c r="UIJ156" s="113"/>
      <c r="UIK156" s="148"/>
      <c r="UIL156" s="149"/>
      <c r="UIM156" s="150"/>
      <c r="UIN156" s="151"/>
      <c r="UIO156" s="152"/>
      <c r="UIP156" s="146"/>
      <c r="UIQ156" s="113"/>
      <c r="UIR156" s="147"/>
      <c r="UIS156" s="113"/>
      <c r="UIT156" s="148"/>
      <c r="UIU156" s="149"/>
      <c r="UIV156" s="150"/>
      <c r="UIW156" s="151"/>
      <c r="UIX156" s="152"/>
      <c r="UIY156" s="146"/>
      <c r="UIZ156" s="113"/>
      <c r="UJA156" s="147"/>
      <c r="UJB156" s="113"/>
      <c r="UJC156" s="148"/>
      <c r="UJD156" s="149"/>
      <c r="UJE156" s="150"/>
      <c r="UJF156" s="151"/>
      <c r="UJG156" s="152"/>
      <c r="UJH156" s="146"/>
      <c r="UJI156" s="113"/>
      <c r="UJJ156" s="147"/>
      <c r="UJK156" s="113"/>
      <c r="UJL156" s="148"/>
      <c r="UJM156" s="149"/>
      <c r="UJN156" s="150"/>
      <c r="UJO156" s="151"/>
      <c r="UJP156" s="152"/>
      <c r="UJQ156" s="146"/>
      <c r="UJR156" s="113"/>
      <c r="UJS156" s="147"/>
      <c r="UJT156" s="113"/>
      <c r="UJU156" s="148"/>
      <c r="UJV156" s="149"/>
      <c r="UJW156" s="150"/>
      <c r="UJX156" s="151"/>
      <c r="UJY156" s="152"/>
      <c r="UJZ156" s="146"/>
      <c r="UKA156" s="113"/>
      <c r="UKB156" s="147"/>
      <c r="UKC156" s="113"/>
      <c r="UKD156" s="148"/>
      <c r="UKE156" s="149"/>
      <c r="UKF156" s="150"/>
      <c r="UKG156" s="151"/>
      <c r="UKH156" s="152"/>
      <c r="UKI156" s="146"/>
      <c r="UKJ156" s="113"/>
      <c r="UKK156" s="147"/>
      <c r="UKL156" s="113"/>
      <c r="UKM156" s="148"/>
      <c r="UKN156" s="149"/>
      <c r="UKO156" s="150"/>
      <c r="UKP156" s="151"/>
      <c r="UKQ156" s="152"/>
      <c r="UKR156" s="146"/>
      <c r="UKS156" s="113"/>
      <c r="UKT156" s="147"/>
      <c r="UKU156" s="113"/>
      <c r="UKV156" s="148"/>
      <c r="UKW156" s="149"/>
      <c r="UKX156" s="150"/>
      <c r="UKY156" s="151"/>
      <c r="UKZ156" s="152"/>
      <c r="ULA156" s="146"/>
      <c r="ULB156" s="113"/>
      <c r="ULC156" s="147"/>
      <c r="ULD156" s="113"/>
      <c r="ULE156" s="148"/>
      <c r="ULF156" s="149"/>
      <c r="ULG156" s="150"/>
      <c r="ULH156" s="151"/>
      <c r="ULI156" s="152"/>
      <c r="ULJ156" s="146"/>
      <c r="ULK156" s="113"/>
      <c r="ULL156" s="147"/>
      <c r="ULM156" s="113"/>
      <c r="ULN156" s="148"/>
      <c r="ULO156" s="149"/>
      <c r="ULP156" s="150"/>
      <c r="ULQ156" s="151"/>
      <c r="ULR156" s="152"/>
      <c r="ULS156" s="146"/>
      <c r="ULT156" s="113"/>
      <c r="ULU156" s="147"/>
      <c r="ULV156" s="113"/>
      <c r="ULW156" s="148"/>
      <c r="ULX156" s="149"/>
      <c r="ULY156" s="150"/>
      <c r="ULZ156" s="151"/>
      <c r="UMA156" s="152"/>
      <c r="UMB156" s="146"/>
      <c r="UMC156" s="113"/>
      <c r="UMD156" s="147"/>
      <c r="UME156" s="113"/>
      <c r="UMF156" s="148"/>
      <c r="UMG156" s="149"/>
      <c r="UMH156" s="150"/>
      <c r="UMI156" s="151"/>
      <c r="UMJ156" s="152"/>
      <c r="UMK156" s="146"/>
      <c r="UML156" s="113"/>
      <c r="UMM156" s="147"/>
      <c r="UMN156" s="113"/>
      <c r="UMO156" s="148"/>
      <c r="UMP156" s="149"/>
      <c r="UMQ156" s="150"/>
      <c r="UMR156" s="151"/>
      <c r="UMS156" s="152"/>
      <c r="UMT156" s="146"/>
      <c r="UMU156" s="113"/>
      <c r="UMV156" s="147"/>
      <c r="UMW156" s="113"/>
      <c r="UMX156" s="148"/>
      <c r="UMY156" s="149"/>
      <c r="UMZ156" s="150"/>
      <c r="UNA156" s="151"/>
      <c r="UNB156" s="152"/>
      <c r="UNC156" s="146"/>
      <c r="UND156" s="113"/>
      <c r="UNE156" s="147"/>
      <c r="UNF156" s="113"/>
      <c r="UNG156" s="148"/>
      <c r="UNH156" s="149"/>
      <c r="UNI156" s="150"/>
      <c r="UNJ156" s="151"/>
      <c r="UNK156" s="152"/>
      <c r="UNL156" s="146"/>
      <c r="UNM156" s="113"/>
      <c r="UNN156" s="147"/>
      <c r="UNO156" s="113"/>
      <c r="UNP156" s="148"/>
      <c r="UNQ156" s="149"/>
      <c r="UNR156" s="150"/>
      <c r="UNS156" s="151"/>
      <c r="UNT156" s="152"/>
      <c r="UNU156" s="146"/>
      <c r="UNV156" s="113"/>
      <c r="UNW156" s="147"/>
      <c r="UNX156" s="113"/>
      <c r="UNY156" s="148"/>
      <c r="UNZ156" s="149"/>
      <c r="UOA156" s="150"/>
      <c r="UOB156" s="151"/>
      <c r="UOC156" s="152"/>
      <c r="UOD156" s="146"/>
      <c r="UOE156" s="113"/>
      <c r="UOF156" s="147"/>
      <c r="UOG156" s="113"/>
      <c r="UOH156" s="148"/>
      <c r="UOI156" s="149"/>
      <c r="UOJ156" s="150"/>
      <c r="UOK156" s="151"/>
      <c r="UOL156" s="152"/>
      <c r="UOM156" s="146"/>
      <c r="UON156" s="113"/>
      <c r="UOO156" s="147"/>
      <c r="UOP156" s="113"/>
      <c r="UOQ156" s="148"/>
      <c r="UOR156" s="149"/>
      <c r="UOS156" s="150"/>
      <c r="UOT156" s="151"/>
      <c r="UOU156" s="152"/>
      <c r="UOV156" s="146"/>
      <c r="UOW156" s="113"/>
      <c r="UOX156" s="147"/>
      <c r="UOY156" s="113"/>
      <c r="UOZ156" s="148"/>
      <c r="UPA156" s="149"/>
      <c r="UPB156" s="150"/>
      <c r="UPC156" s="151"/>
      <c r="UPD156" s="152"/>
      <c r="UPE156" s="146"/>
      <c r="UPF156" s="113"/>
      <c r="UPG156" s="147"/>
      <c r="UPH156" s="113"/>
      <c r="UPI156" s="148"/>
      <c r="UPJ156" s="149"/>
      <c r="UPK156" s="150"/>
      <c r="UPL156" s="151"/>
      <c r="UPM156" s="152"/>
      <c r="UPN156" s="146"/>
      <c r="UPO156" s="113"/>
      <c r="UPP156" s="147"/>
      <c r="UPQ156" s="113"/>
      <c r="UPR156" s="148"/>
      <c r="UPS156" s="149"/>
      <c r="UPT156" s="150"/>
      <c r="UPU156" s="151"/>
      <c r="UPV156" s="152"/>
      <c r="UPW156" s="146"/>
      <c r="UPX156" s="113"/>
      <c r="UPY156" s="147"/>
      <c r="UPZ156" s="113"/>
      <c r="UQA156" s="148"/>
      <c r="UQB156" s="149"/>
      <c r="UQC156" s="150"/>
      <c r="UQD156" s="151"/>
      <c r="UQE156" s="152"/>
      <c r="UQF156" s="146"/>
      <c r="UQG156" s="113"/>
      <c r="UQH156" s="147"/>
      <c r="UQI156" s="113"/>
      <c r="UQJ156" s="148"/>
      <c r="UQK156" s="149"/>
      <c r="UQL156" s="150"/>
      <c r="UQM156" s="151"/>
      <c r="UQN156" s="152"/>
      <c r="UQO156" s="146"/>
      <c r="UQP156" s="113"/>
      <c r="UQQ156" s="147"/>
      <c r="UQR156" s="113"/>
      <c r="UQS156" s="148"/>
      <c r="UQT156" s="149"/>
      <c r="UQU156" s="150"/>
      <c r="UQV156" s="151"/>
      <c r="UQW156" s="152"/>
      <c r="UQX156" s="146"/>
      <c r="UQY156" s="113"/>
      <c r="UQZ156" s="147"/>
      <c r="URA156" s="113"/>
      <c r="URB156" s="148"/>
      <c r="URC156" s="149"/>
      <c r="URD156" s="150"/>
      <c r="URE156" s="151"/>
      <c r="URF156" s="152"/>
      <c r="URG156" s="146"/>
      <c r="URH156" s="113"/>
      <c r="URI156" s="147"/>
      <c r="URJ156" s="113"/>
      <c r="URK156" s="148"/>
      <c r="URL156" s="149"/>
      <c r="URM156" s="150"/>
      <c r="URN156" s="151"/>
      <c r="URO156" s="152"/>
      <c r="URP156" s="146"/>
      <c r="URQ156" s="113"/>
      <c r="URR156" s="147"/>
      <c r="URS156" s="113"/>
      <c r="URT156" s="148"/>
      <c r="URU156" s="149"/>
      <c r="URV156" s="150"/>
      <c r="URW156" s="151"/>
      <c r="URX156" s="152"/>
      <c r="URY156" s="146"/>
      <c r="URZ156" s="113"/>
      <c r="USA156" s="147"/>
      <c r="USB156" s="113"/>
      <c r="USC156" s="148"/>
      <c r="USD156" s="149"/>
      <c r="USE156" s="150"/>
      <c r="USF156" s="151"/>
      <c r="USG156" s="152"/>
      <c r="USH156" s="146"/>
      <c r="USI156" s="113"/>
      <c r="USJ156" s="147"/>
      <c r="USK156" s="113"/>
      <c r="USL156" s="148"/>
      <c r="USM156" s="149"/>
      <c r="USN156" s="150"/>
      <c r="USO156" s="151"/>
      <c r="USP156" s="152"/>
      <c r="USQ156" s="146"/>
      <c r="USR156" s="113"/>
      <c r="USS156" s="147"/>
      <c r="UST156" s="113"/>
      <c r="USU156" s="148"/>
      <c r="USV156" s="149"/>
      <c r="USW156" s="150"/>
      <c r="USX156" s="151"/>
      <c r="USY156" s="152"/>
      <c r="USZ156" s="146"/>
      <c r="UTA156" s="113"/>
      <c r="UTB156" s="147"/>
      <c r="UTC156" s="113"/>
      <c r="UTD156" s="148"/>
      <c r="UTE156" s="149"/>
      <c r="UTF156" s="150"/>
      <c r="UTG156" s="151"/>
      <c r="UTH156" s="152"/>
      <c r="UTI156" s="146"/>
      <c r="UTJ156" s="113"/>
      <c r="UTK156" s="147"/>
      <c r="UTL156" s="113"/>
      <c r="UTM156" s="148"/>
      <c r="UTN156" s="149"/>
      <c r="UTO156" s="150"/>
      <c r="UTP156" s="151"/>
      <c r="UTQ156" s="152"/>
      <c r="UTR156" s="146"/>
      <c r="UTS156" s="113"/>
      <c r="UTT156" s="147"/>
      <c r="UTU156" s="113"/>
      <c r="UTV156" s="148"/>
      <c r="UTW156" s="149"/>
      <c r="UTX156" s="150"/>
      <c r="UTY156" s="151"/>
      <c r="UTZ156" s="152"/>
      <c r="UUA156" s="146"/>
      <c r="UUB156" s="113"/>
      <c r="UUC156" s="147"/>
      <c r="UUD156" s="113"/>
      <c r="UUE156" s="148"/>
      <c r="UUF156" s="149"/>
      <c r="UUG156" s="150"/>
      <c r="UUH156" s="151"/>
      <c r="UUI156" s="152"/>
      <c r="UUJ156" s="146"/>
      <c r="UUK156" s="113"/>
      <c r="UUL156" s="147"/>
      <c r="UUM156" s="113"/>
      <c r="UUN156" s="148"/>
      <c r="UUO156" s="149"/>
      <c r="UUP156" s="150"/>
      <c r="UUQ156" s="151"/>
      <c r="UUR156" s="152"/>
      <c r="UUS156" s="146"/>
      <c r="UUT156" s="113"/>
      <c r="UUU156" s="147"/>
      <c r="UUV156" s="113"/>
      <c r="UUW156" s="148"/>
      <c r="UUX156" s="149"/>
      <c r="UUY156" s="150"/>
      <c r="UUZ156" s="151"/>
      <c r="UVA156" s="152"/>
      <c r="UVB156" s="146"/>
      <c r="UVC156" s="113"/>
      <c r="UVD156" s="147"/>
      <c r="UVE156" s="113"/>
      <c r="UVF156" s="148"/>
      <c r="UVG156" s="149"/>
      <c r="UVH156" s="150"/>
      <c r="UVI156" s="151"/>
      <c r="UVJ156" s="152"/>
      <c r="UVK156" s="146"/>
      <c r="UVL156" s="113"/>
      <c r="UVM156" s="147"/>
      <c r="UVN156" s="113"/>
      <c r="UVO156" s="148"/>
      <c r="UVP156" s="149"/>
      <c r="UVQ156" s="150"/>
      <c r="UVR156" s="151"/>
      <c r="UVS156" s="152"/>
      <c r="UVT156" s="146"/>
      <c r="UVU156" s="113"/>
      <c r="UVV156" s="147"/>
      <c r="UVW156" s="113"/>
      <c r="UVX156" s="148"/>
      <c r="UVY156" s="149"/>
      <c r="UVZ156" s="150"/>
      <c r="UWA156" s="151"/>
      <c r="UWB156" s="152"/>
      <c r="UWC156" s="146"/>
      <c r="UWD156" s="113"/>
      <c r="UWE156" s="147"/>
      <c r="UWF156" s="113"/>
      <c r="UWG156" s="148"/>
      <c r="UWH156" s="149"/>
      <c r="UWI156" s="150"/>
      <c r="UWJ156" s="151"/>
      <c r="UWK156" s="152"/>
      <c r="UWL156" s="146"/>
      <c r="UWM156" s="113"/>
      <c r="UWN156" s="147"/>
      <c r="UWO156" s="113"/>
      <c r="UWP156" s="148"/>
      <c r="UWQ156" s="149"/>
      <c r="UWR156" s="150"/>
      <c r="UWS156" s="151"/>
      <c r="UWT156" s="152"/>
      <c r="UWU156" s="146"/>
      <c r="UWV156" s="113"/>
      <c r="UWW156" s="147"/>
      <c r="UWX156" s="113"/>
      <c r="UWY156" s="148"/>
      <c r="UWZ156" s="149"/>
      <c r="UXA156" s="150"/>
      <c r="UXB156" s="151"/>
      <c r="UXC156" s="152"/>
      <c r="UXD156" s="146"/>
      <c r="UXE156" s="113"/>
      <c r="UXF156" s="147"/>
      <c r="UXG156" s="113"/>
      <c r="UXH156" s="148"/>
      <c r="UXI156" s="149"/>
      <c r="UXJ156" s="150"/>
      <c r="UXK156" s="151"/>
      <c r="UXL156" s="152"/>
      <c r="UXM156" s="146"/>
      <c r="UXN156" s="113"/>
      <c r="UXO156" s="147"/>
      <c r="UXP156" s="113"/>
      <c r="UXQ156" s="148"/>
      <c r="UXR156" s="149"/>
      <c r="UXS156" s="150"/>
      <c r="UXT156" s="151"/>
      <c r="UXU156" s="152"/>
      <c r="UXV156" s="146"/>
      <c r="UXW156" s="113"/>
      <c r="UXX156" s="147"/>
      <c r="UXY156" s="113"/>
      <c r="UXZ156" s="148"/>
      <c r="UYA156" s="149"/>
      <c r="UYB156" s="150"/>
      <c r="UYC156" s="151"/>
      <c r="UYD156" s="152"/>
      <c r="UYE156" s="146"/>
      <c r="UYF156" s="113"/>
      <c r="UYG156" s="147"/>
      <c r="UYH156" s="113"/>
      <c r="UYI156" s="148"/>
      <c r="UYJ156" s="149"/>
      <c r="UYK156" s="150"/>
      <c r="UYL156" s="151"/>
      <c r="UYM156" s="152"/>
      <c r="UYN156" s="146"/>
      <c r="UYO156" s="113"/>
      <c r="UYP156" s="147"/>
      <c r="UYQ156" s="113"/>
      <c r="UYR156" s="148"/>
      <c r="UYS156" s="149"/>
      <c r="UYT156" s="150"/>
      <c r="UYU156" s="151"/>
      <c r="UYV156" s="152"/>
      <c r="UYW156" s="146"/>
      <c r="UYX156" s="113"/>
      <c r="UYY156" s="147"/>
      <c r="UYZ156" s="113"/>
      <c r="UZA156" s="148"/>
      <c r="UZB156" s="149"/>
      <c r="UZC156" s="150"/>
      <c r="UZD156" s="151"/>
      <c r="UZE156" s="152"/>
      <c r="UZF156" s="146"/>
      <c r="UZG156" s="113"/>
      <c r="UZH156" s="147"/>
      <c r="UZI156" s="113"/>
      <c r="UZJ156" s="148"/>
      <c r="UZK156" s="149"/>
      <c r="UZL156" s="150"/>
      <c r="UZM156" s="151"/>
      <c r="UZN156" s="152"/>
      <c r="UZO156" s="146"/>
      <c r="UZP156" s="113"/>
      <c r="UZQ156" s="147"/>
      <c r="UZR156" s="113"/>
      <c r="UZS156" s="148"/>
      <c r="UZT156" s="149"/>
      <c r="UZU156" s="150"/>
      <c r="UZV156" s="151"/>
      <c r="UZW156" s="152"/>
      <c r="UZX156" s="146"/>
      <c r="UZY156" s="113"/>
      <c r="UZZ156" s="147"/>
      <c r="VAA156" s="113"/>
      <c r="VAB156" s="148"/>
      <c r="VAC156" s="149"/>
      <c r="VAD156" s="150"/>
      <c r="VAE156" s="151"/>
      <c r="VAF156" s="152"/>
      <c r="VAG156" s="146"/>
      <c r="VAH156" s="113"/>
      <c r="VAI156" s="147"/>
      <c r="VAJ156" s="113"/>
      <c r="VAK156" s="148"/>
      <c r="VAL156" s="149"/>
      <c r="VAM156" s="150"/>
      <c r="VAN156" s="151"/>
      <c r="VAO156" s="152"/>
      <c r="VAP156" s="146"/>
      <c r="VAQ156" s="113"/>
      <c r="VAR156" s="147"/>
      <c r="VAS156" s="113"/>
      <c r="VAT156" s="148"/>
      <c r="VAU156" s="149"/>
      <c r="VAV156" s="150"/>
      <c r="VAW156" s="151"/>
      <c r="VAX156" s="152"/>
      <c r="VAY156" s="146"/>
      <c r="VAZ156" s="113"/>
      <c r="VBA156" s="147"/>
      <c r="VBB156" s="113"/>
      <c r="VBC156" s="148"/>
      <c r="VBD156" s="149"/>
      <c r="VBE156" s="150"/>
      <c r="VBF156" s="151"/>
      <c r="VBG156" s="152"/>
      <c r="VBH156" s="146"/>
      <c r="VBI156" s="113"/>
      <c r="VBJ156" s="147"/>
      <c r="VBK156" s="113"/>
      <c r="VBL156" s="148"/>
      <c r="VBM156" s="149"/>
      <c r="VBN156" s="150"/>
      <c r="VBO156" s="151"/>
      <c r="VBP156" s="152"/>
      <c r="VBQ156" s="146"/>
      <c r="VBR156" s="113"/>
      <c r="VBS156" s="147"/>
      <c r="VBT156" s="113"/>
      <c r="VBU156" s="148"/>
      <c r="VBV156" s="149"/>
      <c r="VBW156" s="150"/>
      <c r="VBX156" s="151"/>
      <c r="VBY156" s="152"/>
      <c r="VBZ156" s="146"/>
      <c r="VCA156" s="113"/>
      <c r="VCB156" s="147"/>
      <c r="VCC156" s="113"/>
      <c r="VCD156" s="148"/>
      <c r="VCE156" s="149"/>
      <c r="VCF156" s="150"/>
      <c r="VCG156" s="151"/>
      <c r="VCH156" s="152"/>
      <c r="VCI156" s="146"/>
      <c r="VCJ156" s="113"/>
      <c r="VCK156" s="147"/>
      <c r="VCL156" s="113"/>
      <c r="VCM156" s="148"/>
      <c r="VCN156" s="149"/>
      <c r="VCO156" s="150"/>
      <c r="VCP156" s="151"/>
      <c r="VCQ156" s="152"/>
      <c r="VCR156" s="146"/>
      <c r="VCS156" s="113"/>
      <c r="VCT156" s="147"/>
      <c r="VCU156" s="113"/>
      <c r="VCV156" s="148"/>
      <c r="VCW156" s="149"/>
      <c r="VCX156" s="150"/>
      <c r="VCY156" s="151"/>
      <c r="VCZ156" s="152"/>
      <c r="VDA156" s="146"/>
      <c r="VDB156" s="113"/>
      <c r="VDC156" s="147"/>
      <c r="VDD156" s="113"/>
      <c r="VDE156" s="148"/>
      <c r="VDF156" s="149"/>
      <c r="VDG156" s="150"/>
      <c r="VDH156" s="151"/>
      <c r="VDI156" s="152"/>
      <c r="VDJ156" s="146"/>
      <c r="VDK156" s="113"/>
      <c r="VDL156" s="147"/>
      <c r="VDM156" s="113"/>
      <c r="VDN156" s="148"/>
      <c r="VDO156" s="149"/>
      <c r="VDP156" s="150"/>
      <c r="VDQ156" s="151"/>
      <c r="VDR156" s="152"/>
      <c r="VDS156" s="146"/>
      <c r="VDT156" s="113"/>
      <c r="VDU156" s="147"/>
      <c r="VDV156" s="113"/>
      <c r="VDW156" s="148"/>
      <c r="VDX156" s="149"/>
      <c r="VDY156" s="150"/>
      <c r="VDZ156" s="151"/>
      <c r="VEA156" s="152"/>
      <c r="VEB156" s="146"/>
      <c r="VEC156" s="113"/>
      <c r="VED156" s="147"/>
      <c r="VEE156" s="113"/>
      <c r="VEF156" s="148"/>
      <c r="VEG156" s="149"/>
      <c r="VEH156" s="150"/>
      <c r="VEI156" s="151"/>
      <c r="VEJ156" s="152"/>
      <c r="VEK156" s="146"/>
      <c r="VEL156" s="113"/>
      <c r="VEM156" s="147"/>
      <c r="VEN156" s="113"/>
      <c r="VEO156" s="148"/>
      <c r="VEP156" s="149"/>
      <c r="VEQ156" s="150"/>
      <c r="VER156" s="151"/>
      <c r="VES156" s="152"/>
      <c r="VET156" s="146"/>
      <c r="VEU156" s="113"/>
      <c r="VEV156" s="147"/>
      <c r="VEW156" s="113"/>
      <c r="VEX156" s="148"/>
      <c r="VEY156" s="149"/>
      <c r="VEZ156" s="150"/>
      <c r="VFA156" s="151"/>
      <c r="VFB156" s="152"/>
      <c r="VFC156" s="146"/>
      <c r="VFD156" s="113"/>
      <c r="VFE156" s="147"/>
      <c r="VFF156" s="113"/>
      <c r="VFG156" s="148"/>
      <c r="VFH156" s="149"/>
      <c r="VFI156" s="150"/>
      <c r="VFJ156" s="151"/>
      <c r="VFK156" s="152"/>
      <c r="VFL156" s="146"/>
      <c r="VFM156" s="113"/>
      <c r="VFN156" s="147"/>
      <c r="VFO156" s="113"/>
      <c r="VFP156" s="148"/>
      <c r="VFQ156" s="149"/>
      <c r="VFR156" s="150"/>
      <c r="VFS156" s="151"/>
      <c r="VFT156" s="152"/>
      <c r="VFU156" s="146"/>
      <c r="VFV156" s="113"/>
      <c r="VFW156" s="147"/>
      <c r="VFX156" s="113"/>
      <c r="VFY156" s="148"/>
      <c r="VFZ156" s="149"/>
      <c r="VGA156" s="150"/>
      <c r="VGB156" s="151"/>
      <c r="VGC156" s="152"/>
      <c r="VGD156" s="146"/>
      <c r="VGE156" s="113"/>
      <c r="VGF156" s="147"/>
      <c r="VGG156" s="113"/>
      <c r="VGH156" s="148"/>
      <c r="VGI156" s="149"/>
      <c r="VGJ156" s="150"/>
      <c r="VGK156" s="151"/>
      <c r="VGL156" s="152"/>
      <c r="VGM156" s="146"/>
      <c r="VGN156" s="113"/>
      <c r="VGO156" s="147"/>
      <c r="VGP156" s="113"/>
      <c r="VGQ156" s="148"/>
      <c r="VGR156" s="149"/>
      <c r="VGS156" s="150"/>
      <c r="VGT156" s="151"/>
      <c r="VGU156" s="152"/>
      <c r="VGV156" s="146"/>
      <c r="VGW156" s="113"/>
      <c r="VGX156" s="147"/>
      <c r="VGY156" s="113"/>
      <c r="VGZ156" s="148"/>
      <c r="VHA156" s="149"/>
      <c r="VHB156" s="150"/>
      <c r="VHC156" s="151"/>
      <c r="VHD156" s="152"/>
      <c r="VHE156" s="146"/>
      <c r="VHF156" s="113"/>
      <c r="VHG156" s="147"/>
      <c r="VHH156" s="113"/>
      <c r="VHI156" s="148"/>
      <c r="VHJ156" s="149"/>
      <c r="VHK156" s="150"/>
      <c r="VHL156" s="151"/>
      <c r="VHM156" s="152"/>
      <c r="VHN156" s="146"/>
      <c r="VHO156" s="113"/>
      <c r="VHP156" s="147"/>
      <c r="VHQ156" s="113"/>
      <c r="VHR156" s="148"/>
      <c r="VHS156" s="149"/>
      <c r="VHT156" s="150"/>
      <c r="VHU156" s="151"/>
      <c r="VHV156" s="152"/>
      <c r="VHW156" s="146"/>
      <c r="VHX156" s="113"/>
      <c r="VHY156" s="147"/>
      <c r="VHZ156" s="113"/>
      <c r="VIA156" s="148"/>
      <c r="VIB156" s="149"/>
      <c r="VIC156" s="150"/>
      <c r="VID156" s="151"/>
      <c r="VIE156" s="152"/>
      <c r="VIF156" s="146"/>
      <c r="VIG156" s="113"/>
      <c r="VIH156" s="147"/>
      <c r="VII156" s="113"/>
      <c r="VIJ156" s="148"/>
      <c r="VIK156" s="149"/>
      <c r="VIL156" s="150"/>
      <c r="VIM156" s="151"/>
      <c r="VIN156" s="152"/>
      <c r="VIO156" s="146"/>
      <c r="VIP156" s="113"/>
      <c r="VIQ156" s="147"/>
      <c r="VIR156" s="113"/>
      <c r="VIS156" s="148"/>
      <c r="VIT156" s="149"/>
      <c r="VIU156" s="150"/>
      <c r="VIV156" s="151"/>
      <c r="VIW156" s="152"/>
      <c r="VIX156" s="146"/>
      <c r="VIY156" s="113"/>
      <c r="VIZ156" s="147"/>
      <c r="VJA156" s="113"/>
      <c r="VJB156" s="148"/>
      <c r="VJC156" s="149"/>
      <c r="VJD156" s="150"/>
      <c r="VJE156" s="151"/>
      <c r="VJF156" s="152"/>
      <c r="VJG156" s="146"/>
      <c r="VJH156" s="113"/>
      <c r="VJI156" s="147"/>
      <c r="VJJ156" s="113"/>
      <c r="VJK156" s="148"/>
      <c r="VJL156" s="149"/>
      <c r="VJM156" s="150"/>
      <c r="VJN156" s="151"/>
      <c r="VJO156" s="152"/>
      <c r="VJP156" s="146"/>
      <c r="VJQ156" s="113"/>
      <c r="VJR156" s="147"/>
      <c r="VJS156" s="113"/>
      <c r="VJT156" s="148"/>
      <c r="VJU156" s="149"/>
      <c r="VJV156" s="150"/>
      <c r="VJW156" s="151"/>
      <c r="VJX156" s="152"/>
      <c r="VJY156" s="146"/>
      <c r="VJZ156" s="113"/>
      <c r="VKA156" s="147"/>
      <c r="VKB156" s="113"/>
      <c r="VKC156" s="148"/>
      <c r="VKD156" s="149"/>
      <c r="VKE156" s="150"/>
      <c r="VKF156" s="151"/>
      <c r="VKG156" s="152"/>
      <c r="VKH156" s="146"/>
      <c r="VKI156" s="113"/>
      <c r="VKJ156" s="147"/>
      <c r="VKK156" s="113"/>
      <c r="VKL156" s="148"/>
      <c r="VKM156" s="149"/>
      <c r="VKN156" s="150"/>
      <c r="VKO156" s="151"/>
      <c r="VKP156" s="152"/>
      <c r="VKQ156" s="146"/>
      <c r="VKR156" s="113"/>
      <c r="VKS156" s="147"/>
      <c r="VKT156" s="113"/>
      <c r="VKU156" s="148"/>
      <c r="VKV156" s="149"/>
      <c r="VKW156" s="150"/>
      <c r="VKX156" s="151"/>
      <c r="VKY156" s="152"/>
      <c r="VKZ156" s="146"/>
      <c r="VLA156" s="113"/>
      <c r="VLB156" s="147"/>
      <c r="VLC156" s="113"/>
      <c r="VLD156" s="148"/>
      <c r="VLE156" s="149"/>
      <c r="VLF156" s="150"/>
      <c r="VLG156" s="151"/>
      <c r="VLH156" s="152"/>
      <c r="VLI156" s="146"/>
      <c r="VLJ156" s="113"/>
      <c r="VLK156" s="147"/>
      <c r="VLL156" s="113"/>
      <c r="VLM156" s="148"/>
      <c r="VLN156" s="149"/>
      <c r="VLO156" s="150"/>
      <c r="VLP156" s="151"/>
      <c r="VLQ156" s="152"/>
      <c r="VLR156" s="146"/>
      <c r="VLS156" s="113"/>
      <c r="VLT156" s="147"/>
      <c r="VLU156" s="113"/>
      <c r="VLV156" s="148"/>
      <c r="VLW156" s="149"/>
      <c r="VLX156" s="150"/>
      <c r="VLY156" s="151"/>
      <c r="VLZ156" s="152"/>
      <c r="VMA156" s="146"/>
      <c r="VMB156" s="113"/>
      <c r="VMC156" s="147"/>
      <c r="VMD156" s="113"/>
      <c r="VME156" s="148"/>
      <c r="VMF156" s="149"/>
      <c r="VMG156" s="150"/>
      <c r="VMH156" s="151"/>
      <c r="VMI156" s="152"/>
      <c r="VMJ156" s="146"/>
      <c r="VMK156" s="113"/>
      <c r="VML156" s="147"/>
      <c r="VMM156" s="113"/>
      <c r="VMN156" s="148"/>
      <c r="VMO156" s="149"/>
      <c r="VMP156" s="150"/>
      <c r="VMQ156" s="151"/>
      <c r="VMR156" s="152"/>
      <c r="VMS156" s="146"/>
      <c r="VMT156" s="113"/>
      <c r="VMU156" s="147"/>
      <c r="VMV156" s="113"/>
      <c r="VMW156" s="148"/>
      <c r="VMX156" s="149"/>
      <c r="VMY156" s="150"/>
      <c r="VMZ156" s="151"/>
      <c r="VNA156" s="152"/>
      <c r="VNB156" s="146"/>
      <c r="VNC156" s="113"/>
      <c r="VND156" s="147"/>
      <c r="VNE156" s="113"/>
      <c r="VNF156" s="148"/>
      <c r="VNG156" s="149"/>
      <c r="VNH156" s="150"/>
      <c r="VNI156" s="151"/>
      <c r="VNJ156" s="152"/>
      <c r="VNK156" s="146"/>
      <c r="VNL156" s="113"/>
      <c r="VNM156" s="147"/>
      <c r="VNN156" s="113"/>
      <c r="VNO156" s="148"/>
      <c r="VNP156" s="149"/>
      <c r="VNQ156" s="150"/>
      <c r="VNR156" s="151"/>
      <c r="VNS156" s="152"/>
      <c r="VNT156" s="146"/>
      <c r="VNU156" s="113"/>
      <c r="VNV156" s="147"/>
      <c r="VNW156" s="113"/>
      <c r="VNX156" s="148"/>
      <c r="VNY156" s="149"/>
      <c r="VNZ156" s="150"/>
      <c r="VOA156" s="151"/>
      <c r="VOB156" s="152"/>
      <c r="VOC156" s="146"/>
      <c r="VOD156" s="113"/>
      <c r="VOE156" s="147"/>
      <c r="VOF156" s="113"/>
      <c r="VOG156" s="148"/>
      <c r="VOH156" s="149"/>
      <c r="VOI156" s="150"/>
      <c r="VOJ156" s="151"/>
      <c r="VOK156" s="152"/>
      <c r="VOL156" s="146"/>
      <c r="VOM156" s="113"/>
      <c r="VON156" s="147"/>
      <c r="VOO156" s="113"/>
      <c r="VOP156" s="148"/>
      <c r="VOQ156" s="149"/>
      <c r="VOR156" s="150"/>
      <c r="VOS156" s="151"/>
      <c r="VOT156" s="152"/>
      <c r="VOU156" s="146"/>
      <c r="VOV156" s="113"/>
      <c r="VOW156" s="147"/>
      <c r="VOX156" s="113"/>
      <c r="VOY156" s="148"/>
      <c r="VOZ156" s="149"/>
      <c r="VPA156" s="150"/>
      <c r="VPB156" s="151"/>
      <c r="VPC156" s="152"/>
      <c r="VPD156" s="146"/>
      <c r="VPE156" s="113"/>
      <c r="VPF156" s="147"/>
      <c r="VPG156" s="113"/>
      <c r="VPH156" s="148"/>
      <c r="VPI156" s="149"/>
      <c r="VPJ156" s="150"/>
      <c r="VPK156" s="151"/>
      <c r="VPL156" s="152"/>
      <c r="VPM156" s="146"/>
      <c r="VPN156" s="113"/>
      <c r="VPO156" s="147"/>
      <c r="VPP156" s="113"/>
      <c r="VPQ156" s="148"/>
      <c r="VPR156" s="149"/>
      <c r="VPS156" s="150"/>
      <c r="VPT156" s="151"/>
      <c r="VPU156" s="152"/>
      <c r="VPV156" s="146"/>
      <c r="VPW156" s="113"/>
      <c r="VPX156" s="147"/>
      <c r="VPY156" s="113"/>
      <c r="VPZ156" s="148"/>
      <c r="VQA156" s="149"/>
      <c r="VQB156" s="150"/>
      <c r="VQC156" s="151"/>
      <c r="VQD156" s="152"/>
      <c r="VQE156" s="146"/>
      <c r="VQF156" s="113"/>
      <c r="VQG156" s="147"/>
      <c r="VQH156" s="113"/>
      <c r="VQI156" s="148"/>
      <c r="VQJ156" s="149"/>
      <c r="VQK156" s="150"/>
      <c r="VQL156" s="151"/>
      <c r="VQM156" s="152"/>
      <c r="VQN156" s="146"/>
      <c r="VQO156" s="113"/>
      <c r="VQP156" s="147"/>
      <c r="VQQ156" s="113"/>
      <c r="VQR156" s="148"/>
      <c r="VQS156" s="149"/>
      <c r="VQT156" s="150"/>
      <c r="VQU156" s="151"/>
      <c r="VQV156" s="152"/>
      <c r="VQW156" s="146"/>
      <c r="VQX156" s="113"/>
      <c r="VQY156" s="147"/>
      <c r="VQZ156" s="113"/>
      <c r="VRA156" s="148"/>
      <c r="VRB156" s="149"/>
      <c r="VRC156" s="150"/>
      <c r="VRD156" s="151"/>
      <c r="VRE156" s="152"/>
      <c r="VRF156" s="146"/>
      <c r="VRG156" s="113"/>
      <c r="VRH156" s="147"/>
      <c r="VRI156" s="113"/>
      <c r="VRJ156" s="148"/>
      <c r="VRK156" s="149"/>
      <c r="VRL156" s="150"/>
      <c r="VRM156" s="151"/>
      <c r="VRN156" s="152"/>
      <c r="VRO156" s="146"/>
      <c r="VRP156" s="113"/>
      <c r="VRQ156" s="147"/>
      <c r="VRR156" s="113"/>
      <c r="VRS156" s="148"/>
      <c r="VRT156" s="149"/>
      <c r="VRU156" s="150"/>
      <c r="VRV156" s="151"/>
      <c r="VRW156" s="152"/>
      <c r="VRX156" s="146"/>
      <c r="VRY156" s="113"/>
      <c r="VRZ156" s="147"/>
      <c r="VSA156" s="113"/>
      <c r="VSB156" s="148"/>
      <c r="VSC156" s="149"/>
      <c r="VSD156" s="150"/>
      <c r="VSE156" s="151"/>
      <c r="VSF156" s="152"/>
      <c r="VSG156" s="146"/>
      <c r="VSH156" s="113"/>
      <c r="VSI156" s="147"/>
      <c r="VSJ156" s="113"/>
      <c r="VSK156" s="148"/>
      <c r="VSL156" s="149"/>
      <c r="VSM156" s="150"/>
      <c r="VSN156" s="151"/>
      <c r="VSO156" s="152"/>
      <c r="VSP156" s="146"/>
      <c r="VSQ156" s="113"/>
      <c r="VSR156" s="147"/>
      <c r="VSS156" s="113"/>
      <c r="VST156" s="148"/>
      <c r="VSU156" s="149"/>
      <c r="VSV156" s="150"/>
      <c r="VSW156" s="151"/>
      <c r="VSX156" s="152"/>
      <c r="VSY156" s="146"/>
      <c r="VSZ156" s="113"/>
      <c r="VTA156" s="147"/>
      <c r="VTB156" s="113"/>
      <c r="VTC156" s="148"/>
      <c r="VTD156" s="149"/>
      <c r="VTE156" s="150"/>
      <c r="VTF156" s="151"/>
      <c r="VTG156" s="152"/>
      <c r="VTH156" s="146"/>
      <c r="VTI156" s="113"/>
      <c r="VTJ156" s="147"/>
      <c r="VTK156" s="113"/>
      <c r="VTL156" s="148"/>
      <c r="VTM156" s="149"/>
      <c r="VTN156" s="150"/>
      <c r="VTO156" s="151"/>
      <c r="VTP156" s="152"/>
      <c r="VTQ156" s="146"/>
      <c r="VTR156" s="113"/>
      <c r="VTS156" s="147"/>
      <c r="VTT156" s="113"/>
      <c r="VTU156" s="148"/>
      <c r="VTV156" s="149"/>
      <c r="VTW156" s="150"/>
      <c r="VTX156" s="151"/>
      <c r="VTY156" s="152"/>
      <c r="VTZ156" s="146"/>
      <c r="VUA156" s="113"/>
      <c r="VUB156" s="147"/>
      <c r="VUC156" s="113"/>
      <c r="VUD156" s="148"/>
      <c r="VUE156" s="149"/>
      <c r="VUF156" s="150"/>
      <c r="VUG156" s="151"/>
      <c r="VUH156" s="152"/>
      <c r="VUI156" s="146"/>
      <c r="VUJ156" s="113"/>
      <c r="VUK156" s="147"/>
      <c r="VUL156" s="113"/>
      <c r="VUM156" s="148"/>
      <c r="VUN156" s="149"/>
      <c r="VUO156" s="150"/>
      <c r="VUP156" s="151"/>
      <c r="VUQ156" s="152"/>
      <c r="VUR156" s="146"/>
      <c r="VUS156" s="113"/>
      <c r="VUT156" s="147"/>
      <c r="VUU156" s="113"/>
      <c r="VUV156" s="148"/>
      <c r="VUW156" s="149"/>
      <c r="VUX156" s="150"/>
      <c r="VUY156" s="151"/>
      <c r="VUZ156" s="152"/>
      <c r="VVA156" s="146"/>
      <c r="VVB156" s="113"/>
      <c r="VVC156" s="147"/>
      <c r="VVD156" s="113"/>
      <c r="VVE156" s="148"/>
      <c r="VVF156" s="149"/>
      <c r="VVG156" s="150"/>
      <c r="VVH156" s="151"/>
      <c r="VVI156" s="152"/>
      <c r="VVJ156" s="146"/>
      <c r="VVK156" s="113"/>
      <c r="VVL156" s="147"/>
      <c r="VVM156" s="113"/>
      <c r="VVN156" s="148"/>
      <c r="VVO156" s="149"/>
      <c r="VVP156" s="150"/>
      <c r="VVQ156" s="151"/>
      <c r="VVR156" s="152"/>
      <c r="VVS156" s="146"/>
      <c r="VVT156" s="113"/>
      <c r="VVU156" s="147"/>
      <c r="VVV156" s="113"/>
      <c r="VVW156" s="148"/>
      <c r="VVX156" s="149"/>
      <c r="VVY156" s="150"/>
      <c r="VVZ156" s="151"/>
      <c r="VWA156" s="152"/>
      <c r="VWB156" s="146"/>
      <c r="VWC156" s="113"/>
      <c r="VWD156" s="147"/>
      <c r="VWE156" s="113"/>
      <c r="VWF156" s="148"/>
      <c r="VWG156" s="149"/>
      <c r="VWH156" s="150"/>
      <c r="VWI156" s="151"/>
      <c r="VWJ156" s="152"/>
      <c r="VWK156" s="146"/>
      <c r="VWL156" s="113"/>
      <c r="VWM156" s="147"/>
      <c r="VWN156" s="113"/>
      <c r="VWO156" s="148"/>
      <c r="VWP156" s="149"/>
      <c r="VWQ156" s="150"/>
      <c r="VWR156" s="151"/>
      <c r="VWS156" s="152"/>
      <c r="VWT156" s="146"/>
      <c r="VWU156" s="113"/>
      <c r="VWV156" s="147"/>
      <c r="VWW156" s="113"/>
      <c r="VWX156" s="148"/>
      <c r="VWY156" s="149"/>
      <c r="VWZ156" s="150"/>
      <c r="VXA156" s="151"/>
      <c r="VXB156" s="152"/>
      <c r="VXC156" s="146"/>
      <c r="VXD156" s="113"/>
      <c r="VXE156" s="147"/>
      <c r="VXF156" s="113"/>
      <c r="VXG156" s="148"/>
      <c r="VXH156" s="149"/>
      <c r="VXI156" s="150"/>
      <c r="VXJ156" s="151"/>
      <c r="VXK156" s="152"/>
      <c r="VXL156" s="146"/>
      <c r="VXM156" s="113"/>
      <c r="VXN156" s="147"/>
      <c r="VXO156" s="113"/>
      <c r="VXP156" s="148"/>
      <c r="VXQ156" s="149"/>
      <c r="VXR156" s="150"/>
      <c r="VXS156" s="151"/>
      <c r="VXT156" s="152"/>
      <c r="VXU156" s="146"/>
      <c r="VXV156" s="113"/>
      <c r="VXW156" s="147"/>
      <c r="VXX156" s="113"/>
      <c r="VXY156" s="148"/>
      <c r="VXZ156" s="149"/>
      <c r="VYA156" s="150"/>
      <c r="VYB156" s="151"/>
      <c r="VYC156" s="152"/>
      <c r="VYD156" s="146"/>
      <c r="VYE156" s="113"/>
      <c r="VYF156" s="147"/>
      <c r="VYG156" s="113"/>
      <c r="VYH156" s="148"/>
      <c r="VYI156" s="149"/>
      <c r="VYJ156" s="150"/>
      <c r="VYK156" s="151"/>
      <c r="VYL156" s="152"/>
      <c r="VYM156" s="146"/>
      <c r="VYN156" s="113"/>
      <c r="VYO156" s="147"/>
      <c r="VYP156" s="113"/>
      <c r="VYQ156" s="148"/>
      <c r="VYR156" s="149"/>
      <c r="VYS156" s="150"/>
      <c r="VYT156" s="151"/>
      <c r="VYU156" s="152"/>
      <c r="VYV156" s="146"/>
      <c r="VYW156" s="113"/>
      <c r="VYX156" s="147"/>
      <c r="VYY156" s="113"/>
      <c r="VYZ156" s="148"/>
      <c r="VZA156" s="149"/>
      <c r="VZB156" s="150"/>
      <c r="VZC156" s="151"/>
      <c r="VZD156" s="152"/>
      <c r="VZE156" s="146"/>
      <c r="VZF156" s="113"/>
      <c r="VZG156" s="147"/>
      <c r="VZH156" s="113"/>
      <c r="VZI156" s="148"/>
      <c r="VZJ156" s="149"/>
      <c r="VZK156" s="150"/>
      <c r="VZL156" s="151"/>
      <c r="VZM156" s="152"/>
      <c r="VZN156" s="146"/>
      <c r="VZO156" s="113"/>
      <c r="VZP156" s="147"/>
      <c r="VZQ156" s="113"/>
      <c r="VZR156" s="148"/>
      <c r="VZS156" s="149"/>
      <c r="VZT156" s="150"/>
      <c r="VZU156" s="151"/>
      <c r="VZV156" s="152"/>
      <c r="VZW156" s="146"/>
      <c r="VZX156" s="113"/>
      <c r="VZY156" s="147"/>
      <c r="VZZ156" s="113"/>
      <c r="WAA156" s="148"/>
      <c r="WAB156" s="149"/>
      <c r="WAC156" s="150"/>
      <c r="WAD156" s="151"/>
      <c r="WAE156" s="152"/>
      <c r="WAF156" s="146"/>
      <c r="WAG156" s="113"/>
      <c r="WAH156" s="147"/>
      <c r="WAI156" s="113"/>
      <c r="WAJ156" s="148"/>
      <c r="WAK156" s="149"/>
      <c r="WAL156" s="150"/>
      <c r="WAM156" s="151"/>
      <c r="WAN156" s="152"/>
      <c r="WAO156" s="146"/>
      <c r="WAP156" s="113"/>
      <c r="WAQ156" s="147"/>
      <c r="WAR156" s="113"/>
      <c r="WAS156" s="148"/>
      <c r="WAT156" s="149"/>
      <c r="WAU156" s="150"/>
      <c r="WAV156" s="151"/>
      <c r="WAW156" s="152"/>
      <c r="WAX156" s="146"/>
      <c r="WAY156" s="113"/>
      <c r="WAZ156" s="147"/>
      <c r="WBA156" s="113"/>
      <c r="WBB156" s="148"/>
      <c r="WBC156" s="149"/>
      <c r="WBD156" s="150"/>
      <c r="WBE156" s="151"/>
      <c r="WBF156" s="152"/>
      <c r="WBG156" s="146"/>
      <c r="WBH156" s="113"/>
      <c r="WBI156" s="147"/>
      <c r="WBJ156" s="113"/>
      <c r="WBK156" s="148"/>
      <c r="WBL156" s="149"/>
      <c r="WBM156" s="150"/>
      <c r="WBN156" s="151"/>
      <c r="WBO156" s="152"/>
      <c r="WBP156" s="146"/>
      <c r="WBQ156" s="113"/>
      <c r="WBR156" s="147"/>
      <c r="WBS156" s="113"/>
      <c r="WBT156" s="148"/>
      <c r="WBU156" s="149"/>
      <c r="WBV156" s="150"/>
      <c r="WBW156" s="151"/>
      <c r="WBX156" s="152"/>
      <c r="WBY156" s="146"/>
      <c r="WBZ156" s="113"/>
      <c r="WCA156" s="147"/>
      <c r="WCB156" s="113"/>
      <c r="WCC156" s="148"/>
      <c r="WCD156" s="149"/>
      <c r="WCE156" s="150"/>
      <c r="WCF156" s="151"/>
      <c r="WCG156" s="152"/>
      <c r="WCH156" s="146"/>
      <c r="WCI156" s="113"/>
      <c r="WCJ156" s="147"/>
      <c r="WCK156" s="113"/>
      <c r="WCL156" s="148"/>
      <c r="WCM156" s="149"/>
      <c r="WCN156" s="150"/>
      <c r="WCO156" s="151"/>
      <c r="WCP156" s="152"/>
      <c r="WCQ156" s="146"/>
      <c r="WCR156" s="113"/>
      <c r="WCS156" s="147"/>
      <c r="WCT156" s="113"/>
      <c r="WCU156" s="148"/>
      <c r="WCV156" s="149"/>
      <c r="WCW156" s="150"/>
      <c r="WCX156" s="151"/>
      <c r="WCY156" s="152"/>
      <c r="WCZ156" s="146"/>
      <c r="WDA156" s="113"/>
      <c r="WDB156" s="147"/>
      <c r="WDC156" s="113"/>
      <c r="WDD156" s="148"/>
      <c r="WDE156" s="149"/>
      <c r="WDF156" s="150"/>
      <c r="WDG156" s="151"/>
      <c r="WDH156" s="152"/>
      <c r="WDI156" s="146"/>
      <c r="WDJ156" s="113"/>
      <c r="WDK156" s="147"/>
      <c r="WDL156" s="113"/>
      <c r="WDM156" s="148"/>
      <c r="WDN156" s="149"/>
      <c r="WDO156" s="150"/>
      <c r="WDP156" s="151"/>
      <c r="WDQ156" s="152"/>
      <c r="WDR156" s="146"/>
      <c r="WDS156" s="113"/>
      <c r="WDT156" s="147"/>
      <c r="WDU156" s="113"/>
      <c r="WDV156" s="148"/>
      <c r="WDW156" s="149"/>
      <c r="WDX156" s="150"/>
      <c r="WDY156" s="151"/>
      <c r="WDZ156" s="152"/>
      <c r="WEA156" s="146"/>
      <c r="WEB156" s="113"/>
      <c r="WEC156" s="147"/>
      <c r="WED156" s="113"/>
      <c r="WEE156" s="148"/>
      <c r="WEF156" s="149"/>
      <c r="WEG156" s="150"/>
      <c r="WEH156" s="151"/>
      <c r="WEI156" s="152"/>
      <c r="WEJ156" s="146"/>
      <c r="WEK156" s="113"/>
      <c r="WEL156" s="147"/>
      <c r="WEM156" s="113"/>
      <c r="WEN156" s="148"/>
      <c r="WEO156" s="149"/>
      <c r="WEP156" s="150"/>
      <c r="WEQ156" s="151"/>
      <c r="WER156" s="152"/>
      <c r="WES156" s="146"/>
      <c r="WET156" s="113"/>
      <c r="WEU156" s="147"/>
      <c r="WEV156" s="113"/>
      <c r="WEW156" s="148"/>
      <c r="WEX156" s="149"/>
      <c r="WEY156" s="150"/>
      <c r="WEZ156" s="151"/>
      <c r="WFA156" s="152"/>
      <c r="WFB156" s="146"/>
      <c r="WFC156" s="113"/>
      <c r="WFD156" s="147"/>
      <c r="WFE156" s="113"/>
      <c r="WFF156" s="148"/>
      <c r="WFG156" s="149"/>
      <c r="WFH156" s="150"/>
      <c r="WFI156" s="151"/>
      <c r="WFJ156" s="152"/>
      <c r="WFK156" s="146"/>
      <c r="WFL156" s="113"/>
      <c r="WFM156" s="147"/>
      <c r="WFN156" s="113"/>
      <c r="WFO156" s="148"/>
      <c r="WFP156" s="149"/>
      <c r="WFQ156" s="150"/>
      <c r="WFR156" s="151"/>
      <c r="WFS156" s="152"/>
      <c r="WFT156" s="146"/>
      <c r="WFU156" s="113"/>
      <c r="WFV156" s="147"/>
      <c r="WFW156" s="113"/>
      <c r="WFX156" s="148"/>
      <c r="WFY156" s="149"/>
      <c r="WFZ156" s="150"/>
      <c r="WGA156" s="151"/>
      <c r="WGB156" s="152"/>
      <c r="WGC156" s="146"/>
      <c r="WGD156" s="113"/>
      <c r="WGE156" s="147"/>
      <c r="WGF156" s="113"/>
      <c r="WGG156" s="148"/>
      <c r="WGH156" s="149"/>
      <c r="WGI156" s="150"/>
      <c r="WGJ156" s="151"/>
      <c r="WGK156" s="152"/>
      <c r="WGL156" s="146"/>
      <c r="WGM156" s="113"/>
      <c r="WGN156" s="147"/>
      <c r="WGO156" s="113"/>
      <c r="WGP156" s="148"/>
      <c r="WGQ156" s="149"/>
      <c r="WGR156" s="150"/>
      <c r="WGS156" s="151"/>
      <c r="WGT156" s="152"/>
      <c r="WGU156" s="146"/>
      <c r="WGV156" s="113"/>
      <c r="WGW156" s="147"/>
      <c r="WGX156" s="113"/>
      <c r="WGY156" s="148"/>
      <c r="WGZ156" s="149"/>
      <c r="WHA156" s="150"/>
      <c r="WHB156" s="151"/>
      <c r="WHC156" s="152"/>
      <c r="WHD156" s="146"/>
      <c r="WHE156" s="113"/>
      <c r="WHF156" s="147"/>
      <c r="WHG156" s="113"/>
      <c r="WHH156" s="148"/>
      <c r="WHI156" s="149"/>
      <c r="WHJ156" s="150"/>
      <c r="WHK156" s="151"/>
      <c r="WHL156" s="152"/>
      <c r="WHM156" s="146"/>
      <c r="WHN156" s="113"/>
      <c r="WHO156" s="147"/>
      <c r="WHP156" s="113"/>
      <c r="WHQ156" s="148"/>
      <c r="WHR156" s="149"/>
      <c r="WHS156" s="150"/>
      <c r="WHT156" s="151"/>
      <c r="WHU156" s="152"/>
      <c r="WHV156" s="146"/>
      <c r="WHW156" s="113"/>
      <c r="WHX156" s="147"/>
      <c r="WHY156" s="113"/>
      <c r="WHZ156" s="148"/>
      <c r="WIA156" s="149"/>
      <c r="WIB156" s="150"/>
      <c r="WIC156" s="151"/>
      <c r="WID156" s="152"/>
      <c r="WIE156" s="146"/>
      <c r="WIF156" s="113"/>
      <c r="WIG156" s="147"/>
      <c r="WIH156" s="113"/>
      <c r="WII156" s="148"/>
      <c r="WIJ156" s="149"/>
      <c r="WIK156" s="150"/>
      <c r="WIL156" s="151"/>
      <c r="WIM156" s="152"/>
      <c r="WIN156" s="146"/>
      <c r="WIO156" s="113"/>
      <c r="WIP156" s="147"/>
      <c r="WIQ156" s="113"/>
      <c r="WIR156" s="148"/>
      <c r="WIS156" s="149"/>
      <c r="WIT156" s="150"/>
      <c r="WIU156" s="151"/>
      <c r="WIV156" s="152"/>
      <c r="WIW156" s="146"/>
      <c r="WIX156" s="113"/>
      <c r="WIY156" s="147"/>
      <c r="WIZ156" s="113"/>
      <c r="WJA156" s="148"/>
      <c r="WJB156" s="149"/>
      <c r="WJC156" s="150"/>
      <c r="WJD156" s="151"/>
      <c r="WJE156" s="152"/>
      <c r="WJF156" s="146"/>
      <c r="WJG156" s="113"/>
      <c r="WJH156" s="147"/>
      <c r="WJI156" s="113"/>
      <c r="WJJ156" s="148"/>
      <c r="WJK156" s="149"/>
      <c r="WJL156" s="150"/>
      <c r="WJM156" s="151"/>
      <c r="WJN156" s="152"/>
      <c r="WJO156" s="146"/>
      <c r="WJP156" s="113"/>
      <c r="WJQ156" s="147"/>
      <c r="WJR156" s="113"/>
      <c r="WJS156" s="148"/>
      <c r="WJT156" s="149"/>
      <c r="WJU156" s="150"/>
      <c r="WJV156" s="151"/>
      <c r="WJW156" s="152"/>
      <c r="WJX156" s="146"/>
      <c r="WJY156" s="113"/>
      <c r="WJZ156" s="147"/>
      <c r="WKA156" s="113"/>
      <c r="WKB156" s="148"/>
      <c r="WKC156" s="149"/>
      <c r="WKD156" s="150"/>
      <c r="WKE156" s="151"/>
      <c r="WKF156" s="152"/>
      <c r="WKG156" s="146"/>
      <c r="WKH156" s="113"/>
      <c r="WKI156" s="147"/>
      <c r="WKJ156" s="113"/>
      <c r="WKK156" s="148"/>
      <c r="WKL156" s="149"/>
      <c r="WKM156" s="150"/>
      <c r="WKN156" s="151"/>
      <c r="WKO156" s="152"/>
      <c r="WKP156" s="146"/>
      <c r="WKQ156" s="113"/>
      <c r="WKR156" s="147"/>
      <c r="WKS156" s="113"/>
      <c r="WKT156" s="148"/>
      <c r="WKU156" s="149"/>
      <c r="WKV156" s="150"/>
      <c r="WKW156" s="151"/>
      <c r="WKX156" s="152"/>
      <c r="WKY156" s="146"/>
      <c r="WKZ156" s="113"/>
      <c r="WLA156" s="147"/>
      <c r="WLB156" s="113"/>
      <c r="WLC156" s="148"/>
      <c r="WLD156" s="149"/>
      <c r="WLE156" s="150"/>
      <c r="WLF156" s="151"/>
      <c r="WLG156" s="152"/>
      <c r="WLH156" s="146"/>
      <c r="WLI156" s="113"/>
      <c r="WLJ156" s="147"/>
      <c r="WLK156" s="113"/>
      <c r="WLL156" s="148"/>
      <c r="WLM156" s="149"/>
      <c r="WLN156" s="150"/>
      <c r="WLO156" s="151"/>
      <c r="WLP156" s="152"/>
      <c r="WLQ156" s="146"/>
      <c r="WLR156" s="113"/>
      <c r="WLS156" s="147"/>
      <c r="WLT156" s="113"/>
      <c r="WLU156" s="148"/>
      <c r="WLV156" s="149"/>
      <c r="WLW156" s="150"/>
      <c r="WLX156" s="151"/>
      <c r="WLY156" s="152"/>
      <c r="WLZ156" s="146"/>
      <c r="WMA156" s="113"/>
      <c r="WMB156" s="147"/>
      <c r="WMC156" s="113"/>
      <c r="WMD156" s="148"/>
      <c r="WME156" s="149"/>
      <c r="WMF156" s="150"/>
      <c r="WMG156" s="151"/>
      <c r="WMH156" s="152"/>
      <c r="WMI156" s="146"/>
      <c r="WMJ156" s="113"/>
      <c r="WMK156" s="147"/>
      <c r="WML156" s="113"/>
      <c r="WMM156" s="148"/>
      <c r="WMN156" s="149"/>
      <c r="WMO156" s="150"/>
      <c r="WMP156" s="151"/>
      <c r="WMQ156" s="152"/>
      <c r="WMR156" s="146"/>
      <c r="WMS156" s="113"/>
      <c r="WMT156" s="147"/>
      <c r="WMU156" s="113"/>
      <c r="WMV156" s="148"/>
      <c r="WMW156" s="149"/>
      <c r="WMX156" s="150"/>
      <c r="WMY156" s="151"/>
      <c r="WMZ156" s="152"/>
      <c r="WNA156" s="146"/>
      <c r="WNB156" s="113"/>
      <c r="WNC156" s="147"/>
      <c r="WND156" s="113"/>
      <c r="WNE156" s="148"/>
      <c r="WNF156" s="149"/>
      <c r="WNG156" s="150"/>
      <c r="WNH156" s="151"/>
      <c r="WNI156" s="152"/>
      <c r="WNJ156" s="146"/>
      <c r="WNK156" s="113"/>
      <c r="WNL156" s="147"/>
      <c r="WNM156" s="113"/>
      <c r="WNN156" s="148"/>
      <c r="WNO156" s="149"/>
      <c r="WNP156" s="150"/>
      <c r="WNQ156" s="151"/>
      <c r="WNR156" s="152"/>
      <c r="WNS156" s="146"/>
      <c r="WNT156" s="113"/>
      <c r="WNU156" s="147"/>
      <c r="WNV156" s="113"/>
      <c r="WNW156" s="148"/>
      <c r="WNX156" s="149"/>
      <c r="WNY156" s="150"/>
      <c r="WNZ156" s="151"/>
      <c r="WOA156" s="152"/>
      <c r="WOB156" s="146"/>
      <c r="WOC156" s="113"/>
      <c r="WOD156" s="147"/>
      <c r="WOE156" s="113"/>
      <c r="WOF156" s="148"/>
      <c r="WOG156" s="149"/>
      <c r="WOH156" s="150"/>
      <c r="WOI156" s="151"/>
      <c r="WOJ156" s="152"/>
      <c r="WOK156" s="146"/>
      <c r="WOL156" s="113"/>
      <c r="WOM156" s="147"/>
      <c r="WON156" s="113"/>
      <c r="WOO156" s="148"/>
      <c r="WOP156" s="149"/>
      <c r="WOQ156" s="150"/>
      <c r="WOR156" s="151"/>
      <c r="WOS156" s="152"/>
      <c r="WOT156" s="146"/>
      <c r="WOU156" s="113"/>
      <c r="WOV156" s="147"/>
      <c r="WOW156" s="113"/>
      <c r="WOX156" s="148"/>
      <c r="WOY156" s="149"/>
      <c r="WOZ156" s="150"/>
      <c r="WPA156" s="151"/>
      <c r="WPB156" s="152"/>
      <c r="WPC156" s="146"/>
      <c r="WPD156" s="113"/>
      <c r="WPE156" s="147"/>
      <c r="WPF156" s="113"/>
      <c r="WPG156" s="148"/>
      <c r="WPH156" s="149"/>
      <c r="WPI156" s="150"/>
      <c r="WPJ156" s="151"/>
      <c r="WPK156" s="152"/>
      <c r="WPL156" s="146"/>
      <c r="WPM156" s="113"/>
      <c r="WPN156" s="147"/>
      <c r="WPO156" s="113"/>
      <c r="WPP156" s="148"/>
      <c r="WPQ156" s="149"/>
      <c r="WPR156" s="150"/>
      <c r="WPS156" s="151"/>
      <c r="WPT156" s="152"/>
      <c r="WPU156" s="146"/>
      <c r="WPV156" s="113"/>
      <c r="WPW156" s="147"/>
      <c r="WPX156" s="113"/>
      <c r="WPY156" s="148"/>
      <c r="WPZ156" s="149"/>
      <c r="WQA156" s="150"/>
      <c r="WQB156" s="151"/>
      <c r="WQC156" s="152"/>
      <c r="WQD156" s="146"/>
      <c r="WQE156" s="113"/>
      <c r="WQF156" s="147"/>
      <c r="WQG156" s="113"/>
      <c r="WQH156" s="148"/>
      <c r="WQI156" s="149"/>
      <c r="WQJ156" s="150"/>
      <c r="WQK156" s="151"/>
      <c r="WQL156" s="152"/>
      <c r="WQM156" s="146"/>
      <c r="WQN156" s="113"/>
      <c r="WQO156" s="147"/>
      <c r="WQP156" s="113"/>
      <c r="WQQ156" s="148"/>
      <c r="WQR156" s="149"/>
      <c r="WQS156" s="150"/>
      <c r="WQT156" s="151"/>
      <c r="WQU156" s="152"/>
      <c r="WQV156" s="146"/>
      <c r="WQW156" s="113"/>
      <c r="WQX156" s="147"/>
      <c r="WQY156" s="113"/>
      <c r="WQZ156" s="148"/>
      <c r="WRA156" s="149"/>
      <c r="WRB156" s="150"/>
      <c r="WRC156" s="151"/>
      <c r="WRD156" s="152"/>
      <c r="WRE156" s="146"/>
      <c r="WRF156" s="113"/>
      <c r="WRG156" s="147"/>
      <c r="WRH156" s="113"/>
      <c r="WRI156" s="148"/>
      <c r="WRJ156" s="149"/>
      <c r="WRK156" s="150"/>
      <c r="WRL156" s="151"/>
      <c r="WRM156" s="152"/>
      <c r="WRN156" s="146"/>
      <c r="WRO156" s="113"/>
      <c r="WRP156" s="147"/>
      <c r="WRQ156" s="113"/>
      <c r="WRR156" s="148"/>
      <c r="WRS156" s="149"/>
      <c r="WRT156" s="150"/>
      <c r="WRU156" s="151"/>
      <c r="WRV156" s="152"/>
      <c r="WRW156" s="146"/>
      <c r="WRX156" s="113"/>
      <c r="WRY156" s="147"/>
      <c r="WRZ156" s="113"/>
      <c r="WSA156" s="148"/>
      <c r="WSB156" s="149"/>
      <c r="WSC156" s="150"/>
      <c r="WSD156" s="151"/>
      <c r="WSE156" s="152"/>
      <c r="WSF156" s="146"/>
      <c r="WSG156" s="113"/>
      <c r="WSH156" s="147"/>
      <c r="WSI156" s="113"/>
      <c r="WSJ156" s="148"/>
      <c r="WSK156" s="149"/>
      <c r="WSL156" s="150"/>
      <c r="WSM156" s="151"/>
      <c r="WSN156" s="152"/>
      <c r="WSO156" s="146"/>
      <c r="WSP156" s="113"/>
      <c r="WSQ156" s="147"/>
      <c r="WSR156" s="113"/>
      <c r="WSS156" s="148"/>
      <c r="WST156" s="149"/>
      <c r="WSU156" s="150"/>
      <c r="WSV156" s="151"/>
      <c r="WSW156" s="152"/>
      <c r="WSX156" s="146"/>
      <c r="WSY156" s="113"/>
      <c r="WSZ156" s="147"/>
      <c r="WTA156" s="113"/>
      <c r="WTB156" s="148"/>
      <c r="WTC156" s="149"/>
      <c r="WTD156" s="150"/>
      <c r="WTE156" s="151"/>
      <c r="WTF156" s="152"/>
      <c r="WTG156" s="146"/>
      <c r="WTH156" s="113"/>
      <c r="WTI156" s="147"/>
      <c r="WTJ156" s="113"/>
      <c r="WTK156" s="148"/>
      <c r="WTL156" s="149"/>
      <c r="WTM156" s="150"/>
      <c r="WTN156" s="151"/>
      <c r="WTO156" s="152"/>
      <c r="WTP156" s="146"/>
      <c r="WTQ156" s="113"/>
      <c r="WTR156" s="147"/>
      <c r="WTS156" s="113"/>
      <c r="WTT156" s="148"/>
      <c r="WTU156" s="149"/>
      <c r="WTV156" s="150"/>
      <c r="WTW156" s="151"/>
      <c r="WTX156" s="152"/>
      <c r="WTY156" s="146"/>
      <c r="WTZ156" s="113"/>
      <c r="WUA156" s="147"/>
      <c r="WUB156" s="113"/>
      <c r="WUC156" s="148"/>
      <c r="WUD156" s="149"/>
      <c r="WUE156" s="150"/>
      <c r="WUF156" s="151"/>
      <c r="WUG156" s="152"/>
      <c r="WUH156" s="146"/>
      <c r="WUI156" s="113"/>
      <c r="WUJ156" s="147"/>
      <c r="WUK156" s="113"/>
      <c r="WUL156" s="148"/>
      <c r="WUM156" s="149"/>
      <c r="WUN156" s="150"/>
      <c r="WUO156" s="151"/>
      <c r="WUP156" s="152"/>
      <c r="WUQ156" s="146"/>
      <c r="WUR156" s="113"/>
      <c r="WUS156" s="147"/>
      <c r="WUT156" s="113"/>
      <c r="WUU156" s="148"/>
      <c r="WUV156" s="149"/>
      <c r="WUW156" s="150"/>
      <c r="WUX156" s="151"/>
      <c r="WUY156" s="152"/>
      <c r="WUZ156" s="146"/>
      <c r="WVA156" s="113"/>
      <c r="WVB156" s="147"/>
      <c r="WVC156" s="113"/>
      <c r="WVD156" s="148"/>
      <c r="WVE156" s="149"/>
      <c r="WVF156" s="150"/>
      <c r="WVG156" s="151"/>
      <c r="WVH156" s="152"/>
      <c r="WVI156" s="146"/>
      <c r="WVJ156" s="113"/>
      <c r="WVK156" s="147"/>
      <c r="WVL156" s="113"/>
      <c r="WVM156" s="148"/>
      <c r="WVN156" s="149"/>
      <c r="WVO156" s="150"/>
      <c r="WVP156" s="151"/>
      <c r="WVQ156" s="152"/>
      <c r="WVR156" s="146"/>
      <c r="WVS156" s="113"/>
      <c r="WVT156" s="147"/>
      <c r="WVU156" s="113"/>
      <c r="WVV156" s="148"/>
      <c r="WVW156" s="149"/>
      <c r="WVX156" s="150"/>
      <c r="WVY156" s="151"/>
      <c r="WVZ156" s="152"/>
      <c r="WWA156" s="146"/>
      <c r="WWB156" s="113"/>
      <c r="WWC156" s="147"/>
      <c r="WWD156" s="113"/>
      <c r="WWE156" s="148"/>
      <c r="WWF156" s="149"/>
      <c r="WWG156" s="150"/>
      <c r="WWH156" s="151"/>
      <c r="WWI156" s="152"/>
      <c r="WWJ156" s="146"/>
      <c r="WWK156" s="113"/>
      <c r="WWL156" s="147"/>
      <c r="WWM156" s="113"/>
      <c r="WWN156" s="148"/>
      <c r="WWO156" s="149"/>
      <c r="WWP156" s="150"/>
      <c r="WWQ156" s="151"/>
      <c r="WWR156" s="152"/>
      <c r="WWS156" s="146"/>
      <c r="WWT156" s="113"/>
      <c r="WWU156" s="147"/>
      <c r="WWV156" s="113"/>
      <c r="WWW156" s="148"/>
      <c r="WWX156" s="149"/>
      <c r="WWY156" s="150"/>
      <c r="WWZ156" s="151"/>
      <c r="WXA156" s="152"/>
      <c r="WXB156" s="146"/>
      <c r="WXC156" s="113"/>
      <c r="WXD156" s="147"/>
      <c r="WXE156" s="113"/>
      <c r="WXF156" s="148"/>
      <c r="WXG156" s="149"/>
      <c r="WXH156" s="150"/>
      <c r="WXI156" s="151"/>
      <c r="WXJ156" s="152"/>
      <c r="WXK156" s="146"/>
      <c r="WXL156" s="113"/>
      <c r="WXM156" s="147"/>
      <c r="WXN156" s="113"/>
      <c r="WXO156" s="148"/>
      <c r="WXP156" s="149"/>
      <c r="WXQ156" s="150"/>
      <c r="WXR156" s="151"/>
      <c r="WXS156" s="152"/>
      <c r="WXT156" s="146"/>
      <c r="WXU156" s="113"/>
      <c r="WXV156" s="147"/>
      <c r="WXW156" s="113"/>
      <c r="WXX156" s="148"/>
      <c r="WXY156" s="149"/>
      <c r="WXZ156" s="150"/>
      <c r="WYA156" s="151"/>
      <c r="WYB156" s="152"/>
      <c r="WYC156" s="146"/>
      <c r="WYD156" s="113"/>
      <c r="WYE156" s="147"/>
      <c r="WYF156" s="113"/>
      <c r="WYG156" s="148"/>
      <c r="WYH156" s="149"/>
      <c r="WYI156" s="150"/>
      <c r="WYJ156" s="151"/>
      <c r="WYK156" s="152"/>
      <c r="WYL156" s="146"/>
      <c r="WYM156" s="113"/>
      <c r="WYN156" s="147"/>
      <c r="WYO156" s="113"/>
      <c r="WYP156" s="148"/>
      <c r="WYQ156" s="149"/>
      <c r="WYR156" s="150"/>
      <c r="WYS156" s="151"/>
      <c r="WYT156" s="152"/>
      <c r="WYU156" s="146"/>
      <c r="WYV156" s="113"/>
      <c r="WYW156" s="147"/>
      <c r="WYX156" s="113"/>
      <c r="WYY156" s="148"/>
      <c r="WYZ156" s="149"/>
      <c r="WZA156" s="150"/>
      <c r="WZB156" s="151"/>
      <c r="WZC156" s="152"/>
      <c r="WZD156" s="146"/>
      <c r="WZE156" s="113"/>
      <c r="WZF156" s="147"/>
      <c r="WZG156" s="113"/>
      <c r="WZH156" s="148"/>
      <c r="WZI156" s="149"/>
      <c r="WZJ156" s="150"/>
      <c r="WZK156" s="151"/>
      <c r="WZL156" s="152"/>
      <c r="WZM156" s="146"/>
      <c r="WZN156" s="113"/>
      <c r="WZO156" s="147"/>
      <c r="WZP156" s="113"/>
      <c r="WZQ156" s="148"/>
      <c r="WZR156" s="149"/>
      <c r="WZS156" s="150"/>
      <c r="WZT156" s="151"/>
      <c r="WZU156" s="152"/>
      <c r="WZV156" s="146"/>
      <c r="WZW156" s="113"/>
      <c r="WZX156" s="147"/>
      <c r="WZY156" s="113"/>
      <c r="WZZ156" s="148"/>
      <c r="XAA156" s="149"/>
      <c r="XAB156" s="150"/>
      <c r="XAC156" s="151"/>
      <c r="XAD156" s="152"/>
      <c r="XAE156" s="146"/>
      <c r="XAF156" s="113"/>
      <c r="XAG156" s="147"/>
      <c r="XAH156" s="113"/>
      <c r="XAI156" s="148"/>
      <c r="XAJ156" s="149"/>
      <c r="XAK156" s="150"/>
      <c r="XAL156" s="151"/>
      <c r="XAM156" s="152"/>
      <c r="XAN156" s="146"/>
      <c r="XAO156" s="113"/>
      <c r="XAP156" s="147"/>
      <c r="XAQ156" s="113"/>
      <c r="XAR156" s="148"/>
      <c r="XAS156" s="149"/>
      <c r="XAT156" s="150"/>
      <c r="XAU156" s="151"/>
      <c r="XAV156" s="152"/>
      <c r="XAW156" s="146"/>
      <c r="XAX156" s="113"/>
      <c r="XAY156" s="147"/>
      <c r="XAZ156" s="113"/>
      <c r="XBA156" s="148"/>
      <c r="XBB156" s="149"/>
      <c r="XBC156" s="150"/>
      <c r="XBD156" s="151"/>
      <c r="XBE156" s="152"/>
      <c r="XBF156" s="146"/>
      <c r="XBG156" s="113"/>
      <c r="XBH156" s="147"/>
      <c r="XBI156" s="113"/>
      <c r="XBJ156" s="148"/>
      <c r="XBK156" s="149"/>
      <c r="XBL156" s="150"/>
      <c r="XBM156" s="151"/>
      <c r="XBN156" s="152"/>
      <c r="XBO156" s="146"/>
      <c r="XBP156" s="113"/>
      <c r="XBQ156" s="147"/>
      <c r="XBR156" s="113"/>
      <c r="XBS156" s="148"/>
      <c r="XBT156" s="149"/>
      <c r="XBU156" s="150"/>
      <c r="XBV156" s="151"/>
      <c r="XBW156" s="152"/>
      <c r="XBX156" s="146"/>
      <c r="XBY156" s="113"/>
      <c r="XBZ156" s="147"/>
      <c r="XCA156" s="113"/>
      <c r="XCB156" s="148"/>
      <c r="XCC156" s="149"/>
      <c r="XCD156" s="150"/>
      <c r="XCE156" s="151"/>
      <c r="XCF156" s="152"/>
      <c r="XCG156" s="146"/>
      <c r="XCH156" s="113"/>
      <c r="XCI156" s="147"/>
      <c r="XCJ156" s="113"/>
      <c r="XCK156" s="148"/>
      <c r="XCL156" s="149"/>
      <c r="XCM156" s="150"/>
      <c r="XCN156" s="151"/>
      <c r="XCO156" s="152"/>
      <c r="XCP156" s="146"/>
      <c r="XCQ156" s="113"/>
      <c r="XCR156" s="147"/>
      <c r="XCS156" s="113"/>
      <c r="XCT156" s="148"/>
      <c r="XCU156" s="149"/>
      <c r="XCV156" s="150"/>
      <c r="XCW156" s="151"/>
      <c r="XCX156" s="152"/>
      <c r="XCY156" s="146"/>
      <c r="XCZ156" s="113"/>
      <c r="XDA156" s="147"/>
      <c r="XDB156" s="113"/>
      <c r="XDC156" s="148"/>
      <c r="XDD156" s="149"/>
      <c r="XDE156" s="150"/>
      <c r="XDF156" s="151"/>
      <c r="XDG156" s="152"/>
      <c r="XDH156" s="146"/>
      <c r="XDI156" s="113"/>
      <c r="XDJ156" s="147"/>
      <c r="XDK156" s="113"/>
      <c r="XDL156" s="148"/>
      <c r="XDM156" s="149"/>
      <c r="XDN156" s="150"/>
      <c r="XDO156" s="151"/>
      <c r="XDP156" s="152"/>
      <c r="XDQ156" s="146"/>
      <c r="XDR156" s="113"/>
      <c r="XDS156" s="147"/>
      <c r="XDT156" s="113"/>
      <c r="XDU156" s="148"/>
      <c r="XDV156" s="149"/>
      <c r="XDW156" s="150"/>
      <c r="XDX156" s="151"/>
      <c r="XDY156" s="152"/>
      <c r="XDZ156" s="146"/>
      <c r="XEA156" s="113"/>
      <c r="XEB156" s="147"/>
      <c r="XEC156" s="113"/>
      <c r="XED156" s="148"/>
      <c r="XEE156" s="149"/>
      <c r="XEF156" s="150"/>
      <c r="XEG156" s="151"/>
      <c r="XEH156" s="152"/>
      <c r="XEI156" s="146"/>
      <c r="XEJ156" s="113"/>
      <c r="XEK156" s="147"/>
      <c r="XEL156" s="113"/>
      <c r="XEM156" s="148"/>
      <c r="XEN156" s="149"/>
      <c r="XEO156" s="150"/>
      <c r="XEP156" s="151"/>
      <c r="XEQ156" s="152"/>
      <c r="XER156" s="146"/>
      <c r="XES156" s="113"/>
      <c r="XET156" s="147"/>
      <c r="XEU156" s="113"/>
      <c r="XEV156" s="148"/>
      <c r="XEW156" s="149"/>
      <c r="XEX156" s="150"/>
      <c r="XEY156" s="151"/>
      <c r="XEZ156" s="152"/>
      <c r="XFA156" s="146"/>
      <c r="XFB156" s="113"/>
      <c r="XFC156" s="147"/>
      <c r="XFD156" s="113"/>
    </row>
    <row r="157" spans="1:16384" s="57" customFormat="1" ht="26.25" customHeight="1">
      <c r="A157" s="100">
        <v>114</v>
      </c>
      <c r="B157" s="75" t="s">
        <v>454</v>
      </c>
      <c r="C157" s="76" t="s">
        <v>68</v>
      </c>
      <c r="D157" s="80" t="s">
        <v>69</v>
      </c>
      <c r="E157" s="210" t="s">
        <v>26</v>
      </c>
      <c r="F157" s="153">
        <v>30</v>
      </c>
      <c r="G157" s="101">
        <v>33.58</v>
      </c>
      <c r="H157" s="108">
        <f>ROUND(G157*1.3,2)</f>
        <v>43.65</v>
      </c>
      <c r="I157" s="292">
        <f>ROUND(H157*F157,2)</f>
        <v>1309.5</v>
      </c>
      <c r="J157" s="146"/>
      <c r="K157" s="113"/>
      <c r="L157" s="147"/>
      <c r="M157" s="113"/>
      <c r="N157" s="148"/>
      <c r="O157" s="149"/>
      <c r="P157" s="150"/>
      <c r="Q157" s="151"/>
      <c r="R157" s="152"/>
      <c r="S157" s="146"/>
      <c r="T157" s="113"/>
      <c r="U157" s="147"/>
      <c r="V157" s="113"/>
      <c r="W157" s="148"/>
      <c r="X157" s="149"/>
      <c r="Y157" s="150"/>
      <c r="Z157" s="151"/>
      <c r="AA157" s="152"/>
      <c r="AB157" s="146"/>
      <c r="AC157" s="113"/>
      <c r="AD157" s="147"/>
      <c r="AE157" s="113"/>
      <c r="AF157" s="148"/>
      <c r="AG157" s="149"/>
      <c r="AH157" s="150"/>
      <c r="AI157" s="151"/>
      <c r="AJ157" s="152"/>
      <c r="AK157" s="146"/>
      <c r="AL157" s="113"/>
      <c r="AM157" s="147"/>
      <c r="AN157" s="113"/>
      <c r="AO157" s="148"/>
      <c r="AP157" s="149"/>
      <c r="AQ157" s="150"/>
      <c r="AR157" s="151"/>
      <c r="AS157" s="152"/>
      <c r="AT157" s="146"/>
      <c r="AU157" s="113"/>
      <c r="AV157" s="147"/>
      <c r="AW157" s="113"/>
      <c r="AX157" s="148"/>
      <c r="AY157" s="149"/>
      <c r="AZ157" s="150"/>
      <c r="BA157" s="151"/>
      <c r="BB157" s="152"/>
      <c r="BC157" s="146"/>
      <c r="BD157" s="113"/>
      <c r="BE157" s="147"/>
      <c r="BF157" s="113"/>
      <c r="BG157" s="148"/>
      <c r="BH157" s="149"/>
      <c r="BI157" s="150"/>
      <c r="BJ157" s="151"/>
      <c r="BK157" s="152"/>
      <c r="BL157" s="146"/>
      <c r="BM157" s="113"/>
      <c r="BN157" s="147"/>
      <c r="BO157" s="113"/>
      <c r="BP157" s="148"/>
      <c r="BQ157" s="149"/>
      <c r="BR157" s="150"/>
      <c r="BS157" s="151"/>
      <c r="BT157" s="152"/>
      <c r="BU157" s="146"/>
      <c r="BV157" s="113"/>
      <c r="BW157" s="147"/>
      <c r="BX157" s="113"/>
      <c r="BY157" s="148"/>
      <c r="BZ157" s="149"/>
      <c r="CA157" s="150"/>
      <c r="CB157" s="151"/>
      <c r="CC157" s="152"/>
      <c r="CD157" s="146"/>
      <c r="CE157" s="113"/>
      <c r="CF157" s="147"/>
      <c r="CG157" s="113"/>
      <c r="CH157" s="148"/>
      <c r="CI157" s="149"/>
      <c r="CJ157" s="150"/>
      <c r="CK157" s="151"/>
      <c r="CL157" s="152"/>
      <c r="CM157" s="146"/>
      <c r="CN157" s="113"/>
      <c r="CO157" s="147"/>
      <c r="CP157" s="113"/>
      <c r="CQ157" s="148"/>
      <c r="CR157" s="149"/>
      <c r="CS157" s="150"/>
      <c r="CT157" s="151"/>
      <c r="CU157" s="152"/>
      <c r="CV157" s="146"/>
      <c r="CW157" s="113"/>
      <c r="CX157" s="147"/>
      <c r="CY157" s="113"/>
      <c r="CZ157" s="148"/>
      <c r="DA157" s="149"/>
      <c r="DB157" s="150"/>
      <c r="DC157" s="151"/>
      <c r="DD157" s="152"/>
      <c r="DE157" s="146"/>
      <c r="DF157" s="113"/>
      <c r="DG157" s="147"/>
      <c r="DH157" s="113"/>
      <c r="DI157" s="148"/>
      <c r="DJ157" s="149"/>
      <c r="DK157" s="150"/>
      <c r="DL157" s="151"/>
      <c r="DM157" s="152"/>
      <c r="DN157" s="146"/>
      <c r="DO157" s="113"/>
      <c r="DP157" s="147"/>
      <c r="DQ157" s="113"/>
      <c r="DR157" s="148"/>
      <c r="DS157" s="149"/>
      <c r="DT157" s="150"/>
      <c r="DU157" s="151"/>
      <c r="DV157" s="152"/>
      <c r="DW157" s="146"/>
      <c r="DX157" s="113"/>
      <c r="DY157" s="147"/>
      <c r="DZ157" s="113"/>
      <c r="EA157" s="148"/>
      <c r="EB157" s="149"/>
      <c r="EC157" s="150"/>
      <c r="ED157" s="151"/>
      <c r="EE157" s="152"/>
      <c r="EF157" s="146"/>
      <c r="EG157" s="113"/>
      <c r="EH157" s="147"/>
      <c r="EI157" s="113"/>
      <c r="EJ157" s="148"/>
      <c r="EK157" s="149"/>
      <c r="EL157" s="150"/>
      <c r="EM157" s="151"/>
      <c r="EN157" s="152"/>
      <c r="EO157" s="146"/>
      <c r="EP157" s="113"/>
      <c r="EQ157" s="147"/>
      <c r="ER157" s="113"/>
      <c r="ES157" s="148"/>
      <c r="ET157" s="149"/>
      <c r="EU157" s="150"/>
      <c r="EV157" s="151"/>
      <c r="EW157" s="152"/>
      <c r="EX157" s="146"/>
      <c r="EY157" s="113"/>
      <c r="EZ157" s="147"/>
      <c r="FA157" s="113"/>
      <c r="FB157" s="148"/>
      <c r="FC157" s="149"/>
      <c r="FD157" s="150"/>
      <c r="FE157" s="151"/>
      <c r="FF157" s="152"/>
      <c r="FG157" s="146"/>
      <c r="FH157" s="113"/>
      <c r="FI157" s="147"/>
      <c r="FJ157" s="113"/>
      <c r="FK157" s="148"/>
      <c r="FL157" s="149"/>
      <c r="FM157" s="150"/>
      <c r="FN157" s="151"/>
      <c r="FO157" s="152"/>
      <c r="FP157" s="146"/>
      <c r="FQ157" s="113"/>
      <c r="FR157" s="147"/>
      <c r="FS157" s="113"/>
      <c r="FT157" s="148"/>
      <c r="FU157" s="149"/>
      <c r="FV157" s="150"/>
      <c r="FW157" s="151"/>
      <c r="FX157" s="152"/>
      <c r="FY157" s="146"/>
      <c r="FZ157" s="113"/>
      <c r="GA157" s="147"/>
      <c r="GB157" s="113"/>
      <c r="GC157" s="148"/>
      <c r="GD157" s="149"/>
      <c r="GE157" s="150"/>
      <c r="GF157" s="151"/>
      <c r="GG157" s="152"/>
      <c r="GH157" s="146"/>
      <c r="GI157" s="113"/>
      <c r="GJ157" s="147"/>
      <c r="GK157" s="113"/>
      <c r="GL157" s="148"/>
      <c r="GM157" s="149"/>
      <c r="GN157" s="150"/>
      <c r="GO157" s="151"/>
      <c r="GP157" s="152"/>
      <c r="GQ157" s="146"/>
      <c r="GR157" s="113"/>
      <c r="GS157" s="147"/>
      <c r="GT157" s="113"/>
      <c r="GU157" s="148"/>
      <c r="GV157" s="149"/>
      <c r="GW157" s="150"/>
      <c r="GX157" s="151"/>
      <c r="GY157" s="152"/>
      <c r="GZ157" s="146"/>
      <c r="HA157" s="113"/>
      <c r="HB157" s="147"/>
      <c r="HC157" s="113"/>
      <c r="HD157" s="148"/>
      <c r="HE157" s="149"/>
      <c r="HF157" s="150"/>
      <c r="HG157" s="151"/>
      <c r="HH157" s="152"/>
      <c r="HI157" s="146"/>
      <c r="HJ157" s="113"/>
      <c r="HK157" s="147"/>
      <c r="HL157" s="113"/>
      <c r="HM157" s="148"/>
      <c r="HN157" s="149"/>
      <c r="HO157" s="150"/>
      <c r="HP157" s="151"/>
      <c r="HQ157" s="152"/>
      <c r="HR157" s="146"/>
      <c r="HS157" s="113"/>
      <c r="HT157" s="147"/>
      <c r="HU157" s="113"/>
      <c r="HV157" s="148"/>
      <c r="HW157" s="149"/>
      <c r="HX157" s="150"/>
      <c r="HY157" s="151"/>
      <c r="HZ157" s="152"/>
      <c r="IA157" s="146"/>
      <c r="IB157" s="113"/>
      <c r="IC157" s="147"/>
      <c r="ID157" s="113"/>
      <c r="IE157" s="148"/>
      <c r="IF157" s="149"/>
      <c r="IG157" s="150"/>
      <c r="IH157" s="151"/>
      <c r="II157" s="152"/>
      <c r="IJ157" s="146"/>
      <c r="IK157" s="113"/>
      <c r="IL157" s="147"/>
      <c r="IM157" s="113"/>
      <c r="IN157" s="148"/>
      <c r="IO157" s="149"/>
      <c r="IP157" s="150"/>
      <c r="IQ157" s="151"/>
      <c r="IR157" s="152"/>
      <c r="IS157" s="146"/>
      <c r="IT157" s="113"/>
      <c r="IU157" s="147"/>
      <c r="IV157" s="113"/>
      <c r="IW157" s="148"/>
      <c r="IX157" s="149"/>
      <c r="IY157" s="150"/>
      <c r="IZ157" s="151"/>
      <c r="JA157" s="152"/>
      <c r="JB157" s="146"/>
      <c r="JC157" s="113"/>
      <c r="JD157" s="147"/>
      <c r="JE157" s="113"/>
      <c r="JF157" s="148"/>
      <c r="JG157" s="149"/>
      <c r="JH157" s="150"/>
      <c r="JI157" s="151"/>
      <c r="JJ157" s="152"/>
      <c r="JK157" s="146"/>
      <c r="JL157" s="113"/>
      <c r="JM157" s="147"/>
      <c r="JN157" s="113"/>
      <c r="JO157" s="148"/>
      <c r="JP157" s="149"/>
      <c r="JQ157" s="150"/>
      <c r="JR157" s="151"/>
      <c r="JS157" s="152"/>
      <c r="JT157" s="146"/>
      <c r="JU157" s="113"/>
      <c r="JV157" s="147"/>
      <c r="JW157" s="113"/>
      <c r="JX157" s="148"/>
      <c r="JY157" s="149"/>
      <c r="JZ157" s="150"/>
      <c r="KA157" s="151"/>
      <c r="KB157" s="152"/>
      <c r="KC157" s="146"/>
      <c r="KD157" s="113"/>
      <c r="KE157" s="147"/>
      <c r="KF157" s="113"/>
      <c r="KG157" s="148"/>
      <c r="KH157" s="149"/>
      <c r="KI157" s="150"/>
      <c r="KJ157" s="151"/>
      <c r="KK157" s="152"/>
      <c r="KL157" s="146"/>
      <c r="KM157" s="113"/>
      <c r="KN157" s="147"/>
      <c r="KO157" s="113"/>
      <c r="KP157" s="148"/>
      <c r="KQ157" s="149"/>
      <c r="KR157" s="150"/>
      <c r="KS157" s="151"/>
      <c r="KT157" s="152"/>
      <c r="KU157" s="146"/>
      <c r="KV157" s="113"/>
      <c r="KW157" s="147"/>
      <c r="KX157" s="113"/>
      <c r="KY157" s="148"/>
      <c r="KZ157" s="149"/>
      <c r="LA157" s="150"/>
      <c r="LB157" s="151"/>
      <c r="LC157" s="152"/>
      <c r="LD157" s="146"/>
      <c r="LE157" s="113"/>
      <c r="LF157" s="147"/>
      <c r="LG157" s="113"/>
      <c r="LH157" s="148"/>
      <c r="LI157" s="149"/>
      <c r="LJ157" s="150"/>
      <c r="LK157" s="151"/>
      <c r="LL157" s="152"/>
      <c r="LM157" s="146"/>
      <c r="LN157" s="113"/>
      <c r="LO157" s="147"/>
      <c r="LP157" s="113"/>
      <c r="LQ157" s="148"/>
      <c r="LR157" s="149"/>
      <c r="LS157" s="150"/>
      <c r="LT157" s="151"/>
      <c r="LU157" s="152"/>
      <c r="LV157" s="146"/>
      <c r="LW157" s="113"/>
      <c r="LX157" s="147"/>
      <c r="LY157" s="113"/>
      <c r="LZ157" s="148"/>
      <c r="MA157" s="149"/>
      <c r="MB157" s="150"/>
      <c r="MC157" s="151"/>
      <c r="MD157" s="152"/>
      <c r="ME157" s="146"/>
      <c r="MF157" s="113"/>
      <c r="MG157" s="147"/>
      <c r="MH157" s="113"/>
      <c r="MI157" s="148"/>
      <c r="MJ157" s="149"/>
      <c r="MK157" s="150"/>
      <c r="ML157" s="151"/>
      <c r="MM157" s="152"/>
      <c r="MN157" s="146"/>
      <c r="MO157" s="113"/>
      <c r="MP157" s="147"/>
      <c r="MQ157" s="113"/>
      <c r="MR157" s="148"/>
      <c r="MS157" s="149"/>
      <c r="MT157" s="150"/>
      <c r="MU157" s="151"/>
      <c r="MV157" s="152"/>
      <c r="MW157" s="146"/>
      <c r="MX157" s="113"/>
      <c r="MY157" s="147"/>
      <c r="MZ157" s="113"/>
      <c r="NA157" s="148"/>
      <c r="NB157" s="149"/>
      <c r="NC157" s="150"/>
      <c r="ND157" s="151"/>
      <c r="NE157" s="152"/>
      <c r="NF157" s="146"/>
      <c r="NG157" s="113"/>
      <c r="NH157" s="147"/>
      <c r="NI157" s="113"/>
      <c r="NJ157" s="148"/>
      <c r="NK157" s="149"/>
      <c r="NL157" s="150"/>
      <c r="NM157" s="151"/>
      <c r="NN157" s="152"/>
      <c r="NO157" s="146"/>
      <c r="NP157" s="113"/>
      <c r="NQ157" s="147"/>
      <c r="NR157" s="113"/>
      <c r="NS157" s="148"/>
      <c r="NT157" s="149"/>
      <c r="NU157" s="150"/>
      <c r="NV157" s="151"/>
      <c r="NW157" s="152"/>
      <c r="NX157" s="146"/>
      <c r="NY157" s="113"/>
      <c r="NZ157" s="147"/>
      <c r="OA157" s="113"/>
      <c r="OB157" s="148"/>
      <c r="OC157" s="149"/>
      <c r="OD157" s="150"/>
      <c r="OE157" s="151"/>
      <c r="OF157" s="152"/>
      <c r="OG157" s="146"/>
      <c r="OH157" s="113"/>
      <c r="OI157" s="147"/>
      <c r="OJ157" s="113"/>
      <c r="OK157" s="148"/>
      <c r="OL157" s="149"/>
      <c r="OM157" s="150"/>
      <c r="ON157" s="151"/>
      <c r="OO157" s="152"/>
      <c r="OP157" s="146"/>
      <c r="OQ157" s="113"/>
      <c r="OR157" s="147"/>
      <c r="OS157" s="113"/>
      <c r="OT157" s="148"/>
      <c r="OU157" s="149"/>
      <c r="OV157" s="150"/>
      <c r="OW157" s="151"/>
      <c r="OX157" s="152"/>
      <c r="OY157" s="146"/>
      <c r="OZ157" s="113"/>
      <c r="PA157" s="147"/>
      <c r="PB157" s="113"/>
      <c r="PC157" s="148"/>
      <c r="PD157" s="149"/>
      <c r="PE157" s="150"/>
      <c r="PF157" s="151"/>
      <c r="PG157" s="152"/>
      <c r="PH157" s="146"/>
      <c r="PI157" s="113"/>
      <c r="PJ157" s="147"/>
      <c r="PK157" s="113"/>
      <c r="PL157" s="148"/>
      <c r="PM157" s="149"/>
      <c r="PN157" s="150"/>
      <c r="PO157" s="151"/>
      <c r="PP157" s="152"/>
      <c r="PQ157" s="146"/>
      <c r="PR157" s="113"/>
      <c r="PS157" s="147"/>
      <c r="PT157" s="113"/>
      <c r="PU157" s="148"/>
      <c r="PV157" s="149"/>
      <c r="PW157" s="150"/>
      <c r="PX157" s="151"/>
      <c r="PY157" s="152"/>
      <c r="PZ157" s="146"/>
      <c r="QA157" s="113"/>
      <c r="QB157" s="147"/>
      <c r="QC157" s="113"/>
      <c r="QD157" s="148"/>
      <c r="QE157" s="149"/>
      <c r="QF157" s="150"/>
      <c r="QG157" s="151"/>
      <c r="QH157" s="152"/>
      <c r="QI157" s="146"/>
      <c r="QJ157" s="113"/>
      <c r="QK157" s="147"/>
      <c r="QL157" s="113"/>
      <c r="QM157" s="148"/>
      <c r="QN157" s="149"/>
      <c r="QO157" s="150"/>
      <c r="QP157" s="151"/>
      <c r="QQ157" s="152"/>
      <c r="QR157" s="146"/>
      <c r="QS157" s="113"/>
      <c r="QT157" s="147"/>
      <c r="QU157" s="113"/>
      <c r="QV157" s="148"/>
      <c r="QW157" s="149"/>
      <c r="QX157" s="150"/>
      <c r="QY157" s="151"/>
      <c r="QZ157" s="152"/>
      <c r="RA157" s="146"/>
      <c r="RB157" s="113"/>
      <c r="RC157" s="147"/>
      <c r="RD157" s="113"/>
      <c r="RE157" s="148"/>
      <c r="RF157" s="149"/>
      <c r="RG157" s="150"/>
      <c r="RH157" s="151"/>
      <c r="RI157" s="152"/>
      <c r="RJ157" s="146"/>
      <c r="RK157" s="113"/>
      <c r="RL157" s="147"/>
      <c r="RM157" s="113"/>
      <c r="RN157" s="148"/>
      <c r="RO157" s="149"/>
      <c r="RP157" s="150"/>
      <c r="RQ157" s="151"/>
      <c r="RR157" s="152"/>
      <c r="RS157" s="146"/>
      <c r="RT157" s="113"/>
      <c r="RU157" s="147"/>
      <c r="RV157" s="113"/>
      <c r="RW157" s="148"/>
      <c r="RX157" s="149"/>
      <c r="RY157" s="150"/>
      <c r="RZ157" s="151"/>
      <c r="SA157" s="152"/>
      <c r="SB157" s="146"/>
      <c r="SC157" s="113"/>
      <c r="SD157" s="147"/>
      <c r="SE157" s="113"/>
      <c r="SF157" s="148"/>
      <c r="SG157" s="149"/>
      <c r="SH157" s="150"/>
      <c r="SI157" s="151"/>
      <c r="SJ157" s="152"/>
      <c r="SK157" s="146"/>
      <c r="SL157" s="113"/>
      <c r="SM157" s="147"/>
      <c r="SN157" s="113"/>
      <c r="SO157" s="148"/>
      <c r="SP157" s="149"/>
      <c r="SQ157" s="150"/>
      <c r="SR157" s="151"/>
      <c r="SS157" s="152"/>
      <c r="ST157" s="146"/>
      <c r="SU157" s="113"/>
      <c r="SV157" s="147"/>
      <c r="SW157" s="113"/>
      <c r="SX157" s="148"/>
      <c r="SY157" s="149"/>
      <c r="SZ157" s="150"/>
      <c r="TA157" s="151"/>
      <c r="TB157" s="152"/>
      <c r="TC157" s="146"/>
      <c r="TD157" s="113"/>
      <c r="TE157" s="147"/>
      <c r="TF157" s="113"/>
      <c r="TG157" s="148"/>
      <c r="TH157" s="149"/>
      <c r="TI157" s="150"/>
      <c r="TJ157" s="151"/>
      <c r="TK157" s="152"/>
      <c r="TL157" s="146"/>
      <c r="TM157" s="113"/>
      <c r="TN157" s="147"/>
      <c r="TO157" s="113"/>
      <c r="TP157" s="148"/>
      <c r="TQ157" s="149"/>
      <c r="TR157" s="150"/>
      <c r="TS157" s="151"/>
      <c r="TT157" s="152"/>
      <c r="TU157" s="146"/>
      <c r="TV157" s="113"/>
      <c r="TW157" s="147"/>
      <c r="TX157" s="113"/>
      <c r="TY157" s="148"/>
      <c r="TZ157" s="149"/>
      <c r="UA157" s="150"/>
      <c r="UB157" s="151"/>
      <c r="UC157" s="152"/>
      <c r="UD157" s="146"/>
      <c r="UE157" s="113"/>
      <c r="UF157" s="147"/>
      <c r="UG157" s="113"/>
      <c r="UH157" s="148"/>
      <c r="UI157" s="149"/>
      <c r="UJ157" s="150"/>
      <c r="UK157" s="151"/>
      <c r="UL157" s="152"/>
      <c r="UM157" s="146"/>
      <c r="UN157" s="113"/>
      <c r="UO157" s="147"/>
      <c r="UP157" s="113"/>
      <c r="UQ157" s="148"/>
      <c r="UR157" s="149"/>
      <c r="US157" s="150"/>
      <c r="UT157" s="151"/>
      <c r="UU157" s="152"/>
      <c r="UV157" s="146"/>
      <c r="UW157" s="113"/>
      <c r="UX157" s="147"/>
      <c r="UY157" s="113"/>
      <c r="UZ157" s="148"/>
      <c r="VA157" s="149"/>
      <c r="VB157" s="150"/>
      <c r="VC157" s="151"/>
      <c r="VD157" s="152"/>
      <c r="VE157" s="146"/>
      <c r="VF157" s="113"/>
      <c r="VG157" s="147"/>
      <c r="VH157" s="113"/>
      <c r="VI157" s="148"/>
      <c r="VJ157" s="149"/>
      <c r="VK157" s="150"/>
      <c r="VL157" s="151"/>
      <c r="VM157" s="152"/>
      <c r="VN157" s="146"/>
      <c r="VO157" s="113"/>
      <c r="VP157" s="147"/>
      <c r="VQ157" s="113"/>
      <c r="VR157" s="148"/>
      <c r="VS157" s="149"/>
      <c r="VT157" s="150"/>
      <c r="VU157" s="151"/>
      <c r="VV157" s="152"/>
      <c r="VW157" s="146"/>
      <c r="VX157" s="113"/>
      <c r="VY157" s="147"/>
      <c r="VZ157" s="113"/>
      <c r="WA157" s="148"/>
      <c r="WB157" s="149"/>
      <c r="WC157" s="150"/>
      <c r="WD157" s="151"/>
      <c r="WE157" s="152"/>
      <c r="WF157" s="146"/>
      <c r="WG157" s="113"/>
      <c r="WH157" s="147"/>
      <c r="WI157" s="113"/>
      <c r="WJ157" s="148"/>
      <c r="WK157" s="149"/>
      <c r="WL157" s="150"/>
      <c r="WM157" s="151"/>
      <c r="WN157" s="152"/>
      <c r="WO157" s="146"/>
      <c r="WP157" s="113"/>
      <c r="WQ157" s="147"/>
      <c r="WR157" s="113"/>
      <c r="WS157" s="148"/>
      <c r="WT157" s="149"/>
      <c r="WU157" s="150"/>
      <c r="WV157" s="151"/>
      <c r="WW157" s="152"/>
      <c r="WX157" s="146"/>
      <c r="WY157" s="113"/>
      <c r="WZ157" s="147"/>
      <c r="XA157" s="113"/>
      <c r="XB157" s="148"/>
      <c r="XC157" s="149"/>
      <c r="XD157" s="150"/>
      <c r="XE157" s="151"/>
      <c r="XF157" s="152"/>
      <c r="XG157" s="146"/>
      <c r="XH157" s="113"/>
      <c r="XI157" s="147"/>
      <c r="XJ157" s="113"/>
      <c r="XK157" s="148"/>
      <c r="XL157" s="149"/>
      <c r="XM157" s="150"/>
      <c r="XN157" s="151"/>
      <c r="XO157" s="152"/>
      <c r="XP157" s="146"/>
      <c r="XQ157" s="113"/>
      <c r="XR157" s="147"/>
      <c r="XS157" s="113"/>
      <c r="XT157" s="148"/>
      <c r="XU157" s="149"/>
      <c r="XV157" s="150"/>
      <c r="XW157" s="151"/>
      <c r="XX157" s="152"/>
      <c r="XY157" s="146"/>
      <c r="XZ157" s="113"/>
      <c r="YA157" s="147"/>
      <c r="YB157" s="113"/>
      <c r="YC157" s="148"/>
      <c r="YD157" s="149"/>
      <c r="YE157" s="150"/>
      <c r="YF157" s="151"/>
      <c r="YG157" s="152"/>
      <c r="YH157" s="146"/>
      <c r="YI157" s="113"/>
      <c r="YJ157" s="147"/>
      <c r="YK157" s="113"/>
      <c r="YL157" s="148"/>
      <c r="YM157" s="149"/>
      <c r="YN157" s="150"/>
      <c r="YO157" s="151"/>
      <c r="YP157" s="152"/>
      <c r="YQ157" s="146"/>
      <c r="YR157" s="113"/>
      <c r="YS157" s="147"/>
      <c r="YT157" s="113"/>
      <c r="YU157" s="148"/>
      <c r="YV157" s="149"/>
      <c r="YW157" s="150"/>
      <c r="YX157" s="151"/>
      <c r="YY157" s="152"/>
      <c r="YZ157" s="146"/>
      <c r="ZA157" s="113"/>
      <c r="ZB157" s="147"/>
      <c r="ZC157" s="113"/>
      <c r="ZD157" s="148"/>
      <c r="ZE157" s="149"/>
      <c r="ZF157" s="150"/>
      <c r="ZG157" s="151"/>
      <c r="ZH157" s="152"/>
      <c r="ZI157" s="146"/>
      <c r="ZJ157" s="113"/>
      <c r="ZK157" s="147"/>
      <c r="ZL157" s="113"/>
      <c r="ZM157" s="148"/>
      <c r="ZN157" s="149"/>
      <c r="ZO157" s="150"/>
      <c r="ZP157" s="151"/>
      <c r="ZQ157" s="152"/>
      <c r="ZR157" s="146"/>
      <c r="ZS157" s="113"/>
      <c r="ZT157" s="147"/>
      <c r="ZU157" s="113"/>
      <c r="ZV157" s="148"/>
      <c r="ZW157" s="149"/>
      <c r="ZX157" s="150"/>
      <c r="ZY157" s="151"/>
      <c r="ZZ157" s="152"/>
      <c r="AAA157" s="146"/>
      <c r="AAB157" s="113"/>
      <c r="AAC157" s="147"/>
      <c r="AAD157" s="113"/>
      <c r="AAE157" s="148"/>
      <c r="AAF157" s="149"/>
      <c r="AAG157" s="150"/>
      <c r="AAH157" s="151"/>
      <c r="AAI157" s="152"/>
      <c r="AAJ157" s="146"/>
      <c r="AAK157" s="113"/>
      <c r="AAL157" s="147"/>
      <c r="AAM157" s="113"/>
      <c r="AAN157" s="148"/>
      <c r="AAO157" s="149"/>
      <c r="AAP157" s="150"/>
      <c r="AAQ157" s="151"/>
      <c r="AAR157" s="152"/>
      <c r="AAS157" s="146"/>
      <c r="AAT157" s="113"/>
      <c r="AAU157" s="147"/>
      <c r="AAV157" s="113"/>
      <c r="AAW157" s="148"/>
      <c r="AAX157" s="149"/>
      <c r="AAY157" s="150"/>
      <c r="AAZ157" s="151"/>
      <c r="ABA157" s="152"/>
      <c r="ABB157" s="146"/>
      <c r="ABC157" s="113"/>
      <c r="ABD157" s="147"/>
      <c r="ABE157" s="113"/>
      <c r="ABF157" s="148"/>
      <c r="ABG157" s="149"/>
      <c r="ABH157" s="150"/>
      <c r="ABI157" s="151"/>
      <c r="ABJ157" s="152"/>
      <c r="ABK157" s="146"/>
      <c r="ABL157" s="113"/>
      <c r="ABM157" s="147"/>
      <c r="ABN157" s="113"/>
      <c r="ABO157" s="148"/>
      <c r="ABP157" s="149"/>
      <c r="ABQ157" s="150"/>
      <c r="ABR157" s="151"/>
      <c r="ABS157" s="152"/>
      <c r="ABT157" s="146"/>
      <c r="ABU157" s="113"/>
      <c r="ABV157" s="147"/>
      <c r="ABW157" s="113"/>
      <c r="ABX157" s="148"/>
      <c r="ABY157" s="149"/>
      <c r="ABZ157" s="150"/>
      <c r="ACA157" s="151"/>
      <c r="ACB157" s="152"/>
      <c r="ACC157" s="146"/>
      <c r="ACD157" s="113"/>
      <c r="ACE157" s="147"/>
      <c r="ACF157" s="113"/>
      <c r="ACG157" s="148"/>
      <c r="ACH157" s="149"/>
      <c r="ACI157" s="150"/>
      <c r="ACJ157" s="151"/>
      <c r="ACK157" s="152"/>
      <c r="ACL157" s="146"/>
      <c r="ACM157" s="113"/>
      <c r="ACN157" s="147"/>
      <c r="ACO157" s="113"/>
      <c r="ACP157" s="148"/>
      <c r="ACQ157" s="149"/>
      <c r="ACR157" s="150"/>
      <c r="ACS157" s="151"/>
      <c r="ACT157" s="152"/>
      <c r="ACU157" s="146"/>
      <c r="ACV157" s="113"/>
      <c r="ACW157" s="147"/>
      <c r="ACX157" s="113"/>
      <c r="ACY157" s="148"/>
      <c r="ACZ157" s="149"/>
      <c r="ADA157" s="150"/>
      <c r="ADB157" s="151"/>
      <c r="ADC157" s="152"/>
      <c r="ADD157" s="146"/>
      <c r="ADE157" s="113"/>
      <c r="ADF157" s="147"/>
      <c r="ADG157" s="113"/>
      <c r="ADH157" s="148"/>
      <c r="ADI157" s="149"/>
      <c r="ADJ157" s="150"/>
      <c r="ADK157" s="151"/>
      <c r="ADL157" s="152"/>
      <c r="ADM157" s="146"/>
      <c r="ADN157" s="113"/>
      <c r="ADO157" s="147"/>
      <c r="ADP157" s="113"/>
      <c r="ADQ157" s="148"/>
      <c r="ADR157" s="149"/>
      <c r="ADS157" s="150"/>
      <c r="ADT157" s="151"/>
      <c r="ADU157" s="152"/>
      <c r="ADV157" s="146"/>
      <c r="ADW157" s="113"/>
      <c r="ADX157" s="147"/>
      <c r="ADY157" s="113"/>
      <c r="ADZ157" s="148"/>
      <c r="AEA157" s="149"/>
      <c r="AEB157" s="150"/>
      <c r="AEC157" s="151"/>
      <c r="AED157" s="152"/>
      <c r="AEE157" s="146"/>
      <c r="AEF157" s="113"/>
      <c r="AEG157" s="147"/>
      <c r="AEH157" s="113"/>
      <c r="AEI157" s="148"/>
      <c r="AEJ157" s="149"/>
      <c r="AEK157" s="150"/>
      <c r="AEL157" s="151"/>
      <c r="AEM157" s="152"/>
      <c r="AEN157" s="146"/>
      <c r="AEO157" s="113"/>
      <c r="AEP157" s="147"/>
      <c r="AEQ157" s="113"/>
      <c r="AER157" s="148"/>
      <c r="AES157" s="149"/>
      <c r="AET157" s="150"/>
      <c r="AEU157" s="151"/>
      <c r="AEV157" s="152"/>
      <c r="AEW157" s="146"/>
      <c r="AEX157" s="113"/>
      <c r="AEY157" s="147"/>
      <c r="AEZ157" s="113"/>
      <c r="AFA157" s="148"/>
      <c r="AFB157" s="149"/>
      <c r="AFC157" s="150"/>
      <c r="AFD157" s="151"/>
      <c r="AFE157" s="152"/>
      <c r="AFF157" s="146"/>
      <c r="AFG157" s="113"/>
      <c r="AFH157" s="147"/>
      <c r="AFI157" s="113"/>
      <c r="AFJ157" s="148"/>
      <c r="AFK157" s="149"/>
      <c r="AFL157" s="150"/>
      <c r="AFM157" s="151"/>
      <c r="AFN157" s="152"/>
      <c r="AFO157" s="146"/>
      <c r="AFP157" s="113"/>
      <c r="AFQ157" s="147"/>
      <c r="AFR157" s="113"/>
      <c r="AFS157" s="148"/>
      <c r="AFT157" s="149"/>
      <c r="AFU157" s="150"/>
      <c r="AFV157" s="151"/>
      <c r="AFW157" s="152"/>
      <c r="AFX157" s="146"/>
      <c r="AFY157" s="113"/>
      <c r="AFZ157" s="147"/>
      <c r="AGA157" s="113"/>
      <c r="AGB157" s="148"/>
      <c r="AGC157" s="149"/>
      <c r="AGD157" s="150"/>
      <c r="AGE157" s="151"/>
      <c r="AGF157" s="152"/>
      <c r="AGG157" s="146"/>
      <c r="AGH157" s="113"/>
      <c r="AGI157" s="147"/>
      <c r="AGJ157" s="113"/>
      <c r="AGK157" s="148"/>
      <c r="AGL157" s="149"/>
      <c r="AGM157" s="150"/>
      <c r="AGN157" s="151"/>
      <c r="AGO157" s="152"/>
      <c r="AGP157" s="146"/>
      <c r="AGQ157" s="113"/>
      <c r="AGR157" s="147"/>
      <c r="AGS157" s="113"/>
      <c r="AGT157" s="148"/>
      <c r="AGU157" s="149"/>
      <c r="AGV157" s="150"/>
      <c r="AGW157" s="151"/>
      <c r="AGX157" s="152"/>
      <c r="AGY157" s="146"/>
      <c r="AGZ157" s="113"/>
      <c r="AHA157" s="147"/>
      <c r="AHB157" s="113"/>
      <c r="AHC157" s="148"/>
      <c r="AHD157" s="149"/>
      <c r="AHE157" s="150"/>
      <c r="AHF157" s="151"/>
      <c r="AHG157" s="152"/>
      <c r="AHH157" s="146"/>
      <c r="AHI157" s="113"/>
      <c r="AHJ157" s="147"/>
      <c r="AHK157" s="113"/>
      <c r="AHL157" s="148"/>
      <c r="AHM157" s="149"/>
      <c r="AHN157" s="150"/>
      <c r="AHO157" s="151"/>
      <c r="AHP157" s="152"/>
      <c r="AHQ157" s="146"/>
      <c r="AHR157" s="113"/>
      <c r="AHS157" s="147"/>
      <c r="AHT157" s="113"/>
      <c r="AHU157" s="148"/>
      <c r="AHV157" s="149"/>
      <c r="AHW157" s="150"/>
      <c r="AHX157" s="151"/>
      <c r="AHY157" s="152"/>
      <c r="AHZ157" s="146"/>
      <c r="AIA157" s="113"/>
      <c r="AIB157" s="147"/>
      <c r="AIC157" s="113"/>
      <c r="AID157" s="148"/>
      <c r="AIE157" s="149"/>
      <c r="AIF157" s="150"/>
      <c r="AIG157" s="151"/>
      <c r="AIH157" s="152"/>
      <c r="AII157" s="146"/>
      <c r="AIJ157" s="113"/>
      <c r="AIK157" s="147"/>
      <c r="AIL157" s="113"/>
      <c r="AIM157" s="148"/>
      <c r="AIN157" s="149"/>
      <c r="AIO157" s="150"/>
      <c r="AIP157" s="151"/>
      <c r="AIQ157" s="152"/>
      <c r="AIR157" s="146"/>
      <c r="AIS157" s="113"/>
      <c r="AIT157" s="147"/>
      <c r="AIU157" s="113"/>
      <c r="AIV157" s="148"/>
      <c r="AIW157" s="149"/>
      <c r="AIX157" s="150"/>
      <c r="AIY157" s="151"/>
      <c r="AIZ157" s="152"/>
      <c r="AJA157" s="146"/>
      <c r="AJB157" s="113"/>
      <c r="AJC157" s="147"/>
      <c r="AJD157" s="113"/>
      <c r="AJE157" s="148"/>
      <c r="AJF157" s="149"/>
      <c r="AJG157" s="150"/>
      <c r="AJH157" s="151"/>
      <c r="AJI157" s="152"/>
      <c r="AJJ157" s="146"/>
      <c r="AJK157" s="113"/>
      <c r="AJL157" s="147"/>
      <c r="AJM157" s="113"/>
      <c r="AJN157" s="148"/>
      <c r="AJO157" s="149"/>
      <c r="AJP157" s="150"/>
      <c r="AJQ157" s="151"/>
      <c r="AJR157" s="152"/>
      <c r="AJS157" s="146"/>
      <c r="AJT157" s="113"/>
      <c r="AJU157" s="147"/>
      <c r="AJV157" s="113"/>
      <c r="AJW157" s="148"/>
      <c r="AJX157" s="149"/>
      <c r="AJY157" s="150"/>
      <c r="AJZ157" s="151"/>
      <c r="AKA157" s="152"/>
      <c r="AKB157" s="146"/>
      <c r="AKC157" s="113"/>
      <c r="AKD157" s="147"/>
      <c r="AKE157" s="113"/>
      <c r="AKF157" s="148"/>
      <c r="AKG157" s="149"/>
      <c r="AKH157" s="150"/>
      <c r="AKI157" s="151"/>
      <c r="AKJ157" s="152"/>
      <c r="AKK157" s="146"/>
      <c r="AKL157" s="113"/>
      <c r="AKM157" s="147"/>
      <c r="AKN157" s="113"/>
      <c r="AKO157" s="148"/>
      <c r="AKP157" s="149"/>
      <c r="AKQ157" s="150"/>
      <c r="AKR157" s="151"/>
      <c r="AKS157" s="152"/>
      <c r="AKT157" s="146"/>
      <c r="AKU157" s="113"/>
      <c r="AKV157" s="147"/>
      <c r="AKW157" s="113"/>
      <c r="AKX157" s="148"/>
      <c r="AKY157" s="149"/>
      <c r="AKZ157" s="150"/>
      <c r="ALA157" s="151"/>
      <c r="ALB157" s="152"/>
      <c r="ALC157" s="146"/>
      <c r="ALD157" s="113"/>
      <c r="ALE157" s="147"/>
      <c r="ALF157" s="113"/>
      <c r="ALG157" s="148"/>
      <c r="ALH157" s="149"/>
      <c r="ALI157" s="150"/>
      <c r="ALJ157" s="151"/>
      <c r="ALK157" s="152"/>
      <c r="ALL157" s="146"/>
      <c r="ALM157" s="113"/>
      <c r="ALN157" s="147"/>
      <c r="ALO157" s="113"/>
      <c r="ALP157" s="148"/>
      <c r="ALQ157" s="149"/>
      <c r="ALR157" s="150"/>
      <c r="ALS157" s="151"/>
      <c r="ALT157" s="152"/>
      <c r="ALU157" s="146"/>
      <c r="ALV157" s="113"/>
      <c r="ALW157" s="147"/>
      <c r="ALX157" s="113"/>
      <c r="ALY157" s="148"/>
      <c r="ALZ157" s="149"/>
      <c r="AMA157" s="150"/>
      <c r="AMB157" s="151"/>
      <c r="AMC157" s="152"/>
      <c r="AMD157" s="146"/>
      <c r="AME157" s="113"/>
      <c r="AMF157" s="147"/>
      <c r="AMG157" s="113"/>
      <c r="AMH157" s="148"/>
      <c r="AMI157" s="149"/>
      <c r="AMJ157" s="150"/>
      <c r="AMK157" s="151"/>
      <c r="AML157" s="152"/>
      <c r="AMM157" s="146"/>
      <c r="AMN157" s="113"/>
      <c r="AMO157" s="147"/>
      <c r="AMP157" s="113"/>
      <c r="AMQ157" s="148"/>
      <c r="AMR157" s="149"/>
      <c r="AMS157" s="150"/>
      <c r="AMT157" s="151"/>
      <c r="AMU157" s="152"/>
      <c r="AMV157" s="146"/>
      <c r="AMW157" s="113"/>
      <c r="AMX157" s="147"/>
      <c r="AMY157" s="113"/>
      <c r="AMZ157" s="148"/>
      <c r="ANA157" s="149"/>
      <c r="ANB157" s="150"/>
      <c r="ANC157" s="151"/>
      <c r="AND157" s="152"/>
      <c r="ANE157" s="146"/>
      <c r="ANF157" s="113"/>
      <c r="ANG157" s="147"/>
      <c r="ANH157" s="113"/>
      <c r="ANI157" s="148"/>
      <c r="ANJ157" s="149"/>
      <c r="ANK157" s="150"/>
      <c r="ANL157" s="151"/>
      <c r="ANM157" s="152"/>
      <c r="ANN157" s="146"/>
      <c r="ANO157" s="113"/>
      <c r="ANP157" s="147"/>
      <c r="ANQ157" s="113"/>
      <c r="ANR157" s="148"/>
      <c r="ANS157" s="149"/>
      <c r="ANT157" s="150"/>
      <c r="ANU157" s="151"/>
      <c r="ANV157" s="152"/>
      <c r="ANW157" s="146"/>
      <c r="ANX157" s="113"/>
      <c r="ANY157" s="147"/>
      <c r="ANZ157" s="113"/>
      <c r="AOA157" s="148"/>
      <c r="AOB157" s="149"/>
      <c r="AOC157" s="150"/>
      <c r="AOD157" s="151"/>
      <c r="AOE157" s="152"/>
      <c r="AOF157" s="146"/>
      <c r="AOG157" s="113"/>
      <c r="AOH157" s="147"/>
      <c r="AOI157" s="113"/>
      <c r="AOJ157" s="148"/>
      <c r="AOK157" s="149"/>
      <c r="AOL157" s="150"/>
      <c r="AOM157" s="151"/>
      <c r="AON157" s="152"/>
      <c r="AOO157" s="146"/>
      <c r="AOP157" s="113"/>
      <c r="AOQ157" s="147"/>
      <c r="AOR157" s="113"/>
      <c r="AOS157" s="148"/>
      <c r="AOT157" s="149"/>
      <c r="AOU157" s="150"/>
      <c r="AOV157" s="151"/>
      <c r="AOW157" s="152"/>
      <c r="AOX157" s="146"/>
      <c r="AOY157" s="113"/>
      <c r="AOZ157" s="147"/>
      <c r="APA157" s="113"/>
      <c r="APB157" s="148"/>
      <c r="APC157" s="149"/>
      <c r="APD157" s="150"/>
      <c r="APE157" s="151"/>
      <c r="APF157" s="152"/>
      <c r="APG157" s="146"/>
      <c r="APH157" s="113"/>
      <c r="API157" s="147"/>
      <c r="APJ157" s="113"/>
      <c r="APK157" s="148"/>
      <c r="APL157" s="149"/>
      <c r="APM157" s="150"/>
      <c r="APN157" s="151"/>
      <c r="APO157" s="152"/>
      <c r="APP157" s="146"/>
      <c r="APQ157" s="113"/>
      <c r="APR157" s="147"/>
      <c r="APS157" s="113"/>
      <c r="APT157" s="148"/>
      <c r="APU157" s="149"/>
      <c r="APV157" s="150"/>
      <c r="APW157" s="151"/>
      <c r="APX157" s="152"/>
      <c r="APY157" s="146"/>
      <c r="APZ157" s="113"/>
      <c r="AQA157" s="147"/>
      <c r="AQB157" s="113"/>
      <c r="AQC157" s="148"/>
      <c r="AQD157" s="149"/>
      <c r="AQE157" s="150"/>
      <c r="AQF157" s="151"/>
      <c r="AQG157" s="152"/>
      <c r="AQH157" s="146"/>
      <c r="AQI157" s="113"/>
      <c r="AQJ157" s="147"/>
      <c r="AQK157" s="113"/>
      <c r="AQL157" s="148"/>
      <c r="AQM157" s="149"/>
      <c r="AQN157" s="150"/>
      <c r="AQO157" s="151"/>
      <c r="AQP157" s="152"/>
      <c r="AQQ157" s="146"/>
      <c r="AQR157" s="113"/>
      <c r="AQS157" s="147"/>
      <c r="AQT157" s="113"/>
      <c r="AQU157" s="148"/>
      <c r="AQV157" s="149"/>
      <c r="AQW157" s="150"/>
      <c r="AQX157" s="151"/>
      <c r="AQY157" s="152"/>
      <c r="AQZ157" s="146"/>
      <c r="ARA157" s="113"/>
      <c r="ARB157" s="147"/>
      <c r="ARC157" s="113"/>
      <c r="ARD157" s="148"/>
      <c r="ARE157" s="149"/>
      <c r="ARF157" s="150"/>
      <c r="ARG157" s="151"/>
      <c r="ARH157" s="152"/>
      <c r="ARI157" s="146"/>
      <c r="ARJ157" s="113"/>
      <c r="ARK157" s="147"/>
      <c r="ARL157" s="113"/>
      <c r="ARM157" s="148"/>
      <c r="ARN157" s="149"/>
      <c r="ARO157" s="150"/>
      <c r="ARP157" s="151"/>
      <c r="ARQ157" s="152"/>
      <c r="ARR157" s="146"/>
      <c r="ARS157" s="113"/>
      <c r="ART157" s="147"/>
      <c r="ARU157" s="113"/>
      <c r="ARV157" s="148"/>
      <c r="ARW157" s="149"/>
      <c r="ARX157" s="150"/>
      <c r="ARY157" s="151"/>
      <c r="ARZ157" s="152"/>
      <c r="ASA157" s="146"/>
      <c r="ASB157" s="113"/>
      <c r="ASC157" s="147"/>
      <c r="ASD157" s="113"/>
      <c r="ASE157" s="148"/>
      <c r="ASF157" s="149"/>
      <c r="ASG157" s="150"/>
      <c r="ASH157" s="151"/>
      <c r="ASI157" s="152"/>
      <c r="ASJ157" s="146"/>
      <c r="ASK157" s="113"/>
      <c r="ASL157" s="147"/>
      <c r="ASM157" s="113"/>
      <c r="ASN157" s="148"/>
      <c r="ASO157" s="149"/>
      <c r="ASP157" s="150"/>
      <c r="ASQ157" s="151"/>
      <c r="ASR157" s="152"/>
      <c r="ASS157" s="146"/>
      <c r="AST157" s="113"/>
      <c r="ASU157" s="147"/>
      <c r="ASV157" s="113"/>
      <c r="ASW157" s="148"/>
      <c r="ASX157" s="149"/>
      <c r="ASY157" s="150"/>
      <c r="ASZ157" s="151"/>
      <c r="ATA157" s="152"/>
      <c r="ATB157" s="146"/>
      <c r="ATC157" s="113"/>
      <c r="ATD157" s="147"/>
      <c r="ATE157" s="113"/>
      <c r="ATF157" s="148"/>
      <c r="ATG157" s="149"/>
      <c r="ATH157" s="150"/>
      <c r="ATI157" s="151"/>
      <c r="ATJ157" s="152"/>
      <c r="ATK157" s="146"/>
      <c r="ATL157" s="113"/>
      <c r="ATM157" s="147"/>
      <c r="ATN157" s="113"/>
      <c r="ATO157" s="148"/>
      <c r="ATP157" s="149"/>
      <c r="ATQ157" s="150"/>
      <c r="ATR157" s="151"/>
      <c r="ATS157" s="152"/>
      <c r="ATT157" s="146"/>
      <c r="ATU157" s="113"/>
      <c r="ATV157" s="147"/>
      <c r="ATW157" s="113"/>
      <c r="ATX157" s="148"/>
      <c r="ATY157" s="149"/>
      <c r="ATZ157" s="150"/>
      <c r="AUA157" s="151"/>
      <c r="AUB157" s="152"/>
      <c r="AUC157" s="146"/>
      <c r="AUD157" s="113"/>
      <c r="AUE157" s="147"/>
      <c r="AUF157" s="113"/>
      <c r="AUG157" s="148"/>
      <c r="AUH157" s="149"/>
      <c r="AUI157" s="150"/>
      <c r="AUJ157" s="151"/>
      <c r="AUK157" s="152"/>
      <c r="AUL157" s="146"/>
      <c r="AUM157" s="113"/>
      <c r="AUN157" s="147"/>
      <c r="AUO157" s="113"/>
      <c r="AUP157" s="148"/>
      <c r="AUQ157" s="149"/>
      <c r="AUR157" s="150"/>
      <c r="AUS157" s="151"/>
      <c r="AUT157" s="152"/>
      <c r="AUU157" s="146"/>
      <c r="AUV157" s="113"/>
      <c r="AUW157" s="147"/>
      <c r="AUX157" s="113"/>
      <c r="AUY157" s="148"/>
      <c r="AUZ157" s="149"/>
      <c r="AVA157" s="150"/>
      <c r="AVB157" s="151"/>
      <c r="AVC157" s="152"/>
      <c r="AVD157" s="146"/>
      <c r="AVE157" s="113"/>
      <c r="AVF157" s="147"/>
      <c r="AVG157" s="113"/>
      <c r="AVH157" s="148"/>
      <c r="AVI157" s="149"/>
      <c r="AVJ157" s="150"/>
      <c r="AVK157" s="151"/>
      <c r="AVL157" s="152"/>
      <c r="AVM157" s="146"/>
      <c r="AVN157" s="113"/>
      <c r="AVO157" s="147"/>
      <c r="AVP157" s="113"/>
      <c r="AVQ157" s="148"/>
      <c r="AVR157" s="149"/>
      <c r="AVS157" s="150"/>
      <c r="AVT157" s="151"/>
      <c r="AVU157" s="152"/>
      <c r="AVV157" s="146"/>
      <c r="AVW157" s="113"/>
      <c r="AVX157" s="147"/>
      <c r="AVY157" s="113"/>
      <c r="AVZ157" s="148"/>
      <c r="AWA157" s="149"/>
      <c r="AWB157" s="150"/>
      <c r="AWC157" s="151"/>
      <c r="AWD157" s="152"/>
      <c r="AWE157" s="146"/>
      <c r="AWF157" s="113"/>
      <c r="AWG157" s="147"/>
      <c r="AWH157" s="113"/>
      <c r="AWI157" s="148"/>
      <c r="AWJ157" s="149"/>
      <c r="AWK157" s="150"/>
      <c r="AWL157" s="151"/>
      <c r="AWM157" s="152"/>
      <c r="AWN157" s="146"/>
      <c r="AWO157" s="113"/>
      <c r="AWP157" s="147"/>
      <c r="AWQ157" s="113"/>
      <c r="AWR157" s="148"/>
      <c r="AWS157" s="149"/>
      <c r="AWT157" s="150"/>
      <c r="AWU157" s="151"/>
      <c r="AWV157" s="152"/>
      <c r="AWW157" s="146"/>
      <c r="AWX157" s="113"/>
      <c r="AWY157" s="147"/>
      <c r="AWZ157" s="113"/>
      <c r="AXA157" s="148"/>
      <c r="AXB157" s="149"/>
      <c r="AXC157" s="150"/>
      <c r="AXD157" s="151"/>
      <c r="AXE157" s="152"/>
      <c r="AXF157" s="146"/>
      <c r="AXG157" s="113"/>
      <c r="AXH157" s="147"/>
      <c r="AXI157" s="113"/>
      <c r="AXJ157" s="148"/>
      <c r="AXK157" s="149"/>
      <c r="AXL157" s="150"/>
      <c r="AXM157" s="151"/>
      <c r="AXN157" s="152"/>
      <c r="AXO157" s="146"/>
      <c r="AXP157" s="113"/>
      <c r="AXQ157" s="147"/>
      <c r="AXR157" s="113"/>
      <c r="AXS157" s="148"/>
      <c r="AXT157" s="149"/>
      <c r="AXU157" s="150"/>
      <c r="AXV157" s="151"/>
      <c r="AXW157" s="152"/>
      <c r="AXX157" s="146"/>
      <c r="AXY157" s="113"/>
      <c r="AXZ157" s="147"/>
      <c r="AYA157" s="113"/>
      <c r="AYB157" s="148"/>
      <c r="AYC157" s="149"/>
      <c r="AYD157" s="150"/>
      <c r="AYE157" s="151"/>
      <c r="AYF157" s="152"/>
      <c r="AYG157" s="146"/>
      <c r="AYH157" s="113"/>
      <c r="AYI157" s="147"/>
      <c r="AYJ157" s="113"/>
      <c r="AYK157" s="148"/>
      <c r="AYL157" s="149"/>
      <c r="AYM157" s="150"/>
      <c r="AYN157" s="151"/>
      <c r="AYO157" s="152"/>
      <c r="AYP157" s="146"/>
      <c r="AYQ157" s="113"/>
      <c r="AYR157" s="147"/>
      <c r="AYS157" s="113"/>
      <c r="AYT157" s="148"/>
      <c r="AYU157" s="149"/>
      <c r="AYV157" s="150"/>
      <c r="AYW157" s="151"/>
      <c r="AYX157" s="152"/>
      <c r="AYY157" s="146"/>
      <c r="AYZ157" s="113"/>
      <c r="AZA157" s="147"/>
      <c r="AZB157" s="113"/>
      <c r="AZC157" s="148"/>
      <c r="AZD157" s="149"/>
      <c r="AZE157" s="150"/>
      <c r="AZF157" s="151"/>
      <c r="AZG157" s="152"/>
      <c r="AZH157" s="146"/>
      <c r="AZI157" s="113"/>
      <c r="AZJ157" s="147"/>
      <c r="AZK157" s="113"/>
      <c r="AZL157" s="148"/>
      <c r="AZM157" s="149"/>
      <c r="AZN157" s="150"/>
      <c r="AZO157" s="151"/>
      <c r="AZP157" s="152"/>
      <c r="AZQ157" s="146"/>
      <c r="AZR157" s="113"/>
      <c r="AZS157" s="147"/>
      <c r="AZT157" s="113"/>
      <c r="AZU157" s="148"/>
      <c r="AZV157" s="149"/>
      <c r="AZW157" s="150"/>
      <c r="AZX157" s="151"/>
      <c r="AZY157" s="152"/>
      <c r="AZZ157" s="146"/>
      <c r="BAA157" s="113"/>
      <c r="BAB157" s="147"/>
      <c r="BAC157" s="113"/>
      <c r="BAD157" s="148"/>
      <c r="BAE157" s="149"/>
      <c r="BAF157" s="150"/>
      <c r="BAG157" s="151"/>
      <c r="BAH157" s="152"/>
      <c r="BAI157" s="146"/>
      <c r="BAJ157" s="113"/>
      <c r="BAK157" s="147"/>
      <c r="BAL157" s="113"/>
      <c r="BAM157" s="148"/>
      <c r="BAN157" s="149"/>
      <c r="BAO157" s="150"/>
      <c r="BAP157" s="151"/>
      <c r="BAQ157" s="152"/>
      <c r="BAR157" s="146"/>
      <c r="BAS157" s="113"/>
      <c r="BAT157" s="147"/>
      <c r="BAU157" s="113"/>
      <c r="BAV157" s="148"/>
      <c r="BAW157" s="149"/>
      <c r="BAX157" s="150"/>
      <c r="BAY157" s="151"/>
      <c r="BAZ157" s="152"/>
      <c r="BBA157" s="146"/>
      <c r="BBB157" s="113"/>
      <c r="BBC157" s="147"/>
      <c r="BBD157" s="113"/>
      <c r="BBE157" s="148"/>
      <c r="BBF157" s="149"/>
      <c r="BBG157" s="150"/>
      <c r="BBH157" s="151"/>
      <c r="BBI157" s="152"/>
      <c r="BBJ157" s="146"/>
      <c r="BBK157" s="113"/>
      <c r="BBL157" s="147"/>
      <c r="BBM157" s="113"/>
      <c r="BBN157" s="148"/>
      <c r="BBO157" s="149"/>
      <c r="BBP157" s="150"/>
      <c r="BBQ157" s="151"/>
      <c r="BBR157" s="152"/>
      <c r="BBS157" s="146"/>
      <c r="BBT157" s="113"/>
      <c r="BBU157" s="147"/>
      <c r="BBV157" s="113"/>
      <c r="BBW157" s="148"/>
      <c r="BBX157" s="149"/>
      <c r="BBY157" s="150"/>
      <c r="BBZ157" s="151"/>
      <c r="BCA157" s="152"/>
      <c r="BCB157" s="146"/>
      <c r="BCC157" s="113"/>
      <c r="BCD157" s="147"/>
      <c r="BCE157" s="113"/>
      <c r="BCF157" s="148"/>
      <c r="BCG157" s="149"/>
      <c r="BCH157" s="150"/>
      <c r="BCI157" s="151"/>
      <c r="BCJ157" s="152"/>
      <c r="BCK157" s="146"/>
      <c r="BCL157" s="113"/>
      <c r="BCM157" s="147"/>
      <c r="BCN157" s="113"/>
      <c r="BCO157" s="148"/>
      <c r="BCP157" s="149"/>
      <c r="BCQ157" s="150"/>
      <c r="BCR157" s="151"/>
      <c r="BCS157" s="152"/>
      <c r="BCT157" s="146"/>
      <c r="BCU157" s="113"/>
      <c r="BCV157" s="147"/>
      <c r="BCW157" s="113"/>
      <c r="BCX157" s="148"/>
      <c r="BCY157" s="149"/>
      <c r="BCZ157" s="150"/>
      <c r="BDA157" s="151"/>
      <c r="BDB157" s="152"/>
      <c r="BDC157" s="146"/>
      <c r="BDD157" s="113"/>
      <c r="BDE157" s="147"/>
      <c r="BDF157" s="113"/>
      <c r="BDG157" s="148"/>
      <c r="BDH157" s="149"/>
      <c r="BDI157" s="150"/>
      <c r="BDJ157" s="151"/>
      <c r="BDK157" s="152"/>
      <c r="BDL157" s="146"/>
      <c r="BDM157" s="113"/>
      <c r="BDN157" s="147"/>
      <c r="BDO157" s="113"/>
      <c r="BDP157" s="148"/>
      <c r="BDQ157" s="149"/>
      <c r="BDR157" s="150"/>
      <c r="BDS157" s="151"/>
      <c r="BDT157" s="152"/>
      <c r="BDU157" s="146"/>
      <c r="BDV157" s="113"/>
      <c r="BDW157" s="147"/>
      <c r="BDX157" s="113"/>
      <c r="BDY157" s="148"/>
      <c r="BDZ157" s="149"/>
      <c r="BEA157" s="150"/>
      <c r="BEB157" s="151"/>
      <c r="BEC157" s="152"/>
      <c r="BED157" s="146"/>
      <c r="BEE157" s="113"/>
      <c r="BEF157" s="147"/>
      <c r="BEG157" s="113"/>
      <c r="BEH157" s="148"/>
      <c r="BEI157" s="149"/>
      <c r="BEJ157" s="150"/>
      <c r="BEK157" s="151"/>
      <c r="BEL157" s="152"/>
      <c r="BEM157" s="146"/>
      <c r="BEN157" s="113"/>
      <c r="BEO157" s="147"/>
      <c r="BEP157" s="113"/>
      <c r="BEQ157" s="148"/>
      <c r="BER157" s="149"/>
      <c r="BES157" s="150"/>
      <c r="BET157" s="151"/>
      <c r="BEU157" s="152"/>
      <c r="BEV157" s="146"/>
      <c r="BEW157" s="113"/>
      <c r="BEX157" s="147"/>
      <c r="BEY157" s="113"/>
      <c r="BEZ157" s="148"/>
      <c r="BFA157" s="149"/>
      <c r="BFB157" s="150"/>
      <c r="BFC157" s="151"/>
      <c r="BFD157" s="152"/>
      <c r="BFE157" s="146"/>
      <c r="BFF157" s="113"/>
      <c r="BFG157" s="147"/>
      <c r="BFH157" s="113"/>
      <c r="BFI157" s="148"/>
      <c r="BFJ157" s="149"/>
      <c r="BFK157" s="150"/>
      <c r="BFL157" s="151"/>
      <c r="BFM157" s="152"/>
      <c r="BFN157" s="146"/>
      <c r="BFO157" s="113"/>
      <c r="BFP157" s="147"/>
      <c r="BFQ157" s="113"/>
      <c r="BFR157" s="148"/>
      <c r="BFS157" s="149"/>
      <c r="BFT157" s="150"/>
      <c r="BFU157" s="151"/>
      <c r="BFV157" s="152"/>
      <c r="BFW157" s="146"/>
      <c r="BFX157" s="113"/>
      <c r="BFY157" s="147"/>
      <c r="BFZ157" s="113"/>
      <c r="BGA157" s="148"/>
      <c r="BGB157" s="149"/>
      <c r="BGC157" s="150"/>
      <c r="BGD157" s="151"/>
      <c r="BGE157" s="152"/>
      <c r="BGF157" s="146"/>
      <c r="BGG157" s="113"/>
      <c r="BGH157" s="147"/>
      <c r="BGI157" s="113"/>
      <c r="BGJ157" s="148"/>
      <c r="BGK157" s="149"/>
      <c r="BGL157" s="150"/>
      <c r="BGM157" s="151"/>
      <c r="BGN157" s="152"/>
      <c r="BGO157" s="146"/>
      <c r="BGP157" s="113"/>
      <c r="BGQ157" s="147"/>
      <c r="BGR157" s="113"/>
      <c r="BGS157" s="148"/>
      <c r="BGT157" s="149"/>
      <c r="BGU157" s="150"/>
      <c r="BGV157" s="151"/>
      <c r="BGW157" s="152"/>
      <c r="BGX157" s="146"/>
      <c r="BGY157" s="113"/>
      <c r="BGZ157" s="147"/>
      <c r="BHA157" s="113"/>
      <c r="BHB157" s="148"/>
      <c r="BHC157" s="149"/>
      <c r="BHD157" s="150"/>
      <c r="BHE157" s="151"/>
      <c r="BHF157" s="152"/>
      <c r="BHG157" s="146"/>
      <c r="BHH157" s="113"/>
      <c r="BHI157" s="147"/>
      <c r="BHJ157" s="113"/>
      <c r="BHK157" s="148"/>
      <c r="BHL157" s="149"/>
      <c r="BHM157" s="150"/>
      <c r="BHN157" s="151"/>
      <c r="BHO157" s="152"/>
      <c r="BHP157" s="146"/>
      <c r="BHQ157" s="113"/>
      <c r="BHR157" s="147"/>
      <c r="BHS157" s="113"/>
      <c r="BHT157" s="148"/>
      <c r="BHU157" s="149"/>
      <c r="BHV157" s="150"/>
      <c r="BHW157" s="151"/>
      <c r="BHX157" s="152"/>
      <c r="BHY157" s="146"/>
      <c r="BHZ157" s="113"/>
      <c r="BIA157" s="147"/>
      <c r="BIB157" s="113"/>
      <c r="BIC157" s="148"/>
      <c r="BID157" s="149"/>
      <c r="BIE157" s="150"/>
      <c r="BIF157" s="151"/>
      <c r="BIG157" s="152"/>
      <c r="BIH157" s="146"/>
      <c r="BII157" s="113"/>
      <c r="BIJ157" s="147"/>
      <c r="BIK157" s="113"/>
      <c r="BIL157" s="148"/>
      <c r="BIM157" s="149"/>
      <c r="BIN157" s="150"/>
      <c r="BIO157" s="151"/>
      <c r="BIP157" s="152"/>
      <c r="BIQ157" s="146"/>
      <c r="BIR157" s="113"/>
      <c r="BIS157" s="147"/>
      <c r="BIT157" s="113"/>
      <c r="BIU157" s="148"/>
      <c r="BIV157" s="149"/>
      <c r="BIW157" s="150"/>
      <c r="BIX157" s="151"/>
      <c r="BIY157" s="152"/>
      <c r="BIZ157" s="146"/>
      <c r="BJA157" s="113"/>
      <c r="BJB157" s="147"/>
      <c r="BJC157" s="113"/>
      <c r="BJD157" s="148"/>
      <c r="BJE157" s="149"/>
      <c r="BJF157" s="150"/>
      <c r="BJG157" s="151"/>
      <c r="BJH157" s="152"/>
      <c r="BJI157" s="146"/>
      <c r="BJJ157" s="113"/>
      <c r="BJK157" s="147"/>
      <c r="BJL157" s="113"/>
      <c r="BJM157" s="148"/>
      <c r="BJN157" s="149"/>
      <c r="BJO157" s="150"/>
      <c r="BJP157" s="151"/>
      <c r="BJQ157" s="152"/>
      <c r="BJR157" s="146"/>
      <c r="BJS157" s="113"/>
      <c r="BJT157" s="147"/>
      <c r="BJU157" s="113"/>
      <c r="BJV157" s="148"/>
      <c r="BJW157" s="149"/>
      <c r="BJX157" s="150"/>
      <c r="BJY157" s="151"/>
      <c r="BJZ157" s="152"/>
      <c r="BKA157" s="146"/>
      <c r="BKB157" s="113"/>
      <c r="BKC157" s="147"/>
      <c r="BKD157" s="113"/>
      <c r="BKE157" s="148"/>
      <c r="BKF157" s="149"/>
      <c r="BKG157" s="150"/>
      <c r="BKH157" s="151"/>
      <c r="BKI157" s="152"/>
      <c r="BKJ157" s="146"/>
      <c r="BKK157" s="113"/>
      <c r="BKL157" s="147"/>
      <c r="BKM157" s="113"/>
      <c r="BKN157" s="148"/>
      <c r="BKO157" s="149"/>
      <c r="BKP157" s="150"/>
      <c r="BKQ157" s="151"/>
      <c r="BKR157" s="152"/>
      <c r="BKS157" s="146"/>
      <c r="BKT157" s="113"/>
      <c r="BKU157" s="147"/>
      <c r="BKV157" s="113"/>
      <c r="BKW157" s="148"/>
      <c r="BKX157" s="149"/>
      <c r="BKY157" s="150"/>
      <c r="BKZ157" s="151"/>
      <c r="BLA157" s="152"/>
      <c r="BLB157" s="146"/>
      <c r="BLC157" s="113"/>
      <c r="BLD157" s="147"/>
      <c r="BLE157" s="113"/>
      <c r="BLF157" s="148"/>
      <c r="BLG157" s="149"/>
      <c r="BLH157" s="150"/>
      <c r="BLI157" s="151"/>
      <c r="BLJ157" s="152"/>
      <c r="BLK157" s="146"/>
      <c r="BLL157" s="113"/>
      <c r="BLM157" s="147"/>
      <c r="BLN157" s="113"/>
      <c r="BLO157" s="148"/>
      <c r="BLP157" s="149"/>
      <c r="BLQ157" s="150"/>
      <c r="BLR157" s="151"/>
      <c r="BLS157" s="152"/>
      <c r="BLT157" s="146"/>
      <c r="BLU157" s="113"/>
      <c r="BLV157" s="147"/>
      <c r="BLW157" s="113"/>
      <c r="BLX157" s="148"/>
      <c r="BLY157" s="149"/>
      <c r="BLZ157" s="150"/>
      <c r="BMA157" s="151"/>
      <c r="BMB157" s="152"/>
      <c r="BMC157" s="146"/>
      <c r="BMD157" s="113"/>
      <c r="BME157" s="147"/>
      <c r="BMF157" s="113"/>
      <c r="BMG157" s="148"/>
      <c r="BMH157" s="149"/>
      <c r="BMI157" s="150"/>
      <c r="BMJ157" s="151"/>
      <c r="BMK157" s="152"/>
      <c r="BML157" s="146"/>
      <c r="BMM157" s="113"/>
      <c r="BMN157" s="147"/>
      <c r="BMO157" s="113"/>
      <c r="BMP157" s="148"/>
      <c r="BMQ157" s="149"/>
      <c r="BMR157" s="150"/>
      <c r="BMS157" s="151"/>
      <c r="BMT157" s="152"/>
      <c r="BMU157" s="146"/>
      <c r="BMV157" s="113"/>
      <c r="BMW157" s="147"/>
      <c r="BMX157" s="113"/>
      <c r="BMY157" s="148"/>
      <c r="BMZ157" s="149"/>
      <c r="BNA157" s="150"/>
      <c r="BNB157" s="151"/>
      <c r="BNC157" s="152"/>
      <c r="BND157" s="146"/>
      <c r="BNE157" s="113"/>
      <c r="BNF157" s="147"/>
      <c r="BNG157" s="113"/>
      <c r="BNH157" s="148"/>
      <c r="BNI157" s="149"/>
      <c r="BNJ157" s="150"/>
      <c r="BNK157" s="151"/>
      <c r="BNL157" s="152"/>
      <c r="BNM157" s="146"/>
      <c r="BNN157" s="113"/>
      <c r="BNO157" s="147"/>
      <c r="BNP157" s="113"/>
      <c r="BNQ157" s="148"/>
      <c r="BNR157" s="149"/>
      <c r="BNS157" s="150"/>
      <c r="BNT157" s="151"/>
      <c r="BNU157" s="152"/>
      <c r="BNV157" s="146"/>
      <c r="BNW157" s="113"/>
      <c r="BNX157" s="147"/>
      <c r="BNY157" s="113"/>
      <c r="BNZ157" s="148"/>
      <c r="BOA157" s="149"/>
      <c r="BOB157" s="150"/>
      <c r="BOC157" s="151"/>
      <c r="BOD157" s="152"/>
      <c r="BOE157" s="146"/>
      <c r="BOF157" s="113"/>
      <c r="BOG157" s="147"/>
      <c r="BOH157" s="113"/>
      <c r="BOI157" s="148"/>
      <c r="BOJ157" s="149"/>
      <c r="BOK157" s="150"/>
      <c r="BOL157" s="151"/>
      <c r="BOM157" s="152"/>
      <c r="BON157" s="146"/>
      <c r="BOO157" s="113"/>
      <c r="BOP157" s="147"/>
      <c r="BOQ157" s="113"/>
      <c r="BOR157" s="148"/>
      <c r="BOS157" s="149"/>
      <c r="BOT157" s="150"/>
      <c r="BOU157" s="151"/>
      <c r="BOV157" s="152"/>
      <c r="BOW157" s="146"/>
      <c r="BOX157" s="113"/>
      <c r="BOY157" s="147"/>
      <c r="BOZ157" s="113"/>
      <c r="BPA157" s="148"/>
      <c r="BPB157" s="149"/>
      <c r="BPC157" s="150"/>
      <c r="BPD157" s="151"/>
      <c r="BPE157" s="152"/>
      <c r="BPF157" s="146"/>
      <c r="BPG157" s="113"/>
      <c r="BPH157" s="147"/>
      <c r="BPI157" s="113"/>
      <c r="BPJ157" s="148"/>
      <c r="BPK157" s="149"/>
      <c r="BPL157" s="150"/>
      <c r="BPM157" s="151"/>
      <c r="BPN157" s="152"/>
      <c r="BPO157" s="146"/>
      <c r="BPP157" s="113"/>
      <c r="BPQ157" s="147"/>
      <c r="BPR157" s="113"/>
      <c r="BPS157" s="148"/>
      <c r="BPT157" s="149"/>
      <c r="BPU157" s="150"/>
      <c r="BPV157" s="151"/>
      <c r="BPW157" s="152"/>
      <c r="BPX157" s="146"/>
      <c r="BPY157" s="113"/>
      <c r="BPZ157" s="147"/>
      <c r="BQA157" s="113"/>
      <c r="BQB157" s="148"/>
      <c r="BQC157" s="149"/>
      <c r="BQD157" s="150"/>
      <c r="BQE157" s="151"/>
      <c r="BQF157" s="152"/>
      <c r="BQG157" s="146"/>
      <c r="BQH157" s="113"/>
      <c r="BQI157" s="147"/>
      <c r="BQJ157" s="113"/>
      <c r="BQK157" s="148"/>
      <c r="BQL157" s="149"/>
      <c r="BQM157" s="150"/>
      <c r="BQN157" s="151"/>
      <c r="BQO157" s="152"/>
      <c r="BQP157" s="146"/>
      <c r="BQQ157" s="113"/>
      <c r="BQR157" s="147"/>
      <c r="BQS157" s="113"/>
      <c r="BQT157" s="148"/>
      <c r="BQU157" s="149"/>
      <c r="BQV157" s="150"/>
      <c r="BQW157" s="151"/>
      <c r="BQX157" s="152"/>
      <c r="BQY157" s="146"/>
      <c r="BQZ157" s="113"/>
      <c r="BRA157" s="147"/>
      <c r="BRB157" s="113"/>
      <c r="BRC157" s="148"/>
      <c r="BRD157" s="149"/>
      <c r="BRE157" s="150"/>
      <c r="BRF157" s="151"/>
      <c r="BRG157" s="152"/>
      <c r="BRH157" s="146"/>
      <c r="BRI157" s="113"/>
      <c r="BRJ157" s="147"/>
      <c r="BRK157" s="113"/>
      <c r="BRL157" s="148"/>
      <c r="BRM157" s="149"/>
      <c r="BRN157" s="150"/>
      <c r="BRO157" s="151"/>
      <c r="BRP157" s="152"/>
      <c r="BRQ157" s="146"/>
      <c r="BRR157" s="113"/>
      <c r="BRS157" s="147"/>
      <c r="BRT157" s="113"/>
      <c r="BRU157" s="148"/>
      <c r="BRV157" s="149"/>
      <c r="BRW157" s="150"/>
      <c r="BRX157" s="151"/>
      <c r="BRY157" s="152"/>
      <c r="BRZ157" s="146"/>
      <c r="BSA157" s="113"/>
      <c r="BSB157" s="147"/>
      <c r="BSC157" s="113"/>
      <c r="BSD157" s="148"/>
      <c r="BSE157" s="149"/>
      <c r="BSF157" s="150"/>
      <c r="BSG157" s="151"/>
      <c r="BSH157" s="152"/>
      <c r="BSI157" s="146"/>
      <c r="BSJ157" s="113"/>
      <c r="BSK157" s="147"/>
      <c r="BSL157" s="113"/>
      <c r="BSM157" s="148"/>
      <c r="BSN157" s="149"/>
      <c r="BSO157" s="150"/>
      <c r="BSP157" s="151"/>
      <c r="BSQ157" s="152"/>
      <c r="BSR157" s="146"/>
      <c r="BSS157" s="113"/>
      <c r="BST157" s="147"/>
      <c r="BSU157" s="113"/>
      <c r="BSV157" s="148"/>
      <c r="BSW157" s="149"/>
      <c r="BSX157" s="150"/>
      <c r="BSY157" s="151"/>
      <c r="BSZ157" s="152"/>
      <c r="BTA157" s="146"/>
      <c r="BTB157" s="113"/>
      <c r="BTC157" s="147"/>
      <c r="BTD157" s="113"/>
      <c r="BTE157" s="148"/>
      <c r="BTF157" s="149"/>
      <c r="BTG157" s="150"/>
      <c r="BTH157" s="151"/>
      <c r="BTI157" s="152"/>
      <c r="BTJ157" s="146"/>
      <c r="BTK157" s="113"/>
      <c r="BTL157" s="147"/>
      <c r="BTM157" s="113"/>
      <c r="BTN157" s="148"/>
      <c r="BTO157" s="149"/>
      <c r="BTP157" s="150"/>
      <c r="BTQ157" s="151"/>
      <c r="BTR157" s="152"/>
      <c r="BTS157" s="146"/>
      <c r="BTT157" s="113"/>
      <c r="BTU157" s="147"/>
      <c r="BTV157" s="113"/>
      <c r="BTW157" s="148"/>
      <c r="BTX157" s="149"/>
      <c r="BTY157" s="150"/>
      <c r="BTZ157" s="151"/>
      <c r="BUA157" s="152"/>
      <c r="BUB157" s="146"/>
      <c r="BUC157" s="113"/>
      <c r="BUD157" s="147"/>
      <c r="BUE157" s="113"/>
      <c r="BUF157" s="148"/>
      <c r="BUG157" s="149"/>
      <c r="BUH157" s="150"/>
      <c r="BUI157" s="151"/>
      <c r="BUJ157" s="152"/>
      <c r="BUK157" s="146"/>
      <c r="BUL157" s="113"/>
      <c r="BUM157" s="147"/>
      <c r="BUN157" s="113"/>
      <c r="BUO157" s="148"/>
      <c r="BUP157" s="149"/>
      <c r="BUQ157" s="150"/>
      <c r="BUR157" s="151"/>
      <c r="BUS157" s="152"/>
      <c r="BUT157" s="146"/>
      <c r="BUU157" s="113"/>
      <c r="BUV157" s="147"/>
      <c r="BUW157" s="113"/>
      <c r="BUX157" s="148"/>
      <c r="BUY157" s="149"/>
      <c r="BUZ157" s="150"/>
      <c r="BVA157" s="151"/>
      <c r="BVB157" s="152"/>
      <c r="BVC157" s="146"/>
      <c r="BVD157" s="113"/>
      <c r="BVE157" s="147"/>
      <c r="BVF157" s="113"/>
      <c r="BVG157" s="148"/>
      <c r="BVH157" s="149"/>
      <c r="BVI157" s="150"/>
      <c r="BVJ157" s="151"/>
      <c r="BVK157" s="152"/>
      <c r="BVL157" s="146"/>
      <c r="BVM157" s="113"/>
      <c r="BVN157" s="147"/>
      <c r="BVO157" s="113"/>
      <c r="BVP157" s="148"/>
      <c r="BVQ157" s="149"/>
      <c r="BVR157" s="150"/>
      <c r="BVS157" s="151"/>
      <c r="BVT157" s="152"/>
      <c r="BVU157" s="146"/>
      <c r="BVV157" s="113"/>
      <c r="BVW157" s="147"/>
      <c r="BVX157" s="113"/>
      <c r="BVY157" s="148"/>
      <c r="BVZ157" s="149"/>
      <c r="BWA157" s="150"/>
      <c r="BWB157" s="151"/>
      <c r="BWC157" s="152"/>
      <c r="BWD157" s="146"/>
      <c r="BWE157" s="113"/>
      <c r="BWF157" s="147"/>
      <c r="BWG157" s="113"/>
      <c r="BWH157" s="148"/>
      <c r="BWI157" s="149"/>
      <c r="BWJ157" s="150"/>
      <c r="BWK157" s="151"/>
      <c r="BWL157" s="152"/>
      <c r="BWM157" s="146"/>
      <c r="BWN157" s="113"/>
      <c r="BWO157" s="147"/>
      <c r="BWP157" s="113"/>
      <c r="BWQ157" s="148"/>
      <c r="BWR157" s="149"/>
      <c r="BWS157" s="150"/>
      <c r="BWT157" s="151"/>
      <c r="BWU157" s="152"/>
      <c r="BWV157" s="146"/>
      <c r="BWW157" s="113"/>
      <c r="BWX157" s="147"/>
      <c r="BWY157" s="113"/>
      <c r="BWZ157" s="148"/>
      <c r="BXA157" s="149"/>
      <c r="BXB157" s="150"/>
      <c r="BXC157" s="151"/>
      <c r="BXD157" s="152"/>
      <c r="BXE157" s="146"/>
      <c r="BXF157" s="113"/>
      <c r="BXG157" s="147"/>
      <c r="BXH157" s="113"/>
      <c r="BXI157" s="148"/>
      <c r="BXJ157" s="149"/>
      <c r="BXK157" s="150"/>
      <c r="BXL157" s="151"/>
      <c r="BXM157" s="152"/>
      <c r="BXN157" s="146"/>
      <c r="BXO157" s="113"/>
      <c r="BXP157" s="147"/>
      <c r="BXQ157" s="113"/>
      <c r="BXR157" s="148"/>
      <c r="BXS157" s="149"/>
      <c r="BXT157" s="150"/>
      <c r="BXU157" s="151"/>
      <c r="BXV157" s="152"/>
      <c r="BXW157" s="146"/>
      <c r="BXX157" s="113"/>
      <c r="BXY157" s="147"/>
      <c r="BXZ157" s="113"/>
      <c r="BYA157" s="148"/>
      <c r="BYB157" s="149"/>
      <c r="BYC157" s="150"/>
      <c r="BYD157" s="151"/>
      <c r="BYE157" s="152"/>
      <c r="BYF157" s="146"/>
      <c r="BYG157" s="113"/>
      <c r="BYH157" s="147"/>
      <c r="BYI157" s="113"/>
      <c r="BYJ157" s="148"/>
      <c r="BYK157" s="149"/>
      <c r="BYL157" s="150"/>
      <c r="BYM157" s="151"/>
      <c r="BYN157" s="152"/>
      <c r="BYO157" s="146"/>
      <c r="BYP157" s="113"/>
      <c r="BYQ157" s="147"/>
      <c r="BYR157" s="113"/>
      <c r="BYS157" s="148"/>
      <c r="BYT157" s="149"/>
      <c r="BYU157" s="150"/>
      <c r="BYV157" s="151"/>
      <c r="BYW157" s="152"/>
      <c r="BYX157" s="146"/>
      <c r="BYY157" s="113"/>
      <c r="BYZ157" s="147"/>
      <c r="BZA157" s="113"/>
      <c r="BZB157" s="148"/>
      <c r="BZC157" s="149"/>
      <c r="BZD157" s="150"/>
      <c r="BZE157" s="151"/>
      <c r="BZF157" s="152"/>
      <c r="BZG157" s="146"/>
      <c r="BZH157" s="113"/>
      <c r="BZI157" s="147"/>
      <c r="BZJ157" s="113"/>
      <c r="BZK157" s="148"/>
      <c r="BZL157" s="149"/>
      <c r="BZM157" s="150"/>
      <c r="BZN157" s="151"/>
      <c r="BZO157" s="152"/>
      <c r="BZP157" s="146"/>
      <c r="BZQ157" s="113"/>
      <c r="BZR157" s="147"/>
      <c r="BZS157" s="113"/>
      <c r="BZT157" s="148"/>
      <c r="BZU157" s="149"/>
      <c r="BZV157" s="150"/>
      <c r="BZW157" s="151"/>
      <c r="BZX157" s="152"/>
      <c r="BZY157" s="146"/>
      <c r="BZZ157" s="113"/>
      <c r="CAA157" s="147"/>
      <c r="CAB157" s="113"/>
      <c r="CAC157" s="148"/>
      <c r="CAD157" s="149"/>
      <c r="CAE157" s="150"/>
      <c r="CAF157" s="151"/>
      <c r="CAG157" s="152"/>
      <c r="CAH157" s="146"/>
      <c r="CAI157" s="113"/>
      <c r="CAJ157" s="147"/>
      <c r="CAK157" s="113"/>
      <c r="CAL157" s="148"/>
      <c r="CAM157" s="149"/>
      <c r="CAN157" s="150"/>
      <c r="CAO157" s="151"/>
      <c r="CAP157" s="152"/>
      <c r="CAQ157" s="146"/>
      <c r="CAR157" s="113"/>
      <c r="CAS157" s="147"/>
      <c r="CAT157" s="113"/>
      <c r="CAU157" s="148"/>
      <c r="CAV157" s="149"/>
      <c r="CAW157" s="150"/>
      <c r="CAX157" s="151"/>
      <c r="CAY157" s="152"/>
      <c r="CAZ157" s="146"/>
      <c r="CBA157" s="113"/>
      <c r="CBB157" s="147"/>
      <c r="CBC157" s="113"/>
      <c r="CBD157" s="148"/>
      <c r="CBE157" s="149"/>
      <c r="CBF157" s="150"/>
      <c r="CBG157" s="151"/>
      <c r="CBH157" s="152"/>
      <c r="CBI157" s="146"/>
      <c r="CBJ157" s="113"/>
      <c r="CBK157" s="147"/>
      <c r="CBL157" s="113"/>
      <c r="CBM157" s="148"/>
      <c r="CBN157" s="149"/>
      <c r="CBO157" s="150"/>
      <c r="CBP157" s="151"/>
      <c r="CBQ157" s="152"/>
      <c r="CBR157" s="146"/>
      <c r="CBS157" s="113"/>
      <c r="CBT157" s="147"/>
      <c r="CBU157" s="113"/>
      <c r="CBV157" s="148"/>
      <c r="CBW157" s="149"/>
      <c r="CBX157" s="150"/>
      <c r="CBY157" s="151"/>
      <c r="CBZ157" s="152"/>
      <c r="CCA157" s="146"/>
      <c r="CCB157" s="113"/>
      <c r="CCC157" s="147"/>
      <c r="CCD157" s="113"/>
      <c r="CCE157" s="148"/>
      <c r="CCF157" s="149"/>
      <c r="CCG157" s="150"/>
      <c r="CCH157" s="151"/>
      <c r="CCI157" s="152"/>
      <c r="CCJ157" s="146"/>
      <c r="CCK157" s="113"/>
      <c r="CCL157" s="147"/>
      <c r="CCM157" s="113"/>
      <c r="CCN157" s="148"/>
      <c r="CCO157" s="149"/>
      <c r="CCP157" s="150"/>
      <c r="CCQ157" s="151"/>
      <c r="CCR157" s="152"/>
      <c r="CCS157" s="146"/>
      <c r="CCT157" s="113"/>
      <c r="CCU157" s="147"/>
      <c r="CCV157" s="113"/>
      <c r="CCW157" s="148"/>
      <c r="CCX157" s="149"/>
      <c r="CCY157" s="150"/>
      <c r="CCZ157" s="151"/>
      <c r="CDA157" s="152"/>
      <c r="CDB157" s="146"/>
      <c r="CDC157" s="113"/>
      <c r="CDD157" s="147"/>
      <c r="CDE157" s="113"/>
      <c r="CDF157" s="148"/>
      <c r="CDG157" s="149"/>
      <c r="CDH157" s="150"/>
      <c r="CDI157" s="151"/>
      <c r="CDJ157" s="152"/>
      <c r="CDK157" s="146"/>
      <c r="CDL157" s="113"/>
      <c r="CDM157" s="147"/>
      <c r="CDN157" s="113"/>
      <c r="CDO157" s="148"/>
      <c r="CDP157" s="149"/>
      <c r="CDQ157" s="150"/>
      <c r="CDR157" s="151"/>
      <c r="CDS157" s="152"/>
      <c r="CDT157" s="146"/>
      <c r="CDU157" s="113"/>
      <c r="CDV157" s="147"/>
      <c r="CDW157" s="113"/>
      <c r="CDX157" s="148"/>
      <c r="CDY157" s="149"/>
      <c r="CDZ157" s="150"/>
      <c r="CEA157" s="151"/>
      <c r="CEB157" s="152"/>
      <c r="CEC157" s="146"/>
      <c r="CED157" s="113"/>
      <c r="CEE157" s="147"/>
      <c r="CEF157" s="113"/>
      <c r="CEG157" s="148"/>
      <c r="CEH157" s="149"/>
      <c r="CEI157" s="150"/>
      <c r="CEJ157" s="151"/>
      <c r="CEK157" s="152"/>
      <c r="CEL157" s="146"/>
      <c r="CEM157" s="113"/>
      <c r="CEN157" s="147"/>
      <c r="CEO157" s="113"/>
      <c r="CEP157" s="148"/>
      <c r="CEQ157" s="149"/>
      <c r="CER157" s="150"/>
      <c r="CES157" s="151"/>
      <c r="CET157" s="152"/>
      <c r="CEU157" s="146"/>
      <c r="CEV157" s="113"/>
      <c r="CEW157" s="147"/>
      <c r="CEX157" s="113"/>
      <c r="CEY157" s="148"/>
      <c r="CEZ157" s="149"/>
      <c r="CFA157" s="150"/>
      <c r="CFB157" s="151"/>
      <c r="CFC157" s="152"/>
      <c r="CFD157" s="146"/>
      <c r="CFE157" s="113"/>
      <c r="CFF157" s="147"/>
      <c r="CFG157" s="113"/>
      <c r="CFH157" s="148"/>
      <c r="CFI157" s="149"/>
      <c r="CFJ157" s="150"/>
      <c r="CFK157" s="151"/>
      <c r="CFL157" s="152"/>
      <c r="CFM157" s="146"/>
      <c r="CFN157" s="113"/>
      <c r="CFO157" s="147"/>
      <c r="CFP157" s="113"/>
      <c r="CFQ157" s="148"/>
      <c r="CFR157" s="149"/>
      <c r="CFS157" s="150"/>
      <c r="CFT157" s="151"/>
      <c r="CFU157" s="152"/>
      <c r="CFV157" s="146"/>
      <c r="CFW157" s="113"/>
      <c r="CFX157" s="147"/>
      <c r="CFY157" s="113"/>
      <c r="CFZ157" s="148"/>
      <c r="CGA157" s="149"/>
      <c r="CGB157" s="150"/>
      <c r="CGC157" s="151"/>
      <c r="CGD157" s="152"/>
      <c r="CGE157" s="146"/>
      <c r="CGF157" s="113"/>
      <c r="CGG157" s="147"/>
      <c r="CGH157" s="113"/>
      <c r="CGI157" s="148"/>
      <c r="CGJ157" s="149"/>
      <c r="CGK157" s="150"/>
      <c r="CGL157" s="151"/>
      <c r="CGM157" s="152"/>
      <c r="CGN157" s="146"/>
      <c r="CGO157" s="113"/>
      <c r="CGP157" s="147"/>
      <c r="CGQ157" s="113"/>
      <c r="CGR157" s="148"/>
      <c r="CGS157" s="149"/>
      <c r="CGT157" s="150"/>
      <c r="CGU157" s="151"/>
      <c r="CGV157" s="152"/>
      <c r="CGW157" s="146"/>
      <c r="CGX157" s="113"/>
      <c r="CGY157" s="147"/>
      <c r="CGZ157" s="113"/>
      <c r="CHA157" s="148"/>
      <c r="CHB157" s="149"/>
      <c r="CHC157" s="150"/>
      <c r="CHD157" s="151"/>
      <c r="CHE157" s="152"/>
      <c r="CHF157" s="146"/>
      <c r="CHG157" s="113"/>
      <c r="CHH157" s="147"/>
      <c r="CHI157" s="113"/>
      <c r="CHJ157" s="148"/>
      <c r="CHK157" s="149"/>
      <c r="CHL157" s="150"/>
      <c r="CHM157" s="151"/>
      <c r="CHN157" s="152"/>
      <c r="CHO157" s="146"/>
      <c r="CHP157" s="113"/>
      <c r="CHQ157" s="147"/>
      <c r="CHR157" s="113"/>
      <c r="CHS157" s="148"/>
      <c r="CHT157" s="149"/>
      <c r="CHU157" s="150"/>
      <c r="CHV157" s="151"/>
      <c r="CHW157" s="152"/>
      <c r="CHX157" s="146"/>
      <c r="CHY157" s="113"/>
      <c r="CHZ157" s="147"/>
      <c r="CIA157" s="113"/>
      <c r="CIB157" s="148"/>
      <c r="CIC157" s="149"/>
      <c r="CID157" s="150"/>
      <c r="CIE157" s="151"/>
      <c r="CIF157" s="152"/>
      <c r="CIG157" s="146"/>
      <c r="CIH157" s="113"/>
      <c r="CII157" s="147"/>
      <c r="CIJ157" s="113"/>
      <c r="CIK157" s="148"/>
      <c r="CIL157" s="149"/>
      <c r="CIM157" s="150"/>
      <c r="CIN157" s="151"/>
      <c r="CIO157" s="152"/>
      <c r="CIP157" s="146"/>
      <c r="CIQ157" s="113"/>
      <c r="CIR157" s="147"/>
      <c r="CIS157" s="113"/>
      <c r="CIT157" s="148"/>
      <c r="CIU157" s="149"/>
      <c r="CIV157" s="150"/>
      <c r="CIW157" s="151"/>
      <c r="CIX157" s="152"/>
      <c r="CIY157" s="146"/>
      <c r="CIZ157" s="113"/>
      <c r="CJA157" s="147"/>
      <c r="CJB157" s="113"/>
      <c r="CJC157" s="148"/>
      <c r="CJD157" s="149"/>
      <c r="CJE157" s="150"/>
      <c r="CJF157" s="151"/>
      <c r="CJG157" s="152"/>
      <c r="CJH157" s="146"/>
      <c r="CJI157" s="113"/>
      <c r="CJJ157" s="147"/>
      <c r="CJK157" s="113"/>
      <c r="CJL157" s="148"/>
      <c r="CJM157" s="149"/>
      <c r="CJN157" s="150"/>
      <c r="CJO157" s="151"/>
      <c r="CJP157" s="152"/>
      <c r="CJQ157" s="146"/>
      <c r="CJR157" s="113"/>
      <c r="CJS157" s="147"/>
      <c r="CJT157" s="113"/>
      <c r="CJU157" s="148"/>
      <c r="CJV157" s="149"/>
      <c r="CJW157" s="150"/>
      <c r="CJX157" s="151"/>
      <c r="CJY157" s="152"/>
      <c r="CJZ157" s="146"/>
      <c r="CKA157" s="113"/>
      <c r="CKB157" s="147"/>
      <c r="CKC157" s="113"/>
      <c r="CKD157" s="148"/>
      <c r="CKE157" s="149"/>
      <c r="CKF157" s="150"/>
      <c r="CKG157" s="151"/>
      <c r="CKH157" s="152"/>
      <c r="CKI157" s="146"/>
      <c r="CKJ157" s="113"/>
      <c r="CKK157" s="147"/>
      <c r="CKL157" s="113"/>
      <c r="CKM157" s="148"/>
      <c r="CKN157" s="149"/>
      <c r="CKO157" s="150"/>
      <c r="CKP157" s="151"/>
      <c r="CKQ157" s="152"/>
      <c r="CKR157" s="146"/>
      <c r="CKS157" s="113"/>
      <c r="CKT157" s="147"/>
      <c r="CKU157" s="113"/>
      <c r="CKV157" s="148"/>
      <c r="CKW157" s="149"/>
      <c r="CKX157" s="150"/>
      <c r="CKY157" s="151"/>
      <c r="CKZ157" s="152"/>
      <c r="CLA157" s="146"/>
      <c r="CLB157" s="113"/>
      <c r="CLC157" s="147"/>
      <c r="CLD157" s="113"/>
      <c r="CLE157" s="148"/>
      <c r="CLF157" s="149"/>
      <c r="CLG157" s="150"/>
      <c r="CLH157" s="151"/>
      <c r="CLI157" s="152"/>
      <c r="CLJ157" s="146"/>
      <c r="CLK157" s="113"/>
      <c r="CLL157" s="147"/>
      <c r="CLM157" s="113"/>
      <c r="CLN157" s="148"/>
      <c r="CLO157" s="149"/>
      <c r="CLP157" s="150"/>
      <c r="CLQ157" s="151"/>
      <c r="CLR157" s="152"/>
      <c r="CLS157" s="146"/>
      <c r="CLT157" s="113"/>
      <c r="CLU157" s="147"/>
      <c r="CLV157" s="113"/>
      <c r="CLW157" s="148"/>
      <c r="CLX157" s="149"/>
      <c r="CLY157" s="150"/>
      <c r="CLZ157" s="151"/>
      <c r="CMA157" s="152"/>
      <c r="CMB157" s="146"/>
      <c r="CMC157" s="113"/>
      <c r="CMD157" s="147"/>
      <c r="CME157" s="113"/>
      <c r="CMF157" s="148"/>
      <c r="CMG157" s="149"/>
      <c r="CMH157" s="150"/>
      <c r="CMI157" s="151"/>
      <c r="CMJ157" s="152"/>
      <c r="CMK157" s="146"/>
      <c r="CML157" s="113"/>
      <c r="CMM157" s="147"/>
      <c r="CMN157" s="113"/>
      <c r="CMO157" s="148"/>
      <c r="CMP157" s="149"/>
      <c r="CMQ157" s="150"/>
      <c r="CMR157" s="151"/>
      <c r="CMS157" s="152"/>
      <c r="CMT157" s="146"/>
      <c r="CMU157" s="113"/>
      <c r="CMV157" s="147"/>
      <c r="CMW157" s="113"/>
      <c r="CMX157" s="148"/>
      <c r="CMY157" s="149"/>
      <c r="CMZ157" s="150"/>
      <c r="CNA157" s="151"/>
      <c r="CNB157" s="152"/>
      <c r="CNC157" s="146"/>
      <c r="CND157" s="113"/>
      <c r="CNE157" s="147"/>
      <c r="CNF157" s="113"/>
      <c r="CNG157" s="148"/>
      <c r="CNH157" s="149"/>
      <c r="CNI157" s="150"/>
      <c r="CNJ157" s="151"/>
      <c r="CNK157" s="152"/>
      <c r="CNL157" s="146"/>
      <c r="CNM157" s="113"/>
      <c r="CNN157" s="147"/>
      <c r="CNO157" s="113"/>
      <c r="CNP157" s="148"/>
      <c r="CNQ157" s="149"/>
      <c r="CNR157" s="150"/>
      <c r="CNS157" s="151"/>
      <c r="CNT157" s="152"/>
      <c r="CNU157" s="146"/>
      <c r="CNV157" s="113"/>
      <c r="CNW157" s="147"/>
      <c r="CNX157" s="113"/>
      <c r="CNY157" s="148"/>
      <c r="CNZ157" s="149"/>
      <c r="COA157" s="150"/>
      <c r="COB157" s="151"/>
      <c r="COC157" s="152"/>
      <c r="COD157" s="146"/>
      <c r="COE157" s="113"/>
      <c r="COF157" s="147"/>
      <c r="COG157" s="113"/>
      <c r="COH157" s="148"/>
      <c r="COI157" s="149"/>
      <c r="COJ157" s="150"/>
      <c r="COK157" s="151"/>
      <c r="COL157" s="152"/>
      <c r="COM157" s="146"/>
      <c r="CON157" s="113"/>
      <c r="COO157" s="147"/>
      <c r="COP157" s="113"/>
      <c r="COQ157" s="148"/>
      <c r="COR157" s="149"/>
      <c r="COS157" s="150"/>
      <c r="COT157" s="151"/>
      <c r="COU157" s="152"/>
      <c r="COV157" s="146"/>
      <c r="COW157" s="113"/>
      <c r="COX157" s="147"/>
      <c r="COY157" s="113"/>
      <c r="COZ157" s="148"/>
      <c r="CPA157" s="149"/>
      <c r="CPB157" s="150"/>
      <c r="CPC157" s="151"/>
      <c r="CPD157" s="152"/>
      <c r="CPE157" s="146"/>
      <c r="CPF157" s="113"/>
      <c r="CPG157" s="147"/>
      <c r="CPH157" s="113"/>
      <c r="CPI157" s="148"/>
      <c r="CPJ157" s="149"/>
      <c r="CPK157" s="150"/>
      <c r="CPL157" s="151"/>
      <c r="CPM157" s="152"/>
      <c r="CPN157" s="146"/>
      <c r="CPO157" s="113"/>
      <c r="CPP157" s="147"/>
      <c r="CPQ157" s="113"/>
      <c r="CPR157" s="148"/>
      <c r="CPS157" s="149"/>
      <c r="CPT157" s="150"/>
      <c r="CPU157" s="151"/>
      <c r="CPV157" s="152"/>
      <c r="CPW157" s="146"/>
      <c r="CPX157" s="113"/>
      <c r="CPY157" s="147"/>
      <c r="CPZ157" s="113"/>
      <c r="CQA157" s="148"/>
      <c r="CQB157" s="149"/>
      <c r="CQC157" s="150"/>
      <c r="CQD157" s="151"/>
      <c r="CQE157" s="152"/>
      <c r="CQF157" s="146"/>
      <c r="CQG157" s="113"/>
      <c r="CQH157" s="147"/>
      <c r="CQI157" s="113"/>
      <c r="CQJ157" s="148"/>
      <c r="CQK157" s="149"/>
      <c r="CQL157" s="150"/>
      <c r="CQM157" s="151"/>
      <c r="CQN157" s="152"/>
      <c r="CQO157" s="146"/>
      <c r="CQP157" s="113"/>
      <c r="CQQ157" s="147"/>
      <c r="CQR157" s="113"/>
      <c r="CQS157" s="148"/>
      <c r="CQT157" s="149"/>
      <c r="CQU157" s="150"/>
      <c r="CQV157" s="151"/>
      <c r="CQW157" s="152"/>
      <c r="CQX157" s="146"/>
      <c r="CQY157" s="113"/>
      <c r="CQZ157" s="147"/>
      <c r="CRA157" s="113"/>
      <c r="CRB157" s="148"/>
      <c r="CRC157" s="149"/>
      <c r="CRD157" s="150"/>
      <c r="CRE157" s="151"/>
      <c r="CRF157" s="152"/>
      <c r="CRG157" s="146"/>
      <c r="CRH157" s="113"/>
      <c r="CRI157" s="147"/>
      <c r="CRJ157" s="113"/>
      <c r="CRK157" s="148"/>
      <c r="CRL157" s="149"/>
      <c r="CRM157" s="150"/>
      <c r="CRN157" s="151"/>
      <c r="CRO157" s="152"/>
      <c r="CRP157" s="146"/>
      <c r="CRQ157" s="113"/>
      <c r="CRR157" s="147"/>
      <c r="CRS157" s="113"/>
      <c r="CRT157" s="148"/>
      <c r="CRU157" s="149"/>
      <c r="CRV157" s="150"/>
      <c r="CRW157" s="151"/>
      <c r="CRX157" s="152"/>
      <c r="CRY157" s="146"/>
      <c r="CRZ157" s="113"/>
      <c r="CSA157" s="147"/>
      <c r="CSB157" s="113"/>
      <c r="CSC157" s="148"/>
      <c r="CSD157" s="149"/>
      <c r="CSE157" s="150"/>
      <c r="CSF157" s="151"/>
      <c r="CSG157" s="152"/>
      <c r="CSH157" s="146"/>
      <c r="CSI157" s="113"/>
      <c r="CSJ157" s="147"/>
      <c r="CSK157" s="113"/>
      <c r="CSL157" s="148"/>
      <c r="CSM157" s="149"/>
      <c r="CSN157" s="150"/>
      <c r="CSO157" s="151"/>
      <c r="CSP157" s="152"/>
      <c r="CSQ157" s="146"/>
      <c r="CSR157" s="113"/>
      <c r="CSS157" s="147"/>
      <c r="CST157" s="113"/>
      <c r="CSU157" s="148"/>
      <c r="CSV157" s="149"/>
      <c r="CSW157" s="150"/>
      <c r="CSX157" s="151"/>
      <c r="CSY157" s="152"/>
      <c r="CSZ157" s="146"/>
      <c r="CTA157" s="113"/>
      <c r="CTB157" s="147"/>
      <c r="CTC157" s="113"/>
      <c r="CTD157" s="148"/>
      <c r="CTE157" s="149"/>
      <c r="CTF157" s="150"/>
      <c r="CTG157" s="151"/>
      <c r="CTH157" s="152"/>
      <c r="CTI157" s="146"/>
      <c r="CTJ157" s="113"/>
      <c r="CTK157" s="147"/>
      <c r="CTL157" s="113"/>
      <c r="CTM157" s="148"/>
      <c r="CTN157" s="149"/>
      <c r="CTO157" s="150"/>
      <c r="CTP157" s="151"/>
      <c r="CTQ157" s="152"/>
      <c r="CTR157" s="146"/>
      <c r="CTS157" s="113"/>
      <c r="CTT157" s="147"/>
      <c r="CTU157" s="113"/>
      <c r="CTV157" s="148"/>
      <c r="CTW157" s="149"/>
      <c r="CTX157" s="150"/>
      <c r="CTY157" s="151"/>
      <c r="CTZ157" s="152"/>
      <c r="CUA157" s="146"/>
      <c r="CUB157" s="113"/>
      <c r="CUC157" s="147"/>
      <c r="CUD157" s="113"/>
      <c r="CUE157" s="148"/>
      <c r="CUF157" s="149"/>
      <c r="CUG157" s="150"/>
      <c r="CUH157" s="151"/>
      <c r="CUI157" s="152"/>
      <c r="CUJ157" s="146"/>
      <c r="CUK157" s="113"/>
      <c r="CUL157" s="147"/>
      <c r="CUM157" s="113"/>
      <c r="CUN157" s="148"/>
      <c r="CUO157" s="149"/>
      <c r="CUP157" s="150"/>
      <c r="CUQ157" s="151"/>
      <c r="CUR157" s="152"/>
      <c r="CUS157" s="146"/>
      <c r="CUT157" s="113"/>
      <c r="CUU157" s="147"/>
      <c r="CUV157" s="113"/>
      <c r="CUW157" s="148"/>
      <c r="CUX157" s="149"/>
      <c r="CUY157" s="150"/>
      <c r="CUZ157" s="151"/>
      <c r="CVA157" s="152"/>
      <c r="CVB157" s="146"/>
      <c r="CVC157" s="113"/>
      <c r="CVD157" s="147"/>
      <c r="CVE157" s="113"/>
      <c r="CVF157" s="148"/>
      <c r="CVG157" s="149"/>
      <c r="CVH157" s="150"/>
      <c r="CVI157" s="151"/>
      <c r="CVJ157" s="152"/>
      <c r="CVK157" s="146"/>
      <c r="CVL157" s="113"/>
      <c r="CVM157" s="147"/>
      <c r="CVN157" s="113"/>
      <c r="CVO157" s="148"/>
      <c r="CVP157" s="149"/>
      <c r="CVQ157" s="150"/>
      <c r="CVR157" s="151"/>
      <c r="CVS157" s="152"/>
      <c r="CVT157" s="146"/>
      <c r="CVU157" s="113"/>
      <c r="CVV157" s="147"/>
      <c r="CVW157" s="113"/>
      <c r="CVX157" s="148"/>
      <c r="CVY157" s="149"/>
      <c r="CVZ157" s="150"/>
      <c r="CWA157" s="151"/>
      <c r="CWB157" s="152"/>
      <c r="CWC157" s="146"/>
      <c r="CWD157" s="113"/>
      <c r="CWE157" s="147"/>
      <c r="CWF157" s="113"/>
      <c r="CWG157" s="148"/>
      <c r="CWH157" s="149"/>
      <c r="CWI157" s="150"/>
      <c r="CWJ157" s="151"/>
      <c r="CWK157" s="152"/>
      <c r="CWL157" s="146"/>
      <c r="CWM157" s="113"/>
      <c r="CWN157" s="147"/>
      <c r="CWO157" s="113"/>
      <c r="CWP157" s="148"/>
      <c r="CWQ157" s="149"/>
      <c r="CWR157" s="150"/>
      <c r="CWS157" s="151"/>
      <c r="CWT157" s="152"/>
      <c r="CWU157" s="146"/>
      <c r="CWV157" s="113"/>
      <c r="CWW157" s="147"/>
      <c r="CWX157" s="113"/>
      <c r="CWY157" s="148"/>
      <c r="CWZ157" s="149"/>
      <c r="CXA157" s="150"/>
      <c r="CXB157" s="151"/>
      <c r="CXC157" s="152"/>
      <c r="CXD157" s="146"/>
      <c r="CXE157" s="113"/>
      <c r="CXF157" s="147"/>
      <c r="CXG157" s="113"/>
      <c r="CXH157" s="148"/>
      <c r="CXI157" s="149"/>
      <c r="CXJ157" s="150"/>
      <c r="CXK157" s="151"/>
      <c r="CXL157" s="152"/>
      <c r="CXM157" s="146"/>
      <c r="CXN157" s="113"/>
      <c r="CXO157" s="147"/>
      <c r="CXP157" s="113"/>
      <c r="CXQ157" s="148"/>
      <c r="CXR157" s="149"/>
      <c r="CXS157" s="150"/>
      <c r="CXT157" s="151"/>
      <c r="CXU157" s="152"/>
      <c r="CXV157" s="146"/>
      <c r="CXW157" s="113"/>
      <c r="CXX157" s="147"/>
      <c r="CXY157" s="113"/>
      <c r="CXZ157" s="148"/>
      <c r="CYA157" s="149"/>
      <c r="CYB157" s="150"/>
      <c r="CYC157" s="151"/>
      <c r="CYD157" s="152"/>
      <c r="CYE157" s="146"/>
      <c r="CYF157" s="113"/>
      <c r="CYG157" s="147"/>
      <c r="CYH157" s="113"/>
      <c r="CYI157" s="148"/>
      <c r="CYJ157" s="149"/>
      <c r="CYK157" s="150"/>
      <c r="CYL157" s="151"/>
      <c r="CYM157" s="152"/>
      <c r="CYN157" s="146"/>
      <c r="CYO157" s="113"/>
      <c r="CYP157" s="147"/>
      <c r="CYQ157" s="113"/>
      <c r="CYR157" s="148"/>
      <c r="CYS157" s="149"/>
      <c r="CYT157" s="150"/>
      <c r="CYU157" s="151"/>
      <c r="CYV157" s="152"/>
      <c r="CYW157" s="146"/>
      <c r="CYX157" s="113"/>
      <c r="CYY157" s="147"/>
      <c r="CYZ157" s="113"/>
      <c r="CZA157" s="148"/>
      <c r="CZB157" s="149"/>
      <c r="CZC157" s="150"/>
      <c r="CZD157" s="151"/>
      <c r="CZE157" s="152"/>
      <c r="CZF157" s="146"/>
      <c r="CZG157" s="113"/>
      <c r="CZH157" s="147"/>
      <c r="CZI157" s="113"/>
      <c r="CZJ157" s="148"/>
      <c r="CZK157" s="149"/>
      <c r="CZL157" s="150"/>
      <c r="CZM157" s="151"/>
      <c r="CZN157" s="152"/>
      <c r="CZO157" s="146"/>
      <c r="CZP157" s="113"/>
      <c r="CZQ157" s="147"/>
      <c r="CZR157" s="113"/>
      <c r="CZS157" s="148"/>
      <c r="CZT157" s="149"/>
      <c r="CZU157" s="150"/>
      <c r="CZV157" s="151"/>
      <c r="CZW157" s="152"/>
      <c r="CZX157" s="146"/>
      <c r="CZY157" s="113"/>
      <c r="CZZ157" s="147"/>
      <c r="DAA157" s="113"/>
      <c r="DAB157" s="148"/>
      <c r="DAC157" s="149"/>
      <c r="DAD157" s="150"/>
      <c r="DAE157" s="151"/>
      <c r="DAF157" s="152"/>
      <c r="DAG157" s="146"/>
      <c r="DAH157" s="113"/>
      <c r="DAI157" s="147"/>
      <c r="DAJ157" s="113"/>
      <c r="DAK157" s="148"/>
      <c r="DAL157" s="149"/>
      <c r="DAM157" s="150"/>
      <c r="DAN157" s="151"/>
      <c r="DAO157" s="152"/>
      <c r="DAP157" s="146"/>
      <c r="DAQ157" s="113"/>
      <c r="DAR157" s="147"/>
      <c r="DAS157" s="113"/>
      <c r="DAT157" s="148"/>
      <c r="DAU157" s="149"/>
      <c r="DAV157" s="150"/>
      <c r="DAW157" s="151"/>
      <c r="DAX157" s="152"/>
      <c r="DAY157" s="146"/>
      <c r="DAZ157" s="113"/>
      <c r="DBA157" s="147"/>
      <c r="DBB157" s="113"/>
      <c r="DBC157" s="148"/>
      <c r="DBD157" s="149"/>
      <c r="DBE157" s="150"/>
      <c r="DBF157" s="151"/>
      <c r="DBG157" s="152"/>
      <c r="DBH157" s="146"/>
      <c r="DBI157" s="113"/>
      <c r="DBJ157" s="147"/>
      <c r="DBK157" s="113"/>
      <c r="DBL157" s="148"/>
      <c r="DBM157" s="149"/>
      <c r="DBN157" s="150"/>
      <c r="DBO157" s="151"/>
      <c r="DBP157" s="152"/>
      <c r="DBQ157" s="146"/>
      <c r="DBR157" s="113"/>
      <c r="DBS157" s="147"/>
      <c r="DBT157" s="113"/>
      <c r="DBU157" s="148"/>
      <c r="DBV157" s="149"/>
      <c r="DBW157" s="150"/>
      <c r="DBX157" s="151"/>
      <c r="DBY157" s="152"/>
      <c r="DBZ157" s="146"/>
      <c r="DCA157" s="113"/>
      <c r="DCB157" s="147"/>
      <c r="DCC157" s="113"/>
      <c r="DCD157" s="148"/>
      <c r="DCE157" s="149"/>
      <c r="DCF157" s="150"/>
      <c r="DCG157" s="151"/>
      <c r="DCH157" s="152"/>
      <c r="DCI157" s="146"/>
      <c r="DCJ157" s="113"/>
      <c r="DCK157" s="147"/>
      <c r="DCL157" s="113"/>
      <c r="DCM157" s="148"/>
      <c r="DCN157" s="149"/>
      <c r="DCO157" s="150"/>
      <c r="DCP157" s="151"/>
      <c r="DCQ157" s="152"/>
      <c r="DCR157" s="146"/>
      <c r="DCS157" s="113"/>
      <c r="DCT157" s="147"/>
      <c r="DCU157" s="113"/>
      <c r="DCV157" s="148"/>
      <c r="DCW157" s="149"/>
      <c r="DCX157" s="150"/>
      <c r="DCY157" s="151"/>
      <c r="DCZ157" s="152"/>
      <c r="DDA157" s="146"/>
      <c r="DDB157" s="113"/>
      <c r="DDC157" s="147"/>
      <c r="DDD157" s="113"/>
      <c r="DDE157" s="148"/>
      <c r="DDF157" s="149"/>
      <c r="DDG157" s="150"/>
      <c r="DDH157" s="151"/>
      <c r="DDI157" s="152"/>
      <c r="DDJ157" s="146"/>
      <c r="DDK157" s="113"/>
      <c r="DDL157" s="147"/>
      <c r="DDM157" s="113"/>
      <c r="DDN157" s="148"/>
      <c r="DDO157" s="149"/>
      <c r="DDP157" s="150"/>
      <c r="DDQ157" s="151"/>
      <c r="DDR157" s="152"/>
      <c r="DDS157" s="146"/>
      <c r="DDT157" s="113"/>
      <c r="DDU157" s="147"/>
      <c r="DDV157" s="113"/>
      <c r="DDW157" s="148"/>
      <c r="DDX157" s="149"/>
      <c r="DDY157" s="150"/>
      <c r="DDZ157" s="151"/>
      <c r="DEA157" s="152"/>
      <c r="DEB157" s="146"/>
      <c r="DEC157" s="113"/>
      <c r="DED157" s="147"/>
      <c r="DEE157" s="113"/>
      <c r="DEF157" s="148"/>
      <c r="DEG157" s="149"/>
      <c r="DEH157" s="150"/>
      <c r="DEI157" s="151"/>
      <c r="DEJ157" s="152"/>
      <c r="DEK157" s="146"/>
      <c r="DEL157" s="113"/>
      <c r="DEM157" s="147"/>
      <c r="DEN157" s="113"/>
      <c r="DEO157" s="148"/>
      <c r="DEP157" s="149"/>
      <c r="DEQ157" s="150"/>
      <c r="DER157" s="151"/>
      <c r="DES157" s="152"/>
      <c r="DET157" s="146"/>
      <c r="DEU157" s="113"/>
      <c r="DEV157" s="147"/>
      <c r="DEW157" s="113"/>
      <c r="DEX157" s="148"/>
      <c r="DEY157" s="149"/>
      <c r="DEZ157" s="150"/>
      <c r="DFA157" s="151"/>
      <c r="DFB157" s="152"/>
      <c r="DFC157" s="146"/>
      <c r="DFD157" s="113"/>
      <c r="DFE157" s="147"/>
      <c r="DFF157" s="113"/>
      <c r="DFG157" s="148"/>
      <c r="DFH157" s="149"/>
      <c r="DFI157" s="150"/>
      <c r="DFJ157" s="151"/>
      <c r="DFK157" s="152"/>
      <c r="DFL157" s="146"/>
      <c r="DFM157" s="113"/>
      <c r="DFN157" s="147"/>
      <c r="DFO157" s="113"/>
      <c r="DFP157" s="148"/>
      <c r="DFQ157" s="149"/>
      <c r="DFR157" s="150"/>
      <c r="DFS157" s="151"/>
      <c r="DFT157" s="152"/>
      <c r="DFU157" s="146"/>
      <c r="DFV157" s="113"/>
      <c r="DFW157" s="147"/>
      <c r="DFX157" s="113"/>
      <c r="DFY157" s="148"/>
      <c r="DFZ157" s="149"/>
      <c r="DGA157" s="150"/>
      <c r="DGB157" s="151"/>
      <c r="DGC157" s="152"/>
      <c r="DGD157" s="146"/>
      <c r="DGE157" s="113"/>
      <c r="DGF157" s="147"/>
      <c r="DGG157" s="113"/>
      <c r="DGH157" s="148"/>
      <c r="DGI157" s="149"/>
      <c r="DGJ157" s="150"/>
      <c r="DGK157" s="151"/>
      <c r="DGL157" s="152"/>
      <c r="DGM157" s="146"/>
      <c r="DGN157" s="113"/>
      <c r="DGO157" s="147"/>
      <c r="DGP157" s="113"/>
      <c r="DGQ157" s="148"/>
      <c r="DGR157" s="149"/>
      <c r="DGS157" s="150"/>
      <c r="DGT157" s="151"/>
      <c r="DGU157" s="152"/>
      <c r="DGV157" s="146"/>
      <c r="DGW157" s="113"/>
      <c r="DGX157" s="147"/>
      <c r="DGY157" s="113"/>
      <c r="DGZ157" s="148"/>
      <c r="DHA157" s="149"/>
      <c r="DHB157" s="150"/>
      <c r="DHC157" s="151"/>
      <c r="DHD157" s="152"/>
      <c r="DHE157" s="146"/>
      <c r="DHF157" s="113"/>
      <c r="DHG157" s="147"/>
      <c r="DHH157" s="113"/>
      <c r="DHI157" s="148"/>
      <c r="DHJ157" s="149"/>
      <c r="DHK157" s="150"/>
      <c r="DHL157" s="151"/>
      <c r="DHM157" s="152"/>
      <c r="DHN157" s="146"/>
      <c r="DHO157" s="113"/>
      <c r="DHP157" s="147"/>
      <c r="DHQ157" s="113"/>
      <c r="DHR157" s="148"/>
      <c r="DHS157" s="149"/>
      <c r="DHT157" s="150"/>
      <c r="DHU157" s="151"/>
      <c r="DHV157" s="152"/>
      <c r="DHW157" s="146"/>
      <c r="DHX157" s="113"/>
      <c r="DHY157" s="147"/>
      <c r="DHZ157" s="113"/>
      <c r="DIA157" s="148"/>
      <c r="DIB157" s="149"/>
      <c r="DIC157" s="150"/>
      <c r="DID157" s="151"/>
      <c r="DIE157" s="152"/>
      <c r="DIF157" s="146"/>
      <c r="DIG157" s="113"/>
      <c r="DIH157" s="147"/>
      <c r="DII157" s="113"/>
      <c r="DIJ157" s="148"/>
      <c r="DIK157" s="149"/>
      <c r="DIL157" s="150"/>
      <c r="DIM157" s="151"/>
      <c r="DIN157" s="152"/>
      <c r="DIO157" s="146"/>
      <c r="DIP157" s="113"/>
      <c r="DIQ157" s="147"/>
      <c r="DIR157" s="113"/>
      <c r="DIS157" s="148"/>
      <c r="DIT157" s="149"/>
      <c r="DIU157" s="150"/>
      <c r="DIV157" s="151"/>
      <c r="DIW157" s="152"/>
      <c r="DIX157" s="146"/>
      <c r="DIY157" s="113"/>
      <c r="DIZ157" s="147"/>
      <c r="DJA157" s="113"/>
      <c r="DJB157" s="148"/>
      <c r="DJC157" s="149"/>
      <c r="DJD157" s="150"/>
      <c r="DJE157" s="151"/>
      <c r="DJF157" s="152"/>
      <c r="DJG157" s="146"/>
      <c r="DJH157" s="113"/>
      <c r="DJI157" s="147"/>
      <c r="DJJ157" s="113"/>
      <c r="DJK157" s="148"/>
      <c r="DJL157" s="149"/>
      <c r="DJM157" s="150"/>
      <c r="DJN157" s="151"/>
      <c r="DJO157" s="152"/>
      <c r="DJP157" s="146"/>
      <c r="DJQ157" s="113"/>
      <c r="DJR157" s="147"/>
      <c r="DJS157" s="113"/>
      <c r="DJT157" s="148"/>
      <c r="DJU157" s="149"/>
      <c r="DJV157" s="150"/>
      <c r="DJW157" s="151"/>
      <c r="DJX157" s="152"/>
      <c r="DJY157" s="146"/>
      <c r="DJZ157" s="113"/>
      <c r="DKA157" s="147"/>
      <c r="DKB157" s="113"/>
      <c r="DKC157" s="148"/>
      <c r="DKD157" s="149"/>
      <c r="DKE157" s="150"/>
      <c r="DKF157" s="151"/>
      <c r="DKG157" s="152"/>
      <c r="DKH157" s="146"/>
      <c r="DKI157" s="113"/>
      <c r="DKJ157" s="147"/>
      <c r="DKK157" s="113"/>
      <c r="DKL157" s="148"/>
      <c r="DKM157" s="149"/>
      <c r="DKN157" s="150"/>
      <c r="DKO157" s="151"/>
      <c r="DKP157" s="152"/>
      <c r="DKQ157" s="146"/>
      <c r="DKR157" s="113"/>
      <c r="DKS157" s="147"/>
      <c r="DKT157" s="113"/>
      <c r="DKU157" s="148"/>
      <c r="DKV157" s="149"/>
      <c r="DKW157" s="150"/>
      <c r="DKX157" s="151"/>
      <c r="DKY157" s="152"/>
      <c r="DKZ157" s="146"/>
      <c r="DLA157" s="113"/>
      <c r="DLB157" s="147"/>
      <c r="DLC157" s="113"/>
      <c r="DLD157" s="148"/>
      <c r="DLE157" s="149"/>
      <c r="DLF157" s="150"/>
      <c r="DLG157" s="151"/>
      <c r="DLH157" s="152"/>
      <c r="DLI157" s="146"/>
      <c r="DLJ157" s="113"/>
      <c r="DLK157" s="147"/>
      <c r="DLL157" s="113"/>
      <c r="DLM157" s="148"/>
      <c r="DLN157" s="149"/>
      <c r="DLO157" s="150"/>
      <c r="DLP157" s="151"/>
      <c r="DLQ157" s="152"/>
      <c r="DLR157" s="146"/>
      <c r="DLS157" s="113"/>
      <c r="DLT157" s="147"/>
      <c r="DLU157" s="113"/>
      <c r="DLV157" s="148"/>
      <c r="DLW157" s="149"/>
      <c r="DLX157" s="150"/>
      <c r="DLY157" s="151"/>
      <c r="DLZ157" s="152"/>
      <c r="DMA157" s="146"/>
      <c r="DMB157" s="113"/>
      <c r="DMC157" s="147"/>
      <c r="DMD157" s="113"/>
      <c r="DME157" s="148"/>
      <c r="DMF157" s="149"/>
      <c r="DMG157" s="150"/>
      <c r="DMH157" s="151"/>
      <c r="DMI157" s="152"/>
      <c r="DMJ157" s="146"/>
      <c r="DMK157" s="113"/>
      <c r="DML157" s="147"/>
      <c r="DMM157" s="113"/>
      <c r="DMN157" s="148"/>
      <c r="DMO157" s="149"/>
      <c r="DMP157" s="150"/>
      <c r="DMQ157" s="151"/>
      <c r="DMR157" s="152"/>
      <c r="DMS157" s="146"/>
      <c r="DMT157" s="113"/>
      <c r="DMU157" s="147"/>
      <c r="DMV157" s="113"/>
      <c r="DMW157" s="148"/>
      <c r="DMX157" s="149"/>
      <c r="DMY157" s="150"/>
      <c r="DMZ157" s="151"/>
      <c r="DNA157" s="152"/>
      <c r="DNB157" s="146"/>
      <c r="DNC157" s="113"/>
      <c r="DND157" s="147"/>
      <c r="DNE157" s="113"/>
      <c r="DNF157" s="148"/>
      <c r="DNG157" s="149"/>
      <c r="DNH157" s="150"/>
      <c r="DNI157" s="151"/>
      <c r="DNJ157" s="152"/>
      <c r="DNK157" s="146"/>
      <c r="DNL157" s="113"/>
      <c r="DNM157" s="147"/>
      <c r="DNN157" s="113"/>
      <c r="DNO157" s="148"/>
      <c r="DNP157" s="149"/>
      <c r="DNQ157" s="150"/>
      <c r="DNR157" s="151"/>
      <c r="DNS157" s="152"/>
      <c r="DNT157" s="146"/>
      <c r="DNU157" s="113"/>
      <c r="DNV157" s="147"/>
      <c r="DNW157" s="113"/>
      <c r="DNX157" s="148"/>
      <c r="DNY157" s="149"/>
      <c r="DNZ157" s="150"/>
      <c r="DOA157" s="151"/>
      <c r="DOB157" s="152"/>
      <c r="DOC157" s="146"/>
      <c r="DOD157" s="113"/>
      <c r="DOE157" s="147"/>
      <c r="DOF157" s="113"/>
      <c r="DOG157" s="148"/>
      <c r="DOH157" s="149"/>
      <c r="DOI157" s="150"/>
      <c r="DOJ157" s="151"/>
      <c r="DOK157" s="152"/>
      <c r="DOL157" s="146"/>
      <c r="DOM157" s="113"/>
      <c r="DON157" s="147"/>
      <c r="DOO157" s="113"/>
      <c r="DOP157" s="148"/>
      <c r="DOQ157" s="149"/>
      <c r="DOR157" s="150"/>
      <c r="DOS157" s="151"/>
      <c r="DOT157" s="152"/>
      <c r="DOU157" s="146"/>
      <c r="DOV157" s="113"/>
      <c r="DOW157" s="147"/>
      <c r="DOX157" s="113"/>
      <c r="DOY157" s="148"/>
      <c r="DOZ157" s="149"/>
      <c r="DPA157" s="150"/>
      <c r="DPB157" s="151"/>
      <c r="DPC157" s="152"/>
      <c r="DPD157" s="146"/>
      <c r="DPE157" s="113"/>
      <c r="DPF157" s="147"/>
      <c r="DPG157" s="113"/>
      <c r="DPH157" s="148"/>
      <c r="DPI157" s="149"/>
      <c r="DPJ157" s="150"/>
      <c r="DPK157" s="151"/>
      <c r="DPL157" s="152"/>
      <c r="DPM157" s="146"/>
      <c r="DPN157" s="113"/>
      <c r="DPO157" s="147"/>
      <c r="DPP157" s="113"/>
      <c r="DPQ157" s="148"/>
      <c r="DPR157" s="149"/>
      <c r="DPS157" s="150"/>
      <c r="DPT157" s="151"/>
      <c r="DPU157" s="152"/>
      <c r="DPV157" s="146"/>
      <c r="DPW157" s="113"/>
      <c r="DPX157" s="147"/>
      <c r="DPY157" s="113"/>
      <c r="DPZ157" s="148"/>
      <c r="DQA157" s="149"/>
      <c r="DQB157" s="150"/>
      <c r="DQC157" s="151"/>
      <c r="DQD157" s="152"/>
      <c r="DQE157" s="146"/>
      <c r="DQF157" s="113"/>
      <c r="DQG157" s="147"/>
      <c r="DQH157" s="113"/>
      <c r="DQI157" s="148"/>
      <c r="DQJ157" s="149"/>
      <c r="DQK157" s="150"/>
      <c r="DQL157" s="151"/>
      <c r="DQM157" s="152"/>
      <c r="DQN157" s="146"/>
      <c r="DQO157" s="113"/>
      <c r="DQP157" s="147"/>
      <c r="DQQ157" s="113"/>
      <c r="DQR157" s="148"/>
      <c r="DQS157" s="149"/>
      <c r="DQT157" s="150"/>
      <c r="DQU157" s="151"/>
      <c r="DQV157" s="152"/>
      <c r="DQW157" s="146"/>
      <c r="DQX157" s="113"/>
      <c r="DQY157" s="147"/>
      <c r="DQZ157" s="113"/>
      <c r="DRA157" s="148"/>
      <c r="DRB157" s="149"/>
      <c r="DRC157" s="150"/>
      <c r="DRD157" s="151"/>
      <c r="DRE157" s="152"/>
      <c r="DRF157" s="146"/>
      <c r="DRG157" s="113"/>
      <c r="DRH157" s="147"/>
      <c r="DRI157" s="113"/>
      <c r="DRJ157" s="148"/>
      <c r="DRK157" s="149"/>
      <c r="DRL157" s="150"/>
      <c r="DRM157" s="151"/>
      <c r="DRN157" s="152"/>
      <c r="DRO157" s="146"/>
      <c r="DRP157" s="113"/>
      <c r="DRQ157" s="147"/>
      <c r="DRR157" s="113"/>
      <c r="DRS157" s="148"/>
      <c r="DRT157" s="149"/>
      <c r="DRU157" s="150"/>
      <c r="DRV157" s="151"/>
      <c r="DRW157" s="152"/>
      <c r="DRX157" s="146"/>
      <c r="DRY157" s="113"/>
      <c r="DRZ157" s="147"/>
      <c r="DSA157" s="113"/>
      <c r="DSB157" s="148"/>
      <c r="DSC157" s="149"/>
      <c r="DSD157" s="150"/>
      <c r="DSE157" s="151"/>
      <c r="DSF157" s="152"/>
      <c r="DSG157" s="146"/>
      <c r="DSH157" s="113"/>
      <c r="DSI157" s="147"/>
      <c r="DSJ157" s="113"/>
      <c r="DSK157" s="148"/>
      <c r="DSL157" s="149"/>
      <c r="DSM157" s="150"/>
      <c r="DSN157" s="151"/>
      <c r="DSO157" s="152"/>
      <c r="DSP157" s="146"/>
      <c r="DSQ157" s="113"/>
      <c r="DSR157" s="147"/>
      <c r="DSS157" s="113"/>
      <c r="DST157" s="148"/>
      <c r="DSU157" s="149"/>
      <c r="DSV157" s="150"/>
      <c r="DSW157" s="151"/>
      <c r="DSX157" s="152"/>
      <c r="DSY157" s="146"/>
      <c r="DSZ157" s="113"/>
      <c r="DTA157" s="147"/>
      <c r="DTB157" s="113"/>
      <c r="DTC157" s="148"/>
      <c r="DTD157" s="149"/>
      <c r="DTE157" s="150"/>
      <c r="DTF157" s="151"/>
      <c r="DTG157" s="152"/>
      <c r="DTH157" s="146"/>
      <c r="DTI157" s="113"/>
      <c r="DTJ157" s="147"/>
      <c r="DTK157" s="113"/>
      <c r="DTL157" s="148"/>
      <c r="DTM157" s="149"/>
      <c r="DTN157" s="150"/>
      <c r="DTO157" s="151"/>
      <c r="DTP157" s="152"/>
      <c r="DTQ157" s="146"/>
      <c r="DTR157" s="113"/>
      <c r="DTS157" s="147"/>
      <c r="DTT157" s="113"/>
      <c r="DTU157" s="148"/>
      <c r="DTV157" s="149"/>
      <c r="DTW157" s="150"/>
      <c r="DTX157" s="151"/>
      <c r="DTY157" s="152"/>
      <c r="DTZ157" s="146"/>
      <c r="DUA157" s="113"/>
      <c r="DUB157" s="147"/>
      <c r="DUC157" s="113"/>
      <c r="DUD157" s="148"/>
      <c r="DUE157" s="149"/>
      <c r="DUF157" s="150"/>
      <c r="DUG157" s="151"/>
      <c r="DUH157" s="152"/>
      <c r="DUI157" s="146"/>
      <c r="DUJ157" s="113"/>
      <c r="DUK157" s="147"/>
      <c r="DUL157" s="113"/>
      <c r="DUM157" s="148"/>
      <c r="DUN157" s="149"/>
      <c r="DUO157" s="150"/>
      <c r="DUP157" s="151"/>
      <c r="DUQ157" s="152"/>
      <c r="DUR157" s="146"/>
      <c r="DUS157" s="113"/>
      <c r="DUT157" s="147"/>
      <c r="DUU157" s="113"/>
      <c r="DUV157" s="148"/>
      <c r="DUW157" s="149"/>
      <c r="DUX157" s="150"/>
      <c r="DUY157" s="151"/>
      <c r="DUZ157" s="152"/>
      <c r="DVA157" s="146"/>
      <c r="DVB157" s="113"/>
      <c r="DVC157" s="147"/>
      <c r="DVD157" s="113"/>
      <c r="DVE157" s="148"/>
      <c r="DVF157" s="149"/>
      <c r="DVG157" s="150"/>
      <c r="DVH157" s="151"/>
      <c r="DVI157" s="152"/>
      <c r="DVJ157" s="146"/>
      <c r="DVK157" s="113"/>
      <c r="DVL157" s="147"/>
      <c r="DVM157" s="113"/>
      <c r="DVN157" s="148"/>
      <c r="DVO157" s="149"/>
      <c r="DVP157" s="150"/>
      <c r="DVQ157" s="151"/>
      <c r="DVR157" s="152"/>
      <c r="DVS157" s="146"/>
      <c r="DVT157" s="113"/>
      <c r="DVU157" s="147"/>
      <c r="DVV157" s="113"/>
      <c r="DVW157" s="148"/>
      <c r="DVX157" s="149"/>
      <c r="DVY157" s="150"/>
      <c r="DVZ157" s="151"/>
      <c r="DWA157" s="152"/>
      <c r="DWB157" s="146"/>
      <c r="DWC157" s="113"/>
      <c r="DWD157" s="147"/>
      <c r="DWE157" s="113"/>
      <c r="DWF157" s="148"/>
      <c r="DWG157" s="149"/>
      <c r="DWH157" s="150"/>
      <c r="DWI157" s="151"/>
      <c r="DWJ157" s="152"/>
      <c r="DWK157" s="146"/>
      <c r="DWL157" s="113"/>
      <c r="DWM157" s="147"/>
      <c r="DWN157" s="113"/>
      <c r="DWO157" s="148"/>
      <c r="DWP157" s="149"/>
      <c r="DWQ157" s="150"/>
      <c r="DWR157" s="151"/>
      <c r="DWS157" s="152"/>
      <c r="DWT157" s="146"/>
      <c r="DWU157" s="113"/>
      <c r="DWV157" s="147"/>
      <c r="DWW157" s="113"/>
      <c r="DWX157" s="148"/>
      <c r="DWY157" s="149"/>
      <c r="DWZ157" s="150"/>
      <c r="DXA157" s="151"/>
      <c r="DXB157" s="152"/>
      <c r="DXC157" s="146"/>
      <c r="DXD157" s="113"/>
      <c r="DXE157" s="147"/>
      <c r="DXF157" s="113"/>
      <c r="DXG157" s="148"/>
      <c r="DXH157" s="149"/>
      <c r="DXI157" s="150"/>
      <c r="DXJ157" s="151"/>
      <c r="DXK157" s="152"/>
      <c r="DXL157" s="146"/>
      <c r="DXM157" s="113"/>
      <c r="DXN157" s="147"/>
      <c r="DXO157" s="113"/>
      <c r="DXP157" s="148"/>
      <c r="DXQ157" s="149"/>
      <c r="DXR157" s="150"/>
      <c r="DXS157" s="151"/>
      <c r="DXT157" s="152"/>
      <c r="DXU157" s="146"/>
      <c r="DXV157" s="113"/>
      <c r="DXW157" s="147"/>
      <c r="DXX157" s="113"/>
      <c r="DXY157" s="148"/>
      <c r="DXZ157" s="149"/>
      <c r="DYA157" s="150"/>
      <c r="DYB157" s="151"/>
      <c r="DYC157" s="152"/>
      <c r="DYD157" s="146"/>
      <c r="DYE157" s="113"/>
      <c r="DYF157" s="147"/>
      <c r="DYG157" s="113"/>
      <c r="DYH157" s="148"/>
      <c r="DYI157" s="149"/>
      <c r="DYJ157" s="150"/>
      <c r="DYK157" s="151"/>
      <c r="DYL157" s="152"/>
      <c r="DYM157" s="146"/>
      <c r="DYN157" s="113"/>
      <c r="DYO157" s="147"/>
      <c r="DYP157" s="113"/>
      <c r="DYQ157" s="148"/>
      <c r="DYR157" s="149"/>
      <c r="DYS157" s="150"/>
      <c r="DYT157" s="151"/>
      <c r="DYU157" s="152"/>
      <c r="DYV157" s="146"/>
      <c r="DYW157" s="113"/>
      <c r="DYX157" s="147"/>
      <c r="DYY157" s="113"/>
      <c r="DYZ157" s="148"/>
      <c r="DZA157" s="149"/>
      <c r="DZB157" s="150"/>
      <c r="DZC157" s="151"/>
      <c r="DZD157" s="152"/>
      <c r="DZE157" s="146"/>
      <c r="DZF157" s="113"/>
      <c r="DZG157" s="147"/>
      <c r="DZH157" s="113"/>
      <c r="DZI157" s="148"/>
      <c r="DZJ157" s="149"/>
      <c r="DZK157" s="150"/>
      <c r="DZL157" s="151"/>
      <c r="DZM157" s="152"/>
      <c r="DZN157" s="146"/>
      <c r="DZO157" s="113"/>
      <c r="DZP157" s="147"/>
      <c r="DZQ157" s="113"/>
      <c r="DZR157" s="148"/>
      <c r="DZS157" s="149"/>
      <c r="DZT157" s="150"/>
      <c r="DZU157" s="151"/>
      <c r="DZV157" s="152"/>
      <c r="DZW157" s="146"/>
      <c r="DZX157" s="113"/>
      <c r="DZY157" s="147"/>
      <c r="DZZ157" s="113"/>
      <c r="EAA157" s="148"/>
      <c r="EAB157" s="149"/>
      <c r="EAC157" s="150"/>
      <c r="EAD157" s="151"/>
      <c r="EAE157" s="152"/>
      <c r="EAF157" s="146"/>
      <c r="EAG157" s="113"/>
      <c r="EAH157" s="147"/>
      <c r="EAI157" s="113"/>
      <c r="EAJ157" s="148"/>
      <c r="EAK157" s="149"/>
      <c r="EAL157" s="150"/>
      <c r="EAM157" s="151"/>
      <c r="EAN157" s="152"/>
      <c r="EAO157" s="146"/>
      <c r="EAP157" s="113"/>
      <c r="EAQ157" s="147"/>
      <c r="EAR157" s="113"/>
      <c r="EAS157" s="148"/>
      <c r="EAT157" s="149"/>
      <c r="EAU157" s="150"/>
      <c r="EAV157" s="151"/>
      <c r="EAW157" s="152"/>
      <c r="EAX157" s="146"/>
      <c r="EAY157" s="113"/>
      <c r="EAZ157" s="147"/>
      <c r="EBA157" s="113"/>
      <c r="EBB157" s="148"/>
      <c r="EBC157" s="149"/>
      <c r="EBD157" s="150"/>
      <c r="EBE157" s="151"/>
      <c r="EBF157" s="152"/>
      <c r="EBG157" s="146"/>
      <c r="EBH157" s="113"/>
      <c r="EBI157" s="147"/>
      <c r="EBJ157" s="113"/>
      <c r="EBK157" s="148"/>
      <c r="EBL157" s="149"/>
      <c r="EBM157" s="150"/>
      <c r="EBN157" s="151"/>
      <c r="EBO157" s="152"/>
      <c r="EBP157" s="146"/>
      <c r="EBQ157" s="113"/>
      <c r="EBR157" s="147"/>
      <c r="EBS157" s="113"/>
      <c r="EBT157" s="148"/>
      <c r="EBU157" s="149"/>
      <c r="EBV157" s="150"/>
      <c r="EBW157" s="151"/>
      <c r="EBX157" s="152"/>
      <c r="EBY157" s="146"/>
      <c r="EBZ157" s="113"/>
      <c r="ECA157" s="147"/>
      <c r="ECB157" s="113"/>
      <c r="ECC157" s="148"/>
      <c r="ECD157" s="149"/>
      <c r="ECE157" s="150"/>
      <c r="ECF157" s="151"/>
      <c r="ECG157" s="152"/>
      <c r="ECH157" s="146"/>
      <c r="ECI157" s="113"/>
      <c r="ECJ157" s="147"/>
      <c r="ECK157" s="113"/>
      <c r="ECL157" s="148"/>
      <c r="ECM157" s="149"/>
      <c r="ECN157" s="150"/>
      <c r="ECO157" s="151"/>
      <c r="ECP157" s="152"/>
      <c r="ECQ157" s="146"/>
      <c r="ECR157" s="113"/>
      <c r="ECS157" s="147"/>
      <c r="ECT157" s="113"/>
      <c r="ECU157" s="148"/>
      <c r="ECV157" s="149"/>
      <c r="ECW157" s="150"/>
      <c r="ECX157" s="151"/>
      <c r="ECY157" s="152"/>
      <c r="ECZ157" s="146"/>
      <c r="EDA157" s="113"/>
      <c r="EDB157" s="147"/>
      <c r="EDC157" s="113"/>
      <c r="EDD157" s="148"/>
      <c r="EDE157" s="149"/>
      <c r="EDF157" s="150"/>
      <c r="EDG157" s="151"/>
      <c r="EDH157" s="152"/>
      <c r="EDI157" s="146"/>
      <c r="EDJ157" s="113"/>
      <c r="EDK157" s="147"/>
      <c r="EDL157" s="113"/>
      <c r="EDM157" s="148"/>
      <c r="EDN157" s="149"/>
      <c r="EDO157" s="150"/>
      <c r="EDP157" s="151"/>
      <c r="EDQ157" s="152"/>
      <c r="EDR157" s="146"/>
      <c r="EDS157" s="113"/>
      <c r="EDT157" s="147"/>
      <c r="EDU157" s="113"/>
      <c r="EDV157" s="148"/>
      <c r="EDW157" s="149"/>
      <c r="EDX157" s="150"/>
      <c r="EDY157" s="151"/>
      <c r="EDZ157" s="152"/>
      <c r="EEA157" s="146"/>
      <c r="EEB157" s="113"/>
      <c r="EEC157" s="147"/>
      <c r="EED157" s="113"/>
      <c r="EEE157" s="148"/>
      <c r="EEF157" s="149"/>
      <c r="EEG157" s="150"/>
      <c r="EEH157" s="151"/>
      <c r="EEI157" s="152"/>
      <c r="EEJ157" s="146"/>
      <c r="EEK157" s="113"/>
      <c r="EEL157" s="147"/>
      <c r="EEM157" s="113"/>
      <c r="EEN157" s="148"/>
      <c r="EEO157" s="149"/>
      <c r="EEP157" s="150"/>
      <c r="EEQ157" s="151"/>
      <c r="EER157" s="152"/>
      <c r="EES157" s="146"/>
      <c r="EET157" s="113"/>
      <c r="EEU157" s="147"/>
      <c r="EEV157" s="113"/>
      <c r="EEW157" s="148"/>
      <c r="EEX157" s="149"/>
      <c r="EEY157" s="150"/>
      <c r="EEZ157" s="151"/>
      <c r="EFA157" s="152"/>
      <c r="EFB157" s="146"/>
      <c r="EFC157" s="113"/>
      <c r="EFD157" s="147"/>
      <c r="EFE157" s="113"/>
      <c r="EFF157" s="148"/>
      <c r="EFG157" s="149"/>
      <c r="EFH157" s="150"/>
      <c r="EFI157" s="151"/>
      <c r="EFJ157" s="152"/>
      <c r="EFK157" s="146"/>
      <c r="EFL157" s="113"/>
      <c r="EFM157" s="147"/>
      <c r="EFN157" s="113"/>
      <c r="EFO157" s="148"/>
      <c r="EFP157" s="149"/>
      <c r="EFQ157" s="150"/>
      <c r="EFR157" s="151"/>
      <c r="EFS157" s="152"/>
      <c r="EFT157" s="146"/>
      <c r="EFU157" s="113"/>
      <c r="EFV157" s="147"/>
      <c r="EFW157" s="113"/>
      <c r="EFX157" s="148"/>
      <c r="EFY157" s="149"/>
      <c r="EFZ157" s="150"/>
      <c r="EGA157" s="151"/>
      <c r="EGB157" s="152"/>
      <c r="EGC157" s="146"/>
      <c r="EGD157" s="113"/>
      <c r="EGE157" s="147"/>
      <c r="EGF157" s="113"/>
      <c r="EGG157" s="148"/>
      <c r="EGH157" s="149"/>
      <c r="EGI157" s="150"/>
      <c r="EGJ157" s="151"/>
      <c r="EGK157" s="152"/>
      <c r="EGL157" s="146"/>
      <c r="EGM157" s="113"/>
      <c r="EGN157" s="147"/>
      <c r="EGO157" s="113"/>
      <c r="EGP157" s="148"/>
      <c r="EGQ157" s="149"/>
      <c r="EGR157" s="150"/>
      <c r="EGS157" s="151"/>
      <c r="EGT157" s="152"/>
      <c r="EGU157" s="146"/>
      <c r="EGV157" s="113"/>
      <c r="EGW157" s="147"/>
      <c r="EGX157" s="113"/>
      <c r="EGY157" s="148"/>
      <c r="EGZ157" s="149"/>
      <c r="EHA157" s="150"/>
      <c r="EHB157" s="151"/>
      <c r="EHC157" s="152"/>
      <c r="EHD157" s="146"/>
      <c r="EHE157" s="113"/>
      <c r="EHF157" s="147"/>
      <c r="EHG157" s="113"/>
      <c r="EHH157" s="148"/>
      <c r="EHI157" s="149"/>
      <c r="EHJ157" s="150"/>
      <c r="EHK157" s="151"/>
      <c r="EHL157" s="152"/>
      <c r="EHM157" s="146"/>
      <c r="EHN157" s="113"/>
      <c r="EHO157" s="147"/>
      <c r="EHP157" s="113"/>
      <c r="EHQ157" s="148"/>
      <c r="EHR157" s="149"/>
      <c r="EHS157" s="150"/>
      <c r="EHT157" s="151"/>
      <c r="EHU157" s="152"/>
      <c r="EHV157" s="146"/>
      <c r="EHW157" s="113"/>
      <c r="EHX157" s="147"/>
      <c r="EHY157" s="113"/>
      <c r="EHZ157" s="148"/>
      <c r="EIA157" s="149"/>
      <c r="EIB157" s="150"/>
      <c r="EIC157" s="151"/>
      <c r="EID157" s="152"/>
      <c r="EIE157" s="146"/>
      <c r="EIF157" s="113"/>
      <c r="EIG157" s="147"/>
      <c r="EIH157" s="113"/>
      <c r="EII157" s="148"/>
      <c r="EIJ157" s="149"/>
      <c r="EIK157" s="150"/>
      <c r="EIL157" s="151"/>
      <c r="EIM157" s="152"/>
      <c r="EIN157" s="146"/>
      <c r="EIO157" s="113"/>
      <c r="EIP157" s="147"/>
      <c r="EIQ157" s="113"/>
      <c r="EIR157" s="148"/>
      <c r="EIS157" s="149"/>
      <c r="EIT157" s="150"/>
      <c r="EIU157" s="151"/>
      <c r="EIV157" s="152"/>
      <c r="EIW157" s="146"/>
      <c r="EIX157" s="113"/>
      <c r="EIY157" s="147"/>
      <c r="EIZ157" s="113"/>
      <c r="EJA157" s="148"/>
      <c r="EJB157" s="149"/>
      <c r="EJC157" s="150"/>
      <c r="EJD157" s="151"/>
      <c r="EJE157" s="152"/>
      <c r="EJF157" s="146"/>
      <c r="EJG157" s="113"/>
      <c r="EJH157" s="147"/>
      <c r="EJI157" s="113"/>
      <c r="EJJ157" s="148"/>
      <c r="EJK157" s="149"/>
      <c r="EJL157" s="150"/>
      <c r="EJM157" s="151"/>
      <c r="EJN157" s="152"/>
      <c r="EJO157" s="146"/>
      <c r="EJP157" s="113"/>
      <c r="EJQ157" s="147"/>
      <c r="EJR157" s="113"/>
      <c r="EJS157" s="148"/>
      <c r="EJT157" s="149"/>
      <c r="EJU157" s="150"/>
      <c r="EJV157" s="151"/>
      <c r="EJW157" s="152"/>
      <c r="EJX157" s="146"/>
      <c r="EJY157" s="113"/>
      <c r="EJZ157" s="147"/>
      <c r="EKA157" s="113"/>
      <c r="EKB157" s="148"/>
      <c r="EKC157" s="149"/>
      <c r="EKD157" s="150"/>
      <c r="EKE157" s="151"/>
      <c r="EKF157" s="152"/>
      <c r="EKG157" s="146"/>
      <c r="EKH157" s="113"/>
      <c r="EKI157" s="147"/>
      <c r="EKJ157" s="113"/>
      <c r="EKK157" s="148"/>
      <c r="EKL157" s="149"/>
      <c r="EKM157" s="150"/>
      <c r="EKN157" s="151"/>
      <c r="EKO157" s="152"/>
      <c r="EKP157" s="146"/>
      <c r="EKQ157" s="113"/>
      <c r="EKR157" s="147"/>
      <c r="EKS157" s="113"/>
      <c r="EKT157" s="148"/>
      <c r="EKU157" s="149"/>
      <c r="EKV157" s="150"/>
      <c r="EKW157" s="151"/>
      <c r="EKX157" s="152"/>
      <c r="EKY157" s="146"/>
      <c r="EKZ157" s="113"/>
      <c r="ELA157" s="147"/>
      <c r="ELB157" s="113"/>
      <c r="ELC157" s="148"/>
      <c r="ELD157" s="149"/>
      <c r="ELE157" s="150"/>
      <c r="ELF157" s="151"/>
      <c r="ELG157" s="152"/>
      <c r="ELH157" s="146"/>
      <c r="ELI157" s="113"/>
      <c r="ELJ157" s="147"/>
      <c r="ELK157" s="113"/>
      <c r="ELL157" s="148"/>
      <c r="ELM157" s="149"/>
      <c r="ELN157" s="150"/>
      <c r="ELO157" s="151"/>
      <c r="ELP157" s="152"/>
      <c r="ELQ157" s="146"/>
      <c r="ELR157" s="113"/>
      <c r="ELS157" s="147"/>
      <c r="ELT157" s="113"/>
      <c r="ELU157" s="148"/>
      <c r="ELV157" s="149"/>
      <c r="ELW157" s="150"/>
      <c r="ELX157" s="151"/>
      <c r="ELY157" s="152"/>
      <c r="ELZ157" s="146"/>
      <c r="EMA157" s="113"/>
      <c r="EMB157" s="147"/>
      <c r="EMC157" s="113"/>
      <c r="EMD157" s="148"/>
      <c r="EME157" s="149"/>
      <c r="EMF157" s="150"/>
      <c r="EMG157" s="151"/>
      <c r="EMH157" s="152"/>
      <c r="EMI157" s="146"/>
      <c r="EMJ157" s="113"/>
      <c r="EMK157" s="147"/>
      <c r="EML157" s="113"/>
      <c r="EMM157" s="148"/>
      <c r="EMN157" s="149"/>
      <c r="EMO157" s="150"/>
      <c r="EMP157" s="151"/>
      <c r="EMQ157" s="152"/>
      <c r="EMR157" s="146"/>
      <c r="EMS157" s="113"/>
      <c r="EMT157" s="147"/>
      <c r="EMU157" s="113"/>
      <c r="EMV157" s="148"/>
      <c r="EMW157" s="149"/>
      <c r="EMX157" s="150"/>
      <c r="EMY157" s="151"/>
      <c r="EMZ157" s="152"/>
      <c r="ENA157" s="146"/>
      <c r="ENB157" s="113"/>
      <c r="ENC157" s="147"/>
      <c r="END157" s="113"/>
      <c r="ENE157" s="148"/>
      <c r="ENF157" s="149"/>
      <c r="ENG157" s="150"/>
      <c r="ENH157" s="151"/>
      <c r="ENI157" s="152"/>
      <c r="ENJ157" s="146"/>
      <c r="ENK157" s="113"/>
      <c r="ENL157" s="147"/>
      <c r="ENM157" s="113"/>
      <c r="ENN157" s="148"/>
      <c r="ENO157" s="149"/>
      <c r="ENP157" s="150"/>
      <c r="ENQ157" s="151"/>
      <c r="ENR157" s="152"/>
      <c r="ENS157" s="146"/>
      <c r="ENT157" s="113"/>
      <c r="ENU157" s="147"/>
      <c r="ENV157" s="113"/>
      <c r="ENW157" s="148"/>
      <c r="ENX157" s="149"/>
      <c r="ENY157" s="150"/>
      <c r="ENZ157" s="151"/>
      <c r="EOA157" s="152"/>
      <c r="EOB157" s="146"/>
      <c r="EOC157" s="113"/>
      <c r="EOD157" s="147"/>
      <c r="EOE157" s="113"/>
      <c r="EOF157" s="148"/>
      <c r="EOG157" s="149"/>
      <c r="EOH157" s="150"/>
      <c r="EOI157" s="151"/>
      <c r="EOJ157" s="152"/>
      <c r="EOK157" s="146"/>
      <c r="EOL157" s="113"/>
      <c r="EOM157" s="147"/>
      <c r="EON157" s="113"/>
      <c r="EOO157" s="148"/>
      <c r="EOP157" s="149"/>
      <c r="EOQ157" s="150"/>
      <c r="EOR157" s="151"/>
      <c r="EOS157" s="152"/>
      <c r="EOT157" s="146"/>
      <c r="EOU157" s="113"/>
      <c r="EOV157" s="147"/>
      <c r="EOW157" s="113"/>
      <c r="EOX157" s="148"/>
      <c r="EOY157" s="149"/>
      <c r="EOZ157" s="150"/>
      <c r="EPA157" s="151"/>
      <c r="EPB157" s="152"/>
      <c r="EPC157" s="146"/>
      <c r="EPD157" s="113"/>
      <c r="EPE157" s="147"/>
      <c r="EPF157" s="113"/>
      <c r="EPG157" s="148"/>
      <c r="EPH157" s="149"/>
      <c r="EPI157" s="150"/>
      <c r="EPJ157" s="151"/>
      <c r="EPK157" s="152"/>
      <c r="EPL157" s="146"/>
      <c r="EPM157" s="113"/>
      <c r="EPN157" s="147"/>
      <c r="EPO157" s="113"/>
      <c r="EPP157" s="148"/>
      <c r="EPQ157" s="149"/>
      <c r="EPR157" s="150"/>
      <c r="EPS157" s="151"/>
      <c r="EPT157" s="152"/>
      <c r="EPU157" s="146"/>
      <c r="EPV157" s="113"/>
      <c r="EPW157" s="147"/>
      <c r="EPX157" s="113"/>
      <c r="EPY157" s="148"/>
      <c r="EPZ157" s="149"/>
      <c r="EQA157" s="150"/>
      <c r="EQB157" s="151"/>
      <c r="EQC157" s="152"/>
      <c r="EQD157" s="146"/>
      <c r="EQE157" s="113"/>
      <c r="EQF157" s="147"/>
      <c r="EQG157" s="113"/>
      <c r="EQH157" s="148"/>
      <c r="EQI157" s="149"/>
      <c r="EQJ157" s="150"/>
      <c r="EQK157" s="151"/>
      <c r="EQL157" s="152"/>
      <c r="EQM157" s="146"/>
      <c r="EQN157" s="113"/>
      <c r="EQO157" s="147"/>
      <c r="EQP157" s="113"/>
      <c r="EQQ157" s="148"/>
      <c r="EQR157" s="149"/>
      <c r="EQS157" s="150"/>
      <c r="EQT157" s="151"/>
      <c r="EQU157" s="152"/>
      <c r="EQV157" s="146"/>
      <c r="EQW157" s="113"/>
      <c r="EQX157" s="147"/>
      <c r="EQY157" s="113"/>
      <c r="EQZ157" s="148"/>
      <c r="ERA157" s="149"/>
      <c r="ERB157" s="150"/>
      <c r="ERC157" s="151"/>
      <c r="ERD157" s="152"/>
      <c r="ERE157" s="146"/>
      <c r="ERF157" s="113"/>
      <c r="ERG157" s="147"/>
      <c r="ERH157" s="113"/>
      <c r="ERI157" s="148"/>
      <c r="ERJ157" s="149"/>
      <c r="ERK157" s="150"/>
      <c r="ERL157" s="151"/>
      <c r="ERM157" s="152"/>
      <c r="ERN157" s="146"/>
      <c r="ERO157" s="113"/>
      <c r="ERP157" s="147"/>
      <c r="ERQ157" s="113"/>
      <c r="ERR157" s="148"/>
      <c r="ERS157" s="149"/>
      <c r="ERT157" s="150"/>
      <c r="ERU157" s="151"/>
      <c r="ERV157" s="152"/>
      <c r="ERW157" s="146"/>
      <c r="ERX157" s="113"/>
      <c r="ERY157" s="147"/>
      <c r="ERZ157" s="113"/>
      <c r="ESA157" s="148"/>
      <c r="ESB157" s="149"/>
      <c r="ESC157" s="150"/>
      <c r="ESD157" s="151"/>
      <c r="ESE157" s="152"/>
      <c r="ESF157" s="146"/>
      <c r="ESG157" s="113"/>
      <c r="ESH157" s="147"/>
      <c r="ESI157" s="113"/>
      <c r="ESJ157" s="148"/>
      <c r="ESK157" s="149"/>
      <c r="ESL157" s="150"/>
      <c r="ESM157" s="151"/>
      <c r="ESN157" s="152"/>
      <c r="ESO157" s="146"/>
      <c r="ESP157" s="113"/>
      <c r="ESQ157" s="147"/>
      <c r="ESR157" s="113"/>
      <c r="ESS157" s="148"/>
      <c r="EST157" s="149"/>
      <c r="ESU157" s="150"/>
      <c r="ESV157" s="151"/>
      <c r="ESW157" s="152"/>
      <c r="ESX157" s="146"/>
      <c r="ESY157" s="113"/>
      <c r="ESZ157" s="147"/>
      <c r="ETA157" s="113"/>
      <c r="ETB157" s="148"/>
      <c r="ETC157" s="149"/>
      <c r="ETD157" s="150"/>
      <c r="ETE157" s="151"/>
      <c r="ETF157" s="152"/>
      <c r="ETG157" s="146"/>
      <c r="ETH157" s="113"/>
      <c r="ETI157" s="147"/>
      <c r="ETJ157" s="113"/>
      <c r="ETK157" s="148"/>
      <c r="ETL157" s="149"/>
      <c r="ETM157" s="150"/>
      <c r="ETN157" s="151"/>
      <c r="ETO157" s="152"/>
      <c r="ETP157" s="146"/>
      <c r="ETQ157" s="113"/>
      <c r="ETR157" s="147"/>
      <c r="ETS157" s="113"/>
      <c r="ETT157" s="148"/>
      <c r="ETU157" s="149"/>
      <c r="ETV157" s="150"/>
      <c r="ETW157" s="151"/>
      <c r="ETX157" s="152"/>
      <c r="ETY157" s="146"/>
      <c r="ETZ157" s="113"/>
      <c r="EUA157" s="147"/>
      <c r="EUB157" s="113"/>
      <c r="EUC157" s="148"/>
      <c r="EUD157" s="149"/>
      <c r="EUE157" s="150"/>
      <c r="EUF157" s="151"/>
      <c r="EUG157" s="152"/>
      <c r="EUH157" s="146"/>
      <c r="EUI157" s="113"/>
      <c r="EUJ157" s="147"/>
      <c r="EUK157" s="113"/>
      <c r="EUL157" s="148"/>
      <c r="EUM157" s="149"/>
      <c r="EUN157" s="150"/>
      <c r="EUO157" s="151"/>
      <c r="EUP157" s="152"/>
      <c r="EUQ157" s="146"/>
      <c r="EUR157" s="113"/>
      <c r="EUS157" s="147"/>
      <c r="EUT157" s="113"/>
      <c r="EUU157" s="148"/>
      <c r="EUV157" s="149"/>
      <c r="EUW157" s="150"/>
      <c r="EUX157" s="151"/>
      <c r="EUY157" s="152"/>
      <c r="EUZ157" s="146"/>
      <c r="EVA157" s="113"/>
      <c r="EVB157" s="147"/>
      <c r="EVC157" s="113"/>
      <c r="EVD157" s="148"/>
      <c r="EVE157" s="149"/>
      <c r="EVF157" s="150"/>
      <c r="EVG157" s="151"/>
      <c r="EVH157" s="152"/>
      <c r="EVI157" s="146"/>
      <c r="EVJ157" s="113"/>
      <c r="EVK157" s="147"/>
      <c r="EVL157" s="113"/>
      <c r="EVM157" s="148"/>
      <c r="EVN157" s="149"/>
      <c r="EVO157" s="150"/>
      <c r="EVP157" s="151"/>
      <c r="EVQ157" s="152"/>
      <c r="EVR157" s="146"/>
      <c r="EVS157" s="113"/>
      <c r="EVT157" s="147"/>
      <c r="EVU157" s="113"/>
      <c r="EVV157" s="148"/>
      <c r="EVW157" s="149"/>
      <c r="EVX157" s="150"/>
      <c r="EVY157" s="151"/>
      <c r="EVZ157" s="152"/>
      <c r="EWA157" s="146"/>
      <c r="EWB157" s="113"/>
      <c r="EWC157" s="147"/>
      <c r="EWD157" s="113"/>
      <c r="EWE157" s="148"/>
      <c r="EWF157" s="149"/>
      <c r="EWG157" s="150"/>
      <c r="EWH157" s="151"/>
      <c r="EWI157" s="152"/>
      <c r="EWJ157" s="146"/>
      <c r="EWK157" s="113"/>
      <c r="EWL157" s="147"/>
      <c r="EWM157" s="113"/>
      <c r="EWN157" s="148"/>
      <c r="EWO157" s="149"/>
      <c r="EWP157" s="150"/>
      <c r="EWQ157" s="151"/>
      <c r="EWR157" s="152"/>
      <c r="EWS157" s="146"/>
      <c r="EWT157" s="113"/>
      <c r="EWU157" s="147"/>
      <c r="EWV157" s="113"/>
      <c r="EWW157" s="148"/>
      <c r="EWX157" s="149"/>
      <c r="EWY157" s="150"/>
      <c r="EWZ157" s="151"/>
      <c r="EXA157" s="152"/>
      <c r="EXB157" s="146"/>
      <c r="EXC157" s="113"/>
      <c r="EXD157" s="147"/>
      <c r="EXE157" s="113"/>
      <c r="EXF157" s="148"/>
      <c r="EXG157" s="149"/>
      <c r="EXH157" s="150"/>
      <c r="EXI157" s="151"/>
      <c r="EXJ157" s="152"/>
      <c r="EXK157" s="146"/>
      <c r="EXL157" s="113"/>
      <c r="EXM157" s="147"/>
      <c r="EXN157" s="113"/>
      <c r="EXO157" s="148"/>
      <c r="EXP157" s="149"/>
      <c r="EXQ157" s="150"/>
      <c r="EXR157" s="151"/>
      <c r="EXS157" s="152"/>
      <c r="EXT157" s="146"/>
      <c r="EXU157" s="113"/>
      <c r="EXV157" s="147"/>
      <c r="EXW157" s="113"/>
      <c r="EXX157" s="148"/>
      <c r="EXY157" s="149"/>
      <c r="EXZ157" s="150"/>
      <c r="EYA157" s="151"/>
      <c r="EYB157" s="152"/>
      <c r="EYC157" s="146"/>
      <c r="EYD157" s="113"/>
      <c r="EYE157" s="147"/>
      <c r="EYF157" s="113"/>
      <c r="EYG157" s="148"/>
      <c r="EYH157" s="149"/>
      <c r="EYI157" s="150"/>
      <c r="EYJ157" s="151"/>
      <c r="EYK157" s="152"/>
      <c r="EYL157" s="146"/>
      <c r="EYM157" s="113"/>
      <c r="EYN157" s="147"/>
      <c r="EYO157" s="113"/>
      <c r="EYP157" s="148"/>
      <c r="EYQ157" s="149"/>
      <c r="EYR157" s="150"/>
      <c r="EYS157" s="151"/>
      <c r="EYT157" s="152"/>
      <c r="EYU157" s="146"/>
      <c r="EYV157" s="113"/>
      <c r="EYW157" s="147"/>
      <c r="EYX157" s="113"/>
      <c r="EYY157" s="148"/>
      <c r="EYZ157" s="149"/>
      <c r="EZA157" s="150"/>
      <c r="EZB157" s="151"/>
      <c r="EZC157" s="152"/>
      <c r="EZD157" s="146"/>
      <c r="EZE157" s="113"/>
      <c r="EZF157" s="147"/>
      <c r="EZG157" s="113"/>
      <c r="EZH157" s="148"/>
      <c r="EZI157" s="149"/>
      <c r="EZJ157" s="150"/>
      <c r="EZK157" s="151"/>
      <c r="EZL157" s="152"/>
      <c r="EZM157" s="146"/>
      <c r="EZN157" s="113"/>
      <c r="EZO157" s="147"/>
      <c r="EZP157" s="113"/>
      <c r="EZQ157" s="148"/>
      <c r="EZR157" s="149"/>
      <c r="EZS157" s="150"/>
      <c r="EZT157" s="151"/>
      <c r="EZU157" s="152"/>
      <c r="EZV157" s="146"/>
      <c r="EZW157" s="113"/>
      <c r="EZX157" s="147"/>
      <c r="EZY157" s="113"/>
      <c r="EZZ157" s="148"/>
      <c r="FAA157" s="149"/>
      <c r="FAB157" s="150"/>
      <c r="FAC157" s="151"/>
      <c r="FAD157" s="152"/>
      <c r="FAE157" s="146"/>
      <c r="FAF157" s="113"/>
      <c r="FAG157" s="147"/>
      <c r="FAH157" s="113"/>
      <c r="FAI157" s="148"/>
      <c r="FAJ157" s="149"/>
      <c r="FAK157" s="150"/>
      <c r="FAL157" s="151"/>
      <c r="FAM157" s="152"/>
      <c r="FAN157" s="146"/>
      <c r="FAO157" s="113"/>
      <c r="FAP157" s="147"/>
      <c r="FAQ157" s="113"/>
      <c r="FAR157" s="148"/>
      <c r="FAS157" s="149"/>
      <c r="FAT157" s="150"/>
      <c r="FAU157" s="151"/>
      <c r="FAV157" s="152"/>
      <c r="FAW157" s="146"/>
      <c r="FAX157" s="113"/>
      <c r="FAY157" s="147"/>
      <c r="FAZ157" s="113"/>
      <c r="FBA157" s="148"/>
      <c r="FBB157" s="149"/>
      <c r="FBC157" s="150"/>
      <c r="FBD157" s="151"/>
      <c r="FBE157" s="152"/>
      <c r="FBF157" s="146"/>
      <c r="FBG157" s="113"/>
      <c r="FBH157" s="147"/>
      <c r="FBI157" s="113"/>
      <c r="FBJ157" s="148"/>
      <c r="FBK157" s="149"/>
      <c r="FBL157" s="150"/>
      <c r="FBM157" s="151"/>
      <c r="FBN157" s="152"/>
      <c r="FBO157" s="146"/>
      <c r="FBP157" s="113"/>
      <c r="FBQ157" s="147"/>
      <c r="FBR157" s="113"/>
      <c r="FBS157" s="148"/>
      <c r="FBT157" s="149"/>
      <c r="FBU157" s="150"/>
      <c r="FBV157" s="151"/>
      <c r="FBW157" s="152"/>
      <c r="FBX157" s="146"/>
      <c r="FBY157" s="113"/>
      <c r="FBZ157" s="147"/>
      <c r="FCA157" s="113"/>
      <c r="FCB157" s="148"/>
      <c r="FCC157" s="149"/>
      <c r="FCD157" s="150"/>
      <c r="FCE157" s="151"/>
      <c r="FCF157" s="152"/>
      <c r="FCG157" s="146"/>
      <c r="FCH157" s="113"/>
      <c r="FCI157" s="147"/>
      <c r="FCJ157" s="113"/>
      <c r="FCK157" s="148"/>
      <c r="FCL157" s="149"/>
      <c r="FCM157" s="150"/>
      <c r="FCN157" s="151"/>
      <c r="FCO157" s="152"/>
      <c r="FCP157" s="146"/>
      <c r="FCQ157" s="113"/>
      <c r="FCR157" s="147"/>
      <c r="FCS157" s="113"/>
      <c r="FCT157" s="148"/>
      <c r="FCU157" s="149"/>
      <c r="FCV157" s="150"/>
      <c r="FCW157" s="151"/>
      <c r="FCX157" s="152"/>
      <c r="FCY157" s="146"/>
      <c r="FCZ157" s="113"/>
      <c r="FDA157" s="147"/>
      <c r="FDB157" s="113"/>
      <c r="FDC157" s="148"/>
      <c r="FDD157" s="149"/>
      <c r="FDE157" s="150"/>
      <c r="FDF157" s="151"/>
      <c r="FDG157" s="152"/>
      <c r="FDH157" s="146"/>
      <c r="FDI157" s="113"/>
      <c r="FDJ157" s="147"/>
      <c r="FDK157" s="113"/>
      <c r="FDL157" s="148"/>
      <c r="FDM157" s="149"/>
      <c r="FDN157" s="150"/>
      <c r="FDO157" s="151"/>
      <c r="FDP157" s="152"/>
      <c r="FDQ157" s="146"/>
      <c r="FDR157" s="113"/>
      <c r="FDS157" s="147"/>
      <c r="FDT157" s="113"/>
      <c r="FDU157" s="148"/>
      <c r="FDV157" s="149"/>
      <c r="FDW157" s="150"/>
      <c r="FDX157" s="151"/>
      <c r="FDY157" s="152"/>
      <c r="FDZ157" s="146"/>
      <c r="FEA157" s="113"/>
      <c r="FEB157" s="147"/>
      <c r="FEC157" s="113"/>
      <c r="FED157" s="148"/>
      <c r="FEE157" s="149"/>
      <c r="FEF157" s="150"/>
      <c r="FEG157" s="151"/>
      <c r="FEH157" s="152"/>
      <c r="FEI157" s="146"/>
      <c r="FEJ157" s="113"/>
      <c r="FEK157" s="147"/>
      <c r="FEL157" s="113"/>
      <c r="FEM157" s="148"/>
      <c r="FEN157" s="149"/>
      <c r="FEO157" s="150"/>
      <c r="FEP157" s="151"/>
      <c r="FEQ157" s="152"/>
      <c r="FER157" s="146"/>
      <c r="FES157" s="113"/>
      <c r="FET157" s="147"/>
      <c r="FEU157" s="113"/>
      <c r="FEV157" s="148"/>
      <c r="FEW157" s="149"/>
      <c r="FEX157" s="150"/>
      <c r="FEY157" s="151"/>
      <c r="FEZ157" s="152"/>
      <c r="FFA157" s="146"/>
      <c r="FFB157" s="113"/>
      <c r="FFC157" s="147"/>
      <c r="FFD157" s="113"/>
      <c r="FFE157" s="148"/>
      <c r="FFF157" s="149"/>
      <c r="FFG157" s="150"/>
      <c r="FFH157" s="151"/>
      <c r="FFI157" s="152"/>
      <c r="FFJ157" s="146"/>
      <c r="FFK157" s="113"/>
      <c r="FFL157" s="147"/>
      <c r="FFM157" s="113"/>
      <c r="FFN157" s="148"/>
      <c r="FFO157" s="149"/>
      <c r="FFP157" s="150"/>
      <c r="FFQ157" s="151"/>
      <c r="FFR157" s="152"/>
      <c r="FFS157" s="146"/>
      <c r="FFT157" s="113"/>
      <c r="FFU157" s="147"/>
      <c r="FFV157" s="113"/>
      <c r="FFW157" s="148"/>
      <c r="FFX157" s="149"/>
      <c r="FFY157" s="150"/>
      <c r="FFZ157" s="151"/>
      <c r="FGA157" s="152"/>
      <c r="FGB157" s="146"/>
      <c r="FGC157" s="113"/>
      <c r="FGD157" s="147"/>
      <c r="FGE157" s="113"/>
      <c r="FGF157" s="148"/>
      <c r="FGG157" s="149"/>
      <c r="FGH157" s="150"/>
      <c r="FGI157" s="151"/>
      <c r="FGJ157" s="152"/>
      <c r="FGK157" s="146"/>
      <c r="FGL157" s="113"/>
      <c r="FGM157" s="147"/>
      <c r="FGN157" s="113"/>
      <c r="FGO157" s="148"/>
      <c r="FGP157" s="149"/>
      <c r="FGQ157" s="150"/>
      <c r="FGR157" s="151"/>
      <c r="FGS157" s="152"/>
      <c r="FGT157" s="146"/>
      <c r="FGU157" s="113"/>
      <c r="FGV157" s="147"/>
      <c r="FGW157" s="113"/>
      <c r="FGX157" s="148"/>
      <c r="FGY157" s="149"/>
      <c r="FGZ157" s="150"/>
      <c r="FHA157" s="151"/>
      <c r="FHB157" s="152"/>
      <c r="FHC157" s="146"/>
      <c r="FHD157" s="113"/>
      <c r="FHE157" s="147"/>
      <c r="FHF157" s="113"/>
      <c r="FHG157" s="148"/>
      <c r="FHH157" s="149"/>
      <c r="FHI157" s="150"/>
      <c r="FHJ157" s="151"/>
      <c r="FHK157" s="152"/>
      <c r="FHL157" s="146"/>
      <c r="FHM157" s="113"/>
      <c r="FHN157" s="147"/>
      <c r="FHO157" s="113"/>
      <c r="FHP157" s="148"/>
      <c r="FHQ157" s="149"/>
      <c r="FHR157" s="150"/>
      <c r="FHS157" s="151"/>
      <c r="FHT157" s="152"/>
      <c r="FHU157" s="146"/>
      <c r="FHV157" s="113"/>
      <c r="FHW157" s="147"/>
      <c r="FHX157" s="113"/>
      <c r="FHY157" s="148"/>
      <c r="FHZ157" s="149"/>
      <c r="FIA157" s="150"/>
      <c r="FIB157" s="151"/>
      <c r="FIC157" s="152"/>
      <c r="FID157" s="146"/>
      <c r="FIE157" s="113"/>
      <c r="FIF157" s="147"/>
      <c r="FIG157" s="113"/>
      <c r="FIH157" s="148"/>
      <c r="FII157" s="149"/>
      <c r="FIJ157" s="150"/>
      <c r="FIK157" s="151"/>
      <c r="FIL157" s="152"/>
      <c r="FIM157" s="146"/>
      <c r="FIN157" s="113"/>
      <c r="FIO157" s="147"/>
      <c r="FIP157" s="113"/>
      <c r="FIQ157" s="148"/>
      <c r="FIR157" s="149"/>
      <c r="FIS157" s="150"/>
      <c r="FIT157" s="151"/>
      <c r="FIU157" s="152"/>
      <c r="FIV157" s="146"/>
      <c r="FIW157" s="113"/>
      <c r="FIX157" s="147"/>
      <c r="FIY157" s="113"/>
      <c r="FIZ157" s="148"/>
      <c r="FJA157" s="149"/>
      <c r="FJB157" s="150"/>
      <c r="FJC157" s="151"/>
      <c r="FJD157" s="152"/>
      <c r="FJE157" s="146"/>
      <c r="FJF157" s="113"/>
      <c r="FJG157" s="147"/>
      <c r="FJH157" s="113"/>
      <c r="FJI157" s="148"/>
      <c r="FJJ157" s="149"/>
      <c r="FJK157" s="150"/>
      <c r="FJL157" s="151"/>
      <c r="FJM157" s="152"/>
      <c r="FJN157" s="146"/>
      <c r="FJO157" s="113"/>
      <c r="FJP157" s="147"/>
      <c r="FJQ157" s="113"/>
      <c r="FJR157" s="148"/>
      <c r="FJS157" s="149"/>
      <c r="FJT157" s="150"/>
      <c r="FJU157" s="151"/>
      <c r="FJV157" s="152"/>
      <c r="FJW157" s="146"/>
      <c r="FJX157" s="113"/>
      <c r="FJY157" s="147"/>
      <c r="FJZ157" s="113"/>
      <c r="FKA157" s="148"/>
      <c r="FKB157" s="149"/>
      <c r="FKC157" s="150"/>
      <c r="FKD157" s="151"/>
      <c r="FKE157" s="152"/>
      <c r="FKF157" s="146"/>
      <c r="FKG157" s="113"/>
      <c r="FKH157" s="147"/>
      <c r="FKI157" s="113"/>
      <c r="FKJ157" s="148"/>
      <c r="FKK157" s="149"/>
      <c r="FKL157" s="150"/>
      <c r="FKM157" s="151"/>
      <c r="FKN157" s="152"/>
      <c r="FKO157" s="146"/>
      <c r="FKP157" s="113"/>
      <c r="FKQ157" s="147"/>
      <c r="FKR157" s="113"/>
      <c r="FKS157" s="148"/>
      <c r="FKT157" s="149"/>
      <c r="FKU157" s="150"/>
      <c r="FKV157" s="151"/>
      <c r="FKW157" s="152"/>
      <c r="FKX157" s="146"/>
      <c r="FKY157" s="113"/>
      <c r="FKZ157" s="147"/>
      <c r="FLA157" s="113"/>
      <c r="FLB157" s="148"/>
      <c r="FLC157" s="149"/>
      <c r="FLD157" s="150"/>
      <c r="FLE157" s="151"/>
      <c r="FLF157" s="152"/>
      <c r="FLG157" s="146"/>
      <c r="FLH157" s="113"/>
      <c r="FLI157" s="147"/>
      <c r="FLJ157" s="113"/>
      <c r="FLK157" s="148"/>
      <c r="FLL157" s="149"/>
      <c r="FLM157" s="150"/>
      <c r="FLN157" s="151"/>
      <c r="FLO157" s="152"/>
      <c r="FLP157" s="146"/>
      <c r="FLQ157" s="113"/>
      <c r="FLR157" s="147"/>
      <c r="FLS157" s="113"/>
      <c r="FLT157" s="148"/>
      <c r="FLU157" s="149"/>
      <c r="FLV157" s="150"/>
      <c r="FLW157" s="151"/>
      <c r="FLX157" s="152"/>
      <c r="FLY157" s="146"/>
      <c r="FLZ157" s="113"/>
      <c r="FMA157" s="147"/>
      <c r="FMB157" s="113"/>
      <c r="FMC157" s="148"/>
      <c r="FMD157" s="149"/>
      <c r="FME157" s="150"/>
      <c r="FMF157" s="151"/>
      <c r="FMG157" s="152"/>
      <c r="FMH157" s="146"/>
      <c r="FMI157" s="113"/>
      <c r="FMJ157" s="147"/>
      <c r="FMK157" s="113"/>
      <c r="FML157" s="148"/>
      <c r="FMM157" s="149"/>
      <c r="FMN157" s="150"/>
      <c r="FMO157" s="151"/>
      <c r="FMP157" s="152"/>
      <c r="FMQ157" s="146"/>
      <c r="FMR157" s="113"/>
      <c r="FMS157" s="147"/>
      <c r="FMT157" s="113"/>
      <c r="FMU157" s="148"/>
      <c r="FMV157" s="149"/>
      <c r="FMW157" s="150"/>
      <c r="FMX157" s="151"/>
      <c r="FMY157" s="152"/>
      <c r="FMZ157" s="146"/>
      <c r="FNA157" s="113"/>
      <c r="FNB157" s="147"/>
      <c r="FNC157" s="113"/>
      <c r="FND157" s="148"/>
      <c r="FNE157" s="149"/>
      <c r="FNF157" s="150"/>
      <c r="FNG157" s="151"/>
      <c r="FNH157" s="152"/>
      <c r="FNI157" s="146"/>
      <c r="FNJ157" s="113"/>
      <c r="FNK157" s="147"/>
      <c r="FNL157" s="113"/>
      <c r="FNM157" s="148"/>
      <c r="FNN157" s="149"/>
      <c r="FNO157" s="150"/>
      <c r="FNP157" s="151"/>
      <c r="FNQ157" s="152"/>
      <c r="FNR157" s="146"/>
      <c r="FNS157" s="113"/>
      <c r="FNT157" s="147"/>
      <c r="FNU157" s="113"/>
      <c r="FNV157" s="148"/>
      <c r="FNW157" s="149"/>
      <c r="FNX157" s="150"/>
      <c r="FNY157" s="151"/>
      <c r="FNZ157" s="152"/>
      <c r="FOA157" s="146"/>
      <c r="FOB157" s="113"/>
      <c r="FOC157" s="147"/>
      <c r="FOD157" s="113"/>
      <c r="FOE157" s="148"/>
      <c r="FOF157" s="149"/>
      <c r="FOG157" s="150"/>
      <c r="FOH157" s="151"/>
      <c r="FOI157" s="152"/>
      <c r="FOJ157" s="146"/>
      <c r="FOK157" s="113"/>
      <c r="FOL157" s="147"/>
      <c r="FOM157" s="113"/>
      <c r="FON157" s="148"/>
      <c r="FOO157" s="149"/>
      <c r="FOP157" s="150"/>
      <c r="FOQ157" s="151"/>
      <c r="FOR157" s="152"/>
      <c r="FOS157" s="146"/>
      <c r="FOT157" s="113"/>
      <c r="FOU157" s="147"/>
      <c r="FOV157" s="113"/>
      <c r="FOW157" s="148"/>
      <c r="FOX157" s="149"/>
      <c r="FOY157" s="150"/>
      <c r="FOZ157" s="151"/>
      <c r="FPA157" s="152"/>
      <c r="FPB157" s="146"/>
      <c r="FPC157" s="113"/>
      <c r="FPD157" s="147"/>
      <c r="FPE157" s="113"/>
      <c r="FPF157" s="148"/>
      <c r="FPG157" s="149"/>
      <c r="FPH157" s="150"/>
      <c r="FPI157" s="151"/>
      <c r="FPJ157" s="152"/>
      <c r="FPK157" s="146"/>
      <c r="FPL157" s="113"/>
      <c r="FPM157" s="147"/>
      <c r="FPN157" s="113"/>
      <c r="FPO157" s="148"/>
      <c r="FPP157" s="149"/>
      <c r="FPQ157" s="150"/>
      <c r="FPR157" s="151"/>
      <c r="FPS157" s="152"/>
      <c r="FPT157" s="146"/>
      <c r="FPU157" s="113"/>
      <c r="FPV157" s="147"/>
      <c r="FPW157" s="113"/>
      <c r="FPX157" s="148"/>
      <c r="FPY157" s="149"/>
      <c r="FPZ157" s="150"/>
      <c r="FQA157" s="151"/>
      <c r="FQB157" s="152"/>
      <c r="FQC157" s="146"/>
      <c r="FQD157" s="113"/>
      <c r="FQE157" s="147"/>
      <c r="FQF157" s="113"/>
      <c r="FQG157" s="148"/>
      <c r="FQH157" s="149"/>
      <c r="FQI157" s="150"/>
      <c r="FQJ157" s="151"/>
      <c r="FQK157" s="152"/>
      <c r="FQL157" s="146"/>
      <c r="FQM157" s="113"/>
      <c r="FQN157" s="147"/>
      <c r="FQO157" s="113"/>
      <c r="FQP157" s="148"/>
      <c r="FQQ157" s="149"/>
      <c r="FQR157" s="150"/>
      <c r="FQS157" s="151"/>
      <c r="FQT157" s="152"/>
      <c r="FQU157" s="146"/>
      <c r="FQV157" s="113"/>
      <c r="FQW157" s="147"/>
      <c r="FQX157" s="113"/>
      <c r="FQY157" s="148"/>
      <c r="FQZ157" s="149"/>
      <c r="FRA157" s="150"/>
      <c r="FRB157" s="151"/>
      <c r="FRC157" s="152"/>
      <c r="FRD157" s="146"/>
      <c r="FRE157" s="113"/>
      <c r="FRF157" s="147"/>
      <c r="FRG157" s="113"/>
      <c r="FRH157" s="148"/>
      <c r="FRI157" s="149"/>
      <c r="FRJ157" s="150"/>
      <c r="FRK157" s="151"/>
      <c r="FRL157" s="152"/>
      <c r="FRM157" s="146"/>
      <c r="FRN157" s="113"/>
      <c r="FRO157" s="147"/>
      <c r="FRP157" s="113"/>
      <c r="FRQ157" s="148"/>
      <c r="FRR157" s="149"/>
      <c r="FRS157" s="150"/>
      <c r="FRT157" s="151"/>
      <c r="FRU157" s="152"/>
      <c r="FRV157" s="146"/>
      <c r="FRW157" s="113"/>
      <c r="FRX157" s="147"/>
      <c r="FRY157" s="113"/>
      <c r="FRZ157" s="148"/>
      <c r="FSA157" s="149"/>
      <c r="FSB157" s="150"/>
      <c r="FSC157" s="151"/>
      <c r="FSD157" s="152"/>
      <c r="FSE157" s="146"/>
      <c r="FSF157" s="113"/>
      <c r="FSG157" s="147"/>
      <c r="FSH157" s="113"/>
      <c r="FSI157" s="148"/>
      <c r="FSJ157" s="149"/>
      <c r="FSK157" s="150"/>
      <c r="FSL157" s="151"/>
      <c r="FSM157" s="152"/>
      <c r="FSN157" s="146"/>
      <c r="FSO157" s="113"/>
      <c r="FSP157" s="147"/>
      <c r="FSQ157" s="113"/>
      <c r="FSR157" s="148"/>
      <c r="FSS157" s="149"/>
      <c r="FST157" s="150"/>
      <c r="FSU157" s="151"/>
      <c r="FSV157" s="152"/>
      <c r="FSW157" s="146"/>
      <c r="FSX157" s="113"/>
      <c r="FSY157" s="147"/>
      <c r="FSZ157" s="113"/>
      <c r="FTA157" s="148"/>
      <c r="FTB157" s="149"/>
      <c r="FTC157" s="150"/>
      <c r="FTD157" s="151"/>
      <c r="FTE157" s="152"/>
      <c r="FTF157" s="146"/>
      <c r="FTG157" s="113"/>
      <c r="FTH157" s="147"/>
      <c r="FTI157" s="113"/>
      <c r="FTJ157" s="148"/>
      <c r="FTK157" s="149"/>
      <c r="FTL157" s="150"/>
      <c r="FTM157" s="151"/>
      <c r="FTN157" s="152"/>
      <c r="FTO157" s="146"/>
      <c r="FTP157" s="113"/>
      <c r="FTQ157" s="147"/>
      <c r="FTR157" s="113"/>
      <c r="FTS157" s="148"/>
      <c r="FTT157" s="149"/>
      <c r="FTU157" s="150"/>
      <c r="FTV157" s="151"/>
      <c r="FTW157" s="152"/>
      <c r="FTX157" s="146"/>
      <c r="FTY157" s="113"/>
      <c r="FTZ157" s="147"/>
      <c r="FUA157" s="113"/>
      <c r="FUB157" s="148"/>
      <c r="FUC157" s="149"/>
      <c r="FUD157" s="150"/>
      <c r="FUE157" s="151"/>
      <c r="FUF157" s="152"/>
      <c r="FUG157" s="146"/>
      <c r="FUH157" s="113"/>
      <c r="FUI157" s="147"/>
      <c r="FUJ157" s="113"/>
      <c r="FUK157" s="148"/>
      <c r="FUL157" s="149"/>
      <c r="FUM157" s="150"/>
      <c r="FUN157" s="151"/>
      <c r="FUO157" s="152"/>
      <c r="FUP157" s="146"/>
      <c r="FUQ157" s="113"/>
      <c r="FUR157" s="147"/>
      <c r="FUS157" s="113"/>
      <c r="FUT157" s="148"/>
      <c r="FUU157" s="149"/>
      <c r="FUV157" s="150"/>
      <c r="FUW157" s="151"/>
      <c r="FUX157" s="152"/>
      <c r="FUY157" s="146"/>
      <c r="FUZ157" s="113"/>
      <c r="FVA157" s="147"/>
      <c r="FVB157" s="113"/>
      <c r="FVC157" s="148"/>
      <c r="FVD157" s="149"/>
      <c r="FVE157" s="150"/>
      <c r="FVF157" s="151"/>
      <c r="FVG157" s="152"/>
      <c r="FVH157" s="146"/>
      <c r="FVI157" s="113"/>
      <c r="FVJ157" s="147"/>
      <c r="FVK157" s="113"/>
      <c r="FVL157" s="148"/>
      <c r="FVM157" s="149"/>
      <c r="FVN157" s="150"/>
      <c r="FVO157" s="151"/>
      <c r="FVP157" s="152"/>
      <c r="FVQ157" s="146"/>
      <c r="FVR157" s="113"/>
      <c r="FVS157" s="147"/>
      <c r="FVT157" s="113"/>
      <c r="FVU157" s="148"/>
      <c r="FVV157" s="149"/>
      <c r="FVW157" s="150"/>
      <c r="FVX157" s="151"/>
      <c r="FVY157" s="152"/>
      <c r="FVZ157" s="146"/>
      <c r="FWA157" s="113"/>
      <c r="FWB157" s="147"/>
      <c r="FWC157" s="113"/>
      <c r="FWD157" s="148"/>
      <c r="FWE157" s="149"/>
      <c r="FWF157" s="150"/>
      <c r="FWG157" s="151"/>
      <c r="FWH157" s="152"/>
      <c r="FWI157" s="146"/>
      <c r="FWJ157" s="113"/>
      <c r="FWK157" s="147"/>
      <c r="FWL157" s="113"/>
      <c r="FWM157" s="148"/>
      <c r="FWN157" s="149"/>
      <c r="FWO157" s="150"/>
      <c r="FWP157" s="151"/>
      <c r="FWQ157" s="152"/>
      <c r="FWR157" s="146"/>
      <c r="FWS157" s="113"/>
      <c r="FWT157" s="147"/>
      <c r="FWU157" s="113"/>
      <c r="FWV157" s="148"/>
      <c r="FWW157" s="149"/>
      <c r="FWX157" s="150"/>
      <c r="FWY157" s="151"/>
      <c r="FWZ157" s="152"/>
      <c r="FXA157" s="146"/>
      <c r="FXB157" s="113"/>
      <c r="FXC157" s="147"/>
      <c r="FXD157" s="113"/>
      <c r="FXE157" s="148"/>
      <c r="FXF157" s="149"/>
      <c r="FXG157" s="150"/>
      <c r="FXH157" s="151"/>
      <c r="FXI157" s="152"/>
      <c r="FXJ157" s="146"/>
      <c r="FXK157" s="113"/>
      <c r="FXL157" s="147"/>
      <c r="FXM157" s="113"/>
      <c r="FXN157" s="148"/>
      <c r="FXO157" s="149"/>
      <c r="FXP157" s="150"/>
      <c r="FXQ157" s="151"/>
      <c r="FXR157" s="152"/>
      <c r="FXS157" s="146"/>
      <c r="FXT157" s="113"/>
      <c r="FXU157" s="147"/>
      <c r="FXV157" s="113"/>
      <c r="FXW157" s="148"/>
      <c r="FXX157" s="149"/>
      <c r="FXY157" s="150"/>
      <c r="FXZ157" s="151"/>
      <c r="FYA157" s="152"/>
      <c r="FYB157" s="146"/>
      <c r="FYC157" s="113"/>
      <c r="FYD157" s="147"/>
      <c r="FYE157" s="113"/>
      <c r="FYF157" s="148"/>
      <c r="FYG157" s="149"/>
      <c r="FYH157" s="150"/>
      <c r="FYI157" s="151"/>
      <c r="FYJ157" s="152"/>
      <c r="FYK157" s="146"/>
      <c r="FYL157" s="113"/>
      <c r="FYM157" s="147"/>
      <c r="FYN157" s="113"/>
      <c r="FYO157" s="148"/>
      <c r="FYP157" s="149"/>
      <c r="FYQ157" s="150"/>
      <c r="FYR157" s="151"/>
      <c r="FYS157" s="152"/>
      <c r="FYT157" s="146"/>
      <c r="FYU157" s="113"/>
      <c r="FYV157" s="147"/>
      <c r="FYW157" s="113"/>
      <c r="FYX157" s="148"/>
      <c r="FYY157" s="149"/>
      <c r="FYZ157" s="150"/>
      <c r="FZA157" s="151"/>
      <c r="FZB157" s="152"/>
      <c r="FZC157" s="146"/>
      <c r="FZD157" s="113"/>
      <c r="FZE157" s="147"/>
      <c r="FZF157" s="113"/>
      <c r="FZG157" s="148"/>
      <c r="FZH157" s="149"/>
      <c r="FZI157" s="150"/>
      <c r="FZJ157" s="151"/>
      <c r="FZK157" s="152"/>
      <c r="FZL157" s="146"/>
      <c r="FZM157" s="113"/>
      <c r="FZN157" s="147"/>
      <c r="FZO157" s="113"/>
      <c r="FZP157" s="148"/>
      <c r="FZQ157" s="149"/>
      <c r="FZR157" s="150"/>
      <c r="FZS157" s="151"/>
      <c r="FZT157" s="152"/>
      <c r="FZU157" s="146"/>
      <c r="FZV157" s="113"/>
      <c r="FZW157" s="147"/>
      <c r="FZX157" s="113"/>
      <c r="FZY157" s="148"/>
      <c r="FZZ157" s="149"/>
      <c r="GAA157" s="150"/>
      <c r="GAB157" s="151"/>
      <c r="GAC157" s="152"/>
      <c r="GAD157" s="146"/>
      <c r="GAE157" s="113"/>
      <c r="GAF157" s="147"/>
      <c r="GAG157" s="113"/>
      <c r="GAH157" s="148"/>
      <c r="GAI157" s="149"/>
      <c r="GAJ157" s="150"/>
      <c r="GAK157" s="151"/>
      <c r="GAL157" s="152"/>
      <c r="GAM157" s="146"/>
      <c r="GAN157" s="113"/>
      <c r="GAO157" s="147"/>
      <c r="GAP157" s="113"/>
      <c r="GAQ157" s="148"/>
      <c r="GAR157" s="149"/>
      <c r="GAS157" s="150"/>
      <c r="GAT157" s="151"/>
      <c r="GAU157" s="152"/>
      <c r="GAV157" s="146"/>
      <c r="GAW157" s="113"/>
      <c r="GAX157" s="147"/>
      <c r="GAY157" s="113"/>
      <c r="GAZ157" s="148"/>
      <c r="GBA157" s="149"/>
      <c r="GBB157" s="150"/>
      <c r="GBC157" s="151"/>
      <c r="GBD157" s="152"/>
      <c r="GBE157" s="146"/>
      <c r="GBF157" s="113"/>
      <c r="GBG157" s="147"/>
      <c r="GBH157" s="113"/>
      <c r="GBI157" s="148"/>
      <c r="GBJ157" s="149"/>
      <c r="GBK157" s="150"/>
      <c r="GBL157" s="151"/>
      <c r="GBM157" s="152"/>
      <c r="GBN157" s="146"/>
      <c r="GBO157" s="113"/>
      <c r="GBP157" s="147"/>
      <c r="GBQ157" s="113"/>
      <c r="GBR157" s="148"/>
      <c r="GBS157" s="149"/>
      <c r="GBT157" s="150"/>
      <c r="GBU157" s="151"/>
      <c r="GBV157" s="152"/>
      <c r="GBW157" s="146"/>
      <c r="GBX157" s="113"/>
      <c r="GBY157" s="147"/>
      <c r="GBZ157" s="113"/>
      <c r="GCA157" s="148"/>
      <c r="GCB157" s="149"/>
      <c r="GCC157" s="150"/>
      <c r="GCD157" s="151"/>
      <c r="GCE157" s="152"/>
      <c r="GCF157" s="146"/>
      <c r="GCG157" s="113"/>
      <c r="GCH157" s="147"/>
      <c r="GCI157" s="113"/>
      <c r="GCJ157" s="148"/>
      <c r="GCK157" s="149"/>
      <c r="GCL157" s="150"/>
      <c r="GCM157" s="151"/>
      <c r="GCN157" s="152"/>
      <c r="GCO157" s="146"/>
      <c r="GCP157" s="113"/>
      <c r="GCQ157" s="147"/>
      <c r="GCR157" s="113"/>
      <c r="GCS157" s="148"/>
      <c r="GCT157" s="149"/>
      <c r="GCU157" s="150"/>
      <c r="GCV157" s="151"/>
      <c r="GCW157" s="152"/>
      <c r="GCX157" s="146"/>
      <c r="GCY157" s="113"/>
      <c r="GCZ157" s="147"/>
      <c r="GDA157" s="113"/>
      <c r="GDB157" s="148"/>
      <c r="GDC157" s="149"/>
      <c r="GDD157" s="150"/>
      <c r="GDE157" s="151"/>
      <c r="GDF157" s="152"/>
      <c r="GDG157" s="146"/>
      <c r="GDH157" s="113"/>
      <c r="GDI157" s="147"/>
      <c r="GDJ157" s="113"/>
      <c r="GDK157" s="148"/>
      <c r="GDL157" s="149"/>
      <c r="GDM157" s="150"/>
      <c r="GDN157" s="151"/>
      <c r="GDO157" s="152"/>
      <c r="GDP157" s="146"/>
      <c r="GDQ157" s="113"/>
      <c r="GDR157" s="147"/>
      <c r="GDS157" s="113"/>
      <c r="GDT157" s="148"/>
      <c r="GDU157" s="149"/>
      <c r="GDV157" s="150"/>
      <c r="GDW157" s="151"/>
      <c r="GDX157" s="152"/>
      <c r="GDY157" s="146"/>
      <c r="GDZ157" s="113"/>
      <c r="GEA157" s="147"/>
      <c r="GEB157" s="113"/>
      <c r="GEC157" s="148"/>
      <c r="GED157" s="149"/>
      <c r="GEE157" s="150"/>
      <c r="GEF157" s="151"/>
      <c r="GEG157" s="152"/>
      <c r="GEH157" s="146"/>
      <c r="GEI157" s="113"/>
      <c r="GEJ157" s="147"/>
      <c r="GEK157" s="113"/>
      <c r="GEL157" s="148"/>
      <c r="GEM157" s="149"/>
      <c r="GEN157" s="150"/>
      <c r="GEO157" s="151"/>
      <c r="GEP157" s="152"/>
      <c r="GEQ157" s="146"/>
      <c r="GER157" s="113"/>
      <c r="GES157" s="147"/>
      <c r="GET157" s="113"/>
      <c r="GEU157" s="148"/>
      <c r="GEV157" s="149"/>
      <c r="GEW157" s="150"/>
      <c r="GEX157" s="151"/>
      <c r="GEY157" s="152"/>
      <c r="GEZ157" s="146"/>
      <c r="GFA157" s="113"/>
      <c r="GFB157" s="147"/>
      <c r="GFC157" s="113"/>
      <c r="GFD157" s="148"/>
      <c r="GFE157" s="149"/>
      <c r="GFF157" s="150"/>
      <c r="GFG157" s="151"/>
      <c r="GFH157" s="152"/>
      <c r="GFI157" s="146"/>
      <c r="GFJ157" s="113"/>
      <c r="GFK157" s="147"/>
      <c r="GFL157" s="113"/>
      <c r="GFM157" s="148"/>
      <c r="GFN157" s="149"/>
      <c r="GFO157" s="150"/>
      <c r="GFP157" s="151"/>
      <c r="GFQ157" s="152"/>
      <c r="GFR157" s="146"/>
      <c r="GFS157" s="113"/>
      <c r="GFT157" s="147"/>
      <c r="GFU157" s="113"/>
      <c r="GFV157" s="148"/>
      <c r="GFW157" s="149"/>
      <c r="GFX157" s="150"/>
      <c r="GFY157" s="151"/>
      <c r="GFZ157" s="152"/>
      <c r="GGA157" s="146"/>
      <c r="GGB157" s="113"/>
      <c r="GGC157" s="147"/>
      <c r="GGD157" s="113"/>
      <c r="GGE157" s="148"/>
      <c r="GGF157" s="149"/>
      <c r="GGG157" s="150"/>
      <c r="GGH157" s="151"/>
      <c r="GGI157" s="152"/>
      <c r="GGJ157" s="146"/>
      <c r="GGK157" s="113"/>
      <c r="GGL157" s="147"/>
      <c r="GGM157" s="113"/>
      <c r="GGN157" s="148"/>
      <c r="GGO157" s="149"/>
      <c r="GGP157" s="150"/>
      <c r="GGQ157" s="151"/>
      <c r="GGR157" s="152"/>
      <c r="GGS157" s="146"/>
      <c r="GGT157" s="113"/>
      <c r="GGU157" s="147"/>
      <c r="GGV157" s="113"/>
      <c r="GGW157" s="148"/>
      <c r="GGX157" s="149"/>
      <c r="GGY157" s="150"/>
      <c r="GGZ157" s="151"/>
      <c r="GHA157" s="152"/>
      <c r="GHB157" s="146"/>
      <c r="GHC157" s="113"/>
      <c r="GHD157" s="147"/>
      <c r="GHE157" s="113"/>
      <c r="GHF157" s="148"/>
      <c r="GHG157" s="149"/>
      <c r="GHH157" s="150"/>
      <c r="GHI157" s="151"/>
      <c r="GHJ157" s="152"/>
      <c r="GHK157" s="146"/>
      <c r="GHL157" s="113"/>
      <c r="GHM157" s="147"/>
      <c r="GHN157" s="113"/>
      <c r="GHO157" s="148"/>
      <c r="GHP157" s="149"/>
      <c r="GHQ157" s="150"/>
      <c r="GHR157" s="151"/>
      <c r="GHS157" s="152"/>
      <c r="GHT157" s="146"/>
      <c r="GHU157" s="113"/>
      <c r="GHV157" s="147"/>
      <c r="GHW157" s="113"/>
      <c r="GHX157" s="148"/>
      <c r="GHY157" s="149"/>
      <c r="GHZ157" s="150"/>
      <c r="GIA157" s="151"/>
      <c r="GIB157" s="152"/>
      <c r="GIC157" s="146"/>
      <c r="GID157" s="113"/>
      <c r="GIE157" s="147"/>
      <c r="GIF157" s="113"/>
      <c r="GIG157" s="148"/>
      <c r="GIH157" s="149"/>
      <c r="GII157" s="150"/>
      <c r="GIJ157" s="151"/>
      <c r="GIK157" s="152"/>
      <c r="GIL157" s="146"/>
      <c r="GIM157" s="113"/>
      <c r="GIN157" s="147"/>
      <c r="GIO157" s="113"/>
      <c r="GIP157" s="148"/>
      <c r="GIQ157" s="149"/>
      <c r="GIR157" s="150"/>
      <c r="GIS157" s="151"/>
      <c r="GIT157" s="152"/>
      <c r="GIU157" s="146"/>
      <c r="GIV157" s="113"/>
      <c r="GIW157" s="147"/>
      <c r="GIX157" s="113"/>
      <c r="GIY157" s="148"/>
      <c r="GIZ157" s="149"/>
      <c r="GJA157" s="150"/>
      <c r="GJB157" s="151"/>
      <c r="GJC157" s="152"/>
      <c r="GJD157" s="146"/>
      <c r="GJE157" s="113"/>
      <c r="GJF157" s="147"/>
      <c r="GJG157" s="113"/>
      <c r="GJH157" s="148"/>
      <c r="GJI157" s="149"/>
      <c r="GJJ157" s="150"/>
      <c r="GJK157" s="151"/>
      <c r="GJL157" s="152"/>
      <c r="GJM157" s="146"/>
      <c r="GJN157" s="113"/>
      <c r="GJO157" s="147"/>
      <c r="GJP157" s="113"/>
      <c r="GJQ157" s="148"/>
      <c r="GJR157" s="149"/>
      <c r="GJS157" s="150"/>
      <c r="GJT157" s="151"/>
      <c r="GJU157" s="152"/>
      <c r="GJV157" s="146"/>
      <c r="GJW157" s="113"/>
      <c r="GJX157" s="147"/>
      <c r="GJY157" s="113"/>
      <c r="GJZ157" s="148"/>
      <c r="GKA157" s="149"/>
      <c r="GKB157" s="150"/>
      <c r="GKC157" s="151"/>
      <c r="GKD157" s="152"/>
      <c r="GKE157" s="146"/>
      <c r="GKF157" s="113"/>
      <c r="GKG157" s="147"/>
      <c r="GKH157" s="113"/>
      <c r="GKI157" s="148"/>
      <c r="GKJ157" s="149"/>
      <c r="GKK157" s="150"/>
      <c r="GKL157" s="151"/>
      <c r="GKM157" s="152"/>
      <c r="GKN157" s="146"/>
      <c r="GKO157" s="113"/>
      <c r="GKP157" s="147"/>
      <c r="GKQ157" s="113"/>
      <c r="GKR157" s="148"/>
      <c r="GKS157" s="149"/>
      <c r="GKT157" s="150"/>
      <c r="GKU157" s="151"/>
      <c r="GKV157" s="152"/>
      <c r="GKW157" s="146"/>
      <c r="GKX157" s="113"/>
      <c r="GKY157" s="147"/>
      <c r="GKZ157" s="113"/>
      <c r="GLA157" s="148"/>
      <c r="GLB157" s="149"/>
      <c r="GLC157" s="150"/>
      <c r="GLD157" s="151"/>
      <c r="GLE157" s="152"/>
      <c r="GLF157" s="146"/>
      <c r="GLG157" s="113"/>
      <c r="GLH157" s="147"/>
      <c r="GLI157" s="113"/>
      <c r="GLJ157" s="148"/>
      <c r="GLK157" s="149"/>
      <c r="GLL157" s="150"/>
      <c r="GLM157" s="151"/>
      <c r="GLN157" s="152"/>
      <c r="GLO157" s="146"/>
      <c r="GLP157" s="113"/>
      <c r="GLQ157" s="147"/>
      <c r="GLR157" s="113"/>
      <c r="GLS157" s="148"/>
      <c r="GLT157" s="149"/>
      <c r="GLU157" s="150"/>
      <c r="GLV157" s="151"/>
      <c r="GLW157" s="152"/>
      <c r="GLX157" s="146"/>
      <c r="GLY157" s="113"/>
      <c r="GLZ157" s="147"/>
      <c r="GMA157" s="113"/>
      <c r="GMB157" s="148"/>
      <c r="GMC157" s="149"/>
      <c r="GMD157" s="150"/>
      <c r="GME157" s="151"/>
      <c r="GMF157" s="152"/>
      <c r="GMG157" s="146"/>
      <c r="GMH157" s="113"/>
      <c r="GMI157" s="147"/>
      <c r="GMJ157" s="113"/>
      <c r="GMK157" s="148"/>
      <c r="GML157" s="149"/>
      <c r="GMM157" s="150"/>
      <c r="GMN157" s="151"/>
      <c r="GMO157" s="152"/>
      <c r="GMP157" s="146"/>
      <c r="GMQ157" s="113"/>
      <c r="GMR157" s="147"/>
      <c r="GMS157" s="113"/>
      <c r="GMT157" s="148"/>
      <c r="GMU157" s="149"/>
      <c r="GMV157" s="150"/>
      <c r="GMW157" s="151"/>
      <c r="GMX157" s="152"/>
      <c r="GMY157" s="146"/>
      <c r="GMZ157" s="113"/>
      <c r="GNA157" s="147"/>
      <c r="GNB157" s="113"/>
      <c r="GNC157" s="148"/>
      <c r="GND157" s="149"/>
      <c r="GNE157" s="150"/>
      <c r="GNF157" s="151"/>
      <c r="GNG157" s="152"/>
      <c r="GNH157" s="146"/>
      <c r="GNI157" s="113"/>
      <c r="GNJ157" s="147"/>
      <c r="GNK157" s="113"/>
      <c r="GNL157" s="148"/>
      <c r="GNM157" s="149"/>
      <c r="GNN157" s="150"/>
      <c r="GNO157" s="151"/>
      <c r="GNP157" s="152"/>
      <c r="GNQ157" s="146"/>
      <c r="GNR157" s="113"/>
      <c r="GNS157" s="147"/>
      <c r="GNT157" s="113"/>
      <c r="GNU157" s="148"/>
      <c r="GNV157" s="149"/>
      <c r="GNW157" s="150"/>
      <c r="GNX157" s="151"/>
      <c r="GNY157" s="152"/>
      <c r="GNZ157" s="146"/>
      <c r="GOA157" s="113"/>
      <c r="GOB157" s="147"/>
      <c r="GOC157" s="113"/>
      <c r="GOD157" s="148"/>
      <c r="GOE157" s="149"/>
      <c r="GOF157" s="150"/>
      <c r="GOG157" s="151"/>
      <c r="GOH157" s="152"/>
      <c r="GOI157" s="146"/>
      <c r="GOJ157" s="113"/>
      <c r="GOK157" s="147"/>
      <c r="GOL157" s="113"/>
      <c r="GOM157" s="148"/>
      <c r="GON157" s="149"/>
      <c r="GOO157" s="150"/>
      <c r="GOP157" s="151"/>
      <c r="GOQ157" s="152"/>
      <c r="GOR157" s="146"/>
      <c r="GOS157" s="113"/>
      <c r="GOT157" s="147"/>
      <c r="GOU157" s="113"/>
      <c r="GOV157" s="148"/>
      <c r="GOW157" s="149"/>
      <c r="GOX157" s="150"/>
      <c r="GOY157" s="151"/>
      <c r="GOZ157" s="152"/>
      <c r="GPA157" s="146"/>
      <c r="GPB157" s="113"/>
      <c r="GPC157" s="147"/>
      <c r="GPD157" s="113"/>
      <c r="GPE157" s="148"/>
      <c r="GPF157" s="149"/>
      <c r="GPG157" s="150"/>
      <c r="GPH157" s="151"/>
      <c r="GPI157" s="152"/>
      <c r="GPJ157" s="146"/>
      <c r="GPK157" s="113"/>
      <c r="GPL157" s="147"/>
      <c r="GPM157" s="113"/>
      <c r="GPN157" s="148"/>
      <c r="GPO157" s="149"/>
      <c r="GPP157" s="150"/>
      <c r="GPQ157" s="151"/>
      <c r="GPR157" s="152"/>
      <c r="GPS157" s="146"/>
      <c r="GPT157" s="113"/>
      <c r="GPU157" s="147"/>
      <c r="GPV157" s="113"/>
      <c r="GPW157" s="148"/>
      <c r="GPX157" s="149"/>
      <c r="GPY157" s="150"/>
      <c r="GPZ157" s="151"/>
      <c r="GQA157" s="152"/>
      <c r="GQB157" s="146"/>
      <c r="GQC157" s="113"/>
      <c r="GQD157" s="147"/>
      <c r="GQE157" s="113"/>
      <c r="GQF157" s="148"/>
      <c r="GQG157" s="149"/>
      <c r="GQH157" s="150"/>
      <c r="GQI157" s="151"/>
      <c r="GQJ157" s="152"/>
      <c r="GQK157" s="146"/>
      <c r="GQL157" s="113"/>
      <c r="GQM157" s="147"/>
      <c r="GQN157" s="113"/>
      <c r="GQO157" s="148"/>
      <c r="GQP157" s="149"/>
      <c r="GQQ157" s="150"/>
      <c r="GQR157" s="151"/>
      <c r="GQS157" s="152"/>
      <c r="GQT157" s="146"/>
      <c r="GQU157" s="113"/>
      <c r="GQV157" s="147"/>
      <c r="GQW157" s="113"/>
      <c r="GQX157" s="148"/>
      <c r="GQY157" s="149"/>
      <c r="GQZ157" s="150"/>
      <c r="GRA157" s="151"/>
      <c r="GRB157" s="152"/>
      <c r="GRC157" s="146"/>
      <c r="GRD157" s="113"/>
      <c r="GRE157" s="147"/>
      <c r="GRF157" s="113"/>
      <c r="GRG157" s="148"/>
      <c r="GRH157" s="149"/>
      <c r="GRI157" s="150"/>
      <c r="GRJ157" s="151"/>
      <c r="GRK157" s="152"/>
      <c r="GRL157" s="146"/>
      <c r="GRM157" s="113"/>
      <c r="GRN157" s="147"/>
      <c r="GRO157" s="113"/>
      <c r="GRP157" s="148"/>
      <c r="GRQ157" s="149"/>
      <c r="GRR157" s="150"/>
      <c r="GRS157" s="151"/>
      <c r="GRT157" s="152"/>
      <c r="GRU157" s="146"/>
      <c r="GRV157" s="113"/>
      <c r="GRW157" s="147"/>
      <c r="GRX157" s="113"/>
      <c r="GRY157" s="148"/>
      <c r="GRZ157" s="149"/>
      <c r="GSA157" s="150"/>
      <c r="GSB157" s="151"/>
      <c r="GSC157" s="152"/>
      <c r="GSD157" s="146"/>
      <c r="GSE157" s="113"/>
      <c r="GSF157" s="147"/>
      <c r="GSG157" s="113"/>
      <c r="GSH157" s="148"/>
      <c r="GSI157" s="149"/>
      <c r="GSJ157" s="150"/>
      <c r="GSK157" s="151"/>
      <c r="GSL157" s="152"/>
      <c r="GSM157" s="146"/>
      <c r="GSN157" s="113"/>
      <c r="GSO157" s="147"/>
      <c r="GSP157" s="113"/>
      <c r="GSQ157" s="148"/>
      <c r="GSR157" s="149"/>
      <c r="GSS157" s="150"/>
      <c r="GST157" s="151"/>
      <c r="GSU157" s="152"/>
      <c r="GSV157" s="146"/>
      <c r="GSW157" s="113"/>
      <c r="GSX157" s="147"/>
      <c r="GSY157" s="113"/>
      <c r="GSZ157" s="148"/>
      <c r="GTA157" s="149"/>
      <c r="GTB157" s="150"/>
      <c r="GTC157" s="151"/>
      <c r="GTD157" s="152"/>
      <c r="GTE157" s="146"/>
      <c r="GTF157" s="113"/>
      <c r="GTG157" s="147"/>
      <c r="GTH157" s="113"/>
      <c r="GTI157" s="148"/>
      <c r="GTJ157" s="149"/>
      <c r="GTK157" s="150"/>
      <c r="GTL157" s="151"/>
      <c r="GTM157" s="152"/>
      <c r="GTN157" s="146"/>
      <c r="GTO157" s="113"/>
      <c r="GTP157" s="147"/>
      <c r="GTQ157" s="113"/>
      <c r="GTR157" s="148"/>
      <c r="GTS157" s="149"/>
      <c r="GTT157" s="150"/>
      <c r="GTU157" s="151"/>
      <c r="GTV157" s="152"/>
      <c r="GTW157" s="146"/>
      <c r="GTX157" s="113"/>
      <c r="GTY157" s="147"/>
      <c r="GTZ157" s="113"/>
      <c r="GUA157" s="148"/>
      <c r="GUB157" s="149"/>
      <c r="GUC157" s="150"/>
      <c r="GUD157" s="151"/>
      <c r="GUE157" s="152"/>
      <c r="GUF157" s="146"/>
      <c r="GUG157" s="113"/>
      <c r="GUH157" s="147"/>
      <c r="GUI157" s="113"/>
      <c r="GUJ157" s="148"/>
      <c r="GUK157" s="149"/>
      <c r="GUL157" s="150"/>
      <c r="GUM157" s="151"/>
      <c r="GUN157" s="152"/>
      <c r="GUO157" s="146"/>
      <c r="GUP157" s="113"/>
      <c r="GUQ157" s="147"/>
      <c r="GUR157" s="113"/>
      <c r="GUS157" s="148"/>
      <c r="GUT157" s="149"/>
      <c r="GUU157" s="150"/>
      <c r="GUV157" s="151"/>
      <c r="GUW157" s="152"/>
      <c r="GUX157" s="146"/>
      <c r="GUY157" s="113"/>
      <c r="GUZ157" s="147"/>
      <c r="GVA157" s="113"/>
      <c r="GVB157" s="148"/>
      <c r="GVC157" s="149"/>
      <c r="GVD157" s="150"/>
      <c r="GVE157" s="151"/>
      <c r="GVF157" s="152"/>
      <c r="GVG157" s="146"/>
      <c r="GVH157" s="113"/>
      <c r="GVI157" s="147"/>
      <c r="GVJ157" s="113"/>
      <c r="GVK157" s="148"/>
      <c r="GVL157" s="149"/>
      <c r="GVM157" s="150"/>
      <c r="GVN157" s="151"/>
      <c r="GVO157" s="152"/>
      <c r="GVP157" s="146"/>
      <c r="GVQ157" s="113"/>
      <c r="GVR157" s="147"/>
      <c r="GVS157" s="113"/>
      <c r="GVT157" s="148"/>
      <c r="GVU157" s="149"/>
      <c r="GVV157" s="150"/>
      <c r="GVW157" s="151"/>
      <c r="GVX157" s="152"/>
      <c r="GVY157" s="146"/>
      <c r="GVZ157" s="113"/>
      <c r="GWA157" s="147"/>
      <c r="GWB157" s="113"/>
      <c r="GWC157" s="148"/>
      <c r="GWD157" s="149"/>
      <c r="GWE157" s="150"/>
      <c r="GWF157" s="151"/>
      <c r="GWG157" s="152"/>
      <c r="GWH157" s="146"/>
      <c r="GWI157" s="113"/>
      <c r="GWJ157" s="147"/>
      <c r="GWK157" s="113"/>
      <c r="GWL157" s="148"/>
      <c r="GWM157" s="149"/>
      <c r="GWN157" s="150"/>
      <c r="GWO157" s="151"/>
      <c r="GWP157" s="152"/>
      <c r="GWQ157" s="146"/>
      <c r="GWR157" s="113"/>
      <c r="GWS157" s="147"/>
      <c r="GWT157" s="113"/>
      <c r="GWU157" s="148"/>
      <c r="GWV157" s="149"/>
      <c r="GWW157" s="150"/>
      <c r="GWX157" s="151"/>
      <c r="GWY157" s="152"/>
      <c r="GWZ157" s="146"/>
      <c r="GXA157" s="113"/>
      <c r="GXB157" s="147"/>
      <c r="GXC157" s="113"/>
      <c r="GXD157" s="148"/>
      <c r="GXE157" s="149"/>
      <c r="GXF157" s="150"/>
      <c r="GXG157" s="151"/>
      <c r="GXH157" s="152"/>
      <c r="GXI157" s="146"/>
      <c r="GXJ157" s="113"/>
      <c r="GXK157" s="147"/>
      <c r="GXL157" s="113"/>
      <c r="GXM157" s="148"/>
      <c r="GXN157" s="149"/>
      <c r="GXO157" s="150"/>
      <c r="GXP157" s="151"/>
      <c r="GXQ157" s="152"/>
      <c r="GXR157" s="146"/>
      <c r="GXS157" s="113"/>
      <c r="GXT157" s="147"/>
      <c r="GXU157" s="113"/>
      <c r="GXV157" s="148"/>
      <c r="GXW157" s="149"/>
      <c r="GXX157" s="150"/>
      <c r="GXY157" s="151"/>
      <c r="GXZ157" s="152"/>
      <c r="GYA157" s="146"/>
      <c r="GYB157" s="113"/>
      <c r="GYC157" s="147"/>
      <c r="GYD157" s="113"/>
      <c r="GYE157" s="148"/>
      <c r="GYF157" s="149"/>
      <c r="GYG157" s="150"/>
      <c r="GYH157" s="151"/>
      <c r="GYI157" s="152"/>
      <c r="GYJ157" s="146"/>
      <c r="GYK157" s="113"/>
      <c r="GYL157" s="147"/>
      <c r="GYM157" s="113"/>
      <c r="GYN157" s="148"/>
      <c r="GYO157" s="149"/>
      <c r="GYP157" s="150"/>
      <c r="GYQ157" s="151"/>
      <c r="GYR157" s="152"/>
      <c r="GYS157" s="146"/>
      <c r="GYT157" s="113"/>
      <c r="GYU157" s="147"/>
      <c r="GYV157" s="113"/>
      <c r="GYW157" s="148"/>
      <c r="GYX157" s="149"/>
      <c r="GYY157" s="150"/>
      <c r="GYZ157" s="151"/>
      <c r="GZA157" s="152"/>
      <c r="GZB157" s="146"/>
      <c r="GZC157" s="113"/>
      <c r="GZD157" s="147"/>
      <c r="GZE157" s="113"/>
      <c r="GZF157" s="148"/>
      <c r="GZG157" s="149"/>
      <c r="GZH157" s="150"/>
      <c r="GZI157" s="151"/>
      <c r="GZJ157" s="152"/>
      <c r="GZK157" s="146"/>
      <c r="GZL157" s="113"/>
      <c r="GZM157" s="147"/>
      <c r="GZN157" s="113"/>
      <c r="GZO157" s="148"/>
      <c r="GZP157" s="149"/>
      <c r="GZQ157" s="150"/>
      <c r="GZR157" s="151"/>
      <c r="GZS157" s="152"/>
      <c r="GZT157" s="146"/>
      <c r="GZU157" s="113"/>
      <c r="GZV157" s="147"/>
      <c r="GZW157" s="113"/>
      <c r="GZX157" s="148"/>
      <c r="GZY157" s="149"/>
      <c r="GZZ157" s="150"/>
      <c r="HAA157" s="151"/>
      <c r="HAB157" s="152"/>
      <c r="HAC157" s="146"/>
      <c r="HAD157" s="113"/>
      <c r="HAE157" s="147"/>
      <c r="HAF157" s="113"/>
      <c r="HAG157" s="148"/>
      <c r="HAH157" s="149"/>
      <c r="HAI157" s="150"/>
      <c r="HAJ157" s="151"/>
      <c r="HAK157" s="152"/>
      <c r="HAL157" s="146"/>
      <c r="HAM157" s="113"/>
      <c r="HAN157" s="147"/>
      <c r="HAO157" s="113"/>
      <c r="HAP157" s="148"/>
      <c r="HAQ157" s="149"/>
      <c r="HAR157" s="150"/>
      <c r="HAS157" s="151"/>
      <c r="HAT157" s="152"/>
      <c r="HAU157" s="146"/>
      <c r="HAV157" s="113"/>
      <c r="HAW157" s="147"/>
      <c r="HAX157" s="113"/>
      <c r="HAY157" s="148"/>
      <c r="HAZ157" s="149"/>
      <c r="HBA157" s="150"/>
      <c r="HBB157" s="151"/>
      <c r="HBC157" s="152"/>
      <c r="HBD157" s="146"/>
      <c r="HBE157" s="113"/>
      <c r="HBF157" s="147"/>
      <c r="HBG157" s="113"/>
      <c r="HBH157" s="148"/>
      <c r="HBI157" s="149"/>
      <c r="HBJ157" s="150"/>
      <c r="HBK157" s="151"/>
      <c r="HBL157" s="152"/>
      <c r="HBM157" s="146"/>
      <c r="HBN157" s="113"/>
      <c r="HBO157" s="147"/>
      <c r="HBP157" s="113"/>
      <c r="HBQ157" s="148"/>
      <c r="HBR157" s="149"/>
      <c r="HBS157" s="150"/>
      <c r="HBT157" s="151"/>
      <c r="HBU157" s="152"/>
      <c r="HBV157" s="146"/>
      <c r="HBW157" s="113"/>
      <c r="HBX157" s="147"/>
      <c r="HBY157" s="113"/>
      <c r="HBZ157" s="148"/>
      <c r="HCA157" s="149"/>
      <c r="HCB157" s="150"/>
      <c r="HCC157" s="151"/>
      <c r="HCD157" s="152"/>
      <c r="HCE157" s="146"/>
      <c r="HCF157" s="113"/>
      <c r="HCG157" s="147"/>
      <c r="HCH157" s="113"/>
      <c r="HCI157" s="148"/>
      <c r="HCJ157" s="149"/>
      <c r="HCK157" s="150"/>
      <c r="HCL157" s="151"/>
      <c r="HCM157" s="152"/>
      <c r="HCN157" s="146"/>
      <c r="HCO157" s="113"/>
      <c r="HCP157" s="147"/>
      <c r="HCQ157" s="113"/>
      <c r="HCR157" s="148"/>
      <c r="HCS157" s="149"/>
      <c r="HCT157" s="150"/>
      <c r="HCU157" s="151"/>
      <c r="HCV157" s="152"/>
      <c r="HCW157" s="146"/>
      <c r="HCX157" s="113"/>
      <c r="HCY157" s="147"/>
      <c r="HCZ157" s="113"/>
      <c r="HDA157" s="148"/>
      <c r="HDB157" s="149"/>
      <c r="HDC157" s="150"/>
      <c r="HDD157" s="151"/>
      <c r="HDE157" s="152"/>
      <c r="HDF157" s="146"/>
      <c r="HDG157" s="113"/>
      <c r="HDH157" s="147"/>
      <c r="HDI157" s="113"/>
      <c r="HDJ157" s="148"/>
      <c r="HDK157" s="149"/>
      <c r="HDL157" s="150"/>
      <c r="HDM157" s="151"/>
      <c r="HDN157" s="152"/>
      <c r="HDO157" s="146"/>
      <c r="HDP157" s="113"/>
      <c r="HDQ157" s="147"/>
      <c r="HDR157" s="113"/>
      <c r="HDS157" s="148"/>
      <c r="HDT157" s="149"/>
      <c r="HDU157" s="150"/>
      <c r="HDV157" s="151"/>
      <c r="HDW157" s="152"/>
      <c r="HDX157" s="146"/>
      <c r="HDY157" s="113"/>
      <c r="HDZ157" s="147"/>
      <c r="HEA157" s="113"/>
      <c r="HEB157" s="148"/>
      <c r="HEC157" s="149"/>
      <c r="HED157" s="150"/>
      <c r="HEE157" s="151"/>
      <c r="HEF157" s="152"/>
      <c r="HEG157" s="146"/>
      <c r="HEH157" s="113"/>
      <c r="HEI157" s="147"/>
      <c r="HEJ157" s="113"/>
      <c r="HEK157" s="148"/>
      <c r="HEL157" s="149"/>
      <c r="HEM157" s="150"/>
      <c r="HEN157" s="151"/>
      <c r="HEO157" s="152"/>
      <c r="HEP157" s="146"/>
      <c r="HEQ157" s="113"/>
      <c r="HER157" s="147"/>
      <c r="HES157" s="113"/>
      <c r="HET157" s="148"/>
      <c r="HEU157" s="149"/>
      <c r="HEV157" s="150"/>
      <c r="HEW157" s="151"/>
      <c r="HEX157" s="152"/>
      <c r="HEY157" s="146"/>
      <c r="HEZ157" s="113"/>
      <c r="HFA157" s="147"/>
      <c r="HFB157" s="113"/>
      <c r="HFC157" s="148"/>
      <c r="HFD157" s="149"/>
      <c r="HFE157" s="150"/>
      <c r="HFF157" s="151"/>
      <c r="HFG157" s="152"/>
      <c r="HFH157" s="146"/>
      <c r="HFI157" s="113"/>
      <c r="HFJ157" s="147"/>
      <c r="HFK157" s="113"/>
      <c r="HFL157" s="148"/>
      <c r="HFM157" s="149"/>
      <c r="HFN157" s="150"/>
      <c r="HFO157" s="151"/>
      <c r="HFP157" s="152"/>
      <c r="HFQ157" s="146"/>
      <c r="HFR157" s="113"/>
      <c r="HFS157" s="147"/>
      <c r="HFT157" s="113"/>
      <c r="HFU157" s="148"/>
      <c r="HFV157" s="149"/>
      <c r="HFW157" s="150"/>
      <c r="HFX157" s="151"/>
      <c r="HFY157" s="152"/>
      <c r="HFZ157" s="146"/>
      <c r="HGA157" s="113"/>
      <c r="HGB157" s="147"/>
      <c r="HGC157" s="113"/>
      <c r="HGD157" s="148"/>
      <c r="HGE157" s="149"/>
      <c r="HGF157" s="150"/>
      <c r="HGG157" s="151"/>
      <c r="HGH157" s="152"/>
      <c r="HGI157" s="146"/>
      <c r="HGJ157" s="113"/>
      <c r="HGK157" s="147"/>
      <c r="HGL157" s="113"/>
      <c r="HGM157" s="148"/>
      <c r="HGN157" s="149"/>
      <c r="HGO157" s="150"/>
      <c r="HGP157" s="151"/>
      <c r="HGQ157" s="152"/>
      <c r="HGR157" s="146"/>
      <c r="HGS157" s="113"/>
      <c r="HGT157" s="147"/>
      <c r="HGU157" s="113"/>
      <c r="HGV157" s="148"/>
      <c r="HGW157" s="149"/>
      <c r="HGX157" s="150"/>
      <c r="HGY157" s="151"/>
      <c r="HGZ157" s="152"/>
      <c r="HHA157" s="146"/>
      <c r="HHB157" s="113"/>
      <c r="HHC157" s="147"/>
      <c r="HHD157" s="113"/>
      <c r="HHE157" s="148"/>
      <c r="HHF157" s="149"/>
      <c r="HHG157" s="150"/>
      <c r="HHH157" s="151"/>
      <c r="HHI157" s="152"/>
      <c r="HHJ157" s="146"/>
      <c r="HHK157" s="113"/>
      <c r="HHL157" s="147"/>
      <c r="HHM157" s="113"/>
      <c r="HHN157" s="148"/>
      <c r="HHO157" s="149"/>
      <c r="HHP157" s="150"/>
      <c r="HHQ157" s="151"/>
      <c r="HHR157" s="152"/>
      <c r="HHS157" s="146"/>
      <c r="HHT157" s="113"/>
      <c r="HHU157" s="147"/>
      <c r="HHV157" s="113"/>
      <c r="HHW157" s="148"/>
      <c r="HHX157" s="149"/>
      <c r="HHY157" s="150"/>
      <c r="HHZ157" s="151"/>
      <c r="HIA157" s="152"/>
      <c r="HIB157" s="146"/>
      <c r="HIC157" s="113"/>
      <c r="HID157" s="147"/>
      <c r="HIE157" s="113"/>
      <c r="HIF157" s="148"/>
      <c r="HIG157" s="149"/>
      <c r="HIH157" s="150"/>
      <c r="HII157" s="151"/>
      <c r="HIJ157" s="152"/>
      <c r="HIK157" s="146"/>
      <c r="HIL157" s="113"/>
      <c r="HIM157" s="147"/>
      <c r="HIN157" s="113"/>
      <c r="HIO157" s="148"/>
      <c r="HIP157" s="149"/>
      <c r="HIQ157" s="150"/>
      <c r="HIR157" s="151"/>
      <c r="HIS157" s="152"/>
      <c r="HIT157" s="146"/>
      <c r="HIU157" s="113"/>
      <c r="HIV157" s="147"/>
      <c r="HIW157" s="113"/>
      <c r="HIX157" s="148"/>
      <c r="HIY157" s="149"/>
      <c r="HIZ157" s="150"/>
      <c r="HJA157" s="151"/>
      <c r="HJB157" s="152"/>
      <c r="HJC157" s="146"/>
      <c r="HJD157" s="113"/>
      <c r="HJE157" s="147"/>
      <c r="HJF157" s="113"/>
      <c r="HJG157" s="148"/>
      <c r="HJH157" s="149"/>
      <c r="HJI157" s="150"/>
      <c r="HJJ157" s="151"/>
      <c r="HJK157" s="152"/>
      <c r="HJL157" s="146"/>
      <c r="HJM157" s="113"/>
      <c r="HJN157" s="147"/>
      <c r="HJO157" s="113"/>
      <c r="HJP157" s="148"/>
      <c r="HJQ157" s="149"/>
      <c r="HJR157" s="150"/>
      <c r="HJS157" s="151"/>
      <c r="HJT157" s="152"/>
      <c r="HJU157" s="146"/>
      <c r="HJV157" s="113"/>
      <c r="HJW157" s="147"/>
      <c r="HJX157" s="113"/>
      <c r="HJY157" s="148"/>
      <c r="HJZ157" s="149"/>
      <c r="HKA157" s="150"/>
      <c r="HKB157" s="151"/>
      <c r="HKC157" s="152"/>
      <c r="HKD157" s="146"/>
      <c r="HKE157" s="113"/>
      <c r="HKF157" s="147"/>
      <c r="HKG157" s="113"/>
      <c r="HKH157" s="148"/>
      <c r="HKI157" s="149"/>
      <c r="HKJ157" s="150"/>
      <c r="HKK157" s="151"/>
      <c r="HKL157" s="152"/>
      <c r="HKM157" s="146"/>
      <c r="HKN157" s="113"/>
      <c r="HKO157" s="147"/>
      <c r="HKP157" s="113"/>
      <c r="HKQ157" s="148"/>
      <c r="HKR157" s="149"/>
      <c r="HKS157" s="150"/>
      <c r="HKT157" s="151"/>
      <c r="HKU157" s="152"/>
      <c r="HKV157" s="146"/>
      <c r="HKW157" s="113"/>
      <c r="HKX157" s="147"/>
      <c r="HKY157" s="113"/>
      <c r="HKZ157" s="148"/>
      <c r="HLA157" s="149"/>
      <c r="HLB157" s="150"/>
      <c r="HLC157" s="151"/>
      <c r="HLD157" s="152"/>
      <c r="HLE157" s="146"/>
      <c r="HLF157" s="113"/>
      <c r="HLG157" s="147"/>
      <c r="HLH157" s="113"/>
      <c r="HLI157" s="148"/>
      <c r="HLJ157" s="149"/>
      <c r="HLK157" s="150"/>
      <c r="HLL157" s="151"/>
      <c r="HLM157" s="152"/>
      <c r="HLN157" s="146"/>
      <c r="HLO157" s="113"/>
      <c r="HLP157" s="147"/>
      <c r="HLQ157" s="113"/>
      <c r="HLR157" s="148"/>
      <c r="HLS157" s="149"/>
      <c r="HLT157" s="150"/>
      <c r="HLU157" s="151"/>
      <c r="HLV157" s="152"/>
      <c r="HLW157" s="146"/>
      <c r="HLX157" s="113"/>
      <c r="HLY157" s="147"/>
      <c r="HLZ157" s="113"/>
      <c r="HMA157" s="148"/>
      <c r="HMB157" s="149"/>
      <c r="HMC157" s="150"/>
      <c r="HMD157" s="151"/>
      <c r="HME157" s="152"/>
      <c r="HMF157" s="146"/>
      <c r="HMG157" s="113"/>
      <c r="HMH157" s="147"/>
      <c r="HMI157" s="113"/>
      <c r="HMJ157" s="148"/>
      <c r="HMK157" s="149"/>
      <c r="HML157" s="150"/>
      <c r="HMM157" s="151"/>
      <c r="HMN157" s="152"/>
      <c r="HMO157" s="146"/>
      <c r="HMP157" s="113"/>
      <c r="HMQ157" s="147"/>
      <c r="HMR157" s="113"/>
      <c r="HMS157" s="148"/>
      <c r="HMT157" s="149"/>
      <c r="HMU157" s="150"/>
      <c r="HMV157" s="151"/>
      <c r="HMW157" s="152"/>
      <c r="HMX157" s="146"/>
      <c r="HMY157" s="113"/>
      <c r="HMZ157" s="147"/>
      <c r="HNA157" s="113"/>
      <c r="HNB157" s="148"/>
      <c r="HNC157" s="149"/>
      <c r="HND157" s="150"/>
      <c r="HNE157" s="151"/>
      <c r="HNF157" s="152"/>
      <c r="HNG157" s="146"/>
      <c r="HNH157" s="113"/>
      <c r="HNI157" s="147"/>
      <c r="HNJ157" s="113"/>
      <c r="HNK157" s="148"/>
      <c r="HNL157" s="149"/>
      <c r="HNM157" s="150"/>
      <c r="HNN157" s="151"/>
      <c r="HNO157" s="152"/>
      <c r="HNP157" s="146"/>
      <c r="HNQ157" s="113"/>
      <c r="HNR157" s="147"/>
      <c r="HNS157" s="113"/>
      <c r="HNT157" s="148"/>
      <c r="HNU157" s="149"/>
      <c r="HNV157" s="150"/>
      <c r="HNW157" s="151"/>
      <c r="HNX157" s="152"/>
      <c r="HNY157" s="146"/>
      <c r="HNZ157" s="113"/>
      <c r="HOA157" s="147"/>
      <c r="HOB157" s="113"/>
      <c r="HOC157" s="148"/>
      <c r="HOD157" s="149"/>
      <c r="HOE157" s="150"/>
      <c r="HOF157" s="151"/>
      <c r="HOG157" s="152"/>
      <c r="HOH157" s="146"/>
      <c r="HOI157" s="113"/>
      <c r="HOJ157" s="147"/>
      <c r="HOK157" s="113"/>
      <c r="HOL157" s="148"/>
      <c r="HOM157" s="149"/>
      <c r="HON157" s="150"/>
      <c r="HOO157" s="151"/>
      <c r="HOP157" s="152"/>
      <c r="HOQ157" s="146"/>
      <c r="HOR157" s="113"/>
      <c r="HOS157" s="147"/>
      <c r="HOT157" s="113"/>
      <c r="HOU157" s="148"/>
      <c r="HOV157" s="149"/>
      <c r="HOW157" s="150"/>
      <c r="HOX157" s="151"/>
      <c r="HOY157" s="152"/>
      <c r="HOZ157" s="146"/>
      <c r="HPA157" s="113"/>
      <c r="HPB157" s="147"/>
      <c r="HPC157" s="113"/>
      <c r="HPD157" s="148"/>
      <c r="HPE157" s="149"/>
      <c r="HPF157" s="150"/>
      <c r="HPG157" s="151"/>
      <c r="HPH157" s="152"/>
      <c r="HPI157" s="146"/>
      <c r="HPJ157" s="113"/>
      <c r="HPK157" s="147"/>
      <c r="HPL157" s="113"/>
      <c r="HPM157" s="148"/>
      <c r="HPN157" s="149"/>
      <c r="HPO157" s="150"/>
      <c r="HPP157" s="151"/>
      <c r="HPQ157" s="152"/>
      <c r="HPR157" s="146"/>
      <c r="HPS157" s="113"/>
      <c r="HPT157" s="147"/>
      <c r="HPU157" s="113"/>
      <c r="HPV157" s="148"/>
      <c r="HPW157" s="149"/>
      <c r="HPX157" s="150"/>
      <c r="HPY157" s="151"/>
      <c r="HPZ157" s="152"/>
      <c r="HQA157" s="146"/>
      <c r="HQB157" s="113"/>
      <c r="HQC157" s="147"/>
      <c r="HQD157" s="113"/>
      <c r="HQE157" s="148"/>
      <c r="HQF157" s="149"/>
      <c r="HQG157" s="150"/>
      <c r="HQH157" s="151"/>
      <c r="HQI157" s="152"/>
      <c r="HQJ157" s="146"/>
      <c r="HQK157" s="113"/>
      <c r="HQL157" s="147"/>
      <c r="HQM157" s="113"/>
      <c r="HQN157" s="148"/>
      <c r="HQO157" s="149"/>
      <c r="HQP157" s="150"/>
      <c r="HQQ157" s="151"/>
      <c r="HQR157" s="152"/>
      <c r="HQS157" s="146"/>
      <c r="HQT157" s="113"/>
      <c r="HQU157" s="147"/>
      <c r="HQV157" s="113"/>
      <c r="HQW157" s="148"/>
      <c r="HQX157" s="149"/>
      <c r="HQY157" s="150"/>
      <c r="HQZ157" s="151"/>
      <c r="HRA157" s="152"/>
      <c r="HRB157" s="146"/>
      <c r="HRC157" s="113"/>
      <c r="HRD157" s="147"/>
      <c r="HRE157" s="113"/>
      <c r="HRF157" s="148"/>
      <c r="HRG157" s="149"/>
      <c r="HRH157" s="150"/>
      <c r="HRI157" s="151"/>
      <c r="HRJ157" s="152"/>
      <c r="HRK157" s="146"/>
      <c r="HRL157" s="113"/>
      <c r="HRM157" s="147"/>
      <c r="HRN157" s="113"/>
      <c r="HRO157" s="148"/>
      <c r="HRP157" s="149"/>
      <c r="HRQ157" s="150"/>
      <c r="HRR157" s="151"/>
      <c r="HRS157" s="152"/>
      <c r="HRT157" s="146"/>
      <c r="HRU157" s="113"/>
      <c r="HRV157" s="147"/>
      <c r="HRW157" s="113"/>
      <c r="HRX157" s="148"/>
      <c r="HRY157" s="149"/>
      <c r="HRZ157" s="150"/>
      <c r="HSA157" s="151"/>
      <c r="HSB157" s="152"/>
      <c r="HSC157" s="146"/>
      <c r="HSD157" s="113"/>
      <c r="HSE157" s="147"/>
      <c r="HSF157" s="113"/>
      <c r="HSG157" s="148"/>
      <c r="HSH157" s="149"/>
      <c r="HSI157" s="150"/>
      <c r="HSJ157" s="151"/>
      <c r="HSK157" s="152"/>
      <c r="HSL157" s="146"/>
      <c r="HSM157" s="113"/>
      <c r="HSN157" s="147"/>
      <c r="HSO157" s="113"/>
      <c r="HSP157" s="148"/>
      <c r="HSQ157" s="149"/>
      <c r="HSR157" s="150"/>
      <c r="HSS157" s="151"/>
      <c r="HST157" s="152"/>
      <c r="HSU157" s="146"/>
      <c r="HSV157" s="113"/>
      <c r="HSW157" s="147"/>
      <c r="HSX157" s="113"/>
      <c r="HSY157" s="148"/>
      <c r="HSZ157" s="149"/>
      <c r="HTA157" s="150"/>
      <c r="HTB157" s="151"/>
      <c r="HTC157" s="152"/>
      <c r="HTD157" s="146"/>
      <c r="HTE157" s="113"/>
      <c r="HTF157" s="147"/>
      <c r="HTG157" s="113"/>
      <c r="HTH157" s="148"/>
      <c r="HTI157" s="149"/>
      <c r="HTJ157" s="150"/>
      <c r="HTK157" s="151"/>
      <c r="HTL157" s="152"/>
      <c r="HTM157" s="146"/>
      <c r="HTN157" s="113"/>
      <c r="HTO157" s="147"/>
      <c r="HTP157" s="113"/>
      <c r="HTQ157" s="148"/>
      <c r="HTR157" s="149"/>
      <c r="HTS157" s="150"/>
      <c r="HTT157" s="151"/>
      <c r="HTU157" s="152"/>
      <c r="HTV157" s="146"/>
      <c r="HTW157" s="113"/>
      <c r="HTX157" s="147"/>
      <c r="HTY157" s="113"/>
      <c r="HTZ157" s="148"/>
      <c r="HUA157" s="149"/>
      <c r="HUB157" s="150"/>
      <c r="HUC157" s="151"/>
      <c r="HUD157" s="152"/>
      <c r="HUE157" s="146"/>
      <c r="HUF157" s="113"/>
      <c r="HUG157" s="147"/>
      <c r="HUH157" s="113"/>
      <c r="HUI157" s="148"/>
      <c r="HUJ157" s="149"/>
      <c r="HUK157" s="150"/>
      <c r="HUL157" s="151"/>
      <c r="HUM157" s="152"/>
      <c r="HUN157" s="146"/>
      <c r="HUO157" s="113"/>
      <c r="HUP157" s="147"/>
      <c r="HUQ157" s="113"/>
      <c r="HUR157" s="148"/>
      <c r="HUS157" s="149"/>
      <c r="HUT157" s="150"/>
      <c r="HUU157" s="151"/>
      <c r="HUV157" s="152"/>
      <c r="HUW157" s="146"/>
      <c r="HUX157" s="113"/>
      <c r="HUY157" s="147"/>
      <c r="HUZ157" s="113"/>
      <c r="HVA157" s="148"/>
      <c r="HVB157" s="149"/>
      <c r="HVC157" s="150"/>
      <c r="HVD157" s="151"/>
      <c r="HVE157" s="152"/>
      <c r="HVF157" s="146"/>
      <c r="HVG157" s="113"/>
      <c r="HVH157" s="147"/>
      <c r="HVI157" s="113"/>
      <c r="HVJ157" s="148"/>
      <c r="HVK157" s="149"/>
      <c r="HVL157" s="150"/>
      <c r="HVM157" s="151"/>
      <c r="HVN157" s="152"/>
      <c r="HVO157" s="146"/>
      <c r="HVP157" s="113"/>
      <c r="HVQ157" s="147"/>
      <c r="HVR157" s="113"/>
      <c r="HVS157" s="148"/>
      <c r="HVT157" s="149"/>
      <c r="HVU157" s="150"/>
      <c r="HVV157" s="151"/>
      <c r="HVW157" s="152"/>
      <c r="HVX157" s="146"/>
      <c r="HVY157" s="113"/>
      <c r="HVZ157" s="147"/>
      <c r="HWA157" s="113"/>
      <c r="HWB157" s="148"/>
      <c r="HWC157" s="149"/>
      <c r="HWD157" s="150"/>
      <c r="HWE157" s="151"/>
      <c r="HWF157" s="152"/>
      <c r="HWG157" s="146"/>
      <c r="HWH157" s="113"/>
      <c r="HWI157" s="147"/>
      <c r="HWJ157" s="113"/>
      <c r="HWK157" s="148"/>
      <c r="HWL157" s="149"/>
      <c r="HWM157" s="150"/>
      <c r="HWN157" s="151"/>
      <c r="HWO157" s="152"/>
      <c r="HWP157" s="146"/>
      <c r="HWQ157" s="113"/>
      <c r="HWR157" s="147"/>
      <c r="HWS157" s="113"/>
      <c r="HWT157" s="148"/>
      <c r="HWU157" s="149"/>
      <c r="HWV157" s="150"/>
      <c r="HWW157" s="151"/>
      <c r="HWX157" s="152"/>
      <c r="HWY157" s="146"/>
      <c r="HWZ157" s="113"/>
      <c r="HXA157" s="147"/>
      <c r="HXB157" s="113"/>
      <c r="HXC157" s="148"/>
      <c r="HXD157" s="149"/>
      <c r="HXE157" s="150"/>
      <c r="HXF157" s="151"/>
      <c r="HXG157" s="152"/>
      <c r="HXH157" s="146"/>
      <c r="HXI157" s="113"/>
      <c r="HXJ157" s="147"/>
      <c r="HXK157" s="113"/>
      <c r="HXL157" s="148"/>
      <c r="HXM157" s="149"/>
      <c r="HXN157" s="150"/>
      <c r="HXO157" s="151"/>
      <c r="HXP157" s="152"/>
      <c r="HXQ157" s="146"/>
      <c r="HXR157" s="113"/>
      <c r="HXS157" s="147"/>
      <c r="HXT157" s="113"/>
      <c r="HXU157" s="148"/>
      <c r="HXV157" s="149"/>
      <c r="HXW157" s="150"/>
      <c r="HXX157" s="151"/>
      <c r="HXY157" s="152"/>
      <c r="HXZ157" s="146"/>
      <c r="HYA157" s="113"/>
      <c r="HYB157" s="147"/>
      <c r="HYC157" s="113"/>
      <c r="HYD157" s="148"/>
      <c r="HYE157" s="149"/>
      <c r="HYF157" s="150"/>
      <c r="HYG157" s="151"/>
      <c r="HYH157" s="152"/>
      <c r="HYI157" s="146"/>
      <c r="HYJ157" s="113"/>
      <c r="HYK157" s="147"/>
      <c r="HYL157" s="113"/>
      <c r="HYM157" s="148"/>
      <c r="HYN157" s="149"/>
      <c r="HYO157" s="150"/>
      <c r="HYP157" s="151"/>
      <c r="HYQ157" s="152"/>
      <c r="HYR157" s="146"/>
      <c r="HYS157" s="113"/>
      <c r="HYT157" s="147"/>
      <c r="HYU157" s="113"/>
      <c r="HYV157" s="148"/>
      <c r="HYW157" s="149"/>
      <c r="HYX157" s="150"/>
      <c r="HYY157" s="151"/>
      <c r="HYZ157" s="152"/>
      <c r="HZA157" s="146"/>
      <c r="HZB157" s="113"/>
      <c r="HZC157" s="147"/>
      <c r="HZD157" s="113"/>
      <c r="HZE157" s="148"/>
      <c r="HZF157" s="149"/>
      <c r="HZG157" s="150"/>
      <c r="HZH157" s="151"/>
      <c r="HZI157" s="152"/>
      <c r="HZJ157" s="146"/>
      <c r="HZK157" s="113"/>
      <c r="HZL157" s="147"/>
      <c r="HZM157" s="113"/>
      <c r="HZN157" s="148"/>
      <c r="HZO157" s="149"/>
      <c r="HZP157" s="150"/>
      <c r="HZQ157" s="151"/>
      <c r="HZR157" s="152"/>
      <c r="HZS157" s="146"/>
      <c r="HZT157" s="113"/>
      <c r="HZU157" s="147"/>
      <c r="HZV157" s="113"/>
      <c r="HZW157" s="148"/>
      <c r="HZX157" s="149"/>
      <c r="HZY157" s="150"/>
      <c r="HZZ157" s="151"/>
      <c r="IAA157" s="152"/>
      <c r="IAB157" s="146"/>
      <c r="IAC157" s="113"/>
      <c r="IAD157" s="147"/>
      <c r="IAE157" s="113"/>
      <c r="IAF157" s="148"/>
      <c r="IAG157" s="149"/>
      <c r="IAH157" s="150"/>
      <c r="IAI157" s="151"/>
      <c r="IAJ157" s="152"/>
      <c r="IAK157" s="146"/>
      <c r="IAL157" s="113"/>
      <c r="IAM157" s="147"/>
      <c r="IAN157" s="113"/>
      <c r="IAO157" s="148"/>
      <c r="IAP157" s="149"/>
      <c r="IAQ157" s="150"/>
      <c r="IAR157" s="151"/>
      <c r="IAS157" s="152"/>
      <c r="IAT157" s="146"/>
      <c r="IAU157" s="113"/>
      <c r="IAV157" s="147"/>
      <c r="IAW157" s="113"/>
      <c r="IAX157" s="148"/>
      <c r="IAY157" s="149"/>
      <c r="IAZ157" s="150"/>
      <c r="IBA157" s="151"/>
      <c r="IBB157" s="152"/>
      <c r="IBC157" s="146"/>
      <c r="IBD157" s="113"/>
      <c r="IBE157" s="147"/>
      <c r="IBF157" s="113"/>
      <c r="IBG157" s="148"/>
      <c r="IBH157" s="149"/>
      <c r="IBI157" s="150"/>
      <c r="IBJ157" s="151"/>
      <c r="IBK157" s="152"/>
      <c r="IBL157" s="146"/>
      <c r="IBM157" s="113"/>
      <c r="IBN157" s="147"/>
      <c r="IBO157" s="113"/>
      <c r="IBP157" s="148"/>
      <c r="IBQ157" s="149"/>
      <c r="IBR157" s="150"/>
      <c r="IBS157" s="151"/>
      <c r="IBT157" s="152"/>
      <c r="IBU157" s="146"/>
      <c r="IBV157" s="113"/>
      <c r="IBW157" s="147"/>
      <c r="IBX157" s="113"/>
      <c r="IBY157" s="148"/>
      <c r="IBZ157" s="149"/>
      <c r="ICA157" s="150"/>
      <c r="ICB157" s="151"/>
      <c r="ICC157" s="152"/>
      <c r="ICD157" s="146"/>
      <c r="ICE157" s="113"/>
      <c r="ICF157" s="147"/>
      <c r="ICG157" s="113"/>
      <c r="ICH157" s="148"/>
      <c r="ICI157" s="149"/>
      <c r="ICJ157" s="150"/>
      <c r="ICK157" s="151"/>
      <c r="ICL157" s="152"/>
      <c r="ICM157" s="146"/>
      <c r="ICN157" s="113"/>
      <c r="ICO157" s="147"/>
      <c r="ICP157" s="113"/>
      <c r="ICQ157" s="148"/>
      <c r="ICR157" s="149"/>
      <c r="ICS157" s="150"/>
      <c r="ICT157" s="151"/>
      <c r="ICU157" s="152"/>
      <c r="ICV157" s="146"/>
      <c r="ICW157" s="113"/>
      <c r="ICX157" s="147"/>
      <c r="ICY157" s="113"/>
      <c r="ICZ157" s="148"/>
      <c r="IDA157" s="149"/>
      <c r="IDB157" s="150"/>
      <c r="IDC157" s="151"/>
      <c r="IDD157" s="152"/>
      <c r="IDE157" s="146"/>
      <c r="IDF157" s="113"/>
      <c r="IDG157" s="147"/>
      <c r="IDH157" s="113"/>
      <c r="IDI157" s="148"/>
      <c r="IDJ157" s="149"/>
      <c r="IDK157" s="150"/>
      <c r="IDL157" s="151"/>
      <c r="IDM157" s="152"/>
      <c r="IDN157" s="146"/>
      <c r="IDO157" s="113"/>
      <c r="IDP157" s="147"/>
      <c r="IDQ157" s="113"/>
      <c r="IDR157" s="148"/>
      <c r="IDS157" s="149"/>
      <c r="IDT157" s="150"/>
      <c r="IDU157" s="151"/>
      <c r="IDV157" s="152"/>
      <c r="IDW157" s="146"/>
      <c r="IDX157" s="113"/>
      <c r="IDY157" s="147"/>
      <c r="IDZ157" s="113"/>
      <c r="IEA157" s="148"/>
      <c r="IEB157" s="149"/>
      <c r="IEC157" s="150"/>
      <c r="IED157" s="151"/>
      <c r="IEE157" s="152"/>
      <c r="IEF157" s="146"/>
      <c r="IEG157" s="113"/>
      <c r="IEH157" s="147"/>
      <c r="IEI157" s="113"/>
      <c r="IEJ157" s="148"/>
      <c r="IEK157" s="149"/>
      <c r="IEL157" s="150"/>
      <c r="IEM157" s="151"/>
      <c r="IEN157" s="152"/>
      <c r="IEO157" s="146"/>
      <c r="IEP157" s="113"/>
      <c r="IEQ157" s="147"/>
      <c r="IER157" s="113"/>
      <c r="IES157" s="148"/>
      <c r="IET157" s="149"/>
      <c r="IEU157" s="150"/>
      <c r="IEV157" s="151"/>
      <c r="IEW157" s="152"/>
      <c r="IEX157" s="146"/>
      <c r="IEY157" s="113"/>
      <c r="IEZ157" s="147"/>
      <c r="IFA157" s="113"/>
      <c r="IFB157" s="148"/>
      <c r="IFC157" s="149"/>
      <c r="IFD157" s="150"/>
      <c r="IFE157" s="151"/>
      <c r="IFF157" s="152"/>
      <c r="IFG157" s="146"/>
      <c r="IFH157" s="113"/>
      <c r="IFI157" s="147"/>
      <c r="IFJ157" s="113"/>
      <c r="IFK157" s="148"/>
      <c r="IFL157" s="149"/>
      <c r="IFM157" s="150"/>
      <c r="IFN157" s="151"/>
      <c r="IFO157" s="152"/>
      <c r="IFP157" s="146"/>
      <c r="IFQ157" s="113"/>
      <c r="IFR157" s="147"/>
      <c r="IFS157" s="113"/>
      <c r="IFT157" s="148"/>
      <c r="IFU157" s="149"/>
      <c r="IFV157" s="150"/>
      <c r="IFW157" s="151"/>
      <c r="IFX157" s="152"/>
      <c r="IFY157" s="146"/>
      <c r="IFZ157" s="113"/>
      <c r="IGA157" s="147"/>
      <c r="IGB157" s="113"/>
      <c r="IGC157" s="148"/>
      <c r="IGD157" s="149"/>
      <c r="IGE157" s="150"/>
      <c r="IGF157" s="151"/>
      <c r="IGG157" s="152"/>
      <c r="IGH157" s="146"/>
      <c r="IGI157" s="113"/>
      <c r="IGJ157" s="147"/>
      <c r="IGK157" s="113"/>
      <c r="IGL157" s="148"/>
      <c r="IGM157" s="149"/>
      <c r="IGN157" s="150"/>
      <c r="IGO157" s="151"/>
      <c r="IGP157" s="152"/>
      <c r="IGQ157" s="146"/>
      <c r="IGR157" s="113"/>
      <c r="IGS157" s="147"/>
      <c r="IGT157" s="113"/>
      <c r="IGU157" s="148"/>
      <c r="IGV157" s="149"/>
      <c r="IGW157" s="150"/>
      <c r="IGX157" s="151"/>
      <c r="IGY157" s="152"/>
      <c r="IGZ157" s="146"/>
      <c r="IHA157" s="113"/>
      <c r="IHB157" s="147"/>
      <c r="IHC157" s="113"/>
      <c r="IHD157" s="148"/>
      <c r="IHE157" s="149"/>
      <c r="IHF157" s="150"/>
      <c r="IHG157" s="151"/>
      <c r="IHH157" s="152"/>
      <c r="IHI157" s="146"/>
      <c r="IHJ157" s="113"/>
      <c r="IHK157" s="147"/>
      <c r="IHL157" s="113"/>
      <c r="IHM157" s="148"/>
      <c r="IHN157" s="149"/>
      <c r="IHO157" s="150"/>
      <c r="IHP157" s="151"/>
      <c r="IHQ157" s="152"/>
      <c r="IHR157" s="146"/>
      <c r="IHS157" s="113"/>
      <c r="IHT157" s="147"/>
      <c r="IHU157" s="113"/>
      <c r="IHV157" s="148"/>
      <c r="IHW157" s="149"/>
      <c r="IHX157" s="150"/>
      <c r="IHY157" s="151"/>
      <c r="IHZ157" s="152"/>
      <c r="IIA157" s="146"/>
      <c r="IIB157" s="113"/>
      <c r="IIC157" s="147"/>
      <c r="IID157" s="113"/>
      <c r="IIE157" s="148"/>
      <c r="IIF157" s="149"/>
      <c r="IIG157" s="150"/>
      <c r="IIH157" s="151"/>
      <c r="III157" s="152"/>
      <c r="IIJ157" s="146"/>
      <c r="IIK157" s="113"/>
      <c r="IIL157" s="147"/>
      <c r="IIM157" s="113"/>
      <c r="IIN157" s="148"/>
      <c r="IIO157" s="149"/>
      <c r="IIP157" s="150"/>
      <c r="IIQ157" s="151"/>
      <c r="IIR157" s="152"/>
      <c r="IIS157" s="146"/>
      <c r="IIT157" s="113"/>
      <c r="IIU157" s="147"/>
      <c r="IIV157" s="113"/>
      <c r="IIW157" s="148"/>
      <c r="IIX157" s="149"/>
      <c r="IIY157" s="150"/>
      <c r="IIZ157" s="151"/>
      <c r="IJA157" s="152"/>
      <c r="IJB157" s="146"/>
      <c r="IJC157" s="113"/>
      <c r="IJD157" s="147"/>
      <c r="IJE157" s="113"/>
      <c r="IJF157" s="148"/>
      <c r="IJG157" s="149"/>
      <c r="IJH157" s="150"/>
      <c r="IJI157" s="151"/>
      <c r="IJJ157" s="152"/>
      <c r="IJK157" s="146"/>
      <c r="IJL157" s="113"/>
      <c r="IJM157" s="147"/>
      <c r="IJN157" s="113"/>
      <c r="IJO157" s="148"/>
      <c r="IJP157" s="149"/>
      <c r="IJQ157" s="150"/>
      <c r="IJR157" s="151"/>
      <c r="IJS157" s="152"/>
      <c r="IJT157" s="146"/>
      <c r="IJU157" s="113"/>
      <c r="IJV157" s="147"/>
      <c r="IJW157" s="113"/>
      <c r="IJX157" s="148"/>
      <c r="IJY157" s="149"/>
      <c r="IJZ157" s="150"/>
      <c r="IKA157" s="151"/>
      <c r="IKB157" s="152"/>
      <c r="IKC157" s="146"/>
      <c r="IKD157" s="113"/>
      <c r="IKE157" s="147"/>
      <c r="IKF157" s="113"/>
      <c r="IKG157" s="148"/>
      <c r="IKH157" s="149"/>
      <c r="IKI157" s="150"/>
      <c r="IKJ157" s="151"/>
      <c r="IKK157" s="152"/>
      <c r="IKL157" s="146"/>
      <c r="IKM157" s="113"/>
      <c r="IKN157" s="147"/>
      <c r="IKO157" s="113"/>
      <c r="IKP157" s="148"/>
      <c r="IKQ157" s="149"/>
      <c r="IKR157" s="150"/>
      <c r="IKS157" s="151"/>
      <c r="IKT157" s="152"/>
      <c r="IKU157" s="146"/>
      <c r="IKV157" s="113"/>
      <c r="IKW157" s="147"/>
      <c r="IKX157" s="113"/>
      <c r="IKY157" s="148"/>
      <c r="IKZ157" s="149"/>
      <c r="ILA157" s="150"/>
      <c r="ILB157" s="151"/>
      <c r="ILC157" s="152"/>
      <c r="ILD157" s="146"/>
      <c r="ILE157" s="113"/>
      <c r="ILF157" s="147"/>
      <c r="ILG157" s="113"/>
      <c r="ILH157" s="148"/>
      <c r="ILI157" s="149"/>
      <c r="ILJ157" s="150"/>
      <c r="ILK157" s="151"/>
      <c r="ILL157" s="152"/>
      <c r="ILM157" s="146"/>
      <c r="ILN157" s="113"/>
      <c r="ILO157" s="147"/>
      <c r="ILP157" s="113"/>
      <c r="ILQ157" s="148"/>
      <c r="ILR157" s="149"/>
      <c r="ILS157" s="150"/>
      <c r="ILT157" s="151"/>
      <c r="ILU157" s="152"/>
      <c r="ILV157" s="146"/>
      <c r="ILW157" s="113"/>
      <c r="ILX157" s="147"/>
      <c r="ILY157" s="113"/>
      <c r="ILZ157" s="148"/>
      <c r="IMA157" s="149"/>
      <c r="IMB157" s="150"/>
      <c r="IMC157" s="151"/>
      <c r="IMD157" s="152"/>
      <c r="IME157" s="146"/>
      <c r="IMF157" s="113"/>
      <c r="IMG157" s="147"/>
      <c r="IMH157" s="113"/>
      <c r="IMI157" s="148"/>
      <c r="IMJ157" s="149"/>
      <c r="IMK157" s="150"/>
      <c r="IML157" s="151"/>
      <c r="IMM157" s="152"/>
      <c r="IMN157" s="146"/>
      <c r="IMO157" s="113"/>
      <c r="IMP157" s="147"/>
      <c r="IMQ157" s="113"/>
      <c r="IMR157" s="148"/>
      <c r="IMS157" s="149"/>
      <c r="IMT157" s="150"/>
      <c r="IMU157" s="151"/>
      <c r="IMV157" s="152"/>
      <c r="IMW157" s="146"/>
      <c r="IMX157" s="113"/>
      <c r="IMY157" s="147"/>
      <c r="IMZ157" s="113"/>
      <c r="INA157" s="148"/>
      <c r="INB157" s="149"/>
      <c r="INC157" s="150"/>
      <c r="IND157" s="151"/>
      <c r="INE157" s="152"/>
      <c r="INF157" s="146"/>
      <c r="ING157" s="113"/>
      <c r="INH157" s="147"/>
      <c r="INI157" s="113"/>
      <c r="INJ157" s="148"/>
      <c r="INK157" s="149"/>
      <c r="INL157" s="150"/>
      <c r="INM157" s="151"/>
      <c r="INN157" s="152"/>
      <c r="INO157" s="146"/>
      <c r="INP157" s="113"/>
      <c r="INQ157" s="147"/>
      <c r="INR157" s="113"/>
      <c r="INS157" s="148"/>
      <c r="INT157" s="149"/>
      <c r="INU157" s="150"/>
      <c r="INV157" s="151"/>
      <c r="INW157" s="152"/>
      <c r="INX157" s="146"/>
      <c r="INY157" s="113"/>
      <c r="INZ157" s="147"/>
      <c r="IOA157" s="113"/>
      <c r="IOB157" s="148"/>
      <c r="IOC157" s="149"/>
      <c r="IOD157" s="150"/>
      <c r="IOE157" s="151"/>
      <c r="IOF157" s="152"/>
      <c r="IOG157" s="146"/>
      <c r="IOH157" s="113"/>
      <c r="IOI157" s="147"/>
      <c r="IOJ157" s="113"/>
      <c r="IOK157" s="148"/>
      <c r="IOL157" s="149"/>
      <c r="IOM157" s="150"/>
      <c r="ION157" s="151"/>
      <c r="IOO157" s="152"/>
      <c r="IOP157" s="146"/>
      <c r="IOQ157" s="113"/>
      <c r="IOR157" s="147"/>
      <c r="IOS157" s="113"/>
      <c r="IOT157" s="148"/>
      <c r="IOU157" s="149"/>
      <c r="IOV157" s="150"/>
      <c r="IOW157" s="151"/>
      <c r="IOX157" s="152"/>
      <c r="IOY157" s="146"/>
      <c r="IOZ157" s="113"/>
      <c r="IPA157" s="147"/>
      <c r="IPB157" s="113"/>
      <c r="IPC157" s="148"/>
      <c r="IPD157" s="149"/>
      <c r="IPE157" s="150"/>
      <c r="IPF157" s="151"/>
      <c r="IPG157" s="152"/>
      <c r="IPH157" s="146"/>
      <c r="IPI157" s="113"/>
      <c r="IPJ157" s="147"/>
      <c r="IPK157" s="113"/>
      <c r="IPL157" s="148"/>
      <c r="IPM157" s="149"/>
      <c r="IPN157" s="150"/>
      <c r="IPO157" s="151"/>
      <c r="IPP157" s="152"/>
      <c r="IPQ157" s="146"/>
      <c r="IPR157" s="113"/>
      <c r="IPS157" s="147"/>
      <c r="IPT157" s="113"/>
      <c r="IPU157" s="148"/>
      <c r="IPV157" s="149"/>
      <c r="IPW157" s="150"/>
      <c r="IPX157" s="151"/>
      <c r="IPY157" s="152"/>
      <c r="IPZ157" s="146"/>
      <c r="IQA157" s="113"/>
      <c r="IQB157" s="147"/>
      <c r="IQC157" s="113"/>
      <c r="IQD157" s="148"/>
      <c r="IQE157" s="149"/>
      <c r="IQF157" s="150"/>
      <c r="IQG157" s="151"/>
      <c r="IQH157" s="152"/>
      <c r="IQI157" s="146"/>
      <c r="IQJ157" s="113"/>
      <c r="IQK157" s="147"/>
      <c r="IQL157" s="113"/>
      <c r="IQM157" s="148"/>
      <c r="IQN157" s="149"/>
      <c r="IQO157" s="150"/>
      <c r="IQP157" s="151"/>
      <c r="IQQ157" s="152"/>
      <c r="IQR157" s="146"/>
      <c r="IQS157" s="113"/>
      <c r="IQT157" s="147"/>
      <c r="IQU157" s="113"/>
      <c r="IQV157" s="148"/>
      <c r="IQW157" s="149"/>
      <c r="IQX157" s="150"/>
      <c r="IQY157" s="151"/>
      <c r="IQZ157" s="152"/>
      <c r="IRA157" s="146"/>
      <c r="IRB157" s="113"/>
      <c r="IRC157" s="147"/>
      <c r="IRD157" s="113"/>
      <c r="IRE157" s="148"/>
      <c r="IRF157" s="149"/>
      <c r="IRG157" s="150"/>
      <c r="IRH157" s="151"/>
      <c r="IRI157" s="152"/>
      <c r="IRJ157" s="146"/>
      <c r="IRK157" s="113"/>
      <c r="IRL157" s="147"/>
      <c r="IRM157" s="113"/>
      <c r="IRN157" s="148"/>
      <c r="IRO157" s="149"/>
      <c r="IRP157" s="150"/>
      <c r="IRQ157" s="151"/>
      <c r="IRR157" s="152"/>
      <c r="IRS157" s="146"/>
      <c r="IRT157" s="113"/>
      <c r="IRU157" s="147"/>
      <c r="IRV157" s="113"/>
      <c r="IRW157" s="148"/>
      <c r="IRX157" s="149"/>
      <c r="IRY157" s="150"/>
      <c r="IRZ157" s="151"/>
      <c r="ISA157" s="152"/>
      <c r="ISB157" s="146"/>
      <c r="ISC157" s="113"/>
      <c r="ISD157" s="147"/>
      <c r="ISE157" s="113"/>
      <c r="ISF157" s="148"/>
      <c r="ISG157" s="149"/>
      <c r="ISH157" s="150"/>
      <c r="ISI157" s="151"/>
      <c r="ISJ157" s="152"/>
      <c r="ISK157" s="146"/>
      <c r="ISL157" s="113"/>
      <c r="ISM157" s="147"/>
      <c r="ISN157" s="113"/>
      <c r="ISO157" s="148"/>
      <c r="ISP157" s="149"/>
      <c r="ISQ157" s="150"/>
      <c r="ISR157" s="151"/>
      <c r="ISS157" s="152"/>
      <c r="IST157" s="146"/>
      <c r="ISU157" s="113"/>
      <c r="ISV157" s="147"/>
      <c r="ISW157" s="113"/>
      <c r="ISX157" s="148"/>
      <c r="ISY157" s="149"/>
      <c r="ISZ157" s="150"/>
      <c r="ITA157" s="151"/>
      <c r="ITB157" s="152"/>
      <c r="ITC157" s="146"/>
      <c r="ITD157" s="113"/>
      <c r="ITE157" s="147"/>
      <c r="ITF157" s="113"/>
      <c r="ITG157" s="148"/>
      <c r="ITH157" s="149"/>
      <c r="ITI157" s="150"/>
      <c r="ITJ157" s="151"/>
      <c r="ITK157" s="152"/>
      <c r="ITL157" s="146"/>
      <c r="ITM157" s="113"/>
      <c r="ITN157" s="147"/>
      <c r="ITO157" s="113"/>
      <c r="ITP157" s="148"/>
      <c r="ITQ157" s="149"/>
      <c r="ITR157" s="150"/>
      <c r="ITS157" s="151"/>
      <c r="ITT157" s="152"/>
      <c r="ITU157" s="146"/>
      <c r="ITV157" s="113"/>
      <c r="ITW157" s="147"/>
      <c r="ITX157" s="113"/>
      <c r="ITY157" s="148"/>
      <c r="ITZ157" s="149"/>
      <c r="IUA157" s="150"/>
      <c r="IUB157" s="151"/>
      <c r="IUC157" s="152"/>
      <c r="IUD157" s="146"/>
      <c r="IUE157" s="113"/>
      <c r="IUF157" s="147"/>
      <c r="IUG157" s="113"/>
      <c r="IUH157" s="148"/>
      <c r="IUI157" s="149"/>
      <c r="IUJ157" s="150"/>
      <c r="IUK157" s="151"/>
      <c r="IUL157" s="152"/>
      <c r="IUM157" s="146"/>
      <c r="IUN157" s="113"/>
      <c r="IUO157" s="147"/>
      <c r="IUP157" s="113"/>
      <c r="IUQ157" s="148"/>
      <c r="IUR157" s="149"/>
      <c r="IUS157" s="150"/>
      <c r="IUT157" s="151"/>
      <c r="IUU157" s="152"/>
      <c r="IUV157" s="146"/>
      <c r="IUW157" s="113"/>
      <c r="IUX157" s="147"/>
      <c r="IUY157" s="113"/>
      <c r="IUZ157" s="148"/>
      <c r="IVA157" s="149"/>
      <c r="IVB157" s="150"/>
      <c r="IVC157" s="151"/>
      <c r="IVD157" s="152"/>
      <c r="IVE157" s="146"/>
      <c r="IVF157" s="113"/>
      <c r="IVG157" s="147"/>
      <c r="IVH157" s="113"/>
      <c r="IVI157" s="148"/>
      <c r="IVJ157" s="149"/>
      <c r="IVK157" s="150"/>
      <c r="IVL157" s="151"/>
      <c r="IVM157" s="152"/>
      <c r="IVN157" s="146"/>
      <c r="IVO157" s="113"/>
      <c r="IVP157" s="147"/>
      <c r="IVQ157" s="113"/>
      <c r="IVR157" s="148"/>
      <c r="IVS157" s="149"/>
      <c r="IVT157" s="150"/>
      <c r="IVU157" s="151"/>
      <c r="IVV157" s="152"/>
      <c r="IVW157" s="146"/>
      <c r="IVX157" s="113"/>
      <c r="IVY157" s="147"/>
      <c r="IVZ157" s="113"/>
      <c r="IWA157" s="148"/>
      <c r="IWB157" s="149"/>
      <c r="IWC157" s="150"/>
      <c r="IWD157" s="151"/>
      <c r="IWE157" s="152"/>
      <c r="IWF157" s="146"/>
      <c r="IWG157" s="113"/>
      <c r="IWH157" s="147"/>
      <c r="IWI157" s="113"/>
      <c r="IWJ157" s="148"/>
      <c r="IWK157" s="149"/>
      <c r="IWL157" s="150"/>
      <c r="IWM157" s="151"/>
      <c r="IWN157" s="152"/>
      <c r="IWO157" s="146"/>
      <c r="IWP157" s="113"/>
      <c r="IWQ157" s="147"/>
      <c r="IWR157" s="113"/>
      <c r="IWS157" s="148"/>
      <c r="IWT157" s="149"/>
      <c r="IWU157" s="150"/>
      <c r="IWV157" s="151"/>
      <c r="IWW157" s="152"/>
      <c r="IWX157" s="146"/>
      <c r="IWY157" s="113"/>
      <c r="IWZ157" s="147"/>
      <c r="IXA157" s="113"/>
      <c r="IXB157" s="148"/>
      <c r="IXC157" s="149"/>
      <c r="IXD157" s="150"/>
      <c r="IXE157" s="151"/>
      <c r="IXF157" s="152"/>
      <c r="IXG157" s="146"/>
      <c r="IXH157" s="113"/>
      <c r="IXI157" s="147"/>
      <c r="IXJ157" s="113"/>
      <c r="IXK157" s="148"/>
      <c r="IXL157" s="149"/>
      <c r="IXM157" s="150"/>
      <c r="IXN157" s="151"/>
      <c r="IXO157" s="152"/>
      <c r="IXP157" s="146"/>
      <c r="IXQ157" s="113"/>
      <c r="IXR157" s="147"/>
      <c r="IXS157" s="113"/>
      <c r="IXT157" s="148"/>
      <c r="IXU157" s="149"/>
      <c r="IXV157" s="150"/>
      <c r="IXW157" s="151"/>
      <c r="IXX157" s="152"/>
      <c r="IXY157" s="146"/>
      <c r="IXZ157" s="113"/>
      <c r="IYA157" s="147"/>
      <c r="IYB157" s="113"/>
      <c r="IYC157" s="148"/>
      <c r="IYD157" s="149"/>
      <c r="IYE157" s="150"/>
      <c r="IYF157" s="151"/>
      <c r="IYG157" s="152"/>
      <c r="IYH157" s="146"/>
      <c r="IYI157" s="113"/>
      <c r="IYJ157" s="147"/>
      <c r="IYK157" s="113"/>
      <c r="IYL157" s="148"/>
      <c r="IYM157" s="149"/>
      <c r="IYN157" s="150"/>
      <c r="IYO157" s="151"/>
      <c r="IYP157" s="152"/>
      <c r="IYQ157" s="146"/>
      <c r="IYR157" s="113"/>
      <c r="IYS157" s="147"/>
      <c r="IYT157" s="113"/>
      <c r="IYU157" s="148"/>
      <c r="IYV157" s="149"/>
      <c r="IYW157" s="150"/>
      <c r="IYX157" s="151"/>
      <c r="IYY157" s="152"/>
      <c r="IYZ157" s="146"/>
      <c r="IZA157" s="113"/>
      <c r="IZB157" s="147"/>
      <c r="IZC157" s="113"/>
      <c r="IZD157" s="148"/>
      <c r="IZE157" s="149"/>
      <c r="IZF157" s="150"/>
      <c r="IZG157" s="151"/>
      <c r="IZH157" s="152"/>
      <c r="IZI157" s="146"/>
      <c r="IZJ157" s="113"/>
      <c r="IZK157" s="147"/>
      <c r="IZL157" s="113"/>
      <c r="IZM157" s="148"/>
      <c r="IZN157" s="149"/>
      <c r="IZO157" s="150"/>
      <c r="IZP157" s="151"/>
      <c r="IZQ157" s="152"/>
      <c r="IZR157" s="146"/>
      <c r="IZS157" s="113"/>
      <c r="IZT157" s="147"/>
      <c r="IZU157" s="113"/>
      <c r="IZV157" s="148"/>
      <c r="IZW157" s="149"/>
      <c r="IZX157" s="150"/>
      <c r="IZY157" s="151"/>
      <c r="IZZ157" s="152"/>
      <c r="JAA157" s="146"/>
      <c r="JAB157" s="113"/>
      <c r="JAC157" s="147"/>
      <c r="JAD157" s="113"/>
      <c r="JAE157" s="148"/>
      <c r="JAF157" s="149"/>
      <c r="JAG157" s="150"/>
      <c r="JAH157" s="151"/>
      <c r="JAI157" s="152"/>
      <c r="JAJ157" s="146"/>
      <c r="JAK157" s="113"/>
      <c r="JAL157" s="147"/>
      <c r="JAM157" s="113"/>
      <c r="JAN157" s="148"/>
      <c r="JAO157" s="149"/>
      <c r="JAP157" s="150"/>
      <c r="JAQ157" s="151"/>
      <c r="JAR157" s="152"/>
      <c r="JAS157" s="146"/>
      <c r="JAT157" s="113"/>
      <c r="JAU157" s="147"/>
      <c r="JAV157" s="113"/>
      <c r="JAW157" s="148"/>
      <c r="JAX157" s="149"/>
      <c r="JAY157" s="150"/>
      <c r="JAZ157" s="151"/>
      <c r="JBA157" s="152"/>
      <c r="JBB157" s="146"/>
      <c r="JBC157" s="113"/>
      <c r="JBD157" s="147"/>
      <c r="JBE157" s="113"/>
      <c r="JBF157" s="148"/>
      <c r="JBG157" s="149"/>
      <c r="JBH157" s="150"/>
      <c r="JBI157" s="151"/>
      <c r="JBJ157" s="152"/>
      <c r="JBK157" s="146"/>
      <c r="JBL157" s="113"/>
      <c r="JBM157" s="147"/>
      <c r="JBN157" s="113"/>
      <c r="JBO157" s="148"/>
      <c r="JBP157" s="149"/>
      <c r="JBQ157" s="150"/>
      <c r="JBR157" s="151"/>
      <c r="JBS157" s="152"/>
      <c r="JBT157" s="146"/>
      <c r="JBU157" s="113"/>
      <c r="JBV157" s="147"/>
      <c r="JBW157" s="113"/>
      <c r="JBX157" s="148"/>
      <c r="JBY157" s="149"/>
      <c r="JBZ157" s="150"/>
      <c r="JCA157" s="151"/>
      <c r="JCB157" s="152"/>
      <c r="JCC157" s="146"/>
      <c r="JCD157" s="113"/>
      <c r="JCE157" s="147"/>
      <c r="JCF157" s="113"/>
      <c r="JCG157" s="148"/>
      <c r="JCH157" s="149"/>
      <c r="JCI157" s="150"/>
      <c r="JCJ157" s="151"/>
      <c r="JCK157" s="152"/>
      <c r="JCL157" s="146"/>
      <c r="JCM157" s="113"/>
      <c r="JCN157" s="147"/>
      <c r="JCO157" s="113"/>
      <c r="JCP157" s="148"/>
      <c r="JCQ157" s="149"/>
      <c r="JCR157" s="150"/>
      <c r="JCS157" s="151"/>
      <c r="JCT157" s="152"/>
      <c r="JCU157" s="146"/>
      <c r="JCV157" s="113"/>
      <c r="JCW157" s="147"/>
      <c r="JCX157" s="113"/>
      <c r="JCY157" s="148"/>
      <c r="JCZ157" s="149"/>
      <c r="JDA157" s="150"/>
      <c r="JDB157" s="151"/>
      <c r="JDC157" s="152"/>
      <c r="JDD157" s="146"/>
      <c r="JDE157" s="113"/>
      <c r="JDF157" s="147"/>
      <c r="JDG157" s="113"/>
      <c r="JDH157" s="148"/>
      <c r="JDI157" s="149"/>
      <c r="JDJ157" s="150"/>
      <c r="JDK157" s="151"/>
      <c r="JDL157" s="152"/>
      <c r="JDM157" s="146"/>
      <c r="JDN157" s="113"/>
      <c r="JDO157" s="147"/>
      <c r="JDP157" s="113"/>
      <c r="JDQ157" s="148"/>
      <c r="JDR157" s="149"/>
      <c r="JDS157" s="150"/>
      <c r="JDT157" s="151"/>
      <c r="JDU157" s="152"/>
      <c r="JDV157" s="146"/>
      <c r="JDW157" s="113"/>
      <c r="JDX157" s="147"/>
      <c r="JDY157" s="113"/>
      <c r="JDZ157" s="148"/>
      <c r="JEA157" s="149"/>
      <c r="JEB157" s="150"/>
      <c r="JEC157" s="151"/>
      <c r="JED157" s="152"/>
      <c r="JEE157" s="146"/>
      <c r="JEF157" s="113"/>
      <c r="JEG157" s="147"/>
      <c r="JEH157" s="113"/>
      <c r="JEI157" s="148"/>
      <c r="JEJ157" s="149"/>
      <c r="JEK157" s="150"/>
      <c r="JEL157" s="151"/>
      <c r="JEM157" s="152"/>
      <c r="JEN157" s="146"/>
      <c r="JEO157" s="113"/>
      <c r="JEP157" s="147"/>
      <c r="JEQ157" s="113"/>
      <c r="JER157" s="148"/>
      <c r="JES157" s="149"/>
      <c r="JET157" s="150"/>
      <c r="JEU157" s="151"/>
      <c r="JEV157" s="152"/>
      <c r="JEW157" s="146"/>
      <c r="JEX157" s="113"/>
      <c r="JEY157" s="147"/>
      <c r="JEZ157" s="113"/>
      <c r="JFA157" s="148"/>
      <c r="JFB157" s="149"/>
      <c r="JFC157" s="150"/>
      <c r="JFD157" s="151"/>
      <c r="JFE157" s="152"/>
      <c r="JFF157" s="146"/>
      <c r="JFG157" s="113"/>
      <c r="JFH157" s="147"/>
      <c r="JFI157" s="113"/>
      <c r="JFJ157" s="148"/>
      <c r="JFK157" s="149"/>
      <c r="JFL157" s="150"/>
      <c r="JFM157" s="151"/>
      <c r="JFN157" s="152"/>
      <c r="JFO157" s="146"/>
      <c r="JFP157" s="113"/>
      <c r="JFQ157" s="147"/>
      <c r="JFR157" s="113"/>
      <c r="JFS157" s="148"/>
      <c r="JFT157" s="149"/>
      <c r="JFU157" s="150"/>
      <c r="JFV157" s="151"/>
      <c r="JFW157" s="152"/>
      <c r="JFX157" s="146"/>
      <c r="JFY157" s="113"/>
      <c r="JFZ157" s="147"/>
      <c r="JGA157" s="113"/>
      <c r="JGB157" s="148"/>
      <c r="JGC157" s="149"/>
      <c r="JGD157" s="150"/>
      <c r="JGE157" s="151"/>
      <c r="JGF157" s="152"/>
      <c r="JGG157" s="146"/>
      <c r="JGH157" s="113"/>
      <c r="JGI157" s="147"/>
      <c r="JGJ157" s="113"/>
      <c r="JGK157" s="148"/>
      <c r="JGL157" s="149"/>
      <c r="JGM157" s="150"/>
      <c r="JGN157" s="151"/>
      <c r="JGO157" s="152"/>
      <c r="JGP157" s="146"/>
      <c r="JGQ157" s="113"/>
      <c r="JGR157" s="147"/>
      <c r="JGS157" s="113"/>
      <c r="JGT157" s="148"/>
      <c r="JGU157" s="149"/>
      <c r="JGV157" s="150"/>
      <c r="JGW157" s="151"/>
      <c r="JGX157" s="152"/>
      <c r="JGY157" s="146"/>
      <c r="JGZ157" s="113"/>
      <c r="JHA157" s="147"/>
      <c r="JHB157" s="113"/>
      <c r="JHC157" s="148"/>
      <c r="JHD157" s="149"/>
      <c r="JHE157" s="150"/>
      <c r="JHF157" s="151"/>
      <c r="JHG157" s="152"/>
      <c r="JHH157" s="146"/>
      <c r="JHI157" s="113"/>
      <c r="JHJ157" s="147"/>
      <c r="JHK157" s="113"/>
      <c r="JHL157" s="148"/>
      <c r="JHM157" s="149"/>
      <c r="JHN157" s="150"/>
      <c r="JHO157" s="151"/>
      <c r="JHP157" s="152"/>
      <c r="JHQ157" s="146"/>
      <c r="JHR157" s="113"/>
      <c r="JHS157" s="147"/>
      <c r="JHT157" s="113"/>
      <c r="JHU157" s="148"/>
      <c r="JHV157" s="149"/>
      <c r="JHW157" s="150"/>
      <c r="JHX157" s="151"/>
      <c r="JHY157" s="152"/>
      <c r="JHZ157" s="146"/>
      <c r="JIA157" s="113"/>
      <c r="JIB157" s="147"/>
      <c r="JIC157" s="113"/>
      <c r="JID157" s="148"/>
      <c r="JIE157" s="149"/>
      <c r="JIF157" s="150"/>
      <c r="JIG157" s="151"/>
      <c r="JIH157" s="152"/>
      <c r="JII157" s="146"/>
      <c r="JIJ157" s="113"/>
      <c r="JIK157" s="147"/>
      <c r="JIL157" s="113"/>
      <c r="JIM157" s="148"/>
      <c r="JIN157" s="149"/>
      <c r="JIO157" s="150"/>
      <c r="JIP157" s="151"/>
      <c r="JIQ157" s="152"/>
      <c r="JIR157" s="146"/>
      <c r="JIS157" s="113"/>
      <c r="JIT157" s="147"/>
      <c r="JIU157" s="113"/>
      <c r="JIV157" s="148"/>
      <c r="JIW157" s="149"/>
      <c r="JIX157" s="150"/>
      <c r="JIY157" s="151"/>
      <c r="JIZ157" s="152"/>
      <c r="JJA157" s="146"/>
      <c r="JJB157" s="113"/>
      <c r="JJC157" s="147"/>
      <c r="JJD157" s="113"/>
      <c r="JJE157" s="148"/>
      <c r="JJF157" s="149"/>
      <c r="JJG157" s="150"/>
      <c r="JJH157" s="151"/>
      <c r="JJI157" s="152"/>
      <c r="JJJ157" s="146"/>
      <c r="JJK157" s="113"/>
      <c r="JJL157" s="147"/>
      <c r="JJM157" s="113"/>
      <c r="JJN157" s="148"/>
      <c r="JJO157" s="149"/>
      <c r="JJP157" s="150"/>
      <c r="JJQ157" s="151"/>
      <c r="JJR157" s="152"/>
      <c r="JJS157" s="146"/>
      <c r="JJT157" s="113"/>
      <c r="JJU157" s="147"/>
      <c r="JJV157" s="113"/>
      <c r="JJW157" s="148"/>
      <c r="JJX157" s="149"/>
      <c r="JJY157" s="150"/>
      <c r="JJZ157" s="151"/>
      <c r="JKA157" s="152"/>
      <c r="JKB157" s="146"/>
      <c r="JKC157" s="113"/>
      <c r="JKD157" s="147"/>
      <c r="JKE157" s="113"/>
      <c r="JKF157" s="148"/>
      <c r="JKG157" s="149"/>
      <c r="JKH157" s="150"/>
      <c r="JKI157" s="151"/>
      <c r="JKJ157" s="152"/>
      <c r="JKK157" s="146"/>
      <c r="JKL157" s="113"/>
      <c r="JKM157" s="147"/>
      <c r="JKN157" s="113"/>
      <c r="JKO157" s="148"/>
      <c r="JKP157" s="149"/>
      <c r="JKQ157" s="150"/>
      <c r="JKR157" s="151"/>
      <c r="JKS157" s="152"/>
      <c r="JKT157" s="146"/>
      <c r="JKU157" s="113"/>
      <c r="JKV157" s="147"/>
      <c r="JKW157" s="113"/>
      <c r="JKX157" s="148"/>
      <c r="JKY157" s="149"/>
      <c r="JKZ157" s="150"/>
      <c r="JLA157" s="151"/>
      <c r="JLB157" s="152"/>
      <c r="JLC157" s="146"/>
      <c r="JLD157" s="113"/>
      <c r="JLE157" s="147"/>
      <c r="JLF157" s="113"/>
      <c r="JLG157" s="148"/>
      <c r="JLH157" s="149"/>
      <c r="JLI157" s="150"/>
      <c r="JLJ157" s="151"/>
      <c r="JLK157" s="152"/>
      <c r="JLL157" s="146"/>
      <c r="JLM157" s="113"/>
      <c r="JLN157" s="147"/>
      <c r="JLO157" s="113"/>
      <c r="JLP157" s="148"/>
      <c r="JLQ157" s="149"/>
      <c r="JLR157" s="150"/>
      <c r="JLS157" s="151"/>
      <c r="JLT157" s="152"/>
      <c r="JLU157" s="146"/>
      <c r="JLV157" s="113"/>
      <c r="JLW157" s="147"/>
      <c r="JLX157" s="113"/>
      <c r="JLY157" s="148"/>
      <c r="JLZ157" s="149"/>
      <c r="JMA157" s="150"/>
      <c r="JMB157" s="151"/>
      <c r="JMC157" s="152"/>
      <c r="JMD157" s="146"/>
      <c r="JME157" s="113"/>
      <c r="JMF157" s="147"/>
      <c r="JMG157" s="113"/>
      <c r="JMH157" s="148"/>
      <c r="JMI157" s="149"/>
      <c r="JMJ157" s="150"/>
      <c r="JMK157" s="151"/>
      <c r="JML157" s="152"/>
      <c r="JMM157" s="146"/>
      <c r="JMN157" s="113"/>
      <c r="JMO157" s="147"/>
      <c r="JMP157" s="113"/>
      <c r="JMQ157" s="148"/>
      <c r="JMR157" s="149"/>
      <c r="JMS157" s="150"/>
      <c r="JMT157" s="151"/>
      <c r="JMU157" s="152"/>
      <c r="JMV157" s="146"/>
      <c r="JMW157" s="113"/>
      <c r="JMX157" s="147"/>
      <c r="JMY157" s="113"/>
      <c r="JMZ157" s="148"/>
      <c r="JNA157" s="149"/>
      <c r="JNB157" s="150"/>
      <c r="JNC157" s="151"/>
      <c r="JND157" s="152"/>
      <c r="JNE157" s="146"/>
      <c r="JNF157" s="113"/>
      <c r="JNG157" s="147"/>
      <c r="JNH157" s="113"/>
      <c r="JNI157" s="148"/>
      <c r="JNJ157" s="149"/>
      <c r="JNK157" s="150"/>
      <c r="JNL157" s="151"/>
      <c r="JNM157" s="152"/>
      <c r="JNN157" s="146"/>
      <c r="JNO157" s="113"/>
      <c r="JNP157" s="147"/>
      <c r="JNQ157" s="113"/>
      <c r="JNR157" s="148"/>
      <c r="JNS157" s="149"/>
      <c r="JNT157" s="150"/>
      <c r="JNU157" s="151"/>
      <c r="JNV157" s="152"/>
      <c r="JNW157" s="146"/>
      <c r="JNX157" s="113"/>
      <c r="JNY157" s="147"/>
      <c r="JNZ157" s="113"/>
      <c r="JOA157" s="148"/>
      <c r="JOB157" s="149"/>
      <c r="JOC157" s="150"/>
      <c r="JOD157" s="151"/>
      <c r="JOE157" s="152"/>
      <c r="JOF157" s="146"/>
      <c r="JOG157" s="113"/>
      <c r="JOH157" s="147"/>
      <c r="JOI157" s="113"/>
      <c r="JOJ157" s="148"/>
      <c r="JOK157" s="149"/>
      <c r="JOL157" s="150"/>
      <c r="JOM157" s="151"/>
      <c r="JON157" s="152"/>
      <c r="JOO157" s="146"/>
      <c r="JOP157" s="113"/>
      <c r="JOQ157" s="147"/>
      <c r="JOR157" s="113"/>
      <c r="JOS157" s="148"/>
      <c r="JOT157" s="149"/>
      <c r="JOU157" s="150"/>
      <c r="JOV157" s="151"/>
      <c r="JOW157" s="152"/>
      <c r="JOX157" s="146"/>
      <c r="JOY157" s="113"/>
      <c r="JOZ157" s="147"/>
      <c r="JPA157" s="113"/>
      <c r="JPB157" s="148"/>
      <c r="JPC157" s="149"/>
      <c r="JPD157" s="150"/>
      <c r="JPE157" s="151"/>
      <c r="JPF157" s="152"/>
      <c r="JPG157" s="146"/>
      <c r="JPH157" s="113"/>
      <c r="JPI157" s="147"/>
      <c r="JPJ157" s="113"/>
      <c r="JPK157" s="148"/>
      <c r="JPL157" s="149"/>
      <c r="JPM157" s="150"/>
      <c r="JPN157" s="151"/>
      <c r="JPO157" s="152"/>
      <c r="JPP157" s="146"/>
      <c r="JPQ157" s="113"/>
      <c r="JPR157" s="147"/>
      <c r="JPS157" s="113"/>
      <c r="JPT157" s="148"/>
      <c r="JPU157" s="149"/>
      <c r="JPV157" s="150"/>
      <c r="JPW157" s="151"/>
      <c r="JPX157" s="152"/>
      <c r="JPY157" s="146"/>
      <c r="JPZ157" s="113"/>
      <c r="JQA157" s="147"/>
      <c r="JQB157" s="113"/>
      <c r="JQC157" s="148"/>
      <c r="JQD157" s="149"/>
      <c r="JQE157" s="150"/>
      <c r="JQF157" s="151"/>
      <c r="JQG157" s="152"/>
      <c r="JQH157" s="146"/>
      <c r="JQI157" s="113"/>
      <c r="JQJ157" s="147"/>
      <c r="JQK157" s="113"/>
      <c r="JQL157" s="148"/>
      <c r="JQM157" s="149"/>
      <c r="JQN157" s="150"/>
      <c r="JQO157" s="151"/>
      <c r="JQP157" s="152"/>
      <c r="JQQ157" s="146"/>
      <c r="JQR157" s="113"/>
      <c r="JQS157" s="147"/>
      <c r="JQT157" s="113"/>
      <c r="JQU157" s="148"/>
      <c r="JQV157" s="149"/>
      <c r="JQW157" s="150"/>
      <c r="JQX157" s="151"/>
      <c r="JQY157" s="152"/>
      <c r="JQZ157" s="146"/>
      <c r="JRA157" s="113"/>
      <c r="JRB157" s="147"/>
      <c r="JRC157" s="113"/>
      <c r="JRD157" s="148"/>
      <c r="JRE157" s="149"/>
      <c r="JRF157" s="150"/>
      <c r="JRG157" s="151"/>
      <c r="JRH157" s="152"/>
      <c r="JRI157" s="146"/>
      <c r="JRJ157" s="113"/>
      <c r="JRK157" s="147"/>
      <c r="JRL157" s="113"/>
      <c r="JRM157" s="148"/>
      <c r="JRN157" s="149"/>
      <c r="JRO157" s="150"/>
      <c r="JRP157" s="151"/>
      <c r="JRQ157" s="152"/>
      <c r="JRR157" s="146"/>
      <c r="JRS157" s="113"/>
      <c r="JRT157" s="147"/>
      <c r="JRU157" s="113"/>
      <c r="JRV157" s="148"/>
      <c r="JRW157" s="149"/>
      <c r="JRX157" s="150"/>
      <c r="JRY157" s="151"/>
      <c r="JRZ157" s="152"/>
      <c r="JSA157" s="146"/>
      <c r="JSB157" s="113"/>
      <c r="JSC157" s="147"/>
      <c r="JSD157" s="113"/>
      <c r="JSE157" s="148"/>
      <c r="JSF157" s="149"/>
      <c r="JSG157" s="150"/>
      <c r="JSH157" s="151"/>
      <c r="JSI157" s="152"/>
      <c r="JSJ157" s="146"/>
      <c r="JSK157" s="113"/>
      <c r="JSL157" s="147"/>
      <c r="JSM157" s="113"/>
      <c r="JSN157" s="148"/>
      <c r="JSO157" s="149"/>
      <c r="JSP157" s="150"/>
      <c r="JSQ157" s="151"/>
      <c r="JSR157" s="152"/>
      <c r="JSS157" s="146"/>
      <c r="JST157" s="113"/>
      <c r="JSU157" s="147"/>
      <c r="JSV157" s="113"/>
      <c r="JSW157" s="148"/>
      <c r="JSX157" s="149"/>
      <c r="JSY157" s="150"/>
      <c r="JSZ157" s="151"/>
      <c r="JTA157" s="152"/>
      <c r="JTB157" s="146"/>
      <c r="JTC157" s="113"/>
      <c r="JTD157" s="147"/>
      <c r="JTE157" s="113"/>
      <c r="JTF157" s="148"/>
      <c r="JTG157" s="149"/>
      <c r="JTH157" s="150"/>
      <c r="JTI157" s="151"/>
      <c r="JTJ157" s="152"/>
      <c r="JTK157" s="146"/>
      <c r="JTL157" s="113"/>
      <c r="JTM157" s="147"/>
      <c r="JTN157" s="113"/>
      <c r="JTO157" s="148"/>
      <c r="JTP157" s="149"/>
      <c r="JTQ157" s="150"/>
      <c r="JTR157" s="151"/>
      <c r="JTS157" s="152"/>
      <c r="JTT157" s="146"/>
      <c r="JTU157" s="113"/>
      <c r="JTV157" s="147"/>
      <c r="JTW157" s="113"/>
      <c r="JTX157" s="148"/>
      <c r="JTY157" s="149"/>
      <c r="JTZ157" s="150"/>
      <c r="JUA157" s="151"/>
      <c r="JUB157" s="152"/>
      <c r="JUC157" s="146"/>
      <c r="JUD157" s="113"/>
      <c r="JUE157" s="147"/>
      <c r="JUF157" s="113"/>
      <c r="JUG157" s="148"/>
      <c r="JUH157" s="149"/>
      <c r="JUI157" s="150"/>
      <c r="JUJ157" s="151"/>
      <c r="JUK157" s="152"/>
      <c r="JUL157" s="146"/>
      <c r="JUM157" s="113"/>
      <c r="JUN157" s="147"/>
      <c r="JUO157" s="113"/>
      <c r="JUP157" s="148"/>
      <c r="JUQ157" s="149"/>
      <c r="JUR157" s="150"/>
      <c r="JUS157" s="151"/>
      <c r="JUT157" s="152"/>
      <c r="JUU157" s="146"/>
      <c r="JUV157" s="113"/>
      <c r="JUW157" s="147"/>
      <c r="JUX157" s="113"/>
      <c r="JUY157" s="148"/>
      <c r="JUZ157" s="149"/>
      <c r="JVA157" s="150"/>
      <c r="JVB157" s="151"/>
      <c r="JVC157" s="152"/>
      <c r="JVD157" s="146"/>
      <c r="JVE157" s="113"/>
      <c r="JVF157" s="147"/>
      <c r="JVG157" s="113"/>
      <c r="JVH157" s="148"/>
      <c r="JVI157" s="149"/>
      <c r="JVJ157" s="150"/>
      <c r="JVK157" s="151"/>
      <c r="JVL157" s="152"/>
      <c r="JVM157" s="146"/>
      <c r="JVN157" s="113"/>
      <c r="JVO157" s="147"/>
      <c r="JVP157" s="113"/>
      <c r="JVQ157" s="148"/>
      <c r="JVR157" s="149"/>
      <c r="JVS157" s="150"/>
      <c r="JVT157" s="151"/>
      <c r="JVU157" s="152"/>
      <c r="JVV157" s="146"/>
      <c r="JVW157" s="113"/>
      <c r="JVX157" s="147"/>
      <c r="JVY157" s="113"/>
      <c r="JVZ157" s="148"/>
      <c r="JWA157" s="149"/>
      <c r="JWB157" s="150"/>
      <c r="JWC157" s="151"/>
      <c r="JWD157" s="152"/>
      <c r="JWE157" s="146"/>
      <c r="JWF157" s="113"/>
      <c r="JWG157" s="147"/>
      <c r="JWH157" s="113"/>
      <c r="JWI157" s="148"/>
      <c r="JWJ157" s="149"/>
      <c r="JWK157" s="150"/>
      <c r="JWL157" s="151"/>
      <c r="JWM157" s="152"/>
      <c r="JWN157" s="146"/>
      <c r="JWO157" s="113"/>
      <c r="JWP157" s="147"/>
      <c r="JWQ157" s="113"/>
      <c r="JWR157" s="148"/>
      <c r="JWS157" s="149"/>
      <c r="JWT157" s="150"/>
      <c r="JWU157" s="151"/>
      <c r="JWV157" s="152"/>
      <c r="JWW157" s="146"/>
      <c r="JWX157" s="113"/>
      <c r="JWY157" s="147"/>
      <c r="JWZ157" s="113"/>
      <c r="JXA157" s="148"/>
      <c r="JXB157" s="149"/>
      <c r="JXC157" s="150"/>
      <c r="JXD157" s="151"/>
      <c r="JXE157" s="152"/>
      <c r="JXF157" s="146"/>
      <c r="JXG157" s="113"/>
      <c r="JXH157" s="147"/>
      <c r="JXI157" s="113"/>
      <c r="JXJ157" s="148"/>
      <c r="JXK157" s="149"/>
      <c r="JXL157" s="150"/>
      <c r="JXM157" s="151"/>
      <c r="JXN157" s="152"/>
      <c r="JXO157" s="146"/>
      <c r="JXP157" s="113"/>
      <c r="JXQ157" s="147"/>
      <c r="JXR157" s="113"/>
      <c r="JXS157" s="148"/>
      <c r="JXT157" s="149"/>
      <c r="JXU157" s="150"/>
      <c r="JXV157" s="151"/>
      <c r="JXW157" s="152"/>
      <c r="JXX157" s="146"/>
      <c r="JXY157" s="113"/>
      <c r="JXZ157" s="147"/>
      <c r="JYA157" s="113"/>
      <c r="JYB157" s="148"/>
      <c r="JYC157" s="149"/>
      <c r="JYD157" s="150"/>
      <c r="JYE157" s="151"/>
      <c r="JYF157" s="152"/>
      <c r="JYG157" s="146"/>
      <c r="JYH157" s="113"/>
      <c r="JYI157" s="147"/>
      <c r="JYJ157" s="113"/>
      <c r="JYK157" s="148"/>
      <c r="JYL157" s="149"/>
      <c r="JYM157" s="150"/>
      <c r="JYN157" s="151"/>
      <c r="JYO157" s="152"/>
      <c r="JYP157" s="146"/>
      <c r="JYQ157" s="113"/>
      <c r="JYR157" s="147"/>
      <c r="JYS157" s="113"/>
      <c r="JYT157" s="148"/>
      <c r="JYU157" s="149"/>
      <c r="JYV157" s="150"/>
      <c r="JYW157" s="151"/>
      <c r="JYX157" s="152"/>
      <c r="JYY157" s="146"/>
      <c r="JYZ157" s="113"/>
      <c r="JZA157" s="147"/>
      <c r="JZB157" s="113"/>
      <c r="JZC157" s="148"/>
      <c r="JZD157" s="149"/>
      <c r="JZE157" s="150"/>
      <c r="JZF157" s="151"/>
      <c r="JZG157" s="152"/>
      <c r="JZH157" s="146"/>
      <c r="JZI157" s="113"/>
      <c r="JZJ157" s="147"/>
      <c r="JZK157" s="113"/>
      <c r="JZL157" s="148"/>
      <c r="JZM157" s="149"/>
      <c r="JZN157" s="150"/>
      <c r="JZO157" s="151"/>
      <c r="JZP157" s="152"/>
      <c r="JZQ157" s="146"/>
      <c r="JZR157" s="113"/>
      <c r="JZS157" s="147"/>
      <c r="JZT157" s="113"/>
      <c r="JZU157" s="148"/>
      <c r="JZV157" s="149"/>
      <c r="JZW157" s="150"/>
      <c r="JZX157" s="151"/>
      <c r="JZY157" s="152"/>
      <c r="JZZ157" s="146"/>
      <c r="KAA157" s="113"/>
      <c r="KAB157" s="147"/>
      <c r="KAC157" s="113"/>
      <c r="KAD157" s="148"/>
      <c r="KAE157" s="149"/>
      <c r="KAF157" s="150"/>
      <c r="KAG157" s="151"/>
      <c r="KAH157" s="152"/>
      <c r="KAI157" s="146"/>
      <c r="KAJ157" s="113"/>
      <c r="KAK157" s="147"/>
      <c r="KAL157" s="113"/>
      <c r="KAM157" s="148"/>
      <c r="KAN157" s="149"/>
      <c r="KAO157" s="150"/>
      <c r="KAP157" s="151"/>
      <c r="KAQ157" s="152"/>
      <c r="KAR157" s="146"/>
      <c r="KAS157" s="113"/>
      <c r="KAT157" s="147"/>
      <c r="KAU157" s="113"/>
      <c r="KAV157" s="148"/>
      <c r="KAW157" s="149"/>
      <c r="KAX157" s="150"/>
      <c r="KAY157" s="151"/>
      <c r="KAZ157" s="152"/>
      <c r="KBA157" s="146"/>
      <c r="KBB157" s="113"/>
      <c r="KBC157" s="147"/>
      <c r="KBD157" s="113"/>
      <c r="KBE157" s="148"/>
      <c r="KBF157" s="149"/>
      <c r="KBG157" s="150"/>
      <c r="KBH157" s="151"/>
      <c r="KBI157" s="152"/>
      <c r="KBJ157" s="146"/>
      <c r="KBK157" s="113"/>
      <c r="KBL157" s="147"/>
      <c r="KBM157" s="113"/>
      <c r="KBN157" s="148"/>
      <c r="KBO157" s="149"/>
      <c r="KBP157" s="150"/>
      <c r="KBQ157" s="151"/>
      <c r="KBR157" s="152"/>
      <c r="KBS157" s="146"/>
      <c r="KBT157" s="113"/>
      <c r="KBU157" s="147"/>
      <c r="KBV157" s="113"/>
      <c r="KBW157" s="148"/>
      <c r="KBX157" s="149"/>
      <c r="KBY157" s="150"/>
      <c r="KBZ157" s="151"/>
      <c r="KCA157" s="152"/>
      <c r="KCB157" s="146"/>
      <c r="KCC157" s="113"/>
      <c r="KCD157" s="147"/>
      <c r="KCE157" s="113"/>
      <c r="KCF157" s="148"/>
      <c r="KCG157" s="149"/>
      <c r="KCH157" s="150"/>
      <c r="KCI157" s="151"/>
      <c r="KCJ157" s="152"/>
      <c r="KCK157" s="146"/>
      <c r="KCL157" s="113"/>
      <c r="KCM157" s="147"/>
      <c r="KCN157" s="113"/>
      <c r="KCO157" s="148"/>
      <c r="KCP157" s="149"/>
      <c r="KCQ157" s="150"/>
      <c r="KCR157" s="151"/>
      <c r="KCS157" s="152"/>
      <c r="KCT157" s="146"/>
      <c r="KCU157" s="113"/>
      <c r="KCV157" s="147"/>
      <c r="KCW157" s="113"/>
      <c r="KCX157" s="148"/>
      <c r="KCY157" s="149"/>
      <c r="KCZ157" s="150"/>
      <c r="KDA157" s="151"/>
      <c r="KDB157" s="152"/>
      <c r="KDC157" s="146"/>
      <c r="KDD157" s="113"/>
      <c r="KDE157" s="147"/>
      <c r="KDF157" s="113"/>
      <c r="KDG157" s="148"/>
      <c r="KDH157" s="149"/>
      <c r="KDI157" s="150"/>
      <c r="KDJ157" s="151"/>
      <c r="KDK157" s="152"/>
      <c r="KDL157" s="146"/>
      <c r="KDM157" s="113"/>
      <c r="KDN157" s="147"/>
      <c r="KDO157" s="113"/>
      <c r="KDP157" s="148"/>
      <c r="KDQ157" s="149"/>
      <c r="KDR157" s="150"/>
      <c r="KDS157" s="151"/>
      <c r="KDT157" s="152"/>
      <c r="KDU157" s="146"/>
      <c r="KDV157" s="113"/>
      <c r="KDW157" s="147"/>
      <c r="KDX157" s="113"/>
      <c r="KDY157" s="148"/>
      <c r="KDZ157" s="149"/>
      <c r="KEA157" s="150"/>
      <c r="KEB157" s="151"/>
      <c r="KEC157" s="152"/>
      <c r="KED157" s="146"/>
      <c r="KEE157" s="113"/>
      <c r="KEF157" s="147"/>
      <c r="KEG157" s="113"/>
      <c r="KEH157" s="148"/>
      <c r="KEI157" s="149"/>
      <c r="KEJ157" s="150"/>
      <c r="KEK157" s="151"/>
      <c r="KEL157" s="152"/>
      <c r="KEM157" s="146"/>
      <c r="KEN157" s="113"/>
      <c r="KEO157" s="147"/>
      <c r="KEP157" s="113"/>
      <c r="KEQ157" s="148"/>
      <c r="KER157" s="149"/>
      <c r="KES157" s="150"/>
      <c r="KET157" s="151"/>
      <c r="KEU157" s="152"/>
      <c r="KEV157" s="146"/>
      <c r="KEW157" s="113"/>
      <c r="KEX157" s="147"/>
      <c r="KEY157" s="113"/>
      <c r="KEZ157" s="148"/>
      <c r="KFA157" s="149"/>
      <c r="KFB157" s="150"/>
      <c r="KFC157" s="151"/>
      <c r="KFD157" s="152"/>
      <c r="KFE157" s="146"/>
      <c r="KFF157" s="113"/>
      <c r="KFG157" s="147"/>
      <c r="KFH157" s="113"/>
      <c r="KFI157" s="148"/>
      <c r="KFJ157" s="149"/>
      <c r="KFK157" s="150"/>
      <c r="KFL157" s="151"/>
      <c r="KFM157" s="152"/>
      <c r="KFN157" s="146"/>
      <c r="KFO157" s="113"/>
      <c r="KFP157" s="147"/>
      <c r="KFQ157" s="113"/>
      <c r="KFR157" s="148"/>
      <c r="KFS157" s="149"/>
      <c r="KFT157" s="150"/>
      <c r="KFU157" s="151"/>
      <c r="KFV157" s="152"/>
      <c r="KFW157" s="146"/>
      <c r="KFX157" s="113"/>
      <c r="KFY157" s="147"/>
      <c r="KFZ157" s="113"/>
      <c r="KGA157" s="148"/>
      <c r="KGB157" s="149"/>
      <c r="KGC157" s="150"/>
      <c r="KGD157" s="151"/>
      <c r="KGE157" s="152"/>
      <c r="KGF157" s="146"/>
      <c r="KGG157" s="113"/>
      <c r="KGH157" s="147"/>
      <c r="KGI157" s="113"/>
      <c r="KGJ157" s="148"/>
      <c r="KGK157" s="149"/>
      <c r="KGL157" s="150"/>
      <c r="KGM157" s="151"/>
      <c r="KGN157" s="152"/>
      <c r="KGO157" s="146"/>
      <c r="KGP157" s="113"/>
      <c r="KGQ157" s="147"/>
      <c r="KGR157" s="113"/>
      <c r="KGS157" s="148"/>
      <c r="KGT157" s="149"/>
      <c r="KGU157" s="150"/>
      <c r="KGV157" s="151"/>
      <c r="KGW157" s="152"/>
      <c r="KGX157" s="146"/>
      <c r="KGY157" s="113"/>
      <c r="KGZ157" s="147"/>
      <c r="KHA157" s="113"/>
      <c r="KHB157" s="148"/>
      <c r="KHC157" s="149"/>
      <c r="KHD157" s="150"/>
      <c r="KHE157" s="151"/>
      <c r="KHF157" s="152"/>
      <c r="KHG157" s="146"/>
      <c r="KHH157" s="113"/>
      <c r="KHI157" s="147"/>
      <c r="KHJ157" s="113"/>
      <c r="KHK157" s="148"/>
      <c r="KHL157" s="149"/>
      <c r="KHM157" s="150"/>
      <c r="KHN157" s="151"/>
      <c r="KHO157" s="152"/>
      <c r="KHP157" s="146"/>
      <c r="KHQ157" s="113"/>
      <c r="KHR157" s="147"/>
      <c r="KHS157" s="113"/>
      <c r="KHT157" s="148"/>
      <c r="KHU157" s="149"/>
      <c r="KHV157" s="150"/>
      <c r="KHW157" s="151"/>
      <c r="KHX157" s="152"/>
      <c r="KHY157" s="146"/>
      <c r="KHZ157" s="113"/>
      <c r="KIA157" s="147"/>
      <c r="KIB157" s="113"/>
      <c r="KIC157" s="148"/>
      <c r="KID157" s="149"/>
      <c r="KIE157" s="150"/>
      <c r="KIF157" s="151"/>
      <c r="KIG157" s="152"/>
      <c r="KIH157" s="146"/>
      <c r="KII157" s="113"/>
      <c r="KIJ157" s="147"/>
      <c r="KIK157" s="113"/>
      <c r="KIL157" s="148"/>
      <c r="KIM157" s="149"/>
      <c r="KIN157" s="150"/>
      <c r="KIO157" s="151"/>
      <c r="KIP157" s="152"/>
      <c r="KIQ157" s="146"/>
      <c r="KIR157" s="113"/>
      <c r="KIS157" s="147"/>
      <c r="KIT157" s="113"/>
      <c r="KIU157" s="148"/>
      <c r="KIV157" s="149"/>
      <c r="KIW157" s="150"/>
      <c r="KIX157" s="151"/>
      <c r="KIY157" s="152"/>
      <c r="KIZ157" s="146"/>
      <c r="KJA157" s="113"/>
      <c r="KJB157" s="147"/>
      <c r="KJC157" s="113"/>
      <c r="KJD157" s="148"/>
      <c r="KJE157" s="149"/>
      <c r="KJF157" s="150"/>
      <c r="KJG157" s="151"/>
      <c r="KJH157" s="152"/>
      <c r="KJI157" s="146"/>
      <c r="KJJ157" s="113"/>
      <c r="KJK157" s="147"/>
      <c r="KJL157" s="113"/>
      <c r="KJM157" s="148"/>
      <c r="KJN157" s="149"/>
      <c r="KJO157" s="150"/>
      <c r="KJP157" s="151"/>
      <c r="KJQ157" s="152"/>
      <c r="KJR157" s="146"/>
      <c r="KJS157" s="113"/>
      <c r="KJT157" s="147"/>
      <c r="KJU157" s="113"/>
      <c r="KJV157" s="148"/>
      <c r="KJW157" s="149"/>
      <c r="KJX157" s="150"/>
      <c r="KJY157" s="151"/>
      <c r="KJZ157" s="152"/>
      <c r="KKA157" s="146"/>
      <c r="KKB157" s="113"/>
      <c r="KKC157" s="147"/>
      <c r="KKD157" s="113"/>
      <c r="KKE157" s="148"/>
      <c r="KKF157" s="149"/>
      <c r="KKG157" s="150"/>
      <c r="KKH157" s="151"/>
      <c r="KKI157" s="152"/>
      <c r="KKJ157" s="146"/>
      <c r="KKK157" s="113"/>
      <c r="KKL157" s="147"/>
      <c r="KKM157" s="113"/>
      <c r="KKN157" s="148"/>
      <c r="KKO157" s="149"/>
      <c r="KKP157" s="150"/>
      <c r="KKQ157" s="151"/>
      <c r="KKR157" s="152"/>
      <c r="KKS157" s="146"/>
      <c r="KKT157" s="113"/>
      <c r="KKU157" s="147"/>
      <c r="KKV157" s="113"/>
      <c r="KKW157" s="148"/>
      <c r="KKX157" s="149"/>
      <c r="KKY157" s="150"/>
      <c r="KKZ157" s="151"/>
      <c r="KLA157" s="152"/>
      <c r="KLB157" s="146"/>
      <c r="KLC157" s="113"/>
      <c r="KLD157" s="147"/>
      <c r="KLE157" s="113"/>
      <c r="KLF157" s="148"/>
      <c r="KLG157" s="149"/>
      <c r="KLH157" s="150"/>
      <c r="KLI157" s="151"/>
      <c r="KLJ157" s="152"/>
      <c r="KLK157" s="146"/>
      <c r="KLL157" s="113"/>
      <c r="KLM157" s="147"/>
      <c r="KLN157" s="113"/>
      <c r="KLO157" s="148"/>
      <c r="KLP157" s="149"/>
      <c r="KLQ157" s="150"/>
      <c r="KLR157" s="151"/>
      <c r="KLS157" s="152"/>
      <c r="KLT157" s="146"/>
      <c r="KLU157" s="113"/>
      <c r="KLV157" s="147"/>
      <c r="KLW157" s="113"/>
      <c r="KLX157" s="148"/>
      <c r="KLY157" s="149"/>
      <c r="KLZ157" s="150"/>
      <c r="KMA157" s="151"/>
      <c r="KMB157" s="152"/>
      <c r="KMC157" s="146"/>
      <c r="KMD157" s="113"/>
      <c r="KME157" s="147"/>
      <c r="KMF157" s="113"/>
      <c r="KMG157" s="148"/>
      <c r="KMH157" s="149"/>
      <c r="KMI157" s="150"/>
      <c r="KMJ157" s="151"/>
      <c r="KMK157" s="152"/>
      <c r="KML157" s="146"/>
      <c r="KMM157" s="113"/>
      <c r="KMN157" s="147"/>
      <c r="KMO157" s="113"/>
      <c r="KMP157" s="148"/>
      <c r="KMQ157" s="149"/>
      <c r="KMR157" s="150"/>
      <c r="KMS157" s="151"/>
      <c r="KMT157" s="152"/>
      <c r="KMU157" s="146"/>
      <c r="KMV157" s="113"/>
      <c r="KMW157" s="147"/>
      <c r="KMX157" s="113"/>
      <c r="KMY157" s="148"/>
      <c r="KMZ157" s="149"/>
      <c r="KNA157" s="150"/>
      <c r="KNB157" s="151"/>
      <c r="KNC157" s="152"/>
      <c r="KND157" s="146"/>
      <c r="KNE157" s="113"/>
      <c r="KNF157" s="147"/>
      <c r="KNG157" s="113"/>
      <c r="KNH157" s="148"/>
      <c r="KNI157" s="149"/>
      <c r="KNJ157" s="150"/>
      <c r="KNK157" s="151"/>
      <c r="KNL157" s="152"/>
      <c r="KNM157" s="146"/>
      <c r="KNN157" s="113"/>
      <c r="KNO157" s="147"/>
      <c r="KNP157" s="113"/>
      <c r="KNQ157" s="148"/>
      <c r="KNR157" s="149"/>
      <c r="KNS157" s="150"/>
      <c r="KNT157" s="151"/>
      <c r="KNU157" s="152"/>
      <c r="KNV157" s="146"/>
      <c r="KNW157" s="113"/>
      <c r="KNX157" s="147"/>
      <c r="KNY157" s="113"/>
      <c r="KNZ157" s="148"/>
      <c r="KOA157" s="149"/>
      <c r="KOB157" s="150"/>
      <c r="KOC157" s="151"/>
      <c r="KOD157" s="152"/>
      <c r="KOE157" s="146"/>
      <c r="KOF157" s="113"/>
      <c r="KOG157" s="147"/>
      <c r="KOH157" s="113"/>
      <c r="KOI157" s="148"/>
      <c r="KOJ157" s="149"/>
      <c r="KOK157" s="150"/>
      <c r="KOL157" s="151"/>
      <c r="KOM157" s="152"/>
      <c r="KON157" s="146"/>
      <c r="KOO157" s="113"/>
      <c r="KOP157" s="147"/>
      <c r="KOQ157" s="113"/>
      <c r="KOR157" s="148"/>
      <c r="KOS157" s="149"/>
      <c r="KOT157" s="150"/>
      <c r="KOU157" s="151"/>
      <c r="KOV157" s="152"/>
      <c r="KOW157" s="146"/>
      <c r="KOX157" s="113"/>
      <c r="KOY157" s="147"/>
      <c r="KOZ157" s="113"/>
      <c r="KPA157" s="148"/>
      <c r="KPB157" s="149"/>
      <c r="KPC157" s="150"/>
      <c r="KPD157" s="151"/>
      <c r="KPE157" s="152"/>
      <c r="KPF157" s="146"/>
      <c r="KPG157" s="113"/>
      <c r="KPH157" s="147"/>
      <c r="KPI157" s="113"/>
      <c r="KPJ157" s="148"/>
      <c r="KPK157" s="149"/>
      <c r="KPL157" s="150"/>
      <c r="KPM157" s="151"/>
      <c r="KPN157" s="152"/>
      <c r="KPO157" s="146"/>
      <c r="KPP157" s="113"/>
      <c r="KPQ157" s="147"/>
      <c r="KPR157" s="113"/>
      <c r="KPS157" s="148"/>
      <c r="KPT157" s="149"/>
      <c r="KPU157" s="150"/>
      <c r="KPV157" s="151"/>
      <c r="KPW157" s="152"/>
      <c r="KPX157" s="146"/>
      <c r="KPY157" s="113"/>
      <c r="KPZ157" s="147"/>
      <c r="KQA157" s="113"/>
      <c r="KQB157" s="148"/>
      <c r="KQC157" s="149"/>
      <c r="KQD157" s="150"/>
      <c r="KQE157" s="151"/>
      <c r="KQF157" s="152"/>
      <c r="KQG157" s="146"/>
      <c r="KQH157" s="113"/>
      <c r="KQI157" s="147"/>
      <c r="KQJ157" s="113"/>
      <c r="KQK157" s="148"/>
      <c r="KQL157" s="149"/>
      <c r="KQM157" s="150"/>
      <c r="KQN157" s="151"/>
      <c r="KQO157" s="152"/>
      <c r="KQP157" s="146"/>
      <c r="KQQ157" s="113"/>
      <c r="KQR157" s="147"/>
      <c r="KQS157" s="113"/>
      <c r="KQT157" s="148"/>
      <c r="KQU157" s="149"/>
      <c r="KQV157" s="150"/>
      <c r="KQW157" s="151"/>
      <c r="KQX157" s="152"/>
      <c r="KQY157" s="146"/>
      <c r="KQZ157" s="113"/>
      <c r="KRA157" s="147"/>
      <c r="KRB157" s="113"/>
      <c r="KRC157" s="148"/>
      <c r="KRD157" s="149"/>
      <c r="KRE157" s="150"/>
      <c r="KRF157" s="151"/>
      <c r="KRG157" s="152"/>
      <c r="KRH157" s="146"/>
      <c r="KRI157" s="113"/>
      <c r="KRJ157" s="147"/>
      <c r="KRK157" s="113"/>
      <c r="KRL157" s="148"/>
      <c r="KRM157" s="149"/>
      <c r="KRN157" s="150"/>
      <c r="KRO157" s="151"/>
      <c r="KRP157" s="152"/>
      <c r="KRQ157" s="146"/>
      <c r="KRR157" s="113"/>
      <c r="KRS157" s="147"/>
      <c r="KRT157" s="113"/>
      <c r="KRU157" s="148"/>
      <c r="KRV157" s="149"/>
      <c r="KRW157" s="150"/>
      <c r="KRX157" s="151"/>
      <c r="KRY157" s="152"/>
      <c r="KRZ157" s="146"/>
      <c r="KSA157" s="113"/>
      <c r="KSB157" s="147"/>
      <c r="KSC157" s="113"/>
      <c r="KSD157" s="148"/>
      <c r="KSE157" s="149"/>
      <c r="KSF157" s="150"/>
      <c r="KSG157" s="151"/>
      <c r="KSH157" s="152"/>
      <c r="KSI157" s="146"/>
      <c r="KSJ157" s="113"/>
      <c r="KSK157" s="147"/>
      <c r="KSL157" s="113"/>
      <c r="KSM157" s="148"/>
      <c r="KSN157" s="149"/>
      <c r="KSO157" s="150"/>
      <c r="KSP157" s="151"/>
      <c r="KSQ157" s="152"/>
      <c r="KSR157" s="146"/>
      <c r="KSS157" s="113"/>
      <c r="KST157" s="147"/>
      <c r="KSU157" s="113"/>
      <c r="KSV157" s="148"/>
      <c r="KSW157" s="149"/>
      <c r="KSX157" s="150"/>
      <c r="KSY157" s="151"/>
      <c r="KSZ157" s="152"/>
      <c r="KTA157" s="146"/>
      <c r="KTB157" s="113"/>
      <c r="KTC157" s="147"/>
      <c r="KTD157" s="113"/>
      <c r="KTE157" s="148"/>
      <c r="KTF157" s="149"/>
      <c r="KTG157" s="150"/>
      <c r="KTH157" s="151"/>
      <c r="KTI157" s="152"/>
      <c r="KTJ157" s="146"/>
      <c r="KTK157" s="113"/>
      <c r="KTL157" s="147"/>
      <c r="KTM157" s="113"/>
      <c r="KTN157" s="148"/>
      <c r="KTO157" s="149"/>
      <c r="KTP157" s="150"/>
      <c r="KTQ157" s="151"/>
      <c r="KTR157" s="152"/>
      <c r="KTS157" s="146"/>
      <c r="KTT157" s="113"/>
      <c r="KTU157" s="147"/>
      <c r="KTV157" s="113"/>
      <c r="KTW157" s="148"/>
      <c r="KTX157" s="149"/>
      <c r="KTY157" s="150"/>
      <c r="KTZ157" s="151"/>
      <c r="KUA157" s="152"/>
      <c r="KUB157" s="146"/>
      <c r="KUC157" s="113"/>
      <c r="KUD157" s="147"/>
      <c r="KUE157" s="113"/>
      <c r="KUF157" s="148"/>
      <c r="KUG157" s="149"/>
      <c r="KUH157" s="150"/>
      <c r="KUI157" s="151"/>
      <c r="KUJ157" s="152"/>
      <c r="KUK157" s="146"/>
      <c r="KUL157" s="113"/>
      <c r="KUM157" s="147"/>
      <c r="KUN157" s="113"/>
      <c r="KUO157" s="148"/>
      <c r="KUP157" s="149"/>
      <c r="KUQ157" s="150"/>
      <c r="KUR157" s="151"/>
      <c r="KUS157" s="152"/>
      <c r="KUT157" s="146"/>
      <c r="KUU157" s="113"/>
      <c r="KUV157" s="147"/>
      <c r="KUW157" s="113"/>
      <c r="KUX157" s="148"/>
      <c r="KUY157" s="149"/>
      <c r="KUZ157" s="150"/>
      <c r="KVA157" s="151"/>
      <c r="KVB157" s="152"/>
      <c r="KVC157" s="146"/>
      <c r="KVD157" s="113"/>
      <c r="KVE157" s="147"/>
      <c r="KVF157" s="113"/>
      <c r="KVG157" s="148"/>
      <c r="KVH157" s="149"/>
      <c r="KVI157" s="150"/>
      <c r="KVJ157" s="151"/>
      <c r="KVK157" s="152"/>
      <c r="KVL157" s="146"/>
      <c r="KVM157" s="113"/>
      <c r="KVN157" s="147"/>
      <c r="KVO157" s="113"/>
      <c r="KVP157" s="148"/>
      <c r="KVQ157" s="149"/>
      <c r="KVR157" s="150"/>
      <c r="KVS157" s="151"/>
      <c r="KVT157" s="152"/>
      <c r="KVU157" s="146"/>
      <c r="KVV157" s="113"/>
      <c r="KVW157" s="147"/>
      <c r="KVX157" s="113"/>
      <c r="KVY157" s="148"/>
      <c r="KVZ157" s="149"/>
      <c r="KWA157" s="150"/>
      <c r="KWB157" s="151"/>
      <c r="KWC157" s="152"/>
      <c r="KWD157" s="146"/>
      <c r="KWE157" s="113"/>
      <c r="KWF157" s="147"/>
      <c r="KWG157" s="113"/>
      <c r="KWH157" s="148"/>
      <c r="KWI157" s="149"/>
      <c r="KWJ157" s="150"/>
      <c r="KWK157" s="151"/>
      <c r="KWL157" s="152"/>
      <c r="KWM157" s="146"/>
      <c r="KWN157" s="113"/>
      <c r="KWO157" s="147"/>
      <c r="KWP157" s="113"/>
      <c r="KWQ157" s="148"/>
      <c r="KWR157" s="149"/>
      <c r="KWS157" s="150"/>
      <c r="KWT157" s="151"/>
      <c r="KWU157" s="152"/>
      <c r="KWV157" s="146"/>
      <c r="KWW157" s="113"/>
      <c r="KWX157" s="147"/>
      <c r="KWY157" s="113"/>
      <c r="KWZ157" s="148"/>
      <c r="KXA157" s="149"/>
      <c r="KXB157" s="150"/>
      <c r="KXC157" s="151"/>
      <c r="KXD157" s="152"/>
      <c r="KXE157" s="146"/>
      <c r="KXF157" s="113"/>
      <c r="KXG157" s="147"/>
      <c r="KXH157" s="113"/>
      <c r="KXI157" s="148"/>
      <c r="KXJ157" s="149"/>
      <c r="KXK157" s="150"/>
      <c r="KXL157" s="151"/>
      <c r="KXM157" s="152"/>
      <c r="KXN157" s="146"/>
      <c r="KXO157" s="113"/>
      <c r="KXP157" s="147"/>
      <c r="KXQ157" s="113"/>
      <c r="KXR157" s="148"/>
      <c r="KXS157" s="149"/>
      <c r="KXT157" s="150"/>
      <c r="KXU157" s="151"/>
      <c r="KXV157" s="152"/>
      <c r="KXW157" s="146"/>
      <c r="KXX157" s="113"/>
      <c r="KXY157" s="147"/>
      <c r="KXZ157" s="113"/>
      <c r="KYA157" s="148"/>
      <c r="KYB157" s="149"/>
      <c r="KYC157" s="150"/>
      <c r="KYD157" s="151"/>
      <c r="KYE157" s="152"/>
      <c r="KYF157" s="146"/>
      <c r="KYG157" s="113"/>
      <c r="KYH157" s="147"/>
      <c r="KYI157" s="113"/>
      <c r="KYJ157" s="148"/>
      <c r="KYK157" s="149"/>
      <c r="KYL157" s="150"/>
      <c r="KYM157" s="151"/>
      <c r="KYN157" s="152"/>
      <c r="KYO157" s="146"/>
      <c r="KYP157" s="113"/>
      <c r="KYQ157" s="147"/>
      <c r="KYR157" s="113"/>
      <c r="KYS157" s="148"/>
      <c r="KYT157" s="149"/>
      <c r="KYU157" s="150"/>
      <c r="KYV157" s="151"/>
      <c r="KYW157" s="152"/>
      <c r="KYX157" s="146"/>
      <c r="KYY157" s="113"/>
      <c r="KYZ157" s="147"/>
      <c r="KZA157" s="113"/>
      <c r="KZB157" s="148"/>
      <c r="KZC157" s="149"/>
      <c r="KZD157" s="150"/>
      <c r="KZE157" s="151"/>
      <c r="KZF157" s="152"/>
      <c r="KZG157" s="146"/>
      <c r="KZH157" s="113"/>
      <c r="KZI157" s="147"/>
      <c r="KZJ157" s="113"/>
      <c r="KZK157" s="148"/>
      <c r="KZL157" s="149"/>
      <c r="KZM157" s="150"/>
      <c r="KZN157" s="151"/>
      <c r="KZO157" s="152"/>
      <c r="KZP157" s="146"/>
      <c r="KZQ157" s="113"/>
      <c r="KZR157" s="147"/>
      <c r="KZS157" s="113"/>
      <c r="KZT157" s="148"/>
      <c r="KZU157" s="149"/>
      <c r="KZV157" s="150"/>
      <c r="KZW157" s="151"/>
      <c r="KZX157" s="152"/>
      <c r="KZY157" s="146"/>
      <c r="KZZ157" s="113"/>
      <c r="LAA157" s="147"/>
      <c r="LAB157" s="113"/>
      <c r="LAC157" s="148"/>
      <c r="LAD157" s="149"/>
      <c r="LAE157" s="150"/>
      <c r="LAF157" s="151"/>
      <c r="LAG157" s="152"/>
      <c r="LAH157" s="146"/>
      <c r="LAI157" s="113"/>
      <c r="LAJ157" s="147"/>
      <c r="LAK157" s="113"/>
      <c r="LAL157" s="148"/>
      <c r="LAM157" s="149"/>
      <c r="LAN157" s="150"/>
      <c r="LAO157" s="151"/>
      <c r="LAP157" s="152"/>
      <c r="LAQ157" s="146"/>
      <c r="LAR157" s="113"/>
      <c r="LAS157" s="147"/>
      <c r="LAT157" s="113"/>
      <c r="LAU157" s="148"/>
      <c r="LAV157" s="149"/>
      <c r="LAW157" s="150"/>
      <c r="LAX157" s="151"/>
      <c r="LAY157" s="152"/>
      <c r="LAZ157" s="146"/>
      <c r="LBA157" s="113"/>
      <c r="LBB157" s="147"/>
      <c r="LBC157" s="113"/>
      <c r="LBD157" s="148"/>
      <c r="LBE157" s="149"/>
      <c r="LBF157" s="150"/>
      <c r="LBG157" s="151"/>
      <c r="LBH157" s="152"/>
      <c r="LBI157" s="146"/>
      <c r="LBJ157" s="113"/>
      <c r="LBK157" s="147"/>
      <c r="LBL157" s="113"/>
      <c r="LBM157" s="148"/>
      <c r="LBN157" s="149"/>
      <c r="LBO157" s="150"/>
      <c r="LBP157" s="151"/>
      <c r="LBQ157" s="152"/>
      <c r="LBR157" s="146"/>
      <c r="LBS157" s="113"/>
      <c r="LBT157" s="147"/>
      <c r="LBU157" s="113"/>
      <c r="LBV157" s="148"/>
      <c r="LBW157" s="149"/>
      <c r="LBX157" s="150"/>
      <c r="LBY157" s="151"/>
      <c r="LBZ157" s="152"/>
      <c r="LCA157" s="146"/>
      <c r="LCB157" s="113"/>
      <c r="LCC157" s="147"/>
      <c r="LCD157" s="113"/>
      <c r="LCE157" s="148"/>
      <c r="LCF157" s="149"/>
      <c r="LCG157" s="150"/>
      <c r="LCH157" s="151"/>
      <c r="LCI157" s="152"/>
      <c r="LCJ157" s="146"/>
      <c r="LCK157" s="113"/>
      <c r="LCL157" s="147"/>
      <c r="LCM157" s="113"/>
      <c r="LCN157" s="148"/>
      <c r="LCO157" s="149"/>
      <c r="LCP157" s="150"/>
      <c r="LCQ157" s="151"/>
      <c r="LCR157" s="152"/>
      <c r="LCS157" s="146"/>
      <c r="LCT157" s="113"/>
      <c r="LCU157" s="147"/>
      <c r="LCV157" s="113"/>
      <c r="LCW157" s="148"/>
      <c r="LCX157" s="149"/>
      <c r="LCY157" s="150"/>
      <c r="LCZ157" s="151"/>
      <c r="LDA157" s="152"/>
      <c r="LDB157" s="146"/>
      <c r="LDC157" s="113"/>
      <c r="LDD157" s="147"/>
      <c r="LDE157" s="113"/>
      <c r="LDF157" s="148"/>
      <c r="LDG157" s="149"/>
      <c r="LDH157" s="150"/>
      <c r="LDI157" s="151"/>
      <c r="LDJ157" s="152"/>
      <c r="LDK157" s="146"/>
      <c r="LDL157" s="113"/>
      <c r="LDM157" s="147"/>
      <c r="LDN157" s="113"/>
      <c r="LDO157" s="148"/>
      <c r="LDP157" s="149"/>
      <c r="LDQ157" s="150"/>
      <c r="LDR157" s="151"/>
      <c r="LDS157" s="152"/>
      <c r="LDT157" s="146"/>
      <c r="LDU157" s="113"/>
      <c r="LDV157" s="147"/>
      <c r="LDW157" s="113"/>
      <c r="LDX157" s="148"/>
      <c r="LDY157" s="149"/>
      <c r="LDZ157" s="150"/>
      <c r="LEA157" s="151"/>
      <c r="LEB157" s="152"/>
      <c r="LEC157" s="146"/>
      <c r="LED157" s="113"/>
      <c r="LEE157" s="147"/>
      <c r="LEF157" s="113"/>
      <c r="LEG157" s="148"/>
      <c r="LEH157" s="149"/>
      <c r="LEI157" s="150"/>
      <c r="LEJ157" s="151"/>
      <c r="LEK157" s="152"/>
      <c r="LEL157" s="146"/>
      <c r="LEM157" s="113"/>
      <c r="LEN157" s="147"/>
      <c r="LEO157" s="113"/>
      <c r="LEP157" s="148"/>
      <c r="LEQ157" s="149"/>
      <c r="LER157" s="150"/>
      <c r="LES157" s="151"/>
      <c r="LET157" s="152"/>
      <c r="LEU157" s="146"/>
      <c r="LEV157" s="113"/>
      <c r="LEW157" s="147"/>
      <c r="LEX157" s="113"/>
      <c r="LEY157" s="148"/>
      <c r="LEZ157" s="149"/>
      <c r="LFA157" s="150"/>
      <c r="LFB157" s="151"/>
      <c r="LFC157" s="152"/>
      <c r="LFD157" s="146"/>
      <c r="LFE157" s="113"/>
      <c r="LFF157" s="147"/>
      <c r="LFG157" s="113"/>
      <c r="LFH157" s="148"/>
      <c r="LFI157" s="149"/>
      <c r="LFJ157" s="150"/>
      <c r="LFK157" s="151"/>
      <c r="LFL157" s="152"/>
      <c r="LFM157" s="146"/>
      <c r="LFN157" s="113"/>
      <c r="LFO157" s="147"/>
      <c r="LFP157" s="113"/>
      <c r="LFQ157" s="148"/>
      <c r="LFR157" s="149"/>
      <c r="LFS157" s="150"/>
      <c r="LFT157" s="151"/>
      <c r="LFU157" s="152"/>
      <c r="LFV157" s="146"/>
      <c r="LFW157" s="113"/>
      <c r="LFX157" s="147"/>
      <c r="LFY157" s="113"/>
      <c r="LFZ157" s="148"/>
      <c r="LGA157" s="149"/>
      <c r="LGB157" s="150"/>
      <c r="LGC157" s="151"/>
      <c r="LGD157" s="152"/>
      <c r="LGE157" s="146"/>
      <c r="LGF157" s="113"/>
      <c r="LGG157" s="147"/>
      <c r="LGH157" s="113"/>
      <c r="LGI157" s="148"/>
      <c r="LGJ157" s="149"/>
      <c r="LGK157" s="150"/>
      <c r="LGL157" s="151"/>
      <c r="LGM157" s="152"/>
      <c r="LGN157" s="146"/>
      <c r="LGO157" s="113"/>
      <c r="LGP157" s="147"/>
      <c r="LGQ157" s="113"/>
      <c r="LGR157" s="148"/>
      <c r="LGS157" s="149"/>
      <c r="LGT157" s="150"/>
      <c r="LGU157" s="151"/>
      <c r="LGV157" s="152"/>
      <c r="LGW157" s="146"/>
      <c r="LGX157" s="113"/>
      <c r="LGY157" s="147"/>
      <c r="LGZ157" s="113"/>
      <c r="LHA157" s="148"/>
      <c r="LHB157" s="149"/>
      <c r="LHC157" s="150"/>
      <c r="LHD157" s="151"/>
      <c r="LHE157" s="152"/>
      <c r="LHF157" s="146"/>
      <c r="LHG157" s="113"/>
      <c r="LHH157" s="147"/>
      <c r="LHI157" s="113"/>
      <c r="LHJ157" s="148"/>
      <c r="LHK157" s="149"/>
      <c r="LHL157" s="150"/>
      <c r="LHM157" s="151"/>
      <c r="LHN157" s="152"/>
      <c r="LHO157" s="146"/>
      <c r="LHP157" s="113"/>
      <c r="LHQ157" s="147"/>
      <c r="LHR157" s="113"/>
      <c r="LHS157" s="148"/>
      <c r="LHT157" s="149"/>
      <c r="LHU157" s="150"/>
      <c r="LHV157" s="151"/>
      <c r="LHW157" s="152"/>
      <c r="LHX157" s="146"/>
      <c r="LHY157" s="113"/>
      <c r="LHZ157" s="147"/>
      <c r="LIA157" s="113"/>
      <c r="LIB157" s="148"/>
      <c r="LIC157" s="149"/>
      <c r="LID157" s="150"/>
      <c r="LIE157" s="151"/>
      <c r="LIF157" s="152"/>
      <c r="LIG157" s="146"/>
      <c r="LIH157" s="113"/>
      <c r="LII157" s="147"/>
      <c r="LIJ157" s="113"/>
      <c r="LIK157" s="148"/>
      <c r="LIL157" s="149"/>
      <c r="LIM157" s="150"/>
      <c r="LIN157" s="151"/>
      <c r="LIO157" s="152"/>
      <c r="LIP157" s="146"/>
      <c r="LIQ157" s="113"/>
      <c r="LIR157" s="147"/>
      <c r="LIS157" s="113"/>
      <c r="LIT157" s="148"/>
      <c r="LIU157" s="149"/>
      <c r="LIV157" s="150"/>
      <c r="LIW157" s="151"/>
      <c r="LIX157" s="152"/>
      <c r="LIY157" s="146"/>
      <c r="LIZ157" s="113"/>
      <c r="LJA157" s="147"/>
      <c r="LJB157" s="113"/>
      <c r="LJC157" s="148"/>
      <c r="LJD157" s="149"/>
      <c r="LJE157" s="150"/>
      <c r="LJF157" s="151"/>
      <c r="LJG157" s="152"/>
      <c r="LJH157" s="146"/>
      <c r="LJI157" s="113"/>
      <c r="LJJ157" s="147"/>
      <c r="LJK157" s="113"/>
      <c r="LJL157" s="148"/>
      <c r="LJM157" s="149"/>
      <c r="LJN157" s="150"/>
      <c r="LJO157" s="151"/>
      <c r="LJP157" s="152"/>
      <c r="LJQ157" s="146"/>
      <c r="LJR157" s="113"/>
      <c r="LJS157" s="147"/>
      <c r="LJT157" s="113"/>
      <c r="LJU157" s="148"/>
      <c r="LJV157" s="149"/>
      <c r="LJW157" s="150"/>
      <c r="LJX157" s="151"/>
      <c r="LJY157" s="152"/>
      <c r="LJZ157" s="146"/>
      <c r="LKA157" s="113"/>
      <c r="LKB157" s="147"/>
      <c r="LKC157" s="113"/>
      <c r="LKD157" s="148"/>
      <c r="LKE157" s="149"/>
      <c r="LKF157" s="150"/>
      <c r="LKG157" s="151"/>
      <c r="LKH157" s="152"/>
      <c r="LKI157" s="146"/>
      <c r="LKJ157" s="113"/>
      <c r="LKK157" s="147"/>
      <c r="LKL157" s="113"/>
      <c r="LKM157" s="148"/>
      <c r="LKN157" s="149"/>
      <c r="LKO157" s="150"/>
      <c r="LKP157" s="151"/>
      <c r="LKQ157" s="152"/>
      <c r="LKR157" s="146"/>
      <c r="LKS157" s="113"/>
      <c r="LKT157" s="147"/>
      <c r="LKU157" s="113"/>
      <c r="LKV157" s="148"/>
      <c r="LKW157" s="149"/>
      <c r="LKX157" s="150"/>
      <c r="LKY157" s="151"/>
      <c r="LKZ157" s="152"/>
      <c r="LLA157" s="146"/>
      <c r="LLB157" s="113"/>
      <c r="LLC157" s="147"/>
      <c r="LLD157" s="113"/>
      <c r="LLE157" s="148"/>
      <c r="LLF157" s="149"/>
      <c r="LLG157" s="150"/>
      <c r="LLH157" s="151"/>
      <c r="LLI157" s="152"/>
      <c r="LLJ157" s="146"/>
      <c r="LLK157" s="113"/>
      <c r="LLL157" s="147"/>
      <c r="LLM157" s="113"/>
      <c r="LLN157" s="148"/>
      <c r="LLO157" s="149"/>
      <c r="LLP157" s="150"/>
      <c r="LLQ157" s="151"/>
      <c r="LLR157" s="152"/>
      <c r="LLS157" s="146"/>
      <c r="LLT157" s="113"/>
      <c r="LLU157" s="147"/>
      <c r="LLV157" s="113"/>
      <c r="LLW157" s="148"/>
      <c r="LLX157" s="149"/>
      <c r="LLY157" s="150"/>
      <c r="LLZ157" s="151"/>
      <c r="LMA157" s="152"/>
      <c r="LMB157" s="146"/>
      <c r="LMC157" s="113"/>
      <c r="LMD157" s="147"/>
      <c r="LME157" s="113"/>
      <c r="LMF157" s="148"/>
      <c r="LMG157" s="149"/>
      <c r="LMH157" s="150"/>
      <c r="LMI157" s="151"/>
      <c r="LMJ157" s="152"/>
      <c r="LMK157" s="146"/>
      <c r="LML157" s="113"/>
      <c r="LMM157" s="147"/>
      <c r="LMN157" s="113"/>
      <c r="LMO157" s="148"/>
      <c r="LMP157" s="149"/>
      <c r="LMQ157" s="150"/>
      <c r="LMR157" s="151"/>
      <c r="LMS157" s="152"/>
      <c r="LMT157" s="146"/>
      <c r="LMU157" s="113"/>
      <c r="LMV157" s="147"/>
      <c r="LMW157" s="113"/>
      <c r="LMX157" s="148"/>
      <c r="LMY157" s="149"/>
      <c r="LMZ157" s="150"/>
      <c r="LNA157" s="151"/>
      <c r="LNB157" s="152"/>
      <c r="LNC157" s="146"/>
      <c r="LND157" s="113"/>
      <c r="LNE157" s="147"/>
      <c r="LNF157" s="113"/>
      <c r="LNG157" s="148"/>
      <c r="LNH157" s="149"/>
      <c r="LNI157" s="150"/>
      <c r="LNJ157" s="151"/>
      <c r="LNK157" s="152"/>
      <c r="LNL157" s="146"/>
      <c r="LNM157" s="113"/>
      <c r="LNN157" s="147"/>
      <c r="LNO157" s="113"/>
      <c r="LNP157" s="148"/>
      <c r="LNQ157" s="149"/>
      <c r="LNR157" s="150"/>
      <c r="LNS157" s="151"/>
      <c r="LNT157" s="152"/>
      <c r="LNU157" s="146"/>
      <c r="LNV157" s="113"/>
      <c r="LNW157" s="147"/>
      <c r="LNX157" s="113"/>
      <c r="LNY157" s="148"/>
      <c r="LNZ157" s="149"/>
      <c r="LOA157" s="150"/>
      <c r="LOB157" s="151"/>
      <c r="LOC157" s="152"/>
      <c r="LOD157" s="146"/>
      <c r="LOE157" s="113"/>
      <c r="LOF157" s="147"/>
      <c r="LOG157" s="113"/>
      <c r="LOH157" s="148"/>
      <c r="LOI157" s="149"/>
      <c r="LOJ157" s="150"/>
      <c r="LOK157" s="151"/>
      <c r="LOL157" s="152"/>
      <c r="LOM157" s="146"/>
      <c r="LON157" s="113"/>
      <c r="LOO157" s="147"/>
      <c r="LOP157" s="113"/>
      <c r="LOQ157" s="148"/>
      <c r="LOR157" s="149"/>
      <c r="LOS157" s="150"/>
      <c r="LOT157" s="151"/>
      <c r="LOU157" s="152"/>
      <c r="LOV157" s="146"/>
      <c r="LOW157" s="113"/>
      <c r="LOX157" s="147"/>
      <c r="LOY157" s="113"/>
      <c r="LOZ157" s="148"/>
      <c r="LPA157" s="149"/>
      <c r="LPB157" s="150"/>
      <c r="LPC157" s="151"/>
      <c r="LPD157" s="152"/>
      <c r="LPE157" s="146"/>
      <c r="LPF157" s="113"/>
      <c r="LPG157" s="147"/>
      <c r="LPH157" s="113"/>
      <c r="LPI157" s="148"/>
      <c r="LPJ157" s="149"/>
      <c r="LPK157" s="150"/>
      <c r="LPL157" s="151"/>
      <c r="LPM157" s="152"/>
      <c r="LPN157" s="146"/>
      <c r="LPO157" s="113"/>
      <c r="LPP157" s="147"/>
      <c r="LPQ157" s="113"/>
      <c r="LPR157" s="148"/>
      <c r="LPS157" s="149"/>
      <c r="LPT157" s="150"/>
      <c r="LPU157" s="151"/>
      <c r="LPV157" s="152"/>
      <c r="LPW157" s="146"/>
      <c r="LPX157" s="113"/>
      <c r="LPY157" s="147"/>
      <c r="LPZ157" s="113"/>
      <c r="LQA157" s="148"/>
      <c r="LQB157" s="149"/>
      <c r="LQC157" s="150"/>
      <c r="LQD157" s="151"/>
      <c r="LQE157" s="152"/>
      <c r="LQF157" s="146"/>
      <c r="LQG157" s="113"/>
      <c r="LQH157" s="147"/>
      <c r="LQI157" s="113"/>
      <c r="LQJ157" s="148"/>
      <c r="LQK157" s="149"/>
      <c r="LQL157" s="150"/>
      <c r="LQM157" s="151"/>
      <c r="LQN157" s="152"/>
      <c r="LQO157" s="146"/>
      <c r="LQP157" s="113"/>
      <c r="LQQ157" s="147"/>
      <c r="LQR157" s="113"/>
      <c r="LQS157" s="148"/>
      <c r="LQT157" s="149"/>
      <c r="LQU157" s="150"/>
      <c r="LQV157" s="151"/>
      <c r="LQW157" s="152"/>
      <c r="LQX157" s="146"/>
      <c r="LQY157" s="113"/>
      <c r="LQZ157" s="147"/>
      <c r="LRA157" s="113"/>
      <c r="LRB157" s="148"/>
      <c r="LRC157" s="149"/>
      <c r="LRD157" s="150"/>
      <c r="LRE157" s="151"/>
      <c r="LRF157" s="152"/>
      <c r="LRG157" s="146"/>
      <c r="LRH157" s="113"/>
      <c r="LRI157" s="147"/>
      <c r="LRJ157" s="113"/>
      <c r="LRK157" s="148"/>
      <c r="LRL157" s="149"/>
      <c r="LRM157" s="150"/>
      <c r="LRN157" s="151"/>
      <c r="LRO157" s="152"/>
      <c r="LRP157" s="146"/>
      <c r="LRQ157" s="113"/>
      <c r="LRR157" s="147"/>
      <c r="LRS157" s="113"/>
      <c r="LRT157" s="148"/>
      <c r="LRU157" s="149"/>
      <c r="LRV157" s="150"/>
      <c r="LRW157" s="151"/>
      <c r="LRX157" s="152"/>
      <c r="LRY157" s="146"/>
      <c r="LRZ157" s="113"/>
      <c r="LSA157" s="147"/>
      <c r="LSB157" s="113"/>
      <c r="LSC157" s="148"/>
      <c r="LSD157" s="149"/>
      <c r="LSE157" s="150"/>
      <c r="LSF157" s="151"/>
      <c r="LSG157" s="152"/>
      <c r="LSH157" s="146"/>
      <c r="LSI157" s="113"/>
      <c r="LSJ157" s="147"/>
      <c r="LSK157" s="113"/>
      <c r="LSL157" s="148"/>
      <c r="LSM157" s="149"/>
      <c r="LSN157" s="150"/>
      <c r="LSO157" s="151"/>
      <c r="LSP157" s="152"/>
      <c r="LSQ157" s="146"/>
      <c r="LSR157" s="113"/>
      <c r="LSS157" s="147"/>
      <c r="LST157" s="113"/>
      <c r="LSU157" s="148"/>
      <c r="LSV157" s="149"/>
      <c r="LSW157" s="150"/>
      <c r="LSX157" s="151"/>
      <c r="LSY157" s="152"/>
      <c r="LSZ157" s="146"/>
      <c r="LTA157" s="113"/>
      <c r="LTB157" s="147"/>
      <c r="LTC157" s="113"/>
      <c r="LTD157" s="148"/>
      <c r="LTE157" s="149"/>
      <c r="LTF157" s="150"/>
      <c r="LTG157" s="151"/>
      <c r="LTH157" s="152"/>
      <c r="LTI157" s="146"/>
      <c r="LTJ157" s="113"/>
      <c r="LTK157" s="147"/>
      <c r="LTL157" s="113"/>
      <c r="LTM157" s="148"/>
      <c r="LTN157" s="149"/>
      <c r="LTO157" s="150"/>
      <c r="LTP157" s="151"/>
      <c r="LTQ157" s="152"/>
      <c r="LTR157" s="146"/>
      <c r="LTS157" s="113"/>
      <c r="LTT157" s="147"/>
      <c r="LTU157" s="113"/>
      <c r="LTV157" s="148"/>
      <c r="LTW157" s="149"/>
      <c r="LTX157" s="150"/>
      <c r="LTY157" s="151"/>
      <c r="LTZ157" s="152"/>
      <c r="LUA157" s="146"/>
      <c r="LUB157" s="113"/>
      <c r="LUC157" s="147"/>
      <c r="LUD157" s="113"/>
      <c r="LUE157" s="148"/>
      <c r="LUF157" s="149"/>
      <c r="LUG157" s="150"/>
      <c r="LUH157" s="151"/>
      <c r="LUI157" s="152"/>
      <c r="LUJ157" s="146"/>
      <c r="LUK157" s="113"/>
      <c r="LUL157" s="147"/>
      <c r="LUM157" s="113"/>
      <c r="LUN157" s="148"/>
      <c r="LUO157" s="149"/>
      <c r="LUP157" s="150"/>
      <c r="LUQ157" s="151"/>
      <c r="LUR157" s="152"/>
      <c r="LUS157" s="146"/>
      <c r="LUT157" s="113"/>
      <c r="LUU157" s="147"/>
      <c r="LUV157" s="113"/>
      <c r="LUW157" s="148"/>
      <c r="LUX157" s="149"/>
      <c r="LUY157" s="150"/>
      <c r="LUZ157" s="151"/>
      <c r="LVA157" s="152"/>
      <c r="LVB157" s="146"/>
      <c r="LVC157" s="113"/>
      <c r="LVD157" s="147"/>
      <c r="LVE157" s="113"/>
      <c r="LVF157" s="148"/>
      <c r="LVG157" s="149"/>
      <c r="LVH157" s="150"/>
      <c r="LVI157" s="151"/>
      <c r="LVJ157" s="152"/>
      <c r="LVK157" s="146"/>
      <c r="LVL157" s="113"/>
      <c r="LVM157" s="147"/>
      <c r="LVN157" s="113"/>
      <c r="LVO157" s="148"/>
      <c r="LVP157" s="149"/>
      <c r="LVQ157" s="150"/>
      <c r="LVR157" s="151"/>
      <c r="LVS157" s="152"/>
      <c r="LVT157" s="146"/>
      <c r="LVU157" s="113"/>
      <c r="LVV157" s="147"/>
      <c r="LVW157" s="113"/>
      <c r="LVX157" s="148"/>
      <c r="LVY157" s="149"/>
      <c r="LVZ157" s="150"/>
      <c r="LWA157" s="151"/>
      <c r="LWB157" s="152"/>
      <c r="LWC157" s="146"/>
      <c r="LWD157" s="113"/>
      <c r="LWE157" s="147"/>
      <c r="LWF157" s="113"/>
      <c r="LWG157" s="148"/>
      <c r="LWH157" s="149"/>
      <c r="LWI157" s="150"/>
      <c r="LWJ157" s="151"/>
      <c r="LWK157" s="152"/>
      <c r="LWL157" s="146"/>
      <c r="LWM157" s="113"/>
      <c r="LWN157" s="147"/>
      <c r="LWO157" s="113"/>
      <c r="LWP157" s="148"/>
      <c r="LWQ157" s="149"/>
      <c r="LWR157" s="150"/>
      <c r="LWS157" s="151"/>
      <c r="LWT157" s="152"/>
      <c r="LWU157" s="146"/>
      <c r="LWV157" s="113"/>
      <c r="LWW157" s="147"/>
      <c r="LWX157" s="113"/>
      <c r="LWY157" s="148"/>
      <c r="LWZ157" s="149"/>
      <c r="LXA157" s="150"/>
      <c r="LXB157" s="151"/>
      <c r="LXC157" s="152"/>
      <c r="LXD157" s="146"/>
      <c r="LXE157" s="113"/>
      <c r="LXF157" s="147"/>
      <c r="LXG157" s="113"/>
      <c r="LXH157" s="148"/>
      <c r="LXI157" s="149"/>
      <c r="LXJ157" s="150"/>
      <c r="LXK157" s="151"/>
      <c r="LXL157" s="152"/>
      <c r="LXM157" s="146"/>
      <c r="LXN157" s="113"/>
      <c r="LXO157" s="147"/>
      <c r="LXP157" s="113"/>
      <c r="LXQ157" s="148"/>
      <c r="LXR157" s="149"/>
      <c r="LXS157" s="150"/>
      <c r="LXT157" s="151"/>
      <c r="LXU157" s="152"/>
      <c r="LXV157" s="146"/>
      <c r="LXW157" s="113"/>
      <c r="LXX157" s="147"/>
      <c r="LXY157" s="113"/>
      <c r="LXZ157" s="148"/>
      <c r="LYA157" s="149"/>
      <c r="LYB157" s="150"/>
      <c r="LYC157" s="151"/>
      <c r="LYD157" s="152"/>
      <c r="LYE157" s="146"/>
      <c r="LYF157" s="113"/>
      <c r="LYG157" s="147"/>
      <c r="LYH157" s="113"/>
      <c r="LYI157" s="148"/>
      <c r="LYJ157" s="149"/>
      <c r="LYK157" s="150"/>
      <c r="LYL157" s="151"/>
      <c r="LYM157" s="152"/>
      <c r="LYN157" s="146"/>
      <c r="LYO157" s="113"/>
      <c r="LYP157" s="147"/>
      <c r="LYQ157" s="113"/>
      <c r="LYR157" s="148"/>
      <c r="LYS157" s="149"/>
      <c r="LYT157" s="150"/>
      <c r="LYU157" s="151"/>
      <c r="LYV157" s="152"/>
      <c r="LYW157" s="146"/>
      <c r="LYX157" s="113"/>
      <c r="LYY157" s="147"/>
      <c r="LYZ157" s="113"/>
      <c r="LZA157" s="148"/>
      <c r="LZB157" s="149"/>
      <c r="LZC157" s="150"/>
      <c r="LZD157" s="151"/>
      <c r="LZE157" s="152"/>
      <c r="LZF157" s="146"/>
      <c r="LZG157" s="113"/>
      <c r="LZH157" s="147"/>
      <c r="LZI157" s="113"/>
      <c r="LZJ157" s="148"/>
      <c r="LZK157" s="149"/>
      <c r="LZL157" s="150"/>
      <c r="LZM157" s="151"/>
      <c r="LZN157" s="152"/>
      <c r="LZO157" s="146"/>
      <c r="LZP157" s="113"/>
      <c r="LZQ157" s="147"/>
      <c r="LZR157" s="113"/>
      <c r="LZS157" s="148"/>
      <c r="LZT157" s="149"/>
      <c r="LZU157" s="150"/>
      <c r="LZV157" s="151"/>
      <c r="LZW157" s="152"/>
      <c r="LZX157" s="146"/>
      <c r="LZY157" s="113"/>
      <c r="LZZ157" s="147"/>
      <c r="MAA157" s="113"/>
      <c r="MAB157" s="148"/>
      <c r="MAC157" s="149"/>
      <c r="MAD157" s="150"/>
      <c r="MAE157" s="151"/>
      <c r="MAF157" s="152"/>
      <c r="MAG157" s="146"/>
      <c r="MAH157" s="113"/>
      <c r="MAI157" s="147"/>
      <c r="MAJ157" s="113"/>
      <c r="MAK157" s="148"/>
      <c r="MAL157" s="149"/>
      <c r="MAM157" s="150"/>
      <c r="MAN157" s="151"/>
      <c r="MAO157" s="152"/>
      <c r="MAP157" s="146"/>
      <c r="MAQ157" s="113"/>
      <c r="MAR157" s="147"/>
      <c r="MAS157" s="113"/>
      <c r="MAT157" s="148"/>
      <c r="MAU157" s="149"/>
      <c r="MAV157" s="150"/>
      <c r="MAW157" s="151"/>
      <c r="MAX157" s="152"/>
      <c r="MAY157" s="146"/>
      <c r="MAZ157" s="113"/>
      <c r="MBA157" s="147"/>
      <c r="MBB157" s="113"/>
      <c r="MBC157" s="148"/>
      <c r="MBD157" s="149"/>
      <c r="MBE157" s="150"/>
      <c r="MBF157" s="151"/>
      <c r="MBG157" s="152"/>
      <c r="MBH157" s="146"/>
      <c r="MBI157" s="113"/>
      <c r="MBJ157" s="147"/>
      <c r="MBK157" s="113"/>
      <c r="MBL157" s="148"/>
      <c r="MBM157" s="149"/>
      <c r="MBN157" s="150"/>
      <c r="MBO157" s="151"/>
      <c r="MBP157" s="152"/>
      <c r="MBQ157" s="146"/>
      <c r="MBR157" s="113"/>
      <c r="MBS157" s="147"/>
      <c r="MBT157" s="113"/>
      <c r="MBU157" s="148"/>
      <c r="MBV157" s="149"/>
      <c r="MBW157" s="150"/>
      <c r="MBX157" s="151"/>
      <c r="MBY157" s="152"/>
      <c r="MBZ157" s="146"/>
      <c r="MCA157" s="113"/>
      <c r="MCB157" s="147"/>
      <c r="MCC157" s="113"/>
      <c r="MCD157" s="148"/>
      <c r="MCE157" s="149"/>
      <c r="MCF157" s="150"/>
      <c r="MCG157" s="151"/>
      <c r="MCH157" s="152"/>
      <c r="MCI157" s="146"/>
      <c r="MCJ157" s="113"/>
      <c r="MCK157" s="147"/>
      <c r="MCL157" s="113"/>
      <c r="MCM157" s="148"/>
      <c r="MCN157" s="149"/>
      <c r="MCO157" s="150"/>
      <c r="MCP157" s="151"/>
      <c r="MCQ157" s="152"/>
      <c r="MCR157" s="146"/>
      <c r="MCS157" s="113"/>
      <c r="MCT157" s="147"/>
      <c r="MCU157" s="113"/>
      <c r="MCV157" s="148"/>
      <c r="MCW157" s="149"/>
      <c r="MCX157" s="150"/>
      <c r="MCY157" s="151"/>
      <c r="MCZ157" s="152"/>
      <c r="MDA157" s="146"/>
      <c r="MDB157" s="113"/>
      <c r="MDC157" s="147"/>
      <c r="MDD157" s="113"/>
      <c r="MDE157" s="148"/>
      <c r="MDF157" s="149"/>
      <c r="MDG157" s="150"/>
      <c r="MDH157" s="151"/>
      <c r="MDI157" s="152"/>
      <c r="MDJ157" s="146"/>
      <c r="MDK157" s="113"/>
      <c r="MDL157" s="147"/>
      <c r="MDM157" s="113"/>
      <c r="MDN157" s="148"/>
      <c r="MDO157" s="149"/>
      <c r="MDP157" s="150"/>
      <c r="MDQ157" s="151"/>
      <c r="MDR157" s="152"/>
      <c r="MDS157" s="146"/>
      <c r="MDT157" s="113"/>
      <c r="MDU157" s="147"/>
      <c r="MDV157" s="113"/>
      <c r="MDW157" s="148"/>
      <c r="MDX157" s="149"/>
      <c r="MDY157" s="150"/>
      <c r="MDZ157" s="151"/>
      <c r="MEA157" s="152"/>
      <c r="MEB157" s="146"/>
      <c r="MEC157" s="113"/>
      <c r="MED157" s="147"/>
      <c r="MEE157" s="113"/>
      <c r="MEF157" s="148"/>
      <c r="MEG157" s="149"/>
      <c r="MEH157" s="150"/>
      <c r="MEI157" s="151"/>
      <c r="MEJ157" s="152"/>
      <c r="MEK157" s="146"/>
      <c r="MEL157" s="113"/>
      <c r="MEM157" s="147"/>
      <c r="MEN157" s="113"/>
      <c r="MEO157" s="148"/>
      <c r="MEP157" s="149"/>
      <c r="MEQ157" s="150"/>
      <c r="MER157" s="151"/>
      <c r="MES157" s="152"/>
      <c r="MET157" s="146"/>
      <c r="MEU157" s="113"/>
      <c r="MEV157" s="147"/>
      <c r="MEW157" s="113"/>
      <c r="MEX157" s="148"/>
      <c r="MEY157" s="149"/>
      <c r="MEZ157" s="150"/>
      <c r="MFA157" s="151"/>
      <c r="MFB157" s="152"/>
      <c r="MFC157" s="146"/>
      <c r="MFD157" s="113"/>
      <c r="MFE157" s="147"/>
      <c r="MFF157" s="113"/>
      <c r="MFG157" s="148"/>
      <c r="MFH157" s="149"/>
      <c r="MFI157" s="150"/>
      <c r="MFJ157" s="151"/>
      <c r="MFK157" s="152"/>
      <c r="MFL157" s="146"/>
      <c r="MFM157" s="113"/>
      <c r="MFN157" s="147"/>
      <c r="MFO157" s="113"/>
      <c r="MFP157" s="148"/>
      <c r="MFQ157" s="149"/>
      <c r="MFR157" s="150"/>
      <c r="MFS157" s="151"/>
      <c r="MFT157" s="152"/>
      <c r="MFU157" s="146"/>
      <c r="MFV157" s="113"/>
      <c r="MFW157" s="147"/>
      <c r="MFX157" s="113"/>
      <c r="MFY157" s="148"/>
      <c r="MFZ157" s="149"/>
      <c r="MGA157" s="150"/>
      <c r="MGB157" s="151"/>
      <c r="MGC157" s="152"/>
      <c r="MGD157" s="146"/>
      <c r="MGE157" s="113"/>
      <c r="MGF157" s="147"/>
      <c r="MGG157" s="113"/>
      <c r="MGH157" s="148"/>
      <c r="MGI157" s="149"/>
      <c r="MGJ157" s="150"/>
      <c r="MGK157" s="151"/>
      <c r="MGL157" s="152"/>
      <c r="MGM157" s="146"/>
      <c r="MGN157" s="113"/>
      <c r="MGO157" s="147"/>
      <c r="MGP157" s="113"/>
      <c r="MGQ157" s="148"/>
      <c r="MGR157" s="149"/>
      <c r="MGS157" s="150"/>
      <c r="MGT157" s="151"/>
      <c r="MGU157" s="152"/>
      <c r="MGV157" s="146"/>
      <c r="MGW157" s="113"/>
      <c r="MGX157" s="147"/>
      <c r="MGY157" s="113"/>
      <c r="MGZ157" s="148"/>
      <c r="MHA157" s="149"/>
      <c r="MHB157" s="150"/>
      <c r="MHC157" s="151"/>
      <c r="MHD157" s="152"/>
      <c r="MHE157" s="146"/>
      <c r="MHF157" s="113"/>
      <c r="MHG157" s="147"/>
      <c r="MHH157" s="113"/>
      <c r="MHI157" s="148"/>
      <c r="MHJ157" s="149"/>
      <c r="MHK157" s="150"/>
      <c r="MHL157" s="151"/>
      <c r="MHM157" s="152"/>
      <c r="MHN157" s="146"/>
      <c r="MHO157" s="113"/>
      <c r="MHP157" s="147"/>
      <c r="MHQ157" s="113"/>
      <c r="MHR157" s="148"/>
      <c r="MHS157" s="149"/>
      <c r="MHT157" s="150"/>
      <c r="MHU157" s="151"/>
      <c r="MHV157" s="152"/>
      <c r="MHW157" s="146"/>
      <c r="MHX157" s="113"/>
      <c r="MHY157" s="147"/>
      <c r="MHZ157" s="113"/>
      <c r="MIA157" s="148"/>
      <c r="MIB157" s="149"/>
      <c r="MIC157" s="150"/>
      <c r="MID157" s="151"/>
      <c r="MIE157" s="152"/>
      <c r="MIF157" s="146"/>
      <c r="MIG157" s="113"/>
      <c r="MIH157" s="147"/>
      <c r="MII157" s="113"/>
      <c r="MIJ157" s="148"/>
      <c r="MIK157" s="149"/>
      <c r="MIL157" s="150"/>
      <c r="MIM157" s="151"/>
      <c r="MIN157" s="152"/>
      <c r="MIO157" s="146"/>
      <c r="MIP157" s="113"/>
      <c r="MIQ157" s="147"/>
      <c r="MIR157" s="113"/>
      <c r="MIS157" s="148"/>
      <c r="MIT157" s="149"/>
      <c r="MIU157" s="150"/>
      <c r="MIV157" s="151"/>
      <c r="MIW157" s="152"/>
      <c r="MIX157" s="146"/>
      <c r="MIY157" s="113"/>
      <c r="MIZ157" s="147"/>
      <c r="MJA157" s="113"/>
      <c r="MJB157" s="148"/>
      <c r="MJC157" s="149"/>
      <c r="MJD157" s="150"/>
      <c r="MJE157" s="151"/>
      <c r="MJF157" s="152"/>
      <c r="MJG157" s="146"/>
      <c r="MJH157" s="113"/>
      <c r="MJI157" s="147"/>
      <c r="MJJ157" s="113"/>
      <c r="MJK157" s="148"/>
      <c r="MJL157" s="149"/>
      <c r="MJM157" s="150"/>
      <c r="MJN157" s="151"/>
      <c r="MJO157" s="152"/>
      <c r="MJP157" s="146"/>
      <c r="MJQ157" s="113"/>
      <c r="MJR157" s="147"/>
      <c r="MJS157" s="113"/>
      <c r="MJT157" s="148"/>
      <c r="MJU157" s="149"/>
      <c r="MJV157" s="150"/>
      <c r="MJW157" s="151"/>
      <c r="MJX157" s="152"/>
      <c r="MJY157" s="146"/>
      <c r="MJZ157" s="113"/>
      <c r="MKA157" s="147"/>
      <c r="MKB157" s="113"/>
      <c r="MKC157" s="148"/>
      <c r="MKD157" s="149"/>
      <c r="MKE157" s="150"/>
      <c r="MKF157" s="151"/>
      <c r="MKG157" s="152"/>
      <c r="MKH157" s="146"/>
      <c r="MKI157" s="113"/>
      <c r="MKJ157" s="147"/>
      <c r="MKK157" s="113"/>
      <c r="MKL157" s="148"/>
      <c r="MKM157" s="149"/>
      <c r="MKN157" s="150"/>
      <c r="MKO157" s="151"/>
      <c r="MKP157" s="152"/>
      <c r="MKQ157" s="146"/>
      <c r="MKR157" s="113"/>
      <c r="MKS157" s="147"/>
      <c r="MKT157" s="113"/>
      <c r="MKU157" s="148"/>
      <c r="MKV157" s="149"/>
      <c r="MKW157" s="150"/>
      <c r="MKX157" s="151"/>
      <c r="MKY157" s="152"/>
      <c r="MKZ157" s="146"/>
      <c r="MLA157" s="113"/>
      <c r="MLB157" s="147"/>
      <c r="MLC157" s="113"/>
      <c r="MLD157" s="148"/>
      <c r="MLE157" s="149"/>
      <c r="MLF157" s="150"/>
      <c r="MLG157" s="151"/>
      <c r="MLH157" s="152"/>
      <c r="MLI157" s="146"/>
      <c r="MLJ157" s="113"/>
      <c r="MLK157" s="147"/>
      <c r="MLL157" s="113"/>
      <c r="MLM157" s="148"/>
      <c r="MLN157" s="149"/>
      <c r="MLO157" s="150"/>
      <c r="MLP157" s="151"/>
      <c r="MLQ157" s="152"/>
      <c r="MLR157" s="146"/>
      <c r="MLS157" s="113"/>
      <c r="MLT157" s="147"/>
      <c r="MLU157" s="113"/>
      <c r="MLV157" s="148"/>
      <c r="MLW157" s="149"/>
      <c r="MLX157" s="150"/>
      <c r="MLY157" s="151"/>
      <c r="MLZ157" s="152"/>
      <c r="MMA157" s="146"/>
      <c r="MMB157" s="113"/>
      <c r="MMC157" s="147"/>
      <c r="MMD157" s="113"/>
      <c r="MME157" s="148"/>
      <c r="MMF157" s="149"/>
      <c r="MMG157" s="150"/>
      <c r="MMH157" s="151"/>
      <c r="MMI157" s="152"/>
      <c r="MMJ157" s="146"/>
      <c r="MMK157" s="113"/>
      <c r="MML157" s="147"/>
      <c r="MMM157" s="113"/>
      <c r="MMN157" s="148"/>
      <c r="MMO157" s="149"/>
      <c r="MMP157" s="150"/>
      <c r="MMQ157" s="151"/>
      <c r="MMR157" s="152"/>
      <c r="MMS157" s="146"/>
      <c r="MMT157" s="113"/>
      <c r="MMU157" s="147"/>
      <c r="MMV157" s="113"/>
      <c r="MMW157" s="148"/>
      <c r="MMX157" s="149"/>
      <c r="MMY157" s="150"/>
      <c r="MMZ157" s="151"/>
      <c r="MNA157" s="152"/>
      <c r="MNB157" s="146"/>
      <c r="MNC157" s="113"/>
      <c r="MND157" s="147"/>
      <c r="MNE157" s="113"/>
      <c r="MNF157" s="148"/>
      <c r="MNG157" s="149"/>
      <c r="MNH157" s="150"/>
      <c r="MNI157" s="151"/>
      <c r="MNJ157" s="152"/>
      <c r="MNK157" s="146"/>
      <c r="MNL157" s="113"/>
      <c r="MNM157" s="147"/>
      <c r="MNN157" s="113"/>
      <c r="MNO157" s="148"/>
      <c r="MNP157" s="149"/>
      <c r="MNQ157" s="150"/>
      <c r="MNR157" s="151"/>
      <c r="MNS157" s="152"/>
      <c r="MNT157" s="146"/>
      <c r="MNU157" s="113"/>
      <c r="MNV157" s="147"/>
      <c r="MNW157" s="113"/>
      <c r="MNX157" s="148"/>
      <c r="MNY157" s="149"/>
      <c r="MNZ157" s="150"/>
      <c r="MOA157" s="151"/>
      <c r="MOB157" s="152"/>
      <c r="MOC157" s="146"/>
      <c r="MOD157" s="113"/>
      <c r="MOE157" s="147"/>
      <c r="MOF157" s="113"/>
      <c r="MOG157" s="148"/>
      <c r="MOH157" s="149"/>
      <c r="MOI157" s="150"/>
      <c r="MOJ157" s="151"/>
      <c r="MOK157" s="152"/>
      <c r="MOL157" s="146"/>
      <c r="MOM157" s="113"/>
      <c r="MON157" s="147"/>
      <c r="MOO157" s="113"/>
      <c r="MOP157" s="148"/>
      <c r="MOQ157" s="149"/>
      <c r="MOR157" s="150"/>
      <c r="MOS157" s="151"/>
      <c r="MOT157" s="152"/>
      <c r="MOU157" s="146"/>
      <c r="MOV157" s="113"/>
      <c r="MOW157" s="147"/>
      <c r="MOX157" s="113"/>
      <c r="MOY157" s="148"/>
      <c r="MOZ157" s="149"/>
      <c r="MPA157" s="150"/>
      <c r="MPB157" s="151"/>
      <c r="MPC157" s="152"/>
      <c r="MPD157" s="146"/>
      <c r="MPE157" s="113"/>
      <c r="MPF157" s="147"/>
      <c r="MPG157" s="113"/>
      <c r="MPH157" s="148"/>
      <c r="MPI157" s="149"/>
      <c r="MPJ157" s="150"/>
      <c r="MPK157" s="151"/>
      <c r="MPL157" s="152"/>
      <c r="MPM157" s="146"/>
      <c r="MPN157" s="113"/>
      <c r="MPO157" s="147"/>
      <c r="MPP157" s="113"/>
      <c r="MPQ157" s="148"/>
      <c r="MPR157" s="149"/>
      <c r="MPS157" s="150"/>
      <c r="MPT157" s="151"/>
      <c r="MPU157" s="152"/>
      <c r="MPV157" s="146"/>
      <c r="MPW157" s="113"/>
      <c r="MPX157" s="147"/>
      <c r="MPY157" s="113"/>
      <c r="MPZ157" s="148"/>
      <c r="MQA157" s="149"/>
      <c r="MQB157" s="150"/>
      <c r="MQC157" s="151"/>
      <c r="MQD157" s="152"/>
      <c r="MQE157" s="146"/>
      <c r="MQF157" s="113"/>
      <c r="MQG157" s="147"/>
      <c r="MQH157" s="113"/>
      <c r="MQI157" s="148"/>
      <c r="MQJ157" s="149"/>
      <c r="MQK157" s="150"/>
      <c r="MQL157" s="151"/>
      <c r="MQM157" s="152"/>
      <c r="MQN157" s="146"/>
      <c r="MQO157" s="113"/>
      <c r="MQP157" s="147"/>
      <c r="MQQ157" s="113"/>
      <c r="MQR157" s="148"/>
      <c r="MQS157" s="149"/>
      <c r="MQT157" s="150"/>
      <c r="MQU157" s="151"/>
      <c r="MQV157" s="152"/>
      <c r="MQW157" s="146"/>
      <c r="MQX157" s="113"/>
      <c r="MQY157" s="147"/>
      <c r="MQZ157" s="113"/>
      <c r="MRA157" s="148"/>
      <c r="MRB157" s="149"/>
      <c r="MRC157" s="150"/>
      <c r="MRD157" s="151"/>
      <c r="MRE157" s="152"/>
      <c r="MRF157" s="146"/>
      <c r="MRG157" s="113"/>
      <c r="MRH157" s="147"/>
      <c r="MRI157" s="113"/>
      <c r="MRJ157" s="148"/>
      <c r="MRK157" s="149"/>
      <c r="MRL157" s="150"/>
      <c r="MRM157" s="151"/>
      <c r="MRN157" s="152"/>
      <c r="MRO157" s="146"/>
      <c r="MRP157" s="113"/>
      <c r="MRQ157" s="147"/>
      <c r="MRR157" s="113"/>
      <c r="MRS157" s="148"/>
      <c r="MRT157" s="149"/>
      <c r="MRU157" s="150"/>
      <c r="MRV157" s="151"/>
      <c r="MRW157" s="152"/>
      <c r="MRX157" s="146"/>
      <c r="MRY157" s="113"/>
      <c r="MRZ157" s="147"/>
      <c r="MSA157" s="113"/>
      <c r="MSB157" s="148"/>
      <c r="MSC157" s="149"/>
      <c r="MSD157" s="150"/>
      <c r="MSE157" s="151"/>
      <c r="MSF157" s="152"/>
      <c r="MSG157" s="146"/>
      <c r="MSH157" s="113"/>
      <c r="MSI157" s="147"/>
      <c r="MSJ157" s="113"/>
      <c r="MSK157" s="148"/>
      <c r="MSL157" s="149"/>
      <c r="MSM157" s="150"/>
      <c r="MSN157" s="151"/>
      <c r="MSO157" s="152"/>
      <c r="MSP157" s="146"/>
      <c r="MSQ157" s="113"/>
      <c r="MSR157" s="147"/>
      <c r="MSS157" s="113"/>
      <c r="MST157" s="148"/>
      <c r="MSU157" s="149"/>
      <c r="MSV157" s="150"/>
      <c r="MSW157" s="151"/>
      <c r="MSX157" s="152"/>
      <c r="MSY157" s="146"/>
      <c r="MSZ157" s="113"/>
      <c r="MTA157" s="147"/>
      <c r="MTB157" s="113"/>
      <c r="MTC157" s="148"/>
      <c r="MTD157" s="149"/>
      <c r="MTE157" s="150"/>
      <c r="MTF157" s="151"/>
      <c r="MTG157" s="152"/>
      <c r="MTH157" s="146"/>
      <c r="MTI157" s="113"/>
      <c r="MTJ157" s="147"/>
      <c r="MTK157" s="113"/>
      <c r="MTL157" s="148"/>
      <c r="MTM157" s="149"/>
      <c r="MTN157" s="150"/>
      <c r="MTO157" s="151"/>
      <c r="MTP157" s="152"/>
      <c r="MTQ157" s="146"/>
      <c r="MTR157" s="113"/>
      <c r="MTS157" s="147"/>
      <c r="MTT157" s="113"/>
      <c r="MTU157" s="148"/>
      <c r="MTV157" s="149"/>
      <c r="MTW157" s="150"/>
      <c r="MTX157" s="151"/>
      <c r="MTY157" s="152"/>
      <c r="MTZ157" s="146"/>
      <c r="MUA157" s="113"/>
      <c r="MUB157" s="147"/>
      <c r="MUC157" s="113"/>
      <c r="MUD157" s="148"/>
      <c r="MUE157" s="149"/>
      <c r="MUF157" s="150"/>
      <c r="MUG157" s="151"/>
      <c r="MUH157" s="152"/>
      <c r="MUI157" s="146"/>
      <c r="MUJ157" s="113"/>
      <c r="MUK157" s="147"/>
      <c r="MUL157" s="113"/>
      <c r="MUM157" s="148"/>
      <c r="MUN157" s="149"/>
      <c r="MUO157" s="150"/>
      <c r="MUP157" s="151"/>
      <c r="MUQ157" s="152"/>
      <c r="MUR157" s="146"/>
      <c r="MUS157" s="113"/>
      <c r="MUT157" s="147"/>
      <c r="MUU157" s="113"/>
      <c r="MUV157" s="148"/>
      <c r="MUW157" s="149"/>
      <c r="MUX157" s="150"/>
      <c r="MUY157" s="151"/>
      <c r="MUZ157" s="152"/>
      <c r="MVA157" s="146"/>
      <c r="MVB157" s="113"/>
      <c r="MVC157" s="147"/>
      <c r="MVD157" s="113"/>
      <c r="MVE157" s="148"/>
      <c r="MVF157" s="149"/>
      <c r="MVG157" s="150"/>
      <c r="MVH157" s="151"/>
      <c r="MVI157" s="152"/>
      <c r="MVJ157" s="146"/>
      <c r="MVK157" s="113"/>
      <c r="MVL157" s="147"/>
      <c r="MVM157" s="113"/>
      <c r="MVN157" s="148"/>
      <c r="MVO157" s="149"/>
      <c r="MVP157" s="150"/>
      <c r="MVQ157" s="151"/>
      <c r="MVR157" s="152"/>
      <c r="MVS157" s="146"/>
      <c r="MVT157" s="113"/>
      <c r="MVU157" s="147"/>
      <c r="MVV157" s="113"/>
      <c r="MVW157" s="148"/>
      <c r="MVX157" s="149"/>
      <c r="MVY157" s="150"/>
      <c r="MVZ157" s="151"/>
      <c r="MWA157" s="152"/>
      <c r="MWB157" s="146"/>
      <c r="MWC157" s="113"/>
      <c r="MWD157" s="147"/>
      <c r="MWE157" s="113"/>
      <c r="MWF157" s="148"/>
      <c r="MWG157" s="149"/>
      <c r="MWH157" s="150"/>
      <c r="MWI157" s="151"/>
      <c r="MWJ157" s="152"/>
      <c r="MWK157" s="146"/>
      <c r="MWL157" s="113"/>
      <c r="MWM157" s="147"/>
      <c r="MWN157" s="113"/>
      <c r="MWO157" s="148"/>
      <c r="MWP157" s="149"/>
      <c r="MWQ157" s="150"/>
      <c r="MWR157" s="151"/>
      <c r="MWS157" s="152"/>
      <c r="MWT157" s="146"/>
      <c r="MWU157" s="113"/>
      <c r="MWV157" s="147"/>
      <c r="MWW157" s="113"/>
      <c r="MWX157" s="148"/>
      <c r="MWY157" s="149"/>
      <c r="MWZ157" s="150"/>
      <c r="MXA157" s="151"/>
      <c r="MXB157" s="152"/>
      <c r="MXC157" s="146"/>
      <c r="MXD157" s="113"/>
      <c r="MXE157" s="147"/>
      <c r="MXF157" s="113"/>
      <c r="MXG157" s="148"/>
      <c r="MXH157" s="149"/>
      <c r="MXI157" s="150"/>
      <c r="MXJ157" s="151"/>
      <c r="MXK157" s="152"/>
      <c r="MXL157" s="146"/>
      <c r="MXM157" s="113"/>
      <c r="MXN157" s="147"/>
      <c r="MXO157" s="113"/>
      <c r="MXP157" s="148"/>
      <c r="MXQ157" s="149"/>
      <c r="MXR157" s="150"/>
      <c r="MXS157" s="151"/>
      <c r="MXT157" s="152"/>
      <c r="MXU157" s="146"/>
      <c r="MXV157" s="113"/>
      <c r="MXW157" s="147"/>
      <c r="MXX157" s="113"/>
      <c r="MXY157" s="148"/>
      <c r="MXZ157" s="149"/>
      <c r="MYA157" s="150"/>
      <c r="MYB157" s="151"/>
      <c r="MYC157" s="152"/>
      <c r="MYD157" s="146"/>
      <c r="MYE157" s="113"/>
      <c r="MYF157" s="147"/>
      <c r="MYG157" s="113"/>
      <c r="MYH157" s="148"/>
      <c r="MYI157" s="149"/>
      <c r="MYJ157" s="150"/>
      <c r="MYK157" s="151"/>
      <c r="MYL157" s="152"/>
      <c r="MYM157" s="146"/>
      <c r="MYN157" s="113"/>
      <c r="MYO157" s="147"/>
      <c r="MYP157" s="113"/>
      <c r="MYQ157" s="148"/>
      <c r="MYR157" s="149"/>
      <c r="MYS157" s="150"/>
      <c r="MYT157" s="151"/>
      <c r="MYU157" s="152"/>
      <c r="MYV157" s="146"/>
      <c r="MYW157" s="113"/>
      <c r="MYX157" s="147"/>
      <c r="MYY157" s="113"/>
      <c r="MYZ157" s="148"/>
      <c r="MZA157" s="149"/>
      <c r="MZB157" s="150"/>
      <c r="MZC157" s="151"/>
      <c r="MZD157" s="152"/>
      <c r="MZE157" s="146"/>
      <c r="MZF157" s="113"/>
      <c r="MZG157" s="147"/>
      <c r="MZH157" s="113"/>
      <c r="MZI157" s="148"/>
      <c r="MZJ157" s="149"/>
      <c r="MZK157" s="150"/>
      <c r="MZL157" s="151"/>
      <c r="MZM157" s="152"/>
      <c r="MZN157" s="146"/>
      <c r="MZO157" s="113"/>
      <c r="MZP157" s="147"/>
      <c r="MZQ157" s="113"/>
      <c r="MZR157" s="148"/>
      <c r="MZS157" s="149"/>
      <c r="MZT157" s="150"/>
      <c r="MZU157" s="151"/>
      <c r="MZV157" s="152"/>
      <c r="MZW157" s="146"/>
      <c r="MZX157" s="113"/>
      <c r="MZY157" s="147"/>
      <c r="MZZ157" s="113"/>
      <c r="NAA157" s="148"/>
      <c r="NAB157" s="149"/>
      <c r="NAC157" s="150"/>
      <c r="NAD157" s="151"/>
      <c r="NAE157" s="152"/>
      <c r="NAF157" s="146"/>
      <c r="NAG157" s="113"/>
      <c r="NAH157" s="147"/>
      <c r="NAI157" s="113"/>
      <c r="NAJ157" s="148"/>
      <c r="NAK157" s="149"/>
      <c r="NAL157" s="150"/>
      <c r="NAM157" s="151"/>
      <c r="NAN157" s="152"/>
      <c r="NAO157" s="146"/>
      <c r="NAP157" s="113"/>
      <c r="NAQ157" s="147"/>
      <c r="NAR157" s="113"/>
      <c r="NAS157" s="148"/>
      <c r="NAT157" s="149"/>
      <c r="NAU157" s="150"/>
      <c r="NAV157" s="151"/>
      <c r="NAW157" s="152"/>
      <c r="NAX157" s="146"/>
      <c r="NAY157" s="113"/>
      <c r="NAZ157" s="147"/>
      <c r="NBA157" s="113"/>
      <c r="NBB157" s="148"/>
      <c r="NBC157" s="149"/>
      <c r="NBD157" s="150"/>
      <c r="NBE157" s="151"/>
      <c r="NBF157" s="152"/>
      <c r="NBG157" s="146"/>
      <c r="NBH157" s="113"/>
      <c r="NBI157" s="147"/>
      <c r="NBJ157" s="113"/>
      <c r="NBK157" s="148"/>
      <c r="NBL157" s="149"/>
      <c r="NBM157" s="150"/>
      <c r="NBN157" s="151"/>
      <c r="NBO157" s="152"/>
      <c r="NBP157" s="146"/>
      <c r="NBQ157" s="113"/>
      <c r="NBR157" s="147"/>
      <c r="NBS157" s="113"/>
      <c r="NBT157" s="148"/>
      <c r="NBU157" s="149"/>
      <c r="NBV157" s="150"/>
      <c r="NBW157" s="151"/>
      <c r="NBX157" s="152"/>
      <c r="NBY157" s="146"/>
      <c r="NBZ157" s="113"/>
      <c r="NCA157" s="147"/>
      <c r="NCB157" s="113"/>
      <c r="NCC157" s="148"/>
      <c r="NCD157" s="149"/>
      <c r="NCE157" s="150"/>
      <c r="NCF157" s="151"/>
      <c r="NCG157" s="152"/>
      <c r="NCH157" s="146"/>
      <c r="NCI157" s="113"/>
      <c r="NCJ157" s="147"/>
      <c r="NCK157" s="113"/>
      <c r="NCL157" s="148"/>
      <c r="NCM157" s="149"/>
      <c r="NCN157" s="150"/>
      <c r="NCO157" s="151"/>
      <c r="NCP157" s="152"/>
      <c r="NCQ157" s="146"/>
      <c r="NCR157" s="113"/>
      <c r="NCS157" s="147"/>
      <c r="NCT157" s="113"/>
      <c r="NCU157" s="148"/>
      <c r="NCV157" s="149"/>
      <c r="NCW157" s="150"/>
      <c r="NCX157" s="151"/>
      <c r="NCY157" s="152"/>
      <c r="NCZ157" s="146"/>
      <c r="NDA157" s="113"/>
      <c r="NDB157" s="147"/>
      <c r="NDC157" s="113"/>
      <c r="NDD157" s="148"/>
      <c r="NDE157" s="149"/>
      <c r="NDF157" s="150"/>
      <c r="NDG157" s="151"/>
      <c r="NDH157" s="152"/>
      <c r="NDI157" s="146"/>
      <c r="NDJ157" s="113"/>
      <c r="NDK157" s="147"/>
      <c r="NDL157" s="113"/>
      <c r="NDM157" s="148"/>
      <c r="NDN157" s="149"/>
      <c r="NDO157" s="150"/>
      <c r="NDP157" s="151"/>
      <c r="NDQ157" s="152"/>
      <c r="NDR157" s="146"/>
      <c r="NDS157" s="113"/>
      <c r="NDT157" s="147"/>
      <c r="NDU157" s="113"/>
      <c r="NDV157" s="148"/>
      <c r="NDW157" s="149"/>
      <c r="NDX157" s="150"/>
      <c r="NDY157" s="151"/>
      <c r="NDZ157" s="152"/>
      <c r="NEA157" s="146"/>
      <c r="NEB157" s="113"/>
      <c r="NEC157" s="147"/>
      <c r="NED157" s="113"/>
      <c r="NEE157" s="148"/>
      <c r="NEF157" s="149"/>
      <c r="NEG157" s="150"/>
      <c r="NEH157" s="151"/>
      <c r="NEI157" s="152"/>
      <c r="NEJ157" s="146"/>
      <c r="NEK157" s="113"/>
      <c r="NEL157" s="147"/>
      <c r="NEM157" s="113"/>
      <c r="NEN157" s="148"/>
      <c r="NEO157" s="149"/>
      <c r="NEP157" s="150"/>
      <c r="NEQ157" s="151"/>
      <c r="NER157" s="152"/>
      <c r="NES157" s="146"/>
      <c r="NET157" s="113"/>
      <c r="NEU157" s="147"/>
      <c r="NEV157" s="113"/>
      <c r="NEW157" s="148"/>
      <c r="NEX157" s="149"/>
      <c r="NEY157" s="150"/>
      <c r="NEZ157" s="151"/>
      <c r="NFA157" s="152"/>
      <c r="NFB157" s="146"/>
      <c r="NFC157" s="113"/>
      <c r="NFD157" s="147"/>
      <c r="NFE157" s="113"/>
      <c r="NFF157" s="148"/>
      <c r="NFG157" s="149"/>
      <c r="NFH157" s="150"/>
      <c r="NFI157" s="151"/>
      <c r="NFJ157" s="152"/>
      <c r="NFK157" s="146"/>
      <c r="NFL157" s="113"/>
      <c r="NFM157" s="147"/>
      <c r="NFN157" s="113"/>
      <c r="NFO157" s="148"/>
      <c r="NFP157" s="149"/>
      <c r="NFQ157" s="150"/>
      <c r="NFR157" s="151"/>
      <c r="NFS157" s="152"/>
      <c r="NFT157" s="146"/>
      <c r="NFU157" s="113"/>
      <c r="NFV157" s="147"/>
      <c r="NFW157" s="113"/>
      <c r="NFX157" s="148"/>
      <c r="NFY157" s="149"/>
      <c r="NFZ157" s="150"/>
      <c r="NGA157" s="151"/>
      <c r="NGB157" s="152"/>
      <c r="NGC157" s="146"/>
      <c r="NGD157" s="113"/>
      <c r="NGE157" s="147"/>
      <c r="NGF157" s="113"/>
      <c r="NGG157" s="148"/>
      <c r="NGH157" s="149"/>
      <c r="NGI157" s="150"/>
      <c r="NGJ157" s="151"/>
      <c r="NGK157" s="152"/>
      <c r="NGL157" s="146"/>
      <c r="NGM157" s="113"/>
      <c r="NGN157" s="147"/>
      <c r="NGO157" s="113"/>
      <c r="NGP157" s="148"/>
      <c r="NGQ157" s="149"/>
      <c r="NGR157" s="150"/>
      <c r="NGS157" s="151"/>
      <c r="NGT157" s="152"/>
      <c r="NGU157" s="146"/>
      <c r="NGV157" s="113"/>
      <c r="NGW157" s="147"/>
      <c r="NGX157" s="113"/>
      <c r="NGY157" s="148"/>
      <c r="NGZ157" s="149"/>
      <c r="NHA157" s="150"/>
      <c r="NHB157" s="151"/>
      <c r="NHC157" s="152"/>
      <c r="NHD157" s="146"/>
      <c r="NHE157" s="113"/>
      <c r="NHF157" s="147"/>
      <c r="NHG157" s="113"/>
      <c r="NHH157" s="148"/>
      <c r="NHI157" s="149"/>
      <c r="NHJ157" s="150"/>
      <c r="NHK157" s="151"/>
      <c r="NHL157" s="152"/>
      <c r="NHM157" s="146"/>
      <c r="NHN157" s="113"/>
      <c r="NHO157" s="147"/>
      <c r="NHP157" s="113"/>
      <c r="NHQ157" s="148"/>
      <c r="NHR157" s="149"/>
      <c r="NHS157" s="150"/>
      <c r="NHT157" s="151"/>
      <c r="NHU157" s="152"/>
      <c r="NHV157" s="146"/>
      <c r="NHW157" s="113"/>
      <c r="NHX157" s="147"/>
      <c r="NHY157" s="113"/>
      <c r="NHZ157" s="148"/>
      <c r="NIA157" s="149"/>
      <c r="NIB157" s="150"/>
      <c r="NIC157" s="151"/>
      <c r="NID157" s="152"/>
      <c r="NIE157" s="146"/>
      <c r="NIF157" s="113"/>
      <c r="NIG157" s="147"/>
      <c r="NIH157" s="113"/>
      <c r="NII157" s="148"/>
      <c r="NIJ157" s="149"/>
      <c r="NIK157" s="150"/>
      <c r="NIL157" s="151"/>
      <c r="NIM157" s="152"/>
      <c r="NIN157" s="146"/>
      <c r="NIO157" s="113"/>
      <c r="NIP157" s="147"/>
      <c r="NIQ157" s="113"/>
      <c r="NIR157" s="148"/>
      <c r="NIS157" s="149"/>
      <c r="NIT157" s="150"/>
      <c r="NIU157" s="151"/>
      <c r="NIV157" s="152"/>
      <c r="NIW157" s="146"/>
      <c r="NIX157" s="113"/>
      <c r="NIY157" s="147"/>
      <c r="NIZ157" s="113"/>
      <c r="NJA157" s="148"/>
      <c r="NJB157" s="149"/>
      <c r="NJC157" s="150"/>
      <c r="NJD157" s="151"/>
      <c r="NJE157" s="152"/>
      <c r="NJF157" s="146"/>
      <c r="NJG157" s="113"/>
      <c r="NJH157" s="147"/>
      <c r="NJI157" s="113"/>
      <c r="NJJ157" s="148"/>
      <c r="NJK157" s="149"/>
      <c r="NJL157" s="150"/>
      <c r="NJM157" s="151"/>
      <c r="NJN157" s="152"/>
      <c r="NJO157" s="146"/>
      <c r="NJP157" s="113"/>
      <c r="NJQ157" s="147"/>
      <c r="NJR157" s="113"/>
      <c r="NJS157" s="148"/>
      <c r="NJT157" s="149"/>
      <c r="NJU157" s="150"/>
      <c r="NJV157" s="151"/>
      <c r="NJW157" s="152"/>
      <c r="NJX157" s="146"/>
      <c r="NJY157" s="113"/>
      <c r="NJZ157" s="147"/>
      <c r="NKA157" s="113"/>
      <c r="NKB157" s="148"/>
      <c r="NKC157" s="149"/>
      <c r="NKD157" s="150"/>
      <c r="NKE157" s="151"/>
      <c r="NKF157" s="152"/>
      <c r="NKG157" s="146"/>
      <c r="NKH157" s="113"/>
      <c r="NKI157" s="147"/>
      <c r="NKJ157" s="113"/>
      <c r="NKK157" s="148"/>
      <c r="NKL157" s="149"/>
      <c r="NKM157" s="150"/>
      <c r="NKN157" s="151"/>
      <c r="NKO157" s="152"/>
      <c r="NKP157" s="146"/>
      <c r="NKQ157" s="113"/>
      <c r="NKR157" s="147"/>
      <c r="NKS157" s="113"/>
      <c r="NKT157" s="148"/>
      <c r="NKU157" s="149"/>
      <c r="NKV157" s="150"/>
      <c r="NKW157" s="151"/>
      <c r="NKX157" s="152"/>
      <c r="NKY157" s="146"/>
      <c r="NKZ157" s="113"/>
      <c r="NLA157" s="147"/>
      <c r="NLB157" s="113"/>
      <c r="NLC157" s="148"/>
      <c r="NLD157" s="149"/>
      <c r="NLE157" s="150"/>
      <c r="NLF157" s="151"/>
      <c r="NLG157" s="152"/>
      <c r="NLH157" s="146"/>
      <c r="NLI157" s="113"/>
      <c r="NLJ157" s="147"/>
      <c r="NLK157" s="113"/>
      <c r="NLL157" s="148"/>
      <c r="NLM157" s="149"/>
      <c r="NLN157" s="150"/>
      <c r="NLO157" s="151"/>
      <c r="NLP157" s="152"/>
      <c r="NLQ157" s="146"/>
      <c r="NLR157" s="113"/>
      <c r="NLS157" s="147"/>
      <c r="NLT157" s="113"/>
      <c r="NLU157" s="148"/>
      <c r="NLV157" s="149"/>
      <c r="NLW157" s="150"/>
      <c r="NLX157" s="151"/>
      <c r="NLY157" s="152"/>
      <c r="NLZ157" s="146"/>
      <c r="NMA157" s="113"/>
      <c r="NMB157" s="147"/>
      <c r="NMC157" s="113"/>
      <c r="NMD157" s="148"/>
      <c r="NME157" s="149"/>
      <c r="NMF157" s="150"/>
      <c r="NMG157" s="151"/>
      <c r="NMH157" s="152"/>
      <c r="NMI157" s="146"/>
      <c r="NMJ157" s="113"/>
      <c r="NMK157" s="147"/>
      <c r="NML157" s="113"/>
      <c r="NMM157" s="148"/>
      <c r="NMN157" s="149"/>
      <c r="NMO157" s="150"/>
      <c r="NMP157" s="151"/>
      <c r="NMQ157" s="152"/>
      <c r="NMR157" s="146"/>
      <c r="NMS157" s="113"/>
      <c r="NMT157" s="147"/>
      <c r="NMU157" s="113"/>
      <c r="NMV157" s="148"/>
      <c r="NMW157" s="149"/>
      <c r="NMX157" s="150"/>
      <c r="NMY157" s="151"/>
      <c r="NMZ157" s="152"/>
      <c r="NNA157" s="146"/>
      <c r="NNB157" s="113"/>
      <c r="NNC157" s="147"/>
      <c r="NND157" s="113"/>
      <c r="NNE157" s="148"/>
      <c r="NNF157" s="149"/>
      <c r="NNG157" s="150"/>
      <c r="NNH157" s="151"/>
      <c r="NNI157" s="152"/>
      <c r="NNJ157" s="146"/>
      <c r="NNK157" s="113"/>
      <c r="NNL157" s="147"/>
      <c r="NNM157" s="113"/>
      <c r="NNN157" s="148"/>
      <c r="NNO157" s="149"/>
      <c r="NNP157" s="150"/>
      <c r="NNQ157" s="151"/>
      <c r="NNR157" s="152"/>
      <c r="NNS157" s="146"/>
      <c r="NNT157" s="113"/>
      <c r="NNU157" s="147"/>
      <c r="NNV157" s="113"/>
      <c r="NNW157" s="148"/>
      <c r="NNX157" s="149"/>
      <c r="NNY157" s="150"/>
      <c r="NNZ157" s="151"/>
      <c r="NOA157" s="152"/>
      <c r="NOB157" s="146"/>
      <c r="NOC157" s="113"/>
      <c r="NOD157" s="147"/>
      <c r="NOE157" s="113"/>
      <c r="NOF157" s="148"/>
      <c r="NOG157" s="149"/>
      <c r="NOH157" s="150"/>
      <c r="NOI157" s="151"/>
      <c r="NOJ157" s="152"/>
      <c r="NOK157" s="146"/>
      <c r="NOL157" s="113"/>
      <c r="NOM157" s="147"/>
      <c r="NON157" s="113"/>
      <c r="NOO157" s="148"/>
      <c r="NOP157" s="149"/>
      <c r="NOQ157" s="150"/>
      <c r="NOR157" s="151"/>
      <c r="NOS157" s="152"/>
      <c r="NOT157" s="146"/>
      <c r="NOU157" s="113"/>
      <c r="NOV157" s="147"/>
      <c r="NOW157" s="113"/>
      <c r="NOX157" s="148"/>
      <c r="NOY157" s="149"/>
      <c r="NOZ157" s="150"/>
      <c r="NPA157" s="151"/>
      <c r="NPB157" s="152"/>
      <c r="NPC157" s="146"/>
      <c r="NPD157" s="113"/>
      <c r="NPE157" s="147"/>
      <c r="NPF157" s="113"/>
      <c r="NPG157" s="148"/>
      <c r="NPH157" s="149"/>
      <c r="NPI157" s="150"/>
      <c r="NPJ157" s="151"/>
      <c r="NPK157" s="152"/>
      <c r="NPL157" s="146"/>
      <c r="NPM157" s="113"/>
      <c r="NPN157" s="147"/>
      <c r="NPO157" s="113"/>
      <c r="NPP157" s="148"/>
      <c r="NPQ157" s="149"/>
      <c r="NPR157" s="150"/>
      <c r="NPS157" s="151"/>
      <c r="NPT157" s="152"/>
      <c r="NPU157" s="146"/>
      <c r="NPV157" s="113"/>
      <c r="NPW157" s="147"/>
      <c r="NPX157" s="113"/>
      <c r="NPY157" s="148"/>
      <c r="NPZ157" s="149"/>
      <c r="NQA157" s="150"/>
      <c r="NQB157" s="151"/>
      <c r="NQC157" s="152"/>
      <c r="NQD157" s="146"/>
      <c r="NQE157" s="113"/>
      <c r="NQF157" s="147"/>
      <c r="NQG157" s="113"/>
      <c r="NQH157" s="148"/>
      <c r="NQI157" s="149"/>
      <c r="NQJ157" s="150"/>
      <c r="NQK157" s="151"/>
      <c r="NQL157" s="152"/>
      <c r="NQM157" s="146"/>
      <c r="NQN157" s="113"/>
      <c r="NQO157" s="147"/>
      <c r="NQP157" s="113"/>
      <c r="NQQ157" s="148"/>
      <c r="NQR157" s="149"/>
      <c r="NQS157" s="150"/>
      <c r="NQT157" s="151"/>
      <c r="NQU157" s="152"/>
      <c r="NQV157" s="146"/>
      <c r="NQW157" s="113"/>
      <c r="NQX157" s="147"/>
      <c r="NQY157" s="113"/>
      <c r="NQZ157" s="148"/>
      <c r="NRA157" s="149"/>
      <c r="NRB157" s="150"/>
      <c r="NRC157" s="151"/>
      <c r="NRD157" s="152"/>
      <c r="NRE157" s="146"/>
      <c r="NRF157" s="113"/>
      <c r="NRG157" s="147"/>
      <c r="NRH157" s="113"/>
      <c r="NRI157" s="148"/>
      <c r="NRJ157" s="149"/>
      <c r="NRK157" s="150"/>
      <c r="NRL157" s="151"/>
      <c r="NRM157" s="152"/>
      <c r="NRN157" s="146"/>
      <c r="NRO157" s="113"/>
      <c r="NRP157" s="147"/>
      <c r="NRQ157" s="113"/>
      <c r="NRR157" s="148"/>
      <c r="NRS157" s="149"/>
      <c r="NRT157" s="150"/>
      <c r="NRU157" s="151"/>
      <c r="NRV157" s="152"/>
      <c r="NRW157" s="146"/>
      <c r="NRX157" s="113"/>
      <c r="NRY157" s="147"/>
      <c r="NRZ157" s="113"/>
      <c r="NSA157" s="148"/>
      <c r="NSB157" s="149"/>
      <c r="NSC157" s="150"/>
      <c r="NSD157" s="151"/>
      <c r="NSE157" s="152"/>
      <c r="NSF157" s="146"/>
      <c r="NSG157" s="113"/>
      <c r="NSH157" s="147"/>
      <c r="NSI157" s="113"/>
      <c r="NSJ157" s="148"/>
      <c r="NSK157" s="149"/>
      <c r="NSL157" s="150"/>
      <c r="NSM157" s="151"/>
      <c r="NSN157" s="152"/>
      <c r="NSO157" s="146"/>
      <c r="NSP157" s="113"/>
      <c r="NSQ157" s="147"/>
      <c r="NSR157" s="113"/>
      <c r="NSS157" s="148"/>
      <c r="NST157" s="149"/>
      <c r="NSU157" s="150"/>
      <c r="NSV157" s="151"/>
      <c r="NSW157" s="152"/>
      <c r="NSX157" s="146"/>
      <c r="NSY157" s="113"/>
      <c r="NSZ157" s="147"/>
      <c r="NTA157" s="113"/>
      <c r="NTB157" s="148"/>
      <c r="NTC157" s="149"/>
      <c r="NTD157" s="150"/>
      <c r="NTE157" s="151"/>
      <c r="NTF157" s="152"/>
      <c r="NTG157" s="146"/>
      <c r="NTH157" s="113"/>
      <c r="NTI157" s="147"/>
      <c r="NTJ157" s="113"/>
      <c r="NTK157" s="148"/>
      <c r="NTL157" s="149"/>
      <c r="NTM157" s="150"/>
      <c r="NTN157" s="151"/>
      <c r="NTO157" s="152"/>
      <c r="NTP157" s="146"/>
      <c r="NTQ157" s="113"/>
      <c r="NTR157" s="147"/>
      <c r="NTS157" s="113"/>
      <c r="NTT157" s="148"/>
      <c r="NTU157" s="149"/>
      <c r="NTV157" s="150"/>
      <c r="NTW157" s="151"/>
      <c r="NTX157" s="152"/>
      <c r="NTY157" s="146"/>
      <c r="NTZ157" s="113"/>
      <c r="NUA157" s="147"/>
      <c r="NUB157" s="113"/>
      <c r="NUC157" s="148"/>
      <c r="NUD157" s="149"/>
      <c r="NUE157" s="150"/>
      <c r="NUF157" s="151"/>
      <c r="NUG157" s="152"/>
      <c r="NUH157" s="146"/>
      <c r="NUI157" s="113"/>
      <c r="NUJ157" s="147"/>
      <c r="NUK157" s="113"/>
      <c r="NUL157" s="148"/>
      <c r="NUM157" s="149"/>
      <c r="NUN157" s="150"/>
      <c r="NUO157" s="151"/>
      <c r="NUP157" s="152"/>
      <c r="NUQ157" s="146"/>
      <c r="NUR157" s="113"/>
      <c r="NUS157" s="147"/>
      <c r="NUT157" s="113"/>
      <c r="NUU157" s="148"/>
      <c r="NUV157" s="149"/>
      <c r="NUW157" s="150"/>
      <c r="NUX157" s="151"/>
      <c r="NUY157" s="152"/>
      <c r="NUZ157" s="146"/>
      <c r="NVA157" s="113"/>
      <c r="NVB157" s="147"/>
      <c r="NVC157" s="113"/>
      <c r="NVD157" s="148"/>
      <c r="NVE157" s="149"/>
      <c r="NVF157" s="150"/>
      <c r="NVG157" s="151"/>
      <c r="NVH157" s="152"/>
      <c r="NVI157" s="146"/>
      <c r="NVJ157" s="113"/>
      <c r="NVK157" s="147"/>
      <c r="NVL157" s="113"/>
      <c r="NVM157" s="148"/>
      <c r="NVN157" s="149"/>
      <c r="NVO157" s="150"/>
      <c r="NVP157" s="151"/>
      <c r="NVQ157" s="152"/>
      <c r="NVR157" s="146"/>
      <c r="NVS157" s="113"/>
      <c r="NVT157" s="147"/>
      <c r="NVU157" s="113"/>
      <c r="NVV157" s="148"/>
      <c r="NVW157" s="149"/>
      <c r="NVX157" s="150"/>
      <c r="NVY157" s="151"/>
      <c r="NVZ157" s="152"/>
      <c r="NWA157" s="146"/>
      <c r="NWB157" s="113"/>
      <c r="NWC157" s="147"/>
      <c r="NWD157" s="113"/>
      <c r="NWE157" s="148"/>
      <c r="NWF157" s="149"/>
      <c r="NWG157" s="150"/>
      <c r="NWH157" s="151"/>
      <c r="NWI157" s="152"/>
      <c r="NWJ157" s="146"/>
      <c r="NWK157" s="113"/>
      <c r="NWL157" s="147"/>
      <c r="NWM157" s="113"/>
      <c r="NWN157" s="148"/>
      <c r="NWO157" s="149"/>
      <c r="NWP157" s="150"/>
      <c r="NWQ157" s="151"/>
      <c r="NWR157" s="152"/>
      <c r="NWS157" s="146"/>
      <c r="NWT157" s="113"/>
      <c r="NWU157" s="147"/>
      <c r="NWV157" s="113"/>
      <c r="NWW157" s="148"/>
      <c r="NWX157" s="149"/>
      <c r="NWY157" s="150"/>
      <c r="NWZ157" s="151"/>
      <c r="NXA157" s="152"/>
      <c r="NXB157" s="146"/>
      <c r="NXC157" s="113"/>
      <c r="NXD157" s="147"/>
      <c r="NXE157" s="113"/>
      <c r="NXF157" s="148"/>
      <c r="NXG157" s="149"/>
      <c r="NXH157" s="150"/>
      <c r="NXI157" s="151"/>
      <c r="NXJ157" s="152"/>
      <c r="NXK157" s="146"/>
      <c r="NXL157" s="113"/>
      <c r="NXM157" s="147"/>
      <c r="NXN157" s="113"/>
      <c r="NXO157" s="148"/>
      <c r="NXP157" s="149"/>
      <c r="NXQ157" s="150"/>
      <c r="NXR157" s="151"/>
      <c r="NXS157" s="152"/>
      <c r="NXT157" s="146"/>
      <c r="NXU157" s="113"/>
      <c r="NXV157" s="147"/>
      <c r="NXW157" s="113"/>
      <c r="NXX157" s="148"/>
      <c r="NXY157" s="149"/>
      <c r="NXZ157" s="150"/>
      <c r="NYA157" s="151"/>
      <c r="NYB157" s="152"/>
      <c r="NYC157" s="146"/>
      <c r="NYD157" s="113"/>
      <c r="NYE157" s="147"/>
      <c r="NYF157" s="113"/>
      <c r="NYG157" s="148"/>
      <c r="NYH157" s="149"/>
      <c r="NYI157" s="150"/>
      <c r="NYJ157" s="151"/>
      <c r="NYK157" s="152"/>
      <c r="NYL157" s="146"/>
      <c r="NYM157" s="113"/>
      <c r="NYN157" s="147"/>
      <c r="NYO157" s="113"/>
      <c r="NYP157" s="148"/>
      <c r="NYQ157" s="149"/>
      <c r="NYR157" s="150"/>
      <c r="NYS157" s="151"/>
      <c r="NYT157" s="152"/>
      <c r="NYU157" s="146"/>
      <c r="NYV157" s="113"/>
      <c r="NYW157" s="147"/>
      <c r="NYX157" s="113"/>
      <c r="NYY157" s="148"/>
      <c r="NYZ157" s="149"/>
      <c r="NZA157" s="150"/>
      <c r="NZB157" s="151"/>
      <c r="NZC157" s="152"/>
      <c r="NZD157" s="146"/>
      <c r="NZE157" s="113"/>
      <c r="NZF157" s="147"/>
      <c r="NZG157" s="113"/>
      <c r="NZH157" s="148"/>
      <c r="NZI157" s="149"/>
      <c r="NZJ157" s="150"/>
      <c r="NZK157" s="151"/>
      <c r="NZL157" s="152"/>
      <c r="NZM157" s="146"/>
      <c r="NZN157" s="113"/>
      <c r="NZO157" s="147"/>
      <c r="NZP157" s="113"/>
      <c r="NZQ157" s="148"/>
      <c r="NZR157" s="149"/>
      <c r="NZS157" s="150"/>
      <c r="NZT157" s="151"/>
      <c r="NZU157" s="152"/>
      <c r="NZV157" s="146"/>
      <c r="NZW157" s="113"/>
      <c r="NZX157" s="147"/>
      <c r="NZY157" s="113"/>
      <c r="NZZ157" s="148"/>
      <c r="OAA157" s="149"/>
      <c r="OAB157" s="150"/>
      <c r="OAC157" s="151"/>
      <c r="OAD157" s="152"/>
      <c r="OAE157" s="146"/>
      <c r="OAF157" s="113"/>
      <c r="OAG157" s="147"/>
      <c r="OAH157" s="113"/>
      <c r="OAI157" s="148"/>
      <c r="OAJ157" s="149"/>
      <c r="OAK157" s="150"/>
      <c r="OAL157" s="151"/>
      <c r="OAM157" s="152"/>
      <c r="OAN157" s="146"/>
      <c r="OAO157" s="113"/>
      <c r="OAP157" s="147"/>
      <c r="OAQ157" s="113"/>
      <c r="OAR157" s="148"/>
      <c r="OAS157" s="149"/>
      <c r="OAT157" s="150"/>
      <c r="OAU157" s="151"/>
      <c r="OAV157" s="152"/>
      <c r="OAW157" s="146"/>
      <c r="OAX157" s="113"/>
      <c r="OAY157" s="147"/>
      <c r="OAZ157" s="113"/>
      <c r="OBA157" s="148"/>
      <c r="OBB157" s="149"/>
      <c r="OBC157" s="150"/>
      <c r="OBD157" s="151"/>
      <c r="OBE157" s="152"/>
      <c r="OBF157" s="146"/>
      <c r="OBG157" s="113"/>
      <c r="OBH157" s="147"/>
      <c r="OBI157" s="113"/>
      <c r="OBJ157" s="148"/>
      <c r="OBK157" s="149"/>
      <c r="OBL157" s="150"/>
      <c r="OBM157" s="151"/>
      <c r="OBN157" s="152"/>
      <c r="OBO157" s="146"/>
      <c r="OBP157" s="113"/>
      <c r="OBQ157" s="147"/>
      <c r="OBR157" s="113"/>
      <c r="OBS157" s="148"/>
      <c r="OBT157" s="149"/>
      <c r="OBU157" s="150"/>
      <c r="OBV157" s="151"/>
      <c r="OBW157" s="152"/>
      <c r="OBX157" s="146"/>
      <c r="OBY157" s="113"/>
      <c r="OBZ157" s="147"/>
      <c r="OCA157" s="113"/>
      <c r="OCB157" s="148"/>
      <c r="OCC157" s="149"/>
      <c r="OCD157" s="150"/>
      <c r="OCE157" s="151"/>
      <c r="OCF157" s="152"/>
      <c r="OCG157" s="146"/>
      <c r="OCH157" s="113"/>
      <c r="OCI157" s="147"/>
      <c r="OCJ157" s="113"/>
      <c r="OCK157" s="148"/>
      <c r="OCL157" s="149"/>
      <c r="OCM157" s="150"/>
      <c r="OCN157" s="151"/>
      <c r="OCO157" s="152"/>
      <c r="OCP157" s="146"/>
      <c r="OCQ157" s="113"/>
      <c r="OCR157" s="147"/>
      <c r="OCS157" s="113"/>
      <c r="OCT157" s="148"/>
      <c r="OCU157" s="149"/>
      <c r="OCV157" s="150"/>
      <c r="OCW157" s="151"/>
      <c r="OCX157" s="152"/>
      <c r="OCY157" s="146"/>
      <c r="OCZ157" s="113"/>
      <c r="ODA157" s="147"/>
      <c r="ODB157" s="113"/>
      <c r="ODC157" s="148"/>
      <c r="ODD157" s="149"/>
      <c r="ODE157" s="150"/>
      <c r="ODF157" s="151"/>
      <c r="ODG157" s="152"/>
      <c r="ODH157" s="146"/>
      <c r="ODI157" s="113"/>
      <c r="ODJ157" s="147"/>
      <c r="ODK157" s="113"/>
      <c r="ODL157" s="148"/>
      <c r="ODM157" s="149"/>
      <c r="ODN157" s="150"/>
      <c r="ODO157" s="151"/>
      <c r="ODP157" s="152"/>
      <c r="ODQ157" s="146"/>
      <c r="ODR157" s="113"/>
      <c r="ODS157" s="147"/>
      <c r="ODT157" s="113"/>
      <c r="ODU157" s="148"/>
      <c r="ODV157" s="149"/>
      <c r="ODW157" s="150"/>
      <c r="ODX157" s="151"/>
      <c r="ODY157" s="152"/>
      <c r="ODZ157" s="146"/>
      <c r="OEA157" s="113"/>
      <c r="OEB157" s="147"/>
      <c r="OEC157" s="113"/>
      <c r="OED157" s="148"/>
      <c r="OEE157" s="149"/>
      <c r="OEF157" s="150"/>
      <c r="OEG157" s="151"/>
      <c r="OEH157" s="152"/>
      <c r="OEI157" s="146"/>
      <c r="OEJ157" s="113"/>
      <c r="OEK157" s="147"/>
      <c r="OEL157" s="113"/>
      <c r="OEM157" s="148"/>
      <c r="OEN157" s="149"/>
      <c r="OEO157" s="150"/>
      <c r="OEP157" s="151"/>
      <c r="OEQ157" s="152"/>
      <c r="OER157" s="146"/>
      <c r="OES157" s="113"/>
      <c r="OET157" s="147"/>
      <c r="OEU157" s="113"/>
      <c r="OEV157" s="148"/>
      <c r="OEW157" s="149"/>
      <c r="OEX157" s="150"/>
      <c r="OEY157" s="151"/>
      <c r="OEZ157" s="152"/>
      <c r="OFA157" s="146"/>
      <c r="OFB157" s="113"/>
      <c r="OFC157" s="147"/>
      <c r="OFD157" s="113"/>
      <c r="OFE157" s="148"/>
      <c r="OFF157" s="149"/>
      <c r="OFG157" s="150"/>
      <c r="OFH157" s="151"/>
      <c r="OFI157" s="152"/>
      <c r="OFJ157" s="146"/>
      <c r="OFK157" s="113"/>
      <c r="OFL157" s="147"/>
      <c r="OFM157" s="113"/>
      <c r="OFN157" s="148"/>
      <c r="OFO157" s="149"/>
      <c r="OFP157" s="150"/>
      <c r="OFQ157" s="151"/>
      <c r="OFR157" s="152"/>
      <c r="OFS157" s="146"/>
      <c r="OFT157" s="113"/>
      <c r="OFU157" s="147"/>
      <c r="OFV157" s="113"/>
      <c r="OFW157" s="148"/>
      <c r="OFX157" s="149"/>
      <c r="OFY157" s="150"/>
      <c r="OFZ157" s="151"/>
      <c r="OGA157" s="152"/>
      <c r="OGB157" s="146"/>
      <c r="OGC157" s="113"/>
      <c r="OGD157" s="147"/>
      <c r="OGE157" s="113"/>
      <c r="OGF157" s="148"/>
      <c r="OGG157" s="149"/>
      <c r="OGH157" s="150"/>
      <c r="OGI157" s="151"/>
      <c r="OGJ157" s="152"/>
      <c r="OGK157" s="146"/>
      <c r="OGL157" s="113"/>
      <c r="OGM157" s="147"/>
      <c r="OGN157" s="113"/>
      <c r="OGO157" s="148"/>
      <c r="OGP157" s="149"/>
      <c r="OGQ157" s="150"/>
      <c r="OGR157" s="151"/>
      <c r="OGS157" s="152"/>
      <c r="OGT157" s="146"/>
      <c r="OGU157" s="113"/>
      <c r="OGV157" s="147"/>
      <c r="OGW157" s="113"/>
      <c r="OGX157" s="148"/>
      <c r="OGY157" s="149"/>
      <c r="OGZ157" s="150"/>
      <c r="OHA157" s="151"/>
      <c r="OHB157" s="152"/>
      <c r="OHC157" s="146"/>
      <c r="OHD157" s="113"/>
      <c r="OHE157" s="147"/>
      <c r="OHF157" s="113"/>
      <c r="OHG157" s="148"/>
      <c r="OHH157" s="149"/>
      <c r="OHI157" s="150"/>
      <c r="OHJ157" s="151"/>
      <c r="OHK157" s="152"/>
      <c r="OHL157" s="146"/>
      <c r="OHM157" s="113"/>
      <c r="OHN157" s="147"/>
      <c r="OHO157" s="113"/>
      <c r="OHP157" s="148"/>
      <c r="OHQ157" s="149"/>
      <c r="OHR157" s="150"/>
      <c r="OHS157" s="151"/>
      <c r="OHT157" s="152"/>
      <c r="OHU157" s="146"/>
      <c r="OHV157" s="113"/>
      <c r="OHW157" s="147"/>
      <c r="OHX157" s="113"/>
      <c r="OHY157" s="148"/>
      <c r="OHZ157" s="149"/>
      <c r="OIA157" s="150"/>
      <c r="OIB157" s="151"/>
      <c r="OIC157" s="152"/>
      <c r="OID157" s="146"/>
      <c r="OIE157" s="113"/>
      <c r="OIF157" s="147"/>
      <c r="OIG157" s="113"/>
      <c r="OIH157" s="148"/>
      <c r="OII157" s="149"/>
      <c r="OIJ157" s="150"/>
      <c r="OIK157" s="151"/>
      <c r="OIL157" s="152"/>
      <c r="OIM157" s="146"/>
      <c r="OIN157" s="113"/>
      <c r="OIO157" s="147"/>
      <c r="OIP157" s="113"/>
      <c r="OIQ157" s="148"/>
      <c r="OIR157" s="149"/>
      <c r="OIS157" s="150"/>
      <c r="OIT157" s="151"/>
      <c r="OIU157" s="152"/>
      <c r="OIV157" s="146"/>
      <c r="OIW157" s="113"/>
      <c r="OIX157" s="147"/>
      <c r="OIY157" s="113"/>
      <c r="OIZ157" s="148"/>
      <c r="OJA157" s="149"/>
      <c r="OJB157" s="150"/>
      <c r="OJC157" s="151"/>
      <c r="OJD157" s="152"/>
      <c r="OJE157" s="146"/>
      <c r="OJF157" s="113"/>
      <c r="OJG157" s="147"/>
      <c r="OJH157" s="113"/>
      <c r="OJI157" s="148"/>
      <c r="OJJ157" s="149"/>
      <c r="OJK157" s="150"/>
      <c r="OJL157" s="151"/>
      <c r="OJM157" s="152"/>
      <c r="OJN157" s="146"/>
      <c r="OJO157" s="113"/>
      <c r="OJP157" s="147"/>
      <c r="OJQ157" s="113"/>
      <c r="OJR157" s="148"/>
      <c r="OJS157" s="149"/>
      <c r="OJT157" s="150"/>
      <c r="OJU157" s="151"/>
      <c r="OJV157" s="152"/>
      <c r="OJW157" s="146"/>
      <c r="OJX157" s="113"/>
      <c r="OJY157" s="147"/>
      <c r="OJZ157" s="113"/>
      <c r="OKA157" s="148"/>
      <c r="OKB157" s="149"/>
      <c r="OKC157" s="150"/>
      <c r="OKD157" s="151"/>
      <c r="OKE157" s="152"/>
      <c r="OKF157" s="146"/>
      <c r="OKG157" s="113"/>
      <c r="OKH157" s="147"/>
      <c r="OKI157" s="113"/>
      <c r="OKJ157" s="148"/>
      <c r="OKK157" s="149"/>
      <c r="OKL157" s="150"/>
      <c r="OKM157" s="151"/>
      <c r="OKN157" s="152"/>
      <c r="OKO157" s="146"/>
      <c r="OKP157" s="113"/>
      <c r="OKQ157" s="147"/>
      <c r="OKR157" s="113"/>
      <c r="OKS157" s="148"/>
      <c r="OKT157" s="149"/>
      <c r="OKU157" s="150"/>
      <c r="OKV157" s="151"/>
      <c r="OKW157" s="152"/>
      <c r="OKX157" s="146"/>
      <c r="OKY157" s="113"/>
      <c r="OKZ157" s="147"/>
      <c r="OLA157" s="113"/>
      <c r="OLB157" s="148"/>
      <c r="OLC157" s="149"/>
      <c r="OLD157" s="150"/>
      <c r="OLE157" s="151"/>
      <c r="OLF157" s="152"/>
      <c r="OLG157" s="146"/>
      <c r="OLH157" s="113"/>
      <c r="OLI157" s="147"/>
      <c r="OLJ157" s="113"/>
      <c r="OLK157" s="148"/>
      <c r="OLL157" s="149"/>
      <c r="OLM157" s="150"/>
      <c r="OLN157" s="151"/>
      <c r="OLO157" s="152"/>
      <c r="OLP157" s="146"/>
      <c r="OLQ157" s="113"/>
      <c r="OLR157" s="147"/>
      <c r="OLS157" s="113"/>
      <c r="OLT157" s="148"/>
      <c r="OLU157" s="149"/>
      <c r="OLV157" s="150"/>
      <c r="OLW157" s="151"/>
      <c r="OLX157" s="152"/>
      <c r="OLY157" s="146"/>
      <c r="OLZ157" s="113"/>
      <c r="OMA157" s="147"/>
      <c r="OMB157" s="113"/>
      <c r="OMC157" s="148"/>
      <c r="OMD157" s="149"/>
      <c r="OME157" s="150"/>
      <c r="OMF157" s="151"/>
      <c r="OMG157" s="152"/>
      <c r="OMH157" s="146"/>
      <c r="OMI157" s="113"/>
      <c r="OMJ157" s="147"/>
      <c r="OMK157" s="113"/>
      <c r="OML157" s="148"/>
      <c r="OMM157" s="149"/>
      <c r="OMN157" s="150"/>
      <c r="OMO157" s="151"/>
      <c r="OMP157" s="152"/>
      <c r="OMQ157" s="146"/>
      <c r="OMR157" s="113"/>
      <c r="OMS157" s="147"/>
      <c r="OMT157" s="113"/>
      <c r="OMU157" s="148"/>
      <c r="OMV157" s="149"/>
      <c r="OMW157" s="150"/>
      <c r="OMX157" s="151"/>
      <c r="OMY157" s="152"/>
      <c r="OMZ157" s="146"/>
      <c r="ONA157" s="113"/>
      <c r="ONB157" s="147"/>
      <c r="ONC157" s="113"/>
      <c r="OND157" s="148"/>
      <c r="ONE157" s="149"/>
      <c r="ONF157" s="150"/>
      <c r="ONG157" s="151"/>
      <c r="ONH157" s="152"/>
      <c r="ONI157" s="146"/>
      <c r="ONJ157" s="113"/>
      <c r="ONK157" s="147"/>
      <c r="ONL157" s="113"/>
      <c r="ONM157" s="148"/>
      <c r="ONN157" s="149"/>
      <c r="ONO157" s="150"/>
      <c r="ONP157" s="151"/>
      <c r="ONQ157" s="152"/>
      <c r="ONR157" s="146"/>
      <c r="ONS157" s="113"/>
      <c r="ONT157" s="147"/>
      <c r="ONU157" s="113"/>
      <c r="ONV157" s="148"/>
      <c r="ONW157" s="149"/>
      <c r="ONX157" s="150"/>
      <c r="ONY157" s="151"/>
      <c r="ONZ157" s="152"/>
      <c r="OOA157" s="146"/>
      <c r="OOB157" s="113"/>
      <c r="OOC157" s="147"/>
      <c r="OOD157" s="113"/>
      <c r="OOE157" s="148"/>
      <c r="OOF157" s="149"/>
      <c r="OOG157" s="150"/>
      <c r="OOH157" s="151"/>
      <c r="OOI157" s="152"/>
      <c r="OOJ157" s="146"/>
      <c r="OOK157" s="113"/>
      <c r="OOL157" s="147"/>
      <c r="OOM157" s="113"/>
      <c r="OON157" s="148"/>
      <c r="OOO157" s="149"/>
      <c r="OOP157" s="150"/>
      <c r="OOQ157" s="151"/>
      <c r="OOR157" s="152"/>
      <c r="OOS157" s="146"/>
      <c r="OOT157" s="113"/>
      <c r="OOU157" s="147"/>
      <c r="OOV157" s="113"/>
      <c r="OOW157" s="148"/>
      <c r="OOX157" s="149"/>
      <c r="OOY157" s="150"/>
      <c r="OOZ157" s="151"/>
      <c r="OPA157" s="152"/>
      <c r="OPB157" s="146"/>
      <c r="OPC157" s="113"/>
      <c r="OPD157" s="147"/>
      <c r="OPE157" s="113"/>
      <c r="OPF157" s="148"/>
      <c r="OPG157" s="149"/>
      <c r="OPH157" s="150"/>
      <c r="OPI157" s="151"/>
      <c r="OPJ157" s="152"/>
      <c r="OPK157" s="146"/>
      <c r="OPL157" s="113"/>
      <c r="OPM157" s="147"/>
      <c r="OPN157" s="113"/>
      <c r="OPO157" s="148"/>
      <c r="OPP157" s="149"/>
      <c r="OPQ157" s="150"/>
      <c r="OPR157" s="151"/>
      <c r="OPS157" s="152"/>
      <c r="OPT157" s="146"/>
      <c r="OPU157" s="113"/>
      <c r="OPV157" s="147"/>
      <c r="OPW157" s="113"/>
      <c r="OPX157" s="148"/>
      <c r="OPY157" s="149"/>
      <c r="OPZ157" s="150"/>
      <c r="OQA157" s="151"/>
      <c r="OQB157" s="152"/>
      <c r="OQC157" s="146"/>
      <c r="OQD157" s="113"/>
      <c r="OQE157" s="147"/>
      <c r="OQF157" s="113"/>
      <c r="OQG157" s="148"/>
      <c r="OQH157" s="149"/>
      <c r="OQI157" s="150"/>
      <c r="OQJ157" s="151"/>
      <c r="OQK157" s="152"/>
      <c r="OQL157" s="146"/>
      <c r="OQM157" s="113"/>
      <c r="OQN157" s="147"/>
      <c r="OQO157" s="113"/>
      <c r="OQP157" s="148"/>
      <c r="OQQ157" s="149"/>
      <c r="OQR157" s="150"/>
      <c r="OQS157" s="151"/>
      <c r="OQT157" s="152"/>
      <c r="OQU157" s="146"/>
      <c r="OQV157" s="113"/>
      <c r="OQW157" s="147"/>
      <c r="OQX157" s="113"/>
      <c r="OQY157" s="148"/>
      <c r="OQZ157" s="149"/>
      <c r="ORA157" s="150"/>
      <c r="ORB157" s="151"/>
      <c r="ORC157" s="152"/>
      <c r="ORD157" s="146"/>
      <c r="ORE157" s="113"/>
      <c r="ORF157" s="147"/>
      <c r="ORG157" s="113"/>
      <c r="ORH157" s="148"/>
      <c r="ORI157" s="149"/>
      <c r="ORJ157" s="150"/>
      <c r="ORK157" s="151"/>
      <c r="ORL157" s="152"/>
      <c r="ORM157" s="146"/>
      <c r="ORN157" s="113"/>
      <c r="ORO157" s="147"/>
      <c r="ORP157" s="113"/>
      <c r="ORQ157" s="148"/>
      <c r="ORR157" s="149"/>
      <c r="ORS157" s="150"/>
      <c r="ORT157" s="151"/>
      <c r="ORU157" s="152"/>
      <c r="ORV157" s="146"/>
      <c r="ORW157" s="113"/>
      <c r="ORX157" s="147"/>
      <c r="ORY157" s="113"/>
      <c r="ORZ157" s="148"/>
      <c r="OSA157" s="149"/>
      <c r="OSB157" s="150"/>
      <c r="OSC157" s="151"/>
      <c r="OSD157" s="152"/>
      <c r="OSE157" s="146"/>
      <c r="OSF157" s="113"/>
      <c r="OSG157" s="147"/>
      <c r="OSH157" s="113"/>
      <c r="OSI157" s="148"/>
      <c r="OSJ157" s="149"/>
      <c r="OSK157" s="150"/>
      <c r="OSL157" s="151"/>
      <c r="OSM157" s="152"/>
      <c r="OSN157" s="146"/>
      <c r="OSO157" s="113"/>
      <c r="OSP157" s="147"/>
      <c r="OSQ157" s="113"/>
      <c r="OSR157" s="148"/>
      <c r="OSS157" s="149"/>
      <c r="OST157" s="150"/>
      <c r="OSU157" s="151"/>
      <c r="OSV157" s="152"/>
      <c r="OSW157" s="146"/>
      <c r="OSX157" s="113"/>
      <c r="OSY157" s="147"/>
      <c r="OSZ157" s="113"/>
      <c r="OTA157" s="148"/>
      <c r="OTB157" s="149"/>
      <c r="OTC157" s="150"/>
      <c r="OTD157" s="151"/>
      <c r="OTE157" s="152"/>
      <c r="OTF157" s="146"/>
      <c r="OTG157" s="113"/>
      <c r="OTH157" s="147"/>
      <c r="OTI157" s="113"/>
      <c r="OTJ157" s="148"/>
      <c r="OTK157" s="149"/>
      <c r="OTL157" s="150"/>
      <c r="OTM157" s="151"/>
      <c r="OTN157" s="152"/>
      <c r="OTO157" s="146"/>
      <c r="OTP157" s="113"/>
      <c r="OTQ157" s="147"/>
      <c r="OTR157" s="113"/>
      <c r="OTS157" s="148"/>
      <c r="OTT157" s="149"/>
      <c r="OTU157" s="150"/>
      <c r="OTV157" s="151"/>
      <c r="OTW157" s="152"/>
      <c r="OTX157" s="146"/>
      <c r="OTY157" s="113"/>
      <c r="OTZ157" s="147"/>
      <c r="OUA157" s="113"/>
      <c r="OUB157" s="148"/>
      <c r="OUC157" s="149"/>
      <c r="OUD157" s="150"/>
      <c r="OUE157" s="151"/>
      <c r="OUF157" s="152"/>
      <c r="OUG157" s="146"/>
      <c r="OUH157" s="113"/>
      <c r="OUI157" s="147"/>
      <c r="OUJ157" s="113"/>
      <c r="OUK157" s="148"/>
      <c r="OUL157" s="149"/>
      <c r="OUM157" s="150"/>
      <c r="OUN157" s="151"/>
      <c r="OUO157" s="152"/>
      <c r="OUP157" s="146"/>
      <c r="OUQ157" s="113"/>
      <c r="OUR157" s="147"/>
      <c r="OUS157" s="113"/>
      <c r="OUT157" s="148"/>
      <c r="OUU157" s="149"/>
      <c r="OUV157" s="150"/>
      <c r="OUW157" s="151"/>
      <c r="OUX157" s="152"/>
      <c r="OUY157" s="146"/>
      <c r="OUZ157" s="113"/>
      <c r="OVA157" s="147"/>
      <c r="OVB157" s="113"/>
      <c r="OVC157" s="148"/>
      <c r="OVD157" s="149"/>
      <c r="OVE157" s="150"/>
      <c r="OVF157" s="151"/>
      <c r="OVG157" s="152"/>
      <c r="OVH157" s="146"/>
      <c r="OVI157" s="113"/>
      <c r="OVJ157" s="147"/>
      <c r="OVK157" s="113"/>
      <c r="OVL157" s="148"/>
      <c r="OVM157" s="149"/>
      <c r="OVN157" s="150"/>
      <c r="OVO157" s="151"/>
      <c r="OVP157" s="152"/>
      <c r="OVQ157" s="146"/>
      <c r="OVR157" s="113"/>
      <c r="OVS157" s="147"/>
      <c r="OVT157" s="113"/>
      <c r="OVU157" s="148"/>
      <c r="OVV157" s="149"/>
      <c r="OVW157" s="150"/>
      <c r="OVX157" s="151"/>
      <c r="OVY157" s="152"/>
      <c r="OVZ157" s="146"/>
      <c r="OWA157" s="113"/>
      <c r="OWB157" s="147"/>
      <c r="OWC157" s="113"/>
      <c r="OWD157" s="148"/>
      <c r="OWE157" s="149"/>
      <c r="OWF157" s="150"/>
      <c r="OWG157" s="151"/>
      <c r="OWH157" s="152"/>
      <c r="OWI157" s="146"/>
      <c r="OWJ157" s="113"/>
      <c r="OWK157" s="147"/>
      <c r="OWL157" s="113"/>
      <c r="OWM157" s="148"/>
      <c r="OWN157" s="149"/>
      <c r="OWO157" s="150"/>
      <c r="OWP157" s="151"/>
      <c r="OWQ157" s="152"/>
      <c r="OWR157" s="146"/>
      <c r="OWS157" s="113"/>
      <c r="OWT157" s="147"/>
      <c r="OWU157" s="113"/>
      <c r="OWV157" s="148"/>
      <c r="OWW157" s="149"/>
      <c r="OWX157" s="150"/>
      <c r="OWY157" s="151"/>
      <c r="OWZ157" s="152"/>
      <c r="OXA157" s="146"/>
      <c r="OXB157" s="113"/>
      <c r="OXC157" s="147"/>
      <c r="OXD157" s="113"/>
      <c r="OXE157" s="148"/>
      <c r="OXF157" s="149"/>
      <c r="OXG157" s="150"/>
      <c r="OXH157" s="151"/>
      <c r="OXI157" s="152"/>
      <c r="OXJ157" s="146"/>
      <c r="OXK157" s="113"/>
      <c r="OXL157" s="147"/>
      <c r="OXM157" s="113"/>
      <c r="OXN157" s="148"/>
      <c r="OXO157" s="149"/>
      <c r="OXP157" s="150"/>
      <c r="OXQ157" s="151"/>
      <c r="OXR157" s="152"/>
      <c r="OXS157" s="146"/>
      <c r="OXT157" s="113"/>
      <c r="OXU157" s="147"/>
      <c r="OXV157" s="113"/>
      <c r="OXW157" s="148"/>
      <c r="OXX157" s="149"/>
      <c r="OXY157" s="150"/>
      <c r="OXZ157" s="151"/>
      <c r="OYA157" s="152"/>
      <c r="OYB157" s="146"/>
      <c r="OYC157" s="113"/>
      <c r="OYD157" s="147"/>
      <c r="OYE157" s="113"/>
      <c r="OYF157" s="148"/>
      <c r="OYG157" s="149"/>
      <c r="OYH157" s="150"/>
      <c r="OYI157" s="151"/>
      <c r="OYJ157" s="152"/>
      <c r="OYK157" s="146"/>
      <c r="OYL157" s="113"/>
      <c r="OYM157" s="147"/>
      <c r="OYN157" s="113"/>
      <c r="OYO157" s="148"/>
      <c r="OYP157" s="149"/>
      <c r="OYQ157" s="150"/>
      <c r="OYR157" s="151"/>
      <c r="OYS157" s="152"/>
      <c r="OYT157" s="146"/>
      <c r="OYU157" s="113"/>
      <c r="OYV157" s="147"/>
      <c r="OYW157" s="113"/>
      <c r="OYX157" s="148"/>
      <c r="OYY157" s="149"/>
      <c r="OYZ157" s="150"/>
      <c r="OZA157" s="151"/>
      <c r="OZB157" s="152"/>
      <c r="OZC157" s="146"/>
      <c r="OZD157" s="113"/>
      <c r="OZE157" s="147"/>
      <c r="OZF157" s="113"/>
      <c r="OZG157" s="148"/>
      <c r="OZH157" s="149"/>
      <c r="OZI157" s="150"/>
      <c r="OZJ157" s="151"/>
      <c r="OZK157" s="152"/>
      <c r="OZL157" s="146"/>
      <c r="OZM157" s="113"/>
      <c r="OZN157" s="147"/>
      <c r="OZO157" s="113"/>
      <c r="OZP157" s="148"/>
      <c r="OZQ157" s="149"/>
      <c r="OZR157" s="150"/>
      <c r="OZS157" s="151"/>
      <c r="OZT157" s="152"/>
      <c r="OZU157" s="146"/>
      <c r="OZV157" s="113"/>
      <c r="OZW157" s="147"/>
      <c r="OZX157" s="113"/>
      <c r="OZY157" s="148"/>
      <c r="OZZ157" s="149"/>
      <c r="PAA157" s="150"/>
      <c r="PAB157" s="151"/>
      <c r="PAC157" s="152"/>
      <c r="PAD157" s="146"/>
      <c r="PAE157" s="113"/>
      <c r="PAF157" s="147"/>
      <c r="PAG157" s="113"/>
      <c r="PAH157" s="148"/>
      <c r="PAI157" s="149"/>
      <c r="PAJ157" s="150"/>
      <c r="PAK157" s="151"/>
      <c r="PAL157" s="152"/>
      <c r="PAM157" s="146"/>
      <c r="PAN157" s="113"/>
      <c r="PAO157" s="147"/>
      <c r="PAP157" s="113"/>
      <c r="PAQ157" s="148"/>
      <c r="PAR157" s="149"/>
      <c r="PAS157" s="150"/>
      <c r="PAT157" s="151"/>
      <c r="PAU157" s="152"/>
      <c r="PAV157" s="146"/>
      <c r="PAW157" s="113"/>
      <c r="PAX157" s="147"/>
      <c r="PAY157" s="113"/>
      <c r="PAZ157" s="148"/>
      <c r="PBA157" s="149"/>
      <c r="PBB157" s="150"/>
      <c r="PBC157" s="151"/>
      <c r="PBD157" s="152"/>
      <c r="PBE157" s="146"/>
      <c r="PBF157" s="113"/>
      <c r="PBG157" s="147"/>
      <c r="PBH157" s="113"/>
      <c r="PBI157" s="148"/>
      <c r="PBJ157" s="149"/>
      <c r="PBK157" s="150"/>
      <c r="PBL157" s="151"/>
      <c r="PBM157" s="152"/>
      <c r="PBN157" s="146"/>
      <c r="PBO157" s="113"/>
      <c r="PBP157" s="147"/>
      <c r="PBQ157" s="113"/>
      <c r="PBR157" s="148"/>
      <c r="PBS157" s="149"/>
      <c r="PBT157" s="150"/>
      <c r="PBU157" s="151"/>
      <c r="PBV157" s="152"/>
      <c r="PBW157" s="146"/>
      <c r="PBX157" s="113"/>
      <c r="PBY157" s="147"/>
      <c r="PBZ157" s="113"/>
      <c r="PCA157" s="148"/>
      <c r="PCB157" s="149"/>
      <c r="PCC157" s="150"/>
      <c r="PCD157" s="151"/>
      <c r="PCE157" s="152"/>
      <c r="PCF157" s="146"/>
      <c r="PCG157" s="113"/>
      <c r="PCH157" s="147"/>
      <c r="PCI157" s="113"/>
      <c r="PCJ157" s="148"/>
      <c r="PCK157" s="149"/>
      <c r="PCL157" s="150"/>
      <c r="PCM157" s="151"/>
      <c r="PCN157" s="152"/>
      <c r="PCO157" s="146"/>
      <c r="PCP157" s="113"/>
      <c r="PCQ157" s="147"/>
      <c r="PCR157" s="113"/>
      <c r="PCS157" s="148"/>
      <c r="PCT157" s="149"/>
      <c r="PCU157" s="150"/>
      <c r="PCV157" s="151"/>
      <c r="PCW157" s="152"/>
      <c r="PCX157" s="146"/>
      <c r="PCY157" s="113"/>
      <c r="PCZ157" s="147"/>
      <c r="PDA157" s="113"/>
      <c r="PDB157" s="148"/>
      <c r="PDC157" s="149"/>
      <c r="PDD157" s="150"/>
      <c r="PDE157" s="151"/>
      <c r="PDF157" s="152"/>
      <c r="PDG157" s="146"/>
      <c r="PDH157" s="113"/>
      <c r="PDI157" s="147"/>
      <c r="PDJ157" s="113"/>
      <c r="PDK157" s="148"/>
      <c r="PDL157" s="149"/>
      <c r="PDM157" s="150"/>
      <c r="PDN157" s="151"/>
      <c r="PDO157" s="152"/>
      <c r="PDP157" s="146"/>
      <c r="PDQ157" s="113"/>
      <c r="PDR157" s="147"/>
      <c r="PDS157" s="113"/>
      <c r="PDT157" s="148"/>
      <c r="PDU157" s="149"/>
      <c r="PDV157" s="150"/>
      <c r="PDW157" s="151"/>
      <c r="PDX157" s="152"/>
      <c r="PDY157" s="146"/>
      <c r="PDZ157" s="113"/>
      <c r="PEA157" s="147"/>
      <c r="PEB157" s="113"/>
      <c r="PEC157" s="148"/>
      <c r="PED157" s="149"/>
      <c r="PEE157" s="150"/>
      <c r="PEF157" s="151"/>
      <c r="PEG157" s="152"/>
      <c r="PEH157" s="146"/>
      <c r="PEI157" s="113"/>
      <c r="PEJ157" s="147"/>
      <c r="PEK157" s="113"/>
      <c r="PEL157" s="148"/>
      <c r="PEM157" s="149"/>
      <c r="PEN157" s="150"/>
      <c r="PEO157" s="151"/>
      <c r="PEP157" s="152"/>
      <c r="PEQ157" s="146"/>
      <c r="PER157" s="113"/>
      <c r="PES157" s="147"/>
      <c r="PET157" s="113"/>
      <c r="PEU157" s="148"/>
      <c r="PEV157" s="149"/>
      <c r="PEW157" s="150"/>
      <c r="PEX157" s="151"/>
      <c r="PEY157" s="152"/>
      <c r="PEZ157" s="146"/>
      <c r="PFA157" s="113"/>
      <c r="PFB157" s="147"/>
      <c r="PFC157" s="113"/>
      <c r="PFD157" s="148"/>
      <c r="PFE157" s="149"/>
      <c r="PFF157" s="150"/>
      <c r="PFG157" s="151"/>
      <c r="PFH157" s="152"/>
      <c r="PFI157" s="146"/>
      <c r="PFJ157" s="113"/>
      <c r="PFK157" s="147"/>
      <c r="PFL157" s="113"/>
      <c r="PFM157" s="148"/>
      <c r="PFN157" s="149"/>
      <c r="PFO157" s="150"/>
      <c r="PFP157" s="151"/>
      <c r="PFQ157" s="152"/>
      <c r="PFR157" s="146"/>
      <c r="PFS157" s="113"/>
      <c r="PFT157" s="147"/>
      <c r="PFU157" s="113"/>
      <c r="PFV157" s="148"/>
      <c r="PFW157" s="149"/>
      <c r="PFX157" s="150"/>
      <c r="PFY157" s="151"/>
      <c r="PFZ157" s="152"/>
      <c r="PGA157" s="146"/>
      <c r="PGB157" s="113"/>
      <c r="PGC157" s="147"/>
      <c r="PGD157" s="113"/>
      <c r="PGE157" s="148"/>
      <c r="PGF157" s="149"/>
      <c r="PGG157" s="150"/>
      <c r="PGH157" s="151"/>
      <c r="PGI157" s="152"/>
      <c r="PGJ157" s="146"/>
      <c r="PGK157" s="113"/>
      <c r="PGL157" s="147"/>
      <c r="PGM157" s="113"/>
      <c r="PGN157" s="148"/>
      <c r="PGO157" s="149"/>
      <c r="PGP157" s="150"/>
      <c r="PGQ157" s="151"/>
      <c r="PGR157" s="152"/>
      <c r="PGS157" s="146"/>
      <c r="PGT157" s="113"/>
      <c r="PGU157" s="147"/>
      <c r="PGV157" s="113"/>
      <c r="PGW157" s="148"/>
      <c r="PGX157" s="149"/>
      <c r="PGY157" s="150"/>
      <c r="PGZ157" s="151"/>
      <c r="PHA157" s="152"/>
      <c r="PHB157" s="146"/>
      <c r="PHC157" s="113"/>
      <c r="PHD157" s="147"/>
      <c r="PHE157" s="113"/>
      <c r="PHF157" s="148"/>
      <c r="PHG157" s="149"/>
      <c r="PHH157" s="150"/>
      <c r="PHI157" s="151"/>
      <c r="PHJ157" s="152"/>
      <c r="PHK157" s="146"/>
      <c r="PHL157" s="113"/>
      <c r="PHM157" s="147"/>
      <c r="PHN157" s="113"/>
      <c r="PHO157" s="148"/>
      <c r="PHP157" s="149"/>
      <c r="PHQ157" s="150"/>
      <c r="PHR157" s="151"/>
      <c r="PHS157" s="152"/>
      <c r="PHT157" s="146"/>
      <c r="PHU157" s="113"/>
      <c r="PHV157" s="147"/>
      <c r="PHW157" s="113"/>
      <c r="PHX157" s="148"/>
      <c r="PHY157" s="149"/>
      <c r="PHZ157" s="150"/>
      <c r="PIA157" s="151"/>
      <c r="PIB157" s="152"/>
      <c r="PIC157" s="146"/>
      <c r="PID157" s="113"/>
      <c r="PIE157" s="147"/>
      <c r="PIF157" s="113"/>
      <c r="PIG157" s="148"/>
      <c r="PIH157" s="149"/>
      <c r="PII157" s="150"/>
      <c r="PIJ157" s="151"/>
      <c r="PIK157" s="152"/>
      <c r="PIL157" s="146"/>
      <c r="PIM157" s="113"/>
      <c r="PIN157" s="147"/>
      <c r="PIO157" s="113"/>
      <c r="PIP157" s="148"/>
      <c r="PIQ157" s="149"/>
      <c r="PIR157" s="150"/>
      <c r="PIS157" s="151"/>
      <c r="PIT157" s="152"/>
      <c r="PIU157" s="146"/>
      <c r="PIV157" s="113"/>
      <c r="PIW157" s="147"/>
      <c r="PIX157" s="113"/>
      <c r="PIY157" s="148"/>
      <c r="PIZ157" s="149"/>
      <c r="PJA157" s="150"/>
      <c r="PJB157" s="151"/>
      <c r="PJC157" s="152"/>
      <c r="PJD157" s="146"/>
      <c r="PJE157" s="113"/>
      <c r="PJF157" s="147"/>
      <c r="PJG157" s="113"/>
      <c r="PJH157" s="148"/>
      <c r="PJI157" s="149"/>
      <c r="PJJ157" s="150"/>
      <c r="PJK157" s="151"/>
      <c r="PJL157" s="152"/>
      <c r="PJM157" s="146"/>
      <c r="PJN157" s="113"/>
      <c r="PJO157" s="147"/>
      <c r="PJP157" s="113"/>
      <c r="PJQ157" s="148"/>
      <c r="PJR157" s="149"/>
      <c r="PJS157" s="150"/>
      <c r="PJT157" s="151"/>
      <c r="PJU157" s="152"/>
      <c r="PJV157" s="146"/>
      <c r="PJW157" s="113"/>
      <c r="PJX157" s="147"/>
      <c r="PJY157" s="113"/>
      <c r="PJZ157" s="148"/>
      <c r="PKA157" s="149"/>
      <c r="PKB157" s="150"/>
      <c r="PKC157" s="151"/>
      <c r="PKD157" s="152"/>
      <c r="PKE157" s="146"/>
      <c r="PKF157" s="113"/>
      <c r="PKG157" s="147"/>
      <c r="PKH157" s="113"/>
      <c r="PKI157" s="148"/>
      <c r="PKJ157" s="149"/>
      <c r="PKK157" s="150"/>
      <c r="PKL157" s="151"/>
      <c r="PKM157" s="152"/>
      <c r="PKN157" s="146"/>
      <c r="PKO157" s="113"/>
      <c r="PKP157" s="147"/>
      <c r="PKQ157" s="113"/>
      <c r="PKR157" s="148"/>
      <c r="PKS157" s="149"/>
      <c r="PKT157" s="150"/>
      <c r="PKU157" s="151"/>
      <c r="PKV157" s="152"/>
      <c r="PKW157" s="146"/>
      <c r="PKX157" s="113"/>
      <c r="PKY157" s="147"/>
      <c r="PKZ157" s="113"/>
      <c r="PLA157" s="148"/>
      <c r="PLB157" s="149"/>
      <c r="PLC157" s="150"/>
      <c r="PLD157" s="151"/>
      <c r="PLE157" s="152"/>
      <c r="PLF157" s="146"/>
      <c r="PLG157" s="113"/>
      <c r="PLH157" s="147"/>
      <c r="PLI157" s="113"/>
      <c r="PLJ157" s="148"/>
      <c r="PLK157" s="149"/>
      <c r="PLL157" s="150"/>
      <c r="PLM157" s="151"/>
      <c r="PLN157" s="152"/>
      <c r="PLO157" s="146"/>
      <c r="PLP157" s="113"/>
      <c r="PLQ157" s="147"/>
      <c r="PLR157" s="113"/>
      <c r="PLS157" s="148"/>
      <c r="PLT157" s="149"/>
      <c r="PLU157" s="150"/>
      <c r="PLV157" s="151"/>
      <c r="PLW157" s="152"/>
      <c r="PLX157" s="146"/>
      <c r="PLY157" s="113"/>
      <c r="PLZ157" s="147"/>
      <c r="PMA157" s="113"/>
      <c r="PMB157" s="148"/>
      <c r="PMC157" s="149"/>
      <c r="PMD157" s="150"/>
      <c r="PME157" s="151"/>
      <c r="PMF157" s="152"/>
      <c r="PMG157" s="146"/>
      <c r="PMH157" s="113"/>
      <c r="PMI157" s="147"/>
      <c r="PMJ157" s="113"/>
      <c r="PMK157" s="148"/>
      <c r="PML157" s="149"/>
      <c r="PMM157" s="150"/>
      <c r="PMN157" s="151"/>
      <c r="PMO157" s="152"/>
      <c r="PMP157" s="146"/>
      <c r="PMQ157" s="113"/>
      <c r="PMR157" s="147"/>
      <c r="PMS157" s="113"/>
      <c r="PMT157" s="148"/>
      <c r="PMU157" s="149"/>
      <c r="PMV157" s="150"/>
      <c r="PMW157" s="151"/>
      <c r="PMX157" s="152"/>
      <c r="PMY157" s="146"/>
      <c r="PMZ157" s="113"/>
      <c r="PNA157" s="147"/>
      <c r="PNB157" s="113"/>
      <c r="PNC157" s="148"/>
      <c r="PND157" s="149"/>
      <c r="PNE157" s="150"/>
      <c r="PNF157" s="151"/>
      <c r="PNG157" s="152"/>
      <c r="PNH157" s="146"/>
      <c r="PNI157" s="113"/>
      <c r="PNJ157" s="147"/>
      <c r="PNK157" s="113"/>
      <c r="PNL157" s="148"/>
      <c r="PNM157" s="149"/>
      <c r="PNN157" s="150"/>
      <c r="PNO157" s="151"/>
      <c r="PNP157" s="152"/>
      <c r="PNQ157" s="146"/>
      <c r="PNR157" s="113"/>
      <c r="PNS157" s="147"/>
      <c r="PNT157" s="113"/>
      <c r="PNU157" s="148"/>
      <c r="PNV157" s="149"/>
      <c r="PNW157" s="150"/>
      <c r="PNX157" s="151"/>
      <c r="PNY157" s="152"/>
      <c r="PNZ157" s="146"/>
      <c r="POA157" s="113"/>
      <c r="POB157" s="147"/>
      <c r="POC157" s="113"/>
      <c r="POD157" s="148"/>
      <c r="POE157" s="149"/>
      <c r="POF157" s="150"/>
      <c r="POG157" s="151"/>
      <c r="POH157" s="152"/>
      <c r="POI157" s="146"/>
      <c r="POJ157" s="113"/>
      <c r="POK157" s="147"/>
      <c r="POL157" s="113"/>
      <c r="POM157" s="148"/>
      <c r="PON157" s="149"/>
      <c r="POO157" s="150"/>
      <c r="POP157" s="151"/>
      <c r="POQ157" s="152"/>
      <c r="POR157" s="146"/>
      <c r="POS157" s="113"/>
      <c r="POT157" s="147"/>
      <c r="POU157" s="113"/>
      <c r="POV157" s="148"/>
      <c r="POW157" s="149"/>
      <c r="POX157" s="150"/>
      <c r="POY157" s="151"/>
      <c r="POZ157" s="152"/>
      <c r="PPA157" s="146"/>
      <c r="PPB157" s="113"/>
      <c r="PPC157" s="147"/>
      <c r="PPD157" s="113"/>
      <c r="PPE157" s="148"/>
      <c r="PPF157" s="149"/>
      <c r="PPG157" s="150"/>
      <c r="PPH157" s="151"/>
      <c r="PPI157" s="152"/>
      <c r="PPJ157" s="146"/>
      <c r="PPK157" s="113"/>
      <c r="PPL157" s="147"/>
      <c r="PPM157" s="113"/>
      <c r="PPN157" s="148"/>
      <c r="PPO157" s="149"/>
      <c r="PPP157" s="150"/>
      <c r="PPQ157" s="151"/>
      <c r="PPR157" s="152"/>
      <c r="PPS157" s="146"/>
      <c r="PPT157" s="113"/>
      <c r="PPU157" s="147"/>
      <c r="PPV157" s="113"/>
      <c r="PPW157" s="148"/>
      <c r="PPX157" s="149"/>
      <c r="PPY157" s="150"/>
      <c r="PPZ157" s="151"/>
      <c r="PQA157" s="152"/>
      <c r="PQB157" s="146"/>
      <c r="PQC157" s="113"/>
      <c r="PQD157" s="147"/>
      <c r="PQE157" s="113"/>
      <c r="PQF157" s="148"/>
      <c r="PQG157" s="149"/>
      <c r="PQH157" s="150"/>
      <c r="PQI157" s="151"/>
      <c r="PQJ157" s="152"/>
      <c r="PQK157" s="146"/>
      <c r="PQL157" s="113"/>
      <c r="PQM157" s="147"/>
      <c r="PQN157" s="113"/>
      <c r="PQO157" s="148"/>
      <c r="PQP157" s="149"/>
      <c r="PQQ157" s="150"/>
      <c r="PQR157" s="151"/>
      <c r="PQS157" s="152"/>
      <c r="PQT157" s="146"/>
      <c r="PQU157" s="113"/>
      <c r="PQV157" s="147"/>
      <c r="PQW157" s="113"/>
      <c r="PQX157" s="148"/>
      <c r="PQY157" s="149"/>
      <c r="PQZ157" s="150"/>
      <c r="PRA157" s="151"/>
      <c r="PRB157" s="152"/>
      <c r="PRC157" s="146"/>
      <c r="PRD157" s="113"/>
      <c r="PRE157" s="147"/>
      <c r="PRF157" s="113"/>
      <c r="PRG157" s="148"/>
      <c r="PRH157" s="149"/>
      <c r="PRI157" s="150"/>
      <c r="PRJ157" s="151"/>
      <c r="PRK157" s="152"/>
      <c r="PRL157" s="146"/>
      <c r="PRM157" s="113"/>
      <c r="PRN157" s="147"/>
      <c r="PRO157" s="113"/>
      <c r="PRP157" s="148"/>
      <c r="PRQ157" s="149"/>
      <c r="PRR157" s="150"/>
      <c r="PRS157" s="151"/>
      <c r="PRT157" s="152"/>
      <c r="PRU157" s="146"/>
      <c r="PRV157" s="113"/>
      <c r="PRW157" s="147"/>
      <c r="PRX157" s="113"/>
      <c r="PRY157" s="148"/>
      <c r="PRZ157" s="149"/>
      <c r="PSA157" s="150"/>
      <c r="PSB157" s="151"/>
      <c r="PSC157" s="152"/>
      <c r="PSD157" s="146"/>
      <c r="PSE157" s="113"/>
      <c r="PSF157" s="147"/>
      <c r="PSG157" s="113"/>
      <c r="PSH157" s="148"/>
      <c r="PSI157" s="149"/>
      <c r="PSJ157" s="150"/>
      <c r="PSK157" s="151"/>
      <c r="PSL157" s="152"/>
      <c r="PSM157" s="146"/>
      <c r="PSN157" s="113"/>
      <c r="PSO157" s="147"/>
      <c r="PSP157" s="113"/>
      <c r="PSQ157" s="148"/>
      <c r="PSR157" s="149"/>
      <c r="PSS157" s="150"/>
      <c r="PST157" s="151"/>
      <c r="PSU157" s="152"/>
      <c r="PSV157" s="146"/>
      <c r="PSW157" s="113"/>
      <c r="PSX157" s="147"/>
      <c r="PSY157" s="113"/>
      <c r="PSZ157" s="148"/>
      <c r="PTA157" s="149"/>
      <c r="PTB157" s="150"/>
      <c r="PTC157" s="151"/>
      <c r="PTD157" s="152"/>
      <c r="PTE157" s="146"/>
      <c r="PTF157" s="113"/>
      <c r="PTG157" s="147"/>
      <c r="PTH157" s="113"/>
      <c r="PTI157" s="148"/>
      <c r="PTJ157" s="149"/>
      <c r="PTK157" s="150"/>
      <c r="PTL157" s="151"/>
      <c r="PTM157" s="152"/>
      <c r="PTN157" s="146"/>
      <c r="PTO157" s="113"/>
      <c r="PTP157" s="147"/>
      <c r="PTQ157" s="113"/>
      <c r="PTR157" s="148"/>
      <c r="PTS157" s="149"/>
      <c r="PTT157" s="150"/>
      <c r="PTU157" s="151"/>
      <c r="PTV157" s="152"/>
      <c r="PTW157" s="146"/>
      <c r="PTX157" s="113"/>
      <c r="PTY157" s="147"/>
      <c r="PTZ157" s="113"/>
      <c r="PUA157" s="148"/>
      <c r="PUB157" s="149"/>
      <c r="PUC157" s="150"/>
      <c r="PUD157" s="151"/>
      <c r="PUE157" s="152"/>
      <c r="PUF157" s="146"/>
      <c r="PUG157" s="113"/>
      <c r="PUH157" s="147"/>
      <c r="PUI157" s="113"/>
      <c r="PUJ157" s="148"/>
      <c r="PUK157" s="149"/>
      <c r="PUL157" s="150"/>
      <c r="PUM157" s="151"/>
      <c r="PUN157" s="152"/>
      <c r="PUO157" s="146"/>
      <c r="PUP157" s="113"/>
      <c r="PUQ157" s="147"/>
      <c r="PUR157" s="113"/>
      <c r="PUS157" s="148"/>
      <c r="PUT157" s="149"/>
      <c r="PUU157" s="150"/>
      <c r="PUV157" s="151"/>
      <c r="PUW157" s="152"/>
      <c r="PUX157" s="146"/>
      <c r="PUY157" s="113"/>
      <c r="PUZ157" s="147"/>
      <c r="PVA157" s="113"/>
      <c r="PVB157" s="148"/>
      <c r="PVC157" s="149"/>
      <c r="PVD157" s="150"/>
      <c r="PVE157" s="151"/>
      <c r="PVF157" s="152"/>
      <c r="PVG157" s="146"/>
      <c r="PVH157" s="113"/>
      <c r="PVI157" s="147"/>
      <c r="PVJ157" s="113"/>
      <c r="PVK157" s="148"/>
      <c r="PVL157" s="149"/>
      <c r="PVM157" s="150"/>
      <c r="PVN157" s="151"/>
      <c r="PVO157" s="152"/>
      <c r="PVP157" s="146"/>
      <c r="PVQ157" s="113"/>
      <c r="PVR157" s="147"/>
      <c r="PVS157" s="113"/>
      <c r="PVT157" s="148"/>
      <c r="PVU157" s="149"/>
      <c r="PVV157" s="150"/>
      <c r="PVW157" s="151"/>
      <c r="PVX157" s="152"/>
      <c r="PVY157" s="146"/>
      <c r="PVZ157" s="113"/>
      <c r="PWA157" s="147"/>
      <c r="PWB157" s="113"/>
      <c r="PWC157" s="148"/>
      <c r="PWD157" s="149"/>
      <c r="PWE157" s="150"/>
      <c r="PWF157" s="151"/>
      <c r="PWG157" s="152"/>
      <c r="PWH157" s="146"/>
      <c r="PWI157" s="113"/>
      <c r="PWJ157" s="147"/>
      <c r="PWK157" s="113"/>
      <c r="PWL157" s="148"/>
      <c r="PWM157" s="149"/>
      <c r="PWN157" s="150"/>
      <c r="PWO157" s="151"/>
      <c r="PWP157" s="152"/>
      <c r="PWQ157" s="146"/>
      <c r="PWR157" s="113"/>
      <c r="PWS157" s="147"/>
      <c r="PWT157" s="113"/>
      <c r="PWU157" s="148"/>
      <c r="PWV157" s="149"/>
      <c r="PWW157" s="150"/>
      <c r="PWX157" s="151"/>
      <c r="PWY157" s="152"/>
      <c r="PWZ157" s="146"/>
      <c r="PXA157" s="113"/>
      <c r="PXB157" s="147"/>
      <c r="PXC157" s="113"/>
      <c r="PXD157" s="148"/>
      <c r="PXE157" s="149"/>
      <c r="PXF157" s="150"/>
      <c r="PXG157" s="151"/>
      <c r="PXH157" s="152"/>
      <c r="PXI157" s="146"/>
      <c r="PXJ157" s="113"/>
      <c r="PXK157" s="147"/>
      <c r="PXL157" s="113"/>
      <c r="PXM157" s="148"/>
      <c r="PXN157" s="149"/>
      <c r="PXO157" s="150"/>
      <c r="PXP157" s="151"/>
      <c r="PXQ157" s="152"/>
      <c r="PXR157" s="146"/>
      <c r="PXS157" s="113"/>
      <c r="PXT157" s="147"/>
      <c r="PXU157" s="113"/>
      <c r="PXV157" s="148"/>
      <c r="PXW157" s="149"/>
      <c r="PXX157" s="150"/>
      <c r="PXY157" s="151"/>
      <c r="PXZ157" s="152"/>
      <c r="PYA157" s="146"/>
      <c r="PYB157" s="113"/>
      <c r="PYC157" s="147"/>
      <c r="PYD157" s="113"/>
      <c r="PYE157" s="148"/>
      <c r="PYF157" s="149"/>
      <c r="PYG157" s="150"/>
      <c r="PYH157" s="151"/>
      <c r="PYI157" s="152"/>
      <c r="PYJ157" s="146"/>
      <c r="PYK157" s="113"/>
      <c r="PYL157" s="147"/>
      <c r="PYM157" s="113"/>
      <c r="PYN157" s="148"/>
      <c r="PYO157" s="149"/>
      <c r="PYP157" s="150"/>
      <c r="PYQ157" s="151"/>
      <c r="PYR157" s="152"/>
      <c r="PYS157" s="146"/>
      <c r="PYT157" s="113"/>
      <c r="PYU157" s="147"/>
      <c r="PYV157" s="113"/>
      <c r="PYW157" s="148"/>
      <c r="PYX157" s="149"/>
      <c r="PYY157" s="150"/>
      <c r="PYZ157" s="151"/>
      <c r="PZA157" s="152"/>
      <c r="PZB157" s="146"/>
      <c r="PZC157" s="113"/>
      <c r="PZD157" s="147"/>
      <c r="PZE157" s="113"/>
      <c r="PZF157" s="148"/>
      <c r="PZG157" s="149"/>
      <c r="PZH157" s="150"/>
      <c r="PZI157" s="151"/>
      <c r="PZJ157" s="152"/>
      <c r="PZK157" s="146"/>
      <c r="PZL157" s="113"/>
      <c r="PZM157" s="147"/>
      <c r="PZN157" s="113"/>
      <c r="PZO157" s="148"/>
      <c r="PZP157" s="149"/>
      <c r="PZQ157" s="150"/>
      <c r="PZR157" s="151"/>
      <c r="PZS157" s="152"/>
      <c r="PZT157" s="146"/>
      <c r="PZU157" s="113"/>
      <c r="PZV157" s="147"/>
      <c r="PZW157" s="113"/>
      <c r="PZX157" s="148"/>
      <c r="PZY157" s="149"/>
      <c r="PZZ157" s="150"/>
      <c r="QAA157" s="151"/>
      <c r="QAB157" s="152"/>
      <c r="QAC157" s="146"/>
      <c r="QAD157" s="113"/>
      <c r="QAE157" s="147"/>
      <c r="QAF157" s="113"/>
      <c r="QAG157" s="148"/>
      <c r="QAH157" s="149"/>
      <c r="QAI157" s="150"/>
      <c r="QAJ157" s="151"/>
      <c r="QAK157" s="152"/>
      <c r="QAL157" s="146"/>
      <c r="QAM157" s="113"/>
      <c r="QAN157" s="147"/>
      <c r="QAO157" s="113"/>
      <c r="QAP157" s="148"/>
      <c r="QAQ157" s="149"/>
      <c r="QAR157" s="150"/>
      <c r="QAS157" s="151"/>
      <c r="QAT157" s="152"/>
      <c r="QAU157" s="146"/>
      <c r="QAV157" s="113"/>
      <c r="QAW157" s="147"/>
      <c r="QAX157" s="113"/>
      <c r="QAY157" s="148"/>
      <c r="QAZ157" s="149"/>
      <c r="QBA157" s="150"/>
      <c r="QBB157" s="151"/>
      <c r="QBC157" s="152"/>
      <c r="QBD157" s="146"/>
      <c r="QBE157" s="113"/>
      <c r="QBF157" s="147"/>
      <c r="QBG157" s="113"/>
      <c r="QBH157" s="148"/>
      <c r="QBI157" s="149"/>
      <c r="QBJ157" s="150"/>
      <c r="QBK157" s="151"/>
      <c r="QBL157" s="152"/>
      <c r="QBM157" s="146"/>
      <c r="QBN157" s="113"/>
      <c r="QBO157" s="147"/>
      <c r="QBP157" s="113"/>
      <c r="QBQ157" s="148"/>
      <c r="QBR157" s="149"/>
      <c r="QBS157" s="150"/>
      <c r="QBT157" s="151"/>
      <c r="QBU157" s="152"/>
      <c r="QBV157" s="146"/>
      <c r="QBW157" s="113"/>
      <c r="QBX157" s="147"/>
      <c r="QBY157" s="113"/>
      <c r="QBZ157" s="148"/>
      <c r="QCA157" s="149"/>
      <c r="QCB157" s="150"/>
      <c r="QCC157" s="151"/>
      <c r="QCD157" s="152"/>
      <c r="QCE157" s="146"/>
      <c r="QCF157" s="113"/>
      <c r="QCG157" s="147"/>
      <c r="QCH157" s="113"/>
      <c r="QCI157" s="148"/>
      <c r="QCJ157" s="149"/>
      <c r="QCK157" s="150"/>
      <c r="QCL157" s="151"/>
      <c r="QCM157" s="152"/>
      <c r="QCN157" s="146"/>
      <c r="QCO157" s="113"/>
      <c r="QCP157" s="147"/>
      <c r="QCQ157" s="113"/>
      <c r="QCR157" s="148"/>
      <c r="QCS157" s="149"/>
      <c r="QCT157" s="150"/>
      <c r="QCU157" s="151"/>
      <c r="QCV157" s="152"/>
      <c r="QCW157" s="146"/>
      <c r="QCX157" s="113"/>
      <c r="QCY157" s="147"/>
      <c r="QCZ157" s="113"/>
      <c r="QDA157" s="148"/>
      <c r="QDB157" s="149"/>
      <c r="QDC157" s="150"/>
      <c r="QDD157" s="151"/>
      <c r="QDE157" s="152"/>
      <c r="QDF157" s="146"/>
      <c r="QDG157" s="113"/>
      <c r="QDH157" s="147"/>
      <c r="QDI157" s="113"/>
      <c r="QDJ157" s="148"/>
      <c r="QDK157" s="149"/>
      <c r="QDL157" s="150"/>
      <c r="QDM157" s="151"/>
      <c r="QDN157" s="152"/>
      <c r="QDO157" s="146"/>
      <c r="QDP157" s="113"/>
      <c r="QDQ157" s="147"/>
      <c r="QDR157" s="113"/>
      <c r="QDS157" s="148"/>
      <c r="QDT157" s="149"/>
      <c r="QDU157" s="150"/>
      <c r="QDV157" s="151"/>
      <c r="QDW157" s="152"/>
      <c r="QDX157" s="146"/>
      <c r="QDY157" s="113"/>
      <c r="QDZ157" s="147"/>
      <c r="QEA157" s="113"/>
      <c r="QEB157" s="148"/>
      <c r="QEC157" s="149"/>
      <c r="QED157" s="150"/>
      <c r="QEE157" s="151"/>
      <c r="QEF157" s="152"/>
      <c r="QEG157" s="146"/>
      <c r="QEH157" s="113"/>
      <c r="QEI157" s="147"/>
      <c r="QEJ157" s="113"/>
      <c r="QEK157" s="148"/>
      <c r="QEL157" s="149"/>
      <c r="QEM157" s="150"/>
      <c r="QEN157" s="151"/>
      <c r="QEO157" s="152"/>
      <c r="QEP157" s="146"/>
      <c r="QEQ157" s="113"/>
      <c r="QER157" s="147"/>
      <c r="QES157" s="113"/>
      <c r="QET157" s="148"/>
      <c r="QEU157" s="149"/>
      <c r="QEV157" s="150"/>
      <c r="QEW157" s="151"/>
      <c r="QEX157" s="152"/>
      <c r="QEY157" s="146"/>
      <c r="QEZ157" s="113"/>
      <c r="QFA157" s="147"/>
      <c r="QFB157" s="113"/>
      <c r="QFC157" s="148"/>
      <c r="QFD157" s="149"/>
      <c r="QFE157" s="150"/>
      <c r="QFF157" s="151"/>
      <c r="QFG157" s="152"/>
      <c r="QFH157" s="146"/>
      <c r="QFI157" s="113"/>
      <c r="QFJ157" s="147"/>
      <c r="QFK157" s="113"/>
      <c r="QFL157" s="148"/>
      <c r="QFM157" s="149"/>
      <c r="QFN157" s="150"/>
      <c r="QFO157" s="151"/>
      <c r="QFP157" s="152"/>
      <c r="QFQ157" s="146"/>
      <c r="QFR157" s="113"/>
      <c r="QFS157" s="147"/>
      <c r="QFT157" s="113"/>
      <c r="QFU157" s="148"/>
      <c r="QFV157" s="149"/>
      <c r="QFW157" s="150"/>
      <c r="QFX157" s="151"/>
      <c r="QFY157" s="152"/>
      <c r="QFZ157" s="146"/>
      <c r="QGA157" s="113"/>
      <c r="QGB157" s="147"/>
      <c r="QGC157" s="113"/>
      <c r="QGD157" s="148"/>
      <c r="QGE157" s="149"/>
      <c r="QGF157" s="150"/>
      <c r="QGG157" s="151"/>
      <c r="QGH157" s="152"/>
      <c r="QGI157" s="146"/>
      <c r="QGJ157" s="113"/>
      <c r="QGK157" s="147"/>
      <c r="QGL157" s="113"/>
      <c r="QGM157" s="148"/>
      <c r="QGN157" s="149"/>
      <c r="QGO157" s="150"/>
      <c r="QGP157" s="151"/>
      <c r="QGQ157" s="152"/>
      <c r="QGR157" s="146"/>
      <c r="QGS157" s="113"/>
      <c r="QGT157" s="147"/>
      <c r="QGU157" s="113"/>
      <c r="QGV157" s="148"/>
      <c r="QGW157" s="149"/>
      <c r="QGX157" s="150"/>
      <c r="QGY157" s="151"/>
      <c r="QGZ157" s="152"/>
      <c r="QHA157" s="146"/>
      <c r="QHB157" s="113"/>
      <c r="QHC157" s="147"/>
      <c r="QHD157" s="113"/>
      <c r="QHE157" s="148"/>
      <c r="QHF157" s="149"/>
      <c r="QHG157" s="150"/>
      <c r="QHH157" s="151"/>
      <c r="QHI157" s="152"/>
      <c r="QHJ157" s="146"/>
      <c r="QHK157" s="113"/>
      <c r="QHL157" s="147"/>
      <c r="QHM157" s="113"/>
      <c r="QHN157" s="148"/>
      <c r="QHO157" s="149"/>
      <c r="QHP157" s="150"/>
      <c r="QHQ157" s="151"/>
      <c r="QHR157" s="152"/>
      <c r="QHS157" s="146"/>
      <c r="QHT157" s="113"/>
      <c r="QHU157" s="147"/>
      <c r="QHV157" s="113"/>
      <c r="QHW157" s="148"/>
      <c r="QHX157" s="149"/>
      <c r="QHY157" s="150"/>
      <c r="QHZ157" s="151"/>
      <c r="QIA157" s="152"/>
      <c r="QIB157" s="146"/>
      <c r="QIC157" s="113"/>
      <c r="QID157" s="147"/>
      <c r="QIE157" s="113"/>
      <c r="QIF157" s="148"/>
      <c r="QIG157" s="149"/>
      <c r="QIH157" s="150"/>
      <c r="QII157" s="151"/>
      <c r="QIJ157" s="152"/>
      <c r="QIK157" s="146"/>
      <c r="QIL157" s="113"/>
      <c r="QIM157" s="147"/>
      <c r="QIN157" s="113"/>
      <c r="QIO157" s="148"/>
      <c r="QIP157" s="149"/>
      <c r="QIQ157" s="150"/>
      <c r="QIR157" s="151"/>
      <c r="QIS157" s="152"/>
      <c r="QIT157" s="146"/>
      <c r="QIU157" s="113"/>
      <c r="QIV157" s="147"/>
      <c r="QIW157" s="113"/>
      <c r="QIX157" s="148"/>
      <c r="QIY157" s="149"/>
      <c r="QIZ157" s="150"/>
      <c r="QJA157" s="151"/>
      <c r="QJB157" s="152"/>
      <c r="QJC157" s="146"/>
      <c r="QJD157" s="113"/>
      <c r="QJE157" s="147"/>
      <c r="QJF157" s="113"/>
      <c r="QJG157" s="148"/>
      <c r="QJH157" s="149"/>
      <c r="QJI157" s="150"/>
      <c r="QJJ157" s="151"/>
      <c r="QJK157" s="152"/>
      <c r="QJL157" s="146"/>
      <c r="QJM157" s="113"/>
      <c r="QJN157" s="147"/>
      <c r="QJO157" s="113"/>
      <c r="QJP157" s="148"/>
      <c r="QJQ157" s="149"/>
      <c r="QJR157" s="150"/>
      <c r="QJS157" s="151"/>
      <c r="QJT157" s="152"/>
      <c r="QJU157" s="146"/>
      <c r="QJV157" s="113"/>
      <c r="QJW157" s="147"/>
      <c r="QJX157" s="113"/>
      <c r="QJY157" s="148"/>
      <c r="QJZ157" s="149"/>
      <c r="QKA157" s="150"/>
      <c r="QKB157" s="151"/>
      <c r="QKC157" s="152"/>
      <c r="QKD157" s="146"/>
      <c r="QKE157" s="113"/>
      <c r="QKF157" s="147"/>
      <c r="QKG157" s="113"/>
      <c r="QKH157" s="148"/>
      <c r="QKI157" s="149"/>
      <c r="QKJ157" s="150"/>
      <c r="QKK157" s="151"/>
      <c r="QKL157" s="152"/>
      <c r="QKM157" s="146"/>
      <c r="QKN157" s="113"/>
      <c r="QKO157" s="147"/>
      <c r="QKP157" s="113"/>
      <c r="QKQ157" s="148"/>
      <c r="QKR157" s="149"/>
      <c r="QKS157" s="150"/>
      <c r="QKT157" s="151"/>
      <c r="QKU157" s="152"/>
      <c r="QKV157" s="146"/>
      <c r="QKW157" s="113"/>
      <c r="QKX157" s="147"/>
      <c r="QKY157" s="113"/>
      <c r="QKZ157" s="148"/>
      <c r="QLA157" s="149"/>
      <c r="QLB157" s="150"/>
      <c r="QLC157" s="151"/>
      <c r="QLD157" s="152"/>
      <c r="QLE157" s="146"/>
      <c r="QLF157" s="113"/>
      <c r="QLG157" s="147"/>
      <c r="QLH157" s="113"/>
      <c r="QLI157" s="148"/>
      <c r="QLJ157" s="149"/>
      <c r="QLK157" s="150"/>
      <c r="QLL157" s="151"/>
      <c r="QLM157" s="152"/>
      <c r="QLN157" s="146"/>
      <c r="QLO157" s="113"/>
      <c r="QLP157" s="147"/>
      <c r="QLQ157" s="113"/>
      <c r="QLR157" s="148"/>
      <c r="QLS157" s="149"/>
      <c r="QLT157" s="150"/>
      <c r="QLU157" s="151"/>
      <c r="QLV157" s="152"/>
      <c r="QLW157" s="146"/>
      <c r="QLX157" s="113"/>
      <c r="QLY157" s="147"/>
      <c r="QLZ157" s="113"/>
      <c r="QMA157" s="148"/>
      <c r="QMB157" s="149"/>
      <c r="QMC157" s="150"/>
      <c r="QMD157" s="151"/>
      <c r="QME157" s="152"/>
      <c r="QMF157" s="146"/>
      <c r="QMG157" s="113"/>
      <c r="QMH157" s="147"/>
      <c r="QMI157" s="113"/>
      <c r="QMJ157" s="148"/>
      <c r="QMK157" s="149"/>
      <c r="QML157" s="150"/>
      <c r="QMM157" s="151"/>
      <c r="QMN157" s="152"/>
      <c r="QMO157" s="146"/>
      <c r="QMP157" s="113"/>
      <c r="QMQ157" s="147"/>
      <c r="QMR157" s="113"/>
      <c r="QMS157" s="148"/>
      <c r="QMT157" s="149"/>
      <c r="QMU157" s="150"/>
      <c r="QMV157" s="151"/>
      <c r="QMW157" s="152"/>
      <c r="QMX157" s="146"/>
      <c r="QMY157" s="113"/>
      <c r="QMZ157" s="147"/>
      <c r="QNA157" s="113"/>
      <c r="QNB157" s="148"/>
      <c r="QNC157" s="149"/>
      <c r="QND157" s="150"/>
      <c r="QNE157" s="151"/>
      <c r="QNF157" s="152"/>
      <c r="QNG157" s="146"/>
      <c r="QNH157" s="113"/>
      <c r="QNI157" s="147"/>
      <c r="QNJ157" s="113"/>
      <c r="QNK157" s="148"/>
      <c r="QNL157" s="149"/>
      <c r="QNM157" s="150"/>
      <c r="QNN157" s="151"/>
      <c r="QNO157" s="152"/>
      <c r="QNP157" s="146"/>
      <c r="QNQ157" s="113"/>
      <c r="QNR157" s="147"/>
      <c r="QNS157" s="113"/>
      <c r="QNT157" s="148"/>
      <c r="QNU157" s="149"/>
      <c r="QNV157" s="150"/>
      <c r="QNW157" s="151"/>
      <c r="QNX157" s="152"/>
      <c r="QNY157" s="146"/>
      <c r="QNZ157" s="113"/>
      <c r="QOA157" s="147"/>
      <c r="QOB157" s="113"/>
      <c r="QOC157" s="148"/>
      <c r="QOD157" s="149"/>
      <c r="QOE157" s="150"/>
      <c r="QOF157" s="151"/>
      <c r="QOG157" s="152"/>
      <c r="QOH157" s="146"/>
      <c r="QOI157" s="113"/>
      <c r="QOJ157" s="147"/>
      <c r="QOK157" s="113"/>
      <c r="QOL157" s="148"/>
      <c r="QOM157" s="149"/>
      <c r="QON157" s="150"/>
      <c r="QOO157" s="151"/>
      <c r="QOP157" s="152"/>
      <c r="QOQ157" s="146"/>
      <c r="QOR157" s="113"/>
      <c r="QOS157" s="147"/>
      <c r="QOT157" s="113"/>
      <c r="QOU157" s="148"/>
      <c r="QOV157" s="149"/>
      <c r="QOW157" s="150"/>
      <c r="QOX157" s="151"/>
      <c r="QOY157" s="152"/>
      <c r="QOZ157" s="146"/>
      <c r="QPA157" s="113"/>
      <c r="QPB157" s="147"/>
      <c r="QPC157" s="113"/>
      <c r="QPD157" s="148"/>
      <c r="QPE157" s="149"/>
      <c r="QPF157" s="150"/>
      <c r="QPG157" s="151"/>
      <c r="QPH157" s="152"/>
      <c r="QPI157" s="146"/>
      <c r="QPJ157" s="113"/>
      <c r="QPK157" s="147"/>
      <c r="QPL157" s="113"/>
      <c r="QPM157" s="148"/>
      <c r="QPN157" s="149"/>
      <c r="QPO157" s="150"/>
      <c r="QPP157" s="151"/>
      <c r="QPQ157" s="152"/>
      <c r="QPR157" s="146"/>
      <c r="QPS157" s="113"/>
      <c r="QPT157" s="147"/>
      <c r="QPU157" s="113"/>
      <c r="QPV157" s="148"/>
      <c r="QPW157" s="149"/>
      <c r="QPX157" s="150"/>
      <c r="QPY157" s="151"/>
      <c r="QPZ157" s="152"/>
      <c r="QQA157" s="146"/>
      <c r="QQB157" s="113"/>
      <c r="QQC157" s="147"/>
      <c r="QQD157" s="113"/>
      <c r="QQE157" s="148"/>
      <c r="QQF157" s="149"/>
      <c r="QQG157" s="150"/>
      <c r="QQH157" s="151"/>
      <c r="QQI157" s="152"/>
      <c r="QQJ157" s="146"/>
      <c r="QQK157" s="113"/>
      <c r="QQL157" s="147"/>
      <c r="QQM157" s="113"/>
      <c r="QQN157" s="148"/>
      <c r="QQO157" s="149"/>
      <c r="QQP157" s="150"/>
      <c r="QQQ157" s="151"/>
      <c r="QQR157" s="152"/>
      <c r="QQS157" s="146"/>
      <c r="QQT157" s="113"/>
      <c r="QQU157" s="147"/>
      <c r="QQV157" s="113"/>
      <c r="QQW157" s="148"/>
      <c r="QQX157" s="149"/>
      <c r="QQY157" s="150"/>
      <c r="QQZ157" s="151"/>
      <c r="QRA157" s="152"/>
      <c r="QRB157" s="146"/>
      <c r="QRC157" s="113"/>
      <c r="QRD157" s="147"/>
      <c r="QRE157" s="113"/>
      <c r="QRF157" s="148"/>
      <c r="QRG157" s="149"/>
      <c r="QRH157" s="150"/>
      <c r="QRI157" s="151"/>
      <c r="QRJ157" s="152"/>
      <c r="QRK157" s="146"/>
      <c r="QRL157" s="113"/>
      <c r="QRM157" s="147"/>
      <c r="QRN157" s="113"/>
      <c r="QRO157" s="148"/>
      <c r="QRP157" s="149"/>
      <c r="QRQ157" s="150"/>
      <c r="QRR157" s="151"/>
      <c r="QRS157" s="152"/>
      <c r="QRT157" s="146"/>
      <c r="QRU157" s="113"/>
      <c r="QRV157" s="147"/>
      <c r="QRW157" s="113"/>
      <c r="QRX157" s="148"/>
      <c r="QRY157" s="149"/>
      <c r="QRZ157" s="150"/>
      <c r="QSA157" s="151"/>
      <c r="QSB157" s="152"/>
      <c r="QSC157" s="146"/>
      <c r="QSD157" s="113"/>
      <c r="QSE157" s="147"/>
      <c r="QSF157" s="113"/>
      <c r="QSG157" s="148"/>
      <c r="QSH157" s="149"/>
      <c r="QSI157" s="150"/>
      <c r="QSJ157" s="151"/>
      <c r="QSK157" s="152"/>
      <c r="QSL157" s="146"/>
      <c r="QSM157" s="113"/>
      <c r="QSN157" s="147"/>
      <c r="QSO157" s="113"/>
      <c r="QSP157" s="148"/>
      <c r="QSQ157" s="149"/>
      <c r="QSR157" s="150"/>
      <c r="QSS157" s="151"/>
      <c r="QST157" s="152"/>
      <c r="QSU157" s="146"/>
      <c r="QSV157" s="113"/>
      <c r="QSW157" s="147"/>
      <c r="QSX157" s="113"/>
      <c r="QSY157" s="148"/>
      <c r="QSZ157" s="149"/>
      <c r="QTA157" s="150"/>
      <c r="QTB157" s="151"/>
      <c r="QTC157" s="152"/>
      <c r="QTD157" s="146"/>
      <c r="QTE157" s="113"/>
      <c r="QTF157" s="147"/>
      <c r="QTG157" s="113"/>
      <c r="QTH157" s="148"/>
      <c r="QTI157" s="149"/>
      <c r="QTJ157" s="150"/>
      <c r="QTK157" s="151"/>
      <c r="QTL157" s="152"/>
      <c r="QTM157" s="146"/>
      <c r="QTN157" s="113"/>
      <c r="QTO157" s="147"/>
      <c r="QTP157" s="113"/>
      <c r="QTQ157" s="148"/>
      <c r="QTR157" s="149"/>
      <c r="QTS157" s="150"/>
      <c r="QTT157" s="151"/>
      <c r="QTU157" s="152"/>
      <c r="QTV157" s="146"/>
      <c r="QTW157" s="113"/>
      <c r="QTX157" s="147"/>
      <c r="QTY157" s="113"/>
      <c r="QTZ157" s="148"/>
      <c r="QUA157" s="149"/>
      <c r="QUB157" s="150"/>
      <c r="QUC157" s="151"/>
      <c r="QUD157" s="152"/>
      <c r="QUE157" s="146"/>
      <c r="QUF157" s="113"/>
      <c r="QUG157" s="147"/>
      <c r="QUH157" s="113"/>
      <c r="QUI157" s="148"/>
      <c r="QUJ157" s="149"/>
      <c r="QUK157" s="150"/>
      <c r="QUL157" s="151"/>
      <c r="QUM157" s="152"/>
      <c r="QUN157" s="146"/>
      <c r="QUO157" s="113"/>
      <c r="QUP157" s="147"/>
      <c r="QUQ157" s="113"/>
      <c r="QUR157" s="148"/>
      <c r="QUS157" s="149"/>
      <c r="QUT157" s="150"/>
      <c r="QUU157" s="151"/>
      <c r="QUV157" s="152"/>
      <c r="QUW157" s="146"/>
      <c r="QUX157" s="113"/>
      <c r="QUY157" s="147"/>
      <c r="QUZ157" s="113"/>
      <c r="QVA157" s="148"/>
      <c r="QVB157" s="149"/>
      <c r="QVC157" s="150"/>
      <c r="QVD157" s="151"/>
      <c r="QVE157" s="152"/>
      <c r="QVF157" s="146"/>
      <c r="QVG157" s="113"/>
      <c r="QVH157" s="147"/>
      <c r="QVI157" s="113"/>
      <c r="QVJ157" s="148"/>
      <c r="QVK157" s="149"/>
      <c r="QVL157" s="150"/>
      <c r="QVM157" s="151"/>
      <c r="QVN157" s="152"/>
      <c r="QVO157" s="146"/>
      <c r="QVP157" s="113"/>
      <c r="QVQ157" s="147"/>
      <c r="QVR157" s="113"/>
      <c r="QVS157" s="148"/>
      <c r="QVT157" s="149"/>
      <c r="QVU157" s="150"/>
      <c r="QVV157" s="151"/>
      <c r="QVW157" s="152"/>
      <c r="QVX157" s="146"/>
      <c r="QVY157" s="113"/>
      <c r="QVZ157" s="147"/>
      <c r="QWA157" s="113"/>
      <c r="QWB157" s="148"/>
      <c r="QWC157" s="149"/>
      <c r="QWD157" s="150"/>
      <c r="QWE157" s="151"/>
      <c r="QWF157" s="152"/>
      <c r="QWG157" s="146"/>
      <c r="QWH157" s="113"/>
      <c r="QWI157" s="147"/>
      <c r="QWJ157" s="113"/>
      <c r="QWK157" s="148"/>
      <c r="QWL157" s="149"/>
      <c r="QWM157" s="150"/>
      <c r="QWN157" s="151"/>
      <c r="QWO157" s="152"/>
      <c r="QWP157" s="146"/>
      <c r="QWQ157" s="113"/>
      <c r="QWR157" s="147"/>
      <c r="QWS157" s="113"/>
      <c r="QWT157" s="148"/>
      <c r="QWU157" s="149"/>
      <c r="QWV157" s="150"/>
      <c r="QWW157" s="151"/>
      <c r="QWX157" s="152"/>
      <c r="QWY157" s="146"/>
      <c r="QWZ157" s="113"/>
      <c r="QXA157" s="147"/>
      <c r="QXB157" s="113"/>
      <c r="QXC157" s="148"/>
      <c r="QXD157" s="149"/>
      <c r="QXE157" s="150"/>
      <c r="QXF157" s="151"/>
      <c r="QXG157" s="152"/>
      <c r="QXH157" s="146"/>
      <c r="QXI157" s="113"/>
      <c r="QXJ157" s="147"/>
      <c r="QXK157" s="113"/>
      <c r="QXL157" s="148"/>
      <c r="QXM157" s="149"/>
      <c r="QXN157" s="150"/>
      <c r="QXO157" s="151"/>
      <c r="QXP157" s="152"/>
      <c r="QXQ157" s="146"/>
      <c r="QXR157" s="113"/>
      <c r="QXS157" s="147"/>
      <c r="QXT157" s="113"/>
      <c r="QXU157" s="148"/>
      <c r="QXV157" s="149"/>
      <c r="QXW157" s="150"/>
      <c r="QXX157" s="151"/>
      <c r="QXY157" s="152"/>
      <c r="QXZ157" s="146"/>
      <c r="QYA157" s="113"/>
      <c r="QYB157" s="147"/>
      <c r="QYC157" s="113"/>
      <c r="QYD157" s="148"/>
      <c r="QYE157" s="149"/>
      <c r="QYF157" s="150"/>
      <c r="QYG157" s="151"/>
      <c r="QYH157" s="152"/>
      <c r="QYI157" s="146"/>
      <c r="QYJ157" s="113"/>
      <c r="QYK157" s="147"/>
      <c r="QYL157" s="113"/>
      <c r="QYM157" s="148"/>
      <c r="QYN157" s="149"/>
      <c r="QYO157" s="150"/>
      <c r="QYP157" s="151"/>
      <c r="QYQ157" s="152"/>
      <c r="QYR157" s="146"/>
      <c r="QYS157" s="113"/>
      <c r="QYT157" s="147"/>
      <c r="QYU157" s="113"/>
      <c r="QYV157" s="148"/>
      <c r="QYW157" s="149"/>
      <c r="QYX157" s="150"/>
      <c r="QYY157" s="151"/>
      <c r="QYZ157" s="152"/>
      <c r="QZA157" s="146"/>
      <c r="QZB157" s="113"/>
      <c r="QZC157" s="147"/>
      <c r="QZD157" s="113"/>
      <c r="QZE157" s="148"/>
      <c r="QZF157" s="149"/>
      <c r="QZG157" s="150"/>
      <c r="QZH157" s="151"/>
      <c r="QZI157" s="152"/>
      <c r="QZJ157" s="146"/>
      <c r="QZK157" s="113"/>
      <c r="QZL157" s="147"/>
      <c r="QZM157" s="113"/>
      <c r="QZN157" s="148"/>
      <c r="QZO157" s="149"/>
      <c r="QZP157" s="150"/>
      <c r="QZQ157" s="151"/>
      <c r="QZR157" s="152"/>
      <c r="QZS157" s="146"/>
      <c r="QZT157" s="113"/>
      <c r="QZU157" s="147"/>
      <c r="QZV157" s="113"/>
      <c r="QZW157" s="148"/>
      <c r="QZX157" s="149"/>
      <c r="QZY157" s="150"/>
      <c r="QZZ157" s="151"/>
      <c r="RAA157" s="152"/>
      <c r="RAB157" s="146"/>
      <c r="RAC157" s="113"/>
      <c r="RAD157" s="147"/>
      <c r="RAE157" s="113"/>
      <c r="RAF157" s="148"/>
      <c r="RAG157" s="149"/>
      <c r="RAH157" s="150"/>
      <c r="RAI157" s="151"/>
      <c r="RAJ157" s="152"/>
      <c r="RAK157" s="146"/>
      <c r="RAL157" s="113"/>
      <c r="RAM157" s="147"/>
      <c r="RAN157" s="113"/>
      <c r="RAO157" s="148"/>
      <c r="RAP157" s="149"/>
      <c r="RAQ157" s="150"/>
      <c r="RAR157" s="151"/>
      <c r="RAS157" s="152"/>
      <c r="RAT157" s="146"/>
      <c r="RAU157" s="113"/>
      <c r="RAV157" s="147"/>
      <c r="RAW157" s="113"/>
      <c r="RAX157" s="148"/>
      <c r="RAY157" s="149"/>
      <c r="RAZ157" s="150"/>
      <c r="RBA157" s="151"/>
      <c r="RBB157" s="152"/>
      <c r="RBC157" s="146"/>
      <c r="RBD157" s="113"/>
      <c r="RBE157" s="147"/>
      <c r="RBF157" s="113"/>
      <c r="RBG157" s="148"/>
      <c r="RBH157" s="149"/>
      <c r="RBI157" s="150"/>
      <c r="RBJ157" s="151"/>
      <c r="RBK157" s="152"/>
      <c r="RBL157" s="146"/>
      <c r="RBM157" s="113"/>
      <c r="RBN157" s="147"/>
      <c r="RBO157" s="113"/>
      <c r="RBP157" s="148"/>
      <c r="RBQ157" s="149"/>
      <c r="RBR157" s="150"/>
      <c r="RBS157" s="151"/>
      <c r="RBT157" s="152"/>
      <c r="RBU157" s="146"/>
      <c r="RBV157" s="113"/>
      <c r="RBW157" s="147"/>
      <c r="RBX157" s="113"/>
      <c r="RBY157" s="148"/>
      <c r="RBZ157" s="149"/>
      <c r="RCA157" s="150"/>
      <c r="RCB157" s="151"/>
      <c r="RCC157" s="152"/>
      <c r="RCD157" s="146"/>
      <c r="RCE157" s="113"/>
      <c r="RCF157" s="147"/>
      <c r="RCG157" s="113"/>
      <c r="RCH157" s="148"/>
      <c r="RCI157" s="149"/>
      <c r="RCJ157" s="150"/>
      <c r="RCK157" s="151"/>
      <c r="RCL157" s="152"/>
      <c r="RCM157" s="146"/>
      <c r="RCN157" s="113"/>
      <c r="RCO157" s="147"/>
      <c r="RCP157" s="113"/>
      <c r="RCQ157" s="148"/>
      <c r="RCR157" s="149"/>
      <c r="RCS157" s="150"/>
      <c r="RCT157" s="151"/>
      <c r="RCU157" s="152"/>
      <c r="RCV157" s="146"/>
      <c r="RCW157" s="113"/>
      <c r="RCX157" s="147"/>
      <c r="RCY157" s="113"/>
      <c r="RCZ157" s="148"/>
      <c r="RDA157" s="149"/>
      <c r="RDB157" s="150"/>
      <c r="RDC157" s="151"/>
      <c r="RDD157" s="152"/>
      <c r="RDE157" s="146"/>
      <c r="RDF157" s="113"/>
      <c r="RDG157" s="147"/>
      <c r="RDH157" s="113"/>
      <c r="RDI157" s="148"/>
      <c r="RDJ157" s="149"/>
      <c r="RDK157" s="150"/>
      <c r="RDL157" s="151"/>
      <c r="RDM157" s="152"/>
      <c r="RDN157" s="146"/>
      <c r="RDO157" s="113"/>
      <c r="RDP157" s="147"/>
      <c r="RDQ157" s="113"/>
      <c r="RDR157" s="148"/>
      <c r="RDS157" s="149"/>
      <c r="RDT157" s="150"/>
      <c r="RDU157" s="151"/>
      <c r="RDV157" s="152"/>
      <c r="RDW157" s="146"/>
      <c r="RDX157" s="113"/>
      <c r="RDY157" s="147"/>
      <c r="RDZ157" s="113"/>
      <c r="REA157" s="148"/>
      <c r="REB157" s="149"/>
      <c r="REC157" s="150"/>
      <c r="RED157" s="151"/>
      <c r="REE157" s="152"/>
      <c r="REF157" s="146"/>
      <c r="REG157" s="113"/>
      <c r="REH157" s="147"/>
      <c r="REI157" s="113"/>
      <c r="REJ157" s="148"/>
      <c r="REK157" s="149"/>
      <c r="REL157" s="150"/>
      <c r="REM157" s="151"/>
      <c r="REN157" s="152"/>
      <c r="REO157" s="146"/>
      <c r="REP157" s="113"/>
      <c r="REQ157" s="147"/>
      <c r="RER157" s="113"/>
      <c r="RES157" s="148"/>
      <c r="RET157" s="149"/>
      <c r="REU157" s="150"/>
      <c r="REV157" s="151"/>
      <c r="REW157" s="152"/>
      <c r="REX157" s="146"/>
      <c r="REY157" s="113"/>
      <c r="REZ157" s="147"/>
      <c r="RFA157" s="113"/>
      <c r="RFB157" s="148"/>
      <c r="RFC157" s="149"/>
      <c r="RFD157" s="150"/>
      <c r="RFE157" s="151"/>
      <c r="RFF157" s="152"/>
      <c r="RFG157" s="146"/>
      <c r="RFH157" s="113"/>
      <c r="RFI157" s="147"/>
      <c r="RFJ157" s="113"/>
      <c r="RFK157" s="148"/>
      <c r="RFL157" s="149"/>
      <c r="RFM157" s="150"/>
      <c r="RFN157" s="151"/>
      <c r="RFO157" s="152"/>
      <c r="RFP157" s="146"/>
      <c r="RFQ157" s="113"/>
      <c r="RFR157" s="147"/>
      <c r="RFS157" s="113"/>
      <c r="RFT157" s="148"/>
      <c r="RFU157" s="149"/>
      <c r="RFV157" s="150"/>
      <c r="RFW157" s="151"/>
      <c r="RFX157" s="152"/>
      <c r="RFY157" s="146"/>
      <c r="RFZ157" s="113"/>
      <c r="RGA157" s="147"/>
      <c r="RGB157" s="113"/>
      <c r="RGC157" s="148"/>
      <c r="RGD157" s="149"/>
      <c r="RGE157" s="150"/>
      <c r="RGF157" s="151"/>
      <c r="RGG157" s="152"/>
      <c r="RGH157" s="146"/>
      <c r="RGI157" s="113"/>
      <c r="RGJ157" s="147"/>
      <c r="RGK157" s="113"/>
      <c r="RGL157" s="148"/>
      <c r="RGM157" s="149"/>
      <c r="RGN157" s="150"/>
      <c r="RGO157" s="151"/>
      <c r="RGP157" s="152"/>
      <c r="RGQ157" s="146"/>
      <c r="RGR157" s="113"/>
      <c r="RGS157" s="147"/>
      <c r="RGT157" s="113"/>
      <c r="RGU157" s="148"/>
      <c r="RGV157" s="149"/>
      <c r="RGW157" s="150"/>
      <c r="RGX157" s="151"/>
      <c r="RGY157" s="152"/>
      <c r="RGZ157" s="146"/>
      <c r="RHA157" s="113"/>
      <c r="RHB157" s="147"/>
      <c r="RHC157" s="113"/>
      <c r="RHD157" s="148"/>
      <c r="RHE157" s="149"/>
      <c r="RHF157" s="150"/>
      <c r="RHG157" s="151"/>
      <c r="RHH157" s="152"/>
      <c r="RHI157" s="146"/>
      <c r="RHJ157" s="113"/>
      <c r="RHK157" s="147"/>
      <c r="RHL157" s="113"/>
      <c r="RHM157" s="148"/>
      <c r="RHN157" s="149"/>
      <c r="RHO157" s="150"/>
      <c r="RHP157" s="151"/>
      <c r="RHQ157" s="152"/>
      <c r="RHR157" s="146"/>
      <c r="RHS157" s="113"/>
      <c r="RHT157" s="147"/>
      <c r="RHU157" s="113"/>
      <c r="RHV157" s="148"/>
      <c r="RHW157" s="149"/>
      <c r="RHX157" s="150"/>
      <c r="RHY157" s="151"/>
      <c r="RHZ157" s="152"/>
      <c r="RIA157" s="146"/>
      <c r="RIB157" s="113"/>
      <c r="RIC157" s="147"/>
      <c r="RID157" s="113"/>
      <c r="RIE157" s="148"/>
      <c r="RIF157" s="149"/>
      <c r="RIG157" s="150"/>
      <c r="RIH157" s="151"/>
      <c r="RII157" s="152"/>
      <c r="RIJ157" s="146"/>
      <c r="RIK157" s="113"/>
      <c r="RIL157" s="147"/>
      <c r="RIM157" s="113"/>
      <c r="RIN157" s="148"/>
      <c r="RIO157" s="149"/>
      <c r="RIP157" s="150"/>
      <c r="RIQ157" s="151"/>
      <c r="RIR157" s="152"/>
      <c r="RIS157" s="146"/>
      <c r="RIT157" s="113"/>
      <c r="RIU157" s="147"/>
      <c r="RIV157" s="113"/>
      <c r="RIW157" s="148"/>
      <c r="RIX157" s="149"/>
      <c r="RIY157" s="150"/>
      <c r="RIZ157" s="151"/>
      <c r="RJA157" s="152"/>
      <c r="RJB157" s="146"/>
      <c r="RJC157" s="113"/>
      <c r="RJD157" s="147"/>
      <c r="RJE157" s="113"/>
      <c r="RJF157" s="148"/>
      <c r="RJG157" s="149"/>
      <c r="RJH157" s="150"/>
      <c r="RJI157" s="151"/>
      <c r="RJJ157" s="152"/>
      <c r="RJK157" s="146"/>
      <c r="RJL157" s="113"/>
      <c r="RJM157" s="147"/>
      <c r="RJN157" s="113"/>
      <c r="RJO157" s="148"/>
      <c r="RJP157" s="149"/>
      <c r="RJQ157" s="150"/>
      <c r="RJR157" s="151"/>
      <c r="RJS157" s="152"/>
      <c r="RJT157" s="146"/>
      <c r="RJU157" s="113"/>
      <c r="RJV157" s="147"/>
      <c r="RJW157" s="113"/>
      <c r="RJX157" s="148"/>
      <c r="RJY157" s="149"/>
      <c r="RJZ157" s="150"/>
      <c r="RKA157" s="151"/>
      <c r="RKB157" s="152"/>
      <c r="RKC157" s="146"/>
      <c r="RKD157" s="113"/>
      <c r="RKE157" s="147"/>
      <c r="RKF157" s="113"/>
      <c r="RKG157" s="148"/>
      <c r="RKH157" s="149"/>
      <c r="RKI157" s="150"/>
      <c r="RKJ157" s="151"/>
      <c r="RKK157" s="152"/>
      <c r="RKL157" s="146"/>
      <c r="RKM157" s="113"/>
      <c r="RKN157" s="147"/>
      <c r="RKO157" s="113"/>
      <c r="RKP157" s="148"/>
      <c r="RKQ157" s="149"/>
      <c r="RKR157" s="150"/>
      <c r="RKS157" s="151"/>
      <c r="RKT157" s="152"/>
      <c r="RKU157" s="146"/>
      <c r="RKV157" s="113"/>
      <c r="RKW157" s="147"/>
      <c r="RKX157" s="113"/>
      <c r="RKY157" s="148"/>
      <c r="RKZ157" s="149"/>
      <c r="RLA157" s="150"/>
      <c r="RLB157" s="151"/>
      <c r="RLC157" s="152"/>
      <c r="RLD157" s="146"/>
      <c r="RLE157" s="113"/>
      <c r="RLF157" s="147"/>
      <c r="RLG157" s="113"/>
      <c r="RLH157" s="148"/>
      <c r="RLI157" s="149"/>
      <c r="RLJ157" s="150"/>
      <c r="RLK157" s="151"/>
      <c r="RLL157" s="152"/>
      <c r="RLM157" s="146"/>
      <c r="RLN157" s="113"/>
      <c r="RLO157" s="147"/>
      <c r="RLP157" s="113"/>
      <c r="RLQ157" s="148"/>
      <c r="RLR157" s="149"/>
      <c r="RLS157" s="150"/>
      <c r="RLT157" s="151"/>
      <c r="RLU157" s="152"/>
      <c r="RLV157" s="146"/>
      <c r="RLW157" s="113"/>
      <c r="RLX157" s="147"/>
      <c r="RLY157" s="113"/>
      <c r="RLZ157" s="148"/>
      <c r="RMA157" s="149"/>
      <c r="RMB157" s="150"/>
      <c r="RMC157" s="151"/>
      <c r="RMD157" s="152"/>
      <c r="RME157" s="146"/>
      <c r="RMF157" s="113"/>
      <c r="RMG157" s="147"/>
      <c r="RMH157" s="113"/>
      <c r="RMI157" s="148"/>
      <c r="RMJ157" s="149"/>
      <c r="RMK157" s="150"/>
      <c r="RML157" s="151"/>
      <c r="RMM157" s="152"/>
      <c r="RMN157" s="146"/>
      <c r="RMO157" s="113"/>
      <c r="RMP157" s="147"/>
      <c r="RMQ157" s="113"/>
      <c r="RMR157" s="148"/>
      <c r="RMS157" s="149"/>
      <c r="RMT157" s="150"/>
      <c r="RMU157" s="151"/>
      <c r="RMV157" s="152"/>
      <c r="RMW157" s="146"/>
      <c r="RMX157" s="113"/>
      <c r="RMY157" s="147"/>
      <c r="RMZ157" s="113"/>
      <c r="RNA157" s="148"/>
      <c r="RNB157" s="149"/>
      <c r="RNC157" s="150"/>
      <c r="RND157" s="151"/>
      <c r="RNE157" s="152"/>
      <c r="RNF157" s="146"/>
      <c r="RNG157" s="113"/>
      <c r="RNH157" s="147"/>
      <c r="RNI157" s="113"/>
      <c r="RNJ157" s="148"/>
      <c r="RNK157" s="149"/>
      <c r="RNL157" s="150"/>
      <c r="RNM157" s="151"/>
      <c r="RNN157" s="152"/>
      <c r="RNO157" s="146"/>
      <c r="RNP157" s="113"/>
      <c r="RNQ157" s="147"/>
      <c r="RNR157" s="113"/>
      <c r="RNS157" s="148"/>
      <c r="RNT157" s="149"/>
      <c r="RNU157" s="150"/>
      <c r="RNV157" s="151"/>
      <c r="RNW157" s="152"/>
      <c r="RNX157" s="146"/>
      <c r="RNY157" s="113"/>
      <c r="RNZ157" s="147"/>
      <c r="ROA157" s="113"/>
      <c r="ROB157" s="148"/>
      <c r="ROC157" s="149"/>
      <c r="ROD157" s="150"/>
      <c r="ROE157" s="151"/>
      <c r="ROF157" s="152"/>
      <c r="ROG157" s="146"/>
      <c r="ROH157" s="113"/>
      <c r="ROI157" s="147"/>
      <c r="ROJ157" s="113"/>
      <c r="ROK157" s="148"/>
      <c r="ROL157" s="149"/>
      <c r="ROM157" s="150"/>
      <c r="RON157" s="151"/>
      <c r="ROO157" s="152"/>
      <c r="ROP157" s="146"/>
      <c r="ROQ157" s="113"/>
      <c r="ROR157" s="147"/>
      <c r="ROS157" s="113"/>
      <c r="ROT157" s="148"/>
      <c r="ROU157" s="149"/>
      <c r="ROV157" s="150"/>
      <c r="ROW157" s="151"/>
      <c r="ROX157" s="152"/>
      <c r="ROY157" s="146"/>
      <c r="ROZ157" s="113"/>
      <c r="RPA157" s="147"/>
      <c r="RPB157" s="113"/>
      <c r="RPC157" s="148"/>
      <c r="RPD157" s="149"/>
      <c r="RPE157" s="150"/>
      <c r="RPF157" s="151"/>
      <c r="RPG157" s="152"/>
      <c r="RPH157" s="146"/>
      <c r="RPI157" s="113"/>
      <c r="RPJ157" s="147"/>
      <c r="RPK157" s="113"/>
      <c r="RPL157" s="148"/>
      <c r="RPM157" s="149"/>
      <c r="RPN157" s="150"/>
      <c r="RPO157" s="151"/>
      <c r="RPP157" s="152"/>
      <c r="RPQ157" s="146"/>
      <c r="RPR157" s="113"/>
      <c r="RPS157" s="147"/>
      <c r="RPT157" s="113"/>
      <c r="RPU157" s="148"/>
      <c r="RPV157" s="149"/>
      <c r="RPW157" s="150"/>
      <c r="RPX157" s="151"/>
      <c r="RPY157" s="152"/>
      <c r="RPZ157" s="146"/>
      <c r="RQA157" s="113"/>
      <c r="RQB157" s="147"/>
      <c r="RQC157" s="113"/>
      <c r="RQD157" s="148"/>
      <c r="RQE157" s="149"/>
      <c r="RQF157" s="150"/>
      <c r="RQG157" s="151"/>
      <c r="RQH157" s="152"/>
      <c r="RQI157" s="146"/>
      <c r="RQJ157" s="113"/>
      <c r="RQK157" s="147"/>
      <c r="RQL157" s="113"/>
      <c r="RQM157" s="148"/>
      <c r="RQN157" s="149"/>
      <c r="RQO157" s="150"/>
      <c r="RQP157" s="151"/>
      <c r="RQQ157" s="152"/>
      <c r="RQR157" s="146"/>
      <c r="RQS157" s="113"/>
      <c r="RQT157" s="147"/>
      <c r="RQU157" s="113"/>
      <c r="RQV157" s="148"/>
      <c r="RQW157" s="149"/>
      <c r="RQX157" s="150"/>
      <c r="RQY157" s="151"/>
      <c r="RQZ157" s="152"/>
      <c r="RRA157" s="146"/>
      <c r="RRB157" s="113"/>
      <c r="RRC157" s="147"/>
      <c r="RRD157" s="113"/>
      <c r="RRE157" s="148"/>
      <c r="RRF157" s="149"/>
      <c r="RRG157" s="150"/>
      <c r="RRH157" s="151"/>
      <c r="RRI157" s="152"/>
      <c r="RRJ157" s="146"/>
      <c r="RRK157" s="113"/>
      <c r="RRL157" s="147"/>
      <c r="RRM157" s="113"/>
      <c r="RRN157" s="148"/>
      <c r="RRO157" s="149"/>
      <c r="RRP157" s="150"/>
      <c r="RRQ157" s="151"/>
      <c r="RRR157" s="152"/>
      <c r="RRS157" s="146"/>
      <c r="RRT157" s="113"/>
      <c r="RRU157" s="147"/>
      <c r="RRV157" s="113"/>
      <c r="RRW157" s="148"/>
      <c r="RRX157" s="149"/>
      <c r="RRY157" s="150"/>
      <c r="RRZ157" s="151"/>
      <c r="RSA157" s="152"/>
      <c r="RSB157" s="146"/>
      <c r="RSC157" s="113"/>
      <c r="RSD157" s="147"/>
      <c r="RSE157" s="113"/>
      <c r="RSF157" s="148"/>
      <c r="RSG157" s="149"/>
      <c r="RSH157" s="150"/>
      <c r="RSI157" s="151"/>
      <c r="RSJ157" s="152"/>
      <c r="RSK157" s="146"/>
      <c r="RSL157" s="113"/>
      <c r="RSM157" s="147"/>
      <c r="RSN157" s="113"/>
      <c r="RSO157" s="148"/>
      <c r="RSP157" s="149"/>
      <c r="RSQ157" s="150"/>
      <c r="RSR157" s="151"/>
      <c r="RSS157" s="152"/>
      <c r="RST157" s="146"/>
      <c r="RSU157" s="113"/>
      <c r="RSV157" s="147"/>
      <c r="RSW157" s="113"/>
      <c r="RSX157" s="148"/>
      <c r="RSY157" s="149"/>
      <c r="RSZ157" s="150"/>
      <c r="RTA157" s="151"/>
      <c r="RTB157" s="152"/>
      <c r="RTC157" s="146"/>
      <c r="RTD157" s="113"/>
      <c r="RTE157" s="147"/>
      <c r="RTF157" s="113"/>
      <c r="RTG157" s="148"/>
      <c r="RTH157" s="149"/>
      <c r="RTI157" s="150"/>
      <c r="RTJ157" s="151"/>
      <c r="RTK157" s="152"/>
      <c r="RTL157" s="146"/>
      <c r="RTM157" s="113"/>
      <c r="RTN157" s="147"/>
      <c r="RTO157" s="113"/>
      <c r="RTP157" s="148"/>
      <c r="RTQ157" s="149"/>
      <c r="RTR157" s="150"/>
      <c r="RTS157" s="151"/>
      <c r="RTT157" s="152"/>
      <c r="RTU157" s="146"/>
      <c r="RTV157" s="113"/>
      <c r="RTW157" s="147"/>
      <c r="RTX157" s="113"/>
      <c r="RTY157" s="148"/>
      <c r="RTZ157" s="149"/>
      <c r="RUA157" s="150"/>
      <c r="RUB157" s="151"/>
      <c r="RUC157" s="152"/>
      <c r="RUD157" s="146"/>
      <c r="RUE157" s="113"/>
      <c r="RUF157" s="147"/>
      <c r="RUG157" s="113"/>
      <c r="RUH157" s="148"/>
      <c r="RUI157" s="149"/>
      <c r="RUJ157" s="150"/>
      <c r="RUK157" s="151"/>
      <c r="RUL157" s="152"/>
      <c r="RUM157" s="146"/>
      <c r="RUN157" s="113"/>
      <c r="RUO157" s="147"/>
      <c r="RUP157" s="113"/>
      <c r="RUQ157" s="148"/>
      <c r="RUR157" s="149"/>
      <c r="RUS157" s="150"/>
      <c r="RUT157" s="151"/>
      <c r="RUU157" s="152"/>
      <c r="RUV157" s="146"/>
      <c r="RUW157" s="113"/>
      <c r="RUX157" s="147"/>
      <c r="RUY157" s="113"/>
      <c r="RUZ157" s="148"/>
      <c r="RVA157" s="149"/>
      <c r="RVB157" s="150"/>
      <c r="RVC157" s="151"/>
      <c r="RVD157" s="152"/>
      <c r="RVE157" s="146"/>
      <c r="RVF157" s="113"/>
      <c r="RVG157" s="147"/>
      <c r="RVH157" s="113"/>
      <c r="RVI157" s="148"/>
      <c r="RVJ157" s="149"/>
      <c r="RVK157" s="150"/>
      <c r="RVL157" s="151"/>
      <c r="RVM157" s="152"/>
      <c r="RVN157" s="146"/>
      <c r="RVO157" s="113"/>
      <c r="RVP157" s="147"/>
      <c r="RVQ157" s="113"/>
      <c r="RVR157" s="148"/>
      <c r="RVS157" s="149"/>
      <c r="RVT157" s="150"/>
      <c r="RVU157" s="151"/>
      <c r="RVV157" s="152"/>
      <c r="RVW157" s="146"/>
      <c r="RVX157" s="113"/>
      <c r="RVY157" s="147"/>
      <c r="RVZ157" s="113"/>
      <c r="RWA157" s="148"/>
      <c r="RWB157" s="149"/>
      <c r="RWC157" s="150"/>
      <c r="RWD157" s="151"/>
      <c r="RWE157" s="152"/>
      <c r="RWF157" s="146"/>
      <c r="RWG157" s="113"/>
      <c r="RWH157" s="147"/>
      <c r="RWI157" s="113"/>
      <c r="RWJ157" s="148"/>
      <c r="RWK157" s="149"/>
      <c r="RWL157" s="150"/>
      <c r="RWM157" s="151"/>
      <c r="RWN157" s="152"/>
      <c r="RWO157" s="146"/>
      <c r="RWP157" s="113"/>
      <c r="RWQ157" s="147"/>
      <c r="RWR157" s="113"/>
      <c r="RWS157" s="148"/>
      <c r="RWT157" s="149"/>
      <c r="RWU157" s="150"/>
      <c r="RWV157" s="151"/>
      <c r="RWW157" s="152"/>
      <c r="RWX157" s="146"/>
      <c r="RWY157" s="113"/>
      <c r="RWZ157" s="147"/>
      <c r="RXA157" s="113"/>
      <c r="RXB157" s="148"/>
      <c r="RXC157" s="149"/>
      <c r="RXD157" s="150"/>
      <c r="RXE157" s="151"/>
      <c r="RXF157" s="152"/>
      <c r="RXG157" s="146"/>
      <c r="RXH157" s="113"/>
      <c r="RXI157" s="147"/>
      <c r="RXJ157" s="113"/>
      <c r="RXK157" s="148"/>
      <c r="RXL157" s="149"/>
      <c r="RXM157" s="150"/>
      <c r="RXN157" s="151"/>
      <c r="RXO157" s="152"/>
      <c r="RXP157" s="146"/>
      <c r="RXQ157" s="113"/>
      <c r="RXR157" s="147"/>
      <c r="RXS157" s="113"/>
      <c r="RXT157" s="148"/>
      <c r="RXU157" s="149"/>
      <c r="RXV157" s="150"/>
      <c r="RXW157" s="151"/>
      <c r="RXX157" s="152"/>
      <c r="RXY157" s="146"/>
      <c r="RXZ157" s="113"/>
      <c r="RYA157" s="147"/>
      <c r="RYB157" s="113"/>
      <c r="RYC157" s="148"/>
      <c r="RYD157" s="149"/>
      <c r="RYE157" s="150"/>
      <c r="RYF157" s="151"/>
      <c r="RYG157" s="152"/>
      <c r="RYH157" s="146"/>
      <c r="RYI157" s="113"/>
      <c r="RYJ157" s="147"/>
      <c r="RYK157" s="113"/>
      <c r="RYL157" s="148"/>
      <c r="RYM157" s="149"/>
      <c r="RYN157" s="150"/>
      <c r="RYO157" s="151"/>
      <c r="RYP157" s="152"/>
      <c r="RYQ157" s="146"/>
      <c r="RYR157" s="113"/>
      <c r="RYS157" s="147"/>
      <c r="RYT157" s="113"/>
      <c r="RYU157" s="148"/>
      <c r="RYV157" s="149"/>
      <c r="RYW157" s="150"/>
      <c r="RYX157" s="151"/>
      <c r="RYY157" s="152"/>
      <c r="RYZ157" s="146"/>
      <c r="RZA157" s="113"/>
      <c r="RZB157" s="147"/>
      <c r="RZC157" s="113"/>
      <c r="RZD157" s="148"/>
      <c r="RZE157" s="149"/>
      <c r="RZF157" s="150"/>
      <c r="RZG157" s="151"/>
      <c r="RZH157" s="152"/>
      <c r="RZI157" s="146"/>
      <c r="RZJ157" s="113"/>
      <c r="RZK157" s="147"/>
      <c r="RZL157" s="113"/>
      <c r="RZM157" s="148"/>
      <c r="RZN157" s="149"/>
      <c r="RZO157" s="150"/>
      <c r="RZP157" s="151"/>
      <c r="RZQ157" s="152"/>
      <c r="RZR157" s="146"/>
      <c r="RZS157" s="113"/>
      <c r="RZT157" s="147"/>
      <c r="RZU157" s="113"/>
      <c r="RZV157" s="148"/>
      <c r="RZW157" s="149"/>
      <c r="RZX157" s="150"/>
      <c r="RZY157" s="151"/>
      <c r="RZZ157" s="152"/>
      <c r="SAA157" s="146"/>
      <c r="SAB157" s="113"/>
      <c r="SAC157" s="147"/>
      <c r="SAD157" s="113"/>
      <c r="SAE157" s="148"/>
      <c r="SAF157" s="149"/>
      <c r="SAG157" s="150"/>
      <c r="SAH157" s="151"/>
      <c r="SAI157" s="152"/>
      <c r="SAJ157" s="146"/>
      <c r="SAK157" s="113"/>
      <c r="SAL157" s="147"/>
      <c r="SAM157" s="113"/>
      <c r="SAN157" s="148"/>
      <c r="SAO157" s="149"/>
      <c r="SAP157" s="150"/>
      <c r="SAQ157" s="151"/>
      <c r="SAR157" s="152"/>
      <c r="SAS157" s="146"/>
      <c r="SAT157" s="113"/>
      <c r="SAU157" s="147"/>
      <c r="SAV157" s="113"/>
      <c r="SAW157" s="148"/>
      <c r="SAX157" s="149"/>
      <c r="SAY157" s="150"/>
      <c r="SAZ157" s="151"/>
      <c r="SBA157" s="152"/>
      <c r="SBB157" s="146"/>
      <c r="SBC157" s="113"/>
      <c r="SBD157" s="147"/>
      <c r="SBE157" s="113"/>
      <c r="SBF157" s="148"/>
      <c r="SBG157" s="149"/>
      <c r="SBH157" s="150"/>
      <c r="SBI157" s="151"/>
      <c r="SBJ157" s="152"/>
      <c r="SBK157" s="146"/>
      <c r="SBL157" s="113"/>
      <c r="SBM157" s="147"/>
      <c r="SBN157" s="113"/>
      <c r="SBO157" s="148"/>
      <c r="SBP157" s="149"/>
      <c r="SBQ157" s="150"/>
      <c r="SBR157" s="151"/>
      <c r="SBS157" s="152"/>
      <c r="SBT157" s="146"/>
      <c r="SBU157" s="113"/>
      <c r="SBV157" s="147"/>
      <c r="SBW157" s="113"/>
      <c r="SBX157" s="148"/>
      <c r="SBY157" s="149"/>
      <c r="SBZ157" s="150"/>
      <c r="SCA157" s="151"/>
      <c r="SCB157" s="152"/>
      <c r="SCC157" s="146"/>
      <c r="SCD157" s="113"/>
      <c r="SCE157" s="147"/>
      <c r="SCF157" s="113"/>
      <c r="SCG157" s="148"/>
      <c r="SCH157" s="149"/>
      <c r="SCI157" s="150"/>
      <c r="SCJ157" s="151"/>
      <c r="SCK157" s="152"/>
      <c r="SCL157" s="146"/>
      <c r="SCM157" s="113"/>
      <c r="SCN157" s="147"/>
      <c r="SCO157" s="113"/>
      <c r="SCP157" s="148"/>
      <c r="SCQ157" s="149"/>
      <c r="SCR157" s="150"/>
      <c r="SCS157" s="151"/>
      <c r="SCT157" s="152"/>
      <c r="SCU157" s="146"/>
      <c r="SCV157" s="113"/>
      <c r="SCW157" s="147"/>
      <c r="SCX157" s="113"/>
      <c r="SCY157" s="148"/>
      <c r="SCZ157" s="149"/>
      <c r="SDA157" s="150"/>
      <c r="SDB157" s="151"/>
      <c r="SDC157" s="152"/>
      <c r="SDD157" s="146"/>
      <c r="SDE157" s="113"/>
      <c r="SDF157" s="147"/>
      <c r="SDG157" s="113"/>
      <c r="SDH157" s="148"/>
      <c r="SDI157" s="149"/>
      <c r="SDJ157" s="150"/>
      <c r="SDK157" s="151"/>
      <c r="SDL157" s="152"/>
      <c r="SDM157" s="146"/>
      <c r="SDN157" s="113"/>
      <c r="SDO157" s="147"/>
      <c r="SDP157" s="113"/>
      <c r="SDQ157" s="148"/>
      <c r="SDR157" s="149"/>
      <c r="SDS157" s="150"/>
      <c r="SDT157" s="151"/>
      <c r="SDU157" s="152"/>
      <c r="SDV157" s="146"/>
      <c r="SDW157" s="113"/>
      <c r="SDX157" s="147"/>
      <c r="SDY157" s="113"/>
      <c r="SDZ157" s="148"/>
      <c r="SEA157" s="149"/>
      <c r="SEB157" s="150"/>
      <c r="SEC157" s="151"/>
      <c r="SED157" s="152"/>
      <c r="SEE157" s="146"/>
      <c r="SEF157" s="113"/>
      <c r="SEG157" s="147"/>
      <c r="SEH157" s="113"/>
      <c r="SEI157" s="148"/>
      <c r="SEJ157" s="149"/>
      <c r="SEK157" s="150"/>
      <c r="SEL157" s="151"/>
      <c r="SEM157" s="152"/>
      <c r="SEN157" s="146"/>
      <c r="SEO157" s="113"/>
      <c r="SEP157" s="147"/>
      <c r="SEQ157" s="113"/>
      <c r="SER157" s="148"/>
      <c r="SES157" s="149"/>
      <c r="SET157" s="150"/>
      <c r="SEU157" s="151"/>
      <c r="SEV157" s="152"/>
      <c r="SEW157" s="146"/>
      <c r="SEX157" s="113"/>
      <c r="SEY157" s="147"/>
      <c r="SEZ157" s="113"/>
      <c r="SFA157" s="148"/>
      <c r="SFB157" s="149"/>
      <c r="SFC157" s="150"/>
      <c r="SFD157" s="151"/>
      <c r="SFE157" s="152"/>
      <c r="SFF157" s="146"/>
      <c r="SFG157" s="113"/>
      <c r="SFH157" s="147"/>
      <c r="SFI157" s="113"/>
      <c r="SFJ157" s="148"/>
      <c r="SFK157" s="149"/>
      <c r="SFL157" s="150"/>
      <c r="SFM157" s="151"/>
      <c r="SFN157" s="152"/>
      <c r="SFO157" s="146"/>
      <c r="SFP157" s="113"/>
      <c r="SFQ157" s="147"/>
      <c r="SFR157" s="113"/>
      <c r="SFS157" s="148"/>
      <c r="SFT157" s="149"/>
      <c r="SFU157" s="150"/>
      <c r="SFV157" s="151"/>
      <c r="SFW157" s="152"/>
      <c r="SFX157" s="146"/>
      <c r="SFY157" s="113"/>
      <c r="SFZ157" s="147"/>
      <c r="SGA157" s="113"/>
      <c r="SGB157" s="148"/>
      <c r="SGC157" s="149"/>
      <c r="SGD157" s="150"/>
      <c r="SGE157" s="151"/>
      <c r="SGF157" s="152"/>
      <c r="SGG157" s="146"/>
      <c r="SGH157" s="113"/>
      <c r="SGI157" s="147"/>
      <c r="SGJ157" s="113"/>
      <c r="SGK157" s="148"/>
      <c r="SGL157" s="149"/>
      <c r="SGM157" s="150"/>
      <c r="SGN157" s="151"/>
      <c r="SGO157" s="152"/>
      <c r="SGP157" s="146"/>
      <c r="SGQ157" s="113"/>
      <c r="SGR157" s="147"/>
      <c r="SGS157" s="113"/>
      <c r="SGT157" s="148"/>
      <c r="SGU157" s="149"/>
      <c r="SGV157" s="150"/>
      <c r="SGW157" s="151"/>
      <c r="SGX157" s="152"/>
      <c r="SGY157" s="146"/>
      <c r="SGZ157" s="113"/>
      <c r="SHA157" s="147"/>
      <c r="SHB157" s="113"/>
      <c r="SHC157" s="148"/>
      <c r="SHD157" s="149"/>
      <c r="SHE157" s="150"/>
      <c r="SHF157" s="151"/>
      <c r="SHG157" s="152"/>
      <c r="SHH157" s="146"/>
      <c r="SHI157" s="113"/>
      <c r="SHJ157" s="147"/>
      <c r="SHK157" s="113"/>
      <c r="SHL157" s="148"/>
      <c r="SHM157" s="149"/>
      <c r="SHN157" s="150"/>
      <c r="SHO157" s="151"/>
      <c r="SHP157" s="152"/>
      <c r="SHQ157" s="146"/>
      <c r="SHR157" s="113"/>
      <c r="SHS157" s="147"/>
      <c r="SHT157" s="113"/>
      <c r="SHU157" s="148"/>
      <c r="SHV157" s="149"/>
      <c r="SHW157" s="150"/>
      <c r="SHX157" s="151"/>
      <c r="SHY157" s="152"/>
      <c r="SHZ157" s="146"/>
      <c r="SIA157" s="113"/>
      <c r="SIB157" s="147"/>
      <c r="SIC157" s="113"/>
      <c r="SID157" s="148"/>
      <c r="SIE157" s="149"/>
      <c r="SIF157" s="150"/>
      <c r="SIG157" s="151"/>
      <c r="SIH157" s="152"/>
      <c r="SII157" s="146"/>
      <c r="SIJ157" s="113"/>
      <c r="SIK157" s="147"/>
      <c r="SIL157" s="113"/>
      <c r="SIM157" s="148"/>
      <c r="SIN157" s="149"/>
      <c r="SIO157" s="150"/>
      <c r="SIP157" s="151"/>
      <c r="SIQ157" s="152"/>
      <c r="SIR157" s="146"/>
      <c r="SIS157" s="113"/>
      <c r="SIT157" s="147"/>
      <c r="SIU157" s="113"/>
      <c r="SIV157" s="148"/>
      <c r="SIW157" s="149"/>
      <c r="SIX157" s="150"/>
      <c r="SIY157" s="151"/>
      <c r="SIZ157" s="152"/>
      <c r="SJA157" s="146"/>
      <c r="SJB157" s="113"/>
      <c r="SJC157" s="147"/>
      <c r="SJD157" s="113"/>
      <c r="SJE157" s="148"/>
      <c r="SJF157" s="149"/>
      <c r="SJG157" s="150"/>
      <c r="SJH157" s="151"/>
      <c r="SJI157" s="152"/>
      <c r="SJJ157" s="146"/>
      <c r="SJK157" s="113"/>
      <c r="SJL157" s="147"/>
      <c r="SJM157" s="113"/>
      <c r="SJN157" s="148"/>
      <c r="SJO157" s="149"/>
      <c r="SJP157" s="150"/>
      <c r="SJQ157" s="151"/>
      <c r="SJR157" s="152"/>
      <c r="SJS157" s="146"/>
      <c r="SJT157" s="113"/>
      <c r="SJU157" s="147"/>
      <c r="SJV157" s="113"/>
      <c r="SJW157" s="148"/>
      <c r="SJX157" s="149"/>
      <c r="SJY157" s="150"/>
      <c r="SJZ157" s="151"/>
      <c r="SKA157" s="152"/>
      <c r="SKB157" s="146"/>
      <c r="SKC157" s="113"/>
      <c r="SKD157" s="147"/>
      <c r="SKE157" s="113"/>
      <c r="SKF157" s="148"/>
      <c r="SKG157" s="149"/>
      <c r="SKH157" s="150"/>
      <c r="SKI157" s="151"/>
      <c r="SKJ157" s="152"/>
      <c r="SKK157" s="146"/>
      <c r="SKL157" s="113"/>
      <c r="SKM157" s="147"/>
      <c r="SKN157" s="113"/>
      <c r="SKO157" s="148"/>
      <c r="SKP157" s="149"/>
      <c r="SKQ157" s="150"/>
      <c r="SKR157" s="151"/>
      <c r="SKS157" s="152"/>
      <c r="SKT157" s="146"/>
      <c r="SKU157" s="113"/>
      <c r="SKV157" s="147"/>
      <c r="SKW157" s="113"/>
      <c r="SKX157" s="148"/>
      <c r="SKY157" s="149"/>
      <c r="SKZ157" s="150"/>
      <c r="SLA157" s="151"/>
      <c r="SLB157" s="152"/>
      <c r="SLC157" s="146"/>
      <c r="SLD157" s="113"/>
      <c r="SLE157" s="147"/>
      <c r="SLF157" s="113"/>
      <c r="SLG157" s="148"/>
      <c r="SLH157" s="149"/>
      <c r="SLI157" s="150"/>
      <c r="SLJ157" s="151"/>
      <c r="SLK157" s="152"/>
      <c r="SLL157" s="146"/>
      <c r="SLM157" s="113"/>
      <c r="SLN157" s="147"/>
      <c r="SLO157" s="113"/>
      <c r="SLP157" s="148"/>
      <c r="SLQ157" s="149"/>
      <c r="SLR157" s="150"/>
      <c r="SLS157" s="151"/>
      <c r="SLT157" s="152"/>
      <c r="SLU157" s="146"/>
      <c r="SLV157" s="113"/>
      <c r="SLW157" s="147"/>
      <c r="SLX157" s="113"/>
      <c r="SLY157" s="148"/>
      <c r="SLZ157" s="149"/>
      <c r="SMA157" s="150"/>
      <c r="SMB157" s="151"/>
      <c r="SMC157" s="152"/>
      <c r="SMD157" s="146"/>
      <c r="SME157" s="113"/>
      <c r="SMF157" s="147"/>
      <c r="SMG157" s="113"/>
      <c r="SMH157" s="148"/>
      <c r="SMI157" s="149"/>
      <c r="SMJ157" s="150"/>
      <c r="SMK157" s="151"/>
      <c r="SML157" s="152"/>
      <c r="SMM157" s="146"/>
      <c r="SMN157" s="113"/>
      <c r="SMO157" s="147"/>
      <c r="SMP157" s="113"/>
      <c r="SMQ157" s="148"/>
      <c r="SMR157" s="149"/>
      <c r="SMS157" s="150"/>
      <c r="SMT157" s="151"/>
      <c r="SMU157" s="152"/>
      <c r="SMV157" s="146"/>
      <c r="SMW157" s="113"/>
      <c r="SMX157" s="147"/>
      <c r="SMY157" s="113"/>
      <c r="SMZ157" s="148"/>
      <c r="SNA157" s="149"/>
      <c r="SNB157" s="150"/>
      <c r="SNC157" s="151"/>
      <c r="SND157" s="152"/>
      <c r="SNE157" s="146"/>
      <c r="SNF157" s="113"/>
      <c r="SNG157" s="147"/>
      <c r="SNH157" s="113"/>
      <c r="SNI157" s="148"/>
      <c r="SNJ157" s="149"/>
      <c r="SNK157" s="150"/>
      <c r="SNL157" s="151"/>
      <c r="SNM157" s="152"/>
      <c r="SNN157" s="146"/>
      <c r="SNO157" s="113"/>
      <c r="SNP157" s="147"/>
      <c r="SNQ157" s="113"/>
      <c r="SNR157" s="148"/>
      <c r="SNS157" s="149"/>
      <c r="SNT157" s="150"/>
      <c r="SNU157" s="151"/>
      <c r="SNV157" s="152"/>
      <c r="SNW157" s="146"/>
      <c r="SNX157" s="113"/>
      <c r="SNY157" s="147"/>
      <c r="SNZ157" s="113"/>
      <c r="SOA157" s="148"/>
      <c r="SOB157" s="149"/>
      <c r="SOC157" s="150"/>
      <c r="SOD157" s="151"/>
      <c r="SOE157" s="152"/>
      <c r="SOF157" s="146"/>
      <c r="SOG157" s="113"/>
      <c r="SOH157" s="147"/>
      <c r="SOI157" s="113"/>
      <c r="SOJ157" s="148"/>
      <c r="SOK157" s="149"/>
      <c r="SOL157" s="150"/>
      <c r="SOM157" s="151"/>
      <c r="SON157" s="152"/>
      <c r="SOO157" s="146"/>
      <c r="SOP157" s="113"/>
      <c r="SOQ157" s="147"/>
      <c r="SOR157" s="113"/>
      <c r="SOS157" s="148"/>
      <c r="SOT157" s="149"/>
      <c r="SOU157" s="150"/>
      <c r="SOV157" s="151"/>
      <c r="SOW157" s="152"/>
      <c r="SOX157" s="146"/>
      <c r="SOY157" s="113"/>
      <c r="SOZ157" s="147"/>
      <c r="SPA157" s="113"/>
      <c r="SPB157" s="148"/>
      <c r="SPC157" s="149"/>
      <c r="SPD157" s="150"/>
      <c r="SPE157" s="151"/>
      <c r="SPF157" s="152"/>
      <c r="SPG157" s="146"/>
      <c r="SPH157" s="113"/>
      <c r="SPI157" s="147"/>
      <c r="SPJ157" s="113"/>
      <c r="SPK157" s="148"/>
      <c r="SPL157" s="149"/>
      <c r="SPM157" s="150"/>
      <c r="SPN157" s="151"/>
      <c r="SPO157" s="152"/>
      <c r="SPP157" s="146"/>
      <c r="SPQ157" s="113"/>
      <c r="SPR157" s="147"/>
      <c r="SPS157" s="113"/>
      <c r="SPT157" s="148"/>
      <c r="SPU157" s="149"/>
      <c r="SPV157" s="150"/>
      <c r="SPW157" s="151"/>
      <c r="SPX157" s="152"/>
      <c r="SPY157" s="146"/>
      <c r="SPZ157" s="113"/>
      <c r="SQA157" s="147"/>
      <c r="SQB157" s="113"/>
      <c r="SQC157" s="148"/>
      <c r="SQD157" s="149"/>
      <c r="SQE157" s="150"/>
      <c r="SQF157" s="151"/>
      <c r="SQG157" s="152"/>
      <c r="SQH157" s="146"/>
      <c r="SQI157" s="113"/>
      <c r="SQJ157" s="147"/>
      <c r="SQK157" s="113"/>
      <c r="SQL157" s="148"/>
      <c r="SQM157" s="149"/>
      <c r="SQN157" s="150"/>
      <c r="SQO157" s="151"/>
      <c r="SQP157" s="152"/>
      <c r="SQQ157" s="146"/>
      <c r="SQR157" s="113"/>
      <c r="SQS157" s="147"/>
      <c r="SQT157" s="113"/>
      <c r="SQU157" s="148"/>
      <c r="SQV157" s="149"/>
      <c r="SQW157" s="150"/>
      <c r="SQX157" s="151"/>
      <c r="SQY157" s="152"/>
      <c r="SQZ157" s="146"/>
      <c r="SRA157" s="113"/>
      <c r="SRB157" s="147"/>
      <c r="SRC157" s="113"/>
      <c r="SRD157" s="148"/>
      <c r="SRE157" s="149"/>
      <c r="SRF157" s="150"/>
      <c r="SRG157" s="151"/>
      <c r="SRH157" s="152"/>
      <c r="SRI157" s="146"/>
      <c r="SRJ157" s="113"/>
      <c r="SRK157" s="147"/>
      <c r="SRL157" s="113"/>
      <c r="SRM157" s="148"/>
      <c r="SRN157" s="149"/>
      <c r="SRO157" s="150"/>
      <c r="SRP157" s="151"/>
      <c r="SRQ157" s="152"/>
      <c r="SRR157" s="146"/>
      <c r="SRS157" s="113"/>
      <c r="SRT157" s="147"/>
      <c r="SRU157" s="113"/>
      <c r="SRV157" s="148"/>
      <c r="SRW157" s="149"/>
      <c r="SRX157" s="150"/>
      <c r="SRY157" s="151"/>
      <c r="SRZ157" s="152"/>
      <c r="SSA157" s="146"/>
      <c r="SSB157" s="113"/>
      <c r="SSC157" s="147"/>
      <c r="SSD157" s="113"/>
      <c r="SSE157" s="148"/>
      <c r="SSF157" s="149"/>
      <c r="SSG157" s="150"/>
      <c r="SSH157" s="151"/>
      <c r="SSI157" s="152"/>
      <c r="SSJ157" s="146"/>
      <c r="SSK157" s="113"/>
      <c r="SSL157" s="147"/>
      <c r="SSM157" s="113"/>
      <c r="SSN157" s="148"/>
      <c r="SSO157" s="149"/>
      <c r="SSP157" s="150"/>
      <c r="SSQ157" s="151"/>
      <c r="SSR157" s="152"/>
      <c r="SSS157" s="146"/>
      <c r="SST157" s="113"/>
      <c r="SSU157" s="147"/>
      <c r="SSV157" s="113"/>
      <c r="SSW157" s="148"/>
      <c r="SSX157" s="149"/>
      <c r="SSY157" s="150"/>
      <c r="SSZ157" s="151"/>
      <c r="STA157" s="152"/>
      <c r="STB157" s="146"/>
      <c r="STC157" s="113"/>
      <c r="STD157" s="147"/>
      <c r="STE157" s="113"/>
      <c r="STF157" s="148"/>
      <c r="STG157" s="149"/>
      <c r="STH157" s="150"/>
      <c r="STI157" s="151"/>
      <c r="STJ157" s="152"/>
      <c r="STK157" s="146"/>
      <c r="STL157" s="113"/>
      <c r="STM157" s="147"/>
      <c r="STN157" s="113"/>
      <c r="STO157" s="148"/>
      <c r="STP157" s="149"/>
      <c r="STQ157" s="150"/>
      <c r="STR157" s="151"/>
      <c r="STS157" s="152"/>
      <c r="STT157" s="146"/>
      <c r="STU157" s="113"/>
      <c r="STV157" s="147"/>
      <c r="STW157" s="113"/>
      <c r="STX157" s="148"/>
      <c r="STY157" s="149"/>
      <c r="STZ157" s="150"/>
      <c r="SUA157" s="151"/>
      <c r="SUB157" s="152"/>
      <c r="SUC157" s="146"/>
      <c r="SUD157" s="113"/>
      <c r="SUE157" s="147"/>
      <c r="SUF157" s="113"/>
      <c r="SUG157" s="148"/>
      <c r="SUH157" s="149"/>
      <c r="SUI157" s="150"/>
      <c r="SUJ157" s="151"/>
      <c r="SUK157" s="152"/>
      <c r="SUL157" s="146"/>
      <c r="SUM157" s="113"/>
      <c r="SUN157" s="147"/>
      <c r="SUO157" s="113"/>
      <c r="SUP157" s="148"/>
      <c r="SUQ157" s="149"/>
      <c r="SUR157" s="150"/>
      <c r="SUS157" s="151"/>
      <c r="SUT157" s="152"/>
      <c r="SUU157" s="146"/>
      <c r="SUV157" s="113"/>
      <c r="SUW157" s="147"/>
      <c r="SUX157" s="113"/>
      <c r="SUY157" s="148"/>
      <c r="SUZ157" s="149"/>
      <c r="SVA157" s="150"/>
      <c r="SVB157" s="151"/>
      <c r="SVC157" s="152"/>
      <c r="SVD157" s="146"/>
      <c r="SVE157" s="113"/>
      <c r="SVF157" s="147"/>
      <c r="SVG157" s="113"/>
      <c r="SVH157" s="148"/>
      <c r="SVI157" s="149"/>
      <c r="SVJ157" s="150"/>
      <c r="SVK157" s="151"/>
      <c r="SVL157" s="152"/>
      <c r="SVM157" s="146"/>
      <c r="SVN157" s="113"/>
      <c r="SVO157" s="147"/>
      <c r="SVP157" s="113"/>
      <c r="SVQ157" s="148"/>
      <c r="SVR157" s="149"/>
      <c r="SVS157" s="150"/>
      <c r="SVT157" s="151"/>
      <c r="SVU157" s="152"/>
      <c r="SVV157" s="146"/>
      <c r="SVW157" s="113"/>
      <c r="SVX157" s="147"/>
      <c r="SVY157" s="113"/>
      <c r="SVZ157" s="148"/>
      <c r="SWA157" s="149"/>
      <c r="SWB157" s="150"/>
      <c r="SWC157" s="151"/>
      <c r="SWD157" s="152"/>
      <c r="SWE157" s="146"/>
      <c r="SWF157" s="113"/>
      <c r="SWG157" s="147"/>
      <c r="SWH157" s="113"/>
      <c r="SWI157" s="148"/>
      <c r="SWJ157" s="149"/>
      <c r="SWK157" s="150"/>
      <c r="SWL157" s="151"/>
      <c r="SWM157" s="152"/>
      <c r="SWN157" s="146"/>
      <c r="SWO157" s="113"/>
      <c r="SWP157" s="147"/>
      <c r="SWQ157" s="113"/>
      <c r="SWR157" s="148"/>
      <c r="SWS157" s="149"/>
      <c r="SWT157" s="150"/>
      <c r="SWU157" s="151"/>
      <c r="SWV157" s="152"/>
      <c r="SWW157" s="146"/>
      <c r="SWX157" s="113"/>
      <c r="SWY157" s="147"/>
      <c r="SWZ157" s="113"/>
      <c r="SXA157" s="148"/>
      <c r="SXB157" s="149"/>
      <c r="SXC157" s="150"/>
      <c r="SXD157" s="151"/>
      <c r="SXE157" s="152"/>
      <c r="SXF157" s="146"/>
      <c r="SXG157" s="113"/>
      <c r="SXH157" s="147"/>
      <c r="SXI157" s="113"/>
      <c r="SXJ157" s="148"/>
      <c r="SXK157" s="149"/>
      <c r="SXL157" s="150"/>
      <c r="SXM157" s="151"/>
      <c r="SXN157" s="152"/>
      <c r="SXO157" s="146"/>
      <c r="SXP157" s="113"/>
      <c r="SXQ157" s="147"/>
      <c r="SXR157" s="113"/>
      <c r="SXS157" s="148"/>
      <c r="SXT157" s="149"/>
      <c r="SXU157" s="150"/>
      <c r="SXV157" s="151"/>
      <c r="SXW157" s="152"/>
      <c r="SXX157" s="146"/>
      <c r="SXY157" s="113"/>
      <c r="SXZ157" s="147"/>
      <c r="SYA157" s="113"/>
      <c r="SYB157" s="148"/>
      <c r="SYC157" s="149"/>
      <c r="SYD157" s="150"/>
      <c r="SYE157" s="151"/>
      <c r="SYF157" s="152"/>
      <c r="SYG157" s="146"/>
      <c r="SYH157" s="113"/>
      <c r="SYI157" s="147"/>
      <c r="SYJ157" s="113"/>
      <c r="SYK157" s="148"/>
      <c r="SYL157" s="149"/>
      <c r="SYM157" s="150"/>
      <c r="SYN157" s="151"/>
      <c r="SYO157" s="152"/>
      <c r="SYP157" s="146"/>
      <c r="SYQ157" s="113"/>
      <c r="SYR157" s="147"/>
      <c r="SYS157" s="113"/>
      <c r="SYT157" s="148"/>
      <c r="SYU157" s="149"/>
      <c r="SYV157" s="150"/>
      <c r="SYW157" s="151"/>
      <c r="SYX157" s="152"/>
      <c r="SYY157" s="146"/>
      <c r="SYZ157" s="113"/>
      <c r="SZA157" s="147"/>
      <c r="SZB157" s="113"/>
      <c r="SZC157" s="148"/>
      <c r="SZD157" s="149"/>
      <c r="SZE157" s="150"/>
      <c r="SZF157" s="151"/>
      <c r="SZG157" s="152"/>
      <c r="SZH157" s="146"/>
      <c r="SZI157" s="113"/>
      <c r="SZJ157" s="147"/>
      <c r="SZK157" s="113"/>
      <c r="SZL157" s="148"/>
      <c r="SZM157" s="149"/>
      <c r="SZN157" s="150"/>
      <c r="SZO157" s="151"/>
      <c r="SZP157" s="152"/>
      <c r="SZQ157" s="146"/>
      <c r="SZR157" s="113"/>
      <c r="SZS157" s="147"/>
      <c r="SZT157" s="113"/>
      <c r="SZU157" s="148"/>
      <c r="SZV157" s="149"/>
      <c r="SZW157" s="150"/>
      <c r="SZX157" s="151"/>
      <c r="SZY157" s="152"/>
      <c r="SZZ157" s="146"/>
      <c r="TAA157" s="113"/>
      <c r="TAB157" s="147"/>
      <c r="TAC157" s="113"/>
      <c r="TAD157" s="148"/>
      <c r="TAE157" s="149"/>
      <c r="TAF157" s="150"/>
      <c r="TAG157" s="151"/>
      <c r="TAH157" s="152"/>
      <c r="TAI157" s="146"/>
      <c r="TAJ157" s="113"/>
      <c r="TAK157" s="147"/>
      <c r="TAL157" s="113"/>
      <c r="TAM157" s="148"/>
      <c r="TAN157" s="149"/>
      <c r="TAO157" s="150"/>
      <c r="TAP157" s="151"/>
      <c r="TAQ157" s="152"/>
      <c r="TAR157" s="146"/>
      <c r="TAS157" s="113"/>
      <c r="TAT157" s="147"/>
      <c r="TAU157" s="113"/>
      <c r="TAV157" s="148"/>
      <c r="TAW157" s="149"/>
      <c r="TAX157" s="150"/>
      <c r="TAY157" s="151"/>
      <c r="TAZ157" s="152"/>
      <c r="TBA157" s="146"/>
      <c r="TBB157" s="113"/>
      <c r="TBC157" s="147"/>
      <c r="TBD157" s="113"/>
      <c r="TBE157" s="148"/>
      <c r="TBF157" s="149"/>
      <c r="TBG157" s="150"/>
      <c r="TBH157" s="151"/>
      <c r="TBI157" s="152"/>
      <c r="TBJ157" s="146"/>
      <c r="TBK157" s="113"/>
      <c r="TBL157" s="147"/>
      <c r="TBM157" s="113"/>
      <c r="TBN157" s="148"/>
      <c r="TBO157" s="149"/>
      <c r="TBP157" s="150"/>
      <c r="TBQ157" s="151"/>
      <c r="TBR157" s="152"/>
      <c r="TBS157" s="146"/>
      <c r="TBT157" s="113"/>
      <c r="TBU157" s="147"/>
      <c r="TBV157" s="113"/>
      <c r="TBW157" s="148"/>
      <c r="TBX157" s="149"/>
      <c r="TBY157" s="150"/>
      <c r="TBZ157" s="151"/>
      <c r="TCA157" s="152"/>
      <c r="TCB157" s="146"/>
      <c r="TCC157" s="113"/>
      <c r="TCD157" s="147"/>
      <c r="TCE157" s="113"/>
      <c r="TCF157" s="148"/>
      <c r="TCG157" s="149"/>
      <c r="TCH157" s="150"/>
      <c r="TCI157" s="151"/>
      <c r="TCJ157" s="152"/>
      <c r="TCK157" s="146"/>
      <c r="TCL157" s="113"/>
      <c r="TCM157" s="147"/>
      <c r="TCN157" s="113"/>
      <c r="TCO157" s="148"/>
      <c r="TCP157" s="149"/>
      <c r="TCQ157" s="150"/>
      <c r="TCR157" s="151"/>
      <c r="TCS157" s="152"/>
      <c r="TCT157" s="146"/>
      <c r="TCU157" s="113"/>
      <c r="TCV157" s="147"/>
      <c r="TCW157" s="113"/>
      <c r="TCX157" s="148"/>
      <c r="TCY157" s="149"/>
      <c r="TCZ157" s="150"/>
      <c r="TDA157" s="151"/>
      <c r="TDB157" s="152"/>
      <c r="TDC157" s="146"/>
      <c r="TDD157" s="113"/>
      <c r="TDE157" s="147"/>
      <c r="TDF157" s="113"/>
      <c r="TDG157" s="148"/>
      <c r="TDH157" s="149"/>
      <c r="TDI157" s="150"/>
      <c r="TDJ157" s="151"/>
      <c r="TDK157" s="152"/>
      <c r="TDL157" s="146"/>
      <c r="TDM157" s="113"/>
      <c r="TDN157" s="147"/>
      <c r="TDO157" s="113"/>
      <c r="TDP157" s="148"/>
      <c r="TDQ157" s="149"/>
      <c r="TDR157" s="150"/>
      <c r="TDS157" s="151"/>
      <c r="TDT157" s="152"/>
      <c r="TDU157" s="146"/>
      <c r="TDV157" s="113"/>
      <c r="TDW157" s="147"/>
      <c r="TDX157" s="113"/>
      <c r="TDY157" s="148"/>
      <c r="TDZ157" s="149"/>
      <c r="TEA157" s="150"/>
      <c r="TEB157" s="151"/>
      <c r="TEC157" s="152"/>
      <c r="TED157" s="146"/>
      <c r="TEE157" s="113"/>
      <c r="TEF157" s="147"/>
      <c r="TEG157" s="113"/>
      <c r="TEH157" s="148"/>
      <c r="TEI157" s="149"/>
      <c r="TEJ157" s="150"/>
      <c r="TEK157" s="151"/>
      <c r="TEL157" s="152"/>
      <c r="TEM157" s="146"/>
      <c r="TEN157" s="113"/>
      <c r="TEO157" s="147"/>
      <c r="TEP157" s="113"/>
      <c r="TEQ157" s="148"/>
      <c r="TER157" s="149"/>
      <c r="TES157" s="150"/>
      <c r="TET157" s="151"/>
      <c r="TEU157" s="152"/>
      <c r="TEV157" s="146"/>
      <c r="TEW157" s="113"/>
      <c r="TEX157" s="147"/>
      <c r="TEY157" s="113"/>
      <c r="TEZ157" s="148"/>
      <c r="TFA157" s="149"/>
      <c r="TFB157" s="150"/>
      <c r="TFC157" s="151"/>
      <c r="TFD157" s="152"/>
      <c r="TFE157" s="146"/>
      <c r="TFF157" s="113"/>
      <c r="TFG157" s="147"/>
      <c r="TFH157" s="113"/>
      <c r="TFI157" s="148"/>
      <c r="TFJ157" s="149"/>
      <c r="TFK157" s="150"/>
      <c r="TFL157" s="151"/>
      <c r="TFM157" s="152"/>
      <c r="TFN157" s="146"/>
      <c r="TFO157" s="113"/>
      <c r="TFP157" s="147"/>
      <c r="TFQ157" s="113"/>
      <c r="TFR157" s="148"/>
      <c r="TFS157" s="149"/>
      <c r="TFT157" s="150"/>
      <c r="TFU157" s="151"/>
      <c r="TFV157" s="152"/>
      <c r="TFW157" s="146"/>
      <c r="TFX157" s="113"/>
      <c r="TFY157" s="147"/>
      <c r="TFZ157" s="113"/>
      <c r="TGA157" s="148"/>
      <c r="TGB157" s="149"/>
      <c r="TGC157" s="150"/>
      <c r="TGD157" s="151"/>
      <c r="TGE157" s="152"/>
      <c r="TGF157" s="146"/>
      <c r="TGG157" s="113"/>
      <c r="TGH157" s="147"/>
      <c r="TGI157" s="113"/>
      <c r="TGJ157" s="148"/>
      <c r="TGK157" s="149"/>
      <c r="TGL157" s="150"/>
      <c r="TGM157" s="151"/>
      <c r="TGN157" s="152"/>
      <c r="TGO157" s="146"/>
      <c r="TGP157" s="113"/>
      <c r="TGQ157" s="147"/>
      <c r="TGR157" s="113"/>
      <c r="TGS157" s="148"/>
      <c r="TGT157" s="149"/>
      <c r="TGU157" s="150"/>
      <c r="TGV157" s="151"/>
      <c r="TGW157" s="152"/>
      <c r="TGX157" s="146"/>
      <c r="TGY157" s="113"/>
      <c r="TGZ157" s="147"/>
      <c r="THA157" s="113"/>
      <c r="THB157" s="148"/>
      <c r="THC157" s="149"/>
      <c r="THD157" s="150"/>
      <c r="THE157" s="151"/>
      <c r="THF157" s="152"/>
      <c r="THG157" s="146"/>
      <c r="THH157" s="113"/>
      <c r="THI157" s="147"/>
      <c r="THJ157" s="113"/>
      <c r="THK157" s="148"/>
      <c r="THL157" s="149"/>
      <c r="THM157" s="150"/>
      <c r="THN157" s="151"/>
      <c r="THO157" s="152"/>
      <c r="THP157" s="146"/>
      <c r="THQ157" s="113"/>
      <c r="THR157" s="147"/>
      <c r="THS157" s="113"/>
      <c r="THT157" s="148"/>
      <c r="THU157" s="149"/>
      <c r="THV157" s="150"/>
      <c r="THW157" s="151"/>
      <c r="THX157" s="152"/>
      <c r="THY157" s="146"/>
      <c r="THZ157" s="113"/>
      <c r="TIA157" s="147"/>
      <c r="TIB157" s="113"/>
      <c r="TIC157" s="148"/>
      <c r="TID157" s="149"/>
      <c r="TIE157" s="150"/>
      <c r="TIF157" s="151"/>
      <c r="TIG157" s="152"/>
      <c r="TIH157" s="146"/>
      <c r="TII157" s="113"/>
      <c r="TIJ157" s="147"/>
      <c r="TIK157" s="113"/>
      <c r="TIL157" s="148"/>
      <c r="TIM157" s="149"/>
      <c r="TIN157" s="150"/>
      <c r="TIO157" s="151"/>
      <c r="TIP157" s="152"/>
      <c r="TIQ157" s="146"/>
      <c r="TIR157" s="113"/>
      <c r="TIS157" s="147"/>
      <c r="TIT157" s="113"/>
      <c r="TIU157" s="148"/>
      <c r="TIV157" s="149"/>
      <c r="TIW157" s="150"/>
      <c r="TIX157" s="151"/>
      <c r="TIY157" s="152"/>
      <c r="TIZ157" s="146"/>
      <c r="TJA157" s="113"/>
      <c r="TJB157" s="147"/>
      <c r="TJC157" s="113"/>
      <c r="TJD157" s="148"/>
      <c r="TJE157" s="149"/>
      <c r="TJF157" s="150"/>
      <c r="TJG157" s="151"/>
      <c r="TJH157" s="152"/>
      <c r="TJI157" s="146"/>
      <c r="TJJ157" s="113"/>
      <c r="TJK157" s="147"/>
      <c r="TJL157" s="113"/>
      <c r="TJM157" s="148"/>
      <c r="TJN157" s="149"/>
      <c r="TJO157" s="150"/>
      <c r="TJP157" s="151"/>
      <c r="TJQ157" s="152"/>
      <c r="TJR157" s="146"/>
      <c r="TJS157" s="113"/>
      <c r="TJT157" s="147"/>
      <c r="TJU157" s="113"/>
      <c r="TJV157" s="148"/>
      <c r="TJW157" s="149"/>
      <c r="TJX157" s="150"/>
      <c r="TJY157" s="151"/>
      <c r="TJZ157" s="152"/>
      <c r="TKA157" s="146"/>
      <c r="TKB157" s="113"/>
      <c r="TKC157" s="147"/>
      <c r="TKD157" s="113"/>
      <c r="TKE157" s="148"/>
      <c r="TKF157" s="149"/>
      <c r="TKG157" s="150"/>
      <c r="TKH157" s="151"/>
      <c r="TKI157" s="152"/>
      <c r="TKJ157" s="146"/>
      <c r="TKK157" s="113"/>
      <c r="TKL157" s="147"/>
      <c r="TKM157" s="113"/>
      <c r="TKN157" s="148"/>
      <c r="TKO157" s="149"/>
      <c r="TKP157" s="150"/>
      <c r="TKQ157" s="151"/>
      <c r="TKR157" s="152"/>
      <c r="TKS157" s="146"/>
      <c r="TKT157" s="113"/>
      <c r="TKU157" s="147"/>
      <c r="TKV157" s="113"/>
      <c r="TKW157" s="148"/>
      <c r="TKX157" s="149"/>
      <c r="TKY157" s="150"/>
      <c r="TKZ157" s="151"/>
      <c r="TLA157" s="152"/>
      <c r="TLB157" s="146"/>
      <c r="TLC157" s="113"/>
      <c r="TLD157" s="147"/>
      <c r="TLE157" s="113"/>
      <c r="TLF157" s="148"/>
      <c r="TLG157" s="149"/>
      <c r="TLH157" s="150"/>
      <c r="TLI157" s="151"/>
      <c r="TLJ157" s="152"/>
      <c r="TLK157" s="146"/>
      <c r="TLL157" s="113"/>
      <c r="TLM157" s="147"/>
      <c r="TLN157" s="113"/>
      <c r="TLO157" s="148"/>
      <c r="TLP157" s="149"/>
      <c r="TLQ157" s="150"/>
      <c r="TLR157" s="151"/>
      <c r="TLS157" s="152"/>
      <c r="TLT157" s="146"/>
      <c r="TLU157" s="113"/>
      <c r="TLV157" s="147"/>
      <c r="TLW157" s="113"/>
      <c r="TLX157" s="148"/>
      <c r="TLY157" s="149"/>
      <c r="TLZ157" s="150"/>
      <c r="TMA157" s="151"/>
      <c r="TMB157" s="152"/>
      <c r="TMC157" s="146"/>
      <c r="TMD157" s="113"/>
      <c r="TME157" s="147"/>
      <c r="TMF157" s="113"/>
      <c r="TMG157" s="148"/>
      <c r="TMH157" s="149"/>
      <c r="TMI157" s="150"/>
      <c r="TMJ157" s="151"/>
      <c r="TMK157" s="152"/>
      <c r="TML157" s="146"/>
      <c r="TMM157" s="113"/>
      <c r="TMN157" s="147"/>
      <c r="TMO157" s="113"/>
      <c r="TMP157" s="148"/>
      <c r="TMQ157" s="149"/>
      <c r="TMR157" s="150"/>
      <c r="TMS157" s="151"/>
      <c r="TMT157" s="152"/>
      <c r="TMU157" s="146"/>
      <c r="TMV157" s="113"/>
      <c r="TMW157" s="147"/>
      <c r="TMX157" s="113"/>
      <c r="TMY157" s="148"/>
      <c r="TMZ157" s="149"/>
      <c r="TNA157" s="150"/>
      <c r="TNB157" s="151"/>
      <c r="TNC157" s="152"/>
      <c r="TND157" s="146"/>
      <c r="TNE157" s="113"/>
      <c r="TNF157" s="147"/>
      <c r="TNG157" s="113"/>
      <c r="TNH157" s="148"/>
      <c r="TNI157" s="149"/>
      <c r="TNJ157" s="150"/>
      <c r="TNK157" s="151"/>
      <c r="TNL157" s="152"/>
      <c r="TNM157" s="146"/>
      <c r="TNN157" s="113"/>
      <c r="TNO157" s="147"/>
      <c r="TNP157" s="113"/>
      <c r="TNQ157" s="148"/>
      <c r="TNR157" s="149"/>
      <c r="TNS157" s="150"/>
      <c r="TNT157" s="151"/>
      <c r="TNU157" s="152"/>
      <c r="TNV157" s="146"/>
      <c r="TNW157" s="113"/>
      <c r="TNX157" s="147"/>
      <c r="TNY157" s="113"/>
      <c r="TNZ157" s="148"/>
      <c r="TOA157" s="149"/>
      <c r="TOB157" s="150"/>
      <c r="TOC157" s="151"/>
      <c r="TOD157" s="152"/>
      <c r="TOE157" s="146"/>
      <c r="TOF157" s="113"/>
      <c r="TOG157" s="147"/>
      <c r="TOH157" s="113"/>
      <c r="TOI157" s="148"/>
      <c r="TOJ157" s="149"/>
      <c r="TOK157" s="150"/>
      <c r="TOL157" s="151"/>
      <c r="TOM157" s="152"/>
      <c r="TON157" s="146"/>
      <c r="TOO157" s="113"/>
      <c r="TOP157" s="147"/>
      <c r="TOQ157" s="113"/>
      <c r="TOR157" s="148"/>
      <c r="TOS157" s="149"/>
      <c r="TOT157" s="150"/>
      <c r="TOU157" s="151"/>
      <c r="TOV157" s="152"/>
      <c r="TOW157" s="146"/>
      <c r="TOX157" s="113"/>
      <c r="TOY157" s="147"/>
      <c r="TOZ157" s="113"/>
      <c r="TPA157" s="148"/>
      <c r="TPB157" s="149"/>
      <c r="TPC157" s="150"/>
      <c r="TPD157" s="151"/>
      <c r="TPE157" s="152"/>
      <c r="TPF157" s="146"/>
      <c r="TPG157" s="113"/>
      <c r="TPH157" s="147"/>
      <c r="TPI157" s="113"/>
      <c r="TPJ157" s="148"/>
      <c r="TPK157" s="149"/>
      <c r="TPL157" s="150"/>
      <c r="TPM157" s="151"/>
      <c r="TPN157" s="152"/>
      <c r="TPO157" s="146"/>
      <c r="TPP157" s="113"/>
      <c r="TPQ157" s="147"/>
      <c r="TPR157" s="113"/>
      <c r="TPS157" s="148"/>
      <c r="TPT157" s="149"/>
      <c r="TPU157" s="150"/>
      <c r="TPV157" s="151"/>
      <c r="TPW157" s="152"/>
      <c r="TPX157" s="146"/>
      <c r="TPY157" s="113"/>
      <c r="TPZ157" s="147"/>
      <c r="TQA157" s="113"/>
      <c r="TQB157" s="148"/>
      <c r="TQC157" s="149"/>
      <c r="TQD157" s="150"/>
      <c r="TQE157" s="151"/>
      <c r="TQF157" s="152"/>
      <c r="TQG157" s="146"/>
      <c r="TQH157" s="113"/>
      <c r="TQI157" s="147"/>
      <c r="TQJ157" s="113"/>
      <c r="TQK157" s="148"/>
      <c r="TQL157" s="149"/>
      <c r="TQM157" s="150"/>
      <c r="TQN157" s="151"/>
      <c r="TQO157" s="152"/>
      <c r="TQP157" s="146"/>
      <c r="TQQ157" s="113"/>
      <c r="TQR157" s="147"/>
      <c r="TQS157" s="113"/>
      <c r="TQT157" s="148"/>
      <c r="TQU157" s="149"/>
      <c r="TQV157" s="150"/>
      <c r="TQW157" s="151"/>
      <c r="TQX157" s="152"/>
      <c r="TQY157" s="146"/>
      <c r="TQZ157" s="113"/>
      <c r="TRA157" s="147"/>
      <c r="TRB157" s="113"/>
      <c r="TRC157" s="148"/>
      <c r="TRD157" s="149"/>
      <c r="TRE157" s="150"/>
      <c r="TRF157" s="151"/>
      <c r="TRG157" s="152"/>
      <c r="TRH157" s="146"/>
      <c r="TRI157" s="113"/>
      <c r="TRJ157" s="147"/>
      <c r="TRK157" s="113"/>
      <c r="TRL157" s="148"/>
      <c r="TRM157" s="149"/>
      <c r="TRN157" s="150"/>
      <c r="TRO157" s="151"/>
      <c r="TRP157" s="152"/>
      <c r="TRQ157" s="146"/>
      <c r="TRR157" s="113"/>
      <c r="TRS157" s="147"/>
      <c r="TRT157" s="113"/>
      <c r="TRU157" s="148"/>
      <c r="TRV157" s="149"/>
      <c r="TRW157" s="150"/>
      <c r="TRX157" s="151"/>
      <c r="TRY157" s="152"/>
      <c r="TRZ157" s="146"/>
      <c r="TSA157" s="113"/>
      <c r="TSB157" s="147"/>
      <c r="TSC157" s="113"/>
      <c r="TSD157" s="148"/>
      <c r="TSE157" s="149"/>
      <c r="TSF157" s="150"/>
      <c r="TSG157" s="151"/>
      <c r="TSH157" s="152"/>
      <c r="TSI157" s="146"/>
      <c r="TSJ157" s="113"/>
      <c r="TSK157" s="147"/>
      <c r="TSL157" s="113"/>
      <c r="TSM157" s="148"/>
      <c r="TSN157" s="149"/>
      <c r="TSO157" s="150"/>
      <c r="TSP157" s="151"/>
      <c r="TSQ157" s="152"/>
      <c r="TSR157" s="146"/>
      <c r="TSS157" s="113"/>
      <c r="TST157" s="147"/>
      <c r="TSU157" s="113"/>
      <c r="TSV157" s="148"/>
      <c r="TSW157" s="149"/>
      <c r="TSX157" s="150"/>
      <c r="TSY157" s="151"/>
      <c r="TSZ157" s="152"/>
      <c r="TTA157" s="146"/>
      <c r="TTB157" s="113"/>
      <c r="TTC157" s="147"/>
      <c r="TTD157" s="113"/>
      <c r="TTE157" s="148"/>
      <c r="TTF157" s="149"/>
      <c r="TTG157" s="150"/>
      <c r="TTH157" s="151"/>
      <c r="TTI157" s="152"/>
      <c r="TTJ157" s="146"/>
      <c r="TTK157" s="113"/>
      <c r="TTL157" s="147"/>
      <c r="TTM157" s="113"/>
      <c r="TTN157" s="148"/>
      <c r="TTO157" s="149"/>
      <c r="TTP157" s="150"/>
      <c r="TTQ157" s="151"/>
      <c r="TTR157" s="152"/>
      <c r="TTS157" s="146"/>
      <c r="TTT157" s="113"/>
      <c r="TTU157" s="147"/>
      <c r="TTV157" s="113"/>
      <c r="TTW157" s="148"/>
      <c r="TTX157" s="149"/>
      <c r="TTY157" s="150"/>
      <c r="TTZ157" s="151"/>
      <c r="TUA157" s="152"/>
      <c r="TUB157" s="146"/>
      <c r="TUC157" s="113"/>
      <c r="TUD157" s="147"/>
      <c r="TUE157" s="113"/>
      <c r="TUF157" s="148"/>
      <c r="TUG157" s="149"/>
      <c r="TUH157" s="150"/>
      <c r="TUI157" s="151"/>
      <c r="TUJ157" s="152"/>
      <c r="TUK157" s="146"/>
      <c r="TUL157" s="113"/>
      <c r="TUM157" s="147"/>
      <c r="TUN157" s="113"/>
      <c r="TUO157" s="148"/>
      <c r="TUP157" s="149"/>
      <c r="TUQ157" s="150"/>
      <c r="TUR157" s="151"/>
      <c r="TUS157" s="152"/>
      <c r="TUT157" s="146"/>
      <c r="TUU157" s="113"/>
      <c r="TUV157" s="147"/>
      <c r="TUW157" s="113"/>
      <c r="TUX157" s="148"/>
      <c r="TUY157" s="149"/>
      <c r="TUZ157" s="150"/>
      <c r="TVA157" s="151"/>
      <c r="TVB157" s="152"/>
      <c r="TVC157" s="146"/>
      <c r="TVD157" s="113"/>
      <c r="TVE157" s="147"/>
      <c r="TVF157" s="113"/>
      <c r="TVG157" s="148"/>
      <c r="TVH157" s="149"/>
      <c r="TVI157" s="150"/>
      <c r="TVJ157" s="151"/>
      <c r="TVK157" s="152"/>
      <c r="TVL157" s="146"/>
      <c r="TVM157" s="113"/>
      <c r="TVN157" s="147"/>
      <c r="TVO157" s="113"/>
      <c r="TVP157" s="148"/>
      <c r="TVQ157" s="149"/>
      <c r="TVR157" s="150"/>
      <c r="TVS157" s="151"/>
      <c r="TVT157" s="152"/>
      <c r="TVU157" s="146"/>
      <c r="TVV157" s="113"/>
      <c r="TVW157" s="147"/>
      <c r="TVX157" s="113"/>
      <c r="TVY157" s="148"/>
      <c r="TVZ157" s="149"/>
      <c r="TWA157" s="150"/>
      <c r="TWB157" s="151"/>
      <c r="TWC157" s="152"/>
      <c r="TWD157" s="146"/>
      <c r="TWE157" s="113"/>
      <c r="TWF157" s="147"/>
      <c r="TWG157" s="113"/>
      <c r="TWH157" s="148"/>
      <c r="TWI157" s="149"/>
      <c r="TWJ157" s="150"/>
      <c r="TWK157" s="151"/>
      <c r="TWL157" s="152"/>
      <c r="TWM157" s="146"/>
      <c r="TWN157" s="113"/>
      <c r="TWO157" s="147"/>
      <c r="TWP157" s="113"/>
      <c r="TWQ157" s="148"/>
      <c r="TWR157" s="149"/>
      <c r="TWS157" s="150"/>
      <c r="TWT157" s="151"/>
      <c r="TWU157" s="152"/>
      <c r="TWV157" s="146"/>
      <c r="TWW157" s="113"/>
      <c r="TWX157" s="147"/>
      <c r="TWY157" s="113"/>
      <c r="TWZ157" s="148"/>
      <c r="TXA157" s="149"/>
      <c r="TXB157" s="150"/>
      <c r="TXC157" s="151"/>
      <c r="TXD157" s="152"/>
      <c r="TXE157" s="146"/>
      <c r="TXF157" s="113"/>
      <c r="TXG157" s="147"/>
      <c r="TXH157" s="113"/>
      <c r="TXI157" s="148"/>
      <c r="TXJ157" s="149"/>
      <c r="TXK157" s="150"/>
      <c r="TXL157" s="151"/>
      <c r="TXM157" s="152"/>
      <c r="TXN157" s="146"/>
      <c r="TXO157" s="113"/>
      <c r="TXP157" s="147"/>
      <c r="TXQ157" s="113"/>
      <c r="TXR157" s="148"/>
      <c r="TXS157" s="149"/>
      <c r="TXT157" s="150"/>
      <c r="TXU157" s="151"/>
      <c r="TXV157" s="152"/>
      <c r="TXW157" s="146"/>
      <c r="TXX157" s="113"/>
      <c r="TXY157" s="147"/>
      <c r="TXZ157" s="113"/>
      <c r="TYA157" s="148"/>
      <c r="TYB157" s="149"/>
      <c r="TYC157" s="150"/>
      <c r="TYD157" s="151"/>
      <c r="TYE157" s="152"/>
      <c r="TYF157" s="146"/>
      <c r="TYG157" s="113"/>
      <c r="TYH157" s="147"/>
      <c r="TYI157" s="113"/>
      <c r="TYJ157" s="148"/>
      <c r="TYK157" s="149"/>
      <c r="TYL157" s="150"/>
      <c r="TYM157" s="151"/>
      <c r="TYN157" s="152"/>
      <c r="TYO157" s="146"/>
      <c r="TYP157" s="113"/>
      <c r="TYQ157" s="147"/>
      <c r="TYR157" s="113"/>
      <c r="TYS157" s="148"/>
      <c r="TYT157" s="149"/>
      <c r="TYU157" s="150"/>
      <c r="TYV157" s="151"/>
      <c r="TYW157" s="152"/>
      <c r="TYX157" s="146"/>
      <c r="TYY157" s="113"/>
      <c r="TYZ157" s="147"/>
      <c r="TZA157" s="113"/>
      <c r="TZB157" s="148"/>
      <c r="TZC157" s="149"/>
      <c r="TZD157" s="150"/>
      <c r="TZE157" s="151"/>
      <c r="TZF157" s="152"/>
      <c r="TZG157" s="146"/>
      <c r="TZH157" s="113"/>
      <c r="TZI157" s="147"/>
      <c r="TZJ157" s="113"/>
      <c r="TZK157" s="148"/>
      <c r="TZL157" s="149"/>
      <c r="TZM157" s="150"/>
      <c r="TZN157" s="151"/>
      <c r="TZO157" s="152"/>
      <c r="TZP157" s="146"/>
      <c r="TZQ157" s="113"/>
      <c r="TZR157" s="147"/>
      <c r="TZS157" s="113"/>
      <c r="TZT157" s="148"/>
      <c r="TZU157" s="149"/>
      <c r="TZV157" s="150"/>
      <c r="TZW157" s="151"/>
      <c r="TZX157" s="152"/>
      <c r="TZY157" s="146"/>
      <c r="TZZ157" s="113"/>
      <c r="UAA157" s="147"/>
      <c r="UAB157" s="113"/>
      <c r="UAC157" s="148"/>
      <c r="UAD157" s="149"/>
      <c r="UAE157" s="150"/>
      <c r="UAF157" s="151"/>
      <c r="UAG157" s="152"/>
      <c r="UAH157" s="146"/>
      <c r="UAI157" s="113"/>
      <c r="UAJ157" s="147"/>
      <c r="UAK157" s="113"/>
      <c r="UAL157" s="148"/>
      <c r="UAM157" s="149"/>
      <c r="UAN157" s="150"/>
      <c r="UAO157" s="151"/>
      <c r="UAP157" s="152"/>
      <c r="UAQ157" s="146"/>
      <c r="UAR157" s="113"/>
      <c r="UAS157" s="147"/>
      <c r="UAT157" s="113"/>
      <c r="UAU157" s="148"/>
      <c r="UAV157" s="149"/>
      <c r="UAW157" s="150"/>
      <c r="UAX157" s="151"/>
      <c r="UAY157" s="152"/>
      <c r="UAZ157" s="146"/>
      <c r="UBA157" s="113"/>
      <c r="UBB157" s="147"/>
      <c r="UBC157" s="113"/>
      <c r="UBD157" s="148"/>
      <c r="UBE157" s="149"/>
      <c r="UBF157" s="150"/>
      <c r="UBG157" s="151"/>
      <c r="UBH157" s="152"/>
      <c r="UBI157" s="146"/>
      <c r="UBJ157" s="113"/>
      <c r="UBK157" s="147"/>
      <c r="UBL157" s="113"/>
      <c r="UBM157" s="148"/>
      <c r="UBN157" s="149"/>
      <c r="UBO157" s="150"/>
      <c r="UBP157" s="151"/>
      <c r="UBQ157" s="152"/>
      <c r="UBR157" s="146"/>
      <c r="UBS157" s="113"/>
      <c r="UBT157" s="147"/>
      <c r="UBU157" s="113"/>
      <c r="UBV157" s="148"/>
      <c r="UBW157" s="149"/>
      <c r="UBX157" s="150"/>
      <c r="UBY157" s="151"/>
      <c r="UBZ157" s="152"/>
      <c r="UCA157" s="146"/>
      <c r="UCB157" s="113"/>
      <c r="UCC157" s="147"/>
      <c r="UCD157" s="113"/>
      <c r="UCE157" s="148"/>
      <c r="UCF157" s="149"/>
      <c r="UCG157" s="150"/>
      <c r="UCH157" s="151"/>
      <c r="UCI157" s="152"/>
      <c r="UCJ157" s="146"/>
      <c r="UCK157" s="113"/>
      <c r="UCL157" s="147"/>
      <c r="UCM157" s="113"/>
      <c r="UCN157" s="148"/>
      <c r="UCO157" s="149"/>
      <c r="UCP157" s="150"/>
      <c r="UCQ157" s="151"/>
      <c r="UCR157" s="152"/>
      <c r="UCS157" s="146"/>
      <c r="UCT157" s="113"/>
      <c r="UCU157" s="147"/>
      <c r="UCV157" s="113"/>
      <c r="UCW157" s="148"/>
      <c r="UCX157" s="149"/>
      <c r="UCY157" s="150"/>
      <c r="UCZ157" s="151"/>
      <c r="UDA157" s="152"/>
      <c r="UDB157" s="146"/>
      <c r="UDC157" s="113"/>
      <c r="UDD157" s="147"/>
      <c r="UDE157" s="113"/>
      <c r="UDF157" s="148"/>
      <c r="UDG157" s="149"/>
      <c r="UDH157" s="150"/>
      <c r="UDI157" s="151"/>
      <c r="UDJ157" s="152"/>
      <c r="UDK157" s="146"/>
      <c r="UDL157" s="113"/>
      <c r="UDM157" s="147"/>
      <c r="UDN157" s="113"/>
      <c r="UDO157" s="148"/>
      <c r="UDP157" s="149"/>
      <c r="UDQ157" s="150"/>
      <c r="UDR157" s="151"/>
      <c r="UDS157" s="152"/>
      <c r="UDT157" s="146"/>
      <c r="UDU157" s="113"/>
      <c r="UDV157" s="147"/>
      <c r="UDW157" s="113"/>
      <c r="UDX157" s="148"/>
      <c r="UDY157" s="149"/>
      <c r="UDZ157" s="150"/>
      <c r="UEA157" s="151"/>
      <c r="UEB157" s="152"/>
      <c r="UEC157" s="146"/>
      <c r="UED157" s="113"/>
      <c r="UEE157" s="147"/>
      <c r="UEF157" s="113"/>
      <c r="UEG157" s="148"/>
      <c r="UEH157" s="149"/>
      <c r="UEI157" s="150"/>
      <c r="UEJ157" s="151"/>
      <c r="UEK157" s="152"/>
      <c r="UEL157" s="146"/>
      <c r="UEM157" s="113"/>
      <c r="UEN157" s="147"/>
      <c r="UEO157" s="113"/>
      <c r="UEP157" s="148"/>
      <c r="UEQ157" s="149"/>
      <c r="UER157" s="150"/>
      <c r="UES157" s="151"/>
      <c r="UET157" s="152"/>
      <c r="UEU157" s="146"/>
      <c r="UEV157" s="113"/>
      <c r="UEW157" s="147"/>
      <c r="UEX157" s="113"/>
      <c r="UEY157" s="148"/>
      <c r="UEZ157" s="149"/>
      <c r="UFA157" s="150"/>
      <c r="UFB157" s="151"/>
      <c r="UFC157" s="152"/>
      <c r="UFD157" s="146"/>
      <c r="UFE157" s="113"/>
      <c r="UFF157" s="147"/>
      <c r="UFG157" s="113"/>
      <c r="UFH157" s="148"/>
      <c r="UFI157" s="149"/>
      <c r="UFJ157" s="150"/>
      <c r="UFK157" s="151"/>
      <c r="UFL157" s="152"/>
      <c r="UFM157" s="146"/>
      <c r="UFN157" s="113"/>
      <c r="UFO157" s="147"/>
      <c r="UFP157" s="113"/>
      <c r="UFQ157" s="148"/>
      <c r="UFR157" s="149"/>
      <c r="UFS157" s="150"/>
      <c r="UFT157" s="151"/>
      <c r="UFU157" s="152"/>
      <c r="UFV157" s="146"/>
      <c r="UFW157" s="113"/>
      <c r="UFX157" s="147"/>
      <c r="UFY157" s="113"/>
      <c r="UFZ157" s="148"/>
      <c r="UGA157" s="149"/>
      <c r="UGB157" s="150"/>
      <c r="UGC157" s="151"/>
      <c r="UGD157" s="152"/>
      <c r="UGE157" s="146"/>
      <c r="UGF157" s="113"/>
      <c r="UGG157" s="147"/>
      <c r="UGH157" s="113"/>
      <c r="UGI157" s="148"/>
      <c r="UGJ157" s="149"/>
      <c r="UGK157" s="150"/>
      <c r="UGL157" s="151"/>
      <c r="UGM157" s="152"/>
      <c r="UGN157" s="146"/>
      <c r="UGO157" s="113"/>
      <c r="UGP157" s="147"/>
      <c r="UGQ157" s="113"/>
      <c r="UGR157" s="148"/>
      <c r="UGS157" s="149"/>
      <c r="UGT157" s="150"/>
      <c r="UGU157" s="151"/>
      <c r="UGV157" s="152"/>
      <c r="UGW157" s="146"/>
      <c r="UGX157" s="113"/>
      <c r="UGY157" s="147"/>
      <c r="UGZ157" s="113"/>
      <c r="UHA157" s="148"/>
      <c r="UHB157" s="149"/>
      <c r="UHC157" s="150"/>
      <c r="UHD157" s="151"/>
      <c r="UHE157" s="152"/>
      <c r="UHF157" s="146"/>
      <c r="UHG157" s="113"/>
      <c r="UHH157" s="147"/>
      <c r="UHI157" s="113"/>
      <c r="UHJ157" s="148"/>
      <c r="UHK157" s="149"/>
      <c r="UHL157" s="150"/>
      <c r="UHM157" s="151"/>
      <c r="UHN157" s="152"/>
      <c r="UHO157" s="146"/>
      <c r="UHP157" s="113"/>
      <c r="UHQ157" s="147"/>
      <c r="UHR157" s="113"/>
      <c r="UHS157" s="148"/>
      <c r="UHT157" s="149"/>
      <c r="UHU157" s="150"/>
      <c r="UHV157" s="151"/>
      <c r="UHW157" s="152"/>
      <c r="UHX157" s="146"/>
      <c r="UHY157" s="113"/>
      <c r="UHZ157" s="147"/>
      <c r="UIA157" s="113"/>
      <c r="UIB157" s="148"/>
      <c r="UIC157" s="149"/>
      <c r="UID157" s="150"/>
      <c r="UIE157" s="151"/>
      <c r="UIF157" s="152"/>
      <c r="UIG157" s="146"/>
      <c r="UIH157" s="113"/>
      <c r="UII157" s="147"/>
      <c r="UIJ157" s="113"/>
      <c r="UIK157" s="148"/>
      <c r="UIL157" s="149"/>
      <c r="UIM157" s="150"/>
      <c r="UIN157" s="151"/>
      <c r="UIO157" s="152"/>
      <c r="UIP157" s="146"/>
      <c r="UIQ157" s="113"/>
      <c r="UIR157" s="147"/>
      <c r="UIS157" s="113"/>
      <c r="UIT157" s="148"/>
      <c r="UIU157" s="149"/>
      <c r="UIV157" s="150"/>
      <c r="UIW157" s="151"/>
      <c r="UIX157" s="152"/>
      <c r="UIY157" s="146"/>
      <c r="UIZ157" s="113"/>
      <c r="UJA157" s="147"/>
      <c r="UJB157" s="113"/>
      <c r="UJC157" s="148"/>
      <c r="UJD157" s="149"/>
      <c r="UJE157" s="150"/>
      <c r="UJF157" s="151"/>
      <c r="UJG157" s="152"/>
      <c r="UJH157" s="146"/>
      <c r="UJI157" s="113"/>
      <c r="UJJ157" s="147"/>
      <c r="UJK157" s="113"/>
      <c r="UJL157" s="148"/>
      <c r="UJM157" s="149"/>
      <c r="UJN157" s="150"/>
      <c r="UJO157" s="151"/>
      <c r="UJP157" s="152"/>
      <c r="UJQ157" s="146"/>
      <c r="UJR157" s="113"/>
      <c r="UJS157" s="147"/>
      <c r="UJT157" s="113"/>
      <c r="UJU157" s="148"/>
      <c r="UJV157" s="149"/>
      <c r="UJW157" s="150"/>
      <c r="UJX157" s="151"/>
      <c r="UJY157" s="152"/>
      <c r="UJZ157" s="146"/>
      <c r="UKA157" s="113"/>
      <c r="UKB157" s="147"/>
      <c r="UKC157" s="113"/>
      <c r="UKD157" s="148"/>
      <c r="UKE157" s="149"/>
      <c r="UKF157" s="150"/>
      <c r="UKG157" s="151"/>
      <c r="UKH157" s="152"/>
      <c r="UKI157" s="146"/>
      <c r="UKJ157" s="113"/>
      <c r="UKK157" s="147"/>
      <c r="UKL157" s="113"/>
      <c r="UKM157" s="148"/>
      <c r="UKN157" s="149"/>
      <c r="UKO157" s="150"/>
      <c r="UKP157" s="151"/>
      <c r="UKQ157" s="152"/>
      <c r="UKR157" s="146"/>
      <c r="UKS157" s="113"/>
      <c r="UKT157" s="147"/>
      <c r="UKU157" s="113"/>
      <c r="UKV157" s="148"/>
      <c r="UKW157" s="149"/>
      <c r="UKX157" s="150"/>
      <c r="UKY157" s="151"/>
      <c r="UKZ157" s="152"/>
      <c r="ULA157" s="146"/>
      <c r="ULB157" s="113"/>
      <c r="ULC157" s="147"/>
      <c r="ULD157" s="113"/>
      <c r="ULE157" s="148"/>
      <c r="ULF157" s="149"/>
      <c r="ULG157" s="150"/>
      <c r="ULH157" s="151"/>
      <c r="ULI157" s="152"/>
      <c r="ULJ157" s="146"/>
      <c r="ULK157" s="113"/>
      <c r="ULL157" s="147"/>
      <c r="ULM157" s="113"/>
      <c r="ULN157" s="148"/>
      <c r="ULO157" s="149"/>
      <c r="ULP157" s="150"/>
      <c r="ULQ157" s="151"/>
      <c r="ULR157" s="152"/>
      <c r="ULS157" s="146"/>
      <c r="ULT157" s="113"/>
      <c r="ULU157" s="147"/>
      <c r="ULV157" s="113"/>
      <c r="ULW157" s="148"/>
      <c r="ULX157" s="149"/>
      <c r="ULY157" s="150"/>
      <c r="ULZ157" s="151"/>
      <c r="UMA157" s="152"/>
      <c r="UMB157" s="146"/>
      <c r="UMC157" s="113"/>
      <c r="UMD157" s="147"/>
      <c r="UME157" s="113"/>
      <c r="UMF157" s="148"/>
      <c r="UMG157" s="149"/>
      <c r="UMH157" s="150"/>
      <c r="UMI157" s="151"/>
      <c r="UMJ157" s="152"/>
      <c r="UMK157" s="146"/>
      <c r="UML157" s="113"/>
      <c r="UMM157" s="147"/>
      <c r="UMN157" s="113"/>
      <c r="UMO157" s="148"/>
      <c r="UMP157" s="149"/>
      <c r="UMQ157" s="150"/>
      <c r="UMR157" s="151"/>
      <c r="UMS157" s="152"/>
      <c r="UMT157" s="146"/>
      <c r="UMU157" s="113"/>
      <c r="UMV157" s="147"/>
      <c r="UMW157" s="113"/>
      <c r="UMX157" s="148"/>
      <c r="UMY157" s="149"/>
      <c r="UMZ157" s="150"/>
      <c r="UNA157" s="151"/>
      <c r="UNB157" s="152"/>
      <c r="UNC157" s="146"/>
      <c r="UND157" s="113"/>
      <c r="UNE157" s="147"/>
      <c r="UNF157" s="113"/>
      <c r="UNG157" s="148"/>
      <c r="UNH157" s="149"/>
      <c r="UNI157" s="150"/>
      <c r="UNJ157" s="151"/>
      <c r="UNK157" s="152"/>
      <c r="UNL157" s="146"/>
      <c r="UNM157" s="113"/>
      <c r="UNN157" s="147"/>
      <c r="UNO157" s="113"/>
      <c r="UNP157" s="148"/>
      <c r="UNQ157" s="149"/>
      <c r="UNR157" s="150"/>
      <c r="UNS157" s="151"/>
      <c r="UNT157" s="152"/>
      <c r="UNU157" s="146"/>
      <c r="UNV157" s="113"/>
      <c r="UNW157" s="147"/>
      <c r="UNX157" s="113"/>
      <c r="UNY157" s="148"/>
      <c r="UNZ157" s="149"/>
      <c r="UOA157" s="150"/>
      <c r="UOB157" s="151"/>
      <c r="UOC157" s="152"/>
      <c r="UOD157" s="146"/>
      <c r="UOE157" s="113"/>
      <c r="UOF157" s="147"/>
      <c r="UOG157" s="113"/>
      <c r="UOH157" s="148"/>
      <c r="UOI157" s="149"/>
      <c r="UOJ157" s="150"/>
      <c r="UOK157" s="151"/>
      <c r="UOL157" s="152"/>
      <c r="UOM157" s="146"/>
      <c r="UON157" s="113"/>
      <c r="UOO157" s="147"/>
      <c r="UOP157" s="113"/>
      <c r="UOQ157" s="148"/>
      <c r="UOR157" s="149"/>
      <c r="UOS157" s="150"/>
      <c r="UOT157" s="151"/>
      <c r="UOU157" s="152"/>
      <c r="UOV157" s="146"/>
      <c r="UOW157" s="113"/>
      <c r="UOX157" s="147"/>
      <c r="UOY157" s="113"/>
      <c r="UOZ157" s="148"/>
      <c r="UPA157" s="149"/>
      <c r="UPB157" s="150"/>
      <c r="UPC157" s="151"/>
      <c r="UPD157" s="152"/>
      <c r="UPE157" s="146"/>
      <c r="UPF157" s="113"/>
      <c r="UPG157" s="147"/>
      <c r="UPH157" s="113"/>
      <c r="UPI157" s="148"/>
      <c r="UPJ157" s="149"/>
      <c r="UPK157" s="150"/>
      <c r="UPL157" s="151"/>
      <c r="UPM157" s="152"/>
      <c r="UPN157" s="146"/>
      <c r="UPO157" s="113"/>
      <c r="UPP157" s="147"/>
      <c r="UPQ157" s="113"/>
      <c r="UPR157" s="148"/>
      <c r="UPS157" s="149"/>
      <c r="UPT157" s="150"/>
      <c r="UPU157" s="151"/>
      <c r="UPV157" s="152"/>
      <c r="UPW157" s="146"/>
      <c r="UPX157" s="113"/>
      <c r="UPY157" s="147"/>
      <c r="UPZ157" s="113"/>
      <c r="UQA157" s="148"/>
      <c r="UQB157" s="149"/>
      <c r="UQC157" s="150"/>
      <c r="UQD157" s="151"/>
      <c r="UQE157" s="152"/>
      <c r="UQF157" s="146"/>
      <c r="UQG157" s="113"/>
      <c r="UQH157" s="147"/>
      <c r="UQI157" s="113"/>
      <c r="UQJ157" s="148"/>
      <c r="UQK157" s="149"/>
      <c r="UQL157" s="150"/>
      <c r="UQM157" s="151"/>
      <c r="UQN157" s="152"/>
      <c r="UQO157" s="146"/>
      <c r="UQP157" s="113"/>
      <c r="UQQ157" s="147"/>
      <c r="UQR157" s="113"/>
      <c r="UQS157" s="148"/>
      <c r="UQT157" s="149"/>
      <c r="UQU157" s="150"/>
      <c r="UQV157" s="151"/>
      <c r="UQW157" s="152"/>
      <c r="UQX157" s="146"/>
      <c r="UQY157" s="113"/>
      <c r="UQZ157" s="147"/>
      <c r="URA157" s="113"/>
      <c r="URB157" s="148"/>
      <c r="URC157" s="149"/>
      <c r="URD157" s="150"/>
      <c r="URE157" s="151"/>
      <c r="URF157" s="152"/>
      <c r="URG157" s="146"/>
      <c r="URH157" s="113"/>
      <c r="URI157" s="147"/>
      <c r="URJ157" s="113"/>
      <c r="URK157" s="148"/>
      <c r="URL157" s="149"/>
      <c r="URM157" s="150"/>
      <c r="URN157" s="151"/>
      <c r="URO157" s="152"/>
      <c r="URP157" s="146"/>
      <c r="URQ157" s="113"/>
      <c r="URR157" s="147"/>
      <c r="URS157" s="113"/>
      <c r="URT157" s="148"/>
      <c r="URU157" s="149"/>
      <c r="URV157" s="150"/>
      <c r="URW157" s="151"/>
      <c r="URX157" s="152"/>
      <c r="URY157" s="146"/>
      <c r="URZ157" s="113"/>
      <c r="USA157" s="147"/>
      <c r="USB157" s="113"/>
      <c r="USC157" s="148"/>
      <c r="USD157" s="149"/>
      <c r="USE157" s="150"/>
      <c r="USF157" s="151"/>
      <c r="USG157" s="152"/>
      <c r="USH157" s="146"/>
      <c r="USI157" s="113"/>
      <c r="USJ157" s="147"/>
      <c r="USK157" s="113"/>
      <c r="USL157" s="148"/>
      <c r="USM157" s="149"/>
      <c r="USN157" s="150"/>
      <c r="USO157" s="151"/>
      <c r="USP157" s="152"/>
      <c r="USQ157" s="146"/>
      <c r="USR157" s="113"/>
      <c r="USS157" s="147"/>
      <c r="UST157" s="113"/>
      <c r="USU157" s="148"/>
      <c r="USV157" s="149"/>
      <c r="USW157" s="150"/>
      <c r="USX157" s="151"/>
      <c r="USY157" s="152"/>
      <c r="USZ157" s="146"/>
      <c r="UTA157" s="113"/>
      <c r="UTB157" s="147"/>
      <c r="UTC157" s="113"/>
      <c r="UTD157" s="148"/>
      <c r="UTE157" s="149"/>
      <c r="UTF157" s="150"/>
      <c r="UTG157" s="151"/>
      <c r="UTH157" s="152"/>
      <c r="UTI157" s="146"/>
      <c r="UTJ157" s="113"/>
      <c r="UTK157" s="147"/>
      <c r="UTL157" s="113"/>
      <c r="UTM157" s="148"/>
      <c r="UTN157" s="149"/>
      <c r="UTO157" s="150"/>
      <c r="UTP157" s="151"/>
      <c r="UTQ157" s="152"/>
      <c r="UTR157" s="146"/>
      <c r="UTS157" s="113"/>
      <c r="UTT157" s="147"/>
      <c r="UTU157" s="113"/>
      <c r="UTV157" s="148"/>
      <c r="UTW157" s="149"/>
      <c r="UTX157" s="150"/>
      <c r="UTY157" s="151"/>
      <c r="UTZ157" s="152"/>
      <c r="UUA157" s="146"/>
      <c r="UUB157" s="113"/>
      <c r="UUC157" s="147"/>
      <c r="UUD157" s="113"/>
      <c r="UUE157" s="148"/>
      <c r="UUF157" s="149"/>
      <c r="UUG157" s="150"/>
      <c r="UUH157" s="151"/>
      <c r="UUI157" s="152"/>
      <c r="UUJ157" s="146"/>
      <c r="UUK157" s="113"/>
      <c r="UUL157" s="147"/>
      <c r="UUM157" s="113"/>
      <c r="UUN157" s="148"/>
      <c r="UUO157" s="149"/>
      <c r="UUP157" s="150"/>
      <c r="UUQ157" s="151"/>
      <c r="UUR157" s="152"/>
      <c r="UUS157" s="146"/>
      <c r="UUT157" s="113"/>
      <c r="UUU157" s="147"/>
      <c r="UUV157" s="113"/>
      <c r="UUW157" s="148"/>
      <c r="UUX157" s="149"/>
      <c r="UUY157" s="150"/>
      <c r="UUZ157" s="151"/>
      <c r="UVA157" s="152"/>
      <c r="UVB157" s="146"/>
      <c r="UVC157" s="113"/>
      <c r="UVD157" s="147"/>
      <c r="UVE157" s="113"/>
      <c r="UVF157" s="148"/>
      <c r="UVG157" s="149"/>
      <c r="UVH157" s="150"/>
      <c r="UVI157" s="151"/>
      <c r="UVJ157" s="152"/>
      <c r="UVK157" s="146"/>
      <c r="UVL157" s="113"/>
      <c r="UVM157" s="147"/>
      <c r="UVN157" s="113"/>
      <c r="UVO157" s="148"/>
      <c r="UVP157" s="149"/>
      <c r="UVQ157" s="150"/>
      <c r="UVR157" s="151"/>
      <c r="UVS157" s="152"/>
      <c r="UVT157" s="146"/>
      <c r="UVU157" s="113"/>
      <c r="UVV157" s="147"/>
      <c r="UVW157" s="113"/>
      <c r="UVX157" s="148"/>
      <c r="UVY157" s="149"/>
      <c r="UVZ157" s="150"/>
      <c r="UWA157" s="151"/>
      <c r="UWB157" s="152"/>
      <c r="UWC157" s="146"/>
      <c r="UWD157" s="113"/>
      <c r="UWE157" s="147"/>
      <c r="UWF157" s="113"/>
      <c r="UWG157" s="148"/>
      <c r="UWH157" s="149"/>
      <c r="UWI157" s="150"/>
      <c r="UWJ157" s="151"/>
      <c r="UWK157" s="152"/>
      <c r="UWL157" s="146"/>
      <c r="UWM157" s="113"/>
      <c r="UWN157" s="147"/>
      <c r="UWO157" s="113"/>
      <c r="UWP157" s="148"/>
      <c r="UWQ157" s="149"/>
      <c r="UWR157" s="150"/>
      <c r="UWS157" s="151"/>
      <c r="UWT157" s="152"/>
      <c r="UWU157" s="146"/>
      <c r="UWV157" s="113"/>
      <c r="UWW157" s="147"/>
      <c r="UWX157" s="113"/>
      <c r="UWY157" s="148"/>
      <c r="UWZ157" s="149"/>
      <c r="UXA157" s="150"/>
      <c r="UXB157" s="151"/>
      <c r="UXC157" s="152"/>
      <c r="UXD157" s="146"/>
      <c r="UXE157" s="113"/>
      <c r="UXF157" s="147"/>
      <c r="UXG157" s="113"/>
      <c r="UXH157" s="148"/>
      <c r="UXI157" s="149"/>
      <c r="UXJ157" s="150"/>
      <c r="UXK157" s="151"/>
      <c r="UXL157" s="152"/>
      <c r="UXM157" s="146"/>
      <c r="UXN157" s="113"/>
      <c r="UXO157" s="147"/>
      <c r="UXP157" s="113"/>
      <c r="UXQ157" s="148"/>
      <c r="UXR157" s="149"/>
      <c r="UXS157" s="150"/>
      <c r="UXT157" s="151"/>
      <c r="UXU157" s="152"/>
      <c r="UXV157" s="146"/>
      <c r="UXW157" s="113"/>
      <c r="UXX157" s="147"/>
      <c r="UXY157" s="113"/>
      <c r="UXZ157" s="148"/>
      <c r="UYA157" s="149"/>
      <c r="UYB157" s="150"/>
      <c r="UYC157" s="151"/>
      <c r="UYD157" s="152"/>
      <c r="UYE157" s="146"/>
      <c r="UYF157" s="113"/>
      <c r="UYG157" s="147"/>
      <c r="UYH157" s="113"/>
      <c r="UYI157" s="148"/>
      <c r="UYJ157" s="149"/>
      <c r="UYK157" s="150"/>
      <c r="UYL157" s="151"/>
      <c r="UYM157" s="152"/>
      <c r="UYN157" s="146"/>
      <c r="UYO157" s="113"/>
      <c r="UYP157" s="147"/>
      <c r="UYQ157" s="113"/>
      <c r="UYR157" s="148"/>
      <c r="UYS157" s="149"/>
      <c r="UYT157" s="150"/>
      <c r="UYU157" s="151"/>
      <c r="UYV157" s="152"/>
      <c r="UYW157" s="146"/>
      <c r="UYX157" s="113"/>
      <c r="UYY157" s="147"/>
      <c r="UYZ157" s="113"/>
      <c r="UZA157" s="148"/>
      <c r="UZB157" s="149"/>
      <c r="UZC157" s="150"/>
      <c r="UZD157" s="151"/>
      <c r="UZE157" s="152"/>
      <c r="UZF157" s="146"/>
      <c r="UZG157" s="113"/>
      <c r="UZH157" s="147"/>
      <c r="UZI157" s="113"/>
      <c r="UZJ157" s="148"/>
      <c r="UZK157" s="149"/>
      <c r="UZL157" s="150"/>
      <c r="UZM157" s="151"/>
      <c r="UZN157" s="152"/>
      <c r="UZO157" s="146"/>
      <c r="UZP157" s="113"/>
      <c r="UZQ157" s="147"/>
      <c r="UZR157" s="113"/>
      <c r="UZS157" s="148"/>
      <c r="UZT157" s="149"/>
      <c r="UZU157" s="150"/>
      <c r="UZV157" s="151"/>
      <c r="UZW157" s="152"/>
      <c r="UZX157" s="146"/>
      <c r="UZY157" s="113"/>
      <c r="UZZ157" s="147"/>
      <c r="VAA157" s="113"/>
      <c r="VAB157" s="148"/>
      <c r="VAC157" s="149"/>
      <c r="VAD157" s="150"/>
      <c r="VAE157" s="151"/>
      <c r="VAF157" s="152"/>
      <c r="VAG157" s="146"/>
      <c r="VAH157" s="113"/>
      <c r="VAI157" s="147"/>
      <c r="VAJ157" s="113"/>
      <c r="VAK157" s="148"/>
      <c r="VAL157" s="149"/>
      <c r="VAM157" s="150"/>
      <c r="VAN157" s="151"/>
      <c r="VAO157" s="152"/>
      <c r="VAP157" s="146"/>
      <c r="VAQ157" s="113"/>
      <c r="VAR157" s="147"/>
      <c r="VAS157" s="113"/>
      <c r="VAT157" s="148"/>
      <c r="VAU157" s="149"/>
      <c r="VAV157" s="150"/>
      <c r="VAW157" s="151"/>
      <c r="VAX157" s="152"/>
      <c r="VAY157" s="146"/>
      <c r="VAZ157" s="113"/>
      <c r="VBA157" s="147"/>
      <c r="VBB157" s="113"/>
      <c r="VBC157" s="148"/>
      <c r="VBD157" s="149"/>
      <c r="VBE157" s="150"/>
      <c r="VBF157" s="151"/>
      <c r="VBG157" s="152"/>
      <c r="VBH157" s="146"/>
      <c r="VBI157" s="113"/>
      <c r="VBJ157" s="147"/>
      <c r="VBK157" s="113"/>
      <c r="VBL157" s="148"/>
      <c r="VBM157" s="149"/>
      <c r="VBN157" s="150"/>
      <c r="VBO157" s="151"/>
      <c r="VBP157" s="152"/>
      <c r="VBQ157" s="146"/>
      <c r="VBR157" s="113"/>
      <c r="VBS157" s="147"/>
      <c r="VBT157" s="113"/>
      <c r="VBU157" s="148"/>
      <c r="VBV157" s="149"/>
      <c r="VBW157" s="150"/>
      <c r="VBX157" s="151"/>
      <c r="VBY157" s="152"/>
      <c r="VBZ157" s="146"/>
      <c r="VCA157" s="113"/>
      <c r="VCB157" s="147"/>
      <c r="VCC157" s="113"/>
      <c r="VCD157" s="148"/>
      <c r="VCE157" s="149"/>
      <c r="VCF157" s="150"/>
      <c r="VCG157" s="151"/>
      <c r="VCH157" s="152"/>
      <c r="VCI157" s="146"/>
      <c r="VCJ157" s="113"/>
      <c r="VCK157" s="147"/>
      <c r="VCL157" s="113"/>
      <c r="VCM157" s="148"/>
      <c r="VCN157" s="149"/>
      <c r="VCO157" s="150"/>
      <c r="VCP157" s="151"/>
      <c r="VCQ157" s="152"/>
      <c r="VCR157" s="146"/>
      <c r="VCS157" s="113"/>
      <c r="VCT157" s="147"/>
      <c r="VCU157" s="113"/>
      <c r="VCV157" s="148"/>
      <c r="VCW157" s="149"/>
      <c r="VCX157" s="150"/>
      <c r="VCY157" s="151"/>
      <c r="VCZ157" s="152"/>
      <c r="VDA157" s="146"/>
      <c r="VDB157" s="113"/>
      <c r="VDC157" s="147"/>
      <c r="VDD157" s="113"/>
      <c r="VDE157" s="148"/>
      <c r="VDF157" s="149"/>
      <c r="VDG157" s="150"/>
      <c r="VDH157" s="151"/>
      <c r="VDI157" s="152"/>
      <c r="VDJ157" s="146"/>
      <c r="VDK157" s="113"/>
      <c r="VDL157" s="147"/>
      <c r="VDM157" s="113"/>
      <c r="VDN157" s="148"/>
      <c r="VDO157" s="149"/>
      <c r="VDP157" s="150"/>
      <c r="VDQ157" s="151"/>
      <c r="VDR157" s="152"/>
      <c r="VDS157" s="146"/>
      <c r="VDT157" s="113"/>
      <c r="VDU157" s="147"/>
      <c r="VDV157" s="113"/>
      <c r="VDW157" s="148"/>
      <c r="VDX157" s="149"/>
      <c r="VDY157" s="150"/>
      <c r="VDZ157" s="151"/>
      <c r="VEA157" s="152"/>
      <c r="VEB157" s="146"/>
      <c r="VEC157" s="113"/>
      <c r="VED157" s="147"/>
      <c r="VEE157" s="113"/>
      <c r="VEF157" s="148"/>
      <c r="VEG157" s="149"/>
      <c r="VEH157" s="150"/>
      <c r="VEI157" s="151"/>
      <c r="VEJ157" s="152"/>
      <c r="VEK157" s="146"/>
      <c r="VEL157" s="113"/>
      <c r="VEM157" s="147"/>
      <c r="VEN157" s="113"/>
      <c r="VEO157" s="148"/>
      <c r="VEP157" s="149"/>
      <c r="VEQ157" s="150"/>
      <c r="VER157" s="151"/>
      <c r="VES157" s="152"/>
      <c r="VET157" s="146"/>
      <c r="VEU157" s="113"/>
      <c r="VEV157" s="147"/>
      <c r="VEW157" s="113"/>
      <c r="VEX157" s="148"/>
      <c r="VEY157" s="149"/>
      <c r="VEZ157" s="150"/>
      <c r="VFA157" s="151"/>
      <c r="VFB157" s="152"/>
      <c r="VFC157" s="146"/>
      <c r="VFD157" s="113"/>
      <c r="VFE157" s="147"/>
      <c r="VFF157" s="113"/>
      <c r="VFG157" s="148"/>
      <c r="VFH157" s="149"/>
      <c r="VFI157" s="150"/>
      <c r="VFJ157" s="151"/>
      <c r="VFK157" s="152"/>
      <c r="VFL157" s="146"/>
      <c r="VFM157" s="113"/>
      <c r="VFN157" s="147"/>
      <c r="VFO157" s="113"/>
      <c r="VFP157" s="148"/>
      <c r="VFQ157" s="149"/>
      <c r="VFR157" s="150"/>
      <c r="VFS157" s="151"/>
      <c r="VFT157" s="152"/>
      <c r="VFU157" s="146"/>
      <c r="VFV157" s="113"/>
      <c r="VFW157" s="147"/>
      <c r="VFX157" s="113"/>
      <c r="VFY157" s="148"/>
      <c r="VFZ157" s="149"/>
      <c r="VGA157" s="150"/>
      <c r="VGB157" s="151"/>
      <c r="VGC157" s="152"/>
      <c r="VGD157" s="146"/>
      <c r="VGE157" s="113"/>
      <c r="VGF157" s="147"/>
      <c r="VGG157" s="113"/>
      <c r="VGH157" s="148"/>
      <c r="VGI157" s="149"/>
      <c r="VGJ157" s="150"/>
      <c r="VGK157" s="151"/>
      <c r="VGL157" s="152"/>
      <c r="VGM157" s="146"/>
      <c r="VGN157" s="113"/>
      <c r="VGO157" s="147"/>
      <c r="VGP157" s="113"/>
      <c r="VGQ157" s="148"/>
      <c r="VGR157" s="149"/>
      <c r="VGS157" s="150"/>
      <c r="VGT157" s="151"/>
      <c r="VGU157" s="152"/>
      <c r="VGV157" s="146"/>
      <c r="VGW157" s="113"/>
      <c r="VGX157" s="147"/>
      <c r="VGY157" s="113"/>
      <c r="VGZ157" s="148"/>
      <c r="VHA157" s="149"/>
      <c r="VHB157" s="150"/>
      <c r="VHC157" s="151"/>
      <c r="VHD157" s="152"/>
      <c r="VHE157" s="146"/>
      <c r="VHF157" s="113"/>
      <c r="VHG157" s="147"/>
      <c r="VHH157" s="113"/>
      <c r="VHI157" s="148"/>
      <c r="VHJ157" s="149"/>
      <c r="VHK157" s="150"/>
      <c r="VHL157" s="151"/>
      <c r="VHM157" s="152"/>
      <c r="VHN157" s="146"/>
      <c r="VHO157" s="113"/>
      <c r="VHP157" s="147"/>
      <c r="VHQ157" s="113"/>
      <c r="VHR157" s="148"/>
      <c r="VHS157" s="149"/>
      <c r="VHT157" s="150"/>
      <c r="VHU157" s="151"/>
      <c r="VHV157" s="152"/>
      <c r="VHW157" s="146"/>
      <c r="VHX157" s="113"/>
      <c r="VHY157" s="147"/>
      <c r="VHZ157" s="113"/>
      <c r="VIA157" s="148"/>
      <c r="VIB157" s="149"/>
      <c r="VIC157" s="150"/>
      <c r="VID157" s="151"/>
      <c r="VIE157" s="152"/>
      <c r="VIF157" s="146"/>
      <c r="VIG157" s="113"/>
      <c r="VIH157" s="147"/>
      <c r="VII157" s="113"/>
      <c r="VIJ157" s="148"/>
      <c r="VIK157" s="149"/>
      <c r="VIL157" s="150"/>
      <c r="VIM157" s="151"/>
      <c r="VIN157" s="152"/>
      <c r="VIO157" s="146"/>
      <c r="VIP157" s="113"/>
      <c r="VIQ157" s="147"/>
      <c r="VIR157" s="113"/>
      <c r="VIS157" s="148"/>
      <c r="VIT157" s="149"/>
      <c r="VIU157" s="150"/>
      <c r="VIV157" s="151"/>
      <c r="VIW157" s="152"/>
      <c r="VIX157" s="146"/>
      <c r="VIY157" s="113"/>
      <c r="VIZ157" s="147"/>
      <c r="VJA157" s="113"/>
      <c r="VJB157" s="148"/>
      <c r="VJC157" s="149"/>
      <c r="VJD157" s="150"/>
      <c r="VJE157" s="151"/>
      <c r="VJF157" s="152"/>
      <c r="VJG157" s="146"/>
      <c r="VJH157" s="113"/>
      <c r="VJI157" s="147"/>
      <c r="VJJ157" s="113"/>
      <c r="VJK157" s="148"/>
      <c r="VJL157" s="149"/>
      <c r="VJM157" s="150"/>
      <c r="VJN157" s="151"/>
      <c r="VJO157" s="152"/>
      <c r="VJP157" s="146"/>
      <c r="VJQ157" s="113"/>
      <c r="VJR157" s="147"/>
      <c r="VJS157" s="113"/>
      <c r="VJT157" s="148"/>
      <c r="VJU157" s="149"/>
      <c r="VJV157" s="150"/>
      <c r="VJW157" s="151"/>
      <c r="VJX157" s="152"/>
      <c r="VJY157" s="146"/>
      <c r="VJZ157" s="113"/>
      <c r="VKA157" s="147"/>
      <c r="VKB157" s="113"/>
      <c r="VKC157" s="148"/>
      <c r="VKD157" s="149"/>
      <c r="VKE157" s="150"/>
      <c r="VKF157" s="151"/>
      <c r="VKG157" s="152"/>
      <c r="VKH157" s="146"/>
      <c r="VKI157" s="113"/>
      <c r="VKJ157" s="147"/>
      <c r="VKK157" s="113"/>
      <c r="VKL157" s="148"/>
      <c r="VKM157" s="149"/>
      <c r="VKN157" s="150"/>
      <c r="VKO157" s="151"/>
      <c r="VKP157" s="152"/>
      <c r="VKQ157" s="146"/>
      <c r="VKR157" s="113"/>
      <c r="VKS157" s="147"/>
      <c r="VKT157" s="113"/>
      <c r="VKU157" s="148"/>
      <c r="VKV157" s="149"/>
      <c r="VKW157" s="150"/>
      <c r="VKX157" s="151"/>
      <c r="VKY157" s="152"/>
      <c r="VKZ157" s="146"/>
      <c r="VLA157" s="113"/>
      <c r="VLB157" s="147"/>
      <c r="VLC157" s="113"/>
      <c r="VLD157" s="148"/>
      <c r="VLE157" s="149"/>
      <c r="VLF157" s="150"/>
      <c r="VLG157" s="151"/>
      <c r="VLH157" s="152"/>
      <c r="VLI157" s="146"/>
      <c r="VLJ157" s="113"/>
      <c r="VLK157" s="147"/>
      <c r="VLL157" s="113"/>
      <c r="VLM157" s="148"/>
      <c r="VLN157" s="149"/>
      <c r="VLO157" s="150"/>
      <c r="VLP157" s="151"/>
      <c r="VLQ157" s="152"/>
      <c r="VLR157" s="146"/>
      <c r="VLS157" s="113"/>
      <c r="VLT157" s="147"/>
      <c r="VLU157" s="113"/>
      <c r="VLV157" s="148"/>
      <c r="VLW157" s="149"/>
      <c r="VLX157" s="150"/>
      <c r="VLY157" s="151"/>
      <c r="VLZ157" s="152"/>
      <c r="VMA157" s="146"/>
      <c r="VMB157" s="113"/>
      <c r="VMC157" s="147"/>
      <c r="VMD157" s="113"/>
      <c r="VME157" s="148"/>
      <c r="VMF157" s="149"/>
      <c r="VMG157" s="150"/>
      <c r="VMH157" s="151"/>
      <c r="VMI157" s="152"/>
      <c r="VMJ157" s="146"/>
      <c r="VMK157" s="113"/>
      <c r="VML157" s="147"/>
      <c r="VMM157" s="113"/>
      <c r="VMN157" s="148"/>
      <c r="VMO157" s="149"/>
      <c r="VMP157" s="150"/>
      <c r="VMQ157" s="151"/>
      <c r="VMR157" s="152"/>
      <c r="VMS157" s="146"/>
      <c r="VMT157" s="113"/>
      <c r="VMU157" s="147"/>
      <c r="VMV157" s="113"/>
      <c r="VMW157" s="148"/>
      <c r="VMX157" s="149"/>
      <c r="VMY157" s="150"/>
      <c r="VMZ157" s="151"/>
      <c r="VNA157" s="152"/>
      <c r="VNB157" s="146"/>
      <c r="VNC157" s="113"/>
      <c r="VND157" s="147"/>
      <c r="VNE157" s="113"/>
      <c r="VNF157" s="148"/>
      <c r="VNG157" s="149"/>
      <c r="VNH157" s="150"/>
      <c r="VNI157" s="151"/>
      <c r="VNJ157" s="152"/>
      <c r="VNK157" s="146"/>
      <c r="VNL157" s="113"/>
      <c r="VNM157" s="147"/>
      <c r="VNN157" s="113"/>
      <c r="VNO157" s="148"/>
      <c r="VNP157" s="149"/>
      <c r="VNQ157" s="150"/>
      <c r="VNR157" s="151"/>
      <c r="VNS157" s="152"/>
      <c r="VNT157" s="146"/>
      <c r="VNU157" s="113"/>
      <c r="VNV157" s="147"/>
      <c r="VNW157" s="113"/>
      <c r="VNX157" s="148"/>
      <c r="VNY157" s="149"/>
      <c r="VNZ157" s="150"/>
      <c r="VOA157" s="151"/>
      <c r="VOB157" s="152"/>
      <c r="VOC157" s="146"/>
      <c r="VOD157" s="113"/>
      <c r="VOE157" s="147"/>
      <c r="VOF157" s="113"/>
      <c r="VOG157" s="148"/>
      <c r="VOH157" s="149"/>
      <c r="VOI157" s="150"/>
      <c r="VOJ157" s="151"/>
      <c r="VOK157" s="152"/>
      <c r="VOL157" s="146"/>
      <c r="VOM157" s="113"/>
      <c r="VON157" s="147"/>
      <c r="VOO157" s="113"/>
      <c r="VOP157" s="148"/>
      <c r="VOQ157" s="149"/>
      <c r="VOR157" s="150"/>
      <c r="VOS157" s="151"/>
      <c r="VOT157" s="152"/>
      <c r="VOU157" s="146"/>
      <c r="VOV157" s="113"/>
      <c r="VOW157" s="147"/>
      <c r="VOX157" s="113"/>
      <c r="VOY157" s="148"/>
      <c r="VOZ157" s="149"/>
      <c r="VPA157" s="150"/>
      <c r="VPB157" s="151"/>
      <c r="VPC157" s="152"/>
      <c r="VPD157" s="146"/>
      <c r="VPE157" s="113"/>
      <c r="VPF157" s="147"/>
      <c r="VPG157" s="113"/>
      <c r="VPH157" s="148"/>
      <c r="VPI157" s="149"/>
      <c r="VPJ157" s="150"/>
      <c r="VPK157" s="151"/>
      <c r="VPL157" s="152"/>
      <c r="VPM157" s="146"/>
      <c r="VPN157" s="113"/>
      <c r="VPO157" s="147"/>
      <c r="VPP157" s="113"/>
      <c r="VPQ157" s="148"/>
      <c r="VPR157" s="149"/>
      <c r="VPS157" s="150"/>
      <c r="VPT157" s="151"/>
      <c r="VPU157" s="152"/>
      <c r="VPV157" s="146"/>
      <c r="VPW157" s="113"/>
      <c r="VPX157" s="147"/>
      <c r="VPY157" s="113"/>
      <c r="VPZ157" s="148"/>
      <c r="VQA157" s="149"/>
      <c r="VQB157" s="150"/>
      <c r="VQC157" s="151"/>
      <c r="VQD157" s="152"/>
      <c r="VQE157" s="146"/>
      <c r="VQF157" s="113"/>
      <c r="VQG157" s="147"/>
      <c r="VQH157" s="113"/>
      <c r="VQI157" s="148"/>
      <c r="VQJ157" s="149"/>
      <c r="VQK157" s="150"/>
      <c r="VQL157" s="151"/>
      <c r="VQM157" s="152"/>
      <c r="VQN157" s="146"/>
      <c r="VQO157" s="113"/>
      <c r="VQP157" s="147"/>
      <c r="VQQ157" s="113"/>
      <c r="VQR157" s="148"/>
      <c r="VQS157" s="149"/>
      <c r="VQT157" s="150"/>
      <c r="VQU157" s="151"/>
      <c r="VQV157" s="152"/>
      <c r="VQW157" s="146"/>
      <c r="VQX157" s="113"/>
      <c r="VQY157" s="147"/>
      <c r="VQZ157" s="113"/>
      <c r="VRA157" s="148"/>
      <c r="VRB157" s="149"/>
      <c r="VRC157" s="150"/>
      <c r="VRD157" s="151"/>
      <c r="VRE157" s="152"/>
      <c r="VRF157" s="146"/>
      <c r="VRG157" s="113"/>
      <c r="VRH157" s="147"/>
      <c r="VRI157" s="113"/>
      <c r="VRJ157" s="148"/>
      <c r="VRK157" s="149"/>
      <c r="VRL157" s="150"/>
      <c r="VRM157" s="151"/>
      <c r="VRN157" s="152"/>
      <c r="VRO157" s="146"/>
      <c r="VRP157" s="113"/>
      <c r="VRQ157" s="147"/>
      <c r="VRR157" s="113"/>
      <c r="VRS157" s="148"/>
      <c r="VRT157" s="149"/>
      <c r="VRU157" s="150"/>
      <c r="VRV157" s="151"/>
      <c r="VRW157" s="152"/>
      <c r="VRX157" s="146"/>
      <c r="VRY157" s="113"/>
      <c r="VRZ157" s="147"/>
      <c r="VSA157" s="113"/>
      <c r="VSB157" s="148"/>
      <c r="VSC157" s="149"/>
      <c r="VSD157" s="150"/>
      <c r="VSE157" s="151"/>
      <c r="VSF157" s="152"/>
      <c r="VSG157" s="146"/>
      <c r="VSH157" s="113"/>
      <c r="VSI157" s="147"/>
      <c r="VSJ157" s="113"/>
      <c r="VSK157" s="148"/>
      <c r="VSL157" s="149"/>
      <c r="VSM157" s="150"/>
      <c r="VSN157" s="151"/>
      <c r="VSO157" s="152"/>
      <c r="VSP157" s="146"/>
      <c r="VSQ157" s="113"/>
      <c r="VSR157" s="147"/>
      <c r="VSS157" s="113"/>
      <c r="VST157" s="148"/>
      <c r="VSU157" s="149"/>
      <c r="VSV157" s="150"/>
      <c r="VSW157" s="151"/>
      <c r="VSX157" s="152"/>
      <c r="VSY157" s="146"/>
      <c r="VSZ157" s="113"/>
      <c r="VTA157" s="147"/>
      <c r="VTB157" s="113"/>
      <c r="VTC157" s="148"/>
      <c r="VTD157" s="149"/>
      <c r="VTE157" s="150"/>
      <c r="VTF157" s="151"/>
      <c r="VTG157" s="152"/>
      <c r="VTH157" s="146"/>
      <c r="VTI157" s="113"/>
      <c r="VTJ157" s="147"/>
      <c r="VTK157" s="113"/>
      <c r="VTL157" s="148"/>
      <c r="VTM157" s="149"/>
      <c r="VTN157" s="150"/>
      <c r="VTO157" s="151"/>
      <c r="VTP157" s="152"/>
      <c r="VTQ157" s="146"/>
      <c r="VTR157" s="113"/>
      <c r="VTS157" s="147"/>
      <c r="VTT157" s="113"/>
      <c r="VTU157" s="148"/>
      <c r="VTV157" s="149"/>
      <c r="VTW157" s="150"/>
      <c r="VTX157" s="151"/>
      <c r="VTY157" s="152"/>
      <c r="VTZ157" s="146"/>
      <c r="VUA157" s="113"/>
      <c r="VUB157" s="147"/>
      <c r="VUC157" s="113"/>
      <c r="VUD157" s="148"/>
      <c r="VUE157" s="149"/>
      <c r="VUF157" s="150"/>
      <c r="VUG157" s="151"/>
      <c r="VUH157" s="152"/>
      <c r="VUI157" s="146"/>
      <c r="VUJ157" s="113"/>
      <c r="VUK157" s="147"/>
      <c r="VUL157" s="113"/>
      <c r="VUM157" s="148"/>
      <c r="VUN157" s="149"/>
      <c r="VUO157" s="150"/>
      <c r="VUP157" s="151"/>
      <c r="VUQ157" s="152"/>
      <c r="VUR157" s="146"/>
      <c r="VUS157" s="113"/>
      <c r="VUT157" s="147"/>
      <c r="VUU157" s="113"/>
      <c r="VUV157" s="148"/>
      <c r="VUW157" s="149"/>
      <c r="VUX157" s="150"/>
      <c r="VUY157" s="151"/>
      <c r="VUZ157" s="152"/>
      <c r="VVA157" s="146"/>
      <c r="VVB157" s="113"/>
      <c r="VVC157" s="147"/>
      <c r="VVD157" s="113"/>
      <c r="VVE157" s="148"/>
      <c r="VVF157" s="149"/>
      <c r="VVG157" s="150"/>
      <c r="VVH157" s="151"/>
      <c r="VVI157" s="152"/>
      <c r="VVJ157" s="146"/>
      <c r="VVK157" s="113"/>
      <c r="VVL157" s="147"/>
      <c r="VVM157" s="113"/>
      <c r="VVN157" s="148"/>
      <c r="VVO157" s="149"/>
      <c r="VVP157" s="150"/>
      <c r="VVQ157" s="151"/>
      <c r="VVR157" s="152"/>
      <c r="VVS157" s="146"/>
      <c r="VVT157" s="113"/>
      <c r="VVU157" s="147"/>
      <c r="VVV157" s="113"/>
      <c r="VVW157" s="148"/>
      <c r="VVX157" s="149"/>
      <c r="VVY157" s="150"/>
      <c r="VVZ157" s="151"/>
      <c r="VWA157" s="152"/>
      <c r="VWB157" s="146"/>
      <c r="VWC157" s="113"/>
      <c r="VWD157" s="147"/>
      <c r="VWE157" s="113"/>
      <c r="VWF157" s="148"/>
      <c r="VWG157" s="149"/>
      <c r="VWH157" s="150"/>
      <c r="VWI157" s="151"/>
      <c r="VWJ157" s="152"/>
      <c r="VWK157" s="146"/>
      <c r="VWL157" s="113"/>
      <c r="VWM157" s="147"/>
      <c r="VWN157" s="113"/>
      <c r="VWO157" s="148"/>
      <c r="VWP157" s="149"/>
      <c r="VWQ157" s="150"/>
      <c r="VWR157" s="151"/>
      <c r="VWS157" s="152"/>
      <c r="VWT157" s="146"/>
      <c r="VWU157" s="113"/>
      <c r="VWV157" s="147"/>
      <c r="VWW157" s="113"/>
      <c r="VWX157" s="148"/>
      <c r="VWY157" s="149"/>
      <c r="VWZ157" s="150"/>
      <c r="VXA157" s="151"/>
      <c r="VXB157" s="152"/>
      <c r="VXC157" s="146"/>
      <c r="VXD157" s="113"/>
      <c r="VXE157" s="147"/>
      <c r="VXF157" s="113"/>
      <c r="VXG157" s="148"/>
      <c r="VXH157" s="149"/>
      <c r="VXI157" s="150"/>
      <c r="VXJ157" s="151"/>
      <c r="VXK157" s="152"/>
      <c r="VXL157" s="146"/>
      <c r="VXM157" s="113"/>
      <c r="VXN157" s="147"/>
      <c r="VXO157" s="113"/>
      <c r="VXP157" s="148"/>
      <c r="VXQ157" s="149"/>
      <c r="VXR157" s="150"/>
      <c r="VXS157" s="151"/>
      <c r="VXT157" s="152"/>
      <c r="VXU157" s="146"/>
      <c r="VXV157" s="113"/>
      <c r="VXW157" s="147"/>
      <c r="VXX157" s="113"/>
      <c r="VXY157" s="148"/>
      <c r="VXZ157" s="149"/>
      <c r="VYA157" s="150"/>
      <c r="VYB157" s="151"/>
      <c r="VYC157" s="152"/>
      <c r="VYD157" s="146"/>
      <c r="VYE157" s="113"/>
      <c r="VYF157" s="147"/>
      <c r="VYG157" s="113"/>
      <c r="VYH157" s="148"/>
      <c r="VYI157" s="149"/>
      <c r="VYJ157" s="150"/>
      <c r="VYK157" s="151"/>
      <c r="VYL157" s="152"/>
      <c r="VYM157" s="146"/>
      <c r="VYN157" s="113"/>
      <c r="VYO157" s="147"/>
      <c r="VYP157" s="113"/>
      <c r="VYQ157" s="148"/>
      <c r="VYR157" s="149"/>
      <c r="VYS157" s="150"/>
      <c r="VYT157" s="151"/>
      <c r="VYU157" s="152"/>
      <c r="VYV157" s="146"/>
      <c r="VYW157" s="113"/>
      <c r="VYX157" s="147"/>
      <c r="VYY157" s="113"/>
      <c r="VYZ157" s="148"/>
      <c r="VZA157" s="149"/>
      <c r="VZB157" s="150"/>
      <c r="VZC157" s="151"/>
      <c r="VZD157" s="152"/>
      <c r="VZE157" s="146"/>
      <c r="VZF157" s="113"/>
      <c r="VZG157" s="147"/>
      <c r="VZH157" s="113"/>
      <c r="VZI157" s="148"/>
      <c r="VZJ157" s="149"/>
      <c r="VZK157" s="150"/>
      <c r="VZL157" s="151"/>
      <c r="VZM157" s="152"/>
      <c r="VZN157" s="146"/>
      <c r="VZO157" s="113"/>
      <c r="VZP157" s="147"/>
      <c r="VZQ157" s="113"/>
      <c r="VZR157" s="148"/>
      <c r="VZS157" s="149"/>
      <c r="VZT157" s="150"/>
      <c r="VZU157" s="151"/>
      <c r="VZV157" s="152"/>
      <c r="VZW157" s="146"/>
      <c r="VZX157" s="113"/>
      <c r="VZY157" s="147"/>
      <c r="VZZ157" s="113"/>
      <c r="WAA157" s="148"/>
      <c r="WAB157" s="149"/>
      <c r="WAC157" s="150"/>
      <c r="WAD157" s="151"/>
      <c r="WAE157" s="152"/>
      <c r="WAF157" s="146"/>
      <c r="WAG157" s="113"/>
      <c r="WAH157" s="147"/>
      <c r="WAI157" s="113"/>
      <c r="WAJ157" s="148"/>
      <c r="WAK157" s="149"/>
      <c r="WAL157" s="150"/>
      <c r="WAM157" s="151"/>
      <c r="WAN157" s="152"/>
      <c r="WAO157" s="146"/>
      <c r="WAP157" s="113"/>
      <c r="WAQ157" s="147"/>
      <c r="WAR157" s="113"/>
      <c r="WAS157" s="148"/>
      <c r="WAT157" s="149"/>
      <c r="WAU157" s="150"/>
      <c r="WAV157" s="151"/>
      <c r="WAW157" s="152"/>
      <c r="WAX157" s="146"/>
      <c r="WAY157" s="113"/>
      <c r="WAZ157" s="147"/>
      <c r="WBA157" s="113"/>
      <c r="WBB157" s="148"/>
      <c r="WBC157" s="149"/>
      <c r="WBD157" s="150"/>
      <c r="WBE157" s="151"/>
      <c r="WBF157" s="152"/>
      <c r="WBG157" s="146"/>
      <c r="WBH157" s="113"/>
      <c r="WBI157" s="147"/>
      <c r="WBJ157" s="113"/>
      <c r="WBK157" s="148"/>
      <c r="WBL157" s="149"/>
      <c r="WBM157" s="150"/>
      <c r="WBN157" s="151"/>
      <c r="WBO157" s="152"/>
      <c r="WBP157" s="146"/>
      <c r="WBQ157" s="113"/>
      <c r="WBR157" s="147"/>
      <c r="WBS157" s="113"/>
      <c r="WBT157" s="148"/>
      <c r="WBU157" s="149"/>
      <c r="WBV157" s="150"/>
      <c r="WBW157" s="151"/>
      <c r="WBX157" s="152"/>
      <c r="WBY157" s="146"/>
      <c r="WBZ157" s="113"/>
      <c r="WCA157" s="147"/>
      <c r="WCB157" s="113"/>
      <c r="WCC157" s="148"/>
      <c r="WCD157" s="149"/>
      <c r="WCE157" s="150"/>
      <c r="WCF157" s="151"/>
      <c r="WCG157" s="152"/>
      <c r="WCH157" s="146"/>
      <c r="WCI157" s="113"/>
      <c r="WCJ157" s="147"/>
      <c r="WCK157" s="113"/>
      <c r="WCL157" s="148"/>
      <c r="WCM157" s="149"/>
      <c r="WCN157" s="150"/>
      <c r="WCO157" s="151"/>
      <c r="WCP157" s="152"/>
      <c r="WCQ157" s="146"/>
      <c r="WCR157" s="113"/>
      <c r="WCS157" s="147"/>
      <c r="WCT157" s="113"/>
      <c r="WCU157" s="148"/>
      <c r="WCV157" s="149"/>
      <c r="WCW157" s="150"/>
      <c r="WCX157" s="151"/>
      <c r="WCY157" s="152"/>
      <c r="WCZ157" s="146"/>
      <c r="WDA157" s="113"/>
      <c r="WDB157" s="147"/>
      <c r="WDC157" s="113"/>
      <c r="WDD157" s="148"/>
      <c r="WDE157" s="149"/>
      <c r="WDF157" s="150"/>
      <c r="WDG157" s="151"/>
      <c r="WDH157" s="152"/>
      <c r="WDI157" s="146"/>
      <c r="WDJ157" s="113"/>
      <c r="WDK157" s="147"/>
      <c r="WDL157" s="113"/>
      <c r="WDM157" s="148"/>
      <c r="WDN157" s="149"/>
      <c r="WDO157" s="150"/>
      <c r="WDP157" s="151"/>
      <c r="WDQ157" s="152"/>
      <c r="WDR157" s="146"/>
      <c r="WDS157" s="113"/>
      <c r="WDT157" s="147"/>
      <c r="WDU157" s="113"/>
      <c r="WDV157" s="148"/>
      <c r="WDW157" s="149"/>
      <c r="WDX157" s="150"/>
      <c r="WDY157" s="151"/>
      <c r="WDZ157" s="152"/>
      <c r="WEA157" s="146"/>
      <c r="WEB157" s="113"/>
      <c r="WEC157" s="147"/>
      <c r="WED157" s="113"/>
      <c r="WEE157" s="148"/>
      <c r="WEF157" s="149"/>
      <c r="WEG157" s="150"/>
      <c r="WEH157" s="151"/>
      <c r="WEI157" s="152"/>
      <c r="WEJ157" s="146"/>
      <c r="WEK157" s="113"/>
      <c r="WEL157" s="147"/>
      <c r="WEM157" s="113"/>
      <c r="WEN157" s="148"/>
      <c r="WEO157" s="149"/>
      <c r="WEP157" s="150"/>
      <c r="WEQ157" s="151"/>
      <c r="WER157" s="152"/>
      <c r="WES157" s="146"/>
      <c r="WET157" s="113"/>
      <c r="WEU157" s="147"/>
      <c r="WEV157" s="113"/>
      <c r="WEW157" s="148"/>
      <c r="WEX157" s="149"/>
      <c r="WEY157" s="150"/>
      <c r="WEZ157" s="151"/>
      <c r="WFA157" s="152"/>
      <c r="WFB157" s="146"/>
      <c r="WFC157" s="113"/>
      <c r="WFD157" s="147"/>
      <c r="WFE157" s="113"/>
      <c r="WFF157" s="148"/>
      <c r="WFG157" s="149"/>
      <c r="WFH157" s="150"/>
      <c r="WFI157" s="151"/>
      <c r="WFJ157" s="152"/>
      <c r="WFK157" s="146"/>
      <c r="WFL157" s="113"/>
      <c r="WFM157" s="147"/>
      <c r="WFN157" s="113"/>
      <c r="WFO157" s="148"/>
      <c r="WFP157" s="149"/>
      <c r="WFQ157" s="150"/>
      <c r="WFR157" s="151"/>
      <c r="WFS157" s="152"/>
      <c r="WFT157" s="146"/>
      <c r="WFU157" s="113"/>
      <c r="WFV157" s="147"/>
      <c r="WFW157" s="113"/>
      <c r="WFX157" s="148"/>
      <c r="WFY157" s="149"/>
      <c r="WFZ157" s="150"/>
      <c r="WGA157" s="151"/>
      <c r="WGB157" s="152"/>
      <c r="WGC157" s="146"/>
      <c r="WGD157" s="113"/>
      <c r="WGE157" s="147"/>
      <c r="WGF157" s="113"/>
      <c r="WGG157" s="148"/>
      <c r="WGH157" s="149"/>
      <c r="WGI157" s="150"/>
      <c r="WGJ157" s="151"/>
      <c r="WGK157" s="152"/>
      <c r="WGL157" s="146"/>
      <c r="WGM157" s="113"/>
      <c r="WGN157" s="147"/>
      <c r="WGO157" s="113"/>
      <c r="WGP157" s="148"/>
      <c r="WGQ157" s="149"/>
      <c r="WGR157" s="150"/>
      <c r="WGS157" s="151"/>
      <c r="WGT157" s="152"/>
      <c r="WGU157" s="146"/>
      <c r="WGV157" s="113"/>
      <c r="WGW157" s="147"/>
      <c r="WGX157" s="113"/>
      <c r="WGY157" s="148"/>
      <c r="WGZ157" s="149"/>
      <c r="WHA157" s="150"/>
      <c r="WHB157" s="151"/>
      <c r="WHC157" s="152"/>
      <c r="WHD157" s="146"/>
      <c r="WHE157" s="113"/>
      <c r="WHF157" s="147"/>
      <c r="WHG157" s="113"/>
      <c r="WHH157" s="148"/>
      <c r="WHI157" s="149"/>
      <c r="WHJ157" s="150"/>
      <c r="WHK157" s="151"/>
      <c r="WHL157" s="152"/>
      <c r="WHM157" s="146"/>
      <c r="WHN157" s="113"/>
      <c r="WHO157" s="147"/>
      <c r="WHP157" s="113"/>
      <c r="WHQ157" s="148"/>
      <c r="WHR157" s="149"/>
      <c r="WHS157" s="150"/>
      <c r="WHT157" s="151"/>
      <c r="WHU157" s="152"/>
      <c r="WHV157" s="146"/>
      <c r="WHW157" s="113"/>
      <c r="WHX157" s="147"/>
      <c r="WHY157" s="113"/>
      <c r="WHZ157" s="148"/>
      <c r="WIA157" s="149"/>
      <c r="WIB157" s="150"/>
      <c r="WIC157" s="151"/>
      <c r="WID157" s="152"/>
      <c r="WIE157" s="146"/>
      <c r="WIF157" s="113"/>
      <c r="WIG157" s="147"/>
      <c r="WIH157" s="113"/>
      <c r="WII157" s="148"/>
      <c r="WIJ157" s="149"/>
      <c r="WIK157" s="150"/>
      <c r="WIL157" s="151"/>
      <c r="WIM157" s="152"/>
      <c r="WIN157" s="146"/>
      <c r="WIO157" s="113"/>
      <c r="WIP157" s="147"/>
      <c r="WIQ157" s="113"/>
      <c r="WIR157" s="148"/>
      <c r="WIS157" s="149"/>
      <c r="WIT157" s="150"/>
      <c r="WIU157" s="151"/>
      <c r="WIV157" s="152"/>
      <c r="WIW157" s="146"/>
      <c r="WIX157" s="113"/>
      <c r="WIY157" s="147"/>
      <c r="WIZ157" s="113"/>
      <c r="WJA157" s="148"/>
      <c r="WJB157" s="149"/>
      <c r="WJC157" s="150"/>
      <c r="WJD157" s="151"/>
      <c r="WJE157" s="152"/>
      <c r="WJF157" s="146"/>
      <c r="WJG157" s="113"/>
      <c r="WJH157" s="147"/>
      <c r="WJI157" s="113"/>
      <c r="WJJ157" s="148"/>
      <c r="WJK157" s="149"/>
      <c r="WJL157" s="150"/>
      <c r="WJM157" s="151"/>
      <c r="WJN157" s="152"/>
      <c r="WJO157" s="146"/>
      <c r="WJP157" s="113"/>
      <c r="WJQ157" s="147"/>
      <c r="WJR157" s="113"/>
      <c r="WJS157" s="148"/>
      <c r="WJT157" s="149"/>
      <c r="WJU157" s="150"/>
      <c r="WJV157" s="151"/>
      <c r="WJW157" s="152"/>
      <c r="WJX157" s="146"/>
      <c r="WJY157" s="113"/>
      <c r="WJZ157" s="147"/>
      <c r="WKA157" s="113"/>
      <c r="WKB157" s="148"/>
      <c r="WKC157" s="149"/>
      <c r="WKD157" s="150"/>
      <c r="WKE157" s="151"/>
      <c r="WKF157" s="152"/>
      <c r="WKG157" s="146"/>
      <c r="WKH157" s="113"/>
      <c r="WKI157" s="147"/>
      <c r="WKJ157" s="113"/>
      <c r="WKK157" s="148"/>
      <c r="WKL157" s="149"/>
      <c r="WKM157" s="150"/>
      <c r="WKN157" s="151"/>
      <c r="WKO157" s="152"/>
      <c r="WKP157" s="146"/>
      <c r="WKQ157" s="113"/>
      <c r="WKR157" s="147"/>
      <c r="WKS157" s="113"/>
      <c r="WKT157" s="148"/>
      <c r="WKU157" s="149"/>
      <c r="WKV157" s="150"/>
      <c r="WKW157" s="151"/>
      <c r="WKX157" s="152"/>
      <c r="WKY157" s="146"/>
      <c r="WKZ157" s="113"/>
      <c r="WLA157" s="147"/>
      <c r="WLB157" s="113"/>
      <c r="WLC157" s="148"/>
      <c r="WLD157" s="149"/>
      <c r="WLE157" s="150"/>
      <c r="WLF157" s="151"/>
      <c r="WLG157" s="152"/>
      <c r="WLH157" s="146"/>
      <c r="WLI157" s="113"/>
      <c r="WLJ157" s="147"/>
      <c r="WLK157" s="113"/>
      <c r="WLL157" s="148"/>
      <c r="WLM157" s="149"/>
      <c r="WLN157" s="150"/>
      <c r="WLO157" s="151"/>
      <c r="WLP157" s="152"/>
      <c r="WLQ157" s="146"/>
      <c r="WLR157" s="113"/>
      <c r="WLS157" s="147"/>
      <c r="WLT157" s="113"/>
      <c r="WLU157" s="148"/>
      <c r="WLV157" s="149"/>
      <c r="WLW157" s="150"/>
      <c r="WLX157" s="151"/>
      <c r="WLY157" s="152"/>
      <c r="WLZ157" s="146"/>
      <c r="WMA157" s="113"/>
      <c r="WMB157" s="147"/>
      <c r="WMC157" s="113"/>
      <c r="WMD157" s="148"/>
      <c r="WME157" s="149"/>
      <c r="WMF157" s="150"/>
      <c r="WMG157" s="151"/>
      <c r="WMH157" s="152"/>
      <c r="WMI157" s="146"/>
      <c r="WMJ157" s="113"/>
      <c r="WMK157" s="147"/>
      <c r="WML157" s="113"/>
      <c r="WMM157" s="148"/>
      <c r="WMN157" s="149"/>
      <c r="WMO157" s="150"/>
      <c r="WMP157" s="151"/>
      <c r="WMQ157" s="152"/>
      <c r="WMR157" s="146"/>
      <c r="WMS157" s="113"/>
      <c r="WMT157" s="147"/>
      <c r="WMU157" s="113"/>
      <c r="WMV157" s="148"/>
      <c r="WMW157" s="149"/>
      <c r="WMX157" s="150"/>
      <c r="WMY157" s="151"/>
      <c r="WMZ157" s="152"/>
      <c r="WNA157" s="146"/>
      <c r="WNB157" s="113"/>
      <c r="WNC157" s="147"/>
      <c r="WND157" s="113"/>
      <c r="WNE157" s="148"/>
      <c r="WNF157" s="149"/>
      <c r="WNG157" s="150"/>
      <c r="WNH157" s="151"/>
      <c r="WNI157" s="152"/>
      <c r="WNJ157" s="146"/>
      <c r="WNK157" s="113"/>
      <c r="WNL157" s="147"/>
      <c r="WNM157" s="113"/>
      <c r="WNN157" s="148"/>
      <c r="WNO157" s="149"/>
      <c r="WNP157" s="150"/>
      <c r="WNQ157" s="151"/>
      <c r="WNR157" s="152"/>
      <c r="WNS157" s="146"/>
      <c r="WNT157" s="113"/>
      <c r="WNU157" s="147"/>
      <c r="WNV157" s="113"/>
      <c r="WNW157" s="148"/>
      <c r="WNX157" s="149"/>
      <c r="WNY157" s="150"/>
      <c r="WNZ157" s="151"/>
      <c r="WOA157" s="152"/>
      <c r="WOB157" s="146"/>
      <c r="WOC157" s="113"/>
      <c r="WOD157" s="147"/>
      <c r="WOE157" s="113"/>
      <c r="WOF157" s="148"/>
      <c r="WOG157" s="149"/>
      <c r="WOH157" s="150"/>
      <c r="WOI157" s="151"/>
      <c r="WOJ157" s="152"/>
      <c r="WOK157" s="146"/>
      <c r="WOL157" s="113"/>
      <c r="WOM157" s="147"/>
      <c r="WON157" s="113"/>
      <c r="WOO157" s="148"/>
      <c r="WOP157" s="149"/>
      <c r="WOQ157" s="150"/>
      <c r="WOR157" s="151"/>
      <c r="WOS157" s="152"/>
      <c r="WOT157" s="146"/>
      <c r="WOU157" s="113"/>
      <c r="WOV157" s="147"/>
      <c r="WOW157" s="113"/>
      <c r="WOX157" s="148"/>
      <c r="WOY157" s="149"/>
      <c r="WOZ157" s="150"/>
      <c r="WPA157" s="151"/>
      <c r="WPB157" s="152"/>
      <c r="WPC157" s="146"/>
      <c r="WPD157" s="113"/>
      <c r="WPE157" s="147"/>
      <c r="WPF157" s="113"/>
      <c r="WPG157" s="148"/>
      <c r="WPH157" s="149"/>
      <c r="WPI157" s="150"/>
      <c r="WPJ157" s="151"/>
      <c r="WPK157" s="152"/>
      <c r="WPL157" s="146"/>
      <c r="WPM157" s="113"/>
      <c r="WPN157" s="147"/>
      <c r="WPO157" s="113"/>
      <c r="WPP157" s="148"/>
      <c r="WPQ157" s="149"/>
      <c r="WPR157" s="150"/>
      <c r="WPS157" s="151"/>
      <c r="WPT157" s="152"/>
      <c r="WPU157" s="146"/>
      <c r="WPV157" s="113"/>
      <c r="WPW157" s="147"/>
      <c r="WPX157" s="113"/>
      <c r="WPY157" s="148"/>
      <c r="WPZ157" s="149"/>
      <c r="WQA157" s="150"/>
      <c r="WQB157" s="151"/>
      <c r="WQC157" s="152"/>
      <c r="WQD157" s="146"/>
      <c r="WQE157" s="113"/>
      <c r="WQF157" s="147"/>
      <c r="WQG157" s="113"/>
      <c r="WQH157" s="148"/>
      <c r="WQI157" s="149"/>
      <c r="WQJ157" s="150"/>
      <c r="WQK157" s="151"/>
      <c r="WQL157" s="152"/>
      <c r="WQM157" s="146"/>
      <c r="WQN157" s="113"/>
      <c r="WQO157" s="147"/>
      <c r="WQP157" s="113"/>
      <c r="WQQ157" s="148"/>
      <c r="WQR157" s="149"/>
      <c r="WQS157" s="150"/>
      <c r="WQT157" s="151"/>
      <c r="WQU157" s="152"/>
      <c r="WQV157" s="146"/>
      <c r="WQW157" s="113"/>
      <c r="WQX157" s="147"/>
      <c r="WQY157" s="113"/>
      <c r="WQZ157" s="148"/>
      <c r="WRA157" s="149"/>
      <c r="WRB157" s="150"/>
      <c r="WRC157" s="151"/>
      <c r="WRD157" s="152"/>
      <c r="WRE157" s="146"/>
      <c r="WRF157" s="113"/>
      <c r="WRG157" s="147"/>
      <c r="WRH157" s="113"/>
      <c r="WRI157" s="148"/>
      <c r="WRJ157" s="149"/>
      <c r="WRK157" s="150"/>
      <c r="WRL157" s="151"/>
      <c r="WRM157" s="152"/>
      <c r="WRN157" s="146"/>
      <c r="WRO157" s="113"/>
      <c r="WRP157" s="147"/>
      <c r="WRQ157" s="113"/>
      <c r="WRR157" s="148"/>
      <c r="WRS157" s="149"/>
      <c r="WRT157" s="150"/>
      <c r="WRU157" s="151"/>
      <c r="WRV157" s="152"/>
      <c r="WRW157" s="146"/>
      <c r="WRX157" s="113"/>
      <c r="WRY157" s="147"/>
      <c r="WRZ157" s="113"/>
      <c r="WSA157" s="148"/>
      <c r="WSB157" s="149"/>
      <c r="WSC157" s="150"/>
      <c r="WSD157" s="151"/>
      <c r="WSE157" s="152"/>
      <c r="WSF157" s="146"/>
      <c r="WSG157" s="113"/>
      <c r="WSH157" s="147"/>
      <c r="WSI157" s="113"/>
      <c r="WSJ157" s="148"/>
      <c r="WSK157" s="149"/>
      <c r="WSL157" s="150"/>
      <c r="WSM157" s="151"/>
      <c r="WSN157" s="152"/>
      <c r="WSO157" s="146"/>
      <c r="WSP157" s="113"/>
      <c r="WSQ157" s="147"/>
      <c r="WSR157" s="113"/>
      <c r="WSS157" s="148"/>
      <c r="WST157" s="149"/>
      <c r="WSU157" s="150"/>
      <c r="WSV157" s="151"/>
      <c r="WSW157" s="152"/>
      <c r="WSX157" s="146"/>
      <c r="WSY157" s="113"/>
      <c r="WSZ157" s="147"/>
      <c r="WTA157" s="113"/>
      <c r="WTB157" s="148"/>
      <c r="WTC157" s="149"/>
      <c r="WTD157" s="150"/>
      <c r="WTE157" s="151"/>
      <c r="WTF157" s="152"/>
      <c r="WTG157" s="146"/>
      <c r="WTH157" s="113"/>
      <c r="WTI157" s="147"/>
      <c r="WTJ157" s="113"/>
      <c r="WTK157" s="148"/>
      <c r="WTL157" s="149"/>
      <c r="WTM157" s="150"/>
      <c r="WTN157" s="151"/>
      <c r="WTO157" s="152"/>
      <c r="WTP157" s="146"/>
      <c r="WTQ157" s="113"/>
      <c r="WTR157" s="147"/>
      <c r="WTS157" s="113"/>
      <c r="WTT157" s="148"/>
      <c r="WTU157" s="149"/>
      <c r="WTV157" s="150"/>
      <c r="WTW157" s="151"/>
      <c r="WTX157" s="152"/>
      <c r="WTY157" s="146"/>
      <c r="WTZ157" s="113"/>
      <c r="WUA157" s="147"/>
      <c r="WUB157" s="113"/>
      <c r="WUC157" s="148"/>
      <c r="WUD157" s="149"/>
      <c r="WUE157" s="150"/>
      <c r="WUF157" s="151"/>
      <c r="WUG157" s="152"/>
      <c r="WUH157" s="146"/>
      <c r="WUI157" s="113"/>
      <c r="WUJ157" s="147"/>
      <c r="WUK157" s="113"/>
      <c r="WUL157" s="148"/>
      <c r="WUM157" s="149"/>
      <c r="WUN157" s="150"/>
      <c r="WUO157" s="151"/>
      <c r="WUP157" s="152"/>
      <c r="WUQ157" s="146"/>
      <c r="WUR157" s="113"/>
      <c r="WUS157" s="147"/>
      <c r="WUT157" s="113"/>
      <c r="WUU157" s="148"/>
      <c r="WUV157" s="149"/>
      <c r="WUW157" s="150"/>
      <c r="WUX157" s="151"/>
      <c r="WUY157" s="152"/>
      <c r="WUZ157" s="146"/>
      <c r="WVA157" s="113"/>
      <c r="WVB157" s="147"/>
      <c r="WVC157" s="113"/>
      <c r="WVD157" s="148"/>
      <c r="WVE157" s="149"/>
      <c r="WVF157" s="150"/>
      <c r="WVG157" s="151"/>
      <c r="WVH157" s="152"/>
      <c r="WVI157" s="146"/>
      <c r="WVJ157" s="113"/>
      <c r="WVK157" s="147"/>
      <c r="WVL157" s="113"/>
      <c r="WVM157" s="148"/>
      <c r="WVN157" s="149"/>
      <c r="WVO157" s="150"/>
      <c r="WVP157" s="151"/>
      <c r="WVQ157" s="152"/>
      <c r="WVR157" s="146"/>
      <c r="WVS157" s="113"/>
      <c r="WVT157" s="147"/>
      <c r="WVU157" s="113"/>
      <c r="WVV157" s="148"/>
      <c r="WVW157" s="149"/>
      <c r="WVX157" s="150"/>
      <c r="WVY157" s="151"/>
      <c r="WVZ157" s="152"/>
      <c r="WWA157" s="146"/>
      <c r="WWB157" s="113"/>
      <c r="WWC157" s="147"/>
      <c r="WWD157" s="113"/>
      <c r="WWE157" s="148"/>
      <c r="WWF157" s="149"/>
      <c r="WWG157" s="150"/>
      <c r="WWH157" s="151"/>
      <c r="WWI157" s="152"/>
      <c r="WWJ157" s="146"/>
      <c r="WWK157" s="113"/>
      <c r="WWL157" s="147"/>
      <c r="WWM157" s="113"/>
      <c r="WWN157" s="148"/>
      <c r="WWO157" s="149"/>
      <c r="WWP157" s="150"/>
      <c r="WWQ157" s="151"/>
      <c r="WWR157" s="152"/>
      <c r="WWS157" s="146"/>
      <c r="WWT157" s="113"/>
      <c r="WWU157" s="147"/>
      <c r="WWV157" s="113"/>
      <c r="WWW157" s="148"/>
      <c r="WWX157" s="149"/>
      <c r="WWY157" s="150"/>
      <c r="WWZ157" s="151"/>
      <c r="WXA157" s="152"/>
      <c r="WXB157" s="146"/>
      <c r="WXC157" s="113"/>
      <c r="WXD157" s="147"/>
      <c r="WXE157" s="113"/>
      <c r="WXF157" s="148"/>
      <c r="WXG157" s="149"/>
      <c r="WXH157" s="150"/>
      <c r="WXI157" s="151"/>
      <c r="WXJ157" s="152"/>
      <c r="WXK157" s="146"/>
      <c r="WXL157" s="113"/>
      <c r="WXM157" s="147"/>
      <c r="WXN157" s="113"/>
      <c r="WXO157" s="148"/>
      <c r="WXP157" s="149"/>
      <c r="WXQ157" s="150"/>
      <c r="WXR157" s="151"/>
      <c r="WXS157" s="152"/>
      <c r="WXT157" s="146"/>
      <c r="WXU157" s="113"/>
      <c r="WXV157" s="147"/>
      <c r="WXW157" s="113"/>
      <c r="WXX157" s="148"/>
      <c r="WXY157" s="149"/>
      <c r="WXZ157" s="150"/>
      <c r="WYA157" s="151"/>
      <c r="WYB157" s="152"/>
      <c r="WYC157" s="146"/>
      <c r="WYD157" s="113"/>
      <c r="WYE157" s="147"/>
      <c r="WYF157" s="113"/>
      <c r="WYG157" s="148"/>
      <c r="WYH157" s="149"/>
      <c r="WYI157" s="150"/>
      <c r="WYJ157" s="151"/>
      <c r="WYK157" s="152"/>
      <c r="WYL157" s="146"/>
      <c r="WYM157" s="113"/>
      <c r="WYN157" s="147"/>
      <c r="WYO157" s="113"/>
      <c r="WYP157" s="148"/>
      <c r="WYQ157" s="149"/>
      <c r="WYR157" s="150"/>
      <c r="WYS157" s="151"/>
      <c r="WYT157" s="152"/>
      <c r="WYU157" s="146"/>
      <c r="WYV157" s="113"/>
      <c r="WYW157" s="147"/>
      <c r="WYX157" s="113"/>
      <c r="WYY157" s="148"/>
      <c r="WYZ157" s="149"/>
      <c r="WZA157" s="150"/>
      <c r="WZB157" s="151"/>
      <c r="WZC157" s="152"/>
      <c r="WZD157" s="146"/>
      <c r="WZE157" s="113"/>
      <c r="WZF157" s="147"/>
      <c r="WZG157" s="113"/>
      <c r="WZH157" s="148"/>
      <c r="WZI157" s="149"/>
      <c r="WZJ157" s="150"/>
      <c r="WZK157" s="151"/>
      <c r="WZL157" s="152"/>
      <c r="WZM157" s="146"/>
      <c r="WZN157" s="113"/>
      <c r="WZO157" s="147"/>
      <c r="WZP157" s="113"/>
      <c r="WZQ157" s="148"/>
      <c r="WZR157" s="149"/>
      <c r="WZS157" s="150"/>
      <c r="WZT157" s="151"/>
      <c r="WZU157" s="152"/>
      <c r="WZV157" s="146"/>
      <c r="WZW157" s="113"/>
      <c r="WZX157" s="147"/>
      <c r="WZY157" s="113"/>
      <c r="WZZ157" s="148"/>
      <c r="XAA157" s="149"/>
      <c r="XAB157" s="150"/>
      <c r="XAC157" s="151"/>
      <c r="XAD157" s="152"/>
      <c r="XAE157" s="146"/>
      <c r="XAF157" s="113"/>
      <c r="XAG157" s="147"/>
      <c r="XAH157" s="113"/>
      <c r="XAI157" s="148"/>
      <c r="XAJ157" s="149"/>
      <c r="XAK157" s="150"/>
      <c r="XAL157" s="151"/>
      <c r="XAM157" s="152"/>
      <c r="XAN157" s="146"/>
      <c r="XAO157" s="113"/>
      <c r="XAP157" s="147"/>
      <c r="XAQ157" s="113"/>
      <c r="XAR157" s="148"/>
      <c r="XAS157" s="149"/>
      <c r="XAT157" s="150"/>
      <c r="XAU157" s="151"/>
      <c r="XAV157" s="152"/>
      <c r="XAW157" s="146"/>
      <c r="XAX157" s="113"/>
      <c r="XAY157" s="147"/>
      <c r="XAZ157" s="113"/>
      <c r="XBA157" s="148"/>
      <c r="XBB157" s="149"/>
      <c r="XBC157" s="150"/>
      <c r="XBD157" s="151"/>
      <c r="XBE157" s="152"/>
      <c r="XBF157" s="146"/>
      <c r="XBG157" s="113"/>
      <c r="XBH157" s="147"/>
      <c r="XBI157" s="113"/>
      <c r="XBJ157" s="148"/>
      <c r="XBK157" s="149"/>
      <c r="XBL157" s="150"/>
      <c r="XBM157" s="151"/>
      <c r="XBN157" s="152"/>
      <c r="XBO157" s="146"/>
      <c r="XBP157" s="113"/>
      <c r="XBQ157" s="147"/>
      <c r="XBR157" s="113"/>
      <c r="XBS157" s="148"/>
      <c r="XBT157" s="149"/>
      <c r="XBU157" s="150"/>
      <c r="XBV157" s="151"/>
      <c r="XBW157" s="152"/>
      <c r="XBX157" s="146"/>
      <c r="XBY157" s="113"/>
      <c r="XBZ157" s="147"/>
      <c r="XCA157" s="113"/>
      <c r="XCB157" s="148"/>
      <c r="XCC157" s="149"/>
      <c r="XCD157" s="150"/>
      <c r="XCE157" s="151"/>
      <c r="XCF157" s="152"/>
      <c r="XCG157" s="146"/>
      <c r="XCH157" s="113"/>
      <c r="XCI157" s="147"/>
      <c r="XCJ157" s="113"/>
      <c r="XCK157" s="148"/>
      <c r="XCL157" s="149"/>
      <c r="XCM157" s="150"/>
      <c r="XCN157" s="151"/>
      <c r="XCO157" s="152"/>
      <c r="XCP157" s="146"/>
      <c r="XCQ157" s="113"/>
      <c r="XCR157" s="147"/>
      <c r="XCS157" s="113"/>
      <c r="XCT157" s="148"/>
      <c r="XCU157" s="149"/>
      <c r="XCV157" s="150"/>
      <c r="XCW157" s="151"/>
      <c r="XCX157" s="152"/>
      <c r="XCY157" s="146"/>
      <c r="XCZ157" s="113"/>
      <c r="XDA157" s="147"/>
      <c r="XDB157" s="113"/>
      <c r="XDC157" s="148"/>
      <c r="XDD157" s="149"/>
      <c r="XDE157" s="150"/>
      <c r="XDF157" s="151"/>
      <c r="XDG157" s="152"/>
      <c r="XDH157" s="146"/>
      <c r="XDI157" s="113"/>
      <c r="XDJ157" s="147"/>
      <c r="XDK157" s="113"/>
      <c r="XDL157" s="148"/>
      <c r="XDM157" s="149"/>
      <c r="XDN157" s="150"/>
      <c r="XDO157" s="151"/>
      <c r="XDP157" s="152"/>
      <c r="XDQ157" s="146"/>
      <c r="XDR157" s="113"/>
      <c r="XDS157" s="147"/>
      <c r="XDT157" s="113"/>
      <c r="XDU157" s="148"/>
      <c r="XDV157" s="149"/>
      <c r="XDW157" s="150"/>
      <c r="XDX157" s="151"/>
      <c r="XDY157" s="152"/>
      <c r="XDZ157" s="146"/>
      <c r="XEA157" s="113"/>
      <c r="XEB157" s="147"/>
      <c r="XEC157" s="113"/>
      <c r="XED157" s="148"/>
      <c r="XEE157" s="149"/>
      <c r="XEF157" s="150"/>
      <c r="XEG157" s="151"/>
      <c r="XEH157" s="152"/>
      <c r="XEI157" s="146"/>
      <c r="XEJ157" s="113"/>
      <c r="XEK157" s="147"/>
      <c r="XEL157" s="113"/>
      <c r="XEM157" s="148"/>
      <c r="XEN157" s="149"/>
      <c r="XEO157" s="150"/>
      <c r="XEP157" s="151"/>
      <c r="XEQ157" s="152"/>
      <c r="XER157" s="146"/>
      <c r="XES157" s="113"/>
      <c r="XET157" s="147"/>
      <c r="XEU157" s="113"/>
      <c r="XEV157" s="148"/>
      <c r="XEW157" s="149"/>
      <c r="XEX157" s="150"/>
      <c r="XEY157" s="151"/>
      <c r="XEZ157" s="152"/>
      <c r="XFA157" s="146"/>
      <c r="XFB157" s="113"/>
      <c r="XFC157" s="147"/>
      <c r="XFD157" s="113"/>
    </row>
    <row r="158" spans="1:16384" s="31" customFormat="1" ht="20.100000000000001" customHeight="1">
      <c r="A158" s="138" t="s">
        <v>30</v>
      </c>
      <c r="B158" s="139" t="s">
        <v>30</v>
      </c>
      <c r="C158" s="140" t="s">
        <v>20</v>
      </c>
      <c r="D158" s="208"/>
      <c r="E158" s="141"/>
      <c r="F158" s="142"/>
      <c r="G158" s="143"/>
      <c r="H158" s="144"/>
      <c r="I158" s="145">
        <f>SUM(I133:I157)</f>
        <v>15780.550000000001</v>
      </c>
    </row>
    <row r="159" spans="1:16384" s="32" customFormat="1" ht="20.100000000000001" customHeight="1">
      <c r="A159" s="99" t="s">
        <v>30</v>
      </c>
      <c r="B159" s="72">
        <v>9</v>
      </c>
      <c r="C159" s="73" t="s">
        <v>34</v>
      </c>
      <c r="D159" s="227"/>
      <c r="E159" s="228"/>
      <c r="F159" s="229"/>
      <c r="G159" s="230"/>
      <c r="H159" s="231"/>
      <c r="I159" s="232"/>
    </row>
    <row r="160" spans="1:16384" s="31" customFormat="1" ht="20.25" customHeight="1">
      <c r="A160" s="100">
        <v>115</v>
      </c>
      <c r="B160" s="75" t="s">
        <v>186</v>
      </c>
      <c r="C160" s="76" t="s">
        <v>84</v>
      </c>
      <c r="D160" s="80">
        <v>88485</v>
      </c>
      <c r="E160" s="210" t="s">
        <v>9</v>
      </c>
      <c r="F160" s="153">
        <v>123.61</v>
      </c>
      <c r="G160" s="101">
        <v>3.96</v>
      </c>
      <c r="H160" s="108">
        <f t="shared" ref="H160:H167" si="54">ROUND(G160*1.3,2)</f>
        <v>5.15</v>
      </c>
      <c r="I160" s="292">
        <f t="shared" ref="I160:I169" si="55">ROUND(H160*F160,2)</f>
        <v>636.59</v>
      </c>
    </row>
    <row r="161" spans="1:16384" s="31" customFormat="1" ht="20.25" customHeight="1">
      <c r="A161" s="100">
        <v>116</v>
      </c>
      <c r="B161" s="75" t="s">
        <v>187</v>
      </c>
      <c r="C161" s="76" t="s">
        <v>347</v>
      </c>
      <c r="D161" s="80" t="s">
        <v>346</v>
      </c>
      <c r="E161" s="210" t="s">
        <v>9</v>
      </c>
      <c r="F161" s="153">
        <v>141.82</v>
      </c>
      <c r="G161" s="101">
        <v>4.5599999999999996</v>
      </c>
      <c r="H161" s="108">
        <f>ROUND(G161*1.3,2)</f>
        <v>5.93</v>
      </c>
      <c r="I161" s="292">
        <f>ROUND(H161*F161,2)</f>
        <v>840.99</v>
      </c>
    </row>
    <row r="162" spans="1:16384" s="31" customFormat="1" ht="20.25" customHeight="1">
      <c r="A162" s="100">
        <v>117</v>
      </c>
      <c r="B162" s="75" t="s">
        <v>188</v>
      </c>
      <c r="C162" s="76" t="s">
        <v>83</v>
      </c>
      <c r="D162" s="80">
        <v>88489</v>
      </c>
      <c r="E162" s="210" t="s">
        <v>9</v>
      </c>
      <c r="F162" s="153">
        <v>1047.29</v>
      </c>
      <c r="G162" s="101">
        <v>11.7</v>
      </c>
      <c r="H162" s="108">
        <f t="shared" si="54"/>
        <v>15.21</v>
      </c>
      <c r="I162" s="292">
        <f t="shared" si="55"/>
        <v>15929.28</v>
      </c>
    </row>
    <row r="163" spans="1:16384" s="31" customFormat="1" ht="20.25" customHeight="1">
      <c r="A163" s="100">
        <v>118</v>
      </c>
      <c r="B163" s="75" t="s">
        <v>189</v>
      </c>
      <c r="C163" s="76" t="s">
        <v>224</v>
      </c>
      <c r="D163" s="80">
        <v>88488</v>
      </c>
      <c r="E163" s="210" t="s">
        <v>9</v>
      </c>
      <c r="F163" s="153">
        <v>129.38999999999999</v>
      </c>
      <c r="G163" s="101">
        <v>13.75</v>
      </c>
      <c r="H163" s="108">
        <f t="shared" si="54"/>
        <v>17.88</v>
      </c>
      <c r="I163" s="292">
        <f t="shared" si="55"/>
        <v>2313.4899999999998</v>
      </c>
    </row>
    <row r="164" spans="1:16384" s="31" customFormat="1" ht="26.25" customHeight="1">
      <c r="A164" s="100">
        <v>119</v>
      </c>
      <c r="B164" s="75" t="s">
        <v>190</v>
      </c>
      <c r="C164" s="76" t="s">
        <v>201</v>
      </c>
      <c r="D164" s="80" t="s">
        <v>85</v>
      </c>
      <c r="E164" s="210" t="s">
        <v>9</v>
      </c>
      <c r="F164" s="153">
        <v>163.86</v>
      </c>
      <c r="G164" s="101">
        <v>34.28</v>
      </c>
      <c r="H164" s="108">
        <f t="shared" si="54"/>
        <v>44.56</v>
      </c>
      <c r="I164" s="292">
        <f t="shared" si="55"/>
        <v>7301.6</v>
      </c>
    </row>
    <row r="165" spans="1:16384" s="31" customFormat="1" ht="30" customHeight="1">
      <c r="A165" s="100">
        <v>120</v>
      </c>
      <c r="B165" s="75" t="s">
        <v>191</v>
      </c>
      <c r="C165" s="76" t="s">
        <v>202</v>
      </c>
      <c r="D165" s="80" t="s">
        <v>90</v>
      </c>
      <c r="E165" s="210" t="s">
        <v>9</v>
      </c>
      <c r="F165" s="153">
        <v>39.9</v>
      </c>
      <c r="G165" s="101">
        <v>27.29</v>
      </c>
      <c r="H165" s="108">
        <f t="shared" si="54"/>
        <v>35.479999999999997</v>
      </c>
      <c r="I165" s="292">
        <f t="shared" si="55"/>
        <v>1415.65</v>
      </c>
    </row>
    <row r="166" spans="1:16384" s="31" customFormat="1" ht="20.25" customHeight="1">
      <c r="A166" s="100">
        <v>121</v>
      </c>
      <c r="B166" s="75" t="s">
        <v>192</v>
      </c>
      <c r="C166" s="76" t="s">
        <v>50</v>
      </c>
      <c r="D166" s="80" t="s">
        <v>57</v>
      </c>
      <c r="E166" s="210" t="s">
        <v>9</v>
      </c>
      <c r="F166" s="153">
        <v>292.63</v>
      </c>
      <c r="G166" s="101">
        <v>10.9</v>
      </c>
      <c r="H166" s="108">
        <f t="shared" si="54"/>
        <v>14.17</v>
      </c>
      <c r="I166" s="292">
        <f t="shared" si="55"/>
        <v>4146.57</v>
      </c>
    </row>
    <row r="167" spans="1:16384" s="31" customFormat="1" ht="25.5" customHeight="1">
      <c r="A167" s="100">
        <v>122</v>
      </c>
      <c r="B167" s="75" t="s">
        <v>193</v>
      </c>
      <c r="C167" s="76" t="s">
        <v>348</v>
      </c>
      <c r="D167" s="80">
        <v>102500</v>
      </c>
      <c r="E167" s="210" t="s">
        <v>26</v>
      </c>
      <c r="F167" s="153">
        <v>100</v>
      </c>
      <c r="G167" s="101">
        <v>3.96</v>
      </c>
      <c r="H167" s="108">
        <f t="shared" si="54"/>
        <v>5.15</v>
      </c>
      <c r="I167" s="292">
        <f t="shared" si="55"/>
        <v>515</v>
      </c>
    </row>
    <row r="168" spans="1:16384" s="31" customFormat="1" ht="26.25" customHeight="1">
      <c r="A168" s="100">
        <v>123</v>
      </c>
      <c r="B168" s="75" t="s">
        <v>194</v>
      </c>
      <c r="C168" s="293" t="s">
        <v>448</v>
      </c>
      <c r="D168" s="294">
        <v>97064</v>
      </c>
      <c r="E168" s="294" t="s">
        <v>26</v>
      </c>
      <c r="F168" s="244">
        <v>70</v>
      </c>
      <c r="G168" s="295">
        <v>17.03</v>
      </c>
      <c r="H168" s="209">
        <f t="shared" ref="H168:H169" si="56">ROUND(G168*1.28,2)</f>
        <v>21.8</v>
      </c>
      <c r="I168" s="296">
        <f t="shared" si="55"/>
        <v>1526</v>
      </c>
    </row>
    <row r="169" spans="1:16384" s="31" customFormat="1" ht="26.25" customHeight="1">
      <c r="A169" s="100">
        <v>124</v>
      </c>
      <c r="B169" s="80" t="s">
        <v>195</v>
      </c>
      <c r="C169" s="293" t="s">
        <v>449</v>
      </c>
      <c r="D169" s="297" t="s">
        <v>450</v>
      </c>
      <c r="E169" s="297" t="s">
        <v>451</v>
      </c>
      <c r="F169" s="298">
        <v>84</v>
      </c>
      <c r="G169" s="295">
        <v>20</v>
      </c>
      <c r="H169" s="299">
        <f t="shared" si="56"/>
        <v>25.6</v>
      </c>
      <c r="I169" s="300">
        <f t="shared" si="55"/>
        <v>2150.4</v>
      </c>
    </row>
    <row r="170" spans="1:16384" s="31" customFormat="1" ht="20.100000000000001" customHeight="1">
      <c r="A170" s="138" t="s">
        <v>30</v>
      </c>
      <c r="B170" s="139"/>
      <c r="C170" s="140" t="s">
        <v>20</v>
      </c>
      <c r="D170" s="208"/>
      <c r="E170" s="141"/>
      <c r="F170" s="142"/>
      <c r="G170" s="143"/>
      <c r="H170" s="144"/>
      <c r="I170" s="145">
        <f>SUM(I160:I169)</f>
        <v>36775.57</v>
      </c>
    </row>
    <row r="171" spans="1:16384" s="32" customFormat="1" ht="21.75" customHeight="1">
      <c r="A171" s="99" t="s">
        <v>30</v>
      </c>
      <c r="B171" s="72">
        <v>10</v>
      </c>
      <c r="C171" s="73" t="s">
        <v>49</v>
      </c>
      <c r="D171" s="227"/>
      <c r="E171" s="228"/>
      <c r="F171" s="229"/>
      <c r="G171" s="230"/>
      <c r="H171" s="231"/>
      <c r="I171" s="232"/>
    </row>
    <row r="172" spans="1:16384" s="57" customFormat="1" ht="17.25" customHeight="1">
      <c r="A172" s="100">
        <v>125</v>
      </c>
      <c r="B172" s="75" t="s">
        <v>196</v>
      </c>
      <c r="C172" s="76" t="s">
        <v>103</v>
      </c>
      <c r="D172" s="80">
        <v>100849</v>
      </c>
      <c r="E172" s="210" t="s">
        <v>2</v>
      </c>
      <c r="F172" s="153">
        <v>1</v>
      </c>
      <c r="G172" s="101">
        <v>46.24</v>
      </c>
      <c r="H172" s="108">
        <f>ROUND(G172*1.3,2)</f>
        <v>60.11</v>
      </c>
      <c r="I172" s="292">
        <f t="shared" ref="I172" si="57">ROUND(H172*F172,2)</f>
        <v>60.11</v>
      </c>
      <c r="J172" s="146"/>
      <c r="K172" s="113"/>
      <c r="L172" s="147"/>
      <c r="M172" s="113"/>
      <c r="N172" s="148"/>
      <c r="O172" s="149"/>
      <c r="P172" s="150"/>
      <c r="Q172" s="151"/>
      <c r="R172" s="152"/>
      <c r="S172" s="146"/>
      <c r="T172" s="113"/>
      <c r="U172" s="147"/>
      <c r="V172" s="113"/>
      <c r="W172" s="148"/>
      <c r="X172" s="149"/>
      <c r="Y172" s="150"/>
      <c r="Z172" s="151"/>
      <c r="AA172" s="152"/>
      <c r="AB172" s="146"/>
      <c r="AC172" s="113"/>
      <c r="AD172" s="147"/>
      <c r="AE172" s="113"/>
      <c r="AF172" s="148"/>
      <c r="AG172" s="149"/>
      <c r="AH172" s="150"/>
      <c r="AI172" s="151"/>
      <c r="AJ172" s="152"/>
      <c r="AK172" s="146"/>
      <c r="AL172" s="113"/>
      <c r="AM172" s="147"/>
      <c r="AN172" s="113"/>
      <c r="AO172" s="148"/>
      <c r="AP172" s="149"/>
      <c r="AQ172" s="150"/>
      <c r="AR172" s="151"/>
      <c r="AS172" s="152"/>
      <c r="AT172" s="146"/>
      <c r="AU172" s="113"/>
      <c r="AV172" s="147"/>
      <c r="AW172" s="113"/>
      <c r="AX172" s="148"/>
      <c r="AY172" s="149"/>
      <c r="AZ172" s="150"/>
      <c r="BA172" s="151"/>
      <c r="BB172" s="152"/>
      <c r="BC172" s="146"/>
      <c r="BD172" s="113"/>
      <c r="BE172" s="147"/>
      <c r="BF172" s="113"/>
      <c r="BG172" s="148"/>
      <c r="BH172" s="149"/>
      <c r="BI172" s="150"/>
      <c r="BJ172" s="151"/>
      <c r="BK172" s="152"/>
      <c r="BL172" s="146"/>
      <c r="BM172" s="113"/>
      <c r="BN172" s="147"/>
      <c r="BO172" s="113"/>
      <c r="BP172" s="148"/>
      <c r="BQ172" s="149"/>
      <c r="BR172" s="150"/>
      <c r="BS172" s="151"/>
      <c r="BT172" s="152"/>
      <c r="BU172" s="146"/>
      <c r="BV172" s="113"/>
      <c r="BW172" s="147"/>
      <c r="BX172" s="113"/>
      <c r="BY172" s="148"/>
      <c r="BZ172" s="149"/>
      <c r="CA172" s="150"/>
      <c r="CB172" s="151"/>
      <c r="CC172" s="152"/>
      <c r="CD172" s="146"/>
      <c r="CE172" s="113"/>
      <c r="CF172" s="147"/>
      <c r="CG172" s="113"/>
      <c r="CH172" s="148"/>
      <c r="CI172" s="149"/>
      <c r="CJ172" s="150"/>
      <c r="CK172" s="151"/>
      <c r="CL172" s="152"/>
      <c r="CM172" s="146"/>
      <c r="CN172" s="113"/>
      <c r="CO172" s="147"/>
      <c r="CP172" s="113"/>
      <c r="CQ172" s="148"/>
      <c r="CR172" s="149"/>
      <c r="CS172" s="150"/>
      <c r="CT172" s="151"/>
      <c r="CU172" s="152"/>
      <c r="CV172" s="146"/>
      <c r="CW172" s="113"/>
      <c r="CX172" s="147"/>
      <c r="CY172" s="113"/>
      <c r="CZ172" s="148"/>
      <c r="DA172" s="149"/>
      <c r="DB172" s="150"/>
      <c r="DC172" s="151"/>
      <c r="DD172" s="152"/>
      <c r="DE172" s="146"/>
      <c r="DF172" s="113"/>
      <c r="DG172" s="147"/>
      <c r="DH172" s="113"/>
      <c r="DI172" s="148"/>
      <c r="DJ172" s="149"/>
      <c r="DK172" s="150"/>
      <c r="DL172" s="151"/>
      <c r="DM172" s="152"/>
      <c r="DN172" s="146"/>
      <c r="DO172" s="113"/>
      <c r="DP172" s="147"/>
      <c r="DQ172" s="113"/>
      <c r="DR172" s="148"/>
      <c r="DS172" s="149"/>
      <c r="DT172" s="150"/>
      <c r="DU172" s="151"/>
      <c r="DV172" s="152"/>
      <c r="DW172" s="146"/>
      <c r="DX172" s="113"/>
      <c r="DY172" s="147"/>
      <c r="DZ172" s="113"/>
      <c r="EA172" s="148"/>
      <c r="EB172" s="149"/>
      <c r="EC172" s="150"/>
      <c r="ED172" s="151"/>
      <c r="EE172" s="152"/>
      <c r="EF172" s="146"/>
      <c r="EG172" s="113"/>
      <c r="EH172" s="147"/>
      <c r="EI172" s="113"/>
      <c r="EJ172" s="148"/>
      <c r="EK172" s="149"/>
      <c r="EL172" s="150"/>
      <c r="EM172" s="151"/>
      <c r="EN172" s="152"/>
      <c r="EO172" s="146"/>
      <c r="EP172" s="113"/>
      <c r="EQ172" s="147"/>
      <c r="ER172" s="113"/>
      <c r="ES172" s="148"/>
      <c r="ET172" s="149"/>
      <c r="EU172" s="150"/>
      <c r="EV172" s="151"/>
      <c r="EW172" s="152"/>
      <c r="EX172" s="146"/>
      <c r="EY172" s="113"/>
      <c r="EZ172" s="147"/>
      <c r="FA172" s="113"/>
      <c r="FB172" s="148"/>
      <c r="FC172" s="149"/>
      <c r="FD172" s="150"/>
      <c r="FE172" s="151"/>
      <c r="FF172" s="152"/>
      <c r="FG172" s="146"/>
      <c r="FH172" s="113"/>
      <c r="FI172" s="147"/>
      <c r="FJ172" s="113"/>
      <c r="FK172" s="148"/>
      <c r="FL172" s="149"/>
      <c r="FM172" s="150"/>
      <c r="FN172" s="151"/>
      <c r="FO172" s="152"/>
      <c r="FP172" s="146"/>
      <c r="FQ172" s="113"/>
      <c r="FR172" s="147"/>
      <c r="FS172" s="113"/>
      <c r="FT172" s="148"/>
      <c r="FU172" s="149"/>
      <c r="FV172" s="150"/>
      <c r="FW172" s="151"/>
      <c r="FX172" s="152"/>
      <c r="FY172" s="146"/>
      <c r="FZ172" s="113"/>
      <c r="GA172" s="147"/>
      <c r="GB172" s="113"/>
      <c r="GC172" s="148"/>
      <c r="GD172" s="149"/>
      <c r="GE172" s="150"/>
      <c r="GF172" s="151"/>
      <c r="GG172" s="152"/>
      <c r="GH172" s="146"/>
      <c r="GI172" s="113"/>
      <c r="GJ172" s="147"/>
      <c r="GK172" s="113"/>
      <c r="GL172" s="148"/>
      <c r="GM172" s="149"/>
      <c r="GN172" s="150"/>
      <c r="GO172" s="151"/>
      <c r="GP172" s="152"/>
      <c r="GQ172" s="146"/>
      <c r="GR172" s="113"/>
      <c r="GS172" s="147"/>
      <c r="GT172" s="113"/>
      <c r="GU172" s="148"/>
      <c r="GV172" s="149"/>
      <c r="GW172" s="150"/>
      <c r="GX172" s="151"/>
      <c r="GY172" s="152"/>
      <c r="GZ172" s="146"/>
      <c r="HA172" s="113"/>
      <c r="HB172" s="147"/>
      <c r="HC172" s="113"/>
      <c r="HD172" s="148"/>
      <c r="HE172" s="149"/>
      <c r="HF172" s="150"/>
      <c r="HG172" s="151"/>
      <c r="HH172" s="152"/>
      <c r="HI172" s="146"/>
      <c r="HJ172" s="113"/>
      <c r="HK172" s="147"/>
      <c r="HL172" s="113"/>
      <c r="HM172" s="148"/>
      <c r="HN172" s="149"/>
      <c r="HO172" s="150"/>
      <c r="HP172" s="151"/>
      <c r="HQ172" s="152"/>
      <c r="HR172" s="146"/>
      <c r="HS172" s="113"/>
      <c r="HT172" s="147"/>
      <c r="HU172" s="113"/>
      <c r="HV172" s="148"/>
      <c r="HW172" s="149"/>
      <c r="HX172" s="150"/>
      <c r="HY172" s="151"/>
      <c r="HZ172" s="152"/>
      <c r="IA172" s="146"/>
      <c r="IB172" s="113"/>
      <c r="IC172" s="147"/>
      <c r="ID172" s="113"/>
      <c r="IE172" s="148"/>
      <c r="IF172" s="149"/>
      <c r="IG172" s="150"/>
      <c r="IH172" s="151"/>
      <c r="II172" s="152"/>
      <c r="IJ172" s="146"/>
      <c r="IK172" s="113"/>
      <c r="IL172" s="147"/>
      <c r="IM172" s="113"/>
      <c r="IN172" s="148"/>
      <c r="IO172" s="149"/>
      <c r="IP172" s="150"/>
      <c r="IQ172" s="151"/>
      <c r="IR172" s="152"/>
      <c r="IS172" s="146"/>
      <c r="IT172" s="113"/>
      <c r="IU172" s="147"/>
      <c r="IV172" s="113"/>
      <c r="IW172" s="148"/>
      <c r="IX172" s="149"/>
      <c r="IY172" s="150"/>
      <c r="IZ172" s="151"/>
      <c r="JA172" s="152"/>
      <c r="JB172" s="146"/>
      <c r="JC172" s="113"/>
      <c r="JD172" s="147"/>
      <c r="JE172" s="113"/>
      <c r="JF172" s="148"/>
      <c r="JG172" s="149"/>
      <c r="JH172" s="150"/>
      <c r="JI172" s="151"/>
      <c r="JJ172" s="152"/>
      <c r="JK172" s="146"/>
      <c r="JL172" s="113"/>
      <c r="JM172" s="147"/>
      <c r="JN172" s="113"/>
      <c r="JO172" s="148"/>
      <c r="JP172" s="149"/>
      <c r="JQ172" s="150"/>
      <c r="JR172" s="151"/>
      <c r="JS172" s="152"/>
      <c r="JT172" s="146"/>
      <c r="JU172" s="113"/>
      <c r="JV172" s="147"/>
      <c r="JW172" s="113"/>
      <c r="JX172" s="148"/>
      <c r="JY172" s="149"/>
      <c r="JZ172" s="150"/>
      <c r="KA172" s="151"/>
      <c r="KB172" s="152"/>
      <c r="KC172" s="146"/>
      <c r="KD172" s="113"/>
      <c r="KE172" s="147"/>
      <c r="KF172" s="113"/>
      <c r="KG172" s="148"/>
      <c r="KH172" s="149"/>
      <c r="KI172" s="150"/>
      <c r="KJ172" s="151"/>
      <c r="KK172" s="152"/>
      <c r="KL172" s="146"/>
      <c r="KM172" s="113"/>
      <c r="KN172" s="147"/>
      <c r="KO172" s="113"/>
      <c r="KP172" s="148"/>
      <c r="KQ172" s="149"/>
      <c r="KR172" s="150"/>
      <c r="KS172" s="151"/>
      <c r="KT172" s="152"/>
      <c r="KU172" s="146"/>
      <c r="KV172" s="113"/>
      <c r="KW172" s="147"/>
      <c r="KX172" s="113"/>
      <c r="KY172" s="148"/>
      <c r="KZ172" s="149"/>
      <c r="LA172" s="150"/>
      <c r="LB172" s="151"/>
      <c r="LC172" s="152"/>
      <c r="LD172" s="146"/>
      <c r="LE172" s="113"/>
      <c r="LF172" s="147"/>
      <c r="LG172" s="113"/>
      <c r="LH172" s="148"/>
      <c r="LI172" s="149"/>
      <c r="LJ172" s="150"/>
      <c r="LK172" s="151"/>
      <c r="LL172" s="152"/>
      <c r="LM172" s="146"/>
      <c r="LN172" s="113"/>
      <c r="LO172" s="147"/>
      <c r="LP172" s="113"/>
      <c r="LQ172" s="148"/>
      <c r="LR172" s="149"/>
      <c r="LS172" s="150"/>
      <c r="LT172" s="151"/>
      <c r="LU172" s="152"/>
      <c r="LV172" s="146"/>
      <c r="LW172" s="113"/>
      <c r="LX172" s="147"/>
      <c r="LY172" s="113"/>
      <c r="LZ172" s="148"/>
      <c r="MA172" s="149"/>
      <c r="MB172" s="150"/>
      <c r="MC172" s="151"/>
      <c r="MD172" s="152"/>
      <c r="ME172" s="146"/>
      <c r="MF172" s="113"/>
      <c r="MG172" s="147"/>
      <c r="MH172" s="113"/>
      <c r="MI172" s="148"/>
      <c r="MJ172" s="149"/>
      <c r="MK172" s="150"/>
      <c r="ML172" s="151"/>
      <c r="MM172" s="152"/>
      <c r="MN172" s="146"/>
      <c r="MO172" s="113"/>
      <c r="MP172" s="147"/>
      <c r="MQ172" s="113"/>
      <c r="MR172" s="148"/>
      <c r="MS172" s="149"/>
      <c r="MT172" s="150"/>
      <c r="MU172" s="151"/>
      <c r="MV172" s="152"/>
      <c r="MW172" s="146"/>
      <c r="MX172" s="113"/>
      <c r="MY172" s="147"/>
      <c r="MZ172" s="113"/>
      <c r="NA172" s="148"/>
      <c r="NB172" s="149"/>
      <c r="NC172" s="150"/>
      <c r="ND172" s="151"/>
      <c r="NE172" s="152"/>
      <c r="NF172" s="146"/>
      <c r="NG172" s="113"/>
      <c r="NH172" s="147"/>
      <c r="NI172" s="113"/>
      <c r="NJ172" s="148"/>
      <c r="NK172" s="149"/>
      <c r="NL172" s="150"/>
      <c r="NM172" s="151"/>
      <c r="NN172" s="152"/>
      <c r="NO172" s="146"/>
      <c r="NP172" s="113"/>
      <c r="NQ172" s="147"/>
      <c r="NR172" s="113"/>
      <c r="NS172" s="148"/>
      <c r="NT172" s="149"/>
      <c r="NU172" s="150"/>
      <c r="NV172" s="151"/>
      <c r="NW172" s="152"/>
      <c r="NX172" s="146"/>
      <c r="NY172" s="113"/>
      <c r="NZ172" s="147"/>
      <c r="OA172" s="113"/>
      <c r="OB172" s="148"/>
      <c r="OC172" s="149"/>
      <c r="OD172" s="150"/>
      <c r="OE172" s="151"/>
      <c r="OF172" s="152"/>
      <c r="OG172" s="146"/>
      <c r="OH172" s="113"/>
      <c r="OI172" s="147"/>
      <c r="OJ172" s="113"/>
      <c r="OK172" s="148"/>
      <c r="OL172" s="149"/>
      <c r="OM172" s="150"/>
      <c r="ON172" s="151"/>
      <c r="OO172" s="152"/>
      <c r="OP172" s="146"/>
      <c r="OQ172" s="113"/>
      <c r="OR172" s="147"/>
      <c r="OS172" s="113"/>
      <c r="OT172" s="148"/>
      <c r="OU172" s="149"/>
      <c r="OV172" s="150"/>
      <c r="OW172" s="151"/>
      <c r="OX172" s="152"/>
      <c r="OY172" s="146"/>
      <c r="OZ172" s="113"/>
      <c r="PA172" s="147"/>
      <c r="PB172" s="113"/>
      <c r="PC172" s="148"/>
      <c r="PD172" s="149"/>
      <c r="PE172" s="150"/>
      <c r="PF172" s="151"/>
      <c r="PG172" s="152"/>
      <c r="PH172" s="146"/>
      <c r="PI172" s="113"/>
      <c r="PJ172" s="147"/>
      <c r="PK172" s="113"/>
      <c r="PL172" s="148"/>
      <c r="PM172" s="149"/>
      <c r="PN172" s="150"/>
      <c r="PO172" s="151"/>
      <c r="PP172" s="152"/>
      <c r="PQ172" s="146"/>
      <c r="PR172" s="113"/>
      <c r="PS172" s="147"/>
      <c r="PT172" s="113"/>
      <c r="PU172" s="148"/>
      <c r="PV172" s="149"/>
      <c r="PW172" s="150"/>
      <c r="PX172" s="151"/>
      <c r="PY172" s="152"/>
      <c r="PZ172" s="146"/>
      <c r="QA172" s="113"/>
      <c r="QB172" s="147"/>
      <c r="QC172" s="113"/>
      <c r="QD172" s="148"/>
      <c r="QE172" s="149"/>
      <c r="QF172" s="150"/>
      <c r="QG172" s="151"/>
      <c r="QH172" s="152"/>
      <c r="QI172" s="146"/>
      <c r="QJ172" s="113"/>
      <c r="QK172" s="147"/>
      <c r="QL172" s="113"/>
      <c r="QM172" s="148"/>
      <c r="QN172" s="149"/>
      <c r="QO172" s="150"/>
      <c r="QP172" s="151"/>
      <c r="QQ172" s="152"/>
      <c r="QR172" s="146"/>
      <c r="QS172" s="113"/>
      <c r="QT172" s="147"/>
      <c r="QU172" s="113"/>
      <c r="QV172" s="148"/>
      <c r="QW172" s="149"/>
      <c r="QX172" s="150"/>
      <c r="QY172" s="151"/>
      <c r="QZ172" s="152"/>
      <c r="RA172" s="146"/>
      <c r="RB172" s="113"/>
      <c r="RC172" s="147"/>
      <c r="RD172" s="113"/>
      <c r="RE172" s="148"/>
      <c r="RF172" s="149"/>
      <c r="RG172" s="150"/>
      <c r="RH172" s="151"/>
      <c r="RI172" s="152"/>
      <c r="RJ172" s="146"/>
      <c r="RK172" s="113"/>
      <c r="RL172" s="147"/>
      <c r="RM172" s="113"/>
      <c r="RN172" s="148"/>
      <c r="RO172" s="149"/>
      <c r="RP172" s="150"/>
      <c r="RQ172" s="151"/>
      <c r="RR172" s="152"/>
      <c r="RS172" s="146"/>
      <c r="RT172" s="113"/>
      <c r="RU172" s="147"/>
      <c r="RV172" s="113"/>
      <c r="RW172" s="148"/>
      <c r="RX172" s="149"/>
      <c r="RY172" s="150"/>
      <c r="RZ172" s="151"/>
      <c r="SA172" s="152"/>
      <c r="SB172" s="146"/>
      <c r="SC172" s="113"/>
      <c r="SD172" s="147"/>
      <c r="SE172" s="113"/>
      <c r="SF172" s="148"/>
      <c r="SG172" s="149"/>
      <c r="SH172" s="150"/>
      <c r="SI172" s="151"/>
      <c r="SJ172" s="152"/>
      <c r="SK172" s="146"/>
      <c r="SL172" s="113"/>
      <c r="SM172" s="147"/>
      <c r="SN172" s="113"/>
      <c r="SO172" s="148"/>
      <c r="SP172" s="149"/>
      <c r="SQ172" s="150"/>
      <c r="SR172" s="151"/>
      <c r="SS172" s="152"/>
      <c r="ST172" s="146"/>
      <c r="SU172" s="113"/>
      <c r="SV172" s="147"/>
      <c r="SW172" s="113"/>
      <c r="SX172" s="148"/>
      <c r="SY172" s="149"/>
      <c r="SZ172" s="150"/>
      <c r="TA172" s="151"/>
      <c r="TB172" s="152"/>
      <c r="TC172" s="146"/>
      <c r="TD172" s="113"/>
      <c r="TE172" s="147"/>
      <c r="TF172" s="113"/>
      <c r="TG172" s="148"/>
      <c r="TH172" s="149"/>
      <c r="TI172" s="150"/>
      <c r="TJ172" s="151"/>
      <c r="TK172" s="152"/>
      <c r="TL172" s="146"/>
      <c r="TM172" s="113"/>
      <c r="TN172" s="147"/>
      <c r="TO172" s="113"/>
      <c r="TP172" s="148"/>
      <c r="TQ172" s="149"/>
      <c r="TR172" s="150"/>
      <c r="TS172" s="151"/>
      <c r="TT172" s="152"/>
      <c r="TU172" s="146"/>
      <c r="TV172" s="113"/>
      <c r="TW172" s="147"/>
      <c r="TX172" s="113"/>
      <c r="TY172" s="148"/>
      <c r="TZ172" s="149"/>
      <c r="UA172" s="150"/>
      <c r="UB172" s="151"/>
      <c r="UC172" s="152"/>
      <c r="UD172" s="146"/>
      <c r="UE172" s="113"/>
      <c r="UF172" s="147"/>
      <c r="UG172" s="113"/>
      <c r="UH172" s="148"/>
      <c r="UI172" s="149"/>
      <c r="UJ172" s="150"/>
      <c r="UK172" s="151"/>
      <c r="UL172" s="152"/>
      <c r="UM172" s="146"/>
      <c r="UN172" s="113"/>
      <c r="UO172" s="147"/>
      <c r="UP172" s="113"/>
      <c r="UQ172" s="148"/>
      <c r="UR172" s="149"/>
      <c r="US172" s="150"/>
      <c r="UT172" s="151"/>
      <c r="UU172" s="152"/>
      <c r="UV172" s="146"/>
      <c r="UW172" s="113"/>
      <c r="UX172" s="147"/>
      <c r="UY172" s="113"/>
      <c r="UZ172" s="148"/>
      <c r="VA172" s="149"/>
      <c r="VB172" s="150"/>
      <c r="VC172" s="151"/>
      <c r="VD172" s="152"/>
      <c r="VE172" s="146"/>
      <c r="VF172" s="113"/>
      <c r="VG172" s="147"/>
      <c r="VH172" s="113"/>
      <c r="VI172" s="148"/>
      <c r="VJ172" s="149"/>
      <c r="VK172" s="150"/>
      <c r="VL172" s="151"/>
      <c r="VM172" s="152"/>
      <c r="VN172" s="146"/>
      <c r="VO172" s="113"/>
      <c r="VP172" s="147"/>
      <c r="VQ172" s="113"/>
      <c r="VR172" s="148"/>
      <c r="VS172" s="149"/>
      <c r="VT172" s="150"/>
      <c r="VU172" s="151"/>
      <c r="VV172" s="152"/>
      <c r="VW172" s="146"/>
      <c r="VX172" s="113"/>
      <c r="VY172" s="147"/>
      <c r="VZ172" s="113"/>
      <c r="WA172" s="148"/>
      <c r="WB172" s="149"/>
      <c r="WC172" s="150"/>
      <c r="WD172" s="151"/>
      <c r="WE172" s="152"/>
      <c r="WF172" s="146"/>
      <c r="WG172" s="113"/>
      <c r="WH172" s="147"/>
      <c r="WI172" s="113"/>
      <c r="WJ172" s="148"/>
      <c r="WK172" s="149"/>
      <c r="WL172" s="150"/>
      <c r="WM172" s="151"/>
      <c r="WN172" s="152"/>
      <c r="WO172" s="146"/>
      <c r="WP172" s="113"/>
      <c r="WQ172" s="147"/>
      <c r="WR172" s="113"/>
      <c r="WS172" s="148"/>
      <c r="WT172" s="149"/>
      <c r="WU172" s="150"/>
      <c r="WV172" s="151"/>
      <c r="WW172" s="152"/>
      <c r="WX172" s="146"/>
      <c r="WY172" s="113"/>
      <c r="WZ172" s="147"/>
      <c r="XA172" s="113"/>
      <c r="XB172" s="148"/>
      <c r="XC172" s="149"/>
      <c r="XD172" s="150"/>
      <c r="XE172" s="151"/>
      <c r="XF172" s="152"/>
      <c r="XG172" s="146"/>
      <c r="XH172" s="113"/>
      <c r="XI172" s="147"/>
      <c r="XJ172" s="113"/>
      <c r="XK172" s="148"/>
      <c r="XL172" s="149"/>
      <c r="XM172" s="150"/>
      <c r="XN172" s="151"/>
      <c r="XO172" s="152"/>
      <c r="XP172" s="146"/>
      <c r="XQ172" s="113"/>
      <c r="XR172" s="147"/>
      <c r="XS172" s="113"/>
      <c r="XT172" s="148"/>
      <c r="XU172" s="149"/>
      <c r="XV172" s="150"/>
      <c r="XW172" s="151"/>
      <c r="XX172" s="152"/>
      <c r="XY172" s="146"/>
      <c r="XZ172" s="113"/>
      <c r="YA172" s="147"/>
      <c r="YB172" s="113"/>
      <c r="YC172" s="148"/>
      <c r="YD172" s="149"/>
      <c r="YE172" s="150"/>
      <c r="YF172" s="151"/>
      <c r="YG172" s="152"/>
      <c r="YH172" s="146"/>
      <c r="YI172" s="113"/>
      <c r="YJ172" s="147"/>
      <c r="YK172" s="113"/>
      <c r="YL172" s="148"/>
      <c r="YM172" s="149"/>
      <c r="YN172" s="150"/>
      <c r="YO172" s="151"/>
      <c r="YP172" s="152"/>
      <c r="YQ172" s="146"/>
      <c r="YR172" s="113"/>
      <c r="YS172" s="147"/>
      <c r="YT172" s="113"/>
      <c r="YU172" s="148"/>
      <c r="YV172" s="149"/>
      <c r="YW172" s="150"/>
      <c r="YX172" s="151"/>
      <c r="YY172" s="152"/>
      <c r="YZ172" s="146"/>
      <c r="ZA172" s="113"/>
      <c r="ZB172" s="147"/>
      <c r="ZC172" s="113"/>
      <c r="ZD172" s="148"/>
      <c r="ZE172" s="149"/>
      <c r="ZF172" s="150"/>
      <c r="ZG172" s="151"/>
      <c r="ZH172" s="152"/>
      <c r="ZI172" s="146"/>
      <c r="ZJ172" s="113"/>
      <c r="ZK172" s="147"/>
      <c r="ZL172" s="113"/>
      <c r="ZM172" s="148"/>
      <c r="ZN172" s="149"/>
      <c r="ZO172" s="150"/>
      <c r="ZP172" s="151"/>
      <c r="ZQ172" s="152"/>
      <c r="ZR172" s="146"/>
      <c r="ZS172" s="113"/>
      <c r="ZT172" s="147"/>
      <c r="ZU172" s="113"/>
      <c r="ZV172" s="148"/>
      <c r="ZW172" s="149"/>
      <c r="ZX172" s="150"/>
      <c r="ZY172" s="151"/>
      <c r="ZZ172" s="152"/>
      <c r="AAA172" s="146"/>
      <c r="AAB172" s="113"/>
      <c r="AAC172" s="147"/>
      <c r="AAD172" s="113"/>
      <c r="AAE172" s="148"/>
      <c r="AAF172" s="149"/>
      <c r="AAG172" s="150"/>
      <c r="AAH172" s="151"/>
      <c r="AAI172" s="152"/>
      <c r="AAJ172" s="146"/>
      <c r="AAK172" s="113"/>
      <c r="AAL172" s="147"/>
      <c r="AAM172" s="113"/>
      <c r="AAN172" s="148"/>
      <c r="AAO172" s="149"/>
      <c r="AAP172" s="150"/>
      <c r="AAQ172" s="151"/>
      <c r="AAR172" s="152"/>
      <c r="AAS172" s="146"/>
      <c r="AAT172" s="113"/>
      <c r="AAU172" s="147"/>
      <c r="AAV172" s="113"/>
      <c r="AAW172" s="148"/>
      <c r="AAX172" s="149"/>
      <c r="AAY172" s="150"/>
      <c r="AAZ172" s="151"/>
      <c r="ABA172" s="152"/>
      <c r="ABB172" s="146"/>
      <c r="ABC172" s="113"/>
      <c r="ABD172" s="147"/>
      <c r="ABE172" s="113"/>
      <c r="ABF172" s="148"/>
      <c r="ABG172" s="149"/>
      <c r="ABH172" s="150"/>
      <c r="ABI172" s="151"/>
      <c r="ABJ172" s="152"/>
      <c r="ABK172" s="146"/>
      <c r="ABL172" s="113"/>
      <c r="ABM172" s="147"/>
      <c r="ABN172" s="113"/>
      <c r="ABO172" s="148"/>
      <c r="ABP172" s="149"/>
      <c r="ABQ172" s="150"/>
      <c r="ABR172" s="151"/>
      <c r="ABS172" s="152"/>
      <c r="ABT172" s="146"/>
      <c r="ABU172" s="113"/>
      <c r="ABV172" s="147"/>
      <c r="ABW172" s="113"/>
      <c r="ABX172" s="148"/>
      <c r="ABY172" s="149"/>
      <c r="ABZ172" s="150"/>
      <c r="ACA172" s="151"/>
      <c r="ACB172" s="152"/>
      <c r="ACC172" s="146"/>
      <c r="ACD172" s="113"/>
      <c r="ACE172" s="147"/>
      <c r="ACF172" s="113"/>
      <c r="ACG172" s="148"/>
      <c r="ACH172" s="149"/>
      <c r="ACI172" s="150"/>
      <c r="ACJ172" s="151"/>
      <c r="ACK172" s="152"/>
      <c r="ACL172" s="146"/>
      <c r="ACM172" s="113"/>
      <c r="ACN172" s="147"/>
      <c r="ACO172" s="113"/>
      <c r="ACP172" s="148"/>
      <c r="ACQ172" s="149"/>
      <c r="ACR172" s="150"/>
      <c r="ACS172" s="151"/>
      <c r="ACT172" s="152"/>
      <c r="ACU172" s="146"/>
      <c r="ACV172" s="113"/>
      <c r="ACW172" s="147"/>
      <c r="ACX172" s="113"/>
      <c r="ACY172" s="148"/>
      <c r="ACZ172" s="149"/>
      <c r="ADA172" s="150"/>
      <c r="ADB172" s="151"/>
      <c r="ADC172" s="152"/>
      <c r="ADD172" s="146"/>
      <c r="ADE172" s="113"/>
      <c r="ADF172" s="147"/>
      <c r="ADG172" s="113"/>
      <c r="ADH172" s="148"/>
      <c r="ADI172" s="149"/>
      <c r="ADJ172" s="150"/>
      <c r="ADK172" s="151"/>
      <c r="ADL172" s="152"/>
      <c r="ADM172" s="146"/>
      <c r="ADN172" s="113"/>
      <c r="ADO172" s="147"/>
      <c r="ADP172" s="113"/>
      <c r="ADQ172" s="148"/>
      <c r="ADR172" s="149"/>
      <c r="ADS172" s="150"/>
      <c r="ADT172" s="151"/>
      <c r="ADU172" s="152"/>
      <c r="ADV172" s="146"/>
      <c r="ADW172" s="113"/>
      <c r="ADX172" s="147"/>
      <c r="ADY172" s="113"/>
      <c r="ADZ172" s="148"/>
      <c r="AEA172" s="149"/>
      <c r="AEB172" s="150"/>
      <c r="AEC172" s="151"/>
      <c r="AED172" s="152"/>
      <c r="AEE172" s="146"/>
      <c r="AEF172" s="113"/>
      <c r="AEG172" s="147"/>
      <c r="AEH172" s="113"/>
      <c r="AEI172" s="148"/>
      <c r="AEJ172" s="149"/>
      <c r="AEK172" s="150"/>
      <c r="AEL172" s="151"/>
      <c r="AEM172" s="152"/>
      <c r="AEN172" s="146"/>
      <c r="AEO172" s="113"/>
      <c r="AEP172" s="147"/>
      <c r="AEQ172" s="113"/>
      <c r="AER172" s="148"/>
      <c r="AES172" s="149"/>
      <c r="AET172" s="150"/>
      <c r="AEU172" s="151"/>
      <c r="AEV172" s="152"/>
      <c r="AEW172" s="146"/>
      <c r="AEX172" s="113"/>
      <c r="AEY172" s="147"/>
      <c r="AEZ172" s="113"/>
      <c r="AFA172" s="148"/>
      <c r="AFB172" s="149"/>
      <c r="AFC172" s="150"/>
      <c r="AFD172" s="151"/>
      <c r="AFE172" s="152"/>
      <c r="AFF172" s="146"/>
      <c r="AFG172" s="113"/>
      <c r="AFH172" s="147"/>
      <c r="AFI172" s="113"/>
      <c r="AFJ172" s="148"/>
      <c r="AFK172" s="149"/>
      <c r="AFL172" s="150"/>
      <c r="AFM172" s="151"/>
      <c r="AFN172" s="152"/>
      <c r="AFO172" s="146"/>
      <c r="AFP172" s="113"/>
      <c r="AFQ172" s="147"/>
      <c r="AFR172" s="113"/>
      <c r="AFS172" s="148"/>
      <c r="AFT172" s="149"/>
      <c r="AFU172" s="150"/>
      <c r="AFV172" s="151"/>
      <c r="AFW172" s="152"/>
      <c r="AFX172" s="146"/>
      <c r="AFY172" s="113"/>
      <c r="AFZ172" s="147"/>
      <c r="AGA172" s="113"/>
      <c r="AGB172" s="148"/>
      <c r="AGC172" s="149"/>
      <c r="AGD172" s="150"/>
      <c r="AGE172" s="151"/>
      <c r="AGF172" s="152"/>
      <c r="AGG172" s="146"/>
      <c r="AGH172" s="113"/>
      <c r="AGI172" s="147"/>
      <c r="AGJ172" s="113"/>
      <c r="AGK172" s="148"/>
      <c r="AGL172" s="149"/>
      <c r="AGM172" s="150"/>
      <c r="AGN172" s="151"/>
      <c r="AGO172" s="152"/>
      <c r="AGP172" s="146"/>
      <c r="AGQ172" s="113"/>
      <c r="AGR172" s="147"/>
      <c r="AGS172" s="113"/>
      <c r="AGT172" s="148"/>
      <c r="AGU172" s="149"/>
      <c r="AGV172" s="150"/>
      <c r="AGW172" s="151"/>
      <c r="AGX172" s="152"/>
      <c r="AGY172" s="146"/>
      <c r="AGZ172" s="113"/>
      <c r="AHA172" s="147"/>
      <c r="AHB172" s="113"/>
      <c r="AHC172" s="148"/>
      <c r="AHD172" s="149"/>
      <c r="AHE172" s="150"/>
      <c r="AHF172" s="151"/>
      <c r="AHG172" s="152"/>
      <c r="AHH172" s="146"/>
      <c r="AHI172" s="113"/>
      <c r="AHJ172" s="147"/>
      <c r="AHK172" s="113"/>
      <c r="AHL172" s="148"/>
      <c r="AHM172" s="149"/>
      <c r="AHN172" s="150"/>
      <c r="AHO172" s="151"/>
      <c r="AHP172" s="152"/>
      <c r="AHQ172" s="146"/>
      <c r="AHR172" s="113"/>
      <c r="AHS172" s="147"/>
      <c r="AHT172" s="113"/>
      <c r="AHU172" s="148"/>
      <c r="AHV172" s="149"/>
      <c r="AHW172" s="150"/>
      <c r="AHX172" s="151"/>
      <c r="AHY172" s="152"/>
      <c r="AHZ172" s="146"/>
      <c r="AIA172" s="113"/>
      <c r="AIB172" s="147"/>
      <c r="AIC172" s="113"/>
      <c r="AID172" s="148"/>
      <c r="AIE172" s="149"/>
      <c r="AIF172" s="150"/>
      <c r="AIG172" s="151"/>
      <c r="AIH172" s="152"/>
      <c r="AII172" s="146"/>
      <c r="AIJ172" s="113"/>
      <c r="AIK172" s="147"/>
      <c r="AIL172" s="113"/>
      <c r="AIM172" s="148"/>
      <c r="AIN172" s="149"/>
      <c r="AIO172" s="150"/>
      <c r="AIP172" s="151"/>
      <c r="AIQ172" s="152"/>
      <c r="AIR172" s="146"/>
      <c r="AIS172" s="113"/>
      <c r="AIT172" s="147"/>
      <c r="AIU172" s="113"/>
      <c r="AIV172" s="148"/>
      <c r="AIW172" s="149"/>
      <c r="AIX172" s="150"/>
      <c r="AIY172" s="151"/>
      <c r="AIZ172" s="152"/>
      <c r="AJA172" s="146"/>
      <c r="AJB172" s="113"/>
      <c r="AJC172" s="147"/>
      <c r="AJD172" s="113"/>
      <c r="AJE172" s="148"/>
      <c r="AJF172" s="149"/>
      <c r="AJG172" s="150"/>
      <c r="AJH172" s="151"/>
      <c r="AJI172" s="152"/>
      <c r="AJJ172" s="146"/>
      <c r="AJK172" s="113"/>
      <c r="AJL172" s="147"/>
      <c r="AJM172" s="113"/>
      <c r="AJN172" s="148"/>
      <c r="AJO172" s="149"/>
      <c r="AJP172" s="150"/>
      <c r="AJQ172" s="151"/>
      <c r="AJR172" s="152"/>
      <c r="AJS172" s="146"/>
      <c r="AJT172" s="113"/>
      <c r="AJU172" s="147"/>
      <c r="AJV172" s="113"/>
      <c r="AJW172" s="148"/>
      <c r="AJX172" s="149"/>
      <c r="AJY172" s="150"/>
      <c r="AJZ172" s="151"/>
      <c r="AKA172" s="152"/>
      <c r="AKB172" s="146"/>
      <c r="AKC172" s="113"/>
      <c r="AKD172" s="147"/>
      <c r="AKE172" s="113"/>
      <c r="AKF172" s="148"/>
      <c r="AKG172" s="149"/>
      <c r="AKH172" s="150"/>
      <c r="AKI172" s="151"/>
      <c r="AKJ172" s="152"/>
      <c r="AKK172" s="146"/>
      <c r="AKL172" s="113"/>
      <c r="AKM172" s="147"/>
      <c r="AKN172" s="113"/>
      <c r="AKO172" s="148"/>
      <c r="AKP172" s="149"/>
      <c r="AKQ172" s="150"/>
      <c r="AKR172" s="151"/>
      <c r="AKS172" s="152"/>
      <c r="AKT172" s="146"/>
      <c r="AKU172" s="113"/>
      <c r="AKV172" s="147"/>
      <c r="AKW172" s="113"/>
      <c r="AKX172" s="148"/>
      <c r="AKY172" s="149"/>
      <c r="AKZ172" s="150"/>
      <c r="ALA172" s="151"/>
      <c r="ALB172" s="152"/>
      <c r="ALC172" s="146"/>
      <c r="ALD172" s="113"/>
      <c r="ALE172" s="147"/>
      <c r="ALF172" s="113"/>
      <c r="ALG172" s="148"/>
      <c r="ALH172" s="149"/>
      <c r="ALI172" s="150"/>
      <c r="ALJ172" s="151"/>
      <c r="ALK172" s="152"/>
      <c r="ALL172" s="146"/>
      <c r="ALM172" s="113"/>
      <c r="ALN172" s="147"/>
      <c r="ALO172" s="113"/>
      <c r="ALP172" s="148"/>
      <c r="ALQ172" s="149"/>
      <c r="ALR172" s="150"/>
      <c r="ALS172" s="151"/>
      <c r="ALT172" s="152"/>
      <c r="ALU172" s="146"/>
      <c r="ALV172" s="113"/>
      <c r="ALW172" s="147"/>
      <c r="ALX172" s="113"/>
      <c r="ALY172" s="148"/>
      <c r="ALZ172" s="149"/>
      <c r="AMA172" s="150"/>
      <c r="AMB172" s="151"/>
      <c r="AMC172" s="152"/>
      <c r="AMD172" s="146"/>
      <c r="AME172" s="113"/>
      <c r="AMF172" s="147"/>
      <c r="AMG172" s="113"/>
      <c r="AMH172" s="148"/>
      <c r="AMI172" s="149"/>
      <c r="AMJ172" s="150"/>
      <c r="AMK172" s="151"/>
      <c r="AML172" s="152"/>
      <c r="AMM172" s="146"/>
      <c r="AMN172" s="113"/>
      <c r="AMO172" s="147"/>
      <c r="AMP172" s="113"/>
      <c r="AMQ172" s="148"/>
      <c r="AMR172" s="149"/>
      <c r="AMS172" s="150"/>
      <c r="AMT172" s="151"/>
      <c r="AMU172" s="152"/>
      <c r="AMV172" s="146"/>
      <c r="AMW172" s="113"/>
      <c r="AMX172" s="147"/>
      <c r="AMY172" s="113"/>
      <c r="AMZ172" s="148"/>
      <c r="ANA172" s="149"/>
      <c r="ANB172" s="150"/>
      <c r="ANC172" s="151"/>
      <c r="AND172" s="152"/>
      <c r="ANE172" s="146"/>
      <c r="ANF172" s="113"/>
      <c r="ANG172" s="147"/>
      <c r="ANH172" s="113"/>
      <c r="ANI172" s="148"/>
      <c r="ANJ172" s="149"/>
      <c r="ANK172" s="150"/>
      <c r="ANL172" s="151"/>
      <c r="ANM172" s="152"/>
      <c r="ANN172" s="146"/>
      <c r="ANO172" s="113"/>
      <c r="ANP172" s="147"/>
      <c r="ANQ172" s="113"/>
      <c r="ANR172" s="148"/>
      <c r="ANS172" s="149"/>
      <c r="ANT172" s="150"/>
      <c r="ANU172" s="151"/>
      <c r="ANV172" s="152"/>
      <c r="ANW172" s="146"/>
      <c r="ANX172" s="113"/>
      <c r="ANY172" s="147"/>
      <c r="ANZ172" s="113"/>
      <c r="AOA172" s="148"/>
      <c r="AOB172" s="149"/>
      <c r="AOC172" s="150"/>
      <c r="AOD172" s="151"/>
      <c r="AOE172" s="152"/>
      <c r="AOF172" s="146"/>
      <c r="AOG172" s="113"/>
      <c r="AOH172" s="147"/>
      <c r="AOI172" s="113"/>
      <c r="AOJ172" s="148"/>
      <c r="AOK172" s="149"/>
      <c r="AOL172" s="150"/>
      <c r="AOM172" s="151"/>
      <c r="AON172" s="152"/>
      <c r="AOO172" s="146"/>
      <c r="AOP172" s="113"/>
      <c r="AOQ172" s="147"/>
      <c r="AOR172" s="113"/>
      <c r="AOS172" s="148"/>
      <c r="AOT172" s="149"/>
      <c r="AOU172" s="150"/>
      <c r="AOV172" s="151"/>
      <c r="AOW172" s="152"/>
      <c r="AOX172" s="146"/>
      <c r="AOY172" s="113"/>
      <c r="AOZ172" s="147"/>
      <c r="APA172" s="113"/>
      <c r="APB172" s="148"/>
      <c r="APC172" s="149"/>
      <c r="APD172" s="150"/>
      <c r="APE172" s="151"/>
      <c r="APF172" s="152"/>
      <c r="APG172" s="146"/>
      <c r="APH172" s="113"/>
      <c r="API172" s="147"/>
      <c r="APJ172" s="113"/>
      <c r="APK172" s="148"/>
      <c r="APL172" s="149"/>
      <c r="APM172" s="150"/>
      <c r="APN172" s="151"/>
      <c r="APO172" s="152"/>
      <c r="APP172" s="146"/>
      <c r="APQ172" s="113"/>
      <c r="APR172" s="147"/>
      <c r="APS172" s="113"/>
      <c r="APT172" s="148"/>
      <c r="APU172" s="149"/>
      <c r="APV172" s="150"/>
      <c r="APW172" s="151"/>
      <c r="APX172" s="152"/>
      <c r="APY172" s="146"/>
      <c r="APZ172" s="113"/>
      <c r="AQA172" s="147"/>
      <c r="AQB172" s="113"/>
      <c r="AQC172" s="148"/>
      <c r="AQD172" s="149"/>
      <c r="AQE172" s="150"/>
      <c r="AQF172" s="151"/>
      <c r="AQG172" s="152"/>
      <c r="AQH172" s="146"/>
      <c r="AQI172" s="113"/>
      <c r="AQJ172" s="147"/>
      <c r="AQK172" s="113"/>
      <c r="AQL172" s="148"/>
      <c r="AQM172" s="149"/>
      <c r="AQN172" s="150"/>
      <c r="AQO172" s="151"/>
      <c r="AQP172" s="152"/>
      <c r="AQQ172" s="146"/>
      <c r="AQR172" s="113"/>
      <c r="AQS172" s="147"/>
      <c r="AQT172" s="113"/>
      <c r="AQU172" s="148"/>
      <c r="AQV172" s="149"/>
      <c r="AQW172" s="150"/>
      <c r="AQX172" s="151"/>
      <c r="AQY172" s="152"/>
      <c r="AQZ172" s="146"/>
      <c r="ARA172" s="113"/>
      <c r="ARB172" s="147"/>
      <c r="ARC172" s="113"/>
      <c r="ARD172" s="148"/>
      <c r="ARE172" s="149"/>
      <c r="ARF172" s="150"/>
      <c r="ARG172" s="151"/>
      <c r="ARH172" s="152"/>
      <c r="ARI172" s="146"/>
      <c r="ARJ172" s="113"/>
      <c r="ARK172" s="147"/>
      <c r="ARL172" s="113"/>
      <c r="ARM172" s="148"/>
      <c r="ARN172" s="149"/>
      <c r="ARO172" s="150"/>
      <c r="ARP172" s="151"/>
      <c r="ARQ172" s="152"/>
      <c r="ARR172" s="146"/>
      <c r="ARS172" s="113"/>
      <c r="ART172" s="147"/>
      <c r="ARU172" s="113"/>
      <c r="ARV172" s="148"/>
      <c r="ARW172" s="149"/>
      <c r="ARX172" s="150"/>
      <c r="ARY172" s="151"/>
      <c r="ARZ172" s="152"/>
      <c r="ASA172" s="146"/>
      <c r="ASB172" s="113"/>
      <c r="ASC172" s="147"/>
      <c r="ASD172" s="113"/>
      <c r="ASE172" s="148"/>
      <c r="ASF172" s="149"/>
      <c r="ASG172" s="150"/>
      <c r="ASH172" s="151"/>
      <c r="ASI172" s="152"/>
      <c r="ASJ172" s="146"/>
      <c r="ASK172" s="113"/>
      <c r="ASL172" s="147"/>
      <c r="ASM172" s="113"/>
      <c r="ASN172" s="148"/>
      <c r="ASO172" s="149"/>
      <c r="ASP172" s="150"/>
      <c r="ASQ172" s="151"/>
      <c r="ASR172" s="152"/>
      <c r="ASS172" s="146"/>
      <c r="AST172" s="113"/>
      <c r="ASU172" s="147"/>
      <c r="ASV172" s="113"/>
      <c r="ASW172" s="148"/>
      <c r="ASX172" s="149"/>
      <c r="ASY172" s="150"/>
      <c r="ASZ172" s="151"/>
      <c r="ATA172" s="152"/>
      <c r="ATB172" s="146"/>
      <c r="ATC172" s="113"/>
      <c r="ATD172" s="147"/>
      <c r="ATE172" s="113"/>
      <c r="ATF172" s="148"/>
      <c r="ATG172" s="149"/>
      <c r="ATH172" s="150"/>
      <c r="ATI172" s="151"/>
      <c r="ATJ172" s="152"/>
      <c r="ATK172" s="146"/>
      <c r="ATL172" s="113"/>
      <c r="ATM172" s="147"/>
      <c r="ATN172" s="113"/>
      <c r="ATO172" s="148"/>
      <c r="ATP172" s="149"/>
      <c r="ATQ172" s="150"/>
      <c r="ATR172" s="151"/>
      <c r="ATS172" s="152"/>
      <c r="ATT172" s="146"/>
      <c r="ATU172" s="113"/>
      <c r="ATV172" s="147"/>
      <c r="ATW172" s="113"/>
      <c r="ATX172" s="148"/>
      <c r="ATY172" s="149"/>
      <c r="ATZ172" s="150"/>
      <c r="AUA172" s="151"/>
      <c r="AUB172" s="152"/>
      <c r="AUC172" s="146"/>
      <c r="AUD172" s="113"/>
      <c r="AUE172" s="147"/>
      <c r="AUF172" s="113"/>
      <c r="AUG172" s="148"/>
      <c r="AUH172" s="149"/>
      <c r="AUI172" s="150"/>
      <c r="AUJ172" s="151"/>
      <c r="AUK172" s="152"/>
      <c r="AUL172" s="146"/>
      <c r="AUM172" s="113"/>
      <c r="AUN172" s="147"/>
      <c r="AUO172" s="113"/>
      <c r="AUP172" s="148"/>
      <c r="AUQ172" s="149"/>
      <c r="AUR172" s="150"/>
      <c r="AUS172" s="151"/>
      <c r="AUT172" s="152"/>
      <c r="AUU172" s="146"/>
      <c r="AUV172" s="113"/>
      <c r="AUW172" s="147"/>
      <c r="AUX172" s="113"/>
      <c r="AUY172" s="148"/>
      <c r="AUZ172" s="149"/>
      <c r="AVA172" s="150"/>
      <c r="AVB172" s="151"/>
      <c r="AVC172" s="152"/>
      <c r="AVD172" s="146"/>
      <c r="AVE172" s="113"/>
      <c r="AVF172" s="147"/>
      <c r="AVG172" s="113"/>
      <c r="AVH172" s="148"/>
      <c r="AVI172" s="149"/>
      <c r="AVJ172" s="150"/>
      <c r="AVK172" s="151"/>
      <c r="AVL172" s="152"/>
      <c r="AVM172" s="146"/>
      <c r="AVN172" s="113"/>
      <c r="AVO172" s="147"/>
      <c r="AVP172" s="113"/>
      <c r="AVQ172" s="148"/>
      <c r="AVR172" s="149"/>
      <c r="AVS172" s="150"/>
      <c r="AVT172" s="151"/>
      <c r="AVU172" s="152"/>
      <c r="AVV172" s="146"/>
      <c r="AVW172" s="113"/>
      <c r="AVX172" s="147"/>
      <c r="AVY172" s="113"/>
      <c r="AVZ172" s="148"/>
      <c r="AWA172" s="149"/>
      <c r="AWB172" s="150"/>
      <c r="AWC172" s="151"/>
      <c r="AWD172" s="152"/>
      <c r="AWE172" s="146"/>
      <c r="AWF172" s="113"/>
      <c r="AWG172" s="147"/>
      <c r="AWH172" s="113"/>
      <c r="AWI172" s="148"/>
      <c r="AWJ172" s="149"/>
      <c r="AWK172" s="150"/>
      <c r="AWL172" s="151"/>
      <c r="AWM172" s="152"/>
      <c r="AWN172" s="146"/>
      <c r="AWO172" s="113"/>
      <c r="AWP172" s="147"/>
      <c r="AWQ172" s="113"/>
      <c r="AWR172" s="148"/>
      <c r="AWS172" s="149"/>
      <c r="AWT172" s="150"/>
      <c r="AWU172" s="151"/>
      <c r="AWV172" s="152"/>
      <c r="AWW172" s="146"/>
      <c r="AWX172" s="113"/>
      <c r="AWY172" s="147"/>
      <c r="AWZ172" s="113"/>
      <c r="AXA172" s="148"/>
      <c r="AXB172" s="149"/>
      <c r="AXC172" s="150"/>
      <c r="AXD172" s="151"/>
      <c r="AXE172" s="152"/>
      <c r="AXF172" s="146"/>
      <c r="AXG172" s="113"/>
      <c r="AXH172" s="147"/>
      <c r="AXI172" s="113"/>
      <c r="AXJ172" s="148"/>
      <c r="AXK172" s="149"/>
      <c r="AXL172" s="150"/>
      <c r="AXM172" s="151"/>
      <c r="AXN172" s="152"/>
      <c r="AXO172" s="146"/>
      <c r="AXP172" s="113"/>
      <c r="AXQ172" s="147"/>
      <c r="AXR172" s="113"/>
      <c r="AXS172" s="148"/>
      <c r="AXT172" s="149"/>
      <c r="AXU172" s="150"/>
      <c r="AXV172" s="151"/>
      <c r="AXW172" s="152"/>
      <c r="AXX172" s="146"/>
      <c r="AXY172" s="113"/>
      <c r="AXZ172" s="147"/>
      <c r="AYA172" s="113"/>
      <c r="AYB172" s="148"/>
      <c r="AYC172" s="149"/>
      <c r="AYD172" s="150"/>
      <c r="AYE172" s="151"/>
      <c r="AYF172" s="152"/>
      <c r="AYG172" s="146"/>
      <c r="AYH172" s="113"/>
      <c r="AYI172" s="147"/>
      <c r="AYJ172" s="113"/>
      <c r="AYK172" s="148"/>
      <c r="AYL172" s="149"/>
      <c r="AYM172" s="150"/>
      <c r="AYN172" s="151"/>
      <c r="AYO172" s="152"/>
      <c r="AYP172" s="146"/>
      <c r="AYQ172" s="113"/>
      <c r="AYR172" s="147"/>
      <c r="AYS172" s="113"/>
      <c r="AYT172" s="148"/>
      <c r="AYU172" s="149"/>
      <c r="AYV172" s="150"/>
      <c r="AYW172" s="151"/>
      <c r="AYX172" s="152"/>
      <c r="AYY172" s="146"/>
      <c r="AYZ172" s="113"/>
      <c r="AZA172" s="147"/>
      <c r="AZB172" s="113"/>
      <c r="AZC172" s="148"/>
      <c r="AZD172" s="149"/>
      <c r="AZE172" s="150"/>
      <c r="AZF172" s="151"/>
      <c r="AZG172" s="152"/>
      <c r="AZH172" s="146"/>
      <c r="AZI172" s="113"/>
      <c r="AZJ172" s="147"/>
      <c r="AZK172" s="113"/>
      <c r="AZL172" s="148"/>
      <c r="AZM172" s="149"/>
      <c r="AZN172" s="150"/>
      <c r="AZO172" s="151"/>
      <c r="AZP172" s="152"/>
      <c r="AZQ172" s="146"/>
      <c r="AZR172" s="113"/>
      <c r="AZS172" s="147"/>
      <c r="AZT172" s="113"/>
      <c r="AZU172" s="148"/>
      <c r="AZV172" s="149"/>
      <c r="AZW172" s="150"/>
      <c r="AZX172" s="151"/>
      <c r="AZY172" s="152"/>
      <c r="AZZ172" s="146"/>
      <c r="BAA172" s="113"/>
      <c r="BAB172" s="147"/>
      <c r="BAC172" s="113"/>
      <c r="BAD172" s="148"/>
      <c r="BAE172" s="149"/>
      <c r="BAF172" s="150"/>
      <c r="BAG172" s="151"/>
      <c r="BAH172" s="152"/>
      <c r="BAI172" s="146"/>
      <c r="BAJ172" s="113"/>
      <c r="BAK172" s="147"/>
      <c r="BAL172" s="113"/>
      <c r="BAM172" s="148"/>
      <c r="BAN172" s="149"/>
      <c r="BAO172" s="150"/>
      <c r="BAP172" s="151"/>
      <c r="BAQ172" s="152"/>
      <c r="BAR172" s="146"/>
      <c r="BAS172" s="113"/>
      <c r="BAT172" s="147"/>
      <c r="BAU172" s="113"/>
      <c r="BAV172" s="148"/>
      <c r="BAW172" s="149"/>
      <c r="BAX172" s="150"/>
      <c r="BAY172" s="151"/>
      <c r="BAZ172" s="152"/>
      <c r="BBA172" s="146"/>
      <c r="BBB172" s="113"/>
      <c r="BBC172" s="147"/>
      <c r="BBD172" s="113"/>
      <c r="BBE172" s="148"/>
      <c r="BBF172" s="149"/>
      <c r="BBG172" s="150"/>
      <c r="BBH172" s="151"/>
      <c r="BBI172" s="152"/>
      <c r="BBJ172" s="146"/>
      <c r="BBK172" s="113"/>
      <c r="BBL172" s="147"/>
      <c r="BBM172" s="113"/>
      <c r="BBN172" s="148"/>
      <c r="BBO172" s="149"/>
      <c r="BBP172" s="150"/>
      <c r="BBQ172" s="151"/>
      <c r="BBR172" s="152"/>
      <c r="BBS172" s="146"/>
      <c r="BBT172" s="113"/>
      <c r="BBU172" s="147"/>
      <c r="BBV172" s="113"/>
      <c r="BBW172" s="148"/>
      <c r="BBX172" s="149"/>
      <c r="BBY172" s="150"/>
      <c r="BBZ172" s="151"/>
      <c r="BCA172" s="152"/>
      <c r="BCB172" s="146"/>
      <c r="BCC172" s="113"/>
      <c r="BCD172" s="147"/>
      <c r="BCE172" s="113"/>
      <c r="BCF172" s="148"/>
      <c r="BCG172" s="149"/>
      <c r="BCH172" s="150"/>
      <c r="BCI172" s="151"/>
      <c r="BCJ172" s="152"/>
      <c r="BCK172" s="146"/>
      <c r="BCL172" s="113"/>
      <c r="BCM172" s="147"/>
      <c r="BCN172" s="113"/>
      <c r="BCO172" s="148"/>
      <c r="BCP172" s="149"/>
      <c r="BCQ172" s="150"/>
      <c r="BCR172" s="151"/>
      <c r="BCS172" s="152"/>
      <c r="BCT172" s="146"/>
      <c r="BCU172" s="113"/>
      <c r="BCV172" s="147"/>
      <c r="BCW172" s="113"/>
      <c r="BCX172" s="148"/>
      <c r="BCY172" s="149"/>
      <c r="BCZ172" s="150"/>
      <c r="BDA172" s="151"/>
      <c r="BDB172" s="152"/>
      <c r="BDC172" s="146"/>
      <c r="BDD172" s="113"/>
      <c r="BDE172" s="147"/>
      <c r="BDF172" s="113"/>
      <c r="BDG172" s="148"/>
      <c r="BDH172" s="149"/>
      <c r="BDI172" s="150"/>
      <c r="BDJ172" s="151"/>
      <c r="BDK172" s="152"/>
      <c r="BDL172" s="146"/>
      <c r="BDM172" s="113"/>
      <c r="BDN172" s="147"/>
      <c r="BDO172" s="113"/>
      <c r="BDP172" s="148"/>
      <c r="BDQ172" s="149"/>
      <c r="BDR172" s="150"/>
      <c r="BDS172" s="151"/>
      <c r="BDT172" s="152"/>
      <c r="BDU172" s="146"/>
      <c r="BDV172" s="113"/>
      <c r="BDW172" s="147"/>
      <c r="BDX172" s="113"/>
      <c r="BDY172" s="148"/>
      <c r="BDZ172" s="149"/>
      <c r="BEA172" s="150"/>
      <c r="BEB172" s="151"/>
      <c r="BEC172" s="152"/>
      <c r="BED172" s="146"/>
      <c r="BEE172" s="113"/>
      <c r="BEF172" s="147"/>
      <c r="BEG172" s="113"/>
      <c r="BEH172" s="148"/>
      <c r="BEI172" s="149"/>
      <c r="BEJ172" s="150"/>
      <c r="BEK172" s="151"/>
      <c r="BEL172" s="152"/>
      <c r="BEM172" s="146"/>
      <c r="BEN172" s="113"/>
      <c r="BEO172" s="147"/>
      <c r="BEP172" s="113"/>
      <c r="BEQ172" s="148"/>
      <c r="BER172" s="149"/>
      <c r="BES172" s="150"/>
      <c r="BET172" s="151"/>
      <c r="BEU172" s="152"/>
      <c r="BEV172" s="146"/>
      <c r="BEW172" s="113"/>
      <c r="BEX172" s="147"/>
      <c r="BEY172" s="113"/>
      <c r="BEZ172" s="148"/>
      <c r="BFA172" s="149"/>
      <c r="BFB172" s="150"/>
      <c r="BFC172" s="151"/>
      <c r="BFD172" s="152"/>
      <c r="BFE172" s="146"/>
      <c r="BFF172" s="113"/>
      <c r="BFG172" s="147"/>
      <c r="BFH172" s="113"/>
      <c r="BFI172" s="148"/>
      <c r="BFJ172" s="149"/>
      <c r="BFK172" s="150"/>
      <c r="BFL172" s="151"/>
      <c r="BFM172" s="152"/>
      <c r="BFN172" s="146"/>
      <c r="BFO172" s="113"/>
      <c r="BFP172" s="147"/>
      <c r="BFQ172" s="113"/>
      <c r="BFR172" s="148"/>
      <c r="BFS172" s="149"/>
      <c r="BFT172" s="150"/>
      <c r="BFU172" s="151"/>
      <c r="BFV172" s="152"/>
      <c r="BFW172" s="146"/>
      <c r="BFX172" s="113"/>
      <c r="BFY172" s="147"/>
      <c r="BFZ172" s="113"/>
      <c r="BGA172" s="148"/>
      <c r="BGB172" s="149"/>
      <c r="BGC172" s="150"/>
      <c r="BGD172" s="151"/>
      <c r="BGE172" s="152"/>
      <c r="BGF172" s="146"/>
      <c r="BGG172" s="113"/>
      <c r="BGH172" s="147"/>
      <c r="BGI172" s="113"/>
      <c r="BGJ172" s="148"/>
      <c r="BGK172" s="149"/>
      <c r="BGL172" s="150"/>
      <c r="BGM172" s="151"/>
      <c r="BGN172" s="152"/>
      <c r="BGO172" s="146"/>
      <c r="BGP172" s="113"/>
      <c r="BGQ172" s="147"/>
      <c r="BGR172" s="113"/>
      <c r="BGS172" s="148"/>
      <c r="BGT172" s="149"/>
      <c r="BGU172" s="150"/>
      <c r="BGV172" s="151"/>
      <c r="BGW172" s="152"/>
      <c r="BGX172" s="146"/>
      <c r="BGY172" s="113"/>
      <c r="BGZ172" s="147"/>
      <c r="BHA172" s="113"/>
      <c r="BHB172" s="148"/>
      <c r="BHC172" s="149"/>
      <c r="BHD172" s="150"/>
      <c r="BHE172" s="151"/>
      <c r="BHF172" s="152"/>
      <c r="BHG172" s="146"/>
      <c r="BHH172" s="113"/>
      <c r="BHI172" s="147"/>
      <c r="BHJ172" s="113"/>
      <c r="BHK172" s="148"/>
      <c r="BHL172" s="149"/>
      <c r="BHM172" s="150"/>
      <c r="BHN172" s="151"/>
      <c r="BHO172" s="152"/>
      <c r="BHP172" s="146"/>
      <c r="BHQ172" s="113"/>
      <c r="BHR172" s="147"/>
      <c r="BHS172" s="113"/>
      <c r="BHT172" s="148"/>
      <c r="BHU172" s="149"/>
      <c r="BHV172" s="150"/>
      <c r="BHW172" s="151"/>
      <c r="BHX172" s="152"/>
      <c r="BHY172" s="146"/>
      <c r="BHZ172" s="113"/>
      <c r="BIA172" s="147"/>
      <c r="BIB172" s="113"/>
      <c r="BIC172" s="148"/>
      <c r="BID172" s="149"/>
      <c r="BIE172" s="150"/>
      <c r="BIF172" s="151"/>
      <c r="BIG172" s="152"/>
      <c r="BIH172" s="146"/>
      <c r="BII172" s="113"/>
      <c r="BIJ172" s="147"/>
      <c r="BIK172" s="113"/>
      <c r="BIL172" s="148"/>
      <c r="BIM172" s="149"/>
      <c r="BIN172" s="150"/>
      <c r="BIO172" s="151"/>
      <c r="BIP172" s="152"/>
      <c r="BIQ172" s="146"/>
      <c r="BIR172" s="113"/>
      <c r="BIS172" s="147"/>
      <c r="BIT172" s="113"/>
      <c r="BIU172" s="148"/>
      <c r="BIV172" s="149"/>
      <c r="BIW172" s="150"/>
      <c r="BIX172" s="151"/>
      <c r="BIY172" s="152"/>
      <c r="BIZ172" s="146"/>
      <c r="BJA172" s="113"/>
      <c r="BJB172" s="147"/>
      <c r="BJC172" s="113"/>
      <c r="BJD172" s="148"/>
      <c r="BJE172" s="149"/>
      <c r="BJF172" s="150"/>
      <c r="BJG172" s="151"/>
      <c r="BJH172" s="152"/>
      <c r="BJI172" s="146"/>
      <c r="BJJ172" s="113"/>
      <c r="BJK172" s="147"/>
      <c r="BJL172" s="113"/>
      <c r="BJM172" s="148"/>
      <c r="BJN172" s="149"/>
      <c r="BJO172" s="150"/>
      <c r="BJP172" s="151"/>
      <c r="BJQ172" s="152"/>
      <c r="BJR172" s="146"/>
      <c r="BJS172" s="113"/>
      <c r="BJT172" s="147"/>
      <c r="BJU172" s="113"/>
      <c r="BJV172" s="148"/>
      <c r="BJW172" s="149"/>
      <c r="BJX172" s="150"/>
      <c r="BJY172" s="151"/>
      <c r="BJZ172" s="152"/>
      <c r="BKA172" s="146"/>
      <c r="BKB172" s="113"/>
      <c r="BKC172" s="147"/>
      <c r="BKD172" s="113"/>
      <c r="BKE172" s="148"/>
      <c r="BKF172" s="149"/>
      <c r="BKG172" s="150"/>
      <c r="BKH172" s="151"/>
      <c r="BKI172" s="152"/>
      <c r="BKJ172" s="146"/>
      <c r="BKK172" s="113"/>
      <c r="BKL172" s="147"/>
      <c r="BKM172" s="113"/>
      <c r="BKN172" s="148"/>
      <c r="BKO172" s="149"/>
      <c r="BKP172" s="150"/>
      <c r="BKQ172" s="151"/>
      <c r="BKR172" s="152"/>
      <c r="BKS172" s="146"/>
      <c r="BKT172" s="113"/>
      <c r="BKU172" s="147"/>
      <c r="BKV172" s="113"/>
      <c r="BKW172" s="148"/>
      <c r="BKX172" s="149"/>
      <c r="BKY172" s="150"/>
      <c r="BKZ172" s="151"/>
      <c r="BLA172" s="152"/>
      <c r="BLB172" s="146"/>
      <c r="BLC172" s="113"/>
      <c r="BLD172" s="147"/>
      <c r="BLE172" s="113"/>
      <c r="BLF172" s="148"/>
      <c r="BLG172" s="149"/>
      <c r="BLH172" s="150"/>
      <c r="BLI172" s="151"/>
      <c r="BLJ172" s="152"/>
      <c r="BLK172" s="146"/>
      <c r="BLL172" s="113"/>
      <c r="BLM172" s="147"/>
      <c r="BLN172" s="113"/>
      <c r="BLO172" s="148"/>
      <c r="BLP172" s="149"/>
      <c r="BLQ172" s="150"/>
      <c r="BLR172" s="151"/>
      <c r="BLS172" s="152"/>
      <c r="BLT172" s="146"/>
      <c r="BLU172" s="113"/>
      <c r="BLV172" s="147"/>
      <c r="BLW172" s="113"/>
      <c r="BLX172" s="148"/>
      <c r="BLY172" s="149"/>
      <c r="BLZ172" s="150"/>
      <c r="BMA172" s="151"/>
      <c r="BMB172" s="152"/>
      <c r="BMC172" s="146"/>
      <c r="BMD172" s="113"/>
      <c r="BME172" s="147"/>
      <c r="BMF172" s="113"/>
      <c r="BMG172" s="148"/>
      <c r="BMH172" s="149"/>
      <c r="BMI172" s="150"/>
      <c r="BMJ172" s="151"/>
      <c r="BMK172" s="152"/>
      <c r="BML172" s="146"/>
      <c r="BMM172" s="113"/>
      <c r="BMN172" s="147"/>
      <c r="BMO172" s="113"/>
      <c r="BMP172" s="148"/>
      <c r="BMQ172" s="149"/>
      <c r="BMR172" s="150"/>
      <c r="BMS172" s="151"/>
      <c r="BMT172" s="152"/>
      <c r="BMU172" s="146"/>
      <c r="BMV172" s="113"/>
      <c r="BMW172" s="147"/>
      <c r="BMX172" s="113"/>
      <c r="BMY172" s="148"/>
      <c r="BMZ172" s="149"/>
      <c r="BNA172" s="150"/>
      <c r="BNB172" s="151"/>
      <c r="BNC172" s="152"/>
      <c r="BND172" s="146"/>
      <c r="BNE172" s="113"/>
      <c r="BNF172" s="147"/>
      <c r="BNG172" s="113"/>
      <c r="BNH172" s="148"/>
      <c r="BNI172" s="149"/>
      <c r="BNJ172" s="150"/>
      <c r="BNK172" s="151"/>
      <c r="BNL172" s="152"/>
      <c r="BNM172" s="146"/>
      <c r="BNN172" s="113"/>
      <c r="BNO172" s="147"/>
      <c r="BNP172" s="113"/>
      <c r="BNQ172" s="148"/>
      <c r="BNR172" s="149"/>
      <c r="BNS172" s="150"/>
      <c r="BNT172" s="151"/>
      <c r="BNU172" s="152"/>
      <c r="BNV172" s="146"/>
      <c r="BNW172" s="113"/>
      <c r="BNX172" s="147"/>
      <c r="BNY172" s="113"/>
      <c r="BNZ172" s="148"/>
      <c r="BOA172" s="149"/>
      <c r="BOB172" s="150"/>
      <c r="BOC172" s="151"/>
      <c r="BOD172" s="152"/>
      <c r="BOE172" s="146"/>
      <c r="BOF172" s="113"/>
      <c r="BOG172" s="147"/>
      <c r="BOH172" s="113"/>
      <c r="BOI172" s="148"/>
      <c r="BOJ172" s="149"/>
      <c r="BOK172" s="150"/>
      <c r="BOL172" s="151"/>
      <c r="BOM172" s="152"/>
      <c r="BON172" s="146"/>
      <c r="BOO172" s="113"/>
      <c r="BOP172" s="147"/>
      <c r="BOQ172" s="113"/>
      <c r="BOR172" s="148"/>
      <c r="BOS172" s="149"/>
      <c r="BOT172" s="150"/>
      <c r="BOU172" s="151"/>
      <c r="BOV172" s="152"/>
      <c r="BOW172" s="146"/>
      <c r="BOX172" s="113"/>
      <c r="BOY172" s="147"/>
      <c r="BOZ172" s="113"/>
      <c r="BPA172" s="148"/>
      <c r="BPB172" s="149"/>
      <c r="BPC172" s="150"/>
      <c r="BPD172" s="151"/>
      <c r="BPE172" s="152"/>
      <c r="BPF172" s="146"/>
      <c r="BPG172" s="113"/>
      <c r="BPH172" s="147"/>
      <c r="BPI172" s="113"/>
      <c r="BPJ172" s="148"/>
      <c r="BPK172" s="149"/>
      <c r="BPL172" s="150"/>
      <c r="BPM172" s="151"/>
      <c r="BPN172" s="152"/>
      <c r="BPO172" s="146"/>
      <c r="BPP172" s="113"/>
      <c r="BPQ172" s="147"/>
      <c r="BPR172" s="113"/>
      <c r="BPS172" s="148"/>
      <c r="BPT172" s="149"/>
      <c r="BPU172" s="150"/>
      <c r="BPV172" s="151"/>
      <c r="BPW172" s="152"/>
      <c r="BPX172" s="146"/>
      <c r="BPY172" s="113"/>
      <c r="BPZ172" s="147"/>
      <c r="BQA172" s="113"/>
      <c r="BQB172" s="148"/>
      <c r="BQC172" s="149"/>
      <c r="BQD172" s="150"/>
      <c r="BQE172" s="151"/>
      <c r="BQF172" s="152"/>
      <c r="BQG172" s="146"/>
      <c r="BQH172" s="113"/>
      <c r="BQI172" s="147"/>
      <c r="BQJ172" s="113"/>
      <c r="BQK172" s="148"/>
      <c r="BQL172" s="149"/>
      <c r="BQM172" s="150"/>
      <c r="BQN172" s="151"/>
      <c r="BQO172" s="152"/>
      <c r="BQP172" s="146"/>
      <c r="BQQ172" s="113"/>
      <c r="BQR172" s="147"/>
      <c r="BQS172" s="113"/>
      <c r="BQT172" s="148"/>
      <c r="BQU172" s="149"/>
      <c r="BQV172" s="150"/>
      <c r="BQW172" s="151"/>
      <c r="BQX172" s="152"/>
      <c r="BQY172" s="146"/>
      <c r="BQZ172" s="113"/>
      <c r="BRA172" s="147"/>
      <c r="BRB172" s="113"/>
      <c r="BRC172" s="148"/>
      <c r="BRD172" s="149"/>
      <c r="BRE172" s="150"/>
      <c r="BRF172" s="151"/>
      <c r="BRG172" s="152"/>
      <c r="BRH172" s="146"/>
      <c r="BRI172" s="113"/>
      <c r="BRJ172" s="147"/>
      <c r="BRK172" s="113"/>
      <c r="BRL172" s="148"/>
      <c r="BRM172" s="149"/>
      <c r="BRN172" s="150"/>
      <c r="BRO172" s="151"/>
      <c r="BRP172" s="152"/>
      <c r="BRQ172" s="146"/>
      <c r="BRR172" s="113"/>
      <c r="BRS172" s="147"/>
      <c r="BRT172" s="113"/>
      <c r="BRU172" s="148"/>
      <c r="BRV172" s="149"/>
      <c r="BRW172" s="150"/>
      <c r="BRX172" s="151"/>
      <c r="BRY172" s="152"/>
      <c r="BRZ172" s="146"/>
      <c r="BSA172" s="113"/>
      <c r="BSB172" s="147"/>
      <c r="BSC172" s="113"/>
      <c r="BSD172" s="148"/>
      <c r="BSE172" s="149"/>
      <c r="BSF172" s="150"/>
      <c r="BSG172" s="151"/>
      <c r="BSH172" s="152"/>
      <c r="BSI172" s="146"/>
      <c r="BSJ172" s="113"/>
      <c r="BSK172" s="147"/>
      <c r="BSL172" s="113"/>
      <c r="BSM172" s="148"/>
      <c r="BSN172" s="149"/>
      <c r="BSO172" s="150"/>
      <c r="BSP172" s="151"/>
      <c r="BSQ172" s="152"/>
      <c r="BSR172" s="146"/>
      <c r="BSS172" s="113"/>
      <c r="BST172" s="147"/>
      <c r="BSU172" s="113"/>
      <c r="BSV172" s="148"/>
      <c r="BSW172" s="149"/>
      <c r="BSX172" s="150"/>
      <c r="BSY172" s="151"/>
      <c r="BSZ172" s="152"/>
      <c r="BTA172" s="146"/>
      <c r="BTB172" s="113"/>
      <c r="BTC172" s="147"/>
      <c r="BTD172" s="113"/>
      <c r="BTE172" s="148"/>
      <c r="BTF172" s="149"/>
      <c r="BTG172" s="150"/>
      <c r="BTH172" s="151"/>
      <c r="BTI172" s="152"/>
      <c r="BTJ172" s="146"/>
      <c r="BTK172" s="113"/>
      <c r="BTL172" s="147"/>
      <c r="BTM172" s="113"/>
      <c r="BTN172" s="148"/>
      <c r="BTO172" s="149"/>
      <c r="BTP172" s="150"/>
      <c r="BTQ172" s="151"/>
      <c r="BTR172" s="152"/>
      <c r="BTS172" s="146"/>
      <c r="BTT172" s="113"/>
      <c r="BTU172" s="147"/>
      <c r="BTV172" s="113"/>
      <c r="BTW172" s="148"/>
      <c r="BTX172" s="149"/>
      <c r="BTY172" s="150"/>
      <c r="BTZ172" s="151"/>
      <c r="BUA172" s="152"/>
      <c r="BUB172" s="146"/>
      <c r="BUC172" s="113"/>
      <c r="BUD172" s="147"/>
      <c r="BUE172" s="113"/>
      <c r="BUF172" s="148"/>
      <c r="BUG172" s="149"/>
      <c r="BUH172" s="150"/>
      <c r="BUI172" s="151"/>
      <c r="BUJ172" s="152"/>
      <c r="BUK172" s="146"/>
      <c r="BUL172" s="113"/>
      <c r="BUM172" s="147"/>
      <c r="BUN172" s="113"/>
      <c r="BUO172" s="148"/>
      <c r="BUP172" s="149"/>
      <c r="BUQ172" s="150"/>
      <c r="BUR172" s="151"/>
      <c r="BUS172" s="152"/>
      <c r="BUT172" s="146"/>
      <c r="BUU172" s="113"/>
      <c r="BUV172" s="147"/>
      <c r="BUW172" s="113"/>
      <c r="BUX172" s="148"/>
      <c r="BUY172" s="149"/>
      <c r="BUZ172" s="150"/>
      <c r="BVA172" s="151"/>
      <c r="BVB172" s="152"/>
      <c r="BVC172" s="146"/>
      <c r="BVD172" s="113"/>
      <c r="BVE172" s="147"/>
      <c r="BVF172" s="113"/>
      <c r="BVG172" s="148"/>
      <c r="BVH172" s="149"/>
      <c r="BVI172" s="150"/>
      <c r="BVJ172" s="151"/>
      <c r="BVK172" s="152"/>
      <c r="BVL172" s="146"/>
      <c r="BVM172" s="113"/>
      <c r="BVN172" s="147"/>
      <c r="BVO172" s="113"/>
      <c r="BVP172" s="148"/>
      <c r="BVQ172" s="149"/>
      <c r="BVR172" s="150"/>
      <c r="BVS172" s="151"/>
      <c r="BVT172" s="152"/>
      <c r="BVU172" s="146"/>
      <c r="BVV172" s="113"/>
      <c r="BVW172" s="147"/>
      <c r="BVX172" s="113"/>
      <c r="BVY172" s="148"/>
      <c r="BVZ172" s="149"/>
      <c r="BWA172" s="150"/>
      <c r="BWB172" s="151"/>
      <c r="BWC172" s="152"/>
      <c r="BWD172" s="146"/>
      <c r="BWE172" s="113"/>
      <c r="BWF172" s="147"/>
      <c r="BWG172" s="113"/>
      <c r="BWH172" s="148"/>
      <c r="BWI172" s="149"/>
      <c r="BWJ172" s="150"/>
      <c r="BWK172" s="151"/>
      <c r="BWL172" s="152"/>
      <c r="BWM172" s="146"/>
      <c r="BWN172" s="113"/>
      <c r="BWO172" s="147"/>
      <c r="BWP172" s="113"/>
      <c r="BWQ172" s="148"/>
      <c r="BWR172" s="149"/>
      <c r="BWS172" s="150"/>
      <c r="BWT172" s="151"/>
      <c r="BWU172" s="152"/>
      <c r="BWV172" s="146"/>
      <c r="BWW172" s="113"/>
      <c r="BWX172" s="147"/>
      <c r="BWY172" s="113"/>
      <c r="BWZ172" s="148"/>
      <c r="BXA172" s="149"/>
      <c r="BXB172" s="150"/>
      <c r="BXC172" s="151"/>
      <c r="BXD172" s="152"/>
      <c r="BXE172" s="146"/>
      <c r="BXF172" s="113"/>
      <c r="BXG172" s="147"/>
      <c r="BXH172" s="113"/>
      <c r="BXI172" s="148"/>
      <c r="BXJ172" s="149"/>
      <c r="BXK172" s="150"/>
      <c r="BXL172" s="151"/>
      <c r="BXM172" s="152"/>
      <c r="BXN172" s="146"/>
      <c r="BXO172" s="113"/>
      <c r="BXP172" s="147"/>
      <c r="BXQ172" s="113"/>
      <c r="BXR172" s="148"/>
      <c r="BXS172" s="149"/>
      <c r="BXT172" s="150"/>
      <c r="BXU172" s="151"/>
      <c r="BXV172" s="152"/>
      <c r="BXW172" s="146"/>
      <c r="BXX172" s="113"/>
      <c r="BXY172" s="147"/>
      <c r="BXZ172" s="113"/>
      <c r="BYA172" s="148"/>
      <c r="BYB172" s="149"/>
      <c r="BYC172" s="150"/>
      <c r="BYD172" s="151"/>
      <c r="BYE172" s="152"/>
      <c r="BYF172" s="146"/>
      <c r="BYG172" s="113"/>
      <c r="BYH172" s="147"/>
      <c r="BYI172" s="113"/>
      <c r="BYJ172" s="148"/>
      <c r="BYK172" s="149"/>
      <c r="BYL172" s="150"/>
      <c r="BYM172" s="151"/>
      <c r="BYN172" s="152"/>
      <c r="BYO172" s="146"/>
      <c r="BYP172" s="113"/>
      <c r="BYQ172" s="147"/>
      <c r="BYR172" s="113"/>
      <c r="BYS172" s="148"/>
      <c r="BYT172" s="149"/>
      <c r="BYU172" s="150"/>
      <c r="BYV172" s="151"/>
      <c r="BYW172" s="152"/>
      <c r="BYX172" s="146"/>
      <c r="BYY172" s="113"/>
      <c r="BYZ172" s="147"/>
      <c r="BZA172" s="113"/>
      <c r="BZB172" s="148"/>
      <c r="BZC172" s="149"/>
      <c r="BZD172" s="150"/>
      <c r="BZE172" s="151"/>
      <c r="BZF172" s="152"/>
      <c r="BZG172" s="146"/>
      <c r="BZH172" s="113"/>
      <c r="BZI172" s="147"/>
      <c r="BZJ172" s="113"/>
      <c r="BZK172" s="148"/>
      <c r="BZL172" s="149"/>
      <c r="BZM172" s="150"/>
      <c r="BZN172" s="151"/>
      <c r="BZO172" s="152"/>
      <c r="BZP172" s="146"/>
      <c r="BZQ172" s="113"/>
      <c r="BZR172" s="147"/>
      <c r="BZS172" s="113"/>
      <c r="BZT172" s="148"/>
      <c r="BZU172" s="149"/>
      <c r="BZV172" s="150"/>
      <c r="BZW172" s="151"/>
      <c r="BZX172" s="152"/>
      <c r="BZY172" s="146"/>
      <c r="BZZ172" s="113"/>
      <c r="CAA172" s="147"/>
      <c r="CAB172" s="113"/>
      <c r="CAC172" s="148"/>
      <c r="CAD172" s="149"/>
      <c r="CAE172" s="150"/>
      <c r="CAF172" s="151"/>
      <c r="CAG172" s="152"/>
      <c r="CAH172" s="146"/>
      <c r="CAI172" s="113"/>
      <c r="CAJ172" s="147"/>
      <c r="CAK172" s="113"/>
      <c r="CAL172" s="148"/>
      <c r="CAM172" s="149"/>
      <c r="CAN172" s="150"/>
      <c r="CAO172" s="151"/>
      <c r="CAP172" s="152"/>
      <c r="CAQ172" s="146"/>
      <c r="CAR172" s="113"/>
      <c r="CAS172" s="147"/>
      <c r="CAT172" s="113"/>
      <c r="CAU172" s="148"/>
      <c r="CAV172" s="149"/>
      <c r="CAW172" s="150"/>
      <c r="CAX172" s="151"/>
      <c r="CAY172" s="152"/>
      <c r="CAZ172" s="146"/>
      <c r="CBA172" s="113"/>
      <c r="CBB172" s="147"/>
      <c r="CBC172" s="113"/>
      <c r="CBD172" s="148"/>
      <c r="CBE172" s="149"/>
      <c r="CBF172" s="150"/>
      <c r="CBG172" s="151"/>
      <c r="CBH172" s="152"/>
      <c r="CBI172" s="146"/>
      <c r="CBJ172" s="113"/>
      <c r="CBK172" s="147"/>
      <c r="CBL172" s="113"/>
      <c r="CBM172" s="148"/>
      <c r="CBN172" s="149"/>
      <c r="CBO172" s="150"/>
      <c r="CBP172" s="151"/>
      <c r="CBQ172" s="152"/>
      <c r="CBR172" s="146"/>
      <c r="CBS172" s="113"/>
      <c r="CBT172" s="147"/>
      <c r="CBU172" s="113"/>
      <c r="CBV172" s="148"/>
      <c r="CBW172" s="149"/>
      <c r="CBX172" s="150"/>
      <c r="CBY172" s="151"/>
      <c r="CBZ172" s="152"/>
      <c r="CCA172" s="146"/>
      <c r="CCB172" s="113"/>
      <c r="CCC172" s="147"/>
      <c r="CCD172" s="113"/>
      <c r="CCE172" s="148"/>
      <c r="CCF172" s="149"/>
      <c r="CCG172" s="150"/>
      <c r="CCH172" s="151"/>
      <c r="CCI172" s="152"/>
      <c r="CCJ172" s="146"/>
      <c r="CCK172" s="113"/>
      <c r="CCL172" s="147"/>
      <c r="CCM172" s="113"/>
      <c r="CCN172" s="148"/>
      <c r="CCO172" s="149"/>
      <c r="CCP172" s="150"/>
      <c r="CCQ172" s="151"/>
      <c r="CCR172" s="152"/>
      <c r="CCS172" s="146"/>
      <c r="CCT172" s="113"/>
      <c r="CCU172" s="147"/>
      <c r="CCV172" s="113"/>
      <c r="CCW172" s="148"/>
      <c r="CCX172" s="149"/>
      <c r="CCY172" s="150"/>
      <c r="CCZ172" s="151"/>
      <c r="CDA172" s="152"/>
      <c r="CDB172" s="146"/>
      <c r="CDC172" s="113"/>
      <c r="CDD172" s="147"/>
      <c r="CDE172" s="113"/>
      <c r="CDF172" s="148"/>
      <c r="CDG172" s="149"/>
      <c r="CDH172" s="150"/>
      <c r="CDI172" s="151"/>
      <c r="CDJ172" s="152"/>
      <c r="CDK172" s="146"/>
      <c r="CDL172" s="113"/>
      <c r="CDM172" s="147"/>
      <c r="CDN172" s="113"/>
      <c r="CDO172" s="148"/>
      <c r="CDP172" s="149"/>
      <c r="CDQ172" s="150"/>
      <c r="CDR172" s="151"/>
      <c r="CDS172" s="152"/>
      <c r="CDT172" s="146"/>
      <c r="CDU172" s="113"/>
      <c r="CDV172" s="147"/>
      <c r="CDW172" s="113"/>
      <c r="CDX172" s="148"/>
      <c r="CDY172" s="149"/>
      <c r="CDZ172" s="150"/>
      <c r="CEA172" s="151"/>
      <c r="CEB172" s="152"/>
      <c r="CEC172" s="146"/>
      <c r="CED172" s="113"/>
      <c r="CEE172" s="147"/>
      <c r="CEF172" s="113"/>
      <c r="CEG172" s="148"/>
      <c r="CEH172" s="149"/>
      <c r="CEI172" s="150"/>
      <c r="CEJ172" s="151"/>
      <c r="CEK172" s="152"/>
      <c r="CEL172" s="146"/>
      <c r="CEM172" s="113"/>
      <c r="CEN172" s="147"/>
      <c r="CEO172" s="113"/>
      <c r="CEP172" s="148"/>
      <c r="CEQ172" s="149"/>
      <c r="CER172" s="150"/>
      <c r="CES172" s="151"/>
      <c r="CET172" s="152"/>
      <c r="CEU172" s="146"/>
      <c r="CEV172" s="113"/>
      <c r="CEW172" s="147"/>
      <c r="CEX172" s="113"/>
      <c r="CEY172" s="148"/>
      <c r="CEZ172" s="149"/>
      <c r="CFA172" s="150"/>
      <c r="CFB172" s="151"/>
      <c r="CFC172" s="152"/>
      <c r="CFD172" s="146"/>
      <c r="CFE172" s="113"/>
      <c r="CFF172" s="147"/>
      <c r="CFG172" s="113"/>
      <c r="CFH172" s="148"/>
      <c r="CFI172" s="149"/>
      <c r="CFJ172" s="150"/>
      <c r="CFK172" s="151"/>
      <c r="CFL172" s="152"/>
      <c r="CFM172" s="146"/>
      <c r="CFN172" s="113"/>
      <c r="CFO172" s="147"/>
      <c r="CFP172" s="113"/>
      <c r="CFQ172" s="148"/>
      <c r="CFR172" s="149"/>
      <c r="CFS172" s="150"/>
      <c r="CFT172" s="151"/>
      <c r="CFU172" s="152"/>
      <c r="CFV172" s="146"/>
      <c r="CFW172" s="113"/>
      <c r="CFX172" s="147"/>
      <c r="CFY172" s="113"/>
      <c r="CFZ172" s="148"/>
      <c r="CGA172" s="149"/>
      <c r="CGB172" s="150"/>
      <c r="CGC172" s="151"/>
      <c r="CGD172" s="152"/>
      <c r="CGE172" s="146"/>
      <c r="CGF172" s="113"/>
      <c r="CGG172" s="147"/>
      <c r="CGH172" s="113"/>
      <c r="CGI172" s="148"/>
      <c r="CGJ172" s="149"/>
      <c r="CGK172" s="150"/>
      <c r="CGL172" s="151"/>
      <c r="CGM172" s="152"/>
      <c r="CGN172" s="146"/>
      <c r="CGO172" s="113"/>
      <c r="CGP172" s="147"/>
      <c r="CGQ172" s="113"/>
      <c r="CGR172" s="148"/>
      <c r="CGS172" s="149"/>
      <c r="CGT172" s="150"/>
      <c r="CGU172" s="151"/>
      <c r="CGV172" s="152"/>
      <c r="CGW172" s="146"/>
      <c r="CGX172" s="113"/>
      <c r="CGY172" s="147"/>
      <c r="CGZ172" s="113"/>
      <c r="CHA172" s="148"/>
      <c r="CHB172" s="149"/>
      <c r="CHC172" s="150"/>
      <c r="CHD172" s="151"/>
      <c r="CHE172" s="152"/>
      <c r="CHF172" s="146"/>
      <c r="CHG172" s="113"/>
      <c r="CHH172" s="147"/>
      <c r="CHI172" s="113"/>
      <c r="CHJ172" s="148"/>
      <c r="CHK172" s="149"/>
      <c r="CHL172" s="150"/>
      <c r="CHM172" s="151"/>
      <c r="CHN172" s="152"/>
      <c r="CHO172" s="146"/>
      <c r="CHP172" s="113"/>
      <c r="CHQ172" s="147"/>
      <c r="CHR172" s="113"/>
      <c r="CHS172" s="148"/>
      <c r="CHT172" s="149"/>
      <c r="CHU172" s="150"/>
      <c r="CHV172" s="151"/>
      <c r="CHW172" s="152"/>
      <c r="CHX172" s="146"/>
      <c r="CHY172" s="113"/>
      <c r="CHZ172" s="147"/>
      <c r="CIA172" s="113"/>
      <c r="CIB172" s="148"/>
      <c r="CIC172" s="149"/>
      <c r="CID172" s="150"/>
      <c r="CIE172" s="151"/>
      <c r="CIF172" s="152"/>
      <c r="CIG172" s="146"/>
      <c r="CIH172" s="113"/>
      <c r="CII172" s="147"/>
      <c r="CIJ172" s="113"/>
      <c r="CIK172" s="148"/>
      <c r="CIL172" s="149"/>
      <c r="CIM172" s="150"/>
      <c r="CIN172" s="151"/>
      <c r="CIO172" s="152"/>
      <c r="CIP172" s="146"/>
      <c r="CIQ172" s="113"/>
      <c r="CIR172" s="147"/>
      <c r="CIS172" s="113"/>
      <c r="CIT172" s="148"/>
      <c r="CIU172" s="149"/>
      <c r="CIV172" s="150"/>
      <c r="CIW172" s="151"/>
      <c r="CIX172" s="152"/>
      <c r="CIY172" s="146"/>
      <c r="CIZ172" s="113"/>
      <c r="CJA172" s="147"/>
      <c r="CJB172" s="113"/>
      <c r="CJC172" s="148"/>
      <c r="CJD172" s="149"/>
      <c r="CJE172" s="150"/>
      <c r="CJF172" s="151"/>
      <c r="CJG172" s="152"/>
      <c r="CJH172" s="146"/>
      <c r="CJI172" s="113"/>
      <c r="CJJ172" s="147"/>
      <c r="CJK172" s="113"/>
      <c r="CJL172" s="148"/>
      <c r="CJM172" s="149"/>
      <c r="CJN172" s="150"/>
      <c r="CJO172" s="151"/>
      <c r="CJP172" s="152"/>
      <c r="CJQ172" s="146"/>
      <c r="CJR172" s="113"/>
      <c r="CJS172" s="147"/>
      <c r="CJT172" s="113"/>
      <c r="CJU172" s="148"/>
      <c r="CJV172" s="149"/>
      <c r="CJW172" s="150"/>
      <c r="CJX172" s="151"/>
      <c r="CJY172" s="152"/>
      <c r="CJZ172" s="146"/>
      <c r="CKA172" s="113"/>
      <c r="CKB172" s="147"/>
      <c r="CKC172" s="113"/>
      <c r="CKD172" s="148"/>
      <c r="CKE172" s="149"/>
      <c r="CKF172" s="150"/>
      <c r="CKG172" s="151"/>
      <c r="CKH172" s="152"/>
      <c r="CKI172" s="146"/>
      <c r="CKJ172" s="113"/>
      <c r="CKK172" s="147"/>
      <c r="CKL172" s="113"/>
      <c r="CKM172" s="148"/>
      <c r="CKN172" s="149"/>
      <c r="CKO172" s="150"/>
      <c r="CKP172" s="151"/>
      <c r="CKQ172" s="152"/>
      <c r="CKR172" s="146"/>
      <c r="CKS172" s="113"/>
      <c r="CKT172" s="147"/>
      <c r="CKU172" s="113"/>
      <c r="CKV172" s="148"/>
      <c r="CKW172" s="149"/>
      <c r="CKX172" s="150"/>
      <c r="CKY172" s="151"/>
      <c r="CKZ172" s="152"/>
      <c r="CLA172" s="146"/>
      <c r="CLB172" s="113"/>
      <c r="CLC172" s="147"/>
      <c r="CLD172" s="113"/>
      <c r="CLE172" s="148"/>
      <c r="CLF172" s="149"/>
      <c r="CLG172" s="150"/>
      <c r="CLH172" s="151"/>
      <c r="CLI172" s="152"/>
      <c r="CLJ172" s="146"/>
      <c r="CLK172" s="113"/>
      <c r="CLL172" s="147"/>
      <c r="CLM172" s="113"/>
      <c r="CLN172" s="148"/>
      <c r="CLO172" s="149"/>
      <c r="CLP172" s="150"/>
      <c r="CLQ172" s="151"/>
      <c r="CLR172" s="152"/>
      <c r="CLS172" s="146"/>
      <c r="CLT172" s="113"/>
      <c r="CLU172" s="147"/>
      <c r="CLV172" s="113"/>
      <c r="CLW172" s="148"/>
      <c r="CLX172" s="149"/>
      <c r="CLY172" s="150"/>
      <c r="CLZ172" s="151"/>
      <c r="CMA172" s="152"/>
      <c r="CMB172" s="146"/>
      <c r="CMC172" s="113"/>
      <c r="CMD172" s="147"/>
      <c r="CME172" s="113"/>
      <c r="CMF172" s="148"/>
      <c r="CMG172" s="149"/>
      <c r="CMH172" s="150"/>
      <c r="CMI172" s="151"/>
      <c r="CMJ172" s="152"/>
      <c r="CMK172" s="146"/>
      <c r="CML172" s="113"/>
      <c r="CMM172" s="147"/>
      <c r="CMN172" s="113"/>
      <c r="CMO172" s="148"/>
      <c r="CMP172" s="149"/>
      <c r="CMQ172" s="150"/>
      <c r="CMR172" s="151"/>
      <c r="CMS172" s="152"/>
      <c r="CMT172" s="146"/>
      <c r="CMU172" s="113"/>
      <c r="CMV172" s="147"/>
      <c r="CMW172" s="113"/>
      <c r="CMX172" s="148"/>
      <c r="CMY172" s="149"/>
      <c r="CMZ172" s="150"/>
      <c r="CNA172" s="151"/>
      <c r="CNB172" s="152"/>
      <c r="CNC172" s="146"/>
      <c r="CND172" s="113"/>
      <c r="CNE172" s="147"/>
      <c r="CNF172" s="113"/>
      <c r="CNG172" s="148"/>
      <c r="CNH172" s="149"/>
      <c r="CNI172" s="150"/>
      <c r="CNJ172" s="151"/>
      <c r="CNK172" s="152"/>
      <c r="CNL172" s="146"/>
      <c r="CNM172" s="113"/>
      <c r="CNN172" s="147"/>
      <c r="CNO172" s="113"/>
      <c r="CNP172" s="148"/>
      <c r="CNQ172" s="149"/>
      <c r="CNR172" s="150"/>
      <c r="CNS172" s="151"/>
      <c r="CNT172" s="152"/>
      <c r="CNU172" s="146"/>
      <c r="CNV172" s="113"/>
      <c r="CNW172" s="147"/>
      <c r="CNX172" s="113"/>
      <c r="CNY172" s="148"/>
      <c r="CNZ172" s="149"/>
      <c r="COA172" s="150"/>
      <c r="COB172" s="151"/>
      <c r="COC172" s="152"/>
      <c r="COD172" s="146"/>
      <c r="COE172" s="113"/>
      <c r="COF172" s="147"/>
      <c r="COG172" s="113"/>
      <c r="COH172" s="148"/>
      <c r="COI172" s="149"/>
      <c r="COJ172" s="150"/>
      <c r="COK172" s="151"/>
      <c r="COL172" s="152"/>
      <c r="COM172" s="146"/>
      <c r="CON172" s="113"/>
      <c r="COO172" s="147"/>
      <c r="COP172" s="113"/>
      <c r="COQ172" s="148"/>
      <c r="COR172" s="149"/>
      <c r="COS172" s="150"/>
      <c r="COT172" s="151"/>
      <c r="COU172" s="152"/>
      <c r="COV172" s="146"/>
      <c r="COW172" s="113"/>
      <c r="COX172" s="147"/>
      <c r="COY172" s="113"/>
      <c r="COZ172" s="148"/>
      <c r="CPA172" s="149"/>
      <c r="CPB172" s="150"/>
      <c r="CPC172" s="151"/>
      <c r="CPD172" s="152"/>
      <c r="CPE172" s="146"/>
      <c r="CPF172" s="113"/>
      <c r="CPG172" s="147"/>
      <c r="CPH172" s="113"/>
      <c r="CPI172" s="148"/>
      <c r="CPJ172" s="149"/>
      <c r="CPK172" s="150"/>
      <c r="CPL172" s="151"/>
      <c r="CPM172" s="152"/>
      <c r="CPN172" s="146"/>
      <c r="CPO172" s="113"/>
      <c r="CPP172" s="147"/>
      <c r="CPQ172" s="113"/>
      <c r="CPR172" s="148"/>
      <c r="CPS172" s="149"/>
      <c r="CPT172" s="150"/>
      <c r="CPU172" s="151"/>
      <c r="CPV172" s="152"/>
      <c r="CPW172" s="146"/>
      <c r="CPX172" s="113"/>
      <c r="CPY172" s="147"/>
      <c r="CPZ172" s="113"/>
      <c r="CQA172" s="148"/>
      <c r="CQB172" s="149"/>
      <c r="CQC172" s="150"/>
      <c r="CQD172" s="151"/>
      <c r="CQE172" s="152"/>
      <c r="CQF172" s="146"/>
      <c r="CQG172" s="113"/>
      <c r="CQH172" s="147"/>
      <c r="CQI172" s="113"/>
      <c r="CQJ172" s="148"/>
      <c r="CQK172" s="149"/>
      <c r="CQL172" s="150"/>
      <c r="CQM172" s="151"/>
      <c r="CQN172" s="152"/>
      <c r="CQO172" s="146"/>
      <c r="CQP172" s="113"/>
      <c r="CQQ172" s="147"/>
      <c r="CQR172" s="113"/>
      <c r="CQS172" s="148"/>
      <c r="CQT172" s="149"/>
      <c r="CQU172" s="150"/>
      <c r="CQV172" s="151"/>
      <c r="CQW172" s="152"/>
      <c r="CQX172" s="146"/>
      <c r="CQY172" s="113"/>
      <c r="CQZ172" s="147"/>
      <c r="CRA172" s="113"/>
      <c r="CRB172" s="148"/>
      <c r="CRC172" s="149"/>
      <c r="CRD172" s="150"/>
      <c r="CRE172" s="151"/>
      <c r="CRF172" s="152"/>
      <c r="CRG172" s="146"/>
      <c r="CRH172" s="113"/>
      <c r="CRI172" s="147"/>
      <c r="CRJ172" s="113"/>
      <c r="CRK172" s="148"/>
      <c r="CRL172" s="149"/>
      <c r="CRM172" s="150"/>
      <c r="CRN172" s="151"/>
      <c r="CRO172" s="152"/>
      <c r="CRP172" s="146"/>
      <c r="CRQ172" s="113"/>
      <c r="CRR172" s="147"/>
      <c r="CRS172" s="113"/>
      <c r="CRT172" s="148"/>
      <c r="CRU172" s="149"/>
      <c r="CRV172" s="150"/>
      <c r="CRW172" s="151"/>
      <c r="CRX172" s="152"/>
      <c r="CRY172" s="146"/>
      <c r="CRZ172" s="113"/>
      <c r="CSA172" s="147"/>
      <c r="CSB172" s="113"/>
      <c r="CSC172" s="148"/>
      <c r="CSD172" s="149"/>
      <c r="CSE172" s="150"/>
      <c r="CSF172" s="151"/>
      <c r="CSG172" s="152"/>
      <c r="CSH172" s="146"/>
      <c r="CSI172" s="113"/>
      <c r="CSJ172" s="147"/>
      <c r="CSK172" s="113"/>
      <c r="CSL172" s="148"/>
      <c r="CSM172" s="149"/>
      <c r="CSN172" s="150"/>
      <c r="CSO172" s="151"/>
      <c r="CSP172" s="152"/>
      <c r="CSQ172" s="146"/>
      <c r="CSR172" s="113"/>
      <c r="CSS172" s="147"/>
      <c r="CST172" s="113"/>
      <c r="CSU172" s="148"/>
      <c r="CSV172" s="149"/>
      <c r="CSW172" s="150"/>
      <c r="CSX172" s="151"/>
      <c r="CSY172" s="152"/>
      <c r="CSZ172" s="146"/>
      <c r="CTA172" s="113"/>
      <c r="CTB172" s="147"/>
      <c r="CTC172" s="113"/>
      <c r="CTD172" s="148"/>
      <c r="CTE172" s="149"/>
      <c r="CTF172" s="150"/>
      <c r="CTG172" s="151"/>
      <c r="CTH172" s="152"/>
      <c r="CTI172" s="146"/>
      <c r="CTJ172" s="113"/>
      <c r="CTK172" s="147"/>
      <c r="CTL172" s="113"/>
      <c r="CTM172" s="148"/>
      <c r="CTN172" s="149"/>
      <c r="CTO172" s="150"/>
      <c r="CTP172" s="151"/>
      <c r="CTQ172" s="152"/>
      <c r="CTR172" s="146"/>
      <c r="CTS172" s="113"/>
      <c r="CTT172" s="147"/>
      <c r="CTU172" s="113"/>
      <c r="CTV172" s="148"/>
      <c r="CTW172" s="149"/>
      <c r="CTX172" s="150"/>
      <c r="CTY172" s="151"/>
      <c r="CTZ172" s="152"/>
      <c r="CUA172" s="146"/>
      <c r="CUB172" s="113"/>
      <c r="CUC172" s="147"/>
      <c r="CUD172" s="113"/>
      <c r="CUE172" s="148"/>
      <c r="CUF172" s="149"/>
      <c r="CUG172" s="150"/>
      <c r="CUH172" s="151"/>
      <c r="CUI172" s="152"/>
      <c r="CUJ172" s="146"/>
      <c r="CUK172" s="113"/>
      <c r="CUL172" s="147"/>
      <c r="CUM172" s="113"/>
      <c r="CUN172" s="148"/>
      <c r="CUO172" s="149"/>
      <c r="CUP172" s="150"/>
      <c r="CUQ172" s="151"/>
      <c r="CUR172" s="152"/>
      <c r="CUS172" s="146"/>
      <c r="CUT172" s="113"/>
      <c r="CUU172" s="147"/>
      <c r="CUV172" s="113"/>
      <c r="CUW172" s="148"/>
      <c r="CUX172" s="149"/>
      <c r="CUY172" s="150"/>
      <c r="CUZ172" s="151"/>
      <c r="CVA172" s="152"/>
      <c r="CVB172" s="146"/>
      <c r="CVC172" s="113"/>
      <c r="CVD172" s="147"/>
      <c r="CVE172" s="113"/>
      <c r="CVF172" s="148"/>
      <c r="CVG172" s="149"/>
      <c r="CVH172" s="150"/>
      <c r="CVI172" s="151"/>
      <c r="CVJ172" s="152"/>
      <c r="CVK172" s="146"/>
      <c r="CVL172" s="113"/>
      <c r="CVM172" s="147"/>
      <c r="CVN172" s="113"/>
      <c r="CVO172" s="148"/>
      <c r="CVP172" s="149"/>
      <c r="CVQ172" s="150"/>
      <c r="CVR172" s="151"/>
      <c r="CVS172" s="152"/>
      <c r="CVT172" s="146"/>
      <c r="CVU172" s="113"/>
      <c r="CVV172" s="147"/>
      <c r="CVW172" s="113"/>
      <c r="CVX172" s="148"/>
      <c r="CVY172" s="149"/>
      <c r="CVZ172" s="150"/>
      <c r="CWA172" s="151"/>
      <c r="CWB172" s="152"/>
      <c r="CWC172" s="146"/>
      <c r="CWD172" s="113"/>
      <c r="CWE172" s="147"/>
      <c r="CWF172" s="113"/>
      <c r="CWG172" s="148"/>
      <c r="CWH172" s="149"/>
      <c r="CWI172" s="150"/>
      <c r="CWJ172" s="151"/>
      <c r="CWK172" s="152"/>
      <c r="CWL172" s="146"/>
      <c r="CWM172" s="113"/>
      <c r="CWN172" s="147"/>
      <c r="CWO172" s="113"/>
      <c r="CWP172" s="148"/>
      <c r="CWQ172" s="149"/>
      <c r="CWR172" s="150"/>
      <c r="CWS172" s="151"/>
      <c r="CWT172" s="152"/>
      <c r="CWU172" s="146"/>
      <c r="CWV172" s="113"/>
      <c r="CWW172" s="147"/>
      <c r="CWX172" s="113"/>
      <c r="CWY172" s="148"/>
      <c r="CWZ172" s="149"/>
      <c r="CXA172" s="150"/>
      <c r="CXB172" s="151"/>
      <c r="CXC172" s="152"/>
      <c r="CXD172" s="146"/>
      <c r="CXE172" s="113"/>
      <c r="CXF172" s="147"/>
      <c r="CXG172" s="113"/>
      <c r="CXH172" s="148"/>
      <c r="CXI172" s="149"/>
      <c r="CXJ172" s="150"/>
      <c r="CXK172" s="151"/>
      <c r="CXL172" s="152"/>
      <c r="CXM172" s="146"/>
      <c r="CXN172" s="113"/>
      <c r="CXO172" s="147"/>
      <c r="CXP172" s="113"/>
      <c r="CXQ172" s="148"/>
      <c r="CXR172" s="149"/>
      <c r="CXS172" s="150"/>
      <c r="CXT172" s="151"/>
      <c r="CXU172" s="152"/>
      <c r="CXV172" s="146"/>
      <c r="CXW172" s="113"/>
      <c r="CXX172" s="147"/>
      <c r="CXY172" s="113"/>
      <c r="CXZ172" s="148"/>
      <c r="CYA172" s="149"/>
      <c r="CYB172" s="150"/>
      <c r="CYC172" s="151"/>
      <c r="CYD172" s="152"/>
      <c r="CYE172" s="146"/>
      <c r="CYF172" s="113"/>
      <c r="CYG172" s="147"/>
      <c r="CYH172" s="113"/>
      <c r="CYI172" s="148"/>
      <c r="CYJ172" s="149"/>
      <c r="CYK172" s="150"/>
      <c r="CYL172" s="151"/>
      <c r="CYM172" s="152"/>
      <c r="CYN172" s="146"/>
      <c r="CYO172" s="113"/>
      <c r="CYP172" s="147"/>
      <c r="CYQ172" s="113"/>
      <c r="CYR172" s="148"/>
      <c r="CYS172" s="149"/>
      <c r="CYT172" s="150"/>
      <c r="CYU172" s="151"/>
      <c r="CYV172" s="152"/>
      <c r="CYW172" s="146"/>
      <c r="CYX172" s="113"/>
      <c r="CYY172" s="147"/>
      <c r="CYZ172" s="113"/>
      <c r="CZA172" s="148"/>
      <c r="CZB172" s="149"/>
      <c r="CZC172" s="150"/>
      <c r="CZD172" s="151"/>
      <c r="CZE172" s="152"/>
      <c r="CZF172" s="146"/>
      <c r="CZG172" s="113"/>
      <c r="CZH172" s="147"/>
      <c r="CZI172" s="113"/>
      <c r="CZJ172" s="148"/>
      <c r="CZK172" s="149"/>
      <c r="CZL172" s="150"/>
      <c r="CZM172" s="151"/>
      <c r="CZN172" s="152"/>
      <c r="CZO172" s="146"/>
      <c r="CZP172" s="113"/>
      <c r="CZQ172" s="147"/>
      <c r="CZR172" s="113"/>
      <c r="CZS172" s="148"/>
      <c r="CZT172" s="149"/>
      <c r="CZU172" s="150"/>
      <c r="CZV172" s="151"/>
      <c r="CZW172" s="152"/>
      <c r="CZX172" s="146"/>
      <c r="CZY172" s="113"/>
      <c r="CZZ172" s="147"/>
      <c r="DAA172" s="113"/>
      <c r="DAB172" s="148"/>
      <c r="DAC172" s="149"/>
      <c r="DAD172" s="150"/>
      <c r="DAE172" s="151"/>
      <c r="DAF172" s="152"/>
      <c r="DAG172" s="146"/>
      <c r="DAH172" s="113"/>
      <c r="DAI172" s="147"/>
      <c r="DAJ172" s="113"/>
      <c r="DAK172" s="148"/>
      <c r="DAL172" s="149"/>
      <c r="DAM172" s="150"/>
      <c r="DAN172" s="151"/>
      <c r="DAO172" s="152"/>
      <c r="DAP172" s="146"/>
      <c r="DAQ172" s="113"/>
      <c r="DAR172" s="147"/>
      <c r="DAS172" s="113"/>
      <c r="DAT172" s="148"/>
      <c r="DAU172" s="149"/>
      <c r="DAV172" s="150"/>
      <c r="DAW172" s="151"/>
      <c r="DAX172" s="152"/>
      <c r="DAY172" s="146"/>
      <c r="DAZ172" s="113"/>
      <c r="DBA172" s="147"/>
      <c r="DBB172" s="113"/>
      <c r="DBC172" s="148"/>
      <c r="DBD172" s="149"/>
      <c r="DBE172" s="150"/>
      <c r="DBF172" s="151"/>
      <c r="DBG172" s="152"/>
      <c r="DBH172" s="146"/>
      <c r="DBI172" s="113"/>
      <c r="DBJ172" s="147"/>
      <c r="DBK172" s="113"/>
      <c r="DBL172" s="148"/>
      <c r="DBM172" s="149"/>
      <c r="DBN172" s="150"/>
      <c r="DBO172" s="151"/>
      <c r="DBP172" s="152"/>
      <c r="DBQ172" s="146"/>
      <c r="DBR172" s="113"/>
      <c r="DBS172" s="147"/>
      <c r="DBT172" s="113"/>
      <c r="DBU172" s="148"/>
      <c r="DBV172" s="149"/>
      <c r="DBW172" s="150"/>
      <c r="DBX172" s="151"/>
      <c r="DBY172" s="152"/>
      <c r="DBZ172" s="146"/>
      <c r="DCA172" s="113"/>
      <c r="DCB172" s="147"/>
      <c r="DCC172" s="113"/>
      <c r="DCD172" s="148"/>
      <c r="DCE172" s="149"/>
      <c r="DCF172" s="150"/>
      <c r="DCG172" s="151"/>
      <c r="DCH172" s="152"/>
      <c r="DCI172" s="146"/>
      <c r="DCJ172" s="113"/>
      <c r="DCK172" s="147"/>
      <c r="DCL172" s="113"/>
      <c r="DCM172" s="148"/>
      <c r="DCN172" s="149"/>
      <c r="DCO172" s="150"/>
      <c r="DCP172" s="151"/>
      <c r="DCQ172" s="152"/>
      <c r="DCR172" s="146"/>
      <c r="DCS172" s="113"/>
      <c r="DCT172" s="147"/>
      <c r="DCU172" s="113"/>
      <c r="DCV172" s="148"/>
      <c r="DCW172" s="149"/>
      <c r="DCX172" s="150"/>
      <c r="DCY172" s="151"/>
      <c r="DCZ172" s="152"/>
      <c r="DDA172" s="146"/>
      <c r="DDB172" s="113"/>
      <c r="DDC172" s="147"/>
      <c r="DDD172" s="113"/>
      <c r="DDE172" s="148"/>
      <c r="DDF172" s="149"/>
      <c r="DDG172" s="150"/>
      <c r="DDH172" s="151"/>
      <c r="DDI172" s="152"/>
      <c r="DDJ172" s="146"/>
      <c r="DDK172" s="113"/>
      <c r="DDL172" s="147"/>
      <c r="DDM172" s="113"/>
      <c r="DDN172" s="148"/>
      <c r="DDO172" s="149"/>
      <c r="DDP172" s="150"/>
      <c r="DDQ172" s="151"/>
      <c r="DDR172" s="152"/>
      <c r="DDS172" s="146"/>
      <c r="DDT172" s="113"/>
      <c r="DDU172" s="147"/>
      <c r="DDV172" s="113"/>
      <c r="DDW172" s="148"/>
      <c r="DDX172" s="149"/>
      <c r="DDY172" s="150"/>
      <c r="DDZ172" s="151"/>
      <c r="DEA172" s="152"/>
      <c r="DEB172" s="146"/>
      <c r="DEC172" s="113"/>
      <c r="DED172" s="147"/>
      <c r="DEE172" s="113"/>
      <c r="DEF172" s="148"/>
      <c r="DEG172" s="149"/>
      <c r="DEH172" s="150"/>
      <c r="DEI172" s="151"/>
      <c r="DEJ172" s="152"/>
      <c r="DEK172" s="146"/>
      <c r="DEL172" s="113"/>
      <c r="DEM172" s="147"/>
      <c r="DEN172" s="113"/>
      <c r="DEO172" s="148"/>
      <c r="DEP172" s="149"/>
      <c r="DEQ172" s="150"/>
      <c r="DER172" s="151"/>
      <c r="DES172" s="152"/>
      <c r="DET172" s="146"/>
      <c r="DEU172" s="113"/>
      <c r="DEV172" s="147"/>
      <c r="DEW172" s="113"/>
      <c r="DEX172" s="148"/>
      <c r="DEY172" s="149"/>
      <c r="DEZ172" s="150"/>
      <c r="DFA172" s="151"/>
      <c r="DFB172" s="152"/>
      <c r="DFC172" s="146"/>
      <c r="DFD172" s="113"/>
      <c r="DFE172" s="147"/>
      <c r="DFF172" s="113"/>
      <c r="DFG172" s="148"/>
      <c r="DFH172" s="149"/>
      <c r="DFI172" s="150"/>
      <c r="DFJ172" s="151"/>
      <c r="DFK172" s="152"/>
      <c r="DFL172" s="146"/>
      <c r="DFM172" s="113"/>
      <c r="DFN172" s="147"/>
      <c r="DFO172" s="113"/>
      <c r="DFP172" s="148"/>
      <c r="DFQ172" s="149"/>
      <c r="DFR172" s="150"/>
      <c r="DFS172" s="151"/>
      <c r="DFT172" s="152"/>
      <c r="DFU172" s="146"/>
      <c r="DFV172" s="113"/>
      <c r="DFW172" s="147"/>
      <c r="DFX172" s="113"/>
      <c r="DFY172" s="148"/>
      <c r="DFZ172" s="149"/>
      <c r="DGA172" s="150"/>
      <c r="DGB172" s="151"/>
      <c r="DGC172" s="152"/>
      <c r="DGD172" s="146"/>
      <c r="DGE172" s="113"/>
      <c r="DGF172" s="147"/>
      <c r="DGG172" s="113"/>
      <c r="DGH172" s="148"/>
      <c r="DGI172" s="149"/>
      <c r="DGJ172" s="150"/>
      <c r="DGK172" s="151"/>
      <c r="DGL172" s="152"/>
      <c r="DGM172" s="146"/>
      <c r="DGN172" s="113"/>
      <c r="DGO172" s="147"/>
      <c r="DGP172" s="113"/>
      <c r="DGQ172" s="148"/>
      <c r="DGR172" s="149"/>
      <c r="DGS172" s="150"/>
      <c r="DGT172" s="151"/>
      <c r="DGU172" s="152"/>
      <c r="DGV172" s="146"/>
      <c r="DGW172" s="113"/>
      <c r="DGX172" s="147"/>
      <c r="DGY172" s="113"/>
      <c r="DGZ172" s="148"/>
      <c r="DHA172" s="149"/>
      <c r="DHB172" s="150"/>
      <c r="DHC172" s="151"/>
      <c r="DHD172" s="152"/>
      <c r="DHE172" s="146"/>
      <c r="DHF172" s="113"/>
      <c r="DHG172" s="147"/>
      <c r="DHH172" s="113"/>
      <c r="DHI172" s="148"/>
      <c r="DHJ172" s="149"/>
      <c r="DHK172" s="150"/>
      <c r="DHL172" s="151"/>
      <c r="DHM172" s="152"/>
      <c r="DHN172" s="146"/>
      <c r="DHO172" s="113"/>
      <c r="DHP172" s="147"/>
      <c r="DHQ172" s="113"/>
      <c r="DHR172" s="148"/>
      <c r="DHS172" s="149"/>
      <c r="DHT172" s="150"/>
      <c r="DHU172" s="151"/>
      <c r="DHV172" s="152"/>
      <c r="DHW172" s="146"/>
      <c r="DHX172" s="113"/>
      <c r="DHY172" s="147"/>
      <c r="DHZ172" s="113"/>
      <c r="DIA172" s="148"/>
      <c r="DIB172" s="149"/>
      <c r="DIC172" s="150"/>
      <c r="DID172" s="151"/>
      <c r="DIE172" s="152"/>
      <c r="DIF172" s="146"/>
      <c r="DIG172" s="113"/>
      <c r="DIH172" s="147"/>
      <c r="DII172" s="113"/>
      <c r="DIJ172" s="148"/>
      <c r="DIK172" s="149"/>
      <c r="DIL172" s="150"/>
      <c r="DIM172" s="151"/>
      <c r="DIN172" s="152"/>
      <c r="DIO172" s="146"/>
      <c r="DIP172" s="113"/>
      <c r="DIQ172" s="147"/>
      <c r="DIR172" s="113"/>
      <c r="DIS172" s="148"/>
      <c r="DIT172" s="149"/>
      <c r="DIU172" s="150"/>
      <c r="DIV172" s="151"/>
      <c r="DIW172" s="152"/>
      <c r="DIX172" s="146"/>
      <c r="DIY172" s="113"/>
      <c r="DIZ172" s="147"/>
      <c r="DJA172" s="113"/>
      <c r="DJB172" s="148"/>
      <c r="DJC172" s="149"/>
      <c r="DJD172" s="150"/>
      <c r="DJE172" s="151"/>
      <c r="DJF172" s="152"/>
      <c r="DJG172" s="146"/>
      <c r="DJH172" s="113"/>
      <c r="DJI172" s="147"/>
      <c r="DJJ172" s="113"/>
      <c r="DJK172" s="148"/>
      <c r="DJL172" s="149"/>
      <c r="DJM172" s="150"/>
      <c r="DJN172" s="151"/>
      <c r="DJO172" s="152"/>
      <c r="DJP172" s="146"/>
      <c r="DJQ172" s="113"/>
      <c r="DJR172" s="147"/>
      <c r="DJS172" s="113"/>
      <c r="DJT172" s="148"/>
      <c r="DJU172" s="149"/>
      <c r="DJV172" s="150"/>
      <c r="DJW172" s="151"/>
      <c r="DJX172" s="152"/>
      <c r="DJY172" s="146"/>
      <c r="DJZ172" s="113"/>
      <c r="DKA172" s="147"/>
      <c r="DKB172" s="113"/>
      <c r="DKC172" s="148"/>
      <c r="DKD172" s="149"/>
      <c r="DKE172" s="150"/>
      <c r="DKF172" s="151"/>
      <c r="DKG172" s="152"/>
      <c r="DKH172" s="146"/>
      <c r="DKI172" s="113"/>
      <c r="DKJ172" s="147"/>
      <c r="DKK172" s="113"/>
      <c r="DKL172" s="148"/>
      <c r="DKM172" s="149"/>
      <c r="DKN172" s="150"/>
      <c r="DKO172" s="151"/>
      <c r="DKP172" s="152"/>
      <c r="DKQ172" s="146"/>
      <c r="DKR172" s="113"/>
      <c r="DKS172" s="147"/>
      <c r="DKT172" s="113"/>
      <c r="DKU172" s="148"/>
      <c r="DKV172" s="149"/>
      <c r="DKW172" s="150"/>
      <c r="DKX172" s="151"/>
      <c r="DKY172" s="152"/>
      <c r="DKZ172" s="146"/>
      <c r="DLA172" s="113"/>
      <c r="DLB172" s="147"/>
      <c r="DLC172" s="113"/>
      <c r="DLD172" s="148"/>
      <c r="DLE172" s="149"/>
      <c r="DLF172" s="150"/>
      <c r="DLG172" s="151"/>
      <c r="DLH172" s="152"/>
      <c r="DLI172" s="146"/>
      <c r="DLJ172" s="113"/>
      <c r="DLK172" s="147"/>
      <c r="DLL172" s="113"/>
      <c r="DLM172" s="148"/>
      <c r="DLN172" s="149"/>
      <c r="DLO172" s="150"/>
      <c r="DLP172" s="151"/>
      <c r="DLQ172" s="152"/>
      <c r="DLR172" s="146"/>
      <c r="DLS172" s="113"/>
      <c r="DLT172" s="147"/>
      <c r="DLU172" s="113"/>
      <c r="DLV172" s="148"/>
      <c r="DLW172" s="149"/>
      <c r="DLX172" s="150"/>
      <c r="DLY172" s="151"/>
      <c r="DLZ172" s="152"/>
      <c r="DMA172" s="146"/>
      <c r="DMB172" s="113"/>
      <c r="DMC172" s="147"/>
      <c r="DMD172" s="113"/>
      <c r="DME172" s="148"/>
      <c r="DMF172" s="149"/>
      <c r="DMG172" s="150"/>
      <c r="DMH172" s="151"/>
      <c r="DMI172" s="152"/>
      <c r="DMJ172" s="146"/>
      <c r="DMK172" s="113"/>
      <c r="DML172" s="147"/>
      <c r="DMM172" s="113"/>
      <c r="DMN172" s="148"/>
      <c r="DMO172" s="149"/>
      <c r="DMP172" s="150"/>
      <c r="DMQ172" s="151"/>
      <c r="DMR172" s="152"/>
      <c r="DMS172" s="146"/>
      <c r="DMT172" s="113"/>
      <c r="DMU172" s="147"/>
      <c r="DMV172" s="113"/>
      <c r="DMW172" s="148"/>
      <c r="DMX172" s="149"/>
      <c r="DMY172" s="150"/>
      <c r="DMZ172" s="151"/>
      <c r="DNA172" s="152"/>
      <c r="DNB172" s="146"/>
      <c r="DNC172" s="113"/>
      <c r="DND172" s="147"/>
      <c r="DNE172" s="113"/>
      <c r="DNF172" s="148"/>
      <c r="DNG172" s="149"/>
      <c r="DNH172" s="150"/>
      <c r="DNI172" s="151"/>
      <c r="DNJ172" s="152"/>
      <c r="DNK172" s="146"/>
      <c r="DNL172" s="113"/>
      <c r="DNM172" s="147"/>
      <c r="DNN172" s="113"/>
      <c r="DNO172" s="148"/>
      <c r="DNP172" s="149"/>
      <c r="DNQ172" s="150"/>
      <c r="DNR172" s="151"/>
      <c r="DNS172" s="152"/>
      <c r="DNT172" s="146"/>
      <c r="DNU172" s="113"/>
      <c r="DNV172" s="147"/>
      <c r="DNW172" s="113"/>
      <c r="DNX172" s="148"/>
      <c r="DNY172" s="149"/>
      <c r="DNZ172" s="150"/>
      <c r="DOA172" s="151"/>
      <c r="DOB172" s="152"/>
      <c r="DOC172" s="146"/>
      <c r="DOD172" s="113"/>
      <c r="DOE172" s="147"/>
      <c r="DOF172" s="113"/>
      <c r="DOG172" s="148"/>
      <c r="DOH172" s="149"/>
      <c r="DOI172" s="150"/>
      <c r="DOJ172" s="151"/>
      <c r="DOK172" s="152"/>
      <c r="DOL172" s="146"/>
      <c r="DOM172" s="113"/>
      <c r="DON172" s="147"/>
      <c r="DOO172" s="113"/>
      <c r="DOP172" s="148"/>
      <c r="DOQ172" s="149"/>
      <c r="DOR172" s="150"/>
      <c r="DOS172" s="151"/>
      <c r="DOT172" s="152"/>
      <c r="DOU172" s="146"/>
      <c r="DOV172" s="113"/>
      <c r="DOW172" s="147"/>
      <c r="DOX172" s="113"/>
      <c r="DOY172" s="148"/>
      <c r="DOZ172" s="149"/>
      <c r="DPA172" s="150"/>
      <c r="DPB172" s="151"/>
      <c r="DPC172" s="152"/>
      <c r="DPD172" s="146"/>
      <c r="DPE172" s="113"/>
      <c r="DPF172" s="147"/>
      <c r="DPG172" s="113"/>
      <c r="DPH172" s="148"/>
      <c r="DPI172" s="149"/>
      <c r="DPJ172" s="150"/>
      <c r="DPK172" s="151"/>
      <c r="DPL172" s="152"/>
      <c r="DPM172" s="146"/>
      <c r="DPN172" s="113"/>
      <c r="DPO172" s="147"/>
      <c r="DPP172" s="113"/>
      <c r="DPQ172" s="148"/>
      <c r="DPR172" s="149"/>
      <c r="DPS172" s="150"/>
      <c r="DPT172" s="151"/>
      <c r="DPU172" s="152"/>
      <c r="DPV172" s="146"/>
      <c r="DPW172" s="113"/>
      <c r="DPX172" s="147"/>
      <c r="DPY172" s="113"/>
      <c r="DPZ172" s="148"/>
      <c r="DQA172" s="149"/>
      <c r="DQB172" s="150"/>
      <c r="DQC172" s="151"/>
      <c r="DQD172" s="152"/>
      <c r="DQE172" s="146"/>
      <c r="DQF172" s="113"/>
      <c r="DQG172" s="147"/>
      <c r="DQH172" s="113"/>
      <c r="DQI172" s="148"/>
      <c r="DQJ172" s="149"/>
      <c r="DQK172" s="150"/>
      <c r="DQL172" s="151"/>
      <c r="DQM172" s="152"/>
      <c r="DQN172" s="146"/>
      <c r="DQO172" s="113"/>
      <c r="DQP172" s="147"/>
      <c r="DQQ172" s="113"/>
      <c r="DQR172" s="148"/>
      <c r="DQS172" s="149"/>
      <c r="DQT172" s="150"/>
      <c r="DQU172" s="151"/>
      <c r="DQV172" s="152"/>
      <c r="DQW172" s="146"/>
      <c r="DQX172" s="113"/>
      <c r="DQY172" s="147"/>
      <c r="DQZ172" s="113"/>
      <c r="DRA172" s="148"/>
      <c r="DRB172" s="149"/>
      <c r="DRC172" s="150"/>
      <c r="DRD172" s="151"/>
      <c r="DRE172" s="152"/>
      <c r="DRF172" s="146"/>
      <c r="DRG172" s="113"/>
      <c r="DRH172" s="147"/>
      <c r="DRI172" s="113"/>
      <c r="DRJ172" s="148"/>
      <c r="DRK172" s="149"/>
      <c r="DRL172" s="150"/>
      <c r="DRM172" s="151"/>
      <c r="DRN172" s="152"/>
      <c r="DRO172" s="146"/>
      <c r="DRP172" s="113"/>
      <c r="DRQ172" s="147"/>
      <c r="DRR172" s="113"/>
      <c r="DRS172" s="148"/>
      <c r="DRT172" s="149"/>
      <c r="DRU172" s="150"/>
      <c r="DRV172" s="151"/>
      <c r="DRW172" s="152"/>
      <c r="DRX172" s="146"/>
      <c r="DRY172" s="113"/>
      <c r="DRZ172" s="147"/>
      <c r="DSA172" s="113"/>
      <c r="DSB172" s="148"/>
      <c r="DSC172" s="149"/>
      <c r="DSD172" s="150"/>
      <c r="DSE172" s="151"/>
      <c r="DSF172" s="152"/>
      <c r="DSG172" s="146"/>
      <c r="DSH172" s="113"/>
      <c r="DSI172" s="147"/>
      <c r="DSJ172" s="113"/>
      <c r="DSK172" s="148"/>
      <c r="DSL172" s="149"/>
      <c r="DSM172" s="150"/>
      <c r="DSN172" s="151"/>
      <c r="DSO172" s="152"/>
      <c r="DSP172" s="146"/>
      <c r="DSQ172" s="113"/>
      <c r="DSR172" s="147"/>
      <c r="DSS172" s="113"/>
      <c r="DST172" s="148"/>
      <c r="DSU172" s="149"/>
      <c r="DSV172" s="150"/>
      <c r="DSW172" s="151"/>
      <c r="DSX172" s="152"/>
      <c r="DSY172" s="146"/>
      <c r="DSZ172" s="113"/>
      <c r="DTA172" s="147"/>
      <c r="DTB172" s="113"/>
      <c r="DTC172" s="148"/>
      <c r="DTD172" s="149"/>
      <c r="DTE172" s="150"/>
      <c r="DTF172" s="151"/>
      <c r="DTG172" s="152"/>
      <c r="DTH172" s="146"/>
      <c r="DTI172" s="113"/>
      <c r="DTJ172" s="147"/>
      <c r="DTK172" s="113"/>
      <c r="DTL172" s="148"/>
      <c r="DTM172" s="149"/>
      <c r="DTN172" s="150"/>
      <c r="DTO172" s="151"/>
      <c r="DTP172" s="152"/>
      <c r="DTQ172" s="146"/>
      <c r="DTR172" s="113"/>
      <c r="DTS172" s="147"/>
      <c r="DTT172" s="113"/>
      <c r="DTU172" s="148"/>
      <c r="DTV172" s="149"/>
      <c r="DTW172" s="150"/>
      <c r="DTX172" s="151"/>
      <c r="DTY172" s="152"/>
      <c r="DTZ172" s="146"/>
      <c r="DUA172" s="113"/>
      <c r="DUB172" s="147"/>
      <c r="DUC172" s="113"/>
      <c r="DUD172" s="148"/>
      <c r="DUE172" s="149"/>
      <c r="DUF172" s="150"/>
      <c r="DUG172" s="151"/>
      <c r="DUH172" s="152"/>
      <c r="DUI172" s="146"/>
      <c r="DUJ172" s="113"/>
      <c r="DUK172" s="147"/>
      <c r="DUL172" s="113"/>
      <c r="DUM172" s="148"/>
      <c r="DUN172" s="149"/>
      <c r="DUO172" s="150"/>
      <c r="DUP172" s="151"/>
      <c r="DUQ172" s="152"/>
      <c r="DUR172" s="146"/>
      <c r="DUS172" s="113"/>
      <c r="DUT172" s="147"/>
      <c r="DUU172" s="113"/>
      <c r="DUV172" s="148"/>
      <c r="DUW172" s="149"/>
      <c r="DUX172" s="150"/>
      <c r="DUY172" s="151"/>
      <c r="DUZ172" s="152"/>
      <c r="DVA172" s="146"/>
      <c r="DVB172" s="113"/>
      <c r="DVC172" s="147"/>
      <c r="DVD172" s="113"/>
      <c r="DVE172" s="148"/>
      <c r="DVF172" s="149"/>
      <c r="DVG172" s="150"/>
      <c r="DVH172" s="151"/>
      <c r="DVI172" s="152"/>
      <c r="DVJ172" s="146"/>
      <c r="DVK172" s="113"/>
      <c r="DVL172" s="147"/>
      <c r="DVM172" s="113"/>
      <c r="DVN172" s="148"/>
      <c r="DVO172" s="149"/>
      <c r="DVP172" s="150"/>
      <c r="DVQ172" s="151"/>
      <c r="DVR172" s="152"/>
      <c r="DVS172" s="146"/>
      <c r="DVT172" s="113"/>
      <c r="DVU172" s="147"/>
      <c r="DVV172" s="113"/>
      <c r="DVW172" s="148"/>
      <c r="DVX172" s="149"/>
      <c r="DVY172" s="150"/>
      <c r="DVZ172" s="151"/>
      <c r="DWA172" s="152"/>
      <c r="DWB172" s="146"/>
      <c r="DWC172" s="113"/>
      <c r="DWD172" s="147"/>
      <c r="DWE172" s="113"/>
      <c r="DWF172" s="148"/>
      <c r="DWG172" s="149"/>
      <c r="DWH172" s="150"/>
      <c r="DWI172" s="151"/>
      <c r="DWJ172" s="152"/>
      <c r="DWK172" s="146"/>
      <c r="DWL172" s="113"/>
      <c r="DWM172" s="147"/>
      <c r="DWN172" s="113"/>
      <c r="DWO172" s="148"/>
      <c r="DWP172" s="149"/>
      <c r="DWQ172" s="150"/>
      <c r="DWR172" s="151"/>
      <c r="DWS172" s="152"/>
      <c r="DWT172" s="146"/>
      <c r="DWU172" s="113"/>
      <c r="DWV172" s="147"/>
      <c r="DWW172" s="113"/>
      <c r="DWX172" s="148"/>
      <c r="DWY172" s="149"/>
      <c r="DWZ172" s="150"/>
      <c r="DXA172" s="151"/>
      <c r="DXB172" s="152"/>
      <c r="DXC172" s="146"/>
      <c r="DXD172" s="113"/>
      <c r="DXE172" s="147"/>
      <c r="DXF172" s="113"/>
      <c r="DXG172" s="148"/>
      <c r="DXH172" s="149"/>
      <c r="DXI172" s="150"/>
      <c r="DXJ172" s="151"/>
      <c r="DXK172" s="152"/>
      <c r="DXL172" s="146"/>
      <c r="DXM172" s="113"/>
      <c r="DXN172" s="147"/>
      <c r="DXO172" s="113"/>
      <c r="DXP172" s="148"/>
      <c r="DXQ172" s="149"/>
      <c r="DXR172" s="150"/>
      <c r="DXS172" s="151"/>
      <c r="DXT172" s="152"/>
      <c r="DXU172" s="146"/>
      <c r="DXV172" s="113"/>
      <c r="DXW172" s="147"/>
      <c r="DXX172" s="113"/>
      <c r="DXY172" s="148"/>
      <c r="DXZ172" s="149"/>
      <c r="DYA172" s="150"/>
      <c r="DYB172" s="151"/>
      <c r="DYC172" s="152"/>
      <c r="DYD172" s="146"/>
      <c r="DYE172" s="113"/>
      <c r="DYF172" s="147"/>
      <c r="DYG172" s="113"/>
      <c r="DYH172" s="148"/>
      <c r="DYI172" s="149"/>
      <c r="DYJ172" s="150"/>
      <c r="DYK172" s="151"/>
      <c r="DYL172" s="152"/>
      <c r="DYM172" s="146"/>
      <c r="DYN172" s="113"/>
      <c r="DYO172" s="147"/>
      <c r="DYP172" s="113"/>
      <c r="DYQ172" s="148"/>
      <c r="DYR172" s="149"/>
      <c r="DYS172" s="150"/>
      <c r="DYT172" s="151"/>
      <c r="DYU172" s="152"/>
      <c r="DYV172" s="146"/>
      <c r="DYW172" s="113"/>
      <c r="DYX172" s="147"/>
      <c r="DYY172" s="113"/>
      <c r="DYZ172" s="148"/>
      <c r="DZA172" s="149"/>
      <c r="DZB172" s="150"/>
      <c r="DZC172" s="151"/>
      <c r="DZD172" s="152"/>
      <c r="DZE172" s="146"/>
      <c r="DZF172" s="113"/>
      <c r="DZG172" s="147"/>
      <c r="DZH172" s="113"/>
      <c r="DZI172" s="148"/>
      <c r="DZJ172" s="149"/>
      <c r="DZK172" s="150"/>
      <c r="DZL172" s="151"/>
      <c r="DZM172" s="152"/>
      <c r="DZN172" s="146"/>
      <c r="DZO172" s="113"/>
      <c r="DZP172" s="147"/>
      <c r="DZQ172" s="113"/>
      <c r="DZR172" s="148"/>
      <c r="DZS172" s="149"/>
      <c r="DZT172" s="150"/>
      <c r="DZU172" s="151"/>
      <c r="DZV172" s="152"/>
      <c r="DZW172" s="146"/>
      <c r="DZX172" s="113"/>
      <c r="DZY172" s="147"/>
      <c r="DZZ172" s="113"/>
      <c r="EAA172" s="148"/>
      <c r="EAB172" s="149"/>
      <c r="EAC172" s="150"/>
      <c r="EAD172" s="151"/>
      <c r="EAE172" s="152"/>
      <c r="EAF172" s="146"/>
      <c r="EAG172" s="113"/>
      <c r="EAH172" s="147"/>
      <c r="EAI172" s="113"/>
      <c r="EAJ172" s="148"/>
      <c r="EAK172" s="149"/>
      <c r="EAL172" s="150"/>
      <c r="EAM172" s="151"/>
      <c r="EAN172" s="152"/>
      <c r="EAO172" s="146"/>
      <c r="EAP172" s="113"/>
      <c r="EAQ172" s="147"/>
      <c r="EAR172" s="113"/>
      <c r="EAS172" s="148"/>
      <c r="EAT172" s="149"/>
      <c r="EAU172" s="150"/>
      <c r="EAV172" s="151"/>
      <c r="EAW172" s="152"/>
      <c r="EAX172" s="146"/>
      <c r="EAY172" s="113"/>
      <c r="EAZ172" s="147"/>
      <c r="EBA172" s="113"/>
      <c r="EBB172" s="148"/>
      <c r="EBC172" s="149"/>
      <c r="EBD172" s="150"/>
      <c r="EBE172" s="151"/>
      <c r="EBF172" s="152"/>
      <c r="EBG172" s="146"/>
      <c r="EBH172" s="113"/>
      <c r="EBI172" s="147"/>
      <c r="EBJ172" s="113"/>
      <c r="EBK172" s="148"/>
      <c r="EBL172" s="149"/>
      <c r="EBM172" s="150"/>
      <c r="EBN172" s="151"/>
      <c r="EBO172" s="152"/>
      <c r="EBP172" s="146"/>
      <c r="EBQ172" s="113"/>
      <c r="EBR172" s="147"/>
      <c r="EBS172" s="113"/>
      <c r="EBT172" s="148"/>
      <c r="EBU172" s="149"/>
      <c r="EBV172" s="150"/>
      <c r="EBW172" s="151"/>
      <c r="EBX172" s="152"/>
      <c r="EBY172" s="146"/>
      <c r="EBZ172" s="113"/>
      <c r="ECA172" s="147"/>
      <c r="ECB172" s="113"/>
      <c r="ECC172" s="148"/>
      <c r="ECD172" s="149"/>
      <c r="ECE172" s="150"/>
      <c r="ECF172" s="151"/>
      <c r="ECG172" s="152"/>
      <c r="ECH172" s="146"/>
      <c r="ECI172" s="113"/>
      <c r="ECJ172" s="147"/>
      <c r="ECK172" s="113"/>
      <c r="ECL172" s="148"/>
      <c r="ECM172" s="149"/>
      <c r="ECN172" s="150"/>
      <c r="ECO172" s="151"/>
      <c r="ECP172" s="152"/>
      <c r="ECQ172" s="146"/>
      <c r="ECR172" s="113"/>
      <c r="ECS172" s="147"/>
      <c r="ECT172" s="113"/>
      <c r="ECU172" s="148"/>
      <c r="ECV172" s="149"/>
      <c r="ECW172" s="150"/>
      <c r="ECX172" s="151"/>
      <c r="ECY172" s="152"/>
      <c r="ECZ172" s="146"/>
      <c r="EDA172" s="113"/>
      <c r="EDB172" s="147"/>
      <c r="EDC172" s="113"/>
      <c r="EDD172" s="148"/>
      <c r="EDE172" s="149"/>
      <c r="EDF172" s="150"/>
      <c r="EDG172" s="151"/>
      <c r="EDH172" s="152"/>
      <c r="EDI172" s="146"/>
      <c r="EDJ172" s="113"/>
      <c r="EDK172" s="147"/>
      <c r="EDL172" s="113"/>
      <c r="EDM172" s="148"/>
      <c r="EDN172" s="149"/>
      <c r="EDO172" s="150"/>
      <c r="EDP172" s="151"/>
      <c r="EDQ172" s="152"/>
      <c r="EDR172" s="146"/>
      <c r="EDS172" s="113"/>
      <c r="EDT172" s="147"/>
      <c r="EDU172" s="113"/>
      <c r="EDV172" s="148"/>
      <c r="EDW172" s="149"/>
      <c r="EDX172" s="150"/>
      <c r="EDY172" s="151"/>
      <c r="EDZ172" s="152"/>
      <c r="EEA172" s="146"/>
      <c r="EEB172" s="113"/>
      <c r="EEC172" s="147"/>
      <c r="EED172" s="113"/>
      <c r="EEE172" s="148"/>
      <c r="EEF172" s="149"/>
      <c r="EEG172" s="150"/>
      <c r="EEH172" s="151"/>
      <c r="EEI172" s="152"/>
      <c r="EEJ172" s="146"/>
      <c r="EEK172" s="113"/>
      <c r="EEL172" s="147"/>
      <c r="EEM172" s="113"/>
      <c r="EEN172" s="148"/>
      <c r="EEO172" s="149"/>
      <c r="EEP172" s="150"/>
      <c r="EEQ172" s="151"/>
      <c r="EER172" s="152"/>
      <c r="EES172" s="146"/>
      <c r="EET172" s="113"/>
      <c r="EEU172" s="147"/>
      <c r="EEV172" s="113"/>
      <c r="EEW172" s="148"/>
      <c r="EEX172" s="149"/>
      <c r="EEY172" s="150"/>
      <c r="EEZ172" s="151"/>
      <c r="EFA172" s="152"/>
      <c r="EFB172" s="146"/>
      <c r="EFC172" s="113"/>
      <c r="EFD172" s="147"/>
      <c r="EFE172" s="113"/>
      <c r="EFF172" s="148"/>
      <c r="EFG172" s="149"/>
      <c r="EFH172" s="150"/>
      <c r="EFI172" s="151"/>
      <c r="EFJ172" s="152"/>
      <c r="EFK172" s="146"/>
      <c r="EFL172" s="113"/>
      <c r="EFM172" s="147"/>
      <c r="EFN172" s="113"/>
      <c r="EFO172" s="148"/>
      <c r="EFP172" s="149"/>
      <c r="EFQ172" s="150"/>
      <c r="EFR172" s="151"/>
      <c r="EFS172" s="152"/>
      <c r="EFT172" s="146"/>
      <c r="EFU172" s="113"/>
      <c r="EFV172" s="147"/>
      <c r="EFW172" s="113"/>
      <c r="EFX172" s="148"/>
      <c r="EFY172" s="149"/>
      <c r="EFZ172" s="150"/>
      <c r="EGA172" s="151"/>
      <c r="EGB172" s="152"/>
      <c r="EGC172" s="146"/>
      <c r="EGD172" s="113"/>
      <c r="EGE172" s="147"/>
      <c r="EGF172" s="113"/>
      <c r="EGG172" s="148"/>
      <c r="EGH172" s="149"/>
      <c r="EGI172" s="150"/>
      <c r="EGJ172" s="151"/>
      <c r="EGK172" s="152"/>
      <c r="EGL172" s="146"/>
      <c r="EGM172" s="113"/>
      <c r="EGN172" s="147"/>
      <c r="EGO172" s="113"/>
      <c r="EGP172" s="148"/>
      <c r="EGQ172" s="149"/>
      <c r="EGR172" s="150"/>
      <c r="EGS172" s="151"/>
      <c r="EGT172" s="152"/>
      <c r="EGU172" s="146"/>
      <c r="EGV172" s="113"/>
      <c r="EGW172" s="147"/>
      <c r="EGX172" s="113"/>
      <c r="EGY172" s="148"/>
      <c r="EGZ172" s="149"/>
      <c r="EHA172" s="150"/>
      <c r="EHB172" s="151"/>
      <c r="EHC172" s="152"/>
      <c r="EHD172" s="146"/>
      <c r="EHE172" s="113"/>
      <c r="EHF172" s="147"/>
      <c r="EHG172" s="113"/>
      <c r="EHH172" s="148"/>
      <c r="EHI172" s="149"/>
      <c r="EHJ172" s="150"/>
      <c r="EHK172" s="151"/>
      <c r="EHL172" s="152"/>
      <c r="EHM172" s="146"/>
      <c r="EHN172" s="113"/>
      <c r="EHO172" s="147"/>
      <c r="EHP172" s="113"/>
      <c r="EHQ172" s="148"/>
      <c r="EHR172" s="149"/>
      <c r="EHS172" s="150"/>
      <c r="EHT172" s="151"/>
      <c r="EHU172" s="152"/>
      <c r="EHV172" s="146"/>
      <c r="EHW172" s="113"/>
      <c r="EHX172" s="147"/>
      <c r="EHY172" s="113"/>
      <c r="EHZ172" s="148"/>
      <c r="EIA172" s="149"/>
      <c r="EIB172" s="150"/>
      <c r="EIC172" s="151"/>
      <c r="EID172" s="152"/>
      <c r="EIE172" s="146"/>
      <c r="EIF172" s="113"/>
      <c r="EIG172" s="147"/>
      <c r="EIH172" s="113"/>
      <c r="EII172" s="148"/>
      <c r="EIJ172" s="149"/>
      <c r="EIK172" s="150"/>
      <c r="EIL172" s="151"/>
      <c r="EIM172" s="152"/>
      <c r="EIN172" s="146"/>
      <c r="EIO172" s="113"/>
      <c r="EIP172" s="147"/>
      <c r="EIQ172" s="113"/>
      <c r="EIR172" s="148"/>
      <c r="EIS172" s="149"/>
      <c r="EIT172" s="150"/>
      <c r="EIU172" s="151"/>
      <c r="EIV172" s="152"/>
      <c r="EIW172" s="146"/>
      <c r="EIX172" s="113"/>
      <c r="EIY172" s="147"/>
      <c r="EIZ172" s="113"/>
      <c r="EJA172" s="148"/>
      <c r="EJB172" s="149"/>
      <c r="EJC172" s="150"/>
      <c r="EJD172" s="151"/>
      <c r="EJE172" s="152"/>
      <c r="EJF172" s="146"/>
      <c r="EJG172" s="113"/>
      <c r="EJH172" s="147"/>
      <c r="EJI172" s="113"/>
      <c r="EJJ172" s="148"/>
      <c r="EJK172" s="149"/>
      <c r="EJL172" s="150"/>
      <c r="EJM172" s="151"/>
      <c r="EJN172" s="152"/>
      <c r="EJO172" s="146"/>
      <c r="EJP172" s="113"/>
      <c r="EJQ172" s="147"/>
      <c r="EJR172" s="113"/>
      <c r="EJS172" s="148"/>
      <c r="EJT172" s="149"/>
      <c r="EJU172" s="150"/>
      <c r="EJV172" s="151"/>
      <c r="EJW172" s="152"/>
      <c r="EJX172" s="146"/>
      <c r="EJY172" s="113"/>
      <c r="EJZ172" s="147"/>
      <c r="EKA172" s="113"/>
      <c r="EKB172" s="148"/>
      <c r="EKC172" s="149"/>
      <c r="EKD172" s="150"/>
      <c r="EKE172" s="151"/>
      <c r="EKF172" s="152"/>
      <c r="EKG172" s="146"/>
      <c r="EKH172" s="113"/>
      <c r="EKI172" s="147"/>
      <c r="EKJ172" s="113"/>
      <c r="EKK172" s="148"/>
      <c r="EKL172" s="149"/>
      <c r="EKM172" s="150"/>
      <c r="EKN172" s="151"/>
      <c r="EKO172" s="152"/>
      <c r="EKP172" s="146"/>
      <c r="EKQ172" s="113"/>
      <c r="EKR172" s="147"/>
      <c r="EKS172" s="113"/>
      <c r="EKT172" s="148"/>
      <c r="EKU172" s="149"/>
      <c r="EKV172" s="150"/>
      <c r="EKW172" s="151"/>
      <c r="EKX172" s="152"/>
      <c r="EKY172" s="146"/>
      <c r="EKZ172" s="113"/>
      <c r="ELA172" s="147"/>
      <c r="ELB172" s="113"/>
      <c r="ELC172" s="148"/>
      <c r="ELD172" s="149"/>
      <c r="ELE172" s="150"/>
      <c r="ELF172" s="151"/>
      <c r="ELG172" s="152"/>
      <c r="ELH172" s="146"/>
      <c r="ELI172" s="113"/>
      <c r="ELJ172" s="147"/>
      <c r="ELK172" s="113"/>
      <c r="ELL172" s="148"/>
      <c r="ELM172" s="149"/>
      <c r="ELN172" s="150"/>
      <c r="ELO172" s="151"/>
      <c r="ELP172" s="152"/>
      <c r="ELQ172" s="146"/>
      <c r="ELR172" s="113"/>
      <c r="ELS172" s="147"/>
      <c r="ELT172" s="113"/>
      <c r="ELU172" s="148"/>
      <c r="ELV172" s="149"/>
      <c r="ELW172" s="150"/>
      <c r="ELX172" s="151"/>
      <c r="ELY172" s="152"/>
      <c r="ELZ172" s="146"/>
      <c r="EMA172" s="113"/>
      <c r="EMB172" s="147"/>
      <c r="EMC172" s="113"/>
      <c r="EMD172" s="148"/>
      <c r="EME172" s="149"/>
      <c r="EMF172" s="150"/>
      <c r="EMG172" s="151"/>
      <c r="EMH172" s="152"/>
      <c r="EMI172" s="146"/>
      <c r="EMJ172" s="113"/>
      <c r="EMK172" s="147"/>
      <c r="EML172" s="113"/>
      <c r="EMM172" s="148"/>
      <c r="EMN172" s="149"/>
      <c r="EMO172" s="150"/>
      <c r="EMP172" s="151"/>
      <c r="EMQ172" s="152"/>
      <c r="EMR172" s="146"/>
      <c r="EMS172" s="113"/>
      <c r="EMT172" s="147"/>
      <c r="EMU172" s="113"/>
      <c r="EMV172" s="148"/>
      <c r="EMW172" s="149"/>
      <c r="EMX172" s="150"/>
      <c r="EMY172" s="151"/>
      <c r="EMZ172" s="152"/>
      <c r="ENA172" s="146"/>
      <c r="ENB172" s="113"/>
      <c r="ENC172" s="147"/>
      <c r="END172" s="113"/>
      <c r="ENE172" s="148"/>
      <c r="ENF172" s="149"/>
      <c r="ENG172" s="150"/>
      <c r="ENH172" s="151"/>
      <c r="ENI172" s="152"/>
      <c r="ENJ172" s="146"/>
      <c r="ENK172" s="113"/>
      <c r="ENL172" s="147"/>
      <c r="ENM172" s="113"/>
      <c r="ENN172" s="148"/>
      <c r="ENO172" s="149"/>
      <c r="ENP172" s="150"/>
      <c r="ENQ172" s="151"/>
      <c r="ENR172" s="152"/>
      <c r="ENS172" s="146"/>
      <c r="ENT172" s="113"/>
      <c r="ENU172" s="147"/>
      <c r="ENV172" s="113"/>
      <c r="ENW172" s="148"/>
      <c r="ENX172" s="149"/>
      <c r="ENY172" s="150"/>
      <c r="ENZ172" s="151"/>
      <c r="EOA172" s="152"/>
      <c r="EOB172" s="146"/>
      <c r="EOC172" s="113"/>
      <c r="EOD172" s="147"/>
      <c r="EOE172" s="113"/>
      <c r="EOF172" s="148"/>
      <c r="EOG172" s="149"/>
      <c r="EOH172" s="150"/>
      <c r="EOI172" s="151"/>
      <c r="EOJ172" s="152"/>
      <c r="EOK172" s="146"/>
      <c r="EOL172" s="113"/>
      <c r="EOM172" s="147"/>
      <c r="EON172" s="113"/>
      <c r="EOO172" s="148"/>
      <c r="EOP172" s="149"/>
      <c r="EOQ172" s="150"/>
      <c r="EOR172" s="151"/>
      <c r="EOS172" s="152"/>
      <c r="EOT172" s="146"/>
      <c r="EOU172" s="113"/>
      <c r="EOV172" s="147"/>
      <c r="EOW172" s="113"/>
      <c r="EOX172" s="148"/>
      <c r="EOY172" s="149"/>
      <c r="EOZ172" s="150"/>
      <c r="EPA172" s="151"/>
      <c r="EPB172" s="152"/>
      <c r="EPC172" s="146"/>
      <c r="EPD172" s="113"/>
      <c r="EPE172" s="147"/>
      <c r="EPF172" s="113"/>
      <c r="EPG172" s="148"/>
      <c r="EPH172" s="149"/>
      <c r="EPI172" s="150"/>
      <c r="EPJ172" s="151"/>
      <c r="EPK172" s="152"/>
      <c r="EPL172" s="146"/>
      <c r="EPM172" s="113"/>
      <c r="EPN172" s="147"/>
      <c r="EPO172" s="113"/>
      <c r="EPP172" s="148"/>
      <c r="EPQ172" s="149"/>
      <c r="EPR172" s="150"/>
      <c r="EPS172" s="151"/>
      <c r="EPT172" s="152"/>
      <c r="EPU172" s="146"/>
      <c r="EPV172" s="113"/>
      <c r="EPW172" s="147"/>
      <c r="EPX172" s="113"/>
      <c r="EPY172" s="148"/>
      <c r="EPZ172" s="149"/>
      <c r="EQA172" s="150"/>
      <c r="EQB172" s="151"/>
      <c r="EQC172" s="152"/>
      <c r="EQD172" s="146"/>
      <c r="EQE172" s="113"/>
      <c r="EQF172" s="147"/>
      <c r="EQG172" s="113"/>
      <c r="EQH172" s="148"/>
      <c r="EQI172" s="149"/>
      <c r="EQJ172" s="150"/>
      <c r="EQK172" s="151"/>
      <c r="EQL172" s="152"/>
      <c r="EQM172" s="146"/>
      <c r="EQN172" s="113"/>
      <c r="EQO172" s="147"/>
      <c r="EQP172" s="113"/>
      <c r="EQQ172" s="148"/>
      <c r="EQR172" s="149"/>
      <c r="EQS172" s="150"/>
      <c r="EQT172" s="151"/>
      <c r="EQU172" s="152"/>
      <c r="EQV172" s="146"/>
      <c r="EQW172" s="113"/>
      <c r="EQX172" s="147"/>
      <c r="EQY172" s="113"/>
      <c r="EQZ172" s="148"/>
      <c r="ERA172" s="149"/>
      <c r="ERB172" s="150"/>
      <c r="ERC172" s="151"/>
      <c r="ERD172" s="152"/>
      <c r="ERE172" s="146"/>
      <c r="ERF172" s="113"/>
      <c r="ERG172" s="147"/>
      <c r="ERH172" s="113"/>
      <c r="ERI172" s="148"/>
      <c r="ERJ172" s="149"/>
      <c r="ERK172" s="150"/>
      <c r="ERL172" s="151"/>
      <c r="ERM172" s="152"/>
      <c r="ERN172" s="146"/>
      <c r="ERO172" s="113"/>
      <c r="ERP172" s="147"/>
      <c r="ERQ172" s="113"/>
      <c r="ERR172" s="148"/>
      <c r="ERS172" s="149"/>
      <c r="ERT172" s="150"/>
      <c r="ERU172" s="151"/>
      <c r="ERV172" s="152"/>
      <c r="ERW172" s="146"/>
      <c r="ERX172" s="113"/>
      <c r="ERY172" s="147"/>
      <c r="ERZ172" s="113"/>
      <c r="ESA172" s="148"/>
      <c r="ESB172" s="149"/>
      <c r="ESC172" s="150"/>
      <c r="ESD172" s="151"/>
      <c r="ESE172" s="152"/>
      <c r="ESF172" s="146"/>
      <c r="ESG172" s="113"/>
      <c r="ESH172" s="147"/>
      <c r="ESI172" s="113"/>
      <c r="ESJ172" s="148"/>
      <c r="ESK172" s="149"/>
      <c r="ESL172" s="150"/>
      <c r="ESM172" s="151"/>
      <c r="ESN172" s="152"/>
      <c r="ESO172" s="146"/>
      <c r="ESP172" s="113"/>
      <c r="ESQ172" s="147"/>
      <c r="ESR172" s="113"/>
      <c r="ESS172" s="148"/>
      <c r="EST172" s="149"/>
      <c r="ESU172" s="150"/>
      <c r="ESV172" s="151"/>
      <c r="ESW172" s="152"/>
      <c r="ESX172" s="146"/>
      <c r="ESY172" s="113"/>
      <c r="ESZ172" s="147"/>
      <c r="ETA172" s="113"/>
      <c r="ETB172" s="148"/>
      <c r="ETC172" s="149"/>
      <c r="ETD172" s="150"/>
      <c r="ETE172" s="151"/>
      <c r="ETF172" s="152"/>
      <c r="ETG172" s="146"/>
      <c r="ETH172" s="113"/>
      <c r="ETI172" s="147"/>
      <c r="ETJ172" s="113"/>
      <c r="ETK172" s="148"/>
      <c r="ETL172" s="149"/>
      <c r="ETM172" s="150"/>
      <c r="ETN172" s="151"/>
      <c r="ETO172" s="152"/>
      <c r="ETP172" s="146"/>
      <c r="ETQ172" s="113"/>
      <c r="ETR172" s="147"/>
      <c r="ETS172" s="113"/>
      <c r="ETT172" s="148"/>
      <c r="ETU172" s="149"/>
      <c r="ETV172" s="150"/>
      <c r="ETW172" s="151"/>
      <c r="ETX172" s="152"/>
      <c r="ETY172" s="146"/>
      <c r="ETZ172" s="113"/>
      <c r="EUA172" s="147"/>
      <c r="EUB172" s="113"/>
      <c r="EUC172" s="148"/>
      <c r="EUD172" s="149"/>
      <c r="EUE172" s="150"/>
      <c r="EUF172" s="151"/>
      <c r="EUG172" s="152"/>
      <c r="EUH172" s="146"/>
      <c r="EUI172" s="113"/>
      <c r="EUJ172" s="147"/>
      <c r="EUK172" s="113"/>
      <c r="EUL172" s="148"/>
      <c r="EUM172" s="149"/>
      <c r="EUN172" s="150"/>
      <c r="EUO172" s="151"/>
      <c r="EUP172" s="152"/>
      <c r="EUQ172" s="146"/>
      <c r="EUR172" s="113"/>
      <c r="EUS172" s="147"/>
      <c r="EUT172" s="113"/>
      <c r="EUU172" s="148"/>
      <c r="EUV172" s="149"/>
      <c r="EUW172" s="150"/>
      <c r="EUX172" s="151"/>
      <c r="EUY172" s="152"/>
      <c r="EUZ172" s="146"/>
      <c r="EVA172" s="113"/>
      <c r="EVB172" s="147"/>
      <c r="EVC172" s="113"/>
      <c r="EVD172" s="148"/>
      <c r="EVE172" s="149"/>
      <c r="EVF172" s="150"/>
      <c r="EVG172" s="151"/>
      <c r="EVH172" s="152"/>
      <c r="EVI172" s="146"/>
      <c r="EVJ172" s="113"/>
      <c r="EVK172" s="147"/>
      <c r="EVL172" s="113"/>
      <c r="EVM172" s="148"/>
      <c r="EVN172" s="149"/>
      <c r="EVO172" s="150"/>
      <c r="EVP172" s="151"/>
      <c r="EVQ172" s="152"/>
      <c r="EVR172" s="146"/>
      <c r="EVS172" s="113"/>
      <c r="EVT172" s="147"/>
      <c r="EVU172" s="113"/>
      <c r="EVV172" s="148"/>
      <c r="EVW172" s="149"/>
      <c r="EVX172" s="150"/>
      <c r="EVY172" s="151"/>
      <c r="EVZ172" s="152"/>
      <c r="EWA172" s="146"/>
      <c r="EWB172" s="113"/>
      <c r="EWC172" s="147"/>
      <c r="EWD172" s="113"/>
      <c r="EWE172" s="148"/>
      <c r="EWF172" s="149"/>
      <c r="EWG172" s="150"/>
      <c r="EWH172" s="151"/>
      <c r="EWI172" s="152"/>
      <c r="EWJ172" s="146"/>
      <c r="EWK172" s="113"/>
      <c r="EWL172" s="147"/>
      <c r="EWM172" s="113"/>
      <c r="EWN172" s="148"/>
      <c r="EWO172" s="149"/>
      <c r="EWP172" s="150"/>
      <c r="EWQ172" s="151"/>
      <c r="EWR172" s="152"/>
      <c r="EWS172" s="146"/>
      <c r="EWT172" s="113"/>
      <c r="EWU172" s="147"/>
      <c r="EWV172" s="113"/>
      <c r="EWW172" s="148"/>
      <c r="EWX172" s="149"/>
      <c r="EWY172" s="150"/>
      <c r="EWZ172" s="151"/>
      <c r="EXA172" s="152"/>
      <c r="EXB172" s="146"/>
      <c r="EXC172" s="113"/>
      <c r="EXD172" s="147"/>
      <c r="EXE172" s="113"/>
      <c r="EXF172" s="148"/>
      <c r="EXG172" s="149"/>
      <c r="EXH172" s="150"/>
      <c r="EXI172" s="151"/>
      <c r="EXJ172" s="152"/>
      <c r="EXK172" s="146"/>
      <c r="EXL172" s="113"/>
      <c r="EXM172" s="147"/>
      <c r="EXN172" s="113"/>
      <c r="EXO172" s="148"/>
      <c r="EXP172" s="149"/>
      <c r="EXQ172" s="150"/>
      <c r="EXR172" s="151"/>
      <c r="EXS172" s="152"/>
      <c r="EXT172" s="146"/>
      <c r="EXU172" s="113"/>
      <c r="EXV172" s="147"/>
      <c r="EXW172" s="113"/>
      <c r="EXX172" s="148"/>
      <c r="EXY172" s="149"/>
      <c r="EXZ172" s="150"/>
      <c r="EYA172" s="151"/>
      <c r="EYB172" s="152"/>
      <c r="EYC172" s="146"/>
      <c r="EYD172" s="113"/>
      <c r="EYE172" s="147"/>
      <c r="EYF172" s="113"/>
      <c r="EYG172" s="148"/>
      <c r="EYH172" s="149"/>
      <c r="EYI172" s="150"/>
      <c r="EYJ172" s="151"/>
      <c r="EYK172" s="152"/>
      <c r="EYL172" s="146"/>
      <c r="EYM172" s="113"/>
      <c r="EYN172" s="147"/>
      <c r="EYO172" s="113"/>
      <c r="EYP172" s="148"/>
      <c r="EYQ172" s="149"/>
      <c r="EYR172" s="150"/>
      <c r="EYS172" s="151"/>
      <c r="EYT172" s="152"/>
      <c r="EYU172" s="146"/>
      <c r="EYV172" s="113"/>
      <c r="EYW172" s="147"/>
      <c r="EYX172" s="113"/>
      <c r="EYY172" s="148"/>
      <c r="EYZ172" s="149"/>
      <c r="EZA172" s="150"/>
      <c r="EZB172" s="151"/>
      <c r="EZC172" s="152"/>
      <c r="EZD172" s="146"/>
      <c r="EZE172" s="113"/>
      <c r="EZF172" s="147"/>
      <c r="EZG172" s="113"/>
      <c r="EZH172" s="148"/>
      <c r="EZI172" s="149"/>
      <c r="EZJ172" s="150"/>
      <c r="EZK172" s="151"/>
      <c r="EZL172" s="152"/>
      <c r="EZM172" s="146"/>
      <c r="EZN172" s="113"/>
      <c r="EZO172" s="147"/>
      <c r="EZP172" s="113"/>
      <c r="EZQ172" s="148"/>
      <c r="EZR172" s="149"/>
      <c r="EZS172" s="150"/>
      <c r="EZT172" s="151"/>
      <c r="EZU172" s="152"/>
      <c r="EZV172" s="146"/>
      <c r="EZW172" s="113"/>
      <c r="EZX172" s="147"/>
      <c r="EZY172" s="113"/>
      <c r="EZZ172" s="148"/>
      <c r="FAA172" s="149"/>
      <c r="FAB172" s="150"/>
      <c r="FAC172" s="151"/>
      <c r="FAD172" s="152"/>
      <c r="FAE172" s="146"/>
      <c r="FAF172" s="113"/>
      <c r="FAG172" s="147"/>
      <c r="FAH172" s="113"/>
      <c r="FAI172" s="148"/>
      <c r="FAJ172" s="149"/>
      <c r="FAK172" s="150"/>
      <c r="FAL172" s="151"/>
      <c r="FAM172" s="152"/>
      <c r="FAN172" s="146"/>
      <c r="FAO172" s="113"/>
      <c r="FAP172" s="147"/>
      <c r="FAQ172" s="113"/>
      <c r="FAR172" s="148"/>
      <c r="FAS172" s="149"/>
      <c r="FAT172" s="150"/>
      <c r="FAU172" s="151"/>
      <c r="FAV172" s="152"/>
      <c r="FAW172" s="146"/>
      <c r="FAX172" s="113"/>
      <c r="FAY172" s="147"/>
      <c r="FAZ172" s="113"/>
      <c r="FBA172" s="148"/>
      <c r="FBB172" s="149"/>
      <c r="FBC172" s="150"/>
      <c r="FBD172" s="151"/>
      <c r="FBE172" s="152"/>
      <c r="FBF172" s="146"/>
      <c r="FBG172" s="113"/>
      <c r="FBH172" s="147"/>
      <c r="FBI172" s="113"/>
      <c r="FBJ172" s="148"/>
      <c r="FBK172" s="149"/>
      <c r="FBL172" s="150"/>
      <c r="FBM172" s="151"/>
      <c r="FBN172" s="152"/>
      <c r="FBO172" s="146"/>
      <c r="FBP172" s="113"/>
      <c r="FBQ172" s="147"/>
      <c r="FBR172" s="113"/>
      <c r="FBS172" s="148"/>
      <c r="FBT172" s="149"/>
      <c r="FBU172" s="150"/>
      <c r="FBV172" s="151"/>
      <c r="FBW172" s="152"/>
      <c r="FBX172" s="146"/>
      <c r="FBY172" s="113"/>
      <c r="FBZ172" s="147"/>
      <c r="FCA172" s="113"/>
      <c r="FCB172" s="148"/>
      <c r="FCC172" s="149"/>
      <c r="FCD172" s="150"/>
      <c r="FCE172" s="151"/>
      <c r="FCF172" s="152"/>
      <c r="FCG172" s="146"/>
      <c r="FCH172" s="113"/>
      <c r="FCI172" s="147"/>
      <c r="FCJ172" s="113"/>
      <c r="FCK172" s="148"/>
      <c r="FCL172" s="149"/>
      <c r="FCM172" s="150"/>
      <c r="FCN172" s="151"/>
      <c r="FCO172" s="152"/>
      <c r="FCP172" s="146"/>
      <c r="FCQ172" s="113"/>
      <c r="FCR172" s="147"/>
      <c r="FCS172" s="113"/>
      <c r="FCT172" s="148"/>
      <c r="FCU172" s="149"/>
      <c r="FCV172" s="150"/>
      <c r="FCW172" s="151"/>
      <c r="FCX172" s="152"/>
      <c r="FCY172" s="146"/>
      <c r="FCZ172" s="113"/>
      <c r="FDA172" s="147"/>
      <c r="FDB172" s="113"/>
      <c r="FDC172" s="148"/>
      <c r="FDD172" s="149"/>
      <c r="FDE172" s="150"/>
      <c r="FDF172" s="151"/>
      <c r="FDG172" s="152"/>
      <c r="FDH172" s="146"/>
      <c r="FDI172" s="113"/>
      <c r="FDJ172" s="147"/>
      <c r="FDK172" s="113"/>
      <c r="FDL172" s="148"/>
      <c r="FDM172" s="149"/>
      <c r="FDN172" s="150"/>
      <c r="FDO172" s="151"/>
      <c r="FDP172" s="152"/>
      <c r="FDQ172" s="146"/>
      <c r="FDR172" s="113"/>
      <c r="FDS172" s="147"/>
      <c r="FDT172" s="113"/>
      <c r="FDU172" s="148"/>
      <c r="FDV172" s="149"/>
      <c r="FDW172" s="150"/>
      <c r="FDX172" s="151"/>
      <c r="FDY172" s="152"/>
      <c r="FDZ172" s="146"/>
      <c r="FEA172" s="113"/>
      <c r="FEB172" s="147"/>
      <c r="FEC172" s="113"/>
      <c r="FED172" s="148"/>
      <c r="FEE172" s="149"/>
      <c r="FEF172" s="150"/>
      <c r="FEG172" s="151"/>
      <c r="FEH172" s="152"/>
      <c r="FEI172" s="146"/>
      <c r="FEJ172" s="113"/>
      <c r="FEK172" s="147"/>
      <c r="FEL172" s="113"/>
      <c r="FEM172" s="148"/>
      <c r="FEN172" s="149"/>
      <c r="FEO172" s="150"/>
      <c r="FEP172" s="151"/>
      <c r="FEQ172" s="152"/>
      <c r="FER172" s="146"/>
      <c r="FES172" s="113"/>
      <c r="FET172" s="147"/>
      <c r="FEU172" s="113"/>
      <c r="FEV172" s="148"/>
      <c r="FEW172" s="149"/>
      <c r="FEX172" s="150"/>
      <c r="FEY172" s="151"/>
      <c r="FEZ172" s="152"/>
      <c r="FFA172" s="146"/>
      <c r="FFB172" s="113"/>
      <c r="FFC172" s="147"/>
      <c r="FFD172" s="113"/>
      <c r="FFE172" s="148"/>
      <c r="FFF172" s="149"/>
      <c r="FFG172" s="150"/>
      <c r="FFH172" s="151"/>
      <c r="FFI172" s="152"/>
      <c r="FFJ172" s="146"/>
      <c r="FFK172" s="113"/>
      <c r="FFL172" s="147"/>
      <c r="FFM172" s="113"/>
      <c r="FFN172" s="148"/>
      <c r="FFO172" s="149"/>
      <c r="FFP172" s="150"/>
      <c r="FFQ172" s="151"/>
      <c r="FFR172" s="152"/>
      <c r="FFS172" s="146"/>
      <c r="FFT172" s="113"/>
      <c r="FFU172" s="147"/>
      <c r="FFV172" s="113"/>
      <c r="FFW172" s="148"/>
      <c r="FFX172" s="149"/>
      <c r="FFY172" s="150"/>
      <c r="FFZ172" s="151"/>
      <c r="FGA172" s="152"/>
      <c r="FGB172" s="146"/>
      <c r="FGC172" s="113"/>
      <c r="FGD172" s="147"/>
      <c r="FGE172" s="113"/>
      <c r="FGF172" s="148"/>
      <c r="FGG172" s="149"/>
      <c r="FGH172" s="150"/>
      <c r="FGI172" s="151"/>
      <c r="FGJ172" s="152"/>
      <c r="FGK172" s="146"/>
      <c r="FGL172" s="113"/>
      <c r="FGM172" s="147"/>
      <c r="FGN172" s="113"/>
      <c r="FGO172" s="148"/>
      <c r="FGP172" s="149"/>
      <c r="FGQ172" s="150"/>
      <c r="FGR172" s="151"/>
      <c r="FGS172" s="152"/>
      <c r="FGT172" s="146"/>
      <c r="FGU172" s="113"/>
      <c r="FGV172" s="147"/>
      <c r="FGW172" s="113"/>
      <c r="FGX172" s="148"/>
      <c r="FGY172" s="149"/>
      <c r="FGZ172" s="150"/>
      <c r="FHA172" s="151"/>
      <c r="FHB172" s="152"/>
      <c r="FHC172" s="146"/>
      <c r="FHD172" s="113"/>
      <c r="FHE172" s="147"/>
      <c r="FHF172" s="113"/>
      <c r="FHG172" s="148"/>
      <c r="FHH172" s="149"/>
      <c r="FHI172" s="150"/>
      <c r="FHJ172" s="151"/>
      <c r="FHK172" s="152"/>
      <c r="FHL172" s="146"/>
      <c r="FHM172" s="113"/>
      <c r="FHN172" s="147"/>
      <c r="FHO172" s="113"/>
      <c r="FHP172" s="148"/>
      <c r="FHQ172" s="149"/>
      <c r="FHR172" s="150"/>
      <c r="FHS172" s="151"/>
      <c r="FHT172" s="152"/>
      <c r="FHU172" s="146"/>
      <c r="FHV172" s="113"/>
      <c r="FHW172" s="147"/>
      <c r="FHX172" s="113"/>
      <c r="FHY172" s="148"/>
      <c r="FHZ172" s="149"/>
      <c r="FIA172" s="150"/>
      <c r="FIB172" s="151"/>
      <c r="FIC172" s="152"/>
      <c r="FID172" s="146"/>
      <c r="FIE172" s="113"/>
      <c r="FIF172" s="147"/>
      <c r="FIG172" s="113"/>
      <c r="FIH172" s="148"/>
      <c r="FII172" s="149"/>
      <c r="FIJ172" s="150"/>
      <c r="FIK172" s="151"/>
      <c r="FIL172" s="152"/>
      <c r="FIM172" s="146"/>
      <c r="FIN172" s="113"/>
      <c r="FIO172" s="147"/>
      <c r="FIP172" s="113"/>
      <c r="FIQ172" s="148"/>
      <c r="FIR172" s="149"/>
      <c r="FIS172" s="150"/>
      <c r="FIT172" s="151"/>
      <c r="FIU172" s="152"/>
      <c r="FIV172" s="146"/>
      <c r="FIW172" s="113"/>
      <c r="FIX172" s="147"/>
      <c r="FIY172" s="113"/>
      <c r="FIZ172" s="148"/>
      <c r="FJA172" s="149"/>
      <c r="FJB172" s="150"/>
      <c r="FJC172" s="151"/>
      <c r="FJD172" s="152"/>
      <c r="FJE172" s="146"/>
      <c r="FJF172" s="113"/>
      <c r="FJG172" s="147"/>
      <c r="FJH172" s="113"/>
      <c r="FJI172" s="148"/>
      <c r="FJJ172" s="149"/>
      <c r="FJK172" s="150"/>
      <c r="FJL172" s="151"/>
      <c r="FJM172" s="152"/>
      <c r="FJN172" s="146"/>
      <c r="FJO172" s="113"/>
      <c r="FJP172" s="147"/>
      <c r="FJQ172" s="113"/>
      <c r="FJR172" s="148"/>
      <c r="FJS172" s="149"/>
      <c r="FJT172" s="150"/>
      <c r="FJU172" s="151"/>
      <c r="FJV172" s="152"/>
      <c r="FJW172" s="146"/>
      <c r="FJX172" s="113"/>
      <c r="FJY172" s="147"/>
      <c r="FJZ172" s="113"/>
      <c r="FKA172" s="148"/>
      <c r="FKB172" s="149"/>
      <c r="FKC172" s="150"/>
      <c r="FKD172" s="151"/>
      <c r="FKE172" s="152"/>
      <c r="FKF172" s="146"/>
      <c r="FKG172" s="113"/>
      <c r="FKH172" s="147"/>
      <c r="FKI172" s="113"/>
      <c r="FKJ172" s="148"/>
      <c r="FKK172" s="149"/>
      <c r="FKL172" s="150"/>
      <c r="FKM172" s="151"/>
      <c r="FKN172" s="152"/>
      <c r="FKO172" s="146"/>
      <c r="FKP172" s="113"/>
      <c r="FKQ172" s="147"/>
      <c r="FKR172" s="113"/>
      <c r="FKS172" s="148"/>
      <c r="FKT172" s="149"/>
      <c r="FKU172" s="150"/>
      <c r="FKV172" s="151"/>
      <c r="FKW172" s="152"/>
      <c r="FKX172" s="146"/>
      <c r="FKY172" s="113"/>
      <c r="FKZ172" s="147"/>
      <c r="FLA172" s="113"/>
      <c r="FLB172" s="148"/>
      <c r="FLC172" s="149"/>
      <c r="FLD172" s="150"/>
      <c r="FLE172" s="151"/>
      <c r="FLF172" s="152"/>
      <c r="FLG172" s="146"/>
      <c r="FLH172" s="113"/>
      <c r="FLI172" s="147"/>
      <c r="FLJ172" s="113"/>
      <c r="FLK172" s="148"/>
      <c r="FLL172" s="149"/>
      <c r="FLM172" s="150"/>
      <c r="FLN172" s="151"/>
      <c r="FLO172" s="152"/>
      <c r="FLP172" s="146"/>
      <c r="FLQ172" s="113"/>
      <c r="FLR172" s="147"/>
      <c r="FLS172" s="113"/>
      <c r="FLT172" s="148"/>
      <c r="FLU172" s="149"/>
      <c r="FLV172" s="150"/>
      <c r="FLW172" s="151"/>
      <c r="FLX172" s="152"/>
      <c r="FLY172" s="146"/>
      <c r="FLZ172" s="113"/>
      <c r="FMA172" s="147"/>
      <c r="FMB172" s="113"/>
      <c r="FMC172" s="148"/>
      <c r="FMD172" s="149"/>
      <c r="FME172" s="150"/>
      <c r="FMF172" s="151"/>
      <c r="FMG172" s="152"/>
      <c r="FMH172" s="146"/>
      <c r="FMI172" s="113"/>
      <c r="FMJ172" s="147"/>
      <c r="FMK172" s="113"/>
      <c r="FML172" s="148"/>
      <c r="FMM172" s="149"/>
      <c r="FMN172" s="150"/>
      <c r="FMO172" s="151"/>
      <c r="FMP172" s="152"/>
      <c r="FMQ172" s="146"/>
      <c r="FMR172" s="113"/>
      <c r="FMS172" s="147"/>
      <c r="FMT172" s="113"/>
      <c r="FMU172" s="148"/>
      <c r="FMV172" s="149"/>
      <c r="FMW172" s="150"/>
      <c r="FMX172" s="151"/>
      <c r="FMY172" s="152"/>
      <c r="FMZ172" s="146"/>
      <c r="FNA172" s="113"/>
      <c r="FNB172" s="147"/>
      <c r="FNC172" s="113"/>
      <c r="FND172" s="148"/>
      <c r="FNE172" s="149"/>
      <c r="FNF172" s="150"/>
      <c r="FNG172" s="151"/>
      <c r="FNH172" s="152"/>
      <c r="FNI172" s="146"/>
      <c r="FNJ172" s="113"/>
      <c r="FNK172" s="147"/>
      <c r="FNL172" s="113"/>
      <c r="FNM172" s="148"/>
      <c r="FNN172" s="149"/>
      <c r="FNO172" s="150"/>
      <c r="FNP172" s="151"/>
      <c r="FNQ172" s="152"/>
      <c r="FNR172" s="146"/>
      <c r="FNS172" s="113"/>
      <c r="FNT172" s="147"/>
      <c r="FNU172" s="113"/>
      <c r="FNV172" s="148"/>
      <c r="FNW172" s="149"/>
      <c r="FNX172" s="150"/>
      <c r="FNY172" s="151"/>
      <c r="FNZ172" s="152"/>
      <c r="FOA172" s="146"/>
      <c r="FOB172" s="113"/>
      <c r="FOC172" s="147"/>
      <c r="FOD172" s="113"/>
      <c r="FOE172" s="148"/>
      <c r="FOF172" s="149"/>
      <c r="FOG172" s="150"/>
      <c r="FOH172" s="151"/>
      <c r="FOI172" s="152"/>
      <c r="FOJ172" s="146"/>
      <c r="FOK172" s="113"/>
      <c r="FOL172" s="147"/>
      <c r="FOM172" s="113"/>
      <c r="FON172" s="148"/>
      <c r="FOO172" s="149"/>
      <c r="FOP172" s="150"/>
      <c r="FOQ172" s="151"/>
      <c r="FOR172" s="152"/>
      <c r="FOS172" s="146"/>
      <c r="FOT172" s="113"/>
      <c r="FOU172" s="147"/>
      <c r="FOV172" s="113"/>
      <c r="FOW172" s="148"/>
      <c r="FOX172" s="149"/>
      <c r="FOY172" s="150"/>
      <c r="FOZ172" s="151"/>
      <c r="FPA172" s="152"/>
      <c r="FPB172" s="146"/>
      <c r="FPC172" s="113"/>
      <c r="FPD172" s="147"/>
      <c r="FPE172" s="113"/>
      <c r="FPF172" s="148"/>
      <c r="FPG172" s="149"/>
      <c r="FPH172" s="150"/>
      <c r="FPI172" s="151"/>
      <c r="FPJ172" s="152"/>
      <c r="FPK172" s="146"/>
      <c r="FPL172" s="113"/>
      <c r="FPM172" s="147"/>
      <c r="FPN172" s="113"/>
      <c r="FPO172" s="148"/>
      <c r="FPP172" s="149"/>
      <c r="FPQ172" s="150"/>
      <c r="FPR172" s="151"/>
      <c r="FPS172" s="152"/>
      <c r="FPT172" s="146"/>
      <c r="FPU172" s="113"/>
      <c r="FPV172" s="147"/>
      <c r="FPW172" s="113"/>
      <c r="FPX172" s="148"/>
      <c r="FPY172" s="149"/>
      <c r="FPZ172" s="150"/>
      <c r="FQA172" s="151"/>
      <c r="FQB172" s="152"/>
      <c r="FQC172" s="146"/>
      <c r="FQD172" s="113"/>
      <c r="FQE172" s="147"/>
      <c r="FQF172" s="113"/>
      <c r="FQG172" s="148"/>
      <c r="FQH172" s="149"/>
      <c r="FQI172" s="150"/>
      <c r="FQJ172" s="151"/>
      <c r="FQK172" s="152"/>
      <c r="FQL172" s="146"/>
      <c r="FQM172" s="113"/>
      <c r="FQN172" s="147"/>
      <c r="FQO172" s="113"/>
      <c r="FQP172" s="148"/>
      <c r="FQQ172" s="149"/>
      <c r="FQR172" s="150"/>
      <c r="FQS172" s="151"/>
      <c r="FQT172" s="152"/>
      <c r="FQU172" s="146"/>
      <c r="FQV172" s="113"/>
      <c r="FQW172" s="147"/>
      <c r="FQX172" s="113"/>
      <c r="FQY172" s="148"/>
      <c r="FQZ172" s="149"/>
      <c r="FRA172" s="150"/>
      <c r="FRB172" s="151"/>
      <c r="FRC172" s="152"/>
      <c r="FRD172" s="146"/>
      <c r="FRE172" s="113"/>
      <c r="FRF172" s="147"/>
      <c r="FRG172" s="113"/>
      <c r="FRH172" s="148"/>
      <c r="FRI172" s="149"/>
      <c r="FRJ172" s="150"/>
      <c r="FRK172" s="151"/>
      <c r="FRL172" s="152"/>
      <c r="FRM172" s="146"/>
      <c r="FRN172" s="113"/>
      <c r="FRO172" s="147"/>
      <c r="FRP172" s="113"/>
      <c r="FRQ172" s="148"/>
      <c r="FRR172" s="149"/>
      <c r="FRS172" s="150"/>
      <c r="FRT172" s="151"/>
      <c r="FRU172" s="152"/>
      <c r="FRV172" s="146"/>
      <c r="FRW172" s="113"/>
      <c r="FRX172" s="147"/>
      <c r="FRY172" s="113"/>
      <c r="FRZ172" s="148"/>
      <c r="FSA172" s="149"/>
      <c r="FSB172" s="150"/>
      <c r="FSC172" s="151"/>
      <c r="FSD172" s="152"/>
      <c r="FSE172" s="146"/>
      <c r="FSF172" s="113"/>
      <c r="FSG172" s="147"/>
      <c r="FSH172" s="113"/>
      <c r="FSI172" s="148"/>
      <c r="FSJ172" s="149"/>
      <c r="FSK172" s="150"/>
      <c r="FSL172" s="151"/>
      <c r="FSM172" s="152"/>
      <c r="FSN172" s="146"/>
      <c r="FSO172" s="113"/>
      <c r="FSP172" s="147"/>
      <c r="FSQ172" s="113"/>
      <c r="FSR172" s="148"/>
      <c r="FSS172" s="149"/>
      <c r="FST172" s="150"/>
      <c r="FSU172" s="151"/>
      <c r="FSV172" s="152"/>
      <c r="FSW172" s="146"/>
      <c r="FSX172" s="113"/>
      <c r="FSY172" s="147"/>
      <c r="FSZ172" s="113"/>
      <c r="FTA172" s="148"/>
      <c r="FTB172" s="149"/>
      <c r="FTC172" s="150"/>
      <c r="FTD172" s="151"/>
      <c r="FTE172" s="152"/>
      <c r="FTF172" s="146"/>
      <c r="FTG172" s="113"/>
      <c r="FTH172" s="147"/>
      <c r="FTI172" s="113"/>
      <c r="FTJ172" s="148"/>
      <c r="FTK172" s="149"/>
      <c r="FTL172" s="150"/>
      <c r="FTM172" s="151"/>
      <c r="FTN172" s="152"/>
      <c r="FTO172" s="146"/>
      <c r="FTP172" s="113"/>
      <c r="FTQ172" s="147"/>
      <c r="FTR172" s="113"/>
      <c r="FTS172" s="148"/>
      <c r="FTT172" s="149"/>
      <c r="FTU172" s="150"/>
      <c r="FTV172" s="151"/>
      <c r="FTW172" s="152"/>
      <c r="FTX172" s="146"/>
      <c r="FTY172" s="113"/>
      <c r="FTZ172" s="147"/>
      <c r="FUA172" s="113"/>
      <c r="FUB172" s="148"/>
      <c r="FUC172" s="149"/>
      <c r="FUD172" s="150"/>
      <c r="FUE172" s="151"/>
      <c r="FUF172" s="152"/>
      <c r="FUG172" s="146"/>
      <c r="FUH172" s="113"/>
      <c r="FUI172" s="147"/>
      <c r="FUJ172" s="113"/>
      <c r="FUK172" s="148"/>
      <c r="FUL172" s="149"/>
      <c r="FUM172" s="150"/>
      <c r="FUN172" s="151"/>
      <c r="FUO172" s="152"/>
      <c r="FUP172" s="146"/>
      <c r="FUQ172" s="113"/>
      <c r="FUR172" s="147"/>
      <c r="FUS172" s="113"/>
      <c r="FUT172" s="148"/>
      <c r="FUU172" s="149"/>
      <c r="FUV172" s="150"/>
      <c r="FUW172" s="151"/>
      <c r="FUX172" s="152"/>
      <c r="FUY172" s="146"/>
      <c r="FUZ172" s="113"/>
      <c r="FVA172" s="147"/>
      <c r="FVB172" s="113"/>
      <c r="FVC172" s="148"/>
      <c r="FVD172" s="149"/>
      <c r="FVE172" s="150"/>
      <c r="FVF172" s="151"/>
      <c r="FVG172" s="152"/>
      <c r="FVH172" s="146"/>
      <c r="FVI172" s="113"/>
      <c r="FVJ172" s="147"/>
      <c r="FVK172" s="113"/>
      <c r="FVL172" s="148"/>
      <c r="FVM172" s="149"/>
      <c r="FVN172" s="150"/>
      <c r="FVO172" s="151"/>
      <c r="FVP172" s="152"/>
      <c r="FVQ172" s="146"/>
      <c r="FVR172" s="113"/>
      <c r="FVS172" s="147"/>
      <c r="FVT172" s="113"/>
      <c r="FVU172" s="148"/>
      <c r="FVV172" s="149"/>
      <c r="FVW172" s="150"/>
      <c r="FVX172" s="151"/>
      <c r="FVY172" s="152"/>
      <c r="FVZ172" s="146"/>
      <c r="FWA172" s="113"/>
      <c r="FWB172" s="147"/>
      <c r="FWC172" s="113"/>
      <c r="FWD172" s="148"/>
      <c r="FWE172" s="149"/>
      <c r="FWF172" s="150"/>
      <c r="FWG172" s="151"/>
      <c r="FWH172" s="152"/>
      <c r="FWI172" s="146"/>
      <c r="FWJ172" s="113"/>
      <c r="FWK172" s="147"/>
      <c r="FWL172" s="113"/>
      <c r="FWM172" s="148"/>
      <c r="FWN172" s="149"/>
      <c r="FWO172" s="150"/>
      <c r="FWP172" s="151"/>
      <c r="FWQ172" s="152"/>
      <c r="FWR172" s="146"/>
      <c r="FWS172" s="113"/>
      <c r="FWT172" s="147"/>
      <c r="FWU172" s="113"/>
      <c r="FWV172" s="148"/>
      <c r="FWW172" s="149"/>
      <c r="FWX172" s="150"/>
      <c r="FWY172" s="151"/>
      <c r="FWZ172" s="152"/>
      <c r="FXA172" s="146"/>
      <c r="FXB172" s="113"/>
      <c r="FXC172" s="147"/>
      <c r="FXD172" s="113"/>
      <c r="FXE172" s="148"/>
      <c r="FXF172" s="149"/>
      <c r="FXG172" s="150"/>
      <c r="FXH172" s="151"/>
      <c r="FXI172" s="152"/>
      <c r="FXJ172" s="146"/>
      <c r="FXK172" s="113"/>
      <c r="FXL172" s="147"/>
      <c r="FXM172" s="113"/>
      <c r="FXN172" s="148"/>
      <c r="FXO172" s="149"/>
      <c r="FXP172" s="150"/>
      <c r="FXQ172" s="151"/>
      <c r="FXR172" s="152"/>
      <c r="FXS172" s="146"/>
      <c r="FXT172" s="113"/>
      <c r="FXU172" s="147"/>
      <c r="FXV172" s="113"/>
      <c r="FXW172" s="148"/>
      <c r="FXX172" s="149"/>
      <c r="FXY172" s="150"/>
      <c r="FXZ172" s="151"/>
      <c r="FYA172" s="152"/>
      <c r="FYB172" s="146"/>
      <c r="FYC172" s="113"/>
      <c r="FYD172" s="147"/>
      <c r="FYE172" s="113"/>
      <c r="FYF172" s="148"/>
      <c r="FYG172" s="149"/>
      <c r="FYH172" s="150"/>
      <c r="FYI172" s="151"/>
      <c r="FYJ172" s="152"/>
      <c r="FYK172" s="146"/>
      <c r="FYL172" s="113"/>
      <c r="FYM172" s="147"/>
      <c r="FYN172" s="113"/>
      <c r="FYO172" s="148"/>
      <c r="FYP172" s="149"/>
      <c r="FYQ172" s="150"/>
      <c r="FYR172" s="151"/>
      <c r="FYS172" s="152"/>
      <c r="FYT172" s="146"/>
      <c r="FYU172" s="113"/>
      <c r="FYV172" s="147"/>
      <c r="FYW172" s="113"/>
      <c r="FYX172" s="148"/>
      <c r="FYY172" s="149"/>
      <c r="FYZ172" s="150"/>
      <c r="FZA172" s="151"/>
      <c r="FZB172" s="152"/>
      <c r="FZC172" s="146"/>
      <c r="FZD172" s="113"/>
      <c r="FZE172" s="147"/>
      <c r="FZF172" s="113"/>
      <c r="FZG172" s="148"/>
      <c r="FZH172" s="149"/>
      <c r="FZI172" s="150"/>
      <c r="FZJ172" s="151"/>
      <c r="FZK172" s="152"/>
      <c r="FZL172" s="146"/>
      <c r="FZM172" s="113"/>
      <c r="FZN172" s="147"/>
      <c r="FZO172" s="113"/>
      <c r="FZP172" s="148"/>
      <c r="FZQ172" s="149"/>
      <c r="FZR172" s="150"/>
      <c r="FZS172" s="151"/>
      <c r="FZT172" s="152"/>
      <c r="FZU172" s="146"/>
      <c r="FZV172" s="113"/>
      <c r="FZW172" s="147"/>
      <c r="FZX172" s="113"/>
      <c r="FZY172" s="148"/>
      <c r="FZZ172" s="149"/>
      <c r="GAA172" s="150"/>
      <c r="GAB172" s="151"/>
      <c r="GAC172" s="152"/>
      <c r="GAD172" s="146"/>
      <c r="GAE172" s="113"/>
      <c r="GAF172" s="147"/>
      <c r="GAG172" s="113"/>
      <c r="GAH172" s="148"/>
      <c r="GAI172" s="149"/>
      <c r="GAJ172" s="150"/>
      <c r="GAK172" s="151"/>
      <c r="GAL172" s="152"/>
      <c r="GAM172" s="146"/>
      <c r="GAN172" s="113"/>
      <c r="GAO172" s="147"/>
      <c r="GAP172" s="113"/>
      <c r="GAQ172" s="148"/>
      <c r="GAR172" s="149"/>
      <c r="GAS172" s="150"/>
      <c r="GAT172" s="151"/>
      <c r="GAU172" s="152"/>
      <c r="GAV172" s="146"/>
      <c r="GAW172" s="113"/>
      <c r="GAX172" s="147"/>
      <c r="GAY172" s="113"/>
      <c r="GAZ172" s="148"/>
      <c r="GBA172" s="149"/>
      <c r="GBB172" s="150"/>
      <c r="GBC172" s="151"/>
      <c r="GBD172" s="152"/>
      <c r="GBE172" s="146"/>
      <c r="GBF172" s="113"/>
      <c r="GBG172" s="147"/>
      <c r="GBH172" s="113"/>
      <c r="GBI172" s="148"/>
      <c r="GBJ172" s="149"/>
      <c r="GBK172" s="150"/>
      <c r="GBL172" s="151"/>
      <c r="GBM172" s="152"/>
      <c r="GBN172" s="146"/>
      <c r="GBO172" s="113"/>
      <c r="GBP172" s="147"/>
      <c r="GBQ172" s="113"/>
      <c r="GBR172" s="148"/>
      <c r="GBS172" s="149"/>
      <c r="GBT172" s="150"/>
      <c r="GBU172" s="151"/>
      <c r="GBV172" s="152"/>
      <c r="GBW172" s="146"/>
      <c r="GBX172" s="113"/>
      <c r="GBY172" s="147"/>
      <c r="GBZ172" s="113"/>
      <c r="GCA172" s="148"/>
      <c r="GCB172" s="149"/>
      <c r="GCC172" s="150"/>
      <c r="GCD172" s="151"/>
      <c r="GCE172" s="152"/>
      <c r="GCF172" s="146"/>
      <c r="GCG172" s="113"/>
      <c r="GCH172" s="147"/>
      <c r="GCI172" s="113"/>
      <c r="GCJ172" s="148"/>
      <c r="GCK172" s="149"/>
      <c r="GCL172" s="150"/>
      <c r="GCM172" s="151"/>
      <c r="GCN172" s="152"/>
      <c r="GCO172" s="146"/>
      <c r="GCP172" s="113"/>
      <c r="GCQ172" s="147"/>
      <c r="GCR172" s="113"/>
      <c r="GCS172" s="148"/>
      <c r="GCT172" s="149"/>
      <c r="GCU172" s="150"/>
      <c r="GCV172" s="151"/>
      <c r="GCW172" s="152"/>
      <c r="GCX172" s="146"/>
      <c r="GCY172" s="113"/>
      <c r="GCZ172" s="147"/>
      <c r="GDA172" s="113"/>
      <c r="GDB172" s="148"/>
      <c r="GDC172" s="149"/>
      <c r="GDD172" s="150"/>
      <c r="GDE172" s="151"/>
      <c r="GDF172" s="152"/>
      <c r="GDG172" s="146"/>
      <c r="GDH172" s="113"/>
      <c r="GDI172" s="147"/>
      <c r="GDJ172" s="113"/>
      <c r="GDK172" s="148"/>
      <c r="GDL172" s="149"/>
      <c r="GDM172" s="150"/>
      <c r="GDN172" s="151"/>
      <c r="GDO172" s="152"/>
      <c r="GDP172" s="146"/>
      <c r="GDQ172" s="113"/>
      <c r="GDR172" s="147"/>
      <c r="GDS172" s="113"/>
      <c r="GDT172" s="148"/>
      <c r="GDU172" s="149"/>
      <c r="GDV172" s="150"/>
      <c r="GDW172" s="151"/>
      <c r="GDX172" s="152"/>
      <c r="GDY172" s="146"/>
      <c r="GDZ172" s="113"/>
      <c r="GEA172" s="147"/>
      <c r="GEB172" s="113"/>
      <c r="GEC172" s="148"/>
      <c r="GED172" s="149"/>
      <c r="GEE172" s="150"/>
      <c r="GEF172" s="151"/>
      <c r="GEG172" s="152"/>
      <c r="GEH172" s="146"/>
      <c r="GEI172" s="113"/>
      <c r="GEJ172" s="147"/>
      <c r="GEK172" s="113"/>
      <c r="GEL172" s="148"/>
      <c r="GEM172" s="149"/>
      <c r="GEN172" s="150"/>
      <c r="GEO172" s="151"/>
      <c r="GEP172" s="152"/>
      <c r="GEQ172" s="146"/>
      <c r="GER172" s="113"/>
      <c r="GES172" s="147"/>
      <c r="GET172" s="113"/>
      <c r="GEU172" s="148"/>
      <c r="GEV172" s="149"/>
      <c r="GEW172" s="150"/>
      <c r="GEX172" s="151"/>
      <c r="GEY172" s="152"/>
      <c r="GEZ172" s="146"/>
      <c r="GFA172" s="113"/>
      <c r="GFB172" s="147"/>
      <c r="GFC172" s="113"/>
      <c r="GFD172" s="148"/>
      <c r="GFE172" s="149"/>
      <c r="GFF172" s="150"/>
      <c r="GFG172" s="151"/>
      <c r="GFH172" s="152"/>
      <c r="GFI172" s="146"/>
      <c r="GFJ172" s="113"/>
      <c r="GFK172" s="147"/>
      <c r="GFL172" s="113"/>
      <c r="GFM172" s="148"/>
      <c r="GFN172" s="149"/>
      <c r="GFO172" s="150"/>
      <c r="GFP172" s="151"/>
      <c r="GFQ172" s="152"/>
      <c r="GFR172" s="146"/>
      <c r="GFS172" s="113"/>
      <c r="GFT172" s="147"/>
      <c r="GFU172" s="113"/>
      <c r="GFV172" s="148"/>
      <c r="GFW172" s="149"/>
      <c r="GFX172" s="150"/>
      <c r="GFY172" s="151"/>
      <c r="GFZ172" s="152"/>
      <c r="GGA172" s="146"/>
      <c r="GGB172" s="113"/>
      <c r="GGC172" s="147"/>
      <c r="GGD172" s="113"/>
      <c r="GGE172" s="148"/>
      <c r="GGF172" s="149"/>
      <c r="GGG172" s="150"/>
      <c r="GGH172" s="151"/>
      <c r="GGI172" s="152"/>
      <c r="GGJ172" s="146"/>
      <c r="GGK172" s="113"/>
      <c r="GGL172" s="147"/>
      <c r="GGM172" s="113"/>
      <c r="GGN172" s="148"/>
      <c r="GGO172" s="149"/>
      <c r="GGP172" s="150"/>
      <c r="GGQ172" s="151"/>
      <c r="GGR172" s="152"/>
      <c r="GGS172" s="146"/>
      <c r="GGT172" s="113"/>
      <c r="GGU172" s="147"/>
      <c r="GGV172" s="113"/>
      <c r="GGW172" s="148"/>
      <c r="GGX172" s="149"/>
      <c r="GGY172" s="150"/>
      <c r="GGZ172" s="151"/>
      <c r="GHA172" s="152"/>
      <c r="GHB172" s="146"/>
      <c r="GHC172" s="113"/>
      <c r="GHD172" s="147"/>
      <c r="GHE172" s="113"/>
      <c r="GHF172" s="148"/>
      <c r="GHG172" s="149"/>
      <c r="GHH172" s="150"/>
      <c r="GHI172" s="151"/>
      <c r="GHJ172" s="152"/>
      <c r="GHK172" s="146"/>
      <c r="GHL172" s="113"/>
      <c r="GHM172" s="147"/>
      <c r="GHN172" s="113"/>
      <c r="GHO172" s="148"/>
      <c r="GHP172" s="149"/>
      <c r="GHQ172" s="150"/>
      <c r="GHR172" s="151"/>
      <c r="GHS172" s="152"/>
      <c r="GHT172" s="146"/>
      <c r="GHU172" s="113"/>
      <c r="GHV172" s="147"/>
      <c r="GHW172" s="113"/>
      <c r="GHX172" s="148"/>
      <c r="GHY172" s="149"/>
      <c r="GHZ172" s="150"/>
      <c r="GIA172" s="151"/>
      <c r="GIB172" s="152"/>
      <c r="GIC172" s="146"/>
      <c r="GID172" s="113"/>
      <c r="GIE172" s="147"/>
      <c r="GIF172" s="113"/>
      <c r="GIG172" s="148"/>
      <c r="GIH172" s="149"/>
      <c r="GII172" s="150"/>
      <c r="GIJ172" s="151"/>
      <c r="GIK172" s="152"/>
      <c r="GIL172" s="146"/>
      <c r="GIM172" s="113"/>
      <c r="GIN172" s="147"/>
      <c r="GIO172" s="113"/>
      <c r="GIP172" s="148"/>
      <c r="GIQ172" s="149"/>
      <c r="GIR172" s="150"/>
      <c r="GIS172" s="151"/>
      <c r="GIT172" s="152"/>
      <c r="GIU172" s="146"/>
      <c r="GIV172" s="113"/>
      <c r="GIW172" s="147"/>
      <c r="GIX172" s="113"/>
      <c r="GIY172" s="148"/>
      <c r="GIZ172" s="149"/>
      <c r="GJA172" s="150"/>
      <c r="GJB172" s="151"/>
      <c r="GJC172" s="152"/>
      <c r="GJD172" s="146"/>
      <c r="GJE172" s="113"/>
      <c r="GJF172" s="147"/>
      <c r="GJG172" s="113"/>
      <c r="GJH172" s="148"/>
      <c r="GJI172" s="149"/>
      <c r="GJJ172" s="150"/>
      <c r="GJK172" s="151"/>
      <c r="GJL172" s="152"/>
      <c r="GJM172" s="146"/>
      <c r="GJN172" s="113"/>
      <c r="GJO172" s="147"/>
      <c r="GJP172" s="113"/>
      <c r="GJQ172" s="148"/>
      <c r="GJR172" s="149"/>
      <c r="GJS172" s="150"/>
      <c r="GJT172" s="151"/>
      <c r="GJU172" s="152"/>
      <c r="GJV172" s="146"/>
      <c r="GJW172" s="113"/>
      <c r="GJX172" s="147"/>
      <c r="GJY172" s="113"/>
      <c r="GJZ172" s="148"/>
      <c r="GKA172" s="149"/>
      <c r="GKB172" s="150"/>
      <c r="GKC172" s="151"/>
      <c r="GKD172" s="152"/>
      <c r="GKE172" s="146"/>
      <c r="GKF172" s="113"/>
      <c r="GKG172" s="147"/>
      <c r="GKH172" s="113"/>
      <c r="GKI172" s="148"/>
      <c r="GKJ172" s="149"/>
      <c r="GKK172" s="150"/>
      <c r="GKL172" s="151"/>
      <c r="GKM172" s="152"/>
      <c r="GKN172" s="146"/>
      <c r="GKO172" s="113"/>
      <c r="GKP172" s="147"/>
      <c r="GKQ172" s="113"/>
      <c r="GKR172" s="148"/>
      <c r="GKS172" s="149"/>
      <c r="GKT172" s="150"/>
      <c r="GKU172" s="151"/>
      <c r="GKV172" s="152"/>
      <c r="GKW172" s="146"/>
      <c r="GKX172" s="113"/>
      <c r="GKY172" s="147"/>
      <c r="GKZ172" s="113"/>
      <c r="GLA172" s="148"/>
      <c r="GLB172" s="149"/>
      <c r="GLC172" s="150"/>
      <c r="GLD172" s="151"/>
      <c r="GLE172" s="152"/>
      <c r="GLF172" s="146"/>
      <c r="GLG172" s="113"/>
      <c r="GLH172" s="147"/>
      <c r="GLI172" s="113"/>
      <c r="GLJ172" s="148"/>
      <c r="GLK172" s="149"/>
      <c r="GLL172" s="150"/>
      <c r="GLM172" s="151"/>
      <c r="GLN172" s="152"/>
      <c r="GLO172" s="146"/>
      <c r="GLP172" s="113"/>
      <c r="GLQ172" s="147"/>
      <c r="GLR172" s="113"/>
      <c r="GLS172" s="148"/>
      <c r="GLT172" s="149"/>
      <c r="GLU172" s="150"/>
      <c r="GLV172" s="151"/>
      <c r="GLW172" s="152"/>
      <c r="GLX172" s="146"/>
      <c r="GLY172" s="113"/>
      <c r="GLZ172" s="147"/>
      <c r="GMA172" s="113"/>
      <c r="GMB172" s="148"/>
      <c r="GMC172" s="149"/>
      <c r="GMD172" s="150"/>
      <c r="GME172" s="151"/>
      <c r="GMF172" s="152"/>
      <c r="GMG172" s="146"/>
      <c r="GMH172" s="113"/>
      <c r="GMI172" s="147"/>
      <c r="GMJ172" s="113"/>
      <c r="GMK172" s="148"/>
      <c r="GML172" s="149"/>
      <c r="GMM172" s="150"/>
      <c r="GMN172" s="151"/>
      <c r="GMO172" s="152"/>
      <c r="GMP172" s="146"/>
      <c r="GMQ172" s="113"/>
      <c r="GMR172" s="147"/>
      <c r="GMS172" s="113"/>
      <c r="GMT172" s="148"/>
      <c r="GMU172" s="149"/>
      <c r="GMV172" s="150"/>
      <c r="GMW172" s="151"/>
      <c r="GMX172" s="152"/>
      <c r="GMY172" s="146"/>
      <c r="GMZ172" s="113"/>
      <c r="GNA172" s="147"/>
      <c r="GNB172" s="113"/>
      <c r="GNC172" s="148"/>
      <c r="GND172" s="149"/>
      <c r="GNE172" s="150"/>
      <c r="GNF172" s="151"/>
      <c r="GNG172" s="152"/>
      <c r="GNH172" s="146"/>
      <c r="GNI172" s="113"/>
      <c r="GNJ172" s="147"/>
      <c r="GNK172" s="113"/>
      <c r="GNL172" s="148"/>
      <c r="GNM172" s="149"/>
      <c r="GNN172" s="150"/>
      <c r="GNO172" s="151"/>
      <c r="GNP172" s="152"/>
      <c r="GNQ172" s="146"/>
      <c r="GNR172" s="113"/>
      <c r="GNS172" s="147"/>
      <c r="GNT172" s="113"/>
      <c r="GNU172" s="148"/>
      <c r="GNV172" s="149"/>
      <c r="GNW172" s="150"/>
      <c r="GNX172" s="151"/>
      <c r="GNY172" s="152"/>
      <c r="GNZ172" s="146"/>
      <c r="GOA172" s="113"/>
      <c r="GOB172" s="147"/>
      <c r="GOC172" s="113"/>
      <c r="GOD172" s="148"/>
      <c r="GOE172" s="149"/>
      <c r="GOF172" s="150"/>
      <c r="GOG172" s="151"/>
      <c r="GOH172" s="152"/>
      <c r="GOI172" s="146"/>
      <c r="GOJ172" s="113"/>
      <c r="GOK172" s="147"/>
      <c r="GOL172" s="113"/>
      <c r="GOM172" s="148"/>
      <c r="GON172" s="149"/>
      <c r="GOO172" s="150"/>
      <c r="GOP172" s="151"/>
      <c r="GOQ172" s="152"/>
      <c r="GOR172" s="146"/>
      <c r="GOS172" s="113"/>
      <c r="GOT172" s="147"/>
      <c r="GOU172" s="113"/>
      <c r="GOV172" s="148"/>
      <c r="GOW172" s="149"/>
      <c r="GOX172" s="150"/>
      <c r="GOY172" s="151"/>
      <c r="GOZ172" s="152"/>
      <c r="GPA172" s="146"/>
      <c r="GPB172" s="113"/>
      <c r="GPC172" s="147"/>
      <c r="GPD172" s="113"/>
      <c r="GPE172" s="148"/>
      <c r="GPF172" s="149"/>
      <c r="GPG172" s="150"/>
      <c r="GPH172" s="151"/>
      <c r="GPI172" s="152"/>
      <c r="GPJ172" s="146"/>
      <c r="GPK172" s="113"/>
      <c r="GPL172" s="147"/>
      <c r="GPM172" s="113"/>
      <c r="GPN172" s="148"/>
      <c r="GPO172" s="149"/>
      <c r="GPP172" s="150"/>
      <c r="GPQ172" s="151"/>
      <c r="GPR172" s="152"/>
      <c r="GPS172" s="146"/>
      <c r="GPT172" s="113"/>
      <c r="GPU172" s="147"/>
      <c r="GPV172" s="113"/>
      <c r="GPW172" s="148"/>
      <c r="GPX172" s="149"/>
      <c r="GPY172" s="150"/>
      <c r="GPZ172" s="151"/>
      <c r="GQA172" s="152"/>
      <c r="GQB172" s="146"/>
      <c r="GQC172" s="113"/>
      <c r="GQD172" s="147"/>
      <c r="GQE172" s="113"/>
      <c r="GQF172" s="148"/>
      <c r="GQG172" s="149"/>
      <c r="GQH172" s="150"/>
      <c r="GQI172" s="151"/>
      <c r="GQJ172" s="152"/>
      <c r="GQK172" s="146"/>
      <c r="GQL172" s="113"/>
      <c r="GQM172" s="147"/>
      <c r="GQN172" s="113"/>
      <c r="GQO172" s="148"/>
      <c r="GQP172" s="149"/>
      <c r="GQQ172" s="150"/>
      <c r="GQR172" s="151"/>
      <c r="GQS172" s="152"/>
      <c r="GQT172" s="146"/>
      <c r="GQU172" s="113"/>
      <c r="GQV172" s="147"/>
      <c r="GQW172" s="113"/>
      <c r="GQX172" s="148"/>
      <c r="GQY172" s="149"/>
      <c r="GQZ172" s="150"/>
      <c r="GRA172" s="151"/>
      <c r="GRB172" s="152"/>
      <c r="GRC172" s="146"/>
      <c r="GRD172" s="113"/>
      <c r="GRE172" s="147"/>
      <c r="GRF172" s="113"/>
      <c r="GRG172" s="148"/>
      <c r="GRH172" s="149"/>
      <c r="GRI172" s="150"/>
      <c r="GRJ172" s="151"/>
      <c r="GRK172" s="152"/>
      <c r="GRL172" s="146"/>
      <c r="GRM172" s="113"/>
      <c r="GRN172" s="147"/>
      <c r="GRO172" s="113"/>
      <c r="GRP172" s="148"/>
      <c r="GRQ172" s="149"/>
      <c r="GRR172" s="150"/>
      <c r="GRS172" s="151"/>
      <c r="GRT172" s="152"/>
      <c r="GRU172" s="146"/>
      <c r="GRV172" s="113"/>
      <c r="GRW172" s="147"/>
      <c r="GRX172" s="113"/>
      <c r="GRY172" s="148"/>
      <c r="GRZ172" s="149"/>
      <c r="GSA172" s="150"/>
      <c r="GSB172" s="151"/>
      <c r="GSC172" s="152"/>
      <c r="GSD172" s="146"/>
      <c r="GSE172" s="113"/>
      <c r="GSF172" s="147"/>
      <c r="GSG172" s="113"/>
      <c r="GSH172" s="148"/>
      <c r="GSI172" s="149"/>
      <c r="GSJ172" s="150"/>
      <c r="GSK172" s="151"/>
      <c r="GSL172" s="152"/>
      <c r="GSM172" s="146"/>
      <c r="GSN172" s="113"/>
      <c r="GSO172" s="147"/>
      <c r="GSP172" s="113"/>
      <c r="GSQ172" s="148"/>
      <c r="GSR172" s="149"/>
      <c r="GSS172" s="150"/>
      <c r="GST172" s="151"/>
      <c r="GSU172" s="152"/>
      <c r="GSV172" s="146"/>
      <c r="GSW172" s="113"/>
      <c r="GSX172" s="147"/>
      <c r="GSY172" s="113"/>
      <c r="GSZ172" s="148"/>
      <c r="GTA172" s="149"/>
      <c r="GTB172" s="150"/>
      <c r="GTC172" s="151"/>
      <c r="GTD172" s="152"/>
      <c r="GTE172" s="146"/>
      <c r="GTF172" s="113"/>
      <c r="GTG172" s="147"/>
      <c r="GTH172" s="113"/>
      <c r="GTI172" s="148"/>
      <c r="GTJ172" s="149"/>
      <c r="GTK172" s="150"/>
      <c r="GTL172" s="151"/>
      <c r="GTM172" s="152"/>
      <c r="GTN172" s="146"/>
      <c r="GTO172" s="113"/>
      <c r="GTP172" s="147"/>
      <c r="GTQ172" s="113"/>
      <c r="GTR172" s="148"/>
      <c r="GTS172" s="149"/>
      <c r="GTT172" s="150"/>
      <c r="GTU172" s="151"/>
      <c r="GTV172" s="152"/>
      <c r="GTW172" s="146"/>
      <c r="GTX172" s="113"/>
      <c r="GTY172" s="147"/>
      <c r="GTZ172" s="113"/>
      <c r="GUA172" s="148"/>
      <c r="GUB172" s="149"/>
      <c r="GUC172" s="150"/>
      <c r="GUD172" s="151"/>
      <c r="GUE172" s="152"/>
      <c r="GUF172" s="146"/>
      <c r="GUG172" s="113"/>
      <c r="GUH172" s="147"/>
      <c r="GUI172" s="113"/>
      <c r="GUJ172" s="148"/>
      <c r="GUK172" s="149"/>
      <c r="GUL172" s="150"/>
      <c r="GUM172" s="151"/>
      <c r="GUN172" s="152"/>
      <c r="GUO172" s="146"/>
      <c r="GUP172" s="113"/>
      <c r="GUQ172" s="147"/>
      <c r="GUR172" s="113"/>
      <c r="GUS172" s="148"/>
      <c r="GUT172" s="149"/>
      <c r="GUU172" s="150"/>
      <c r="GUV172" s="151"/>
      <c r="GUW172" s="152"/>
      <c r="GUX172" s="146"/>
      <c r="GUY172" s="113"/>
      <c r="GUZ172" s="147"/>
      <c r="GVA172" s="113"/>
      <c r="GVB172" s="148"/>
      <c r="GVC172" s="149"/>
      <c r="GVD172" s="150"/>
      <c r="GVE172" s="151"/>
      <c r="GVF172" s="152"/>
      <c r="GVG172" s="146"/>
      <c r="GVH172" s="113"/>
      <c r="GVI172" s="147"/>
      <c r="GVJ172" s="113"/>
      <c r="GVK172" s="148"/>
      <c r="GVL172" s="149"/>
      <c r="GVM172" s="150"/>
      <c r="GVN172" s="151"/>
      <c r="GVO172" s="152"/>
      <c r="GVP172" s="146"/>
      <c r="GVQ172" s="113"/>
      <c r="GVR172" s="147"/>
      <c r="GVS172" s="113"/>
      <c r="GVT172" s="148"/>
      <c r="GVU172" s="149"/>
      <c r="GVV172" s="150"/>
      <c r="GVW172" s="151"/>
      <c r="GVX172" s="152"/>
      <c r="GVY172" s="146"/>
      <c r="GVZ172" s="113"/>
      <c r="GWA172" s="147"/>
      <c r="GWB172" s="113"/>
      <c r="GWC172" s="148"/>
      <c r="GWD172" s="149"/>
      <c r="GWE172" s="150"/>
      <c r="GWF172" s="151"/>
      <c r="GWG172" s="152"/>
      <c r="GWH172" s="146"/>
      <c r="GWI172" s="113"/>
      <c r="GWJ172" s="147"/>
      <c r="GWK172" s="113"/>
      <c r="GWL172" s="148"/>
      <c r="GWM172" s="149"/>
      <c r="GWN172" s="150"/>
      <c r="GWO172" s="151"/>
      <c r="GWP172" s="152"/>
      <c r="GWQ172" s="146"/>
      <c r="GWR172" s="113"/>
      <c r="GWS172" s="147"/>
      <c r="GWT172" s="113"/>
      <c r="GWU172" s="148"/>
      <c r="GWV172" s="149"/>
      <c r="GWW172" s="150"/>
      <c r="GWX172" s="151"/>
      <c r="GWY172" s="152"/>
      <c r="GWZ172" s="146"/>
      <c r="GXA172" s="113"/>
      <c r="GXB172" s="147"/>
      <c r="GXC172" s="113"/>
      <c r="GXD172" s="148"/>
      <c r="GXE172" s="149"/>
      <c r="GXF172" s="150"/>
      <c r="GXG172" s="151"/>
      <c r="GXH172" s="152"/>
      <c r="GXI172" s="146"/>
      <c r="GXJ172" s="113"/>
      <c r="GXK172" s="147"/>
      <c r="GXL172" s="113"/>
      <c r="GXM172" s="148"/>
      <c r="GXN172" s="149"/>
      <c r="GXO172" s="150"/>
      <c r="GXP172" s="151"/>
      <c r="GXQ172" s="152"/>
      <c r="GXR172" s="146"/>
      <c r="GXS172" s="113"/>
      <c r="GXT172" s="147"/>
      <c r="GXU172" s="113"/>
      <c r="GXV172" s="148"/>
      <c r="GXW172" s="149"/>
      <c r="GXX172" s="150"/>
      <c r="GXY172" s="151"/>
      <c r="GXZ172" s="152"/>
      <c r="GYA172" s="146"/>
      <c r="GYB172" s="113"/>
      <c r="GYC172" s="147"/>
      <c r="GYD172" s="113"/>
      <c r="GYE172" s="148"/>
      <c r="GYF172" s="149"/>
      <c r="GYG172" s="150"/>
      <c r="GYH172" s="151"/>
      <c r="GYI172" s="152"/>
      <c r="GYJ172" s="146"/>
      <c r="GYK172" s="113"/>
      <c r="GYL172" s="147"/>
      <c r="GYM172" s="113"/>
      <c r="GYN172" s="148"/>
      <c r="GYO172" s="149"/>
      <c r="GYP172" s="150"/>
      <c r="GYQ172" s="151"/>
      <c r="GYR172" s="152"/>
      <c r="GYS172" s="146"/>
      <c r="GYT172" s="113"/>
      <c r="GYU172" s="147"/>
      <c r="GYV172" s="113"/>
      <c r="GYW172" s="148"/>
      <c r="GYX172" s="149"/>
      <c r="GYY172" s="150"/>
      <c r="GYZ172" s="151"/>
      <c r="GZA172" s="152"/>
      <c r="GZB172" s="146"/>
      <c r="GZC172" s="113"/>
      <c r="GZD172" s="147"/>
      <c r="GZE172" s="113"/>
      <c r="GZF172" s="148"/>
      <c r="GZG172" s="149"/>
      <c r="GZH172" s="150"/>
      <c r="GZI172" s="151"/>
      <c r="GZJ172" s="152"/>
      <c r="GZK172" s="146"/>
      <c r="GZL172" s="113"/>
      <c r="GZM172" s="147"/>
      <c r="GZN172" s="113"/>
      <c r="GZO172" s="148"/>
      <c r="GZP172" s="149"/>
      <c r="GZQ172" s="150"/>
      <c r="GZR172" s="151"/>
      <c r="GZS172" s="152"/>
      <c r="GZT172" s="146"/>
      <c r="GZU172" s="113"/>
      <c r="GZV172" s="147"/>
      <c r="GZW172" s="113"/>
      <c r="GZX172" s="148"/>
      <c r="GZY172" s="149"/>
      <c r="GZZ172" s="150"/>
      <c r="HAA172" s="151"/>
      <c r="HAB172" s="152"/>
      <c r="HAC172" s="146"/>
      <c r="HAD172" s="113"/>
      <c r="HAE172" s="147"/>
      <c r="HAF172" s="113"/>
      <c r="HAG172" s="148"/>
      <c r="HAH172" s="149"/>
      <c r="HAI172" s="150"/>
      <c r="HAJ172" s="151"/>
      <c r="HAK172" s="152"/>
      <c r="HAL172" s="146"/>
      <c r="HAM172" s="113"/>
      <c r="HAN172" s="147"/>
      <c r="HAO172" s="113"/>
      <c r="HAP172" s="148"/>
      <c r="HAQ172" s="149"/>
      <c r="HAR172" s="150"/>
      <c r="HAS172" s="151"/>
      <c r="HAT172" s="152"/>
      <c r="HAU172" s="146"/>
      <c r="HAV172" s="113"/>
      <c r="HAW172" s="147"/>
      <c r="HAX172" s="113"/>
      <c r="HAY172" s="148"/>
      <c r="HAZ172" s="149"/>
      <c r="HBA172" s="150"/>
      <c r="HBB172" s="151"/>
      <c r="HBC172" s="152"/>
      <c r="HBD172" s="146"/>
      <c r="HBE172" s="113"/>
      <c r="HBF172" s="147"/>
      <c r="HBG172" s="113"/>
      <c r="HBH172" s="148"/>
      <c r="HBI172" s="149"/>
      <c r="HBJ172" s="150"/>
      <c r="HBK172" s="151"/>
      <c r="HBL172" s="152"/>
      <c r="HBM172" s="146"/>
      <c r="HBN172" s="113"/>
      <c r="HBO172" s="147"/>
      <c r="HBP172" s="113"/>
      <c r="HBQ172" s="148"/>
      <c r="HBR172" s="149"/>
      <c r="HBS172" s="150"/>
      <c r="HBT172" s="151"/>
      <c r="HBU172" s="152"/>
      <c r="HBV172" s="146"/>
      <c r="HBW172" s="113"/>
      <c r="HBX172" s="147"/>
      <c r="HBY172" s="113"/>
      <c r="HBZ172" s="148"/>
      <c r="HCA172" s="149"/>
      <c r="HCB172" s="150"/>
      <c r="HCC172" s="151"/>
      <c r="HCD172" s="152"/>
      <c r="HCE172" s="146"/>
      <c r="HCF172" s="113"/>
      <c r="HCG172" s="147"/>
      <c r="HCH172" s="113"/>
      <c r="HCI172" s="148"/>
      <c r="HCJ172" s="149"/>
      <c r="HCK172" s="150"/>
      <c r="HCL172" s="151"/>
      <c r="HCM172" s="152"/>
      <c r="HCN172" s="146"/>
      <c r="HCO172" s="113"/>
      <c r="HCP172" s="147"/>
      <c r="HCQ172" s="113"/>
      <c r="HCR172" s="148"/>
      <c r="HCS172" s="149"/>
      <c r="HCT172" s="150"/>
      <c r="HCU172" s="151"/>
      <c r="HCV172" s="152"/>
      <c r="HCW172" s="146"/>
      <c r="HCX172" s="113"/>
      <c r="HCY172" s="147"/>
      <c r="HCZ172" s="113"/>
      <c r="HDA172" s="148"/>
      <c r="HDB172" s="149"/>
      <c r="HDC172" s="150"/>
      <c r="HDD172" s="151"/>
      <c r="HDE172" s="152"/>
      <c r="HDF172" s="146"/>
      <c r="HDG172" s="113"/>
      <c r="HDH172" s="147"/>
      <c r="HDI172" s="113"/>
      <c r="HDJ172" s="148"/>
      <c r="HDK172" s="149"/>
      <c r="HDL172" s="150"/>
      <c r="HDM172" s="151"/>
      <c r="HDN172" s="152"/>
      <c r="HDO172" s="146"/>
      <c r="HDP172" s="113"/>
      <c r="HDQ172" s="147"/>
      <c r="HDR172" s="113"/>
      <c r="HDS172" s="148"/>
      <c r="HDT172" s="149"/>
      <c r="HDU172" s="150"/>
      <c r="HDV172" s="151"/>
      <c r="HDW172" s="152"/>
      <c r="HDX172" s="146"/>
      <c r="HDY172" s="113"/>
      <c r="HDZ172" s="147"/>
      <c r="HEA172" s="113"/>
      <c r="HEB172" s="148"/>
      <c r="HEC172" s="149"/>
      <c r="HED172" s="150"/>
      <c r="HEE172" s="151"/>
      <c r="HEF172" s="152"/>
      <c r="HEG172" s="146"/>
      <c r="HEH172" s="113"/>
      <c r="HEI172" s="147"/>
      <c r="HEJ172" s="113"/>
      <c r="HEK172" s="148"/>
      <c r="HEL172" s="149"/>
      <c r="HEM172" s="150"/>
      <c r="HEN172" s="151"/>
      <c r="HEO172" s="152"/>
      <c r="HEP172" s="146"/>
      <c r="HEQ172" s="113"/>
      <c r="HER172" s="147"/>
      <c r="HES172" s="113"/>
      <c r="HET172" s="148"/>
      <c r="HEU172" s="149"/>
      <c r="HEV172" s="150"/>
      <c r="HEW172" s="151"/>
      <c r="HEX172" s="152"/>
      <c r="HEY172" s="146"/>
      <c r="HEZ172" s="113"/>
      <c r="HFA172" s="147"/>
      <c r="HFB172" s="113"/>
      <c r="HFC172" s="148"/>
      <c r="HFD172" s="149"/>
      <c r="HFE172" s="150"/>
      <c r="HFF172" s="151"/>
      <c r="HFG172" s="152"/>
      <c r="HFH172" s="146"/>
      <c r="HFI172" s="113"/>
      <c r="HFJ172" s="147"/>
      <c r="HFK172" s="113"/>
      <c r="HFL172" s="148"/>
      <c r="HFM172" s="149"/>
      <c r="HFN172" s="150"/>
      <c r="HFO172" s="151"/>
      <c r="HFP172" s="152"/>
      <c r="HFQ172" s="146"/>
      <c r="HFR172" s="113"/>
      <c r="HFS172" s="147"/>
      <c r="HFT172" s="113"/>
      <c r="HFU172" s="148"/>
      <c r="HFV172" s="149"/>
      <c r="HFW172" s="150"/>
      <c r="HFX172" s="151"/>
      <c r="HFY172" s="152"/>
      <c r="HFZ172" s="146"/>
      <c r="HGA172" s="113"/>
      <c r="HGB172" s="147"/>
      <c r="HGC172" s="113"/>
      <c r="HGD172" s="148"/>
      <c r="HGE172" s="149"/>
      <c r="HGF172" s="150"/>
      <c r="HGG172" s="151"/>
      <c r="HGH172" s="152"/>
      <c r="HGI172" s="146"/>
      <c r="HGJ172" s="113"/>
      <c r="HGK172" s="147"/>
      <c r="HGL172" s="113"/>
      <c r="HGM172" s="148"/>
      <c r="HGN172" s="149"/>
      <c r="HGO172" s="150"/>
      <c r="HGP172" s="151"/>
      <c r="HGQ172" s="152"/>
      <c r="HGR172" s="146"/>
      <c r="HGS172" s="113"/>
      <c r="HGT172" s="147"/>
      <c r="HGU172" s="113"/>
      <c r="HGV172" s="148"/>
      <c r="HGW172" s="149"/>
      <c r="HGX172" s="150"/>
      <c r="HGY172" s="151"/>
      <c r="HGZ172" s="152"/>
      <c r="HHA172" s="146"/>
      <c r="HHB172" s="113"/>
      <c r="HHC172" s="147"/>
      <c r="HHD172" s="113"/>
      <c r="HHE172" s="148"/>
      <c r="HHF172" s="149"/>
      <c r="HHG172" s="150"/>
      <c r="HHH172" s="151"/>
      <c r="HHI172" s="152"/>
      <c r="HHJ172" s="146"/>
      <c r="HHK172" s="113"/>
      <c r="HHL172" s="147"/>
      <c r="HHM172" s="113"/>
      <c r="HHN172" s="148"/>
      <c r="HHO172" s="149"/>
      <c r="HHP172" s="150"/>
      <c r="HHQ172" s="151"/>
      <c r="HHR172" s="152"/>
      <c r="HHS172" s="146"/>
      <c r="HHT172" s="113"/>
      <c r="HHU172" s="147"/>
      <c r="HHV172" s="113"/>
      <c r="HHW172" s="148"/>
      <c r="HHX172" s="149"/>
      <c r="HHY172" s="150"/>
      <c r="HHZ172" s="151"/>
      <c r="HIA172" s="152"/>
      <c r="HIB172" s="146"/>
      <c r="HIC172" s="113"/>
      <c r="HID172" s="147"/>
      <c r="HIE172" s="113"/>
      <c r="HIF172" s="148"/>
      <c r="HIG172" s="149"/>
      <c r="HIH172" s="150"/>
      <c r="HII172" s="151"/>
      <c r="HIJ172" s="152"/>
      <c r="HIK172" s="146"/>
      <c r="HIL172" s="113"/>
      <c r="HIM172" s="147"/>
      <c r="HIN172" s="113"/>
      <c r="HIO172" s="148"/>
      <c r="HIP172" s="149"/>
      <c r="HIQ172" s="150"/>
      <c r="HIR172" s="151"/>
      <c r="HIS172" s="152"/>
      <c r="HIT172" s="146"/>
      <c r="HIU172" s="113"/>
      <c r="HIV172" s="147"/>
      <c r="HIW172" s="113"/>
      <c r="HIX172" s="148"/>
      <c r="HIY172" s="149"/>
      <c r="HIZ172" s="150"/>
      <c r="HJA172" s="151"/>
      <c r="HJB172" s="152"/>
      <c r="HJC172" s="146"/>
      <c r="HJD172" s="113"/>
      <c r="HJE172" s="147"/>
      <c r="HJF172" s="113"/>
      <c r="HJG172" s="148"/>
      <c r="HJH172" s="149"/>
      <c r="HJI172" s="150"/>
      <c r="HJJ172" s="151"/>
      <c r="HJK172" s="152"/>
      <c r="HJL172" s="146"/>
      <c r="HJM172" s="113"/>
      <c r="HJN172" s="147"/>
      <c r="HJO172" s="113"/>
      <c r="HJP172" s="148"/>
      <c r="HJQ172" s="149"/>
      <c r="HJR172" s="150"/>
      <c r="HJS172" s="151"/>
      <c r="HJT172" s="152"/>
      <c r="HJU172" s="146"/>
      <c r="HJV172" s="113"/>
      <c r="HJW172" s="147"/>
      <c r="HJX172" s="113"/>
      <c r="HJY172" s="148"/>
      <c r="HJZ172" s="149"/>
      <c r="HKA172" s="150"/>
      <c r="HKB172" s="151"/>
      <c r="HKC172" s="152"/>
      <c r="HKD172" s="146"/>
      <c r="HKE172" s="113"/>
      <c r="HKF172" s="147"/>
      <c r="HKG172" s="113"/>
      <c r="HKH172" s="148"/>
      <c r="HKI172" s="149"/>
      <c r="HKJ172" s="150"/>
      <c r="HKK172" s="151"/>
      <c r="HKL172" s="152"/>
      <c r="HKM172" s="146"/>
      <c r="HKN172" s="113"/>
      <c r="HKO172" s="147"/>
      <c r="HKP172" s="113"/>
      <c r="HKQ172" s="148"/>
      <c r="HKR172" s="149"/>
      <c r="HKS172" s="150"/>
      <c r="HKT172" s="151"/>
      <c r="HKU172" s="152"/>
      <c r="HKV172" s="146"/>
      <c r="HKW172" s="113"/>
      <c r="HKX172" s="147"/>
      <c r="HKY172" s="113"/>
      <c r="HKZ172" s="148"/>
      <c r="HLA172" s="149"/>
      <c r="HLB172" s="150"/>
      <c r="HLC172" s="151"/>
      <c r="HLD172" s="152"/>
      <c r="HLE172" s="146"/>
      <c r="HLF172" s="113"/>
      <c r="HLG172" s="147"/>
      <c r="HLH172" s="113"/>
      <c r="HLI172" s="148"/>
      <c r="HLJ172" s="149"/>
      <c r="HLK172" s="150"/>
      <c r="HLL172" s="151"/>
      <c r="HLM172" s="152"/>
      <c r="HLN172" s="146"/>
      <c r="HLO172" s="113"/>
      <c r="HLP172" s="147"/>
      <c r="HLQ172" s="113"/>
      <c r="HLR172" s="148"/>
      <c r="HLS172" s="149"/>
      <c r="HLT172" s="150"/>
      <c r="HLU172" s="151"/>
      <c r="HLV172" s="152"/>
      <c r="HLW172" s="146"/>
      <c r="HLX172" s="113"/>
      <c r="HLY172" s="147"/>
      <c r="HLZ172" s="113"/>
      <c r="HMA172" s="148"/>
      <c r="HMB172" s="149"/>
      <c r="HMC172" s="150"/>
      <c r="HMD172" s="151"/>
      <c r="HME172" s="152"/>
      <c r="HMF172" s="146"/>
      <c r="HMG172" s="113"/>
      <c r="HMH172" s="147"/>
      <c r="HMI172" s="113"/>
      <c r="HMJ172" s="148"/>
      <c r="HMK172" s="149"/>
      <c r="HML172" s="150"/>
      <c r="HMM172" s="151"/>
      <c r="HMN172" s="152"/>
      <c r="HMO172" s="146"/>
      <c r="HMP172" s="113"/>
      <c r="HMQ172" s="147"/>
      <c r="HMR172" s="113"/>
      <c r="HMS172" s="148"/>
      <c r="HMT172" s="149"/>
      <c r="HMU172" s="150"/>
      <c r="HMV172" s="151"/>
      <c r="HMW172" s="152"/>
      <c r="HMX172" s="146"/>
      <c r="HMY172" s="113"/>
      <c r="HMZ172" s="147"/>
      <c r="HNA172" s="113"/>
      <c r="HNB172" s="148"/>
      <c r="HNC172" s="149"/>
      <c r="HND172" s="150"/>
      <c r="HNE172" s="151"/>
      <c r="HNF172" s="152"/>
      <c r="HNG172" s="146"/>
      <c r="HNH172" s="113"/>
      <c r="HNI172" s="147"/>
      <c r="HNJ172" s="113"/>
      <c r="HNK172" s="148"/>
      <c r="HNL172" s="149"/>
      <c r="HNM172" s="150"/>
      <c r="HNN172" s="151"/>
      <c r="HNO172" s="152"/>
      <c r="HNP172" s="146"/>
      <c r="HNQ172" s="113"/>
      <c r="HNR172" s="147"/>
      <c r="HNS172" s="113"/>
      <c r="HNT172" s="148"/>
      <c r="HNU172" s="149"/>
      <c r="HNV172" s="150"/>
      <c r="HNW172" s="151"/>
      <c r="HNX172" s="152"/>
      <c r="HNY172" s="146"/>
      <c r="HNZ172" s="113"/>
      <c r="HOA172" s="147"/>
      <c r="HOB172" s="113"/>
      <c r="HOC172" s="148"/>
      <c r="HOD172" s="149"/>
      <c r="HOE172" s="150"/>
      <c r="HOF172" s="151"/>
      <c r="HOG172" s="152"/>
      <c r="HOH172" s="146"/>
      <c r="HOI172" s="113"/>
      <c r="HOJ172" s="147"/>
      <c r="HOK172" s="113"/>
      <c r="HOL172" s="148"/>
      <c r="HOM172" s="149"/>
      <c r="HON172" s="150"/>
      <c r="HOO172" s="151"/>
      <c r="HOP172" s="152"/>
      <c r="HOQ172" s="146"/>
      <c r="HOR172" s="113"/>
      <c r="HOS172" s="147"/>
      <c r="HOT172" s="113"/>
      <c r="HOU172" s="148"/>
      <c r="HOV172" s="149"/>
      <c r="HOW172" s="150"/>
      <c r="HOX172" s="151"/>
      <c r="HOY172" s="152"/>
      <c r="HOZ172" s="146"/>
      <c r="HPA172" s="113"/>
      <c r="HPB172" s="147"/>
      <c r="HPC172" s="113"/>
      <c r="HPD172" s="148"/>
      <c r="HPE172" s="149"/>
      <c r="HPF172" s="150"/>
      <c r="HPG172" s="151"/>
      <c r="HPH172" s="152"/>
      <c r="HPI172" s="146"/>
      <c r="HPJ172" s="113"/>
      <c r="HPK172" s="147"/>
      <c r="HPL172" s="113"/>
      <c r="HPM172" s="148"/>
      <c r="HPN172" s="149"/>
      <c r="HPO172" s="150"/>
      <c r="HPP172" s="151"/>
      <c r="HPQ172" s="152"/>
      <c r="HPR172" s="146"/>
      <c r="HPS172" s="113"/>
      <c r="HPT172" s="147"/>
      <c r="HPU172" s="113"/>
      <c r="HPV172" s="148"/>
      <c r="HPW172" s="149"/>
      <c r="HPX172" s="150"/>
      <c r="HPY172" s="151"/>
      <c r="HPZ172" s="152"/>
      <c r="HQA172" s="146"/>
      <c r="HQB172" s="113"/>
      <c r="HQC172" s="147"/>
      <c r="HQD172" s="113"/>
      <c r="HQE172" s="148"/>
      <c r="HQF172" s="149"/>
      <c r="HQG172" s="150"/>
      <c r="HQH172" s="151"/>
      <c r="HQI172" s="152"/>
      <c r="HQJ172" s="146"/>
      <c r="HQK172" s="113"/>
      <c r="HQL172" s="147"/>
      <c r="HQM172" s="113"/>
      <c r="HQN172" s="148"/>
      <c r="HQO172" s="149"/>
      <c r="HQP172" s="150"/>
      <c r="HQQ172" s="151"/>
      <c r="HQR172" s="152"/>
      <c r="HQS172" s="146"/>
      <c r="HQT172" s="113"/>
      <c r="HQU172" s="147"/>
      <c r="HQV172" s="113"/>
      <c r="HQW172" s="148"/>
      <c r="HQX172" s="149"/>
      <c r="HQY172" s="150"/>
      <c r="HQZ172" s="151"/>
      <c r="HRA172" s="152"/>
      <c r="HRB172" s="146"/>
      <c r="HRC172" s="113"/>
      <c r="HRD172" s="147"/>
      <c r="HRE172" s="113"/>
      <c r="HRF172" s="148"/>
      <c r="HRG172" s="149"/>
      <c r="HRH172" s="150"/>
      <c r="HRI172" s="151"/>
      <c r="HRJ172" s="152"/>
      <c r="HRK172" s="146"/>
      <c r="HRL172" s="113"/>
      <c r="HRM172" s="147"/>
      <c r="HRN172" s="113"/>
      <c r="HRO172" s="148"/>
      <c r="HRP172" s="149"/>
      <c r="HRQ172" s="150"/>
      <c r="HRR172" s="151"/>
      <c r="HRS172" s="152"/>
      <c r="HRT172" s="146"/>
      <c r="HRU172" s="113"/>
      <c r="HRV172" s="147"/>
      <c r="HRW172" s="113"/>
      <c r="HRX172" s="148"/>
      <c r="HRY172" s="149"/>
      <c r="HRZ172" s="150"/>
      <c r="HSA172" s="151"/>
      <c r="HSB172" s="152"/>
      <c r="HSC172" s="146"/>
      <c r="HSD172" s="113"/>
      <c r="HSE172" s="147"/>
      <c r="HSF172" s="113"/>
      <c r="HSG172" s="148"/>
      <c r="HSH172" s="149"/>
      <c r="HSI172" s="150"/>
      <c r="HSJ172" s="151"/>
      <c r="HSK172" s="152"/>
      <c r="HSL172" s="146"/>
      <c r="HSM172" s="113"/>
      <c r="HSN172" s="147"/>
      <c r="HSO172" s="113"/>
      <c r="HSP172" s="148"/>
      <c r="HSQ172" s="149"/>
      <c r="HSR172" s="150"/>
      <c r="HSS172" s="151"/>
      <c r="HST172" s="152"/>
      <c r="HSU172" s="146"/>
      <c r="HSV172" s="113"/>
      <c r="HSW172" s="147"/>
      <c r="HSX172" s="113"/>
      <c r="HSY172" s="148"/>
      <c r="HSZ172" s="149"/>
      <c r="HTA172" s="150"/>
      <c r="HTB172" s="151"/>
      <c r="HTC172" s="152"/>
      <c r="HTD172" s="146"/>
      <c r="HTE172" s="113"/>
      <c r="HTF172" s="147"/>
      <c r="HTG172" s="113"/>
      <c r="HTH172" s="148"/>
      <c r="HTI172" s="149"/>
      <c r="HTJ172" s="150"/>
      <c r="HTK172" s="151"/>
      <c r="HTL172" s="152"/>
      <c r="HTM172" s="146"/>
      <c r="HTN172" s="113"/>
      <c r="HTO172" s="147"/>
      <c r="HTP172" s="113"/>
      <c r="HTQ172" s="148"/>
      <c r="HTR172" s="149"/>
      <c r="HTS172" s="150"/>
      <c r="HTT172" s="151"/>
      <c r="HTU172" s="152"/>
      <c r="HTV172" s="146"/>
      <c r="HTW172" s="113"/>
      <c r="HTX172" s="147"/>
      <c r="HTY172" s="113"/>
      <c r="HTZ172" s="148"/>
      <c r="HUA172" s="149"/>
      <c r="HUB172" s="150"/>
      <c r="HUC172" s="151"/>
      <c r="HUD172" s="152"/>
      <c r="HUE172" s="146"/>
      <c r="HUF172" s="113"/>
      <c r="HUG172" s="147"/>
      <c r="HUH172" s="113"/>
      <c r="HUI172" s="148"/>
      <c r="HUJ172" s="149"/>
      <c r="HUK172" s="150"/>
      <c r="HUL172" s="151"/>
      <c r="HUM172" s="152"/>
      <c r="HUN172" s="146"/>
      <c r="HUO172" s="113"/>
      <c r="HUP172" s="147"/>
      <c r="HUQ172" s="113"/>
      <c r="HUR172" s="148"/>
      <c r="HUS172" s="149"/>
      <c r="HUT172" s="150"/>
      <c r="HUU172" s="151"/>
      <c r="HUV172" s="152"/>
      <c r="HUW172" s="146"/>
      <c r="HUX172" s="113"/>
      <c r="HUY172" s="147"/>
      <c r="HUZ172" s="113"/>
      <c r="HVA172" s="148"/>
      <c r="HVB172" s="149"/>
      <c r="HVC172" s="150"/>
      <c r="HVD172" s="151"/>
      <c r="HVE172" s="152"/>
      <c r="HVF172" s="146"/>
      <c r="HVG172" s="113"/>
      <c r="HVH172" s="147"/>
      <c r="HVI172" s="113"/>
      <c r="HVJ172" s="148"/>
      <c r="HVK172" s="149"/>
      <c r="HVL172" s="150"/>
      <c r="HVM172" s="151"/>
      <c r="HVN172" s="152"/>
      <c r="HVO172" s="146"/>
      <c r="HVP172" s="113"/>
      <c r="HVQ172" s="147"/>
      <c r="HVR172" s="113"/>
      <c r="HVS172" s="148"/>
      <c r="HVT172" s="149"/>
      <c r="HVU172" s="150"/>
      <c r="HVV172" s="151"/>
      <c r="HVW172" s="152"/>
      <c r="HVX172" s="146"/>
      <c r="HVY172" s="113"/>
      <c r="HVZ172" s="147"/>
      <c r="HWA172" s="113"/>
      <c r="HWB172" s="148"/>
      <c r="HWC172" s="149"/>
      <c r="HWD172" s="150"/>
      <c r="HWE172" s="151"/>
      <c r="HWF172" s="152"/>
      <c r="HWG172" s="146"/>
      <c r="HWH172" s="113"/>
      <c r="HWI172" s="147"/>
      <c r="HWJ172" s="113"/>
      <c r="HWK172" s="148"/>
      <c r="HWL172" s="149"/>
      <c r="HWM172" s="150"/>
      <c r="HWN172" s="151"/>
      <c r="HWO172" s="152"/>
      <c r="HWP172" s="146"/>
      <c r="HWQ172" s="113"/>
      <c r="HWR172" s="147"/>
      <c r="HWS172" s="113"/>
      <c r="HWT172" s="148"/>
      <c r="HWU172" s="149"/>
      <c r="HWV172" s="150"/>
      <c r="HWW172" s="151"/>
      <c r="HWX172" s="152"/>
      <c r="HWY172" s="146"/>
      <c r="HWZ172" s="113"/>
      <c r="HXA172" s="147"/>
      <c r="HXB172" s="113"/>
      <c r="HXC172" s="148"/>
      <c r="HXD172" s="149"/>
      <c r="HXE172" s="150"/>
      <c r="HXF172" s="151"/>
      <c r="HXG172" s="152"/>
      <c r="HXH172" s="146"/>
      <c r="HXI172" s="113"/>
      <c r="HXJ172" s="147"/>
      <c r="HXK172" s="113"/>
      <c r="HXL172" s="148"/>
      <c r="HXM172" s="149"/>
      <c r="HXN172" s="150"/>
      <c r="HXO172" s="151"/>
      <c r="HXP172" s="152"/>
      <c r="HXQ172" s="146"/>
      <c r="HXR172" s="113"/>
      <c r="HXS172" s="147"/>
      <c r="HXT172" s="113"/>
      <c r="HXU172" s="148"/>
      <c r="HXV172" s="149"/>
      <c r="HXW172" s="150"/>
      <c r="HXX172" s="151"/>
      <c r="HXY172" s="152"/>
      <c r="HXZ172" s="146"/>
      <c r="HYA172" s="113"/>
      <c r="HYB172" s="147"/>
      <c r="HYC172" s="113"/>
      <c r="HYD172" s="148"/>
      <c r="HYE172" s="149"/>
      <c r="HYF172" s="150"/>
      <c r="HYG172" s="151"/>
      <c r="HYH172" s="152"/>
      <c r="HYI172" s="146"/>
      <c r="HYJ172" s="113"/>
      <c r="HYK172" s="147"/>
      <c r="HYL172" s="113"/>
      <c r="HYM172" s="148"/>
      <c r="HYN172" s="149"/>
      <c r="HYO172" s="150"/>
      <c r="HYP172" s="151"/>
      <c r="HYQ172" s="152"/>
      <c r="HYR172" s="146"/>
      <c r="HYS172" s="113"/>
      <c r="HYT172" s="147"/>
      <c r="HYU172" s="113"/>
      <c r="HYV172" s="148"/>
      <c r="HYW172" s="149"/>
      <c r="HYX172" s="150"/>
      <c r="HYY172" s="151"/>
      <c r="HYZ172" s="152"/>
      <c r="HZA172" s="146"/>
      <c r="HZB172" s="113"/>
      <c r="HZC172" s="147"/>
      <c r="HZD172" s="113"/>
      <c r="HZE172" s="148"/>
      <c r="HZF172" s="149"/>
      <c r="HZG172" s="150"/>
      <c r="HZH172" s="151"/>
      <c r="HZI172" s="152"/>
      <c r="HZJ172" s="146"/>
      <c r="HZK172" s="113"/>
      <c r="HZL172" s="147"/>
      <c r="HZM172" s="113"/>
      <c r="HZN172" s="148"/>
      <c r="HZO172" s="149"/>
      <c r="HZP172" s="150"/>
      <c r="HZQ172" s="151"/>
      <c r="HZR172" s="152"/>
      <c r="HZS172" s="146"/>
      <c r="HZT172" s="113"/>
      <c r="HZU172" s="147"/>
      <c r="HZV172" s="113"/>
      <c r="HZW172" s="148"/>
      <c r="HZX172" s="149"/>
      <c r="HZY172" s="150"/>
      <c r="HZZ172" s="151"/>
      <c r="IAA172" s="152"/>
      <c r="IAB172" s="146"/>
      <c r="IAC172" s="113"/>
      <c r="IAD172" s="147"/>
      <c r="IAE172" s="113"/>
      <c r="IAF172" s="148"/>
      <c r="IAG172" s="149"/>
      <c r="IAH172" s="150"/>
      <c r="IAI172" s="151"/>
      <c r="IAJ172" s="152"/>
      <c r="IAK172" s="146"/>
      <c r="IAL172" s="113"/>
      <c r="IAM172" s="147"/>
      <c r="IAN172" s="113"/>
      <c r="IAO172" s="148"/>
      <c r="IAP172" s="149"/>
      <c r="IAQ172" s="150"/>
      <c r="IAR172" s="151"/>
      <c r="IAS172" s="152"/>
      <c r="IAT172" s="146"/>
      <c r="IAU172" s="113"/>
      <c r="IAV172" s="147"/>
      <c r="IAW172" s="113"/>
      <c r="IAX172" s="148"/>
      <c r="IAY172" s="149"/>
      <c r="IAZ172" s="150"/>
      <c r="IBA172" s="151"/>
      <c r="IBB172" s="152"/>
      <c r="IBC172" s="146"/>
      <c r="IBD172" s="113"/>
      <c r="IBE172" s="147"/>
      <c r="IBF172" s="113"/>
      <c r="IBG172" s="148"/>
      <c r="IBH172" s="149"/>
      <c r="IBI172" s="150"/>
      <c r="IBJ172" s="151"/>
      <c r="IBK172" s="152"/>
      <c r="IBL172" s="146"/>
      <c r="IBM172" s="113"/>
      <c r="IBN172" s="147"/>
      <c r="IBO172" s="113"/>
      <c r="IBP172" s="148"/>
      <c r="IBQ172" s="149"/>
      <c r="IBR172" s="150"/>
      <c r="IBS172" s="151"/>
      <c r="IBT172" s="152"/>
      <c r="IBU172" s="146"/>
      <c r="IBV172" s="113"/>
      <c r="IBW172" s="147"/>
      <c r="IBX172" s="113"/>
      <c r="IBY172" s="148"/>
      <c r="IBZ172" s="149"/>
      <c r="ICA172" s="150"/>
      <c r="ICB172" s="151"/>
      <c r="ICC172" s="152"/>
      <c r="ICD172" s="146"/>
      <c r="ICE172" s="113"/>
      <c r="ICF172" s="147"/>
      <c r="ICG172" s="113"/>
      <c r="ICH172" s="148"/>
      <c r="ICI172" s="149"/>
      <c r="ICJ172" s="150"/>
      <c r="ICK172" s="151"/>
      <c r="ICL172" s="152"/>
      <c r="ICM172" s="146"/>
      <c r="ICN172" s="113"/>
      <c r="ICO172" s="147"/>
      <c r="ICP172" s="113"/>
      <c r="ICQ172" s="148"/>
      <c r="ICR172" s="149"/>
      <c r="ICS172" s="150"/>
      <c r="ICT172" s="151"/>
      <c r="ICU172" s="152"/>
      <c r="ICV172" s="146"/>
      <c r="ICW172" s="113"/>
      <c r="ICX172" s="147"/>
      <c r="ICY172" s="113"/>
      <c r="ICZ172" s="148"/>
      <c r="IDA172" s="149"/>
      <c r="IDB172" s="150"/>
      <c r="IDC172" s="151"/>
      <c r="IDD172" s="152"/>
      <c r="IDE172" s="146"/>
      <c r="IDF172" s="113"/>
      <c r="IDG172" s="147"/>
      <c r="IDH172" s="113"/>
      <c r="IDI172" s="148"/>
      <c r="IDJ172" s="149"/>
      <c r="IDK172" s="150"/>
      <c r="IDL172" s="151"/>
      <c r="IDM172" s="152"/>
      <c r="IDN172" s="146"/>
      <c r="IDO172" s="113"/>
      <c r="IDP172" s="147"/>
      <c r="IDQ172" s="113"/>
      <c r="IDR172" s="148"/>
      <c r="IDS172" s="149"/>
      <c r="IDT172" s="150"/>
      <c r="IDU172" s="151"/>
      <c r="IDV172" s="152"/>
      <c r="IDW172" s="146"/>
      <c r="IDX172" s="113"/>
      <c r="IDY172" s="147"/>
      <c r="IDZ172" s="113"/>
      <c r="IEA172" s="148"/>
      <c r="IEB172" s="149"/>
      <c r="IEC172" s="150"/>
      <c r="IED172" s="151"/>
      <c r="IEE172" s="152"/>
      <c r="IEF172" s="146"/>
      <c r="IEG172" s="113"/>
      <c r="IEH172" s="147"/>
      <c r="IEI172" s="113"/>
      <c r="IEJ172" s="148"/>
      <c r="IEK172" s="149"/>
      <c r="IEL172" s="150"/>
      <c r="IEM172" s="151"/>
      <c r="IEN172" s="152"/>
      <c r="IEO172" s="146"/>
      <c r="IEP172" s="113"/>
      <c r="IEQ172" s="147"/>
      <c r="IER172" s="113"/>
      <c r="IES172" s="148"/>
      <c r="IET172" s="149"/>
      <c r="IEU172" s="150"/>
      <c r="IEV172" s="151"/>
      <c r="IEW172" s="152"/>
      <c r="IEX172" s="146"/>
      <c r="IEY172" s="113"/>
      <c r="IEZ172" s="147"/>
      <c r="IFA172" s="113"/>
      <c r="IFB172" s="148"/>
      <c r="IFC172" s="149"/>
      <c r="IFD172" s="150"/>
      <c r="IFE172" s="151"/>
      <c r="IFF172" s="152"/>
      <c r="IFG172" s="146"/>
      <c r="IFH172" s="113"/>
      <c r="IFI172" s="147"/>
      <c r="IFJ172" s="113"/>
      <c r="IFK172" s="148"/>
      <c r="IFL172" s="149"/>
      <c r="IFM172" s="150"/>
      <c r="IFN172" s="151"/>
      <c r="IFO172" s="152"/>
      <c r="IFP172" s="146"/>
      <c r="IFQ172" s="113"/>
      <c r="IFR172" s="147"/>
      <c r="IFS172" s="113"/>
      <c r="IFT172" s="148"/>
      <c r="IFU172" s="149"/>
      <c r="IFV172" s="150"/>
      <c r="IFW172" s="151"/>
      <c r="IFX172" s="152"/>
      <c r="IFY172" s="146"/>
      <c r="IFZ172" s="113"/>
      <c r="IGA172" s="147"/>
      <c r="IGB172" s="113"/>
      <c r="IGC172" s="148"/>
      <c r="IGD172" s="149"/>
      <c r="IGE172" s="150"/>
      <c r="IGF172" s="151"/>
      <c r="IGG172" s="152"/>
      <c r="IGH172" s="146"/>
      <c r="IGI172" s="113"/>
      <c r="IGJ172" s="147"/>
      <c r="IGK172" s="113"/>
      <c r="IGL172" s="148"/>
      <c r="IGM172" s="149"/>
      <c r="IGN172" s="150"/>
      <c r="IGO172" s="151"/>
      <c r="IGP172" s="152"/>
      <c r="IGQ172" s="146"/>
      <c r="IGR172" s="113"/>
      <c r="IGS172" s="147"/>
      <c r="IGT172" s="113"/>
      <c r="IGU172" s="148"/>
      <c r="IGV172" s="149"/>
      <c r="IGW172" s="150"/>
      <c r="IGX172" s="151"/>
      <c r="IGY172" s="152"/>
      <c r="IGZ172" s="146"/>
      <c r="IHA172" s="113"/>
      <c r="IHB172" s="147"/>
      <c r="IHC172" s="113"/>
      <c r="IHD172" s="148"/>
      <c r="IHE172" s="149"/>
      <c r="IHF172" s="150"/>
      <c r="IHG172" s="151"/>
      <c r="IHH172" s="152"/>
      <c r="IHI172" s="146"/>
      <c r="IHJ172" s="113"/>
      <c r="IHK172" s="147"/>
      <c r="IHL172" s="113"/>
      <c r="IHM172" s="148"/>
      <c r="IHN172" s="149"/>
      <c r="IHO172" s="150"/>
      <c r="IHP172" s="151"/>
      <c r="IHQ172" s="152"/>
      <c r="IHR172" s="146"/>
      <c r="IHS172" s="113"/>
      <c r="IHT172" s="147"/>
      <c r="IHU172" s="113"/>
      <c r="IHV172" s="148"/>
      <c r="IHW172" s="149"/>
      <c r="IHX172" s="150"/>
      <c r="IHY172" s="151"/>
      <c r="IHZ172" s="152"/>
      <c r="IIA172" s="146"/>
      <c r="IIB172" s="113"/>
      <c r="IIC172" s="147"/>
      <c r="IID172" s="113"/>
      <c r="IIE172" s="148"/>
      <c r="IIF172" s="149"/>
      <c r="IIG172" s="150"/>
      <c r="IIH172" s="151"/>
      <c r="III172" s="152"/>
      <c r="IIJ172" s="146"/>
      <c r="IIK172" s="113"/>
      <c r="IIL172" s="147"/>
      <c r="IIM172" s="113"/>
      <c r="IIN172" s="148"/>
      <c r="IIO172" s="149"/>
      <c r="IIP172" s="150"/>
      <c r="IIQ172" s="151"/>
      <c r="IIR172" s="152"/>
      <c r="IIS172" s="146"/>
      <c r="IIT172" s="113"/>
      <c r="IIU172" s="147"/>
      <c r="IIV172" s="113"/>
      <c r="IIW172" s="148"/>
      <c r="IIX172" s="149"/>
      <c r="IIY172" s="150"/>
      <c r="IIZ172" s="151"/>
      <c r="IJA172" s="152"/>
      <c r="IJB172" s="146"/>
      <c r="IJC172" s="113"/>
      <c r="IJD172" s="147"/>
      <c r="IJE172" s="113"/>
      <c r="IJF172" s="148"/>
      <c r="IJG172" s="149"/>
      <c r="IJH172" s="150"/>
      <c r="IJI172" s="151"/>
      <c r="IJJ172" s="152"/>
      <c r="IJK172" s="146"/>
      <c r="IJL172" s="113"/>
      <c r="IJM172" s="147"/>
      <c r="IJN172" s="113"/>
      <c r="IJO172" s="148"/>
      <c r="IJP172" s="149"/>
      <c r="IJQ172" s="150"/>
      <c r="IJR172" s="151"/>
      <c r="IJS172" s="152"/>
      <c r="IJT172" s="146"/>
      <c r="IJU172" s="113"/>
      <c r="IJV172" s="147"/>
      <c r="IJW172" s="113"/>
      <c r="IJX172" s="148"/>
      <c r="IJY172" s="149"/>
      <c r="IJZ172" s="150"/>
      <c r="IKA172" s="151"/>
      <c r="IKB172" s="152"/>
      <c r="IKC172" s="146"/>
      <c r="IKD172" s="113"/>
      <c r="IKE172" s="147"/>
      <c r="IKF172" s="113"/>
      <c r="IKG172" s="148"/>
      <c r="IKH172" s="149"/>
      <c r="IKI172" s="150"/>
      <c r="IKJ172" s="151"/>
      <c r="IKK172" s="152"/>
      <c r="IKL172" s="146"/>
      <c r="IKM172" s="113"/>
      <c r="IKN172" s="147"/>
      <c r="IKO172" s="113"/>
      <c r="IKP172" s="148"/>
      <c r="IKQ172" s="149"/>
      <c r="IKR172" s="150"/>
      <c r="IKS172" s="151"/>
      <c r="IKT172" s="152"/>
      <c r="IKU172" s="146"/>
      <c r="IKV172" s="113"/>
      <c r="IKW172" s="147"/>
      <c r="IKX172" s="113"/>
      <c r="IKY172" s="148"/>
      <c r="IKZ172" s="149"/>
      <c r="ILA172" s="150"/>
      <c r="ILB172" s="151"/>
      <c r="ILC172" s="152"/>
      <c r="ILD172" s="146"/>
      <c r="ILE172" s="113"/>
      <c r="ILF172" s="147"/>
      <c r="ILG172" s="113"/>
      <c r="ILH172" s="148"/>
      <c r="ILI172" s="149"/>
      <c r="ILJ172" s="150"/>
      <c r="ILK172" s="151"/>
      <c r="ILL172" s="152"/>
      <c r="ILM172" s="146"/>
      <c r="ILN172" s="113"/>
      <c r="ILO172" s="147"/>
      <c r="ILP172" s="113"/>
      <c r="ILQ172" s="148"/>
      <c r="ILR172" s="149"/>
      <c r="ILS172" s="150"/>
      <c r="ILT172" s="151"/>
      <c r="ILU172" s="152"/>
      <c r="ILV172" s="146"/>
      <c r="ILW172" s="113"/>
      <c r="ILX172" s="147"/>
      <c r="ILY172" s="113"/>
      <c r="ILZ172" s="148"/>
      <c r="IMA172" s="149"/>
      <c r="IMB172" s="150"/>
      <c r="IMC172" s="151"/>
      <c r="IMD172" s="152"/>
      <c r="IME172" s="146"/>
      <c r="IMF172" s="113"/>
      <c r="IMG172" s="147"/>
      <c r="IMH172" s="113"/>
      <c r="IMI172" s="148"/>
      <c r="IMJ172" s="149"/>
      <c r="IMK172" s="150"/>
      <c r="IML172" s="151"/>
      <c r="IMM172" s="152"/>
      <c r="IMN172" s="146"/>
      <c r="IMO172" s="113"/>
      <c r="IMP172" s="147"/>
      <c r="IMQ172" s="113"/>
      <c r="IMR172" s="148"/>
      <c r="IMS172" s="149"/>
      <c r="IMT172" s="150"/>
      <c r="IMU172" s="151"/>
      <c r="IMV172" s="152"/>
      <c r="IMW172" s="146"/>
      <c r="IMX172" s="113"/>
      <c r="IMY172" s="147"/>
      <c r="IMZ172" s="113"/>
      <c r="INA172" s="148"/>
      <c r="INB172" s="149"/>
      <c r="INC172" s="150"/>
      <c r="IND172" s="151"/>
      <c r="INE172" s="152"/>
      <c r="INF172" s="146"/>
      <c r="ING172" s="113"/>
      <c r="INH172" s="147"/>
      <c r="INI172" s="113"/>
      <c r="INJ172" s="148"/>
      <c r="INK172" s="149"/>
      <c r="INL172" s="150"/>
      <c r="INM172" s="151"/>
      <c r="INN172" s="152"/>
      <c r="INO172" s="146"/>
      <c r="INP172" s="113"/>
      <c r="INQ172" s="147"/>
      <c r="INR172" s="113"/>
      <c r="INS172" s="148"/>
      <c r="INT172" s="149"/>
      <c r="INU172" s="150"/>
      <c r="INV172" s="151"/>
      <c r="INW172" s="152"/>
      <c r="INX172" s="146"/>
      <c r="INY172" s="113"/>
      <c r="INZ172" s="147"/>
      <c r="IOA172" s="113"/>
      <c r="IOB172" s="148"/>
      <c r="IOC172" s="149"/>
      <c r="IOD172" s="150"/>
      <c r="IOE172" s="151"/>
      <c r="IOF172" s="152"/>
      <c r="IOG172" s="146"/>
      <c r="IOH172" s="113"/>
      <c r="IOI172" s="147"/>
      <c r="IOJ172" s="113"/>
      <c r="IOK172" s="148"/>
      <c r="IOL172" s="149"/>
      <c r="IOM172" s="150"/>
      <c r="ION172" s="151"/>
      <c r="IOO172" s="152"/>
      <c r="IOP172" s="146"/>
      <c r="IOQ172" s="113"/>
      <c r="IOR172" s="147"/>
      <c r="IOS172" s="113"/>
      <c r="IOT172" s="148"/>
      <c r="IOU172" s="149"/>
      <c r="IOV172" s="150"/>
      <c r="IOW172" s="151"/>
      <c r="IOX172" s="152"/>
      <c r="IOY172" s="146"/>
      <c r="IOZ172" s="113"/>
      <c r="IPA172" s="147"/>
      <c r="IPB172" s="113"/>
      <c r="IPC172" s="148"/>
      <c r="IPD172" s="149"/>
      <c r="IPE172" s="150"/>
      <c r="IPF172" s="151"/>
      <c r="IPG172" s="152"/>
      <c r="IPH172" s="146"/>
      <c r="IPI172" s="113"/>
      <c r="IPJ172" s="147"/>
      <c r="IPK172" s="113"/>
      <c r="IPL172" s="148"/>
      <c r="IPM172" s="149"/>
      <c r="IPN172" s="150"/>
      <c r="IPO172" s="151"/>
      <c r="IPP172" s="152"/>
      <c r="IPQ172" s="146"/>
      <c r="IPR172" s="113"/>
      <c r="IPS172" s="147"/>
      <c r="IPT172" s="113"/>
      <c r="IPU172" s="148"/>
      <c r="IPV172" s="149"/>
      <c r="IPW172" s="150"/>
      <c r="IPX172" s="151"/>
      <c r="IPY172" s="152"/>
      <c r="IPZ172" s="146"/>
      <c r="IQA172" s="113"/>
      <c r="IQB172" s="147"/>
      <c r="IQC172" s="113"/>
      <c r="IQD172" s="148"/>
      <c r="IQE172" s="149"/>
      <c r="IQF172" s="150"/>
      <c r="IQG172" s="151"/>
      <c r="IQH172" s="152"/>
      <c r="IQI172" s="146"/>
      <c r="IQJ172" s="113"/>
      <c r="IQK172" s="147"/>
      <c r="IQL172" s="113"/>
      <c r="IQM172" s="148"/>
      <c r="IQN172" s="149"/>
      <c r="IQO172" s="150"/>
      <c r="IQP172" s="151"/>
      <c r="IQQ172" s="152"/>
      <c r="IQR172" s="146"/>
      <c r="IQS172" s="113"/>
      <c r="IQT172" s="147"/>
      <c r="IQU172" s="113"/>
      <c r="IQV172" s="148"/>
      <c r="IQW172" s="149"/>
      <c r="IQX172" s="150"/>
      <c r="IQY172" s="151"/>
      <c r="IQZ172" s="152"/>
      <c r="IRA172" s="146"/>
      <c r="IRB172" s="113"/>
      <c r="IRC172" s="147"/>
      <c r="IRD172" s="113"/>
      <c r="IRE172" s="148"/>
      <c r="IRF172" s="149"/>
      <c r="IRG172" s="150"/>
      <c r="IRH172" s="151"/>
      <c r="IRI172" s="152"/>
      <c r="IRJ172" s="146"/>
      <c r="IRK172" s="113"/>
      <c r="IRL172" s="147"/>
      <c r="IRM172" s="113"/>
      <c r="IRN172" s="148"/>
      <c r="IRO172" s="149"/>
      <c r="IRP172" s="150"/>
      <c r="IRQ172" s="151"/>
      <c r="IRR172" s="152"/>
      <c r="IRS172" s="146"/>
      <c r="IRT172" s="113"/>
      <c r="IRU172" s="147"/>
      <c r="IRV172" s="113"/>
      <c r="IRW172" s="148"/>
      <c r="IRX172" s="149"/>
      <c r="IRY172" s="150"/>
      <c r="IRZ172" s="151"/>
      <c r="ISA172" s="152"/>
      <c r="ISB172" s="146"/>
      <c r="ISC172" s="113"/>
      <c r="ISD172" s="147"/>
      <c r="ISE172" s="113"/>
      <c r="ISF172" s="148"/>
      <c r="ISG172" s="149"/>
      <c r="ISH172" s="150"/>
      <c r="ISI172" s="151"/>
      <c r="ISJ172" s="152"/>
      <c r="ISK172" s="146"/>
      <c r="ISL172" s="113"/>
      <c r="ISM172" s="147"/>
      <c r="ISN172" s="113"/>
      <c r="ISO172" s="148"/>
      <c r="ISP172" s="149"/>
      <c r="ISQ172" s="150"/>
      <c r="ISR172" s="151"/>
      <c r="ISS172" s="152"/>
      <c r="IST172" s="146"/>
      <c r="ISU172" s="113"/>
      <c r="ISV172" s="147"/>
      <c r="ISW172" s="113"/>
      <c r="ISX172" s="148"/>
      <c r="ISY172" s="149"/>
      <c r="ISZ172" s="150"/>
      <c r="ITA172" s="151"/>
      <c r="ITB172" s="152"/>
      <c r="ITC172" s="146"/>
      <c r="ITD172" s="113"/>
      <c r="ITE172" s="147"/>
      <c r="ITF172" s="113"/>
      <c r="ITG172" s="148"/>
      <c r="ITH172" s="149"/>
      <c r="ITI172" s="150"/>
      <c r="ITJ172" s="151"/>
      <c r="ITK172" s="152"/>
      <c r="ITL172" s="146"/>
      <c r="ITM172" s="113"/>
      <c r="ITN172" s="147"/>
      <c r="ITO172" s="113"/>
      <c r="ITP172" s="148"/>
      <c r="ITQ172" s="149"/>
      <c r="ITR172" s="150"/>
      <c r="ITS172" s="151"/>
      <c r="ITT172" s="152"/>
      <c r="ITU172" s="146"/>
      <c r="ITV172" s="113"/>
      <c r="ITW172" s="147"/>
      <c r="ITX172" s="113"/>
      <c r="ITY172" s="148"/>
      <c r="ITZ172" s="149"/>
      <c r="IUA172" s="150"/>
      <c r="IUB172" s="151"/>
      <c r="IUC172" s="152"/>
      <c r="IUD172" s="146"/>
      <c r="IUE172" s="113"/>
      <c r="IUF172" s="147"/>
      <c r="IUG172" s="113"/>
      <c r="IUH172" s="148"/>
      <c r="IUI172" s="149"/>
      <c r="IUJ172" s="150"/>
      <c r="IUK172" s="151"/>
      <c r="IUL172" s="152"/>
      <c r="IUM172" s="146"/>
      <c r="IUN172" s="113"/>
      <c r="IUO172" s="147"/>
      <c r="IUP172" s="113"/>
      <c r="IUQ172" s="148"/>
      <c r="IUR172" s="149"/>
      <c r="IUS172" s="150"/>
      <c r="IUT172" s="151"/>
      <c r="IUU172" s="152"/>
      <c r="IUV172" s="146"/>
      <c r="IUW172" s="113"/>
      <c r="IUX172" s="147"/>
      <c r="IUY172" s="113"/>
      <c r="IUZ172" s="148"/>
      <c r="IVA172" s="149"/>
      <c r="IVB172" s="150"/>
      <c r="IVC172" s="151"/>
      <c r="IVD172" s="152"/>
      <c r="IVE172" s="146"/>
      <c r="IVF172" s="113"/>
      <c r="IVG172" s="147"/>
      <c r="IVH172" s="113"/>
      <c r="IVI172" s="148"/>
      <c r="IVJ172" s="149"/>
      <c r="IVK172" s="150"/>
      <c r="IVL172" s="151"/>
      <c r="IVM172" s="152"/>
      <c r="IVN172" s="146"/>
      <c r="IVO172" s="113"/>
      <c r="IVP172" s="147"/>
      <c r="IVQ172" s="113"/>
      <c r="IVR172" s="148"/>
      <c r="IVS172" s="149"/>
      <c r="IVT172" s="150"/>
      <c r="IVU172" s="151"/>
      <c r="IVV172" s="152"/>
      <c r="IVW172" s="146"/>
      <c r="IVX172" s="113"/>
      <c r="IVY172" s="147"/>
      <c r="IVZ172" s="113"/>
      <c r="IWA172" s="148"/>
      <c r="IWB172" s="149"/>
      <c r="IWC172" s="150"/>
      <c r="IWD172" s="151"/>
      <c r="IWE172" s="152"/>
      <c r="IWF172" s="146"/>
      <c r="IWG172" s="113"/>
      <c r="IWH172" s="147"/>
      <c r="IWI172" s="113"/>
      <c r="IWJ172" s="148"/>
      <c r="IWK172" s="149"/>
      <c r="IWL172" s="150"/>
      <c r="IWM172" s="151"/>
      <c r="IWN172" s="152"/>
      <c r="IWO172" s="146"/>
      <c r="IWP172" s="113"/>
      <c r="IWQ172" s="147"/>
      <c r="IWR172" s="113"/>
      <c r="IWS172" s="148"/>
      <c r="IWT172" s="149"/>
      <c r="IWU172" s="150"/>
      <c r="IWV172" s="151"/>
      <c r="IWW172" s="152"/>
      <c r="IWX172" s="146"/>
      <c r="IWY172" s="113"/>
      <c r="IWZ172" s="147"/>
      <c r="IXA172" s="113"/>
      <c r="IXB172" s="148"/>
      <c r="IXC172" s="149"/>
      <c r="IXD172" s="150"/>
      <c r="IXE172" s="151"/>
      <c r="IXF172" s="152"/>
      <c r="IXG172" s="146"/>
      <c r="IXH172" s="113"/>
      <c r="IXI172" s="147"/>
      <c r="IXJ172" s="113"/>
      <c r="IXK172" s="148"/>
      <c r="IXL172" s="149"/>
      <c r="IXM172" s="150"/>
      <c r="IXN172" s="151"/>
      <c r="IXO172" s="152"/>
      <c r="IXP172" s="146"/>
      <c r="IXQ172" s="113"/>
      <c r="IXR172" s="147"/>
      <c r="IXS172" s="113"/>
      <c r="IXT172" s="148"/>
      <c r="IXU172" s="149"/>
      <c r="IXV172" s="150"/>
      <c r="IXW172" s="151"/>
      <c r="IXX172" s="152"/>
      <c r="IXY172" s="146"/>
      <c r="IXZ172" s="113"/>
      <c r="IYA172" s="147"/>
      <c r="IYB172" s="113"/>
      <c r="IYC172" s="148"/>
      <c r="IYD172" s="149"/>
      <c r="IYE172" s="150"/>
      <c r="IYF172" s="151"/>
      <c r="IYG172" s="152"/>
      <c r="IYH172" s="146"/>
      <c r="IYI172" s="113"/>
      <c r="IYJ172" s="147"/>
      <c r="IYK172" s="113"/>
      <c r="IYL172" s="148"/>
      <c r="IYM172" s="149"/>
      <c r="IYN172" s="150"/>
      <c r="IYO172" s="151"/>
      <c r="IYP172" s="152"/>
      <c r="IYQ172" s="146"/>
      <c r="IYR172" s="113"/>
      <c r="IYS172" s="147"/>
      <c r="IYT172" s="113"/>
      <c r="IYU172" s="148"/>
      <c r="IYV172" s="149"/>
      <c r="IYW172" s="150"/>
      <c r="IYX172" s="151"/>
      <c r="IYY172" s="152"/>
      <c r="IYZ172" s="146"/>
      <c r="IZA172" s="113"/>
      <c r="IZB172" s="147"/>
      <c r="IZC172" s="113"/>
      <c r="IZD172" s="148"/>
      <c r="IZE172" s="149"/>
      <c r="IZF172" s="150"/>
      <c r="IZG172" s="151"/>
      <c r="IZH172" s="152"/>
      <c r="IZI172" s="146"/>
      <c r="IZJ172" s="113"/>
      <c r="IZK172" s="147"/>
      <c r="IZL172" s="113"/>
      <c r="IZM172" s="148"/>
      <c r="IZN172" s="149"/>
      <c r="IZO172" s="150"/>
      <c r="IZP172" s="151"/>
      <c r="IZQ172" s="152"/>
      <c r="IZR172" s="146"/>
      <c r="IZS172" s="113"/>
      <c r="IZT172" s="147"/>
      <c r="IZU172" s="113"/>
      <c r="IZV172" s="148"/>
      <c r="IZW172" s="149"/>
      <c r="IZX172" s="150"/>
      <c r="IZY172" s="151"/>
      <c r="IZZ172" s="152"/>
      <c r="JAA172" s="146"/>
      <c r="JAB172" s="113"/>
      <c r="JAC172" s="147"/>
      <c r="JAD172" s="113"/>
      <c r="JAE172" s="148"/>
      <c r="JAF172" s="149"/>
      <c r="JAG172" s="150"/>
      <c r="JAH172" s="151"/>
      <c r="JAI172" s="152"/>
      <c r="JAJ172" s="146"/>
      <c r="JAK172" s="113"/>
      <c r="JAL172" s="147"/>
      <c r="JAM172" s="113"/>
      <c r="JAN172" s="148"/>
      <c r="JAO172" s="149"/>
      <c r="JAP172" s="150"/>
      <c r="JAQ172" s="151"/>
      <c r="JAR172" s="152"/>
      <c r="JAS172" s="146"/>
      <c r="JAT172" s="113"/>
      <c r="JAU172" s="147"/>
      <c r="JAV172" s="113"/>
      <c r="JAW172" s="148"/>
      <c r="JAX172" s="149"/>
      <c r="JAY172" s="150"/>
      <c r="JAZ172" s="151"/>
      <c r="JBA172" s="152"/>
      <c r="JBB172" s="146"/>
      <c r="JBC172" s="113"/>
      <c r="JBD172" s="147"/>
      <c r="JBE172" s="113"/>
      <c r="JBF172" s="148"/>
      <c r="JBG172" s="149"/>
      <c r="JBH172" s="150"/>
      <c r="JBI172" s="151"/>
      <c r="JBJ172" s="152"/>
      <c r="JBK172" s="146"/>
      <c r="JBL172" s="113"/>
      <c r="JBM172" s="147"/>
      <c r="JBN172" s="113"/>
      <c r="JBO172" s="148"/>
      <c r="JBP172" s="149"/>
      <c r="JBQ172" s="150"/>
      <c r="JBR172" s="151"/>
      <c r="JBS172" s="152"/>
      <c r="JBT172" s="146"/>
      <c r="JBU172" s="113"/>
      <c r="JBV172" s="147"/>
      <c r="JBW172" s="113"/>
      <c r="JBX172" s="148"/>
      <c r="JBY172" s="149"/>
      <c r="JBZ172" s="150"/>
      <c r="JCA172" s="151"/>
      <c r="JCB172" s="152"/>
      <c r="JCC172" s="146"/>
      <c r="JCD172" s="113"/>
      <c r="JCE172" s="147"/>
      <c r="JCF172" s="113"/>
      <c r="JCG172" s="148"/>
      <c r="JCH172" s="149"/>
      <c r="JCI172" s="150"/>
      <c r="JCJ172" s="151"/>
      <c r="JCK172" s="152"/>
      <c r="JCL172" s="146"/>
      <c r="JCM172" s="113"/>
      <c r="JCN172" s="147"/>
      <c r="JCO172" s="113"/>
      <c r="JCP172" s="148"/>
      <c r="JCQ172" s="149"/>
      <c r="JCR172" s="150"/>
      <c r="JCS172" s="151"/>
      <c r="JCT172" s="152"/>
      <c r="JCU172" s="146"/>
      <c r="JCV172" s="113"/>
      <c r="JCW172" s="147"/>
      <c r="JCX172" s="113"/>
      <c r="JCY172" s="148"/>
      <c r="JCZ172" s="149"/>
      <c r="JDA172" s="150"/>
      <c r="JDB172" s="151"/>
      <c r="JDC172" s="152"/>
      <c r="JDD172" s="146"/>
      <c r="JDE172" s="113"/>
      <c r="JDF172" s="147"/>
      <c r="JDG172" s="113"/>
      <c r="JDH172" s="148"/>
      <c r="JDI172" s="149"/>
      <c r="JDJ172" s="150"/>
      <c r="JDK172" s="151"/>
      <c r="JDL172" s="152"/>
      <c r="JDM172" s="146"/>
      <c r="JDN172" s="113"/>
      <c r="JDO172" s="147"/>
      <c r="JDP172" s="113"/>
      <c r="JDQ172" s="148"/>
      <c r="JDR172" s="149"/>
      <c r="JDS172" s="150"/>
      <c r="JDT172" s="151"/>
      <c r="JDU172" s="152"/>
      <c r="JDV172" s="146"/>
      <c r="JDW172" s="113"/>
      <c r="JDX172" s="147"/>
      <c r="JDY172" s="113"/>
      <c r="JDZ172" s="148"/>
      <c r="JEA172" s="149"/>
      <c r="JEB172" s="150"/>
      <c r="JEC172" s="151"/>
      <c r="JED172" s="152"/>
      <c r="JEE172" s="146"/>
      <c r="JEF172" s="113"/>
      <c r="JEG172" s="147"/>
      <c r="JEH172" s="113"/>
      <c r="JEI172" s="148"/>
      <c r="JEJ172" s="149"/>
      <c r="JEK172" s="150"/>
      <c r="JEL172" s="151"/>
      <c r="JEM172" s="152"/>
      <c r="JEN172" s="146"/>
      <c r="JEO172" s="113"/>
      <c r="JEP172" s="147"/>
      <c r="JEQ172" s="113"/>
      <c r="JER172" s="148"/>
      <c r="JES172" s="149"/>
      <c r="JET172" s="150"/>
      <c r="JEU172" s="151"/>
      <c r="JEV172" s="152"/>
      <c r="JEW172" s="146"/>
      <c r="JEX172" s="113"/>
      <c r="JEY172" s="147"/>
      <c r="JEZ172" s="113"/>
      <c r="JFA172" s="148"/>
      <c r="JFB172" s="149"/>
      <c r="JFC172" s="150"/>
      <c r="JFD172" s="151"/>
      <c r="JFE172" s="152"/>
      <c r="JFF172" s="146"/>
      <c r="JFG172" s="113"/>
      <c r="JFH172" s="147"/>
      <c r="JFI172" s="113"/>
      <c r="JFJ172" s="148"/>
      <c r="JFK172" s="149"/>
      <c r="JFL172" s="150"/>
      <c r="JFM172" s="151"/>
      <c r="JFN172" s="152"/>
      <c r="JFO172" s="146"/>
      <c r="JFP172" s="113"/>
      <c r="JFQ172" s="147"/>
      <c r="JFR172" s="113"/>
      <c r="JFS172" s="148"/>
      <c r="JFT172" s="149"/>
      <c r="JFU172" s="150"/>
      <c r="JFV172" s="151"/>
      <c r="JFW172" s="152"/>
      <c r="JFX172" s="146"/>
      <c r="JFY172" s="113"/>
      <c r="JFZ172" s="147"/>
      <c r="JGA172" s="113"/>
      <c r="JGB172" s="148"/>
      <c r="JGC172" s="149"/>
      <c r="JGD172" s="150"/>
      <c r="JGE172" s="151"/>
      <c r="JGF172" s="152"/>
      <c r="JGG172" s="146"/>
      <c r="JGH172" s="113"/>
      <c r="JGI172" s="147"/>
      <c r="JGJ172" s="113"/>
      <c r="JGK172" s="148"/>
      <c r="JGL172" s="149"/>
      <c r="JGM172" s="150"/>
      <c r="JGN172" s="151"/>
      <c r="JGO172" s="152"/>
      <c r="JGP172" s="146"/>
      <c r="JGQ172" s="113"/>
      <c r="JGR172" s="147"/>
      <c r="JGS172" s="113"/>
      <c r="JGT172" s="148"/>
      <c r="JGU172" s="149"/>
      <c r="JGV172" s="150"/>
      <c r="JGW172" s="151"/>
      <c r="JGX172" s="152"/>
      <c r="JGY172" s="146"/>
      <c r="JGZ172" s="113"/>
      <c r="JHA172" s="147"/>
      <c r="JHB172" s="113"/>
      <c r="JHC172" s="148"/>
      <c r="JHD172" s="149"/>
      <c r="JHE172" s="150"/>
      <c r="JHF172" s="151"/>
      <c r="JHG172" s="152"/>
      <c r="JHH172" s="146"/>
      <c r="JHI172" s="113"/>
      <c r="JHJ172" s="147"/>
      <c r="JHK172" s="113"/>
      <c r="JHL172" s="148"/>
      <c r="JHM172" s="149"/>
      <c r="JHN172" s="150"/>
      <c r="JHO172" s="151"/>
      <c r="JHP172" s="152"/>
      <c r="JHQ172" s="146"/>
      <c r="JHR172" s="113"/>
      <c r="JHS172" s="147"/>
      <c r="JHT172" s="113"/>
      <c r="JHU172" s="148"/>
      <c r="JHV172" s="149"/>
      <c r="JHW172" s="150"/>
      <c r="JHX172" s="151"/>
      <c r="JHY172" s="152"/>
      <c r="JHZ172" s="146"/>
      <c r="JIA172" s="113"/>
      <c r="JIB172" s="147"/>
      <c r="JIC172" s="113"/>
      <c r="JID172" s="148"/>
      <c r="JIE172" s="149"/>
      <c r="JIF172" s="150"/>
      <c r="JIG172" s="151"/>
      <c r="JIH172" s="152"/>
      <c r="JII172" s="146"/>
      <c r="JIJ172" s="113"/>
      <c r="JIK172" s="147"/>
      <c r="JIL172" s="113"/>
      <c r="JIM172" s="148"/>
      <c r="JIN172" s="149"/>
      <c r="JIO172" s="150"/>
      <c r="JIP172" s="151"/>
      <c r="JIQ172" s="152"/>
      <c r="JIR172" s="146"/>
      <c r="JIS172" s="113"/>
      <c r="JIT172" s="147"/>
      <c r="JIU172" s="113"/>
      <c r="JIV172" s="148"/>
      <c r="JIW172" s="149"/>
      <c r="JIX172" s="150"/>
      <c r="JIY172" s="151"/>
      <c r="JIZ172" s="152"/>
      <c r="JJA172" s="146"/>
      <c r="JJB172" s="113"/>
      <c r="JJC172" s="147"/>
      <c r="JJD172" s="113"/>
      <c r="JJE172" s="148"/>
      <c r="JJF172" s="149"/>
      <c r="JJG172" s="150"/>
      <c r="JJH172" s="151"/>
      <c r="JJI172" s="152"/>
      <c r="JJJ172" s="146"/>
      <c r="JJK172" s="113"/>
      <c r="JJL172" s="147"/>
      <c r="JJM172" s="113"/>
      <c r="JJN172" s="148"/>
      <c r="JJO172" s="149"/>
      <c r="JJP172" s="150"/>
      <c r="JJQ172" s="151"/>
      <c r="JJR172" s="152"/>
      <c r="JJS172" s="146"/>
      <c r="JJT172" s="113"/>
      <c r="JJU172" s="147"/>
      <c r="JJV172" s="113"/>
      <c r="JJW172" s="148"/>
      <c r="JJX172" s="149"/>
      <c r="JJY172" s="150"/>
      <c r="JJZ172" s="151"/>
      <c r="JKA172" s="152"/>
      <c r="JKB172" s="146"/>
      <c r="JKC172" s="113"/>
      <c r="JKD172" s="147"/>
      <c r="JKE172" s="113"/>
      <c r="JKF172" s="148"/>
      <c r="JKG172" s="149"/>
      <c r="JKH172" s="150"/>
      <c r="JKI172" s="151"/>
      <c r="JKJ172" s="152"/>
      <c r="JKK172" s="146"/>
      <c r="JKL172" s="113"/>
      <c r="JKM172" s="147"/>
      <c r="JKN172" s="113"/>
      <c r="JKO172" s="148"/>
      <c r="JKP172" s="149"/>
      <c r="JKQ172" s="150"/>
      <c r="JKR172" s="151"/>
      <c r="JKS172" s="152"/>
      <c r="JKT172" s="146"/>
      <c r="JKU172" s="113"/>
      <c r="JKV172" s="147"/>
      <c r="JKW172" s="113"/>
      <c r="JKX172" s="148"/>
      <c r="JKY172" s="149"/>
      <c r="JKZ172" s="150"/>
      <c r="JLA172" s="151"/>
      <c r="JLB172" s="152"/>
      <c r="JLC172" s="146"/>
      <c r="JLD172" s="113"/>
      <c r="JLE172" s="147"/>
      <c r="JLF172" s="113"/>
      <c r="JLG172" s="148"/>
      <c r="JLH172" s="149"/>
      <c r="JLI172" s="150"/>
      <c r="JLJ172" s="151"/>
      <c r="JLK172" s="152"/>
      <c r="JLL172" s="146"/>
      <c r="JLM172" s="113"/>
      <c r="JLN172" s="147"/>
      <c r="JLO172" s="113"/>
      <c r="JLP172" s="148"/>
      <c r="JLQ172" s="149"/>
      <c r="JLR172" s="150"/>
      <c r="JLS172" s="151"/>
      <c r="JLT172" s="152"/>
      <c r="JLU172" s="146"/>
      <c r="JLV172" s="113"/>
      <c r="JLW172" s="147"/>
      <c r="JLX172" s="113"/>
      <c r="JLY172" s="148"/>
      <c r="JLZ172" s="149"/>
      <c r="JMA172" s="150"/>
      <c r="JMB172" s="151"/>
      <c r="JMC172" s="152"/>
      <c r="JMD172" s="146"/>
      <c r="JME172" s="113"/>
      <c r="JMF172" s="147"/>
      <c r="JMG172" s="113"/>
      <c r="JMH172" s="148"/>
      <c r="JMI172" s="149"/>
      <c r="JMJ172" s="150"/>
      <c r="JMK172" s="151"/>
      <c r="JML172" s="152"/>
      <c r="JMM172" s="146"/>
      <c r="JMN172" s="113"/>
      <c r="JMO172" s="147"/>
      <c r="JMP172" s="113"/>
      <c r="JMQ172" s="148"/>
      <c r="JMR172" s="149"/>
      <c r="JMS172" s="150"/>
      <c r="JMT172" s="151"/>
      <c r="JMU172" s="152"/>
      <c r="JMV172" s="146"/>
      <c r="JMW172" s="113"/>
      <c r="JMX172" s="147"/>
      <c r="JMY172" s="113"/>
      <c r="JMZ172" s="148"/>
      <c r="JNA172" s="149"/>
      <c r="JNB172" s="150"/>
      <c r="JNC172" s="151"/>
      <c r="JND172" s="152"/>
      <c r="JNE172" s="146"/>
      <c r="JNF172" s="113"/>
      <c r="JNG172" s="147"/>
      <c r="JNH172" s="113"/>
      <c r="JNI172" s="148"/>
      <c r="JNJ172" s="149"/>
      <c r="JNK172" s="150"/>
      <c r="JNL172" s="151"/>
      <c r="JNM172" s="152"/>
      <c r="JNN172" s="146"/>
      <c r="JNO172" s="113"/>
      <c r="JNP172" s="147"/>
      <c r="JNQ172" s="113"/>
      <c r="JNR172" s="148"/>
      <c r="JNS172" s="149"/>
      <c r="JNT172" s="150"/>
      <c r="JNU172" s="151"/>
      <c r="JNV172" s="152"/>
      <c r="JNW172" s="146"/>
      <c r="JNX172" s="113"/>
      <c r="JNY172" s="147"/>
      <c r="JNZ172" s="113"/>
      <c r="JOA172" s="148"/>
      <c r="JOB172" s="149"/>
      <c r="JOC172" s="150"/>
      <c r="JOD172" s="151"/>
      <c r="JOE172" s="152"/>
      <c r="JOF172" s="146"/>
      <c r="JOG172" s="113"/>
      <c r="JOH172" s="147"/>
      <c r="JOI172" s="113"/>
      <c r="JOJ172" s="148"/>
      <c r="JOK172" s="149"/>
      <c r="JOL172" s="150"/>
      <c r="JOM172" s="151"/>
      <c r="JON172" s="152"/>
      <c r="JOO172" s="146"/>
      <c r="JOP172" s="113"/>
      <c r="JOQ172" s="147"/>
      <c r="JOR172" s="113"/>
      <c r="JOS172" s="148"/>
      <c r="JOT172" s="149"/>
      <c r="JOU172" s="150"/>
      <c r="JOV172" s="151"/>
      <c r="JOW172" s="152"/>
      <c r="JOX172" s="146"/>
      <c r="JOY172" s="113"/>
      <c r="JOZ172" s="147"/>
      <c r="JPA172" s="113"/>
      <c r="JPB172" s="148"/>
      <c r="JPC172" s="149"/>
      <c r="JPD172" s="150"/>
      <c r="JPE172" s="151"/>
      <c r="JPF172" s="152"/>
      <c r="JPG172" s="146"/>
      <c r="JPH172" s="113"/>
      <c r="JPI172" s="147"/>
      <c r="JPJ172" s="113"/>
      <c r="JPK172" s="148"/>
      <c r="JPL172" s="149"/>
      <c r="JPM172" s="150"/>
      <c r="JPN172" s="151"/>
      <c r="JPO172" s="152"/>
      <c r="JPP172" s="146"/>
      <c r="JPQ172" s="113"/>
      <c r="JPR172" s="147"/>
      <c r="JPS172" s="113"/>
      <c r="JPT172" s="148"/>
      <c r="JPU172" s="149"/>
      <c r="JPV172" s="150"/>
      <c r="JPW172" s="151"/>
      <c r="JPX172" s="152"/>
      <c r="JPY172" s="146"/>
      <c r="JPZ172" s="113"/>
      <c r="JQA172" s="147"/>
      <c r="JQB172" s="113"/>
      <c r="JQC172" s="148"/>
      <c r="JQD172" s="149"/>
      <c r="JQE172" s="150"/>
      <c r="JQF172" s="151"/>
      <c r="JQG172" s="152"/>
      <c r="JQH172" s="146"/>
      <c r="JQI172" s="113"/>
      <c r="JQJ172" s="147"/>
      <c r="JQK172" s="113"/>
      <c r="JQL172" s="148"/>
      <c r="JQM172" s="149"/>
      <c r="JQN172" s="150"/>
      <c r="JQO172" s="151"/>
      <c r="JQP172" s="152"/>
      <c r="JQQ172" s="146"/>
      <c r="JQR172" s="113"/>
      <c r="JQS172" s="147"/>
      <c r="JQT172" s="113"/>
      <c r="JQU172" s="148"/>
      <c r="JQV172" s="149"/>
      <c r="JQW172" s="150"/>
      <c r="JQX172" s="151"/>
      <c r="JQY172" s="152"/>
      <c r="JQZ172" s="146"/>
      <c r="JRA172" s="113"/>
      <c r="JRB172" s="147"/>
      <c r="JRC172" s="113"/>
      <c r="JRD172" s="148"/>
      <c r="JRE172" s="149"/>
      <c r="JRF172" s="150"/>
      <c r="JRG172" s="151"/>
      <c r="JRH172" s="152"/>
      <c r="JRI172" s="146"/>
      <c r="JRJ172" s="113"/>
      <c r="JRK172" s="147"/>
      <c r="JRL172" s="113"/>
      <c r="JRM172" s="148"/>
      <c r="JRN172" s="149"/>
      <c r="JRO172" s="150"/>
      <c r="JRP172" s="151"/>
      <c r="JRQ172" s="152"/>
      <c r="JRR172" s="146"/>
      <c r="JRS172" s="113"/>
      <c r="JRT172" s="147"/>
      <c r="JRU172" s="113"/>
      <c r="JRV172" s="148"/>
      <c r="JRW172" s="149"/>
      <c r="JRX172" s="150"/>
      <c r="JRY172" s="151"/>
      <c r="JRZ172" s="152"/>
      <c r="JSA172" s="146"/>
      <c r="JSB172" s="113"/>
      <c r="JSC172" s="147"/>
      <c r="JSD172" s="113"/>
      <c r="JSE172" s="148"/>
      <c r="JSF172" s="149"/>
      <c r="JSG172" s="150"/>
      <c r="JSH172" s="151"/>
      <c r="JSI172" s="152"/>
      <c r="JSJ172" s="146"/>
      <c r="JSK172" s="113"/>
      <c r="JSL172" s="147"/>
      <c r="JSM172" s="113"/>
      <c r="JSN172" s="148"/>
      <c r="JSO172" s="149"/>
      <c r="JSP172" s="150"/>
      <c r="JSQ172" s="151"/>
      <c r="JSR172" s="152"/>
      <c r="JSS172" s="146"/>
      <c r="JST172" s="113"/>
      <c r="JSU172" s="147"/>
      <c r="JSV172" s="113"/>
      <c r="JSW172" s="148"/>
      <c r="JSX172" s="149"/>
      <c r="JSY172" s="150"/>
      <c r="JSZ172" s="151"/>
      <c r="JTA172" s="152"/>
      <c r="JTB172" s="146"/>
      <c r="JTC172" s="113"/>
      <c r="JTD172" s="147"/>
      <c r="JTE172" s="113"/>
      <c r="JTF172" s="148"/>
      <c r="JTG172" s="149"/>
      <c r="JTH172" s="150"/>
      <c r="JTI172" s="151"/>
      <c r="JTJ172" s="152"/>
      <c r="JTK172" s="146"/>
      <c r="JTL172" s="113"/>
      <c r="JTM172" s="147"/>
      <c r="JTN172" s="113"/>
      <c r="JTO172" s="148"/>
      <c r="JTP172" s="149"/>
      <c r="JTQ172" s="150"/>
      <c r="JTR172" s="151"/>
      <c r="JTS172" s="152"/>
      <c r="JTT172" s="146"/>
      <c r="JTU172" s="113"/>
      <c r="JTV172" s="147"/>
      <c r="JTW172" s="113"/>
      <c r="JTX172" s="148"/>
      <c r="JTY172" s="149"/>
      <c r="JTZ172" s="150"/>
      <c r="JUA172" s="151"/>
      <c r="JUB172" s="152"/>
      <c r="JUC172" s="146"/>
      <c r="JUD172" s="113"/>
      <c r="JUE172" s="147"/>
      <c r="JUF172" s="113"/>
      <c r="JUG172" s="148"/>
      <c r="JUH172" s="149"/>
      <c r="JUI172" s="150"/>
      <c r="JUJ172" s="151"/>
      <c r="JUK172" s="152"/>
      <c r="JUL172" s="146"/>
      <c r="JUM172" s="113"/>
      <c r="JUN172" s="147"/>
      <c r="JUO172" s="113"/>
      <c r="JUP172" s="148"/>
      <c r="JUQ172" s="149"/>
      <c r="JUR172" s="150"/>
      <c r="JUS172" s="151"/>
      <c r="JUT172" s="152"/>
      <c r="JUU172" s="146"/>
      <c r="JUV172" s="113"/>
      <c r="JUW172" s="147"/>
      <c r="JUX172" s="113"/>
      <c r="JUY172" s="148"/>
      <c r="JUZ172" s="149"/>
      <c r="JVA172" s="150"/>
      <c r="JVB172" s="151"/>
      <c r="JVC172" s="152"/>
      <c r="JVD172" s="146"/>
      <c r="JVE172" s="113"/>
      <c r="JVF172" s="147"/>
      <c r="JVG172" s="113"/>
      <c r="JVH172" s="148"/>
      <c r="JVI172" s="149"/>
      <c r="JVJ172" s="150"/>
      <c r="JVK172" s="151"/>
      <c r="JVL172" s="152"/>
      <c r="JVM172" s="146"/>
      <c r="JVN172" s="113"/>
      <c r="JVO172" s="147"/>
      <c r="JVP172" s="113"/>
      <c r="JVQ172" s="148"/>
      <c r="JVR172" s="149"/>
      <c r="JVS172" s="150"/>
      <c r="JVT172" s="151"/>
      <c r="JVU172" s="152"/>
      <c r="JVV172" s="146"/>
      <c r="JVW172" s="113"/>
      <c r="JVX172" s="147"/>
      <c r="JVY172" s="113"/>
      <c r="JVZ172" s="148"/>
      <c r="JWA172" s="149"/>
      <c r="JWB172" s="150"/>
      <c r="JWC172" s="151"/>
      <c r="JWD172" s="152"/>
      <c r="JWE172" s="146"/>
      <c r="JWF172" s="113"/>
      <c r="JWG172" s="147"/>
      <c r="JWH172" s="113"/>
      <c r="JWI172" s="148"/>
      <c r="JWJ172" s="149"/>
      <c r="JWK172" s="150"/>
      <c r="JWL172" s="151"/>
      <c r="JWM172" s="152"/>
      <c r="JWN172" s="146"/>
      <c r="JWO172" s="113"/>
      <c r="JWP172" s="147"/>
      <c r="JWQ172" s="113"/>
      <c r="JWR172" s="148"/>
      <c r="JWS172" s="149"/>
      <c r="JWT172" s="150"/>
      <c r="JWU172" s="151"/>
      <c r="JWV172" s="152"/>
      <c r="JWW172" s="146"/>
      <c r="JWX172" s="113"/>
      <c r="JWY172" s="147"/>
      <c r="JWZ172" s="113"/>
      <c r="JXA172" s="148"/>
      <c r="JXB172" s="149"/>
      <c r="JXC172" s="150"/>
      <c r="JXD172" s="151"/>
      <c r="JXE172" s="152"/>
      <c r="JXF172" s="146"/>
      <c r="JXG172" s="113"/>
      <c r="JXH172" s="147"/>
      <c r="JXI172" s="113"/>
      <c r="JXJ172" s="148"/>
      <c r="JXK172" s="149"/>
      <c r="JXL172" s="150"/>
      <c r="JXM172" s="151"/>
      <c r="JXN172" s="152"/>
      <c r="JXO172" s="146"/>
      <c r="JXP172" s="113"/>
      <c r="JXQ172" s="147"/>
      <c r="JXR172" s="113"/>
      <c r="JXS172" s="148"/>
      <c r="JXT172" s="149"/>
      <c r="JXU172" s="150"/>
      <c r="JXV172" s="151"/>
      <c r="JXW172" s="152"/>
      <c r="JXX172" s="146"/>
      <c r="JXY172" s="113"/>
      <c r="JXZ172" s="147"/>
      <c r="JYA172" s="113"/>
      <c r="JYB172" s="148"/>
      <c r="JYC172" s="149"/>
      <c r="JYD172" s="150"/>
      <c r="JYE172" s="151"/>
      <c r="JYF172" s="152"/>
      <c r="JYG172" s="146"/>
      <c r="JYH172" s="113"/>
      <c r="JYI172" s="147"/>
      <c r="JYJ172" s="113"/>
      <c r="JYK172" s="148"/>
      <c r="JYL172" s="149"/>
      <c r="JYM172" s="150"/>
      <c r="JYN172" s="151"/>
      <c r="JYO172" s="152"/>
      <c r="JYP172" s="146"/>
      <c r="JYQ172" s="113"/>
      <c r="JYR172" s="147"/>
      <c r="JYS172" s="113"/>
      <c r="JYT172" s="148"/>
      <c r="JYU172" s="149"/>
      <c r="JYV172" s="150"/>
      <c r="JYW172" s="151"/>
      <c r="JYX172" s="152"/>
      <c r="JYY172" s="146"/>
      <c r="JYZ172" s="113"/>
      <c r="JZA172" s="147"/>
      <c r="JZB172" s="113"/>
      <c r="JZC172" s="148"/>
      <c r="JZD172" s="149"/>
      <c r="JZE172" s="150"/>
      <c r="JZF172" s="151"/>
      <c r="JZG172" s="152"/>
      <c r="JZH172" s="146"/>
      <c r="JZI172" s="113"/>
      <c r="JZJ172" s="147"/>
      <c r="JZK172" s="113"/>
      <c r="JZL172" s="148"/>
      <c r="JZM172" s="149"/>
      <c r="JZN172" s="150"/>
      <c r="JZO172" s="151"/>
      <c r="JZP172" s="152"/>
      <c r="JZQ172" s="146"/>
      <c r="JZR172" s="113"/>
      <c r="JZS172" s="147"/>
      <c r="JZT172" s="113"/>
      <c r="JZU172" s="148"/>
      <c r="JZV172" s="149"/>
      <c r="JZW172" s="150"/>
      <c r="JZX172" s="151"/>
      <c r="JZY172" s="152"/>
      <c r="JZZ172" s="146"/>
      <c r="KAA172" s="113"/>
      <c r="KAB172" s="147"/>
      <c r="KAC172" s="113"/>
      <c r="KAD172" s="148"/>
      <c r="KAE172" s="149"/>
      <c r="KAF172" s="150"/>
      <c r="KAG172" s="151"/>
      <c r="KAH172" s="152"/>
      <c r="KAI172" s="146"/>
      <c r="KAJ172" s="113"/>
      <c r="KAK172" s="147"/>
      <c r="KAL172" s="113"/>
      <c r="KAM172" s="148"/>
      <c r="KAN172" s="149"/>
      <c r="KAO172" s="150"/>
      <c r="KAP172" s="151"/>
      <c r="KAQ172" s="152"/>
      <c r="KAR172" s="146"/>
      <c r="KAS172" s="113"/>
      <c r="KAT172" s="147"/>
      <c r="KAU172" s="113"/>
      <c r="KAV172" s="148"/>
      <c r="KAW172" s="149"/>
      <c r="KAX172" s="150"/>
      <c r="KAY172" s="151"/>
      <c r="KAZ172" s="152"/>
      <c r="KBA172" s="146"/>
      <c r="KBB172" s="113"/>
      <c r="KBC172" s="147"/>
      <c r="KBD172" s="113"/>
      <c r="KBE172" s="148"/>
      <c r="KBF172" s="149"/>
      <c r="KBG172" s="150"/>
      <c r="KBH172" s="151"/>
      <c r="KBI172" s="152"/>
      <c r="KBJ172" s="146"/>
      <c r="KBK172" s="113"/>
      <c r="KBL172" s="147"/>
      <c r="KBM172" s="113"/>
      <c r="KBN172" s="148"/>
      <c r="KBO172" s="149"/>
      <c r="KBP172" s="150"/>
      <c r="KBQ172" s="151"/>
      <c r="KBR172" s="152"/>
      <c r="KBS172" s="146"/>
      <c r="KBT172" s="113"/>
      <c r="KBU172" s="147"/>
      <c r="KBV172" s="113"/>
      <c r="KBW172" s="148"/>
      <c r="KBX172" s="149"/>
      <c r="KBY172" s="150"/>
      <c r="KBZ172" s="151"/>
      <c r="KCA172" s="152"/>
      <c r="KCB172" s="146"/>
      <c r="KCC172" s="113"/>
      <c r="KCD172" s="147"/>
      <c r="KCE172" s="113"/>
      <c r="KCF172" s="148"/>
      <c r="KCG172" s="149"/>
      <c r="KCH172" s="150"/>
      <c r="KCI172" s="151"/>
      <c r="KCJ172" s="152"/>
      <c r="KCK172" s="146"/>
      <c r="KCL172" s="113"/>
      <c r="KCM172" s="147"/>
      <c r="KCN172" s="113"/>
      <c r="KCO172" s="148"/>
      <c r="KCP172" s="149"/>
      <c r="KCQ172" s="150"/>
      <c r="KCR172" s="151"/>
      <c r="KCS172" s="152"/>
      <c r="KCT172" s="146"/>
      <c r="KCU172" s="113"/>
      <c r="KCV172" s="147"/>
      <c r="KCW172" s="113"/>
      <c r="KCX172" s="148"/>
      <c r="KCY172" s="149"/>
      <c r="KCZ172" s="150"/>
      <c r="KDA172" s="151"/>
      <c r="KDB172" s="152"/>
      <c r="KDC172" s="146"/>
      <c r="KDD172" s="113"/>
      <c r="KDE172" s="147"/>
      <c r="KDF172" s="113"/>
      <c r="KDG172" s="148"/>
      <c r="KDH172" s="149"/>
      <c r="KDI172" s="150"/>
      <c r="KDJ172" s="151"/>
      <c r="KDK172" s="152"/>
      <c r="KDL172" s="146"/>
      <c r="KDM172" s="113"/>
      <c r="KDN172" s="147"/>
      <c r="KDO172" s="113"/>
      <c r="KDP172" s="148"/>
      <c r="KDQ172" s="149"/>
      <c r="KDR172" s="150"/>
      <c r="KDS172" s="151"/>
      <c r="KDT172" s="152"/>
      <c r="KDU172" s="146"/>
      <c r="KDV172" s="113"/>
      <c r="KDW172" s="147"/>
      <c r="KDX172" s="113"/>
      <c r="KDY172" s="148"/>
      <c r="KDZ172" s="149"/>
      <c r="KEA172" s="150"/>
      <c r="KEB172" s="151"/>
      <c r="KEC172" s="152"/>
      <c r="KED172" s="146"/>
      <c r="KEE172" s="113"/>
      <c r="KEF172" s="147"/>
      <c r="KEG172" s="113"/>
      <c r="KEH172" s="148"/>
      <c r="KEI172" s="149"/>
      <c r="KEJ172" s="150"/>
      <c r="KEK172" s="151"/>
      <c r="KEL172" s="152"/>
      <c r="KEM172" s="146"/>
      <c r="KEN172" s="113"/>
      <c r="KEO172" s="147"/>
      <c r="KEP172" s="113"/>
      <c r="KEQ172" s="148"/>
      <c r="KER172" s="149"/>
      <c r="KES172" s="150"/>
      <c r="KET172" s="151"/>
      <c r="KEU172" s="152"/>
      <c r="KEV172" s="146"/>
      <c r="KEW172" s="113"/>
      <c r="KEX172" s="147"/>
      <c r="KEY172" s="113"/>
      <c r="KEZ172" s="148"/>
      <c r="KFA172" s="149"/>
      <c r="KFB172" s="150"/>
      <c r="KFC172" s="151"/>
      <c r="KFD172" s="152"/>
      <c r="KFE172" s="146"/>
      <c r="KFF172" s="113"/>
      <c r="KFG172" s="147"/>
      <c r="KFH172" s="113"/>
      <c r="KFI172" s="148"/>
      <c r="KFJ172" s="149"/>
      <c r="KFK172" s="150"/>
      <c r="KFL172" s="151"/>
      <c r="KFM172" s="152"/>
      <c r="KFN172" s="146"/>
      <c r="KFO172" s="113"/>
      <c r="KFP172" s="147"/>
      <c r="KFQ172" s="113"/>
      <c r="KFR172" s="148"/>
      <c r="KFS172" s="149"/>
      <c r="KFT172" s="150"/>
      <c r="KFU172" s="151"/>
      <c r="KFV172" s="152"/>
      <c r="KFW172" s="146"/>
      <c r="KFX172" s="113"/>
      <c r="KFY172" s="147"/>
      <c r="KFZ172" s="113"/>
      <c r="KGA172" s="148"/>
      <c r="KGB172" s="149"/>
      <c r="KGC172" s="150"/>
      <c r="KGD172" s="151"/>
      <c r="KGE172" s="152"/>
      <c r="KGF172" s="146"/>
      <c r="KGG172" s="113"/>
      <c r="KGH172" s="147"/>
      <c r="KGI172" s="113"/>
      <c r="KGJ172" s="148"/>
      <c r="KGK172" s="149"/>
      <c r="KGL172" s="150"/>
      <c r="KGM172" s="151"/>
      <c r="KGN172" s="152"/>
      <c r="KGO172" s="146"/>
      <c r="KGP172" s="113"/>
      <c r="KGQ172" s="147"/>
      <c r="KGR172" s="113"/>
      <c r="KGS172" s="148"/>
      <c r="KGT172" s="149"/>
      <c r="KGU172" s="150"/>
      <c r="KGV172" s="151"/>
      <c r="KGW172" s="152"/>
      <c r="KGX172" s="146"/>
      <c r="KGY172" s="113"/>
      <c r="KGZ172" s="147"/>
      <c r="KHA172" s="113"/>
      <c r="KHB172" s="148"/>
      <c r="KHC172" s="149"/>
      <c r="KHD172" s="150"/>
      <c r="KHE172" s="151"/>
      <c r="KHF172" s="152"/>
      <c r="KHG172" s="146"/>
      <c r="KHH172" s="113"/>
      <c r="KHI172" s="147"/>
      <c r="KHJ172" s="113"/>
      <c r="KHK172" s="148"/>
      <c r="KHL172" s="149"/>
      <c r="KHM172" s="150"/>
      <c r="KHN172" s="151"/>
      <c r="KHO172" s="152"/>
      <c r="KHP172" s="146"/>
      <c r="KHQ172" s="113"/>
      <c r="KHR172" s="147"/>
      <c r="KHS172" s="113"/>
      <c r="KHT172" s="148"/>
      <c r="KHU172" s="149"/>
      <c r="KHV172" s="150"/>
      <c r="KHW172" s="151"/>
      <c r="KHX172" s="152"/>
      <c r="KHY172" s="146"/>
      <c r="KHZ172" s="113"/>
      <c r="KIA172" s="147"/>
      <c r="KIB172" s="113"/>
      <c r="KIC172" s="148"/>
      <c r="KID172" s="149"/>
      <c r="KIE172" s="150"/>
      <c r="KIF172" s="151"/>
      <c r="KIG172" s="152"/>
      <c r="KIH172" s="146"/>
      <c r="KII172" s="113"/>
      <c r="KIJ172" s="147"/>
      <c r="KIK172" s="113"/>
      <c r="KIL172" s="148"/>
      <c r="KIM172" s="149"/>
      <c r="KIN172" s="150"/>
      <c r="KIO172" s="151"/>
      <c r="KIP172" s="152"/>
      <c r="KIQ172" s="146"/>
      <c r="KIR172" s="113"/>
      <c r="KIS172" s="147"/>
      <c r="KIT172" s="113"/>
      <c r="KIU172" s="148"/>
      <c r="KIV172" s="149"/>
      <c r="KIW172" s="150"/>
      <c r="KIX172" s="151"/>
      <c r="KIY172" s="152"/>
      <c r="KIZ172" s="146"/>
      <c r="KJA172" s="113"/>
      <c r="KJB172" s="147"/>
      <c r="KJC172" s="113"/>
      <c r="KJD172" s="148"/>
      <c r="KJE172" s="149"/>
      <c r="KJF172" s="150"/>
      <c r="KJG172" s="151"/>
      <c r="KJH172" s="152"/>
      <c r="KJI172" s="146"/>
      <c r="KJJ172" s="113"/>
      <c r="KJK172" s="147"/>
      <c r="KJL172" s="113"/>
      <c r="KJM172" s="148"/>
      <c r="KJN172" s="149"/>
      <c r="KJO172" s="150"/>
      <c r="KJP172" s="151"/>
      <c r="KJQ172" s="152"/>
      <c r="KJR172" s="146"/>
      <c r="KJS172" s="113"/>
      <c r="KJT172" s="147"/>
      <c r="KJU172" s="113"/>
      <c r="KJV172" s="148"/>
      <c r="KJW172" s="149"/>
      <c r="KJX172" s="150"/>
      <c r="KJY172" s="151"/>
      <c r="KJZ172" s="152"/>
      <c r="KKA172" s="146"/>
      <c r="KKB172" s="113"/>
      <c r="KKC172" s="147"/>
      <c r="KKD172" s="113"/>
      <c r="KKE172" s="148"/>
      <c r="KKF172" s="149"/>
      <c r="KKG172" s="150"/>
      <c r="KKH172" s="151"/>
      <c r="KKI172" s="152"/>
      <c r="KKJ172" s="146"/>
      <c r="KKK172" s="113"/>
      <c r="KKL172" s="147"/>
      <c r="KKM172" s="113"/>
      <c r="KKN172" s="148"/>
      <c r="KKO172" s="149"/>
      <c r="KKP172" s="150"/>
      <c r="KKQ172" s="151"/>
      <c r="KKR172" s="152"/>
      <c r="KKS172" s="146"/>
      <c r="KKT172" s="113"/>
      <c r="KKU172" s="147"/>
      <c r="KKV172" s="113"/>
      <c r="KKW172" s="148"/>
      <c r="KKX172" s="149"/>
      <c r="KKY172" s="150"/>
      <c r="KKZ172" s="151"/>
      <c r="KLA172" s="152"/>
      <c r="KLB172" s="146"/>
      <c r="KLC172" s="113"/>
      <c r="KLD172" s="147"/>
      <c r="KLE172" s="113"/>
      <c r="KLF172" s="148"/>
      <c r="KLG172" s="149"/>
      <c r="KLH172" s="150"/>
      <c r="KLI172" s="151"/>
      <c r="KLJ172" s="152"/>
      <c r="KLK172" s="146"/>
      <c r="KLL172" s="113"/>
      <c r="KLM172" s="147"/>
      <c r="KLN172" s="113"/>
      <c r="KLO172" s="148"/>
      <c r="KLP172" s="149"/>
      <c r="KLQ172" s="150"/>
      <c r="KLR172" s="151"/>
      <c r="KLS172" s="152"/>
      <c r="KLT172" s="146"/>
      <c r="KLU172" s="113"/>
      <c r="KLV172" s="147"/>
      <c r="KLW172" s="113"/>
      <c r="KLX172" s="148"/>
      <c r="KLY172" s="149"/>
      <c r="KLZ172" s="150"/>
      <c r="KMA172" s="151"/>
      <c r="KMB172" s="152"/>
      <c r="KMC172" s="146"/>
      <c r="KMD172" s="113"/>
      <c r="KME172" s="147"/>
      <c r="KMF172" s="113"/>
      <c r="KMG172" s="148"/>
      <c r="KMH172" s="149"/>
      <c r="KMI172" s="150"/>
      <c r="KMJ172" s="151"/>
      <c r="KMK172" s="152"/>
      <c r="KML172" s="146"/>
      <c r="KMM172" s="113"/>
      <c r="KMN172" s="147"/>
      <c r="KMO172" s="113"/>
      <c r="KMP172" s="148"/>
      <c r="KMQ172" s="149"/>
      <c r="KMR172" s="150"/>
      <c r="KMS172" s="151"/>
      <c r="KMT172" s="152"/>
      <c r="KMU172" s="146"/>
      <c r="KMV172" s="113"/>
      <c r="KMW172" s="147"/>
      <c r="KMX172" s="113"/>
      <c r="KMY172" s="148"/>
      <c r="KMZ172" s="149"/>
      <c r="KNA172" s="150"/>
      <c r="KNB172" s="151"/>
      <c r="KNC172" s="152"/>
      <c r="KND172" s="146"/>
      <c r="KNE172" s="113"/>
      <c r="KNF172" s="147"/>
      <c r="KNG172" s="113"/>
      <c r="KNH172" s="148"/>
      <c r="KNI172" s="149"/>
      <c r="KNJ172" s="150"/>
      <c r="KNK172" s="151"/>
      <c r="KNL172" s="152"/>
      <c r="KNM172" s="146"/>
      <c r="KNN172" s="113"/>
      <c r="KNO172" s="147"/>
      <c r="KNP172" s="113"/>
      <c r="KNQ172" s="148"/>
      <c r="KNR172" s="149"/>
      <c r="KNS172" s="150"/>
      <c r="KNT172" s="151"/>
      <c r="KNU172" s="152"/>
      <c r="KNV172" s="146"/>
      <c r="KNW172" s="113"/>
      <c r="KNX172" s="147"/>
      <c r="KNY172" s="113"/>
      <c r="KNZ172" s="148"/>
      <c r="KOA172" s="149"/>
      <c r="KOB172" s="150"/>
      <c r="KOC172" s="151"/>
      <c r="KOD172" s="152"/>
      <c r="KOE172" s="146"/>
      <c r="KOF172" s="113"/>
      <c r="KOG172" s="147"/>
      <c r="KOH172" s="113"/>
      <c r="KOI172" s="148"/>
      <c r="KOJ172" s="149"/>
      <c r="KOK172" s="150"/>
      <c r="KOL172" s="151"/>
      <c r="KOM172" s="152"/>
      <c r="KON172" s="146"/>
      <c r="KOO172" s="113"/>
      <c r="KOP172" s="147"/>
      <c r="KOQ172" s="113"/>
      <c r="KOR172" s="148"/>
      <c r="KOS172" s="149"/>
      <c r="KOT172" s="150"/>
      <c r="KOU172" s="151"/>
      <c r="KOV172" s="152"/>
      <c r="KOW172" s="146"/>
      <c r="KOX172" s="113"/>
      <c r="KOY172" s="147"/>
      <c r="KOZ172" s="113"/>
      <c r="KPA172" s="148"/>
      <c r="KPB172" s="149"/>
      <c r="KPC172" s="150"/>
      <c r="KPD172" s="151"/>
      <c r="KPE172" s="152"/>
      <c r="KPF172" s="146"/>
      <c r="KPG172" s="113"/>
      <c r="KPH172" s="147"/>
      <c r="KPI172" s="113"/>
      <c r="KPJ172" s="148"/>
      <c r="KPK172" s="149"/>
      <c r="KPL172" s="150"/>
      <c r="KPM172" s="151"/>
      <c r="KPN172" s="152"/>
      <c r="KPO172" s="146"/>
      <c r="KPP172" s="113"/>
      <c r="KPQ172" s="147"/>
      <c r="KPR172" s="113"/>
      <c r="KPS172" s="148"/>
      <c r="KPT172" s="149"/>
      <c r="KPU172" s="150"/>
      <c r="KPV172" s="151"/>
      <c r="KPW172" s="152"/>
      <c r="KPX172" s="146"/>
      <c r="KPY172" s="113"/>
      <c r="KPZ172" s="147"/>
      <c r="KQA172" s="113"/>
      <c r="KQB172" s="148"/>
      <c r="KQC172" s="149"/>
      <c r="KQD172" s="150"/>
      <c r="KQE172" s="151"/>
      <c r="KQF172" s="152"/>
      <c r="KQG172" s="146"/>
      <c r="KQH172" s="113"/>
      <c r="KQI172" s="147"/>
      <c r="KQJ172" s="113"/>
      <c r="KQK172" s="148"/>
      <c r="KQL172" s="149"/>
      <c r="KQM172" s="150"/>
      <c r="KQN172" s="151"/>
      <c r="KQO172" s="152"/>
      <c r="KQP172" s="146"/>
      <c r="KQQ172" s="113"/>
      <c r="KQR172" s="147"/>
      <c r="KQS172" s="113"/>
      <c r="KQT172" s="148"/>
      <c r="KQU172" s="149"/>
      <c r="KQV172" s="150"/>
      <c r="KQW172" s="151"/>
      <c r="KQX172" s="152"/>
      <c r="KQY172" s="146"/>
      <c r="KQZ172" s="113"/>
      <c r="KRA172" s="147"/>
      <c r="KRB172" s="113"/>
      <c r="KRC172" s="148"/>
      <c r="KRD172" s="149"/>
      <c r="KRE172" s="150"/>
      <c r="KRF172" s="151"/>
      <c r="KRG172" s="152"/>
      <c r="KRH172" s="146"/>
      <c r="KRI172" s="113"/>
      <c r="KRJ172" s="147"/>
      <c r="KRK172" s="113"/>
      <c r="KRL172" s="148"/>
      <c r="KRM172" s="149"/>
      <c r="KRN172" s="150"/>
      <c r="KRO172" s="151"/>
      <c r="KRP172" s="152"/>
      <c r="KRQ172" s="146"/>
      <c r="KRR172" s="113"/>
      <c r="KRS172" s="147"/>
      <c r="KRT172" s="113"/>
      <c r="KRU172" s="148"/>
      <c r="KRV172" s="149"/>
      <c r="KRW172" s="150"/>
      <c r="KRX172" s="151"/>
      <c r="KRY172" s="152"/>
      <c r="KRZ172" s="146"/>
      <c r="KSA172" s="113"/>
      <c r="KSB172" s="147"/>
      <c r="KSC172" s="113"/>
      <c r="KSD172" s="148"/>
      <c r="KSE172" s="149"/>
      <c r="KSF172" s="150"/>
      <c r="KSG172" s="151"/>
      <c r="KSH172" s="152"/>
      <c r="KSI172" s="146"/>
      <c r="KSJ172" s="113"/>
      <c r="KSK172" s="147"/>
      <c r="KSL172" s="113"/>
      <c r="KSM172" s="148"/>
      <c r="KSN172" s="149"/>
      <c r="KSO172" s="150"/>
      <c r="KSP172" s="151"/>
      <c r="KSQ172" s="152"/>
      <c r="KSR172" s="146"/>
      <c r="KSS172" s="113"/>
      <c r="KST172" s="147"/>
      <c r="KSU172" s="113"/>
      <c r="KSV172" s="148"/>
      <c r="KSW172" s="149"/>
      <c r="KSX172" s="150"/>
      <c r="KSY172" s="151"/>
      <c r="KSZ172" s="152"/>
      <c r="KTA172" s="146"/>
      <c r="KTB172" s="113"/>
      <c r="KTC172" s="147"/>
      <c r="KTD172" s="113"/>
      <c r="KTE172" s="148"/>
      <c r="KTF172" s="149"/>
      <c r="KTG172" s="150"/>
      <c r="KTH172" s="151"/>
      <c r="KTI172" s="152"/>
      <c r="KTJ172" s="146"/>
      <c r="KTK172" s="113"/>
      <c r="KTL172" s="147"/>
      <c r="KTM172" s="113"/>
      <c r="KTN172" s="148"/>
      <c r="KTO172" s="149"/>
      <c r="KTP172" s="150"/>
      <c r="KTQ172" s="151"/>
      <c r="KTR172" s="152"/>
      <c r="KTS172" s="146"/>
      <c r="KTT172" s="113"/>
      <c r="KTU172" s="147"/>
      <c r="KTV172" s="113"/>
      <c r="KTW172" s="148"/>
      <c r="KTX172" s="149"/>
      <c r="KTY172" s="150"/>
      <c r="KTZ172" s="151"/>
      <c r="KUA172" s="152"/>
      <c r="KUB172" s="146"/>
      <c r="KUC172" s="113"/>
      <c r="KUD172" s="147"/>
      <c r="KUE172" s="113"/>
      <c r="KUF172" s="148"/>
      <c r="KUG172" s="149"/>
      <c r="KUH172" s="150"/>
      <c r="KUI172" s="151"/>
      <c r="KUJ172" s="152"/>
      <c r="KUK172" s="146"/>
      <c r="KUL172" s="113"/>
      <c r="KUM172" s="147"/>
      <c r="KUN172" s="113"/>
      <c r="KUO172" s="148"/>
      <c r="KUP172" s="149"/>
      <c r="KUQ172" s="150"/>
      <c r="KUR172" s="151"/>
      <c r="KUS172" s="152"/>
      <c r="KUT172" s="146"/>
      <c r="KUU172" s="113"/>
      <c r="KUV172" s="147"/>
      <c r="KUW172" s="113"/>
      <c r="KUX172" s="148"/>
      <c r="KUY172" s="149"/>
      <c r="KUZ172" s="150"/>
      <c r="KVA172" s="151"/>
      <c r="KVB172" s="152"/>
      <c r="KVC172" s="146"/>
      <c r="KVD172" s="113"/>
      <c r="KVE172" s="147"/>
      <c r="KVF172" s="113"/>
      <c r="KVG172" s="148"/>
      <c r="KVH172" s="149"/>
      <c r="KVI172" s="150"/>
      <c r="KVJ172" s="151"/>
      <c r="KVK172" s="152"/>
      <c r="KVL172" s="146"/>
      <c r="KVM172" s="113"/>
      <c r="KVN172" s="147"/>
      <c r="KVO172" s="113"/>
      <c r="KVP172" s="148"/>
      <c r="KVQ172" s="149"/>
      <c r="KVR172" s="150"/>
      <c r="KVS172" s="151"/>
      <c r="KVT172" s="152"/>
      <c r="KVU172" s="146"/>
      <c r="KVV172" s="113"/>
      <c r="KVW172" s="147"/>
      <c r="KVX172" s="113"/>
      <c r="KVY172" s="148"/>
      <c r="KVZ172" s="149"/>
      <c r="KWA172" s="150"/>
      <c r="KWB172" s="151"/>
      <c r="KWC172" s="152"/>
      <c r="KWD172" s="146"/>
      <c r="KWE172" s="113"/>
      <c r="KWF172" s="147"/>
      <c r="KWG172" s="113"/>
      <c r="KWH172" s="148"/>
      <c r="KWI172" s="149"/>
      <c r="KWJ172" s="150"/>
      <c r="KWK172" s="151"/>
      <c r="KWL172" s="152"/>
      <c r="KWM172" s="146"/>
      <c r="KWN172" s="113"/>
      <c r="KWO172" s="147"/>
      <c r="KWP172" s="113"/>
      <c r="KWQ172" s="148"/>
      <c r="KWR172" s="149"/>
      <c r="KWS172" s="150"/>
      <c r="KWT172" s="151"/>
      <c r="KWU172" s="152"/>
      <c r="KWV172" s="146"/>
      <c r="KWW172" s="113"/>
      <c r="KWX172" s="147"/>
      <c r="KWY172" s="113"/>
      <c r="KWZ172" s="148"/>
      <c r="KXA172" s="149"/>
      <c r="KXB172" s="150"/>
      <c r="KXC172" s="151"/>
      <c r="KXD172" s="152"/>
      <c r="KXE172" s="146"/>
      <c r="KXF172" s="113"/>
      <c r="KXG172" s="147"/>
      <c r="KXH172" s="113"/>
      <c r="KXI172" s="148"/>
      <c r="KXJ172" s="149"/>
      <c r="KXK172" s="150"/>
      <c r="KXL172" s="151"/>
      <c r="KXM172" s="152"/>
      <c r="KXN172" s="146"/>
      <c r="KXO172" s="113"/>
      <c r="KXP172" s="147"/>
      <c r="KXQ172" s="113"/>
      <c r="KXR172" s="148"/>
      <c r="KXS172" s="149"/>
      <c r="KXT172" s="150"/>
      <c r="KXU172" s="151"/>
      <c r="KXV172" s="152"/>
      <c r="KXW172" s="146"/>
      <c r="KXX172" s="113"/>
      <c r="KXY172" s="147"/>
      <c r="KXZ172" s="113"/>
      <c r="KYA172" s="148"/>
      <c r="KYB172" s="149"/>
      <c r="KYC172" s="150"/>
      <c r="KYD172" s="151"/>
      <c r="KYE172" s="152"/>
      <c r="KYF172" s="146"/>
      <c r="KYG172" s="113"/>
      <c r="KYH172" s="147"/>
      <c r="KYI172" s="113"/>
      <c r="KYJ172" s="148"/>
      <c r="KYK172" s="149"/>
      <c r="KYL172" s="150"/>
      <c r="KYM172" s="151"/>
      <c r="KYN172" s="152"/>
      <c r="KYO172" s="146"/>
      <c r="KYP172" s="113"/>
      <c r="KYQ172" s="147"/>
      <c r="KYR172" s="113"/>
      <c r="KYS172" s="148"/>
      <c r="KYT172" s="149"/>
      <c r="KYU172" s="150"/>
      <c r="KYV172" s="151"/>
      <c r="KYW172" s="152"/>
      <c r="KYX172" s="146"/>
      <c r="KYY172" s="113"/>
      <c r="KYZ172" s="147"/>
      <c r="KZA172" s="113"/>
      <c r="KZB172" s="148"/>
      <c r="KZC172" s="149"/>
      <c r="KZD172" s="150"/>
      <c r="KZE172" s="151"/>
      <c r="KZF172" s="152"/>
      <c r="KZG172" s="146"/>
      <c r="KZH172" s="113"/>
      <c r="KZI172" s="147"/>
      <c r="KZJ172" s="113"/>
      <c r="KZK172" s="148"/>
      <c r="KZL172" s="149"/>
      <c r="KZM172" s="150"/>
      <c r="KZN172" s="151"/>
      <c r="KZO172" s="152"/>
      <c r="KZP172" s="146"/>
      <c r="KZQ172" s="113"/>
      <c r="KZR172" s="147"/>
      <c r="KZS172" s="113"/>
      <c r="KZT172" s="148"/>
      <c r="KZU172" s="149"/>
      <c r="KZV172" s="150"/>
      <c r="KZW172" s="151"/>
      <c r="KZX172" s="152"/>
      <c r="KZY172" s="146"/>
      <c r="KZZ172" s="113"/>
      <c r="LAA172" s="147"/>
      <c r="LAB172" s="113"/>
      <c r="LAC172" s="148"/>
      <c r="LAD172" s="149"/>
      <c r="LAE172" s="150"/>
      <c r="LAF172" s="151"/>
      <c r="LAG172" s="152"/>
      <c r="LAH172" s="146"/>
      <c r="LAI172" s="113"/>
      <c r="LAJ172" s="147"/>
      <c r="LAK172" s="113"/>
      <c r="LAL172" s="148"/>
      <c r="LAM172" s="149"/>
      <c r="LAN172" s="150"/>
      <c r="LAO172" s="151"/>
      <c r="LAP172" s="152"/>
      <c r="LAQ172" s="146"/>
      <c r="LAR172" s="113"/>
      <c r="LAS172" s="147"/>
      <c r="LAT172" s="113"/>
      <c r="LAU172" s="148"/>
      <c r="LAV172" s="149"/>
      <c r="LAW172" s="150"/>
      <c r="LAX172" s="151"/>
      <c r="LAY172" s="152"/>
      <c r="LAZ172" s="146"/>
      <c r="LBA172" s="113"/>
      <c r="LBB172" s="147"/>
      <c r="LBC172" s="113"/>
      <c r="LBD172" s="148"/>
      <c r="LBE172" s="149"/>
      <c r="LBF172" s="150"/>
      <c r="LBG172" s="151"/>
      <c r="LBH172" s="152"/>
      <c r="LBI172" s="146"/>
      <c r="LBJ172" s="113"/>
      <c r="LBK172" s="147"/>
      <c r="LBL172" s="113"/>
      <c r="LBM172" s="148"/>
      <c r="LBN172" s="149"/>
      <c r="LBO172" s="150"/>
      <c r="LBP172" s="151"/>
      <c r="LBQ172" s="152"/>
      <c r="LBR172" s="146"/>
      <c r="LBS172" s="113"/>
      <c r="LBT172" s="147"/>
      <c r="LBU172" s="113"/>
      <c r="LBV172" s="148"/>
      <c r="LBW172" s="149"/>
      <c r="LBX172" s="150"/>
      <c r="LBY172" s="151"/>
      <c r="LBZ172" s="152"/>
      <c r="LCA172" s="146"/>
      <c r="LCB172" s="113"/>
      <c r="LCC172" s="147"/>
      <c r="LCD172" s="113"/>
      <c r="LCE172" s="148"/>
      <c r="LCF172" s="149"/>
      <c r="LCG172" s="150"/>
      <c r="LCH172" s="151"/>
      <c r="LCI172" s="152"/>
      <c r="LCJ172" s="146"/>
      <c r="LCK172" s="113"/>
      <c r="LCL172" s="147"/>
      <c r="LCM172" s="113"/>
      <c r="LCN172" s="148"/>
      <c r="LCO172" s="149"/>
      <c r="LCP172" s="150"/>
      <c r="LCQ172" s="151"/>
      <c r="LCR172" s="152"/>
      <c r="LCS172" s="146"/>
      <c r="LCT172" s="113"/>
      <c r="LCU172" s="147"/>
      <c r="LCV172" s="113"/>
      <c r="LCW172" s="148"/>
      <c r="LCX172" s="149"/>
      <c r="LCY172" s="150"/>
      <c r="LCZ172" s="151"/>
      <c r="LDA172" s="152"/>
      <c r="LDB172" s="146"/>
      <c r="LDC172" s="113"/>
      <c r="LDD172" s="147"/>
      <c r="LDE172" s="113"/>
      <c r="LDF172" s="148"/>
      <c r="LDG172" s="149"/>
      <c r="LDH172" s="150"/>
      <c r="LDI172" s="151"/>
      <c r="LDJ172" s="152"/>
      <c r="LDK172" s="146"/>
      <c r="LDL172" s="113"/>
      <c r="LDM172" s="147"/>
      <c r="LDN172" s="113"/>
      <c r="LDO172" s="148"/>
      <c r="LDP172" s="149"/>
      <c r="LDQ172" s="150"/>
      <c r="LDR172" s="151"/>
      <c r="LDS172" s="152"/>
      <c r="LDT172" s="146"/>
      <c r="LDU172" s="113"/>
      <c r="LDV172" s="147"/>
      <c r="LDW172" s="113"/>
      <c r="LDX172" s="148"/>
      <c r="LDY172" s="149"/>
      <c r="LDZ172" s="150"/>
      <c r="LEA172" s="151"/>
      <c r="LEB172" s="152"/>
      <c r="LEC172" s="146"/>
      <c r="LED172" s="113"/>
      <c r="LEE172" s="147"/>
      <c r="LEF172" s="113"/>
      <c r="LEG172" s="148"/>
      <c r="LEH172" s="149"/>
      <c r="LEI172" s="150"/>
      <c r="LEJ172" s="151"/>
      <c r="LEK172" s="152"/>
      <c r="LEL172" s="146"/>
      <c r="LEM172" s="113"/>
      <c r="LEN172" s="147"/>
      <c r="LEO172" s="113"/>
      <c r="LEP172" s="148"/>
      <c r="LEQ172" s="149"/>
      <c r="LER172" s="150"/>
      <c r="LES172" s="151"/>
      <c r="LET172" s="152"/>
      <c r="LEU172" s="146"/>
      <c r="LEV172" s="113"/>
      <c r="LEW172" s="147"/>
      <c r="LEX172" s="113"/>
      <c r="LEY172" s="148"/>
      <c r="LEZ172" s="149"/>
      <c r="LFA172" s="150"/>
      <c r="LFB172" s="151"/>
      <c r="LFC172" s="152"/>
      <c r="LFD172" s="146"/>
      <c r="LFE172" s="113"/>
      <c r="LFF172" s="147"/>
      <c r="LFG172" s="113"/>
      <c r="LFH172" s="148"/>
      <c r="LFI172" s="149"/>
      <c r="LFJ172" s="150"/>
      <c r="LFK172" s="151"/>
      <c r="LFL172" s="152"/>
      <c r="LFM172" s="146"/>
      <c r="LFN172" s="113"/>
      <c r="LFO172" s="147"/>
      <c r="LFP172" s="113"/>
      <c r="LFQ172" s="148"/>
      <c r="LFR172" s="149"/>
      <c r="LFS172" s="150"/>
      <c r="LFT172" s="151"/>
      <c r="LFU172" s="152"/>
      <c r="LFV172" s="146"/>
      <c r="LFW172" s="113"/>
      <c r="LFX172" s="147"/>
      <c r="LFY172" s="113"/>
      <c r="LFZ172" s="148"/>
      <c r="LGA172" s="149"/>
      <c r="LGB172" s="150"/>
      <c r="LGC172" s="151"/>
      <c r="LGD172" s="152"/>
      <c r="LGE172" s="146"/>
      <c r="LGF172" s="113"/>
      <c r="LGG172" s="147"/>
      <c r="LGH172" s="113"/>
      <c r="LGI172" s="148"/>
      <c r="LGJ172" s="149"/>
      <c r="LGK172" s="150"/>
      <c r="LGL172" s="151"/>
      <c r="LGM172" s="152"/>
      <c r="LGN172" s="146"/>
      <c r="LGO172" s="113"/>
      <c r="LGP172" s="147"/>
      <c r="LGQ172" s="113"/>
      <c r="LGR172" s="148"/>
      <c r="LGS172" s="149"/>
      <c r="LGT172" s="150"/>
      <c r="LGU172" s="151"/>
      <c r="LGV172" s="152"/>
      <c r="LGW172" s="146"/>
      <c r="LGX172" s="113"/>
      <c r="LGY172" s="147"/>
      <c r="LGZ172" s="113"/>
      <c r="LHA172" s="148"/>
      <c r="LHB172" s="149"/>
      <c r="LHC172" s="150"/>
      <c r="LHD172" s="151"/>
      <c r="LHE172" s="152"/>
      <c r="LHF172" s="146"/>
      <c r="LHG172" s="113"/>
      <c r="LHH172" s="147"/>
      <c r="LHI172" s="113"/>
      <c r="LHJ172" s="148"/>
      <c r="LHK172" s="149"/>
      <c r="LHL172" s="150"/>
      <c r="LHM172" s="151"/>
      <c r="LHN172" s="152"/>
      <c r="LHO172" s="146"/>
      <c r="LHP172" s="113"/>
      <c r="LHQ172" s="147"/>
      <c r="LHR172" s="113"/>
      <c r="LHS172" s="148"/>
      <c r="LHT172" s="149"/>
      <c r="LHU172" s="150"/>
      <c r="LHV172" s="151"/>
      <c r="LHW172" s="152"/>
      <c r="LHX172" s="146"/>
      <c r="LHY172" s="113"/>
      <c r="LHZ172" s="147"/>
      <c r="LIA172" s="113"/>
      <c r="LIB172" s="148"/>
      <c r="LIC172" s="149"/>
      <c r="LID172" s="150"/>
      <c r="LIE172" s="151"/>
      <c r="LIF172" s="152"/>
      <c r="LIG172" s="146"/>
      <c r="LIH172" s="113"/>
      <c r="LII172" s="147"/>
      <c r="LIJ172" s="113"/>
      <c r="LIK172" s="148"/>
      <c r="LIL172" s="149"/>
      <c r="LIM172" s="150"/>
      <c r="LIN172" s="151"/>
      <c r="LIO172" s="152"/>
      <c r="LIP172" s="146"/>
      <c r="LIQ172" s="113"/>
      <c r="LIR172" s="147"/>
      <c r="LIS172" s="113"/>
      <c r="LIT172" s="148"/>
      <c r="LIU172" s="149"/>
      <c r="LIV172" s="150"/>
      <c r="LIW172" s="151"/>
      <c r="LIX172" s="152"/>
      <c r="LIY172" s="146"/>
      <c r="LIZ172" s="113"/>
      <c r="LJA172" s="147"/>
      <c r="LJB172" s="113"/>
      <c r="LJC172" s="148"/>
      <c r="LJD172" s="149"/>
      <c r="LJE172" s="150"/>
      <c r="LJF172" s="151"/>
      <c r="LJG172" s="152"/>
      <c r="LJH172" s="146"/>
      <c r="LJI172" s="113"/>
      <c r="LJJ172" s="147"/>
      <c r="LJK172" s="113"/>
      <c r="LJL172" s="148"/>
      <c r="LJM172" s="149"/>
      <c r="LJN172" s="150"/>
      <c r="LJO172" s="151"/>
      <c r="LJP172" s="152"/>
      <c r="LJQ172" s="146"/>
      <c r="LJR172" s="113"/>
      <c r="LJS172" s="147"/>
      <c r="LJT172" s="113"/>
      <c r="LJU172" s="148"/>
      <c r="LJV172" s="149"/>
      <c r="LJW172" s="150"/>
      <c r="LJX172" s="151"/>
      <c r="LJY172" s="152"/>
      <c r="LJZ172" s="146"/>
      <c r="LKA172" s="113"/>
      <c r="LKB172" s="147"/>
      <c r="LKC172" s="113"/>
      <c r="LKD172" s="148"/>
      <c r="LKE172" s="149"/>
      <c r="LKF172" s="150"/>
      <c r="LKG172" s="151"/>
      <c r="LKH172" s="152"/>
      <c r="LKI172" s="146"/>
      <c r="LKJ172" s="113"/>
      <c r="LKK172" s="147"/>
      <c r="LKL172" s="113"/>
      <c r="LKM172" s="148"/>
      <c r="LKN172" s="149"/>
      <c r="LKO172" s="150"/>
      <c r="LKP172" s="151"/>
      <c r="LKQ172" s="152"/>
      <c r="LKR172" s="146"/>
      <c r="LKS172" s="113"/>
      <c r="LKT172" s="147"/>
      <c r="LKU172" s="113"/>
      <c r="LKV172" s="148"/>
      <c r="LKW172" s="149"/>
      <c r="LKX172" s="150"/>
      <c r="LKY172" s="151"/>
      <c r="LKZ172" s="152"/>
      <c r="LLA172" s="146"/>
      <c r="LLB172" s="113"/>
      <c r="LLC172" s="147"/>
      <c r="LLD172" s="113"/>
      <c r="LLE172" s="148"/>
      <c r="LLF172" s="149"/>
      <c r="LLG172" s="150"/>
      <c r="LLH172" s="151"/>
      <c r="LLI172" s="152"/>
      <c r="LLJ172" s="146"/>
      <c r="LLK172" s="113"/>
      <c r="LLL172" s="147"/>
      <c r="LLM172" s="113"/>
      <c r="LLN172" s="148"/>
      <c r="LLO172" s="149"/>
      <c r="LLP172" s="150"/>
      <c r="LLQ172" s="151"/>
      <c r="LLR172" s="152"/>
      <c r="LLS172" s="146"/>
      <c r="LLT172" s="113"/>
      <c r="LLU172" s="147"/>
      <c r="LLV172" s="113"/>
      <c r="LLW172" s="148"/>
      <c r="LLX172" s="149"/>
      <c r="LLY172" s="150"/>
      <c r="LLZ172" s="151"/>
      <c r="LMA172" s="152"/>
      <c r="LMB172" s="146"/>
      <c r="LMC172" s="113"/>
      <c r="LMD172" s="147"/>
      <c r="LME172" s="113"/>
      <c r="LMF172" s="148"/>
      <c r="LMG172" s="149"/>
      <c r="LMH172" s="150"/>
      <c r="LMI172" s="151"/>
      <c r="LMJ172" s="152"/>
      <c r="LMK172" s="146"/>
      <c r="LML172" s="113"/>
      <c r="LMM172" s="147"/>
      <c r="LMN172" s="113"/>
      <c r="LMO172" s="148"/>
      <c r="LMP172" s="149"/>
      <c r="LMQ172" s="150"/>
      <c r="LMR172" s="151"/>
      <c r="LMS172" s="152"/>
      <c r="LMT172" s="146"/>
      <c r="LMU172" s="113"/>
      <c r="LMV172" s="147"/>
      <c r="LMW172" s="113"/>
      <c r="LMX172" s="148"/>
      <c r="LMY172" s="149"/>
      <c r="LMZ172" s="150"/>
      <c r="LNA172" s="151"/>
      <c r="LNB172" s="152"/>
      <c r="LNC172" s="146"/>
      <c r="LND172" s="113"/>
      <c r="LNE172" s="147"/>
      <c r="LNF172" s="113"/>
      <c r="LNG172" s="148"/>
      <c r="LNH172" s="149"/>
      <c r="LNI172" s="150"/>
      <c r="LNJ172" s="151"/>
      <c r="LNK172" s="152"/>
      <c r="LNL172" s="146"/>
      <c r="LNM172" s="113"/>
      <c r="LNN172" s="147"/>
      <c r="LNO172" s="113"/>
      <c r="LNP172" s="148"/>
      <c r="LNQ172" s="149"/>
      <c r="LNR172" s="150"/>
      <c r="LNS172" s="151"/>
      <c r="LNT172" s="152"/>
      <c r="LNU172" s="146"/>
      <c r="LNV172" s="113"/>
      <c r="LNW172" s="147"/>
      <c r="LNX172" s="113"/>
      <c r="LNY172" s="148"/>
      <c r="LNZ172" s="149"/>
      <c r="LOA172" s="150"/>
      <c r="LOB172" s="151"/>
      <c r="LOC172" s="152"/>
      <c r="LOD172" s="146"/>
      <c r="LOE172" s="113"/>
      <c r="LOF172" s="147"/>
      <c r="LOG172" s="113"/>
      <c r="LOH172" s="148"/>
      <c r="LOI172" s="149"/>
      <c r="LOJ172" s="150"/>
      <c r="LOK172" s="151"/>
      <c r="LOL172" s="152"/>
      <c r="LOM172" s="146"/>
      <c r="LON172" s="113"/>
      <c r="LOO172" s="147"/>
      <c r="LOP172" s="113"/>
      <c r="LOQ172" s="148"/>
      <c r="LOR172" s="149"/>
      <c r="LOS172" s="150"/>
      <c r="LOT172" s="151"/>
      <c r="LOU172" s="152"/>
      <c r="LOV172" s="146"/>
      <c r="LOW172" s="113"/>
      <c r="LOX172" s="147"/>
      <c r="LOY172" s="113"/>
      <c r="LOZ172" s="148"/>
      <c r="LPA172" s="149"/>
      <c r="LPB172" s="150"/>
      <c r="LPC172" s="151"/>
      <c r="LPD172" s="152"/>
      <c r="LPE172" s="146"/>
      <c r="LPF172" s="113"/>
      <c r="LPG172" s="147"/>
      <c r="LPH172" s="113"/>
      <c r="LPI172" s="148"/>
      <c r="LPJ172" s="149"/>
      <c r="LPK172" s="150"/>
      <c r="LPL172" s="151"/>
      <c r="LPM172" s="152"/>
      <c r="LPN172" s="146"/>
      <c r="LPO172" s="113"/>
      <c r="LPP172" s="147"/>
      <c r="LPQ172" s="113"/>
      <c r="LPR172" s="148"/>
      <c r="LPS172" s="149"/>
      <c r="LPT172" s="150"/>
      <c r="LPU172" s="151"/>
      <c r="LPV172" s="152"/>
      <c r="LPW172" s="146"/>
      <c r="LPX172" s="113"/>
      <c r="LPY172" s="147"/>
      <c r="LPZ172" s="113"/>
      <c r="LQA172" s="148"/>
      <c r="LQB172" s="149"/>
      <c r="LQC172" s="150"/>
      <c r="LQD172" s="151"/>
      <c r="LQE172" s="152"/>
      <c r="LQF172" s="146"/>
      <c r="LQG172" s="113"/>
      <c r="LQH172" s="147"/>
      <c r="LQI172" s="113"/>
      <c r="LQJ172" s="148"/>
      <c r="LQK172" s="149"/>
      <c r="LQL172" s="150"/>
      <c r="LQM172" s="151"/>
      <c r="LQN172" s="152"/>
      <c r="LQO172" s="146"/>
      <c r="LQP172" s="113"/>
      <c r="LQQ172" s="147"/>
      <c r="LQR172" s="113"/>
      <c r="LQS172" s="148"/>
      <c r="LQT172" s="149"/>
      <c r="LQU172" s="150"/>
      <c r="LQV172" s="151"/>
      <c r="LQW172" s="152"/>
      <c r="LQX172" s="146"/>
      <c r="LQY172" s="113"/>
      <c r="LQZ172" s="147"/>
      <c r="LRA172" s="113"/>
      <c r="LRB172" s="148"/>
      <c r="LRC172" s="149"/>
      <c r="LRD172" s="150"/>
      <c r="LRE172" s="151"/>
      <c r="LRF172" s="152"/>
      <c r="LRG172" s="146"/>
      <c r="LRH172" s="113"/>
      <c r="LRI172" s="147"/>
      <c r="LRJ172" s="113"/>
      <c r="LRK172" s="148"/>
      <c r="LRL172" s="149"/>
      <c r="LRM172" s="150"/>
      <c r="LRN172" s="151"/>
      <c r="LRO172" s="152"/>
      <c r="LRP172" s="146"/>
      <c r="LRQ172" s="113"/>
      <c r="LRR172" s="147"/>
      <c r="LRS172" s="113"/>
      <c r="LRT172" s="148"/>
      <c r="LRU172" s="149"/>
      <c r="LRV172" s="150"/>
      <c r="LRW172" s="151"/>
      <c r="LRX172" s="152"/>
      <c r="LRY172" s="146"/>
      <c r="LRZ172" s="113"/>
      <c r="LSA172" s="147"/>
      <c r="LSB172" s="113"/>
      <c r="LSC172" s="148"/>
      <c r="LSD172" s="149"/>
      <c r="LSE172" s="150"/>
      <c r="LSF172" s="151"/>
      <c r="LSG172" s="152"/>
      <c r="LSH172" s="146"/>
      <c r="LSI172" s="113"/>
      <c r="LSJ172" s="147"/>
      <c r="LSK172" s="113"/>
      <c r="LSL172" s="148"/>
      <c r="LSM172" s="149"/>
      <c r="LSN172" s="150"/>
      <c r="LSO172" s="151"/>
      <c r="LSP172" s="152"/>
      <c r="LSQ172" s="146"/>
      <c r="LSR172" s="113"/>
      <c r="LSS172" s="147"/>
      <c r="LST172" s="113"/>
      <c r="LSU172" s="148"/>
      <c r="LSV172" s="149"/>
      <c r="LSW172" s="150"/>
      <c r="LSX172" s="151"/>
      <c r="LSY172" s="152"/>
      <c r="LSZ172" s="146"/>
      <c r="LTA172" s="113"/>
      <c r="LTB172" s="147"/>
      <c r="LTC172" s="113"/>
      <c r="LTD172" s="148"/>
      <c r="LTE172" s="149"/>
      <c r="LTF172" s="150"/>
      <c r="LTG172" s="151"/>
      <c r="LTH172" s="152"/>
      <c r="LTI172" s="146"/>
      <c r="LTJ172" s="113"/>
      <c r="LTK172" s="147"/>
      <c r="LTL172" s="113"/>
      <c r="LTM172" s="148"/>
      <c r="LTN172" s="149"/>
      <c r="LTO172" s="150"/>
      <c r="LTP172" s="151"/>
      <c r="LTQ172" s="152"/>
      <c r="LTR172" s="146"/>
      <c r="LTS172" s="113"/>
      <c r="LTT172" s="147"/>
      <c r="LTU172" s="113"/>
      <c r="LTV172" s="148"/>
      <c r="LTW172" s="149"/>
      <c r="LTX172" s="150"/>
      <c r="LTY172" s="151"/>
      <c r="LTZ172" s="152"/>
      <c r="LUA172" s="146"/>
      <c r="LUB172" s="113"/>
      <c r="LUC172" s="147"/>
      <c r="LUD172" s="113"/>
      <c r="LUE172" s="148"/>
      <c r="LUF172" s="149"/>
      <c r="LUG172" s="150"/>
      <c r="LUH172" s="151"/>
      <c r="LUI172" s="152"/>
      <c r="LUJ172" s="146"/>
      <c r="LUK172" s="113"/>
      <c r="LUL172" s="147"/>
      <c r="LUM172" s="113"/>
      <c r="LUN172" s="148"/>
      <c r="LUO172" s="149"/>
      <c r="LUP172" s="150"/>
      <c r="LUQ172" s="151"/>
      <c r="LUR172" s="152"/>
      <c r="LUS172" s="146"/>
      <c r="LUT172" s="113"/>
      <c r="LUU172" s="147"/>
      <c r="LUV172" s="113"/>
      <c r="LUW172" s="148"/>
      <c r="LUX172" s="149"/>
      <c r="LUY172" s="150"/>
      <c r="LUZ172" s="151"/>
      <c r="LVA172" s="152"/>
      <c r="LVB172" s="146"/>
      <c r="LVC172" s="113"/>
      <c r="LVD172" s="147"/>
      <c r="LVE172" s="113"/>
      <c r="LVF172" s="148"/>
      <c r="LVG172" s="149"/>
      <c r="LVH172" s="150"/>
      <c r="LVI172" s="151"/>
      <c r="LVJ172" s="152"/>
      <c r="LVK172" s="146"/>
      <c r="LVL172" s="113"/>
      <c r="LVM172" s="147"/>
      <c r="LVN172" s="113"/>
      <c r="LVO172" s="148"/>
      <c r="LVP172" s="149"/>
      <c r="LVQ172" s="150"/>
      <c r="LVR172" s="151"/>
      <c r="LVS172" s="152"/>
      <c r="LVT172" s="146"/>
      <c r="LVU172" s="113"/>
      <c r="LVV172" s="147"/>
      <c r="LVW172" s="113"/>
      <c r="LVX172" s="148"/>
      <c r="LVY172" s="149"/>
      <c r="LVZ172" s="150"/>
      <c r="LWA172" s="151"/>
      <c r="LWB172" s="152"/>
      <c r="LWC172" s="146"/>
      <c r="LWD172" s="113"/>
      <c r="LWE172" s="147"/>
      <c r="LWF172" s="113"/>
      <c r="LWG172" s="148"/>
      <c r="LWH172" s="149"/>
      <c r="LWI172" s="150"/>
      <c r="LWJ172" s="151"/>
      <c r="LWK172" s="152"/>
      <c r="LWL172" s="146"/>
      <c r="LWM172" s="113"/>
      <c r="LWN172" s="147"/>
      <c r="LWO172" s="113"/>
      <c r="LWP172" s="148"/>
      <c r="LWQ172" s="149"/>
      <c r="LWR172" s="150"/>
      <c r="LWS172" s="151"/>
      <c r="LWT172" s="152"/>
      <c r="LWU172" s="146"/>
      <c r="LWV172" s="113"/>
      <c r="LWW172" s="147"/>
      <c r="LWX172" s="113"/>
      <c r="LWY172" s="148"/>
      <c r="LWZ172" s="149"/>
      <c r="LXA172" s="150"/>
      <c r="LXB172" s="151"/>
      <c r="LXC172" s="152"/>
      <c r="LXD172" s="146"/>
      <c r="LXE172" s="113"/>
      <c r="LXF172" s="147"/>
      <c r="LXG172" s="113"/>
      <c r="LXH172" s="148"/>
      <c r="LXI172" s="149"/>
      <c r="LXJ172" s="150"/>
      <c r="LXK172" s="151"/>
      <c r="LXL172" s="152"/>
      <c r="LXM172" s="146"/>
      <c r="LXN172" s="113"/>
      <c r="LXO172" s="147"/>
      <c r="LXP172" s="113"/>
      <c r="LXQ172" s="148"/>
      <c r="LXR172" s="149"/>
      <c r="LXS172" s="150"/>
      <c r="LXT172" s="151"/>
      <c r="LXU172" s="152"/>
      <c r="LXV172" s="146"/>
      <c r="LXW172" s="113"/>
      <c r="LXX172" s="147"/>
      <c r="LXY172" s="113"/>
      <c r="LXZ172" s="148"/>
      <c r="LYA172" s="149"/>
      <c r="LYB172" s="150"/>
      <c r="LYC172" s="151"/>
      <c r="LYD172" s="152"/>
      <c r="LYE172" s="146"/>
      <c r="LYF172" s="113"/>
      <c r="LYG172" s="147"/>
      <c r="LYH172" s="113"/>
      <c r="LYI172" s="148"/>
      <c r="LYJ172" s="149"/>
      <c r="LYK172" s="150"/>
      <c r="LYL172" s="151"/>
      <c r="LYM172" s="152"/>
      <c r="LYN172" s="146"/>
      <c r="LYO172" s="113"/>
      <c r="LYP172" s="147"/>
      <c r="LYQ172" s="113"/>
      <c r="LYR172" s="148"/>
      <c r="LYS172" s="149"/>
      <c r="LYT172" s="150"/>
      <c r="LYU172" s="151"/>
      <c r="LYV172" s="152"/>
      <c r="LYW172" s="146"/>
      <c r="LYX172" s="113"/>
      <c r="LYY172" s="147"/>
      <c r="LYZ172" s="113"/>
      <c r="LZA172" s="148"/>
      <c r="LZB172" s="149"/>
      <c r="LZC172" s="150"/>
      <c r="LZD172" s="151"/>
      <c r="LZE172" s="152"/>
      <c r="LZF172" s="146"/>
      <c r="LZG172" s="113"/>
      <c r="LZH172" s="147"/>
      <c r="LZI172" s="113"/>
      <c r="LZJ172" s="148"/>
      <c r="LZK172" s="149"/>
      <c r="LZL172" s="150"/>
      <c r="LZM172" s="151"/>
      <c r="LZN172" s="152"/>
      <c r="LZO172" s="146"/>
      <c r="LZP172" s="113"/>
      <c r="LZQ172" s="147"/>
      <c r="LZR172" s="113"/>
      <c r="LZS172" s="148"/>
      <c r="LZT172" s="149"/>
      <c r="LZU172" s="150"/>
      <c r="LZV172" s="151"/>
      <c r="LZW172" s="152"/>
      <c r="LZX172" s="146"/>
      <c r="LZY172" s="113"/>
      <c r="LZZ172" s="147"/>
      <c r="MAA172" s="113"/>
      <c r="MAB172" s="148"/>
      <c r="MAC172" s="149"/>
      <c r="MAD172" s="150"/>
      <c r="MAE172" s="151"/>
      <c r="MAF172" s="152"/>
      <c r="MAG172" s="146"/>
      <c r="MAH172" s="113"/>
      <c r="MAI172" s="147"/>
      <c r="MAJ172" s="113"/>
      <c r="MAK172" s="148"/>
      <c r="MAL172" s="149"/>
      <c r="MAM172" s="150"/>
      <c r="MAN172" s="151"/>
      <c r="MAO172" s="152"/>
      <c r="MAP172" s="146"/>
      <c r="MAQ172" s="113"/>
      <c r="MAR172" s="147"/>
      <c r="MAS172" s="113"/>
      <c r="MAT172" s="148"/>
      <c r="MAU172" s="149"/>
      <c r="MAV172" s="150"/>
      <c r="MAW172" s="151"/>
      <c r="MAX172" s="152"/>
      <c r="MAY172" s="146"/>
      <c r="MAZ172" s="113"/>
      <c r="MBA172" s="147"/>
      <c r="MBB172" s="113"/>
      <c r="MBC172" s="148"/>
      <c r="MBD172" s="149"/>
      <c r="MBE172" s="150"/>
      <c r="MBF172" s="151"/>
      <c r="MBG172" s="152"/>
      <c r="MBH172" s="146"/>
      <c r="MBI172" s="113"/>
      <c r="MBJ172" s="147"/>
      <c r="MBK172" s="113"/>
      <c r="MBL172" s="148"/>
      <c r="MBM172" s="149"/>
      <c r="MBN172" s="150"/>
      <c r="MBO172" s="151"/>
      <c r="MBP172" s="152"/>
      <c r="MBQ172" s="146"/>
      <c r="MBR172" s="113"/>
      <c r="MBS172" s="147"/>
      <c r="MBT172" s="113"/>
      <c r="MBU172" s="148"/>
      <c r="MBV172" s="149"/>
      <c r="MBW172" s="150"/>
      <c r="MBX172" s="151"/>
      <c r="MBY172" s="152"/>
      <c r="MBZ172" s="146"/>
      <c r="MCA172" s="113"/>
      <c r="MCB172" s="147"/>
      <c r="MCC172" s="113"/>
      <c r="MCD172" s="148"/>
      <c r="MCE172" s="149"/>
      <c r="MCF172" s="150"/>
      <c r="MCG172" s="151"/>
      <c r="MCH172" s="152"/>
      <c r="MCI172" s="146"/>
      <c r="MCJ172" s="113"/>
      <c r="MCK172" s="147"/>
      <c r="MCL172" s="113"/>
      <c r="MCM172" s="148"/>
      <c r="MCN172" s="149"/>
      <c r="MCO172" s="150"/>
      <c r="MCP172" s="151"/>
      <c r="MCQ172" s="152"/>
      <c r="MCR172" s="146"/>
      <c r="MCS172" s="113"/>
      <c r="MCT172" s="147"/>
      <c r="MCU172" s="113"/>
      <c r="MCV172" s="148"/>
      <c r="MCW172" s="149"/>
      <c r="MCX172" s="150"/>
      <c r="MCY172" s="151"/>
      <c r="MCZ172" s="152"/>
      <c r="MDA172" s="146"/>
      <c r="MDB172" s="113"/>
      <c r="MDC172" s="147"/>
      <c r="MDD172" s="113"/>
      <c r="MDE172" s="148"/>
      <c r="MDF172" s="149"/>
      <c r="MDG172" s="150"/>
      <c r="MDH172" s="151"/>
      <c r="MDI172" s="152"/>
      <c r="MDJ172" s="146"/>
      <c r="MDK172" s="113"/>
      <c r="MDL172" s="147"/>
      <c r="MDM172" s="113"/>
      <c r="MDN172" s="148"/>
      <c r="MDO172" s="149"/>
      <c r="MDP172" s="150"/>
      <c r="MDQ172" s="151"/>
      <c r="MDR172" s="152"/>
      <c r="MDS172" s="146"/>
      <c r="MDT172" s="113"/>
      <c r="MDU172" s="147"/>
      <c r="MDV172" s="113"/>
      <c r="MDW172" s="148"/>
      <c r="MDX172" s="149"/>
      <c r="MDY172" s="150"/>
      <c r="MDZ172" s="151"/>
      <c r="MEA172" s="152"/>
      <c r="MEB172" s="146"/>
      <c r="MEC172" s="113"/>
      <c r="MED172" s="147"/>
      <c r="MEE172" s="113"/>
      <c r="MEF172" s="148"/>
      <c r="MEG172" s="149"/>
      <c r="MEH172" s="150"/>
      <c r="MEI172" s="151"/>
      <c r="MEJ172" s="152"/>
      <c r="MEK172" s="146"/>
      <c r="MEL172" s="113"/>
      <c r="MEM172" s="147"/>
      <c r="MEN172" s="113"/>
      <c r="MEO172" s="148"/>
      <c r="MEP172" s="149"/>
      <c r="MEQ172" s="150"/>
      <c r="MER172" s="151"/>
      <c r="MES172" s="152"/>
      <c r="MET172" s="146"/>
      <c r="MEU172" s="113"/>
      <c r="MEV172" s="147"/>
      <c r="MEW172" s="113"/>
      <c r="MEX172" s="148"/>
      <c r="MEY172" s="149"/>
      <c r="MEZ172" s="150"/>
      <c r="MFA172" s="151"/>
      <c r="MFB172" s="152"/>
      <c r="MFC172" s="146"/>
      <c r="MFD172" s="113"/>
      <c r="MFE172" s="147"/>
      <c r="MFF172" s="113"/>
      <c r="MFG172" s="148"/>
      <c r="MFH172" s="149"/>
      <c r="MFI172" s="150"/>
      <c r="MFJ172" s="151"/>
      <c r="MFK172" s="152"/>
      <c r="MFL172" s="146"/>
      <c r="MFM172" s="113"/>
      <c r="MFN172" s="147"/>
      <c r="MFO172" s="113"/>
      <c r="MFP172" s="148"/>
      <c r="MFQ172" s="149"/>
      <c r="MFR172" s="150"/>
      <c r="MFS172" s="151"/>
      <c r="MFT172" s="152"/>
      <c r="MFU172" s="146"/>
      <c r="MFV172" s="113"/>
      <c r="MFW172" s="147"/>
      <c r="MFX172" s="113"/>
      <c r="MFY172" s="148"/>
      <c r="MFZ172" s="149"/>
      <c r="MGA172" s="150"/>
      <c r="MGB172" s="151"/>
      <c r="MGC172" s="152"/>
      <c r="MGD172" s="146"/>
      <c r="MGE172" s="113"/>
      <c r="MGF172" s="147"/>
      <c r="MGG172" s="113"/>
      <c r="MGH172" s="148"/>
      <c r="MGI172" s="149"/>
      <c r="MGJ172" s="150"/>
      <c r="MGK172" s="151"/>
      <c r="MGL172" s="152"/>
      <c r="MGM172" s="146"/>
      <c r="MGN172" s="113"/>
      <c r="MGO172" s="147"/>
      <c r="MGP172" s="113"/>
      <c r="MGQ172" s="148"/>
      <c r="MGR172" s="149"/>
      <c r="MGS172" s="150"/>
      <c r="MGT172" s="151"/>
      <c r="MGU172" s="152"/>
      <c r="MGV172" s="146"/>
      <c r="MGW172" s="113"/>
      <c r="MGX172" s="147"/>
      <c r="MGY172" s="113"/>
      <c r="MGZ172" s="148"/>
      <c r="MHA172" s="149"/>
      <c r="MHB172" s="150"/>
      <c r="MHC172" s="151"/>
      <c r="MHD172" s="152"/>
      <c r="MHE172" s="146"/>
      <c r="MHF172" s="113"/>
      <c r="MHG172" s="147"/>
      <c r="MHH172" s="113"/>
      <c r="MHI172" s="148"/>
      <c r="MHJ172" s="149"/>
      <c r="MHK172" s="150"/>
      <c r="MHL172" s="151"/>
      <c r="MHM172" s="152"/>
      <c r="MHN172" s="146"/>
      <c r="MHO172" s="113"/>
      <c r="MHP172" s="147"/>
      <c r="MHQ172" s="113"/>
      <c r="MHR172" s="148"/>
      <c r="MHS172" s="149"/>
      <c r="MHT172" s="150"/>
      <c r="MHU172" s="151"/>
      <c r="MHV172" s="152"/>
      <c r="MHW172" s="146"/>
      <c r="MHX172" s="113"/>
      <c r="MHY172" s="147"/>
      <c r="MHZ172" s="113"/>
      <c r="MIA172" s="148"/>
      <c r="MIB172" s="149"/>
      <c r="MIC172" s="150"/>
      <c r="MID172" s="151"/>
      <c r="MIE172" s="152"/>
      <c r="MIF172" s="146"/>
      <c r="MIG172" s="113"/>
      <c r="MIH172" s="147"/>
      <c r="MII172" s="113"/>
      <c r="MIJ172" s="148"/>
      <c r="MIK172" s="149"/>
      <c r="MIL172" s="150"/>
      <c r="MIM172" s="151"/>
      <c r="MIN172" s="152"/>
      <c r="MIO172" s="146"/>
      <c r="MIP172" s="113"/>
      <c r="MIQ172" s="147"/>
      <c r="MIR172" s="113"/>
      <c r="MIS172" s="148"/>
      <c r="MIT172" s="149"/>
      <c r="MIU172" s="150"/>
      <c r="MIV172" s="151"/>
      <c r="MIW172" s="152"/>
      <c r="MIX172" s="146"/>
      <c r="MIY172" s="113"/>
      <c r="MIZ172" s="147"/>
      <c r="MJA172" s="113"/>
      <c r="MJB172" s="148"/>
      <c r="MJC172" s="149"/>
      <c r="MJD172" s="150"/>
      <c r="MJE172" s="151"/>
      <c r="MJF172" s="152"/>
      <c r="MJG172" s="146"/>
      <c r="MJH172" s="113"/>
      <c r="MJI172" s="147"/>
      <c r="MJJ172" s="113"/>
      <c r="MJK172" s="148"/>
      <c r="MJL172" s="149"/>
      <c r="MJM172" s="150"/>
      <c r="MJN172" s="151"/>
      <c r="MJO172" s="152"/>
      <c r="MJP172" s="146"/>
      <c r="MJQ172" s="113"/>
      <c r="MJR172" s="147"/>
      <c r="MJS172" s="113"/>
      <c r="MJT172" s="148"/>
      <c r="MJU172" s="149"/>
      <c r="MJV172" s="150"/>
      <c r="MJW172" s="151"/>
      <c r="MJX172" s="152"/>
      <c r="MJY172" s="146"/>
      <c r="MJZ172" s="113"/>
      <c r="MKA172" s="147"/>
      <c r="MKB172" s="113"/>
      <c r="MKC172" s="148"/>
      <c r="MKD172" s="149"/>
      <c r="MKE172" s="150"/>
      <c r="MKF172" s="151"/>
      <c r="MKG172" s="152"/>
      <c r="MKH172" s="146"/>
      <c r="MKI172" s="113"/>
      <c r="MKJ172" s="147"/>
      <c r="MKK172" s="113"/>
      <c r="MKL172" s="148"/>
      <c r="MKM172" s="149"/>
      <c r="MKN172" s="150"/>
      <c r="MKO172" s="151"/>
      <c r="MKP172" s="152"/>
      <c r="MKQ172" s="146"/>
      <c r="MKR172" s="113"/>
      <c r="MKS172" s="147"/>
      <c r="MKT172" s="113"/>
      <c r="MKU172" s="148"/>
      <c r="MKV172" s="149"/>
      <c r="MKW172" s="150"/>
      <c r="MKX172" s="151"/>
      <c r="MKY172" s="152"/>
      <c r="MKZ172" s="146"/>
      <c r="MLA172" s="113"/>
      <c r="MLB172" s="147"/>
      <c r="MLC172" s="113"/>
      <c r="MLD172" s="148"/>
      <c r="MLE172" s="149"/>
      <c r="MLF172" s="150"/>
      <c r="MLG172" s="151"/>
      <c r="MLH172" s="152"/>
      <c r="MLI172" s="146"/>
      <c r="MLJ172" s="113"/>
      <c r="MLK172" s="147"/>
      <c r="MLL172" s="113"/>
      <c r="MLM172" s="148"/>
      <c r="MLN172" s="149"/>
      <c r="MLO172" s="150"/>
      <c r="MLP172" s="151"/>
      <c r="MLQ172" s="152"/>
      <c r="MLR172" s="146"/>
      <c r="MLS172" s="113"/>
      <c r="MLT172" s="147"/>
      <c r="MLU172" s="113"/>
      <c r="MLV172" s="148"/>
      <c r="MLW172" s="149"/>
      <c r="MLX172" s="150"/>
      <c r="MLY172" s="151"/>
      <c r="MLZ172" s="152"/>
      <c r="MMA172" s="146"/>
      <c r="MMB172" s="113"/>
      <c r="MMC172" s="147"/>
      <c r="MMD172" s="113"/>
      <c r="MME172" s="148"/>
      <c r="MMF172" s="149"/>
      <c r="MMG172" s="150"/>
      <c r="MMH172" s="151"/>
      <c r="MMI172" s="152"/>
      <c r="MMJ172" s="146"/>
      <c r="MMK172" s="113"/>
      <c r="MML172" s="147"/>
      <c r="MMM172" s="113"/>
      <c r="MMN172" s="148"/>
      <c r="MMO172" s="149"/>
      <c r="MMP172" s="150"/>
      <c r="MMQ172" s="151"/>
      <c r="MMR172" s="152"/>
      <c r="MMS172" s="146"/>
      <c r="MMT172" s="113"/>
      <c r="MMU172" s="147"/>
      <c r="MMV172" s="113"/>
      <c r="MMW172" s="148"/>
      <c r="MMX172" s="149"/>
      <c r="MMY172" s="150"/>
      <c r="MMZ172" s="151"/>
      <c r="MNA172" s="152"/>
      <c r="MNB172" s="146"/>
      <c r="MNC172" s="113"/>
      <c r="MND172" s="147"/>
      <c r="MNE172" s="113"/>
      <c r="MNF172" s="148"/>
      <c r="MNG172" s="149"/>
      <c r="MNH172" s="150"/>
      <c r="MNI172" s="151"/>
      <c r="MNJ172" s="152"/>
      <c r="MNK172" s="146"/>
      <c r="MNL172" s="113"/>
      <c r="MNM172" s="147"/>
      <c r="MNN172" s="113"/>
      <c r="MNO172" s="148"/>
      <c r="MNP172" s="149"/>
      <c r="MNQ172" s="150"/>
      <c r="MNR172" s="151"/>
      <c r="MNS172" s="152"/>
      <c r="MNT172" s="146"/>
      <c r="MNU172" s="113"/>
      <c r="MNV172" s="147"/>
      <c r="MNW172" s="113"/>
      <c r="MNX172" s="148"/>
      <c r="MNY172" s="149"/>
      <c r="MNZ172" s="150"/>
      <c r="MOA172" s="151"/>
      <c r="MOB172" s="152"/>
      <c r="MOC172" s="146"/>
      <c r="MOD172" s="113"/>
      <c r="MOE172" s="147"/>
      <c r="MOF172" s="113"/>
      <c r="MOG172" s="148"/>
      <c r="MOH172" s="149"/>
      <c r="MOI172" s="150"/>
      <c r="MOJ172" s="151"/>
      <c r="MOK172" s="152"/>
      <c r="MOL172" s="146"/>
      <c r="MOM172" s="113"/>
      <c r="MON172" s="147"/>
      <c r="MOO172" s="113"/>
      <c r="MOP172" s="148"/>
      <c r="MOQ172" s="149"/>
      <c r="MOR172" s="150"/>
      <c r="MOS172" s="151"/>
      <c r="MOT172" s="152"/>
      <c r="MOU172" s="146"/>
      <c r="MOV172" s="113"/>
      <c r="MOW172" s="147"/>
      <c r="MOX172" s="113"/>
      <c r="MOY172" s="148"/>
      <c r="MOZ172" s="149"/>
      <c r="MPA172" s="150"/>
      <c r="MPB172" s="151"/>
      <c r="MPC172" s="152"/>
      <c r="MPD172" s="146"/>
      <c r="MPE172" s="113"/>
      <c r="MPF172" s="147"/>
      <c r="MPG172" s="113"/>
      <c r="MPH172" s="148"/>
      <c r="MPI172" s="149"/>
      <c r="MPJ172" s="150"/>
      <c r="MPK172" s="151"/>
      <c r="MPL172" s="152"/>
      <c r="MPM172" s="146"/>
      <c r="MPN172" s="113"/>
      <c r="MPO172" s="147"/>
      <c r="MPP172" s="113"/>
      <c r="MPQ172" s="148"/>
      <c r="MPR172" s="149"/>
      <c r="MPS172" s="150"/>
      <c r="MPT172" s="151"/>
      <c r="MPU172" s="152"/>
      <c r="MPV172" s="146"/>
      <c r="MPW172" s="113"/>
      <c r="MPX172" s="147"/>
      <c r="MPY172" s="113"/>
      <c r="MPZ172" s="148"/>
      <c r="MQA172" s="149"/>
      <c r="MQB172" s="150"/>
      <c r="MQC172" s="151"/>
      <c r="MQD172" s="152"/>
      <c r="MQE172" s="146"/>
      <c r="MQF172" s="113"/>
      <c r="MQG172" s="147"/>
      <c r="MQH172" s="113"/>
      <c r="MQI172" s="148"/>
      <c r="MQJ172" s="149"/>
      <c r="MQK172" s="150"/>
      <c r="MQL172" s="151"/>
      <c r="MQM172" s="152"/>
      <c r="MQN172" s="146"/>
      <c r="MQO172" s="113"/>
      <c r="MQP172" s="147"/>
      <c r="MQQ172" s="113"/>
      <c r="MQR172" s="148"/>
      <c r="MQS172" s="149"/>
      <c r="MQT172" s="150"/>
      <c r="MQU172" s="151"/>
      <c r="MQV172" s="152"/>
      <c r="MQW172" s="146"/>
      <c r="MQX172" s="113"/>
      <c r="MQY172" s="147"/>
      <c r="MQZ172" s="113"/>
      <c r="MRA172" s="148"/>
      <c r="MRB172" s="149"/>
      <c r="MRC172" s="150"/>
      <c r="MRD172" s="151"/>
      <c r="MRE172" s="152"/>
      <c r="MRF172" s="146"/>
      <c r="MRG172" s="113"/>
      <c r="MRH172" s="147"/>
      <c r="MRI172" s="113"/>
      <c r="MRJ172" s="148"/>
      <c r="MRK172" s="149"/>
      <c r="MRL172" s="150"/>
      <c r="MRM172" s="151"/>
      <c r="MRN172" s="152"/>
      <c r="MRO172" s="146"/>
      <c r="MRP172" s="113"/>
      <c r="MRQ172" s="147"/>
      <c r="MRR172" s="113"/>
      <c r="MRS172" s="148"/>
      <c r="MRT172" s="149"/>
      <c r="MRU172" s="150"/>
      <c r="MRV172" s="151"/>
      <c r="MRW172" s="152"/>
      <c r="MRX172" s="146"/>
      <c r="MRY172" s="113"/>
      <c r="MRZ172" s="147"/>
      <c r="MSA172" s="113"/>
      <c r="MSB172" s="148"/>
      <c r="MSC172" s="149"/>
      <c r="MSD172" s="150"/>
      <c r="MSE172" s="151"/>
      <c r="MSF172" s="152"/>
      <c r="MSG172" s="146"/>
      <c r="MSH172" s="113"/>
      <c r="MSI172" s="147"/>
      <c r="MSJ172" s="113"/>
      <c r="MSK172" s="148"/>
      <c r="MSL172" s="149"/>
      <c r="MSM172" s="150"/>
      <c r="MSN172" s="151"/>
      <c r="MSO172" s="152"/>
      <c r="MSP172" s="146"/>
      <c r="MSQ172" s="113"/>
      <c r="MSR172" s="147"/>
      <c r="MSS172" s="113"/>
      <c r="MST172" s="148"/>
      <c r="MSU172" s="149"/>
      <c r="MSV172" s="150"/>
      <c r="MSW172" s="151"/>
      <c r="MSX172" s="152"/>
      <c r="MSY172" s="146"/>
      <c r="MSZ172" s="113"/>
      <c r="MTA172" s="147"/>
      <c r="MTB172" s="113"/>
      <c r="MTC172" s="148"/>
      <c r="MTD172" s="149"/>
      <c r="MTE172" s="150"/>
      <c r="MTF172" s="151"/>
      <c r="MTG172" s="152"/>
      <c r="MTH172" s="146"/>
      <c r="MTI172" s="113"/>
      <c r="MTJ172" s="147"/>
      <c r="MTK172" s="113"/>
      <c r="MTL172" s="148"/>
      <c r="MTM172" s="149"/>
      <c r="MTN172" s="150"/>
      <c r="MTO172" s="151"/>
      <c r="MTP172" s="152"/>
      <c r="MTQ172" s="146"/>
      <c r="MTR172" s="113"/>
      <c r="MTS172" s="147"/>
      <c r="MTT172" s="113"/>
      <c r="MTU172" s="148"/>
      <c r="MTV172" s="149"/>
      <c r="MTW172" s="150"/>
      <c r="MTX172" s="151"/>
      <c r="MTY172" s="152"/>
      <c r="MTZ172" s="146"/>
      <c r="MUA172" s="113"/>
      <c r="MUB172" s="147"/>
      <c r="MUC172" s="113"/>
      <c r="MUD172" s="148"/>
      <c r="MUE172" s="149"/>
      <c r="MUF172" s="150"/>
      <c r="MUG172" s="151"/>
      <c r="MUH172" s="152"/>
      <c r="MUI172" s="146"/>
      <c r="MUJ172" s="113"/>
      <c r="MUK172" s="147"/>
      <c r="MUL172" s="113"/>
      <c r="MUM172" s="148"/>
      <c r="MUN172" s="149"/>
      <c r="MUO172" s="150"/>
      <c r="MUP172" s="151"/>
      <c r="MUQ172" s="152"/>
      <c r="MUR172" s="146"/>
      <c r="MUS172" s="113"/>
      <c r="MUT172" s="147"/>
      <c r="MUU172" s="113"/>
      <c r="MUV172" s="148"/>
      <c r="MUW172" s="149"/>
      <c r="MUX172" s="150"/>
      <c r="MUY172" s="151"/>
      <c r="MUZ172" s="152"/>
      <c r="MVA172" s="146"/>
      <c r="MVB172" s="113"/>
      <c r="MVC172" s="147"/>
      <c r="MVD172" s="113"/>
      <c r="MVE172" s="148"/>
      <c r="MVF172" s="149"/>
      <c r="MVG172" s="150"/>
      <c r="MVH172" s="151"/>
      <c r="MVI172" s="152"/>
      <c r="MVJ172" s="146"/>
      <c r="MVK172" s="113"/>
      <c r="MVL172" s="147"/>
      <c r="MVM172" s="113"/>
      <c r="MVN172" s="148"/>
      <c r="MVO172" s="149"/>
      <c r="MVP172" s="150"/>
      <c r="MVQ172" s="151"/>
      <c r="MVR172" s="152"/>
      <c r="MVS172" s="146"/>
      <c r="MVT172" s="113"/>
      <c r="MVU172" s="147"/>
      <c r="MVV172" s="113"/>
      <c r="MVW172" s="148"/>
      <c r="MVX172" s="149"/>
      <c r="MVY172" s="150"/>
      <c r="MVZ172" s="151"/>
      <c r="MWA172" s="152"/>
      <c r="MWB172" s="146"/>
      <c r="MWC172" s="113"/>
      <c r="MWD172" s="147"/>
      <c r="MWE172" s="113"/>
      <c r="MWF172" s="148"/>
      <c r="MWG172" s="149"/>
      <c r="MWH172" s="150"/>
      <c r="MWI172" s="151"/>
      <c r="MWJ172" s="152"/>
      <c r="MWK172" s="146"/>
      <c r="MWL172" s="113"/>
      <c r="MWM172" s="147"/>
      <c r="MWN172" s="113"/>
      <c r="MWO172" s="148"/>
      <c r="MWP172" s="149"/>
      <c r="MWQ172" s="150"/>
      <c r="MWR172" s="151"/>
      <c r="MWS172" s="152"/>
      <c r="MWT172" s="146"/>
      <c r="MWU172" s="113"/>
      <c r="MWV172" s="147"/>
      <c r="MWW172" s="113"/>
      <c r="MWX172" s="148"/>
      <c r="MWY172" s="149"/>
      <c r="MWZ172" s="150"/>
      <c r="MXA172" s="151"/>
      <c r="MXB172" s="152"/>
      <c r="MXC172" s="146"/>
      <c r="MXD172" s="113"/>
      <c r="MXE172" s="147"/>
      <c r="MXF172" s="113"/>
      <c r="MXG172" s="148"/>
      <c r="MXH172" s="149"/>
      <c r="MXI172" s="150"/>
      <c r="MXJ172" s="151"/>
      <c r="MXK172" s="152"/>
      <c r="MXL172" s="146"/>
      <c r="MXM172" s="113"/>
      <c r="MXN172" s="147"/>
      <c r="MXO172" s="113"/>
      <c r="MXP172" s="148"/>
      <c r="MXQ172" s="149"/>
      <c r="MXR172" s="150"/>
      <c r="MXS172" s="151"/>
      <c r="MXT172" s="152"/>
      <c r="MXU172" s="146"/>
      <c r="MXV172" s="113"/>
      <c r="MXW172" s="147"/>
      <c r="MXX172" s="113"/>
      <c r="MXY172" s="148"/>
      <c r="MXZ172" s="149"/>
      <c r="MYA172" s="150"/>
      <c r="MYB172" s="151"/>
      <c r="MYC172" s="152"/>
      <c r="MYD172" s="146"/>
      <c r="MYE172" s="113"/>
      <c r="MYF172" s="147"/>
      <c r="MYG172" s="113"/>
      <c r="MYH172" s="148"/>
      <c r="MYI172" s="149"/>
      <c r="MYJ172" s="150"/>
      <c r="MYK172" s="151"/>
      <c r="MYL172" s="152"/>
      <c r="MYM172" s="146"/>
      <c r="MYN172" s="113"/>
      <c r="MYO172" s="147"/>
      <c r="MYP172" s="113"/>
      <c r="MYQ172" s="148"/>
      <c r="MYR172" s="149"/>
      <c r="MYS172" s="150"/>
      <c r="MYT172" s="151"/>
      <c r="MYU172" s="152"/>
      <c r="MYV172" s="146"/>
      <c r="MYW172" s="113"/>
      <c r="MYX172" s="147"/>
      <c r="MYY172" s="113"/>
      <c r="MYZ172" s="148"/>
      <c r="MZA172" s="149"/>
      <c r="MZB172" s="150"/>
      <c r="MZC172" s="151"/>
      <c r="MZD172" s="152"/>
      <c r="MZE172" s="146"/>
      <c r="MZF172" s="113"/>
      <c r="MZG172" s="147"/>
      <c r="MZH172" s="113"/>
      <c r="MZI172" s="148"/>
      <c r="MZJ172" s="149"/>
      <c r="MZK172" s="150"/>
      <c r="MZL172" s="151"/>
      <c r="MZM172" s="152"/>
      <c r="MZN172" s="146"/>
      <c r="MZO172" s="113"/>
      <c r="MZP172" s="147"/>
      <c r="MZQ172" s="113"/>
      <c r="MZR172" s="148"/>
      <c r="MZS172" s="149"/>
      <c r="MZT172" s="150"/>
      <c r="MZU172" s="151"/>
      <c r="MZV172" s="152"/>
      <c r="MZW172" s="146"/>
      <c r="MZX172" s="113"/>
      <c r="MZY172" s="147"/>
      <c r="MZZ172" s="113"/>
      <c r="NAA172" s="148"/>
      <c r="NAB172" s="149"/>
      <c r="NAC172" s="150"/>
      <c r="NAD172" s="151"/>
      <c r="NAE172" s="152"/>
      <c r="NAF172" s="146"/>
      <c r="NAG172" s="113"/>
      <c r="NAH172" s="147"/>
      <c r="NAI172" s="113"/>
      <c r="NAJ172" s="148"/>
      <c r="NAK172" s="149"/>
      <c r="NAL172" s="150"/>
      <c r="NAM172" s="151"/>
      <c r="NAN172" s="152"/>
      <c r="NAO172" s="146"/>
      <c r="NAP172" s="113"/>
      <c r="NAQ172" s="147"/>
      <c r="NAR172" s="113"/>
      <c r="NAS172" s="148"/>
      <c r="NAT172" s="149"/>
      <c r="NAU172" s="150"/>
      <c r="NAV172" s="151"/>
      <c r="NAW172" s="152"/>
      <c r="NAX172" s="146"/>
      <c r="NAY172" s="113"/>
      <c r="NAZ172" s="147"/>
      <c r="NBA172" s="113"/>
      <c r="NBB172" s="148"/>
      <c r="NBC172" s="149"/>
      <c r="NBD172" s="150"/>
      <c r="NBE172" s="151"/>
      <c r="NBF172" s="152"/>
      <c r="NBG172" s="146"/>
      <c r="NBH172" s="113"/>
      <c r="NBI172" s="147"/>
      <c r="NBJ172" s="113"/>
      <c r="NBK172" s="148"/>
      <c r="NBL172" s="149"/>
      <c r="NBM172" s="150"/>
      <c r="NBN172" s="151"/>
      <c r="NBO172" s="152"/>
      <c r="NBP172" s="146"/>
      <c r="NBQ172" s="113"/>
      <c r="NBR172" s="147"/>
      <c r="NBS172" s="113"/>
      <c r="NBT172" s="148"/>
      <c r="NBU172" s="149"/>
      <c r="NBV172" s="150"/>
      <c r="NBW172" s="151"/>
      <c r="NBX172" s="152"/>
      <c r="NBY172" s="146"/>
      <c r="NBZ172" s="113"/>
      <c r="NCA172" s="147"/>
      <c r="NCB172" s="113"/>
      <c r="NCC172" s="148"/>
      <c r="NCD172" s="149"/>
      <c r="NCE172" s="150"/>
      <c r="NCF172" s="151"/>
      <c r="NCG172" s="152"/>
      <c r="NCH172" s="146"/>
      <c r="NCI172" s="113"/>
      <c r="NCJ172" s="147"/>
      <c r="NCK172" s="113"/>
      <c r="NCL172" s="148"/>
      <c r="NCM172" s="149"/>
      <c r="NCN172" s="150"/>
      <c r="NCO172" s="151"/>
      <c r="NCP172" s="152"/>
      <c r="NCQ172" s="146"/>
      <c r="NCR172" s="113"/>
      <c r="NCS172" s="147"/>
      <c r="NCT172" s="113"/>
      <c r="NCU172" s="148"/>
      <c r="NCV172" s="149"/>
      <c r="NCW172" s="150"/>
      <c r="NCX172" s="151"/>
      <c r="NCY172" s="152"/>
      <c r="NCZ172" s="146"/>
      <c r="NDA172" s="113"/>
      <c r="NDB172" s="147"/>
      <c r="NDC172" s="113"/>
      <c r="NDD172" s="148"/>
      <c r="NDE172" s="149"/>
      <c r="NDF172" s="150"/>
      <c r="NDG172" s="151"/>
      <c r="NDH172" s="152"/>
      <c r="NDI172" s="146"/>
      <c r="NDJ172" s="113"/>
      <c r="NDK172" s="147"/>
      <c r="NDL172" s="113"/>
      <c r="NDM172" s="148"/>
      <c r="NDN172" s="149"/>
      <c r="NDO172" s="150"/>
      <c r="NDP172" s="151"/>
      <c r="NDQ172" s="152"/>
      <c r="NDR172" s="146"/>
      <c r="NDS172" s="113"/>
      <c r="NDT172" s="147"/>
      <c r="NDU172" s="113"/>
      <c r="NDV172" s="148"/>
      <c r="NDW172" s="149"/>
      <c r="NDX172" s="150"/>
      <c r="NDY172" s="151"/>
      <c r="NDZ172" s="152"/>
      <c r="NEA172" s="146"/>
      <c r="NEB172" s="113"/>
      <c r="NEC172" s="147"/>
      <c r="NED172" s="113"/>
      <c r="NEE172" s="148"/>
      <c r="NEF172" s="149"/>
      <c r="NEG172" s="150"/>
      <c r="NEH172" s="151"/>
      <c r="NEI172" s="152"/>
      <c r="NEJ172" s="146"/>
      <c r="NEK172" s="113"/>
      <c r="NEL172" s="147"/>
      <c r="NEM172" s="113"/>
      <c r="NEN172" s="148"/>
      <c r="NEO172" s="149"/>
      <c r="NEP172" s="150"/>
      <c r="NEQ172" s="151"/>
      <c r="NER172" s="152"/>
      <c r="NES172" s="146"/>
      <c r="NET172" s="113"/>
      <c r="NEU172" s="147"/>
      <c r="NEV172" s="113"/>
      <c r="NEW172" s="148"/>
      <c r="NEX172" s="149"/>
      <c r="NEY172" s="150"/>
      <c r="NEZ172" s="151"/>
      <c r="NFA172" s="152"/>
      <c r="NFB172" s="146"/>
      <c r="NFC172" s="113"/>
      <c r="NFD172" s="147"/>
      <c r="NFE172" s="113"/>
      <c r="NFF172" s="148"/>
      <c r="NFG172" s="149"/>
      <c r="NFH172" s="150"/>
      <c r="NFI172" s="151"/>
      <c r="NFJ172" s="152"/>
      <c r="NFK172" s="146"/>
      <c r="NFL172" s="113"/>
      <c r="NFM172" s="147"/>
      <c r="NFN172" s="113"/>
      <c r="NFO172" s="148"/>
      <c r="NFP172" s="149"/>
      <c r="NFQ172" s="150"/>
      <c r="NFR172" s="151"/>
      <c r="NFS172" s="152"/>
      <c r="NFT172" s="146"/>
      <c r="NFU172" s="113"/>
      <c r="NFV172" s="147"/>
      <c r="NFW172" s="113"/>
      <c r="NFX172" s="148"/>
      <c r="NFY172" s="149"/>
      <c r="NFZ172" s="150"/>
      <c r="NGA172" s="151"/>
      <c r="NGB172" s="152"/>
      <c r="NGC172" s="146"/>
      <c r="NGD172" s="113"/>
      <c r="NGE172" s="147"/>
      <c r="NGF172" s="113"/>
      <c r="NGG172" s="148"/>
      <c r="NGH172" s="149"/>
      <c r="NGI172" s="150"/>
      <c r="NGJ172" s="151"/>
      <c r="NGK172" s="152"/>
      <c r="NGL172" s="146"/>
      <c r="NGM172" s="113"/>
      <c r="NGN172" s="147"/>
      <c r="NGO172" s="113"/>
      <c r="NGP172" s="148"/>
      <c r="NGQ172" s="149"/>
      <c r="NGR172" s="150"/>
      <c r="NGS172" s="151"/>
      <c r="NGT172" s="152"/>
      <c r="NGU172" s="146"/>
      <c r="NGV172" s="113"/>
      <c r="NGW172" s="147"/>
      <c r="NGX172" s="113"/>
      <c r="NGY172" s="148"/>
      <c r="NGZ172" s="149"/>
      <c r="NHA172" s="150"/>
      <c r="NHB172" s="151"/>
      <c r="NHC172" s="152"/>
      <c r="NHD172" s="146"/>
      <c r="NHE172" s="113"/>
      <c r="NHF172" s="147"/>
      <c r="NHG172" s="113"/>
      <c r="NHH172" s="148"/>
      <c r="NHI172" s="149"/>
      <c r="NHJ172" s="150"/>
      <c r="NHK172" s="151"/>
      <c r="NHL172" s="152"/>
      <c r="NHM172" s="146"/>
      <c r="NHN172" s="113"/>
      <c r="NHO172" s="147"/>
      <c r="NHP172" s="113"/>
      <c r="NHQ172" s="148"/>
      <c r="NHR172" s="149"/>
      <c r="NHS172" s="150"/>
      <c r="NHT172" s="151"/>
      <c r="NHU172" s="152"/>
      <c r="NHV172" s="146"/>
      <c r="NHW172" s="113"/>
      <c r="NHX172" s="147"/>
      <c r="NHY172" s="113"/>
      <c r="NHZ172" s="148"/>
      <c r="NIA172" s="149"/>
      <c r="NIB172" s="150"/>
      <c r="NIC172" s="151"/>
      <c r="NID172" s="152"/>
      <c r="NIE172" s="146"/>
      <c r="NIF172" s="113"/>
      <c r="NIG172" s="147"/>
      <c r="NIH172" s="113"/>
      <c r="NII172" s="148"/>
      <c r="NIJ172" s="149"/>
      <c r="NIK172" s="150"/>
      <c r="NIL172" s="151"/>
      <c r="NIM172" s="152"/>
      <c r="NIN172" s="146"/>
      <c r="NIO172" s="113"/>
      <c r="NIP172" s="147"/>
      <c r="NIQ172" s="113"/>
      <c r="NIR172" s="148"/>
      <c r="NIS172" s="149"/>
      <c r="NIT172" s="150"/>
      <c r="NIU172" s="151"/>
      <c r="NIV172" s="152"/>
      <c r="NIW172" s="146"/>
      <c r="NIX172" s="113"/>
      <c r="NIY172" s="147"/>
      <c r="NIZ172" s="113"/>
      <c r="NJA172" s="148"/>
      <c r="NJB172" s="149"/>
      <c r="NJC172" s="150"/>
      <c r="NJD172" s="151"/>
      <c r="NJE172" s="152"/>
      <c r="NJF172" s="146"/>
      <c r="NJG172" s="113"/>
      <c r="NJH172" s="147"/>
      <c r="NJI172" s="113"/>
      <c r="NJJ172" s="148"/>
      <c r="NJK172" s="149"/>
      <c r="NJL172" s="150"/>
      <c r="NJM172" s="151"/>
      <c r="NJN172" s="152"/>
      <c r="NJO172" s="146"/>
      <c r="NJP172" s="113"/>
      <c r="NJQ172" s="147"/>
      <c r="NJR172" s="113"/>
      <c r="NJS172" s="148"/>
      <c r="NJT172" s="149"/>
      <c r="NJU172" s="150"/>
      <c r="NJV172" s="151"/>
      <c r="NJW172" s="152"/>
      <c r="NJX172" s="146"/>
      <c r="NJY172" s="113"/>
      <c r="NJZ172" s="147"/>
      <c r="NKA172" s="113"/>
      <c r="NKB172" s="148"/>
      <c r="NKC172" s="149"/>
      <c r="NKD172" s="150"/>
      <c r="NKE172" s="151"/>
      <c r="NKF172" s="152"/>
      <c r="NKG172" s="146"/>
      <c r="NKH172" s="113"/>
      <c r="NKI172" s="147"/>
      <c r="NKJ172" s="113"/>
      <c r="NKK172" s="148"/>
      <c r="NKL172" s="149"/>
      <c r="NKM172" s="150"/>
      <c r="NKN172" s="151"/>
      <c r="NKO172" s="152"/>
      <c r="NKP172" s="146"/>
      <c r="NKQ172" s="113"/>
      <c r="NKR172" s="147"/>
      <c r="NKS172" s="113"/>
      <c r="NKT172" s="148"/>
      <c r="NKU172" s="149"/>
      <c r="NKV172" s="150"/>
      <c r="NKW172" s="151"/>
      <c r="NKX172" s="152"/>
      <c r="NKY172" s="146"/>
      <c r="NKZ172" s="113"/>
      <c r="NLA172" s="147"/>
      <c r="NLB172" s="113"/>
      <c r="NLC172" s="148"/>
      <c r="NLD172" s="149"/>
      <c r="NLE172" s="150"/>
      <c r="NLF172" s="151"/>
      <c r="NLG172" s="152"/>
      <c r="NLH172" s="146"/>
      <c r="NLI172" s="113"/>
      <c r="NLJ172" s="147"/>
      <c r="NLK172" s="113"/>
      <c r="NLL172" s="148"/>
      <c r="NLM172" s="149"/>
      <c r="NLN172" s="150"/>
      <c r="NLO172" s="151"/>
      <c r="NLP172" s="152"/>
      <c r="NLQ172" s="146"/>
      <c r="NLR172" s="113"/>
      <c r="NLS172" s="147"/>
      <c r="NLT172" s="113"/>
      <c r="NLU172" s="148"/>
      <c r="NLV172" s="149"/>
      <c r="NLW172" s="150"/>
      <c r="NLX172" s="151"/>
      <c r="NLY172" s="152"/>
      <c r="NLZ172" s="146"/>
      <c r="NMA172" s="113"/>
      <c r="NMB172" s="147"/>
      <c r="NMC172" s="113"/>
      <c r="NMD172" s="148"/>
      <c r="NME172" s="149"/>
      <c r="NMF172" s="150"/>
      <c r="NMG172" s="151"/>
      <c r="NMH172" s="152"/>
      <c r="NMI172" s="146"/>
      <c r="NMJ172" s="113"/>
      <c r="NMK172" s="147"/>
      <c r="NML172" s="113"/>
      <c r="NMM172" s="148"/>
      <c r="NMN172" s="149"/>
      <c r="NMO172" s="150"/>
      <c r="NMP172" s="151"/>
      <c r="NMQ172" s="152"/>
      <c r="NMR172" s="146"/>
      <c r="NMS172" s="113"/>
      <c r="NMT172" s="147"/>
      <c r="NMU172" s="113"/>
      <c r="NMV172" s="148"/>
      <c r="NMW172" s="149"/>
      <c r="NMX172" s="150"/>
      <c r="NMY172" s="151"/>
      <c r="NMZ172" s="152"/>
      <c r="NNA172" s="146"/>
      <c r="NNB172" s="113"/>
      <c r="NNC172" s="147"/>
      <c r="NND172" s="113"/>
      <c r="NNE172" s="148"/>
      <c r="NNF172" s="149"/>
      <c r="NNG172" s="150"/>
      <c r="NNH172" s="151"/>
      <c r="NNI172" s="152"/>
      <c r="NNJ172" s="146"/>
      <c r="NNK172" s="113"/>
      <c r="NNL172" s="147"/>
      <c r="NNM172" s="113"/>
      <c r="NNN172" s="148"/>
      <c r="NNO172" s="149"/>
      <c r="NNP172" s="150"/>
      <c r="NNQ172" s="151"/>
      <c r="NNR172" s="152"/>
      <c r="NNS172" s="146"/>
      <c r="NNT172" s="113"/>
      <c r="NNU172" s="147"/>
      <c r="NNV172" s="113"/>
      <c r="NNW172" s="148"/>
      <c r="NNX172" s="149"/>
      <c r="NNY172" s="150"/>
      <c r="NNZ172" s="151"/>
      <c r="NOA172" s="152"/>
      <c r="NOB172" s="146"/>
      <c r="NOC172" s="113"/>
      <c r="NOD172" s="147"/>
      <c r="NOE172" s="113"/>
      <c r="NOF172" s="148"/>
      <c r="NOG172" s="149"/>
      <c r="NOH172" s="150"/>
      <c r="NOI172" s="151"/>
      <c r="NOJ172" s="152"/>
      <c r="NOK172" s="146"/>
      <c r="NOL172" s="113"/>
      <c r="NOM172" s="147"/>
      <c r="NON172" s="113"/>
      <c r="NOO172" s="148"/>
      <c r="NOP172" s="149"/>
      <c r="NOQ172" s="150"/>
      <c r="NOR172" s="151"/>
      <c r="NOS172" s="152"/>
      <c r="NOT172" s="146"/>
      <c r="NOU172" s="113"/>
      <c r="NOV172" s="147"/>
      <c r="NOW172" s="113"/>
      <c r="NOX172" s="148"/>
      <c r="NOY172" s="149"/>
      <c r="NOZ172" s="150"/>
      <c r="NPA172" s="151"/>
      <c r="NPB172" s="152"/>
      <c r="NPC172" s="146"/>
      <c r="NPD172" s="113"/>
      <c r="NPE172" s="147"/>
      <c r="NPF172" s="113"/>
      <c r="NPG172" s="148"/>
      <c r="NPH172" s="149"/>
      <c r="NPI172" s="150"/>
      <c r="NPJ172" s="151"/>
      <c r="NPK172" s="152"/>
      <c r="NPL172" s="146"/>
      <c r="NPM172" s="113"/>
      <c r="NPN172" s="147"/>
      <c r="NPO172" s="113"/>
      <c r="NPP172" s="148"/>
      <c r="NPQ172" s="149"/>
      <c r="NPR172" s="150"/>
      <c r="NPS172" s="151"/>
      <c r="NPT172" s="152"/>
      <c r="NPU172" s="146"/>
      <c r="NPV172" s="113"/>
      <c r="NPW172" s="147"/>
      <c r="NPX172" s="113"/>
      <c r="NPY172" s="148"/>
      <c r="NPZ172" s="149"/>
      <c r="NQA172" s="150"/>
      <c r="NQB172" s="151"/>
      <c r="NQC172" s="152"/>
      <c r="NQD172" s="146"/>
      <c r="NQE172" s="113"/>
      <c r="NQF172" s="147"/>
      <c r="NQG172" s="113"/>
      <c r="NQH172" s="148"/>
      <c r="NQI172" s="149"/>
      <c r="NQJ172" s="150"/>
      <c r="NQK172" s="151"/>
      <c r="NQL172" s="152"/>
      <c r="NQM172" s="146"/>
      <c r="NQN172" s="113"/>
      <c r="NQO172" s="147"/>
      <c r="NQP172" s="113"/>
      <c r="NQQ172" s="148"/>
      <c r="NQR172" s="149"/>
      <c r="NQS172" s="150"/>
      <c r="NQT172" s="151"/>
      <c r="NQU172" s="152"/>
      <c r="NQV172" s="146"/>
      <c r="NQW172" s="113"/>
      <c r="NQX172" s="147"/>
      <c r="NQY172" s="113"/>
      <c r="NQZ172" s="148"/>
      <c r="NRA172" s="149"/>
      <c r="NRB172" s="150"/>
      <c r="NRC172" s="151"/>
      <c r="NRD172" s="152"/>
      <c r="NRE172" s="146"/>
      <c r="NRF172" s="113"/>
      <c r="NRG172" s="147"/>
      <c r="NRH172" s="113"/>
      <c r="NRI172" s="148"/>
      <c r="NRJ172" s="149"/>
      <c r="NRK172" s="150"/>
      <c r="NRL172" s="151"/>
      <c r="NRM172" s="152"/>
      <c r="NRN172" s="146"/>
      <c r="NRO172" s="113"/>
      <c r="NRP172" s="147"/>
      <c r="NRQ172" s="113"/>
      <c r="NRR172" s="148"/>
      <c r="NRS172" s="149"/>
      <c r="NRT172" s="150"/>
      <c r="NRU172" s="151"/>
      <c r="NRV172" s="152"/>
      <c r="NRW172" s="146"/>
      <c r="NRX172" s="113"/>
      <c r="NRY172" s="147"/>
      <c r="NRZ172" s="113"/>
      <c r="NSA172" s="148"/>
      <c r="NSB172" s="149"/>
      <c r="NSC172" s="150"/>
      <c r="NSD172" s="151"/>
      <c r="NSE172" s="152"/>
      <c r="NSF172" s="146"/>
      <c r="NSG172" s="113"/>
      <c r="NSH172" s="147"/>
      <c r="NSI172" s="113"/>
      <c r="NSJ172" s="148"/>
      <c r="NSK172" s="149"/>
      <c r="NSL172" s="150"/>
      <c r="NSM172" s="151"/>
      <c r="NSN172" s="152"/>
      <c r="NSO172" s="146"/>
      <c r="NSP172" s="113"/>
      <c r="NSQ172" s="147"/>
      <c r="NSR172" s="113"/>
      <c r="NSS172" s="148"/>
      <c r="NST172" s="149"/>
      <c r="NSU172" s="150"/>
      <c r="NSV172" s="151"/>
      <c r="NSW172" s="152"/>
      <c r="NSX172" s="146"/>
      <c r="NSY172" s="113"/>
      <c r="NSZ172" s="147"/>
      <c r="NTA172" s="113"/>
      <c r="NTB172" s="148"/>
      <c r="NTC172" s="149"/>
      <c r="NTD172" s="150"/>
      <c r="NTE172" s="151"/>
      <c r="NTF172" s="152"/>
      <c r="NTG172" s="146"/>
      <c r="NTH172" s="113"/>
      <c r="NTI172" s="147"/>
      <c r="NTJ172" s="113"/>
      <c r="NTK172" s="148"/>
      <c r="NTL172" s="149"/>
      <c r="NTM172" s="150"/>
      <c r="NTN172" s="151"/>
      <c r="NTO172" s="152"/>
      <c r="NTP172" s="146"/>
      <c r="NTQ172" s="113"/>
      <c r="NTR172" s="147"/>
      <c r="NTS172" s="113"/>
      <c r="NTT172" s="148"/>
      <c r="NTU172" s="149"/>
      <c r="NTV172" s="150"/>
      <c r="NTW172" s="151"/>
      <c r="NTX172" s="152"/>
      <c r="NTY172" s="146"/>
      <c r="NTZ172" s="113"/>
      <c r="NUA172" s="147"/>
      <c r="NUB172" s="113"/>
      <c r="NUC172" s="148"/>
      <c r="NUD172" s="149"/>
      <c r="NUE172" s="150"/>
      <c r="NUF172" s="151"/>
      <c r="NUG172" s="152"/>
      <c r="NUH172" s="146"/>
      <c r="NUI172" s="113"/>
      <c r="NUJ172" s="147"/>
      <c r="NUK172" s="113"/>
      <c r="NUL172" s="148"/>
      <c r="NUM172" s="149"/>
      <c r="NUN172" s="150"/>
      <c r="NUO172" s="151"/>
      <c r="NUP172" s="152"/>
      <c r="NUQ172" s="146"/>
      <c r="NUR172" s="113"/>
      <c r="NUS172" s="147"/>
      <c r="NUT172" s="113"/>
      <c r="NUU172" s="148"/>
      <c r="NUV172" s="149"/>
      <c r="NUW172" s="150"/>
      <c r="NUX172" s="151"/>
      <c r="NUY172" s="152"/>
      <c r="NUZ172" s="146"/>
      <c r="NVA172" s="113"/>
      <c r="NVB172" s="147"/>
      <c r="NVC172" s="113"/>
      <c r="NVD172" s="148"/>
      <c r="NVE172" s="149"/>
      <c r="NVF172" s="150"/>
      <c r="NVG172" s="151"/>
      <c r="NVH172" s="152"/>
      <c r="NVI172" s="146"/>
      <c r="NVJ172" s="113"/>
      <c r="NVK172" s="147"/>
      <c r="NVL172" s="113"/>
      <c r="NVM172" s="148"/>
      <c r="NVN172" s="149"/>
      <c r="NVO172" s="150"/>
      <c r="NVP172" s="151"/>
      <c r="NVQ172" s="152"/>
      <c r="NVR172" s="146"/>
      <c r="NVS172" s="113"/>
      <c r="NVT172" s="147"/>
      <c r="NVU172" s="113"/>
      <c r="NVV172" s="148"/>
      <c r="NVW172" s="149"/>
      <c r="NVX172" s="150"/>
      <c r="NVY172" s="151"/>
      <c r="NVZ172" s="152"/>
      <c r="NWA172" s="146"/>
      <c r="NWB172" s="113"/>
      <c r="NWC172" s="147"/>
      <c r="NWD172" s="113"/>
      <c r="NWE172" s="148"/>
      <c r="NWF172" s="149"/>
      <c r="NWG172" s="150"/>
      <c r="NWH172" s="151"/>
      <c r="NWI172" s="152"/>
      <c r="NWJ172" s="146"/>
      <c r="NWK172" s="113"/>
      <c r="NWL172" s="147"/>
      <c r="NWM172" s="113"/>
      <c r="NWN172" s="148"/>
      <c r="NWO172" s="149"/>
      <c r="NWP172" s="150"/>
      <c r="NWQ172" s="151"/>
      <c r="NWR172" s="152"/>
      <c r="NWS172" s="146"/>
      <c r="NWT172" s="113"/>
      <c r="NWU172" s="147"/>
      <c r="NWV172" s="113"/>
      <c r="NWW172" s="148"/>
      <c r="NWX172" s="149"/>
      <c r="NWY172" s="150"/>
      <c r="NWZ172" s="151"/>
      <c r="NXA172" s="152"/>
      <c r="NXB172" s="146"/>
      <c r="NXC172" s="113"/>
      <c r="NXD172" s="147"/>
      <c r="NXE172" s="113"/>
      <c r="NXF172" s="148"/>
      <c r="NXG172" s="149"/>
      <c r="NXH172" s="150"/>
      <c r="NXI172" s="151"/>
      <c r="NXJ172" s="152"/>
      <c r="NXK172" s="146"/>
      <c r="NXL172" s="113"/>
      <c r="NXM172" s="147"/>
      <c r="NXN172" s="113"/>
      <c r="NXO172" s="148"/>
      <c r="NXP172" s="149"/>
      <c r="NXQ172" s="150"/>
      <c r="NXR172" s="151"/>
      <c r="NXS172" s="152"/>
      <c r="NXT172" s="146"/>
      <c r="NXU172" s="113"/>
      <c r="NXV172" s="147"/>
      <c r="NXW172" s="113"/>
      <c r="NXX172" s="148"/>
      <c r="NXY172" s="149"/>
      <c r="NXZ172" s="150"/>
      <c r="NYA172" s="151"/>
      <c r="NYB172" s="152"/>
      <c r="NYC172" s="146"/>
      <c r="NYD172" s="113"/>
      <c r="NYE172" s="147"/>
      <c r="NYF172" s="113"/>
      <c r="NYG172" s="148"/>
      <c r="NYH172" s="149"/>
      <c r="NYI172" s="150"/>
      <c r="NYJ172" s="151"/>
      <c r="NYK172" s="152"/>
      <c r="NYL172" s="146"/>
      <c r="NYM172" s="113"/>
      <c r="NYN172" s="147"/>
      <c r="NYO172" s="113"/>
      <c r="NYP172" s="148"/>
      <c r="NYQ172" s="149"/>
      <c r="NYR172" s="150"/>
      <c r="NYS172" s="151"/>
      <c r="NYT172" s="152"/>
      <c r="NYU172" s="146"/>
      <c r="NYV172" s="113"/>
      <c r="NYW172" s="147"/>
      <c r="NYX172" s="113"/>
      <c r="NYY172" s="148"/>
      <c r="NYZ172" s="149"/>
      <c r="NZA172" s="150"/>
      <c r="NZB172" s="151"/>
      <c r="NZC172" s="152"/>
      <c r="NZD172" s="146"/>
      <c r="NZE172" s="113"/>
      <c r="NZF172" s="147"/>
      <c r="NZG172" s="113"/>
      <c r="NZH172" s="148"/>
      <c r="NZI172" s="149"/>
      <c r="NZJ172" s="150"/>
      <c r="NZK172" s="151"/>
      <c r="NZL172" s="152"/>
      <c r="NZM172" s="146"/>
      <c r="NZN172" s="113"/>
      <c r="NZO172" s="147"/>
      <c r="NZP172" s="113"/>
      <c r="NZQ172" s="148"/>
      <c r="NZR172" s="149"/>
      <c r="NZS172" s="150"/>
      <c r="NZT172" s="151"/>
      <c r="NZU172" s="152"/>
      <c r="NZV172" s="146"/>
      <c r="NZW172" s="113"/>
      <c r="NZX172" s="147"/>
      <c r="NZY172" s="113"/>
      <c r="NZZ172" s="148"/>
      <c r="OAA172" s="149"/>
      <c r="OAB172" s="150"/>
      <c r="OAC172" s="151"/>
      <c r="OAD172" s="152"/>
      <c r="OAE172" s="146"/>
      <c r="OAF172" s="113"/>
      <c r="OAG172" s="147"/>
      <c r="OAH172" s="113"/>
      <c r="OAI172" s="148"/>
      <c r="OAJ172" s="149"/>
      <c r="OAK172" s="150"/>
      <c r="OAL172" s="151"/>
      <c r="OAM172" s="152"/>
      <c r="OAN172" s="146"/>
      <c r="OAO172" s="113"/>
      <c r="OAP172" s="147"/>
      <c r="OAQ172" s="113"/>
      <c r="OAR172" s="148"/>
      <c r="OAS172" s="149"/>
      <c r="OAT172" s="150"/>
      <c r="OAU172" s="151"/>
      <c r="OAV172" s="152"/>
      <c r="OAW172" s="146"/>
      <c r="OAX172" s="113"/>
      <c r="OAY172" s="147"/>
      <c r="OAZ172" s="113"/>
      <c r="OBA172" s="148"/>
      <c r="OBB172" s="149"/>
      <c r="OBC172" s="150"/>
      <c r="OBD172" s="151"/>
      <c r="OBE172" s="152"/>
      <c r="OBF172" s="146"/>
      <c r="OBG172" s="113"/>
      <c r="OBH172" s="147"/>
      <c r="OBI172" s="113"/>
      <c r="OBJ172" s="148"/>
      <c r="OBK172" s="149"/>
      <c r="OBL172" s="150"/>
      <c r="OBM172" s="151"/>
      <c r="OBN172" s="152"/>
      <c r="OBO172" s="146"/>
      <c r="OBP172" s="113"/>
      <c r="OBQ172" s="147"/>
      <c r="OBR172" s="113"/>
      <c r="OBS172" s="148"/>
      <c r="OBT172" s="149"/>
      <c r="OBU172" s="150"/>
      <c r="OBV172" s="151"/>
      <c r="OBW172" s="152"/>
      <c r="OBX172" s="146"/>
      <c r="OBY172" s="113"/>
      <c r="OBZ172" s="147"/>
      <c r="OCA172" s="113"/>
      <c r="OCB172" s="148"/>
      <c r="OCC172" s="149"/>
      <c r="OCD172" s="150"/>
      <c r="OCE172" s="151"/>
      <c r="OCF172" s="152"/>
      <c r="OCG172" s="146"/>
      <c r="OCH172" s="113"/>
      <c r="OCI172" s="147"/>
      <c r="OCJ172" s="113"/>
      <c r="OCK172" s="148"/>
      <c r="OCL172" s="149"/>
      <c r="OCM172" s="150"/>
      <c r="OCN172" s="151"/>
      <c r="OCO172" s="152"/>
      <c r="OCP172" s="146"/>
      <c r="OCQ172" s="113"/>
      <c r="OCR172" s="147"/>
      <c r="OCS172" s="113"/>
      <c r="OCT172" s="148"/>
      <c r="OCU172" s="149"/>
      <c r="OCV172" s="150"/>
      <c r="OCW172" s="151"/>
      <c r="OCX172" s="152"/>
      <c r="OCY172" s="146"/>
      <c r="OCZ172" s="113"/>
      <c r="ODA172" s="147"/>
      <c r="ODB172" s="113"/>
      <c r="ODC172" s="148"/>
      <c r="ODD172" s="149"/>
      <c r="ODE172" s="150"/>
      <c r="ODF172" s="151"/>
      <c r="ODG172" s="152"/>
      <c r="ODH172" s="146"/>
      <c r="ODI172" s="113"/>
      <c r="ODJ172" s="147"/>
      <c r="ODK172" s="113"/>
      <c r="ODL172" s="148"/>
      <c r="ODM172" s="149"/>
      <c r="ODN172" s="150"/>
      <c r="ODO172" s="151"/>
      <c r="ODP172" s="152"/>
      <c r="ODQ172" s="146"/>
      <c r="ODR172" s="113"/>
      <c r="ODS172" s="147"/>
      <c r="ODT172" s="113"/>
      <c r="ODU172" s="148"/>
      <c r="ODV172" s="149"/>
      <c r="ODW172" s="150"/>
      <c r="ODX172" s="151"/>
      <c r="ODY172" s="152"/>
      <c r="ODZ172" s="146"/>
      <c r="OEA172" s="113"/>
      <c r="OEB172" s="147"/>
      <c r="OEC172" s="113"/>
      <c r="OED172" s="148"/>
      <c r="OEE172" s="149"/>
      <c r="OEF172" s="150"/>
      <c r="OEG172" s="151"/>
      <c r="OEH172" s="152"/>
      <c r="OEI172" s="146"/>
      <c r="OEJ172" s="113"/>
      <c r="OEK172" s="147"/>
      <c r="OEL172" s="113"/>
      <c r="OEM172" s="148"/>
      <c r="OEN172" s="149"/>
      <c r="OEO172" s="150"/>
      <c r="OEP172" s="151"/>
      <c r="OEQ172" s="152"/>
      <c r="OER172" s="146"/>
      <c r="OES172" s="113"/>
      <c r="OET172" s="147"/>
      <c r="OEU172" s="113"/>
      <c r="OEV172" s="148"/>
      <c r="OEW172" s="149"/>
      <c r="OEX172" s="150"/>
      <c r="OEY172" s="151"/>
      <c r="OEZ172" s="152"/>
      <c r="OFA172" s="146"/>
      <c r="OFB172" s="113"/>
      <c r="OFC172" s="147"/>
      <c r="OFD172" s="113"/>
      <c r="OFE172" s="148"/>
      <c r="OFF172" s="149"/>
      <c r="OFG172" s="150"/>
      <c r="OFH172" s="151"/>
      <c r="OFI172" s="152"/>
      <c r="OFJ172" s="146"/>
      <c r="OFK172" s="113"/>
      <c r="OFL172" s="147"/>
      <c r="OFM172" s="113"/>
      <c r="OFN172" s="148"/>
      <c r="OFO172" s="149"/>
      <c r="OFP172" s="150"/>
      <c r="OFQ172" s="151"/>
      <c r="OFR172" s="152"/>
      <c r="OFS172" s="146"/>
      <c r="OFT172" s="113"/>
      <c r="OFU172" s="147"/>
      <c r="OFV172" s="113"/>
      <c r="OFW172" s="148"/>
      <c r="OFX172" s="149"/>
      <c r="OFY172" s="150"/>
      <c r="OFZ172" s="151"/>
      <c r="OGA172" s="152"/>
      <c r="OGB172" s="146"/>
      <c r="OGC172" s="113"/>
      <c r="OGD172" s="147"/>
      <c r="OGE172" s="113"/>
      <c r="OGF172" s="148"/>
      <c r="OGG172" s="149"/>
      <c r="OGH172" s="150"/>
      <c r="OGI172" s="151"/>
      <c r="OGJ172" s="152"/>
      <c r="OGK172" s="146"/>
      <c r="OGL172" s="113"/>
      <c r="OGM172" s="147"/>
      <c r="OGN172" s="113"/>
      <c r="OGO172" s="148"/>
      <c r="OGP172" s="149"/>
      <c r="OGQ172" s="150"/>
      <c r="OGR172" s="151"/>
      <c r="OGS172" s="152"/>
      <c r="OGT172" s="146"/>
      <c r="OGU172" s="113"/>
      <c r="OGV172" s="147"/>
      <c r="OGW172" s="113"/>
      <c r="OGX172" s="148"/>
      <c r="OGY172" s="149"/>
      <c r="OGZ172" s="150"/>
      <c r="OHA172" s="151"/>
      <c r="OHB172" s="152"/>
      <c r="OHC172" s="146"/>
      <c r="OHD172" s="113"/>
      <c r="OHE172" s="147"/>
      <c r="OHF172" s="113"/>
      <c r="OHG172" s="148"/>
      <c r="OHH172" s="149"/>
      <c r="OHI172" s="150"/>
      <c r="OHJ172" s="151"/>
      <c r="OHK172" s="152"/>
      <c r="OHL172" s="146"/>
      <c r="OHM172" s="113"/>
      <c r="OHN172" s="147"/>
      <c r="OHO172" s="113"/>
      <c r="OHP172" s="148"/>
      <c r="OHQ172" s="149"/>
      <c r="OHR172" s="150"/>
      <c r="OHS172" s="151"/>
      <c r="OHT172" s="152"/>
      <c r="OHU172" s="146"/>
      <c r="OHV172" s="113"/>
      <c r="OHW172" s="147"/>
      <c r="OHX172" s="113"/>
      <c r="OHY172" s="148"/>
      <c r="OHZ172" s="149"/>
      <c r="OIA172" s="150"/>
      <c r="OIB172" s="151"/>
      <c r="OIC172" s="152"/>
      <c r="OID172" s="146"/>
      <c r="OIE172" s="113"/>
      <c r="OIF172" s="147"/>
      <c r="OIG172" s="113"/>
      <c r="OIH172" s="148"/>
      <c r="OII172" s="149"/>
      <c r="OIJ172" s="150"/>
      <c r="OIK172" s="151"/>
      <c r="OIL172" s="152"/>
      <c r="OIM172" s="146"/>
      <c r="OIN172" s="113"/>
      <c r="OIO172" s="147"/>
      <c r="OIP172" s="113"/>
      <c r="OIQ172" s="148"/>
      <c r="OIR172" s="149"/>
      <c r="OIS172" s="150"/>
      <c r="OIT172" s="151"/>
      <c r="OIU172" s="152"/>
      <c r="OIV172" s="146"/>
      <c r="OIW172" s="113"/>
      <c r="OIX172" s="147"/>
      <c r="OIY172" s="113"/>
      <c r="OIZ172" s="148"/>
      <c r="OJA172" s="149"/>
      <c r="OJB172" s="150"/>
      <c r="OJC172" s="151"/>
      <c r="OJD172" s="152"/>
      <c r="OJE172" s="146"/>
      <c r="OJF172" s="113"/>
      <c r="OJG172" s="147"/>
      <c r="OJH172" s="113"/>
      <c r="OJI172" s="148"/>
      <c r="OJJ172" s="149"/>
      <c r="OJK172" s="150"/>
      <c r="OJL172" s="151"/>
      <c r="OJM172" s="152"/>
      <c r="OJN172" s="146"/>
      <c r="OJO172" s="113"/>
      <c r="OJP172" s="147"/>
      <c r="OJQ172" s="113"/>
      <c r="OJR172" s="148"/>
      <c r="OJS172" s="149"/>
      <c r="OJT172" s="150"/>
      <c r="OJU172" s="151"/>
      <c r="OJV172" s="152"/>
      <c r="OJW172" s="146"/>
      <c r="OJX172" s="113"/>
      <c r="OJY172" s="147"/>
      <c r="OJZ172" s="113"/>
      <c r="OKA172" s="148"/>
      <c r="OKB172" s="149"/>
      <c r="OKC172" s="150"/>
      <c r="OKD172" s="151"/>
      <c r="OKE172" s="152"/>
      <c r="OKF172" s="146"/>
      <c r="OKG172" s="113"/>
      <c r="OKH172" s="147"/>
      <c r="OKI172" s="113"/>
      <c r="OKJ172" s="148"/>
      <c r="OKK172" s="149"/>
      <c r="OKL172" s="150"/>
      <c r="OKM172" s="151"/>
      <c r="OKN172" s="152"/>
      <c r="OKO172" s="146"/>
      <c r="OKP172" s="113"/>
      <c r="OKQ172" s="147"/>
      <c r="OKR172" s="113"/>
      <c r="OKS172" s="148"/>
      <c r="OKT172" s="149"/>
      <c r="OKU172" s="150"/>
      <c r="OKV172" s="151"/>
      <c r="OKW172" s="152"/>
      <c r="OKX172" s="146"/>
      <c r="OKY172" s="113"/>
      <c r="OKZ172" s="147"/>
      <c r="OLA172" s="113"/>
      <c r="OLB172" s="148"/>
      <c r="OLC172" s="149"/>
      <c r="OLD172" s="150"/>
      <c r="OLE172" s="151"/>
      <c r="OLF172" s="152"/>
      <c r="OLG172" s="146"/>
      <c r="OLH172" s="113"/>
      <c r="OLI172" s="147"/>
      <c r="OLJ172" s="113"/>
      <c r="OLK172" s="148"/>
      <c r="OLL172" s="149"/>
      <c r="OLM172" s="150"/>
      <c r="OLN172" s="151"/>
      <c r="OLO172" s="152"/>
      <c r="OLP172" s="146"/>
      <c r="OLQ172" s="113"/>
      <c r="OLR172" s="147"/>
      <c r="OLS172" s="113"/>
      <c r="OLT172" s="148"/>
      <c r="OLU172" s="149"/>
      <c r="OLV172" s="150"/>
      <c r="OLW172" s="151"/>
      <c r="OLX172" s="152"/>
      <c r="OLY172" s="146"/>
      <c r="OLZ172" s="113"/>
      <c r="OMA172" s="147"/>
      <c r="OMB172" s="113"/>
      <c r="OMC172" s="148"/>
      <c r="OMD172" s="149"/>
      <c r="OME172" s="150"/>
      <c r="OMF172" s="151"/>
      <c r="OMG172" s="152"/>
      <c r="OMH172" s="146"/>
      <c r="OMI172" s="113"/>
      <c r="OMJ172" s="147"/>
      <c r="OMK172" s="113"/>
      <c r="OML172" s="148"/>
      <c r="OMM172" s="149"/>
      <c r="OMN172" s="150"/>
      <c r="OMO172" s="151"/>
      <c r="OMP172" s="152"/>
      <c r="OMQ172" s="146"/>
      <c r="OMR172" s="113"/>
      <c r="OMS172" s="147"/>
      <c r="OMT172" s="113"/>
      <c r="OMU172" s="148"/>
      <c r="OMV172" s="149"/>
      <c r="OMW172" s="150"/>
      <c r="OMX172" s="151"/>
      <c r="OMY172" s="152"/>
      <c r="OMZ172" s="146"/>
      <c r="ONA172" s="113"/>
      <c r="ONB172" s="147"/>
      <c r="ONC172" s="113"/>
      <c r="OND172" s="148"/>
      <c r="ONE172" s="149"/>
      <c r="ONF172" s="150"/>
      <c r="ONG172" s="151"/>
      <c r="ONH172" s="152"/>
      <c r="ONI172" s="146"/>
      <c r="ONJ172" s="113"/>
      <c r="ONK172" s="147"/>
      <c r="ONL172" s="113"/>
      <c r="ONM172" s="148"/>
      <c r="ONN172" s="149"/>
      <c r="ONO172" s="150"/>
      <c r="ONP172" s="151"/>
      <c r="ONQ172" s="152"/>
      <c r="ONR172" s="146"/>
      <c r="ONS172" s="113"/>
      <c r="ONT172" s="147"/>
      <c r="ONU172" s="113"/>
      <c r="ONV172" s="148"/>
      <c r="ONW172" s="149"/>
      <c r="ONX172" s="150"/>
      <c r="ONY172" s="151"/>
      <c r="ONZ172" s="152"/>
      <c r="OOA172" s="146"/>
      <c r="OOB172" s="113"/>
      <c r="OOC172" s="147"/>
      <c r="OOD172" s="113"/>
      <c r="OOE172" s="148"/>
      <c r="OOF172" s="149"/>
      <c r="OOG172" s="150"/>
      <c r="OOH172" s="151"/>
      <c r="OOI172" s="152"/>
      <c r="OOJ172" s="146"/>
      <c r="OOK172" s="113"/>
      <c r="OOL172" s="147"/>
      <c r="OOM172" s="113"/>
      <c r="OON172" s="148"/>
      <c r="OOO172" s="149"/>
      <c r="OOP172" s="150"/>
      <c r="OOQ172" s="151"/>
      <c r="OOR172" s="152"/>
      <c r="OOS172" s="146"/>
      <c r="OOT172" s="113"/>
      <c r="OOU172" s="147"/>
      <c r="OOV172" s="113"/>
      <c r="OOW172" s="148"/>
      <c r="OOX172" s="149"/>
      <c r="OOY172" s="150"/>
      <c r="OOZ172" s="151"/>
      <c r="OPA172" s="152"/>
      <c r="OPB172" s="146"/>
      <c r="OPC172" s="113"/>
      <c r="OPD172" s="147"/>
      <c r="OPE172" s="113"/>
      <c r="OPF172" s="148"/>
      <c r="OPG172" s="149"/>
      <c r="OPH172" s="150"/>
      <c r="OPI172" s="151"/>
      <c r="OPJ172" s="152"/>
      <c r="OPK172" s="146"/>
      <c r="OPL172" s="113"/>
      <c r="OPM172" s="147"/>
      <c r="OPN172" s="113"/>
      <c r="OPO172" s="148"/>
      <c r="OPP172" s="149"/>
      <c r="OPQ172" s="150"/>
      <c r="OPR172" s="151"/>
      <c r="OPS172" s="152"/>
      <c r="OPT172" s="146"/>
      <c r="OPU172" s="113"/>
      <c r="OPV172" s="147"/>
      <c r="OPW172" s="113"/>
      <c r="OPX172" s="148"/>
      <c r="OPY172" s="149"/>
      <c r="OPZ172" s="150"/>
      <c r="OQA172" s="151"/>
      <c r="OQB172" s="152"/>
      <c r="OQC172" s="146"/>
      <c r="OQD172" s="113"/>
      <c r="OQE172" s="147"/>
      <c r="OQF172" s="113"/>
      <c r="OQG172" s="148"/>
      <c r="OQH172" s="149"/>
      <c r="OQI172" s="150"/>
      <c r="OQJ172" s="151"/>
      <c r="OQK172" s="152"/>
      <c r="OQL172" s="146"/>
      <c r="OQM172" s="113"/>
      <c r="OQN172" s="147"/>
      <c r="OQO172" s="113"/>
      <c r="OQP172" s="148"/>
      <c r="OQQ172" s="149"/>
      <c r="OQR172" s="150"/>
      <c r="OQS172" s="151"/>
      <c r="OQT172" s="152"/>
      <c r="OQU172" s="146"/>
      <c r="OQV172" s="113"/>
      <c r="OQW172" s="147"/>
      <c r="OQX172" s="113"/>
      <c r="OQY172" s="148"/>
      <c r="OQZ172" s="149"/>
      <c r="ORA172" s="150"/>
      <c r="ORB172" s="151"/>
      <c r="ORC172" s="152"/>
      <c r="ORD172" s="146"/>
      <c r="ORE172" s="113"/>
      <c r="ORF172" s="147"/>
      <c r="ORG172" s="113"/>
      <c r="ORH172" s="148"/>
      <c r="ORI172" s="149"/>
      <c r="ORJ172" s="150"/>
      <c r="ORK172" s="151"/>
      <c r="ORL172" s="152"/>
      <c r="ORM172" s="146"/>
      <c r="ORN172" s="113"/>
      <c r="ORO172" s="147"/>
      <c r="ORP172" s="113"/>
      <c r="ORQ172" s="148"/>
      <c r="ORR172" s="149"/>
      <c r="ORS172" s="150"/>
      <c r="ORT172" s="151"/>
      <c r="ORU172" s="152"/>
      <c r="ORV172" s="146"/>
      <c r="ORW172" s="113"/>
      <c r="ORX172" s="147"/>
      <c r="ORY172" s="113"/>
      <c r="ORZ172" s="148"/>
      <c r="OSA172" s="149"/>
      <c r="OSB172" s="150"/>
      <c r="OSC172" s="151"/>
      <c r="OSD172" s="152"/>
      <c r="OSE172" s="146"/>
      <c r="OSF172" s="113"/>
      <c r="OSG172" s="147"/>
      <c r="OSH172" s="113"/>
      <c r="OSI172" s="148"/>
      <c r="OSJ172" s="149"/>
      <c r="OSK172" s="150"/>
      <c r="OSL172" s="151"/>
      <c r="OSM172" s="152"/>
      <c r="OSN172" s="146"/>
      <c r="OSO172" s="113"/>
      <c r="OSP172" s="147"/>
      <c r="OSQ172" s="113"/>
      <c r="OSR172" s="148"/>
      <c r="OSS172" s="149"/>
      <c r="OST172" s="150"/>
      <c r="OSU172" s="151"/>
      <c r="OSV172" s="152"/>
      <c r="OSW172" s="146"/>
      <c r="OSX172" s="113"/>
      <c r="OSY172" s="147"/>
      <c r="OSZ172" s="113"/>
      <c r="OTA172" s="148"/>
      <c r="OTB172" s="149"/>
      <c r="OTC172" s="150"/>
      <c r="OTD172" s="151"/>
      <c r="OTE172" s="152"/>
      <c r="OTF172" s="146"/>
      <c r="OTG172" s="113"/>
      <c r="OTH172" s="147"/>
      <c r="OTI172" s="113"/>
      <c r="OTJ172" s="148"/>
      <c r="OTK172" s="149"/>
      <c r="OTL172" s="150"/>
      <c r="OTM172" s="151"/>
      <c r="OTN172" s="152"/>
      <c r="OTO172" s="146"/>
      <c r="OTP172" s="113"/>
      <c r="OTQ172" s="147"/>
      <c r="OTR172" s="113"/>
      <c r="OTS172" s="148"/>
      <c r="OTT172" s="149"/>
      <c r="OTU172" s="150"/>
      <c r="OTV172" s="151"/>
      <c r="OTW172" s="152"/>
      <c r="OTX172" s="146"/>
      <c r="OTY172" s="113"/>
      <c r="OTZ172" s="147"/>
      <c r="OUA172" s="113"/>
      <c r="OUB172" s="148"/>
      <c r="OUC172" s="149"/>
      <c r="OUD172" s="150"/>
      <c r="OUE172" s="151"/>
      <c r="OUF172" s="152"/>
      <c r="OUG172" s="146"/>
      <c r="OUH172" s="113"/>
      <c r="OUI172" s="147"/>
      <c r="OUJ172" s="113"/>
      <c r="OUK172" s="148"/>
      <c r="OUL172" s="149"/>
      <c r="OUM172" s="150"/>
      <c r="OUN172" s="151"/>
      <c r="OUO172" s="152"/>
      <c r="OUP172" s="146"/>
      <c r="OUQ172" s="113"/>
      <c r="OUR172" s="147"/>
      <c r="OUS172" s="113"/>
      <c r="OUT172" s="148"/>
      <c r="OUU172" s="149"/>
      <c r="OUV172" s="150"/>
      <c r="OUW172" s="151"/>
      <c r="OUX172" s="152"/>
      <c r="OUY172" s="146"/>
      <c r="OUZ172" s="113"/>
      <c r="OVA172" s="147"/>
      <c r="OVB172" s="113"/>
      <c r="OVC172" s="148"/>
      <c r="OVD172" s="149"/>
      <c r="OVE172" s="150"/>
      <c r="OVF172" s="151"/>
      <c r="OVG172" s="152"/>
      <c r="OVH172" s="146"/>
      <c r="OVI172" s="113"/>
      <c r="OVJ172" s="147"/>
      <c r="OVK172" s="113"/>
      <c r="OVL172" s="148"/>
      <c r="OVM172" s="149"/>
      <c r="OVN172" s="150"/>
      <c r="OVO172" s="151"/>
      <c r="OVP172" s="152"/>
      <c r="OVQ172" s="146"/>
      <c r="OVR172" s="113"/>
      <c r="OVS172" s="147"/>
      <c r="OVT172" s="113"/>
      <c r="OVU172" s="148"/>
      <c r="OVV172" s="149"/>
      <c r="OVW172" s="150"/>
      <c r="OVX172" s="151"/>
      <c r="OVY172" s="152"/>
      <c r="OVZ172" s="146"/>
      <c r="OWA172" s="113"/>
      <c r="OWB172" s="147"/>
      <c r="OWC172" s="113"/>
      <c r="OWD172" s="148"/>
      <c r="OWE172" s="149"/>
      <c r="OWF172" s="150"/>
      <c r="OWG172" s="151"/>
      <c r="OWH172" s="152"/>
      <c r="OWI172" s="146"/>
      <c r="OWJ172" s="113"/>
      <c r="OWK172" s="147"/>
      <c r="OWL172" s="113"/>
      <c r="OWM172" s="148"/>
      <c r="OWN172" s="149"/>
      <c r="OWO172" s="150"/>
      <c r="OWP172" s="151"/>
      <c r="OWQ172" s="152"/>
      <c r="OWR172" s="146"/>
      <c r="OWS172" s="113"/>
      <c r="OWT172" s="147"/>
      <c r="OWU172" s="113"/>
      <c r="OWV172" s="148"/>
      <c r="OWW172" s="149"/>
      <c r="OWX172" s="150"/>
      <c r="OWY172" s="151"/>
      <c r="OWZ172" s="152"/>
      <c r="OXA172" s="146"/>
      <c r="OXB172" s="113"/>
      <c r="OXC172" s="147"/>
      <c r="OXD172" s="113"/>
      <c r="OXE172" s="148"/>
      <c r="OXF172" s="149"/>
      <c r="OXG172" s="150"/>
      <c r="OXH172" s="151"/>
      <c r="OXI172" s="152"/>
      <c r="OXJ172" s="146"/>
      <c r="OXK172" s="113"/>
      <c r="OXL172" s="147"/>
      <c r="OXM172" s="113"/>
      <c r="OXN172" s="148"/>
      <c r="OXO172" s="149"/>
      <c r="OXP172" s="150"/>
      <c r="OXQ172" s="151"/>
      <c r="OXR172" s="152"/>
      <c r="OXS172" s="146"/>
      <c r="OXT172" s="113"/>
      <c r="OXU172" s="147"/>
      <c r="OXV172" s="113"/>
      <c r="OXW172" s="148"/>
      <c r="OXX172" s="149"/>
      <c r="OXY172" s="150"/>
      <c r="OXZ172" s="151"/>
      <c r="OYA172" s="152"/>
      <c r="OYB172" s="146"/>
      <c r="OYC172" s="113"/>
      <c r="OYD172" s="147"/>
      <c r="OYE172" s="113"/>
      <c r="OYF172" s="148"/>
      <c r="OYG172" s="149"/>
      <c r="OYH172" s="150"/>
      <c r="OYI172" s="151"/>
      <c r="OYJ172" s="152"/>
      <c r="OYK172" s="146"/>
      <c r="OYL172" s="113"/>
      <c r="OYM172" s="147"/>
      <c r="OYN172" s="113"/>
      <c r="OYO172" s="148"/>
      <c r="OYP172" s="149"/>
      <c r="OYQ172" s="150"/>
      <c r="OYR172" s="151"/>
      <c r="OYS172" s="152"/>
      <c r="OYT172" s="146"/>
      <c r="OYU172" s="113"/>
      <c r="OYV172" s="147"/>
      <c r="OYW172" s="113"/>
      <c r="OYX172" s="148"/>
      <c r="OYY172" s="149"/>
      <c r="OYZ172" s="150"/>
      <c r="OZA172" s="151"/>
      <c r="OZB172" s="152"/>
      <c r="OZC172" s="146"/>
      <c r="OZD172" s="113"/>
      <c r="OZE172" s="147"/>
      <c r="OZF172" s="113"/>
      <c r="OZG172" s="148"/>
      <c r="OZH172" s="149"/>
      <c r="OZI172" s="150"/>
      <c r="OZJ172" s="151"/>
      <c r="OZK172" s="152"/>
      <c r="OZL172" s="146"/>
      <c r="OZM172" s="113"/>
      <c r="OZN172" s="147"/>
      <c r="OZO172" s="113"/>
      <c r="OZP172" s="148"/>
      <c r="OZQ172" s="149"/>
      <c r="OZR172" s="150"/>
      <c r="OZS172" s="151"/>
      <c r="OZT172" s="152"/>
      <c r="OZU172" s="146"/>
      <c r="OZV172" s="113"/>
      <c r="OZW172" s="147"/>
      <c r="OZX172" s="113"/>
      <c r="OZY172" s="148"/>
      <c r="OZZ172" s="149"/>
      <c r="PAA172" s="150"/>
      <c r="PAB172" s="151"/>
      <c r="PAC172" s="152"/>
      <c r="PAD172" s="146"/>
      <c r="PAE172" s="113"/>
      <c r="PAF172" s="147"/>
      <c r="PAG172" s="113"/>
      <c r="PAH172" s="148"/>
      <c r="PAI172" s="149"/>
      <c r="PAJ172" s="150"/>
      <c r="PAK172" s="151"/>
      <c r="PAL172" s="152"/>
      <c r="PAM172" s="146"/>
      <c r="PAN172" s="113"/>
      <c r="PAO172" s="147"/>
      <c r="PAP172" s="113"/>
      <c r="PAQ172" s="148"/>
      <c r="PAR172" s="149"/>
      <c r="PAS172" s="150"/>
      <c r="PAT172" s="151"/>
      <c r="PAU172" s="152"/>
      <c r="PAV172" s="146"/>
      <c r="PAW172" s="113"/>
      <c r="PAX172" s="147"/>
      <c r="PAY172" s="113"/>
      <c r="PAZ172" s="148"/>
      <c r="PBA172" s="149"/>
      <c r="PBB172" s="150"/>
      <c r="PBC172" s="151"/>
      <c r="PBD172" s="152"/>
      <c r="PBE172" s="146"/>
      <c r="PBF172" s="113"/>
      <c r="PBG172" s="147"/>
      <c r="PBH172" s="113"/>
      <c r="PBI172" s="148"/>
      <c r="PBJ172" s="149"/>
      <c r="PBK172" s="150"/>
      <c r="PBL172" s="151"/>
      <c r="PBM172" s="152"/>
      <c r="PBN172" s="146"/>
      <c r="PBO172" s="113"/>
      <c r="PBP172" s="147"/>
      <c r="PBQ172" s="113"/>
      <c r="PBR172" s="148"/>
      <c r="PBS172" s="149"/>
      <c r="PBT172" s="150"/>
      <c r="PBU172" s="151"/>
      <c r="PBV172" s="152"/>
      <c r="PBW172" s="146"/>
      <c r="PBX172" s="113"/>
      <c r="PBY172" s="147"/>
      <c r="PBZ172" s="113"/>
      <c r="PCA172" s="148"/>
      <c r="PCB172" s="149"/>
      <c r="PCC172" s="150"/>
      <c r="PCD172" s="151"/>
      <c r="PCE172" s="152"/>
      <c r="PCF172" s="146"/>
      <c r="PCG172" s="113"/>
      <c r="PCH172" s="147"/>
      <c r="PCI172" s="113"/>
      <c r="PCJ172" s="148"/>
      <c r="PCK172" s="149"/>
      <c r="PCL172" s="150"/>
      <c r="PCM172" s="151"/>
      <c r="PCN172" s="152"/>
      <c r="PCO172" s="146"/>
      <c r="PCP172" s="113"/>
      <c r="PCQ172" s="147"/>
      <c r="PCR172" s="113"/>
      <c r="PCS172" s="148"/>
      <c r="PCT172" s="149"/>
      <c r="PCU172" s="150"/>
      <c r="PCV172" s="151"/>
      <c r="PCW172" s="152"/>
      <c r="PCX172" s="146"/>
      <c r="PCY172" s="113"/>
      <c r="PCZ172" s="147"/>
      <c r="PDA172" s="113"/>
      <c r="PDB172" s="148"/>
      <c r="PDC172" s="149"/>
      <c r="PDD172" s="150"/>
      <c r="PDE172" s="151"/>
      <c r="PDF172" s="152"/>
      <c r="PDG172" s="146"/>
      <c r="PDH172" s="113"/>
      <c r="PDI172" s="147"/>
      <c r="PDJ172" s="113"/>
      <c r="PDK172" s="148"/>
      <c r="PDL172" s="149"/>
      <c r="PDM172" s="150"/>
      <c r="PDN172" s="151"/>
      <c r="PDO172" s="152"/>
      <c r="PDP172" s="146"/>
      <c r="PDQ172" s="113"/>
      <c r="PDR172" s="147"/>
      <c r="PDS172" s="113"/>
      <c r="PDT172" s="148"/>
      <c r="PDU172" s="149"/>
      <c r="PDV172" s="150"/>
      <c r="PDW172" s="151"/>
      <c r="PDX172" s="152"/>
      <c r="PDY172" s="146"/>
      <c r="PDZ172" s="113"/>
      <c r="PEA172" s="147"/>
      <c r="PEB172" s="113"/>
      <c r="PEC172" s="148"/>
      <c r="PED172" s="149"/>
      <c r="PEE172" s="150"/>
      <c r="PEF172" s="151"/>
      <c r="PEG172" s="152"/>
      <c r="PEH172" s="146"/>
      <c r="PEI172" s="113"/>
      <c r="PEJ172" s="147"/>
      <c r="PEK172" s="113"/>
      <c r="PEL172" s="148"/>
      <c r="PEM172" s="149"/>
      <c r="PEN172" s="150"/>
      <c r="PEO172" s="151"/>
      <c r="PEP172" s="152"/>
      <c r="PEQ172" s="146"/>
      <c r="PER172" s="113"/>
      <c r="PES172" s="147"/>
      <c r="PET172" s="113"/>
      <c r="PEU172" s="148"/>
      <c r="PEV172" s="149"/>
      <c r="PEW172" s="150"/>
      <c r="PEX172" s="151"/>
      <c r="PEY172" s="152"/>
      <c r="PEZ172" s="146"/>
      <c r="PFA172" s="113"/>
      <c r="PFB172" s="147"/>
      <c r="PFC172" s="113"/>
      <c r="PFD172" s="148"/>
      <c r="PFE172" s="149"/>
      <c r="PFF172" s="150"/>
      <c r="PFG172" s="151"/>
      <c r="PFH172" s="152"/>
      <c r="PFI172" s="146"/>
      <c r="PFJ172" s="113"/>
      <c r="PFK172" s="147"/>
      <c r="PFL172" s="113"/>
      <c r="PFM172" s="148"/>
      <c r="PFN172" s="149"/>
      <c r="PFO172" s="150"/>
      <c r="PFP172" s="151"/>
      <c r="PFQ172" s="152"/>
      <c r="PFR172" s="146"/>
      <c r="PFS172" s="113"/>
      <c r="PFT172" s="147"/>
      <c r="PFU172" s="113"/>
      <c r="PFV172" s="148"/>
      <c r="PFW172" s="149"/>
      <c r="PFX172" s="150"/>
      <c r="PFY172" s="151"/>
      <c r="PFZ172" s="152"/>
      <c r="PGA172" s="146"/>
      <c r="PGB172" s="113"/>
      <c r="PGC172" s="147"/>
      <c r="PGD172" s="113"/>
      <c r="PGE172" s="148"/>
      <c r="PGF172" s="149"/>
      <c r="PGG172" s="150"/>
      <c r="PGH172" s="151"/>
      <c r="PGI172" s="152"/>
      <c r="PGJ172" s="146"/>
      <c r="PGK172" s="113"/>
      <c r="PGL172" s="147"/>
      <c r="PGM172" s="113"/>
      <c r="PGN172" s="148"/>
      <c r="PGO172" s="149"/>
      <c r="PGP172" s="150"/>
      <c r="PGQ172" s="151"/>
      <c r="PGR172" s="152"/>
      <c r="PGS172" s="146"/>
      <c r="PGT172" s="113"/>
      <c r="PGU172" s="147"/>
      <c r="PGV172" s="113"/>
      <c r="PGW172" s="148"/>
      <c r="PGX172" s="149"/>
      <c r="PGY172" s="150"/>
      <c r="PGZ172" s="151"/>
      <c r="PHA172" s="152"/>
      <c r="PHB172" s="146"/>
      <c r="PHC172" s="113"/>
      <c r="PHD172" s="147"/>
      <c r="PHE172" s="113"/>
      <c r="PHF172" s="148"/>
      <c r="PHG172" s="149"/>
      <c r="PHH172" s="150"/>
      <c r="PHI172" s="151"/>
      <c r="PHJ172" s="152"/>
      <c r="PHK172" s="146"/>
      <c r="PHL172" s="113"/>
      <c r="PHM172" s="147"/>
      <c r="PHN172" s="113"/>
      <c r="PHO172" s="148"/>
      <c r="PHP172" s="149"/>
      <c r="PHQ172" s="150"/>
      <c r="PHR172" s="151"/>
      <c r="PHS172" s="152"/>
      <c r="PHT172" s="146"/>
      <c r="PHU172" s="113"/>
      <c r="PHV172" s="147"/>
      <c r="PHW172" s="113"/>
      <c r="PHX172" s="148"/>
      <c r="PHY172" s="149"/>
      <c r="PHZ172" s="150"/>
      <c r="PIA172" s="151"/>
      <c r="PIB172" s="152"/>
      <c r="PIC172" s="146"/>
      <c r="PID172" s="113"/>
      <c r="PIE172" s="147"/>
      <c r="PIF172" s="113"/>
      <c r="PIG172" s="148"/>
      <c r="PIH172" s="149"/>
      <c r="PII172" s="150"/>
      <c r="PIJ172" s="151"/>
      <c r="PIK172" s="152"/>
      <c r="PIL172" s="146"/>
      <c r="PIM172" s="113"/>
      <c r="PIN172" s="147"/>
      <c r="PIO172" s="113"/>
      <c r="PIP172" s="148"/>
      <c r="PIQ172" s="149"/>
      <c r="PIR172" s="150"/>
      <c r="PIS172" s="151"/>
      <c r="PIT172" s="152"/>
      <c r="PIU172" s="146"/>
      <c r="PIV172" s="113"/>
      <c r="PIW172" s="147"/>
      <c r="PIX172" s="113"/>
      <c r="PIY172" s="148"/>
      <c r="PIZ172" s="149"/>
      <c r="PJA172" s="150"/>
      <c r="PJB172" s="151"/>
      <c r="PJC172" s="152"/>
      <c r="PJD172" s="146"/>
      <c r="PJE172" s="113"/>
      <c r="PJF172" s="147"/>
      <c r="PJG172" s="113"/>
      <c r="PJH172" s="148"/>
      <c r="PJI172" s="149"/>
      <c r="PJJ172" s="150"/>
      <c r="PJK172" s="151"/>
      <c r="PJL172" s="152"/>
      <c r="PJM172" s="146"/>
      <c r="PJN172" s="113"/>
      <c r="PJO172" s="147"/>
      <c r="PJP172" s="113"/>
      <c r="PJQ172" s="148"/>
      <c r="PJR172" s="149"/>
      <c r="PJS172" s="150"/>
      <c r="PJT172" s="151"/>
      <c r="PJU172" s="152"/>
      <c r="PJV172" s="146"/>
      <c r="PJW172" s="113"/>
      <c r="PJX172" s="147"/>
      <c r="PJY172" s="113"/>
      <c r="PJZ172" s="148"/>
      <c r="PKA172" s="149"/>
      <c r="PKB172" s="150"/>
      <c r="PKC172" s="151"/>
      <c r="PKD172" s="152"/>
      <c r="PKE172" s="146"/>
      <c r="PKF172" s="113"/>
      <c r="PKG172" s="147"/>
      <c r="PKH172" s="113"/>
      <c r="PKI172" s="148"/>
      <c r="PKJ172" s="149"/>
      <c r="PKK172" s="150"/>
      <c r="PKL172" s="151"/>
      <c r="PKM172" s="152"/>
      <c r="PKN172" s="146"/>
      <c r="PKO172" s="113"/>
      <c r="PKP172" s="147"/>
      <c r="PKQ172" s="113"/>
      <c r="PKR172" s="148"/>
      <c r="PKS172" s="149"/>
      <c r="PKT172" s="150"/>
      <c r="PKU172" s="151"/>
      <c r="PKV172" s="152"/>
      <c r="PKW172" s="146"/>
      <c r="PKX172" s="113"/>
      <c r="PKY172" s="147"/>
      <c r="PKZ172" s="113"/>
      <c r="PLA172" s="148"/>
      <c r="PLB172" s="149"/>
      <c r="PLC172" s="150"/>
      <c r="PLD172" s="151"/>
      <c r="PLE172" s="152"/>
      <c r="PLF172" s="146"/>
      <c r="PLG172" s="113"/>
      <c r="PLH172" s="147"/>
      <c r="PLI172" s="113"/>
      <c r="PLJ172" s="148"/>
      <c r="PLK172" s="149"/>
      <c r="PLL172" s="150"/>
      <c r="PLM172" s="151"/>
      <c r="PLN172" s="152"/>
      <c r="PLO172" s="146"/>
      <c r="PLP172" s="113"/>
      <c r="PLQ172" s="147"/>
      <c r="PLR172" s="113"/>
      <c r="PLS172" s="148"/>
      <c r="PLT172" s="149"/>
      <c r="PLU172" s="150"/>
      <c r="PLV172" s="151"/>
      <c r="PLW172" s="152"/>
      <c r="PLX172" s="146"/>
      <c r="PLY172" s="113"/>
      <c r="PLZ172" s="147"/>
      <c r="PMA172" s="113"/>
      <c r="PMB172" s="148"/>
      <c r="PMC172" s="149"/>
      <c r="PMD172" s="150"/>
      <c r="PME172" s="151"/>
      <c r="PMF172" s="152"/>
      <c r="PMG172" s="146"/>
      <c r="PMH172" s="113"/>
      <c r="PMI172" s="147"/>
      <c r="PMJ172" s="113"/>
      <c r="PMK172" s="148"/>
      <c r="PML172" s="149"/>
      <c r="PMM172" s="150"/>
      <c r="PMN172" s="151"/>
      <c r="PMO172" s="152"/>
      <c r="PMP172" s="146"/>
      <c r="PMQ172" s="113"/>
      <c r="PMR172" s="147"/>
      <c r="PMS172" s="113"/>
      <c r="PMT172" s="148"/>
      <c r="PMU172" s="149"/>
      <c r="PMV172" s="150"/>
      <c r="PMW172" s="151"/>
      <c r="PMX172" s="152"/>
      <c r="PMY172" s="146"/>
      <c r="PMZ172" s="113"/>
      <c r="PNA172" s="147"/>
      <c r="PNB172" s="113"/>
      <c r="PNC172" s="148"/>
      <c r="PND172" s="149"/>
      <c r="PNE172" s="150"/>
      <c r="PNF172" s="151"/>
      <c r="PNG172" s="152"/>
      <c r="PNH172" s="146"/>
      <c r="PNI172" s="113"/>
      <c r="PNJ172" s="147"/>
      <c r="PNK172" s="113"/>
      <c r="PNL172" s="148"/>
      <c r="PNM172" s="149"/>
      <c r="PNN172" s="150"/>
      <c r="PNO172" s="151"/>
      <c r="PNP172" s="152"/>
      <c r="PNQ172" s="146"/>
      <c r="PNR172" s="113"/>
      <c r="PNS172" s="147"/>
      <c r="PNT172" s="113"/>
      <c r="PNU172" s="148"/>
      <c r="PNV172" s="149"/>
      <c r="PNW172" s="150"/>
      <c r="PNX172" s="151"/>
      <c r="PNY172" s="152"/>
      <c r="PNZ172" s="146"/>
      <c r="POA172" s="113"/>
      <c r="POB172" s="147"/>
      <c r="POC172" s="113"/>
      <c r="POD172" s="148"/>
      <c r="POE172" s="149"/>
      <c r="POF172" s="150"/>
      <c r="POG172" s="151"/>
      <c r="POH172" s="152"/>
      <c r="POI172" s="146"/>
      <c r="POJ172" s="113"/>
      <c r="POK172" s="147"/>
      <c r="POL172" s="113"/>
      <c r="POM172" s="148"/>
      <c r="PON172" s="149"/>
      <c r="POO172" s="150"/>
      <c r="POP172" s="151"/>
      <c r="POQ172" s="152"/>
      <c r="POR172" s="146"/>
      <c r="POS172" s="113"/>
      <c r="POT172" s="147"/>
      <c r="POU172" s="113"/>
      <c r="POV172" s="148"/>
      <c r="POW172" s="149"/>
      <c r="POX172" s="150"/>
      <c r="POY172" s="151"/>
      <c r="POZ172" s="152"/>
      <c r="PPA172" s="146"/>
      <c r="PPB172" s="113"/>
      <c r="PPC172" s="147"/>
      <c r="PPD172" s="113"/>
      <c r="PPE172" s="148"/>
      <c r="PPF172" s="149"/>
      <c r="PPG172" s="150"/>
      <c r="PPH172" s="151"/>
      <c r="PPI172" s="152"/>
      <c r="PPJ172" s="146"/>
      <c r="PPK172" s="113"/>
      <c r="PPL172" s="147"/>
      <c r="PPM172" s="113"/>
      <c r="PPN172" s="148"/>
      <c r="PPO172" s="149"/>
      <c r="PPP172" s="150"/>
      <c r="PPQ172" s="151"/>
      <c r="PPR172" s="152"/>
      <c r="PPS172" s="146"/>
      <c r="PPT172" s="113"/>
      <c r="PPU172" s="147"/>
      <c r="PPV172" s="113"/>
      <c r="PPW172" s="148"/>
      <c r="PPX172" s="149"/>
      <c r="PPY172" s="150"/>
      <c r="PPZ172" s="151"/>
      <c r="PQA172" s="152"/>
      <c r="PQB172" s="146"/>
      <c r="PQC172" s="113"/>
      <c r="PQD172" s="147"/>
      <c r="PQE172" s="113"/>
      <c r="PQF172" s="148"/>
      <c r="PQG172" s="149"/>
      <c r="PQH172" s="150"/>
      <c r="PQI172" s="151"/>
      <c r="PQJ172" s="152"/>
      <c r="PQK172" s="146"/>
      <c r="PQL172" s="113"/>
      <c r="PQM172" s="147"/>
      <c r="PQN172" s="113"/>
      <c r="PQO172" s="148"/>
      <c r="PQP172" s="149"/>
      <c r="PQQ172" s="150"/>
      <c r="PQR172" s="151"/>
      <c r="PQS172" s="152"/>
      <c r="PQT172" s="146"/>
      <c r="PQU172" s="113"/>
      <c r="PQV172" s="147"/>
      <c r="PQW172" s="113"/>
      <c r="PQX172" s="148"/>
      <c r="PQY172" s="149"/>
      <c r="PQZ172" s="150"/>
      <c r="PRA172" s="151"/>
      <c r="PRB172" s="152"/>
      <c r="PRC172" s="146"/>
      <c r="PRD172" s="113"/>
      <c r="PRE172" s="147"/>
      <c r="PRF172" s="113"/>
      <c r="PRG172" s="148"/>
      <c r="PRH172" s="149"/>
      <c r="PRI172" s="150"/>
      <c r="PRJ172" s="151"/>
      <c r="PRK172" s="152"/>
      <c r="PRL172" s="146"/>
      <c r="PRM172" s="113"/>
      <c r="PRN172" s="147"/>
      <c r="PRO172" s="113"/>
      <c r="PRP172" s="148"/>
      <c r="PRQ172" s="149"/>
      <c r="PRR172" s="150"/>
      <c r="PRS172" s="151"/>
      <c r="PRT172" s="152"/>
      <c r="PRU172" s="146"/>
      <c r="PRV172" s="113"/>
      <c r="PRW172" s="147"/>
      <c r="PRX172" s="113"/>
      <c r="PRY172" s="148"/>
      <c r="PRZ172" s="149"/>
      <c r="PSA172" s="150"/>
      <c r="PSB172" s="151"/>
      <c r="PSC172" s="152"/>
      <c r="PSD172" s="146"/>
      <c r="PSE172" s="113"/>
      <c r="PSF172" s="147"/>
      <c r="PSG172" s="113"/>
      <c r="PSH172" s="148"/>
      <c r="PSI172" s="149"/>
      <c r="PSJ172" s="150"/>
      <c r="PSK172" s="151"/>
      <c r="PSL172" s="152"/>
      <c r="PSM172" s="146"/>
      <c r="PSN172" s="113"/>
      <c r="PSO172" s="147"/>
      <c r="PSP172" s="113"/>
      <c r="PSQ172" s="148"/>
      <c r="PSR172" s="149"/>
      <c r="PSS172" s="150"/>
      <c r="PST172" s="151"/>
      <c r="PSU172" s="152"/>
      <c r="PSV172" s="146"/>
      <c r="PSW172" s="113"/>
      <c r="PSX172" s="147"/>
      <c r="PSY172" s="113"/>
      <c r="PSZ172" s="148"/>
      <c r="PTA172" s="149"/>
      <c r="PTB172" s="150"/>
      <c r="PTC172" s="151"/>
      <c r="PTD172" s="152"/>
      <c r="PTE172" s="146"/>
      <c r="PTF172" s="113"/>
      <c r="PTG172" s="147"/>
      <c r="PTH172" s="113"/>
      <c r="PTI172" s="148"/>
      <c r="PTJ172" s="149"/>
      <c r="PTK172" s="150"/>
      <c r="PTL172" s="151"/>
      <c r="PTM172" s="152"/>
      <c r="PTN172" s="146"/>
      <c r="PTO172" s="113"/>
      <c r="PTP172" s="147"/>
      <c r="PTQ172" s="113"/>
      <c r="PTR172" s="148"/>
      <c r="PTS172" s="149"/>
      <c r="PTT172" s="150"/>
      <c r="PTU172" s="151"/>
      <c r="PTV172" s="152"/>
      <c r="PTW172" s="146"/>
      <c r="PTX172" s="113"/>
      <c r="PTY172" s="147"/>
      <c r="PTZ172" s="113"/>
      <c r="PUA172" s="148"/>
      <c r="PUB172" s="149"/>
      <c r="PUC172" s="150"/>
      <c r="PUD172" s="151"/>
      <c r="PUE172" s="152"/>
      <c r="PUF172" s="146"/>
      <c r="PUG172" s="113"/>
      <c r="PUH172" s="147"/>
      <c r="PUI172" s="113"/>
      <c r="PUJ172" s="148"/>
      <c r="PUK172" s="149"/>
      <c r="PUL172" s="150"/>
      <c r="PUM172" s="151"/>
      <c r="PUN172" s="152"/>
      <c r="PUO172" s="146"/>
      <c r="PUP172" s="113"/>
      <c r="PUQ172" s="147"/>
      <c r="PUR172" s="113"/>
      <c r="PUS172" s="148"/>
      <c r="PUT172" s="149"/>
      <c r="PUU172" s="150"/>
      <c r="PUV172" s="151"/>
      <c r="PUW172" s="152"/>
      <c r="PUX172" s="146"/>
      <c r="PUY172" s="113"/>
      <c r="PUZ172" s="147"/>
      <c r="PVA172" s="113"/>
      <c r="PVB172" s="148"/>
      <c r="PVC172" s="149"/>
      <c r="PVD172" s="150"/>
      <c r="PVE172" s="151"/>
      <c r="PVF172" s="152"/>
      <c r="PVG172" s="146"/>
      <c r="PVH172" s="113"/>
      <c r="PVI172" s="147"/>
      <c r="PVJ172" s="113"/>
      <c r="PVK172" s="148"/>
      <c r="PVL172" s="149"/>
      <c r="PVM172" s="150"/>
      <c r="PVN172" s="151"/>
      <c r="PVO172" s="152"/>
      <c r="PVP172" s="146"/>
      <c r="PVQ172" s="113"/>
      <c r="PVR172" s="147"/>
      <c r="PVS172" s="113"/>
      <c r="PVT172" s="148"/>
      <c r="PVU172" s="149"/>
      <c r="PVV172" s="150"/>
      <c r="PVW172" s="151"/>
      <c r="PVX172" s="152"/>
      <c r="PVY172" s="146"/>
      <c r="PVZ172" s="113"/>
      <c r="PWA172" s="147"/>
      <c r="PWB172" s="113"/>
      <c r="PWC172" s="148"/>
      <c r="PWD172" s="149"/>
      <c r="PWE172" s="150"/>
      <c r="PWF172" s="151"/>
      <c r="PWG172" s="152"/>
      <c r="PWH172" s="146"/>
      <c r="PWI172" s="113"/>
      <c r="PWJ172" s="147"/>
      <c r="PWK172" s="113"/>
      <c r="PWL172" s="148"/>
      <c r="PWM172" s="149"/>
      <c r="PWN172" s="150"/>
      <c r="PWO172" s="151"/>
      <c r="PWP172" s="152"/>
      <c r="PWQ172" s="146"/>
      <c r="PWR172" s="113"/>
      <c r="PWS172" s="147"/>
      <c r="PWT172" s="113"/>
      <c r="PWU172" s="148"/>
      <c r="PWV172" s="149"/>
      <c r="PWW172" s="150"/>
      <c r="PWX172" s="151"/>
      <c r="PWY172" s="152"/>
      <c r="PWZ172" s="146"/>
      <c r="PXA172" s="113"/>
      <c r="PXB172" s="147"/>
      <c r="PXC172" s="113"/>
      <c r="PXD172" s="148"/>
      <c r="PXE172" s="149"/>
      <c r="PXF172" s="150"/>
      <c r="PXG172" s="151"/>
      <c r="PXH172" s="152"/>
      <c r="PXI172" s="146"/>
      <c r="PXJ172" s="113"/>
      <c r="PXK172" s="147"/>
      <c r="PXL172" s="113"/>
      <c r="PXM172" s="148"/>
      <c r="PXN172" s="149"/>
      <c r="PXO172" s="150"/>
      <c r="PXP172" s="151"/>
      <c r="PXQ172" s="152"/>
      <c r="PXR172" s="146"/>
      <c r="PXS172" s="113"/>
      <c r="PXT172" s="147"/>
      <c r="PXU172" s="113"/>
      <c r="PXV172" s="148"/>
      <c r="PXW172" s="149"/>
      <c r="PXX172" s="150"/>
      <c r="PXY172" s="151"/>
      <c r="PXZ172" s="152"/>
      <c r="PYA172" s="146"/>
      <c r="PYB172" s="113"/>
      <c r="PYC172" s="147"/>
      <c r="PYD172" s="113"/>
      <c r="PYE172" s="148"/>
      <c r="PYF172" s="149"/>
      <c r="PYG172" s="150"/>
      <c r="PYH172" s="151"/>
      <c r="PYI172" s="152"/>
      <c r="PYJ172" s="146"/>
      <c r="PYK172" s="113"/>
      <c r="PYL172" s="147"/>
      <c r="PYM172" s="113"/>
      <c r="PYN172" s="148"/>
      <c r="PYO172" s="149"/>
      <c r="PYP172" s="150"/>
      <c r="PYQ172" s="151"/>
      <c r="PYR172" s="152"/>
      <c r="PYS172" s="146"/>
      <c r="PYT172" s="113"/>
      <c r="PYU172" s="147"/>
      <c r="PYV172" s="113"/>
      <c r="PYW172" s="148"/>
      <c r="PYX172" s="149"/>
      <c r="PYY172" s="150"/>
      <c r="PYZ172" s="151"/>
      <c r="PZA172" s="152"/>
      <c r="PZB172" s="146"/>
      <c r="PZC172" s="113"/>
      <c r="PZD172" s="147"/>
      <c r="PZE172" s="113"/>
      <c r="PZF172" s="148"/>
      <c r="PZG172" s="149"/>
      <c r="PZH172" s="150"/>
      <c r="PZI172" s="151"/>
      <c r="PZJ172" s="152"/>
      <c r="PZK172" s="146"/>
      <c r="PZL172" s="113"/>
      <c r="PZM172" s="147"/>
      <c r="PZN172" s="113"/>
      <c r="PZO172" s="148"/>
      <c r="PZP172" s="149"/>
      <c r="PZQ172" s="150"/>
      <c r="PZR172" s="151"/>
      <c r="PZS172" s="152"/>
      <c r="PZT172" s="146"/>
      <c r="PZU172" s="113"/>
      <c r="PZV172" s="147"/>
      <c r="PZW172" s="113"/>
      <c r="PZX172" s="148"/>
      <c r="PZY172" s="149"/>
      <c r="PZZ172" s="150"/>
      <c r="QAA172" s="151"/>
      <c r="QAB172" s="152"/>
      <c r="QAC172" s="146"/>
      <c r="QAD172" s="113"/>
      <c r="QAE172" s="147"/>
      <c r="QAF172" s="113"/>
      <c r="QAG172" s="148"/>
      <c r="QAH172" s="149"/>
      <c r="QAI172" s="150"/>
      <c r="QAJ172" s="151"/>
      <c r="QAK172" s="152"/>
      <c r="QAL172" s="146"/>
      <c r="QAM172" s="113"/>
      <c r="QAN172" s="147"/>
      <c r="QAO172" s="113"/>
      <c r="QAP172" s="148"/>
      <c r="QAQ172" s="149"/>
      <c r="QAR172" s="150"/>
      <c r="QAS172" s="151"/>
      <c r="QAT172" s="152"/>
      <c r="QAU172" s="146"/>
      <c r="QAV172" s="113"/>
      <c r="QAW172" s="147"/>
      <c r="QAX172" s="113"/>
      <c r="QAY172" s="148"/>
      <c r="QAZ172" s="149"/>
      <c r="QBA172" s="150"/>
      <c r="QBB172" s="151"/>
      <c r="QBC172" s="152"/>
      <c r="QBD172" s="146"/>
      <c r="QBE172" s="113"/>
      <c r="QBF172" s="147"/>
      <c r="QBG172" s="113"/>
      <c r="QBH172" s="148"/>
      <c r="QBI172" s="149"/>
      <c r="QBJ172" s="150"/>
      <c r="QBK172" s="151"/>
      <c r="QBL172" s="152"/>
      <c r="QBM172" s="146"/>
      <c r="QBN172" s="113"/>
      <c r="QBO172" s="147"/>
      <c r="QBP172" s="113"/>
      <c r="QBQ172" s="148"/>
      <c r="QBR172" s="149"/>
      <c r="QBS172" s="150"/>
      <c r="QBT172" s="151"/>
      <c r="QBU172" s="152"/>
      <c r="QBV172" s="146"/>
      <c r="QBW172" s="113"/>
      <c r="QBX172" s="147"/>
      <c r="QBY172" s="113"/>
      <c r="QBZ172" s="148"/>
      <c r="QCA172" s="149"/>
      <c r="QCB172" s="150"/>
      <c r="QCC172" s="151"/>
      <c r="QCD172" s="152"/>
      <c r="QCE172" s="146"/>
      <c r="QCF172" s="113"/>
      <c r="QCG172" s="147"/>
      <c r="QCH172" s="113"/>
      <c r="QCI172" s="148"/>
      <c r="QCJ172" s="149"/>
      <c r="QCK172" s="150"/>
      <c r="QCL172" s="151"/>
      <c r="QCM172" s="152"/>
      <c r="QCN172" s="146"/>
      <c r="QCO172" s="113"/>
      <c r="QCP172" s="147"/>
      <c r="QCQ172" s="113"/>
      <c r="QCR172" s="148"/>
      <c r="QCS172" s="149"/>
      <c r="QCT172" s="150"/>
      <c r="QCU172" s="151"/>
      <c r="QCV172" s="152"/>
      <c r="QCW172" s="146"/>
      <c r="QCX172" s="113"/>
      <c r="QCY172" s="147"/>
      <c r="QCZ172" s="113"/>
      <c r="QDA172" s="148"/>
      <c r="QDB172" s="149"/>
      <c r="QDC172" s="150"/>
      <c r="QDD172" s="151"/>
      <c r="QDE172" s="152"/>
      <c r="QDF172" s="146"/>
      <c r="QDG172" s="113"/>
      <c r="QDH172" s="147"/>
      <c r="QDI172" s="113"/>
      <c r="QDJ172" s="148"/>
      <c r="QDK172" s="149"/>
      <c r="QDL172" s="150"/>
      <c r="QDM172" s="151"/>
      <c r="QDN172" s="152"/>
      <c r="QDO172" s="146"/>
      <c r="QDP172" s="113"/>
      <c r="QDQ172" s="147"/>
      <c r="QDR172" s="113"/>
      <c r="QDS172" s="148"/>
      <c r="QDT172" s="149"/>
      <c r="QDU172" s="150"/>
      <c r="QDV172" s="151"/>
      <c r="QDW172" s="152"/>
      <c r="QDX172" s="146"/>
      <c r="QDY172" s="113"/>
      <c r="QDZ172" s="147"/>
      <c r="QEA172" s="113"/>
      <c r="QEB172" s="148"/>
      <c r="QEC172" s="149"/>
      <c r="QED172" s="150"/>
      <c r="QEE172" s="151"/>
      <c r="QEF172" s="152"/>
      <c r="QEG172" s="146"/>
      <c r="QEH172" s="113"/>
      <c r="QEI172" s="147"/>
      <c r="QEJ172" s="113"/>
      <c r="QEK172" s="148"/>
      <c r="QEL172" s="149"/>
      <c r="QEM172" s="150"/>
      <c r="QEN172" s="151"/>
      <c r="QEO172" s="152"/>
      <c r="QEP172" s="146"/>
      <c r="QEQ172" s="113"/>
      <c r="QER172" s="147"/>
      <c r="QES172" s="113"/>
      <c r="QET172" s="148"/>
      <c r="QEU172" s="149"/>
      <c r="QEV172" s="150"/>
      <c r="QEW172" s="151"/>
      <c r="QEX172" s="152"/>
      <c r="QEY172" s="146"/>
      <c r="QEZ172" s="113"/>
      <c r="QFA172" s="147"/>
      <c r="QFB172" s="113"/>
      <c r="QFC172" s="148"/>
      <c r="QFD172" s="149"/>
      <c r="QFE172" s="150"/>
      <c r="QFF172" s="151"/>
      <c r="QFG172" s="152"/>
      <c r="QFH172" s="146"/>
      <c r="QFI172" s="113"/>
      <c r="QFJ172" s="147"/>
      <c r="QFK172" s="113"/>
      <c r="QFL172" s="148"/>
      <c r="QFM172" s="149"/>
      <c r="QFN172" s="150"/>
      <c r="QFO172" s="151"/>
      <c r="QFP172" s="152"/>
      <c r="QFQ172" s="146"/>
      <c r="QFR172" s="113"/>
      <c r="QFS172" s="147"/>
      <c r="QFT172" s="113"/>
      <c r="QFU172" s="148"/>
      <c r="QFV172" s="149"/>
      <c r="QFW172" s="150"/>
      <c r="QFX172" s="151"/>
      <c r="QFY172" s="152"/>
      <c r="QFZ172" s="146"/>
      <c r="QGA172" s="113"/>
      <c r="QGB172" s="147"/>
      <c r="QGC172" s="113"/>
      <c r="QGD172" s="148"/>
      <c r="QGE172" s="149"/>
      <c r="QGF172" s="150"/>
      <c r="QGG172" s="151"/>
      <c r="QGH172" s="152"/>
      <c r="QGI172" s="146"/>
      <c r="QGJ172" s="113"/>
      <c r="QGK172" s="147"/>
      <c r="QGL172" s="113"/>
      <c r="QGM172" s="148"/>
      <c r="QGN172" s="149"/>
      <c r="QGO172" s="150"/>
      <c r="QGP172" s="151"/>
      <c r="QGQ172" s="152"/>
      <c r="QGR172" s="146"/>
      <c r="QGS172" s="113"/>
      <c r="QGT172" s="147"/>
      <c r="QGU172" s="113"/>
      <c r="QGV172" s="148"/>
      <c r="QGW172" s="149"/>
      <c r="QGX172" s="150"/>
      <c r="QGY172" s="151"/>
      <c r="QGZ172" s="152"/>
      <c r="QHA172" s="146"/>
      <c r="QHB172" s="113"/>
      <c r="QHC172" s="147"/>
      <c r="QHD172" s="113"/>
      <c r="QHE172" s="148"/>
      <c r="QHF172" s="149"/>
      <c r="QHG172" s="150"/>
      <c r="QHH172" s="151"/>
      <c r="QHI172" s="152"/>
      <c r="QHJ172" s="146"/>
      <c r="QHK172" s="113"/>
      <c r="QHL172" s="147"/>
      <c r="QHM172" s="113"/>
      <c r="QHN172" s="148"/>
      <c r="QHO172" s="149"/>
      <c r="QHP172" s="150"/>
      <c r="QHQ172" s="151"/>
      <c r="QHR172" s="152"/>
      <c r="QHS172" s="146"/>
      <c r="QHT172" s="113"/>
      <c r="QHU172" s="147"/>
      <c r="QHV172" s="113"/>
      <c r="QHW172" s="148"/>
      <c r="QHX172" s="149"/>
      <c r="QHY172" s="150"/>
      <c r="QHZ172" s="151"/>
      <c r="QIA172" s="152"/>
      <c r="QIB172" s="146"/>
      <c r="QIC172" s="113"/>
      <c r="QID172" s="147"/>
      <c r="QIE172" s="113"/>
      <c r="QIF172" s="148"/>
      <c r="QIG172" s="149"/>
      <c r="QIH172" s="150"/>
      <c r="QII172" s="151"/>
      <c r="QIJ172" s="152"/>
      <c r="QIK172" s="146"/>
      <c r="QIL172" s="113"/>
      <c r="QIM172" s="147"/>
      <c r="QIN172" s="113"/>
      <c r="QIO172" s="148"/>
      <c r="QIP172" s="149"/>
      <c r="QIQ172" s="150"/>
      <c r="QIR172" s="151"/>
      <c r="QIS172" s="152"/>
      <c r="QIT172" s="146"/>
      <c r="QIU172" s="113"/>
      <c r="QIV172" s="147"/>
      <c r="QIW172" s="113"/>
      <c r="QIX172" s="148"/>
      <c r="QIY172" s="149"/>
      <c r="QIZ172" s="150"/>
      <c r="QJA172" s="151"/>
      <c r="QJB172" s="152"/>
      <c r="QJC172" s="146"/>
      <c r="QJD172" s="113"/>
      <c r="QJE172" s="147"/>
      <c r="QJF172" s="113"/>
      <c r="QJG172" s="148"/>
      <c r="QJH172" s="149"/>
      <c r="QJI172" s="150"/>
      <c r="QJJ172" s="151"/>
      <c r="QJK172" s="152"/>
      <c r="QJL172" s="146"/>
      <c r="QJM172" s="113"/>
      <c r="QJN172" s="147"/>
      <c r="QJO172" s="113"/>
      <c r="QJP172" s="148"/>
      <c r="QJQ172" s="149"/>
      <c r="QJR172" s="150"/>
      <c r="QJS172" s="151"/>
      <c r="QJT172" s="152"/>
      <c r="QJU172" s="146"/>
      <c r="QJV172" s="113"/>
      <c r="QJW172" s="147"/>
      <c r="QJX172" s="113"/>
      <c r="QJY172" s="148"/>
      <c r="QJZ172" s="149"/>
      <c r="QKA172" s="150"/>
      <c r="QKB172" s="151"/>
      <c r="QKC172" s="152"/>
      <c r="QKD172" s="146"/>
      <c r="QKE172" s="113"/>
      <c r="QKF172" s="147"/>
      <c r="QKG172" s="113"/>
      <c r="QKH172" s="148"/>
      <c r="QKI172" s="149"/>
      <c r="QKJ172" s="150"/>
      <c r="QKK172" s="151"/>
      <c r="QKL172" s="152"/>
      <c r="QKM172" s="146"/>
      <c r="QKN172" s="113"/>
      <c r="QKO172" s="147"/>
      <c r="QKP172" s="113"/>
      <c r="QKQ172" s="148"/>
      <c r="QKR172" s="149"/>
      <c r="QKS172" s="150"/>
      <c r="QKT172" s="151"/>
      <c r="QKU172" s="152"/>
      <c r="QKV172" s="146"/>
      <c r="QKW172" s="113"/>
      <c r="QKX172" s="147"/>
      <c r="QKY172" s="113"/>
      <c r="QKZ172" s="148"/>
      <c r="QLA172" s="149"/>
      <c r="QLB172" s="150"/>
      <c r="QLC172" s="151"/>
      <c r="QLD172" s="152"/>
      <c r="QLE172" s="146"/>
      <c r="QLF172" s="113"/>
      <c r="QLG172" s="147"/>
      <c r="QLH172" s="113"/>
      <c r="QLI172" s="148"/>
      <c r="QLJ172" s="149"/>
      <c r="QLK172" s="150"/>
      <c r="QLL172" s="151"/>
      <c r="QLM172" s="152"/>
      <c r="QLN172" s="146"/>
      <c r="QLO172" s="113"/>
      <c r="QLP172" s="147"/>
      <c r="QLQ172" s="113"/>
      <c r="QLR172" s="148"/>
      <c r="QLS172" s="149"/>
      <c r="QLT172" s="150"/>
      <c r="QLU172" s="151"/>
      <c r="QLV172" s="152"/>
      <c r="QLW172" s="146"/>
      <c r="QLX172" s="113"/>
      <c r="QLY172" s="147"/>
      <c r="QLZ172" s="113"/>
      <c r="QMA172" s="148"/>
      <c r="QMB172" s="149"/>
      <c r="QMC172" s="150"/>
      <c r="QMD172" s="151"/>
      <c r="QME172" s="152"/>
      <c r="QMF172" s="146"/>
      <c r="QMG172" s="113"/>
      <c r="QMH172" s="147"/>
      <c r="QMI172" s="113"/>
      <c r="QMJ172" s="148"/>
      <c r="QMK172" s="149"/>
      <c r="QML172" s="150"/>
      <c r="QMM172" s="151"/>
      <c r="QMN172" s="152"/>
      <c r="QMO172" s="146"/>
      <c r="QMP172" s="113"/>
      <c r="QMQ172" s="147"/>
      <c r="QMR172" s="113"/>
      <c r="QMS172" s="148"/>
      <c r="QMT172" s="149"/>
      <c r="QMU172" s="150"/>
      <c r="QMV172" s="151"/>
      <c r="QMW172" s="152"/>
      <c r="QMX172" s="146"/>
      <c r="QMY172" s="113"/>
      <c r="QMZ172" s="147"/>
      <c r="QNA172" s="113"/>
      <c r="QNB172" s="148"/>
      <c r="QNC172" s="149"/>
      <c r="QND172" s="150"/>
      <c r="QNE172" s="151"/>
      <c r="QNF172" s="152"/>
      <c r="QNG172" s="146"/>
      <c r="QNH172" s="113"/>
      <c r="QNI172" s="147"/>
      <c r="QNJ172" s="113"/>
      <c r="QNK172" s="148"/>
      <c r="QNL172" s="149"/>
      <c r="QNM172" s="150"/>
      <c r="QNN172" s="151"/>
      <c r="QNO172" s="152"/>
      <c r="QNP172" s="146"/>
      <c r="QNQ172" s="113"/>
      <c r="QNR172" s="147"/>
      <c r="QNS172" s="113"/>
      <c r="QNT172" s="148"/>
      <c r="QNU172" s="149"/>
      <c r="QNV172" s="150"/>
      <c r="QNW172" s="151"/>
      <c r="QNX172" s="152"/>
      <c r="QNY172" s="146"/>
      <c r="QNZ172" s="113"/>
      <c r="QOA172" s="147"/>
      <c r="QOB172" s="113"/>
      <c r="QOC172" s="148"/>
      <c r="QOD172" s="149"/>
      <c r="QOE172" s="150"/>
      <c r="QOF172" s="151"/>
      <c r="QOG172" s="152"/>
      <c r="QOH172" s="146"/>
      <c r="QOI172" s="113"/>
      <c r="QOJ172" s="147"/>
      <c r="QOK172" s="113"/>
      <c r="QOL172" s="148"/>
      <c r="QOM172" s="149"/>
      <c r="QON172" s="150"/>
      <c r="QOO172" s="151"/>
      <c r="QOP172" s="152"/>
      <c r="QOQ172" s="146"/>
      <c r="QOR172" s="113"/>
      <c r="QOS172" s="147"/>
      <c r="QOT172" s="113"/>
      <c r="QOU172" s="148"/>
      <c r="QOV172" s="149"/>
      <c r="QOW172" s="150"/>
      <c r="QOX172" s="151"/>
      <c r="QOY172" s="152"/>
      <c r="QOZ172" s="146"/>
      <c r="QPA172" s="113"/>
      <c r="QPB172" s="147"/>
      <c r="QPC172" s="113"/>
      <c r="QPD172" s="148"/>
      <c r="QPE172" s="149"/>
      <c r="QPF172" s="150"/>
      <c r="QPG172" s="151"/>
      <c r="QPH172" s="152"/>
      <c r="QPI172" s="146"/>
      <c r="QPJ172" s="113"/>
      <c r="QPK172" s="147"/>
      <c r="QPL172" s="113"/>
      <c r="QPM172" s="148"/>
      <c r="QPN172" s="149"/>
      <c r="QPO172" s="150"/>
      <c r="QPP172" s="151"/>
      <c r="QPQ172" s="152"/>
      <c r="QPR172" s="146"/>
      <c r="QPS172" s="113"/>
      <c r="QPT172" s="147"/>
      <c r="QPU172" s="113"/>
      <c r="QPV172" s="148"/>
      <c r="QPW172" s="149"/>
      <c r="QPX172" s="150"/>
      <c r="QPY172" s="151"/>
      <c r="QPZ172" s="152"/>
      <c r="QQA172" s="146"/>
      <c r="QQB172" s="113"/>
      <c r="QQC172" s="147"/>
      <c r="QQD172" s="113"/>
      <c r="QQE172" s="148"/>
      <c r="QQF172" s="149"/>
      <c r="QQG172" s="150"/>
      <c r="QQH172" s="151"/>
      <c r="QQI172" s="152"/>
      <c r="QQJ172" s="146"/>
      <c r="QQK172" s="113"/>
      <c r="QQL172" s="147"/>
      <c r="QQM172" s="113"/>
      <c r="QQN172" s="148"/>
      <c r="QQO172" s="149"/>
      <c r="QQP172" s="150"/>
      <c r="QQQ172" s="151"/>
      <c r="QQR172" s="152"/>
      <c r="QQS172" s="146"/>
      <c r="QQT172" s="113"/>
      <c r="QQU172" s="147"/>
      <c r="QQV172" s="113"/>
      <c r="QQW172" s="148"/>
      <c r="QQX172" s="149"/>
      <c r="QQY172" s="150"/>
      <c r="QQZ172" s="151"/>
      <c r="QRA172" s="152"/>
      <c r="QRB172" s="146"/>
      <c r="QRC172" s="113"/>
      <c r="QRD172" s="147"/>
      <c r="QRE172" s="113"/>
      <c r="QRF172" s="148"/>
      <c r="QRG172" s="149"/>
      <c r="QRH172" s="150"/>
      <c r="QRI172" s="151"/>
      <c r="QRJ172" s="152"/>
      <c r="QRK172" s="146"/>
      <c r="QRL172" s="113"/>
      <c r="QRM172" s="147"/>
      <c r="QRN172" s="113"/>
      <c r="QRO172" s="148"/>
      <c r="QRP172" s="149"/>
      <c r="QRQ172" s="150"/>
      <c r="QRR172" s="151"/>
      <c r="QRS172" s="152"/>
      <c r="QRT172" s="146"/>
      <c r="QRU172" s="113"/>
      <c r="QRV172" s="147"/>
      <c r="QRW172" s="113"/>
      <c r="QRX172" s="148"/>
      <c r="QRY172" s="149"/>
      <c r="QRZ172" s="150"/>
      <c r="QSA172" s="151"/>
      <c r="QSB172" s="152"/>
      <c r="QSC172" s="146"/>
      <c r="QSD172" s="113"/>
      <c r="QSE172" s="147"/>
      <c r="QSF172" s="113"/>
      <c r="QSG172" s="148"/>
      <c r="QSH172" s="149"/>
      <c r="QSI172" s="150"/>
      <c r="QSJ172" s="151"/>
      <c r="QSK172" s="152"/>
      <c r="QSL172" s="146"/>
      <c r="QSM172" s="113"/>
      <c r="QSN172" s="147"/>
      <c r="QSO172" s="113"/>
      <c r="QSP172" s="148"/>
      <c r="QSQ172" s="149"/>
      <c r="QSR172" s="150"/>
      <c r="QSS172" s="151"/>
      <c r="QST172" s="152"/>
      <c r="QSU172" s="146"/>
      <c r="QSV172" s="113"/>
      <c r="QSW172" s="147"/>
      <c r="QSX172" s="113"/>
      <c r="QSY172" s="148"/>
      <c r="QSZ172" s="149"/>
      <c r="QTA172" s="150"/>
      <c r="QTB172" s="151"/>
      <c r="QTC172" s="152"/>
      <c r="QTD172" s="146"/>
      <c r="QTE172" s="113"/>
      <c r="QTF172" s="147"/>
      <c r="QTG172" s="113"/>
      <c r="QTH172" s="148"/>
      <c r="QTI172" s="149"/>
      <c r="QTJ172" s="150"/>
      <c r="QTK172" s="151"/>
      <c r="QTL172" s="152"/>
      <c r="QTM172" s="146"/>
      <c r="QTN172" s="113"/>
      <c r="QTO172" s="147"/>
      <c r="QTP172" s="113"/>
      <c r="QTQ172" s="148"/>
      <c r="QTR172" s="149"/>
      <c r="QTS172" s="150"/>
      <c r="QTT172" s="151"/>
      <c r="QTU172" s="152"/>
      <c r="QTV172" s="146"/>
      <c r="QTW172" s="113"/>
      <c r="QTX172" s="147"/>
      <c r="QTY172" s="113"/>
      <c r="QTZ172" s="148"/>
      <c r="QUA172" s="149"/>
      <c r="QUB172" s="150"/>
      <c r="QUC172" s="151"/>
      <c r="QUD172" s="152"/>
      <c r="QUE172" s="146"/>
      <c r="QUF172" s="113"/>
      <c r="QUG172" s="147"/>
      <c r="QUH172" s="113"/>
      <c r="QUI172" s="148"/>
      <c r="QUJ172" s="149"/>
      <c r="QUK172" s="150"/>
      <c r="QUL172" s="151"/>
      <c r="QUM172" s="152"/>
      <c r="QUN172" s="146"/>
      <c r="QUO172" s="113"/>
      <c r="QUP172" s="147"/>
      <c r="QUQ172" s="113"/>
      <c r="QUR172" s="148"/>
      <c r="QUS172" s="149"/>
      <c r="QUT172" s="150"/>
      <c r="QUU172" s="151"/>
      <c r="QUV172" s="152"/>
      <c r="QUW172" s="146"/>
      <c r="QUX172" s="113"/>
      <c r="QUY172" s="147"/>
      <c r="QUZ172" s="113"/>
      <c r="QVA172" s="148"/>
      <c r="QVB172" s="149"/>
      <c r="QVC172" s="150"/>
      <c r="QVD172" s="151"/>
      <c r="QVE172" s="152"/>
      <c r="QVF172" s="146"/>
      <c r="QVG172" s="113"/>
      <c r="QVH172" s="147"/>
      <c r="QVI172" s="113"/>
      <c r="QVJ172" s="148"/>
      <c r="QVK172" s="149"/>
      <c r="QVL172" s="150"/>
      <c r="QVM172" s="151"/>
      <c r="QVN172" s="152"/>
      <c r="QVO172" s="146"/>
      <c r="QVP172" s="113"/>
      <c r="QVQ172" s="147"/>
      <c r="QVR172" s="113"/>
      <c r="QVS172" s="148"/>
      <c r="QVT172" s="149"/>
      <c r="QVU172" s="150"/>
      <c r="QVV172" s="151"/>
      <c r="QVW172" s="152"/>
      <c r="QVX172" s="146"/>
      <c r="QVY172" s="113"/>
      <c r="QVZ172" s="147"/>
      <c r="QWA172" s="113"/>
      <c r="QWB172" s="148"/>
      <c r="QWC172" s="149"/>
      <c r="QWD172" s="150"/>
      <c r="QWE172" s="151"/>
      <c r="QWF172" s="152"/>
      <c r="QWG172" s="146"/>
      <c r="QWH172" s="113"/>
      <c r="QWI172" s="147"/>
      <c r="QWJ172" s="113"/>
      <c r="QWK172" s="148"/>
      <c r="QWL172" s="149"/>
      <c r="QWM172" s="150"/>
      <c r="QWN172" s="151"/>
      <c r="QWO172" s="152"/>
      <c r="QWP172" s="146"/>
      <c r="QWQ172" s="113"/>
      <c r="QWR172" s="147"/>
      <c r="QWS172" s="113"/>
      <c r="QWT172" s="148"/>
      <c r="QWU172" s="149"/>
      <c r="QWV172" s="150"/>
      <c r="QWW172" s="151"/>
      <c r="QWX172" s="152"/>
      <c r="QWY172" s="146"/>
      <c r="QWZ172" s="113"/>
      <c r="QXA172" s="147"/>
      <c r="QXB172" s="113"/>
      <c r="QXC172" s="148"/>
      <c r="QXD172" s="149"/>
      <c r="QXE172" s="150"/>
      <c r="QXF172" s="151"/>
      <c r="QXG172" s="152"/>
      <c r="QXH172" s="146"/>
      <c r="QXI172" s="113"/>
      <c r="QXJ172" s="147"/>
      <c r="QXK172" s="113"/>
      <c r="QXL172" s="148"/>
      <c r="QXM172" s="149"/>
      <c r="QXN172" s="150"/>
      <c r="QXO172" s="151"/>
      <c r="QXP172" s="152"/>
      <c r="QXQ172" s="146"/>
      <c r="QXR172" s="113"/>
      <c r="QXS172" s="147"/>
      <c r="QXT172" s="113"/>
      <c r="QXU172" s="148"/>
      <c r="QXV172" s="149"/>
      <c r="QXW172" s="150"/>
      <c r="QXX172" s="151"/>
      <c r="QXY172" s="152"/>
      <c r="QXZ172" s="146"/>
      <c r="QYA172" s="113"/>
      <c r="QYB172" s="147"/>
      <c r="QYC172" s="113"/>
      <c r="QYD172" s="148"/>
      <c r="QYE172" s="149"/>
      <c r="QYF172" s="150"/>
      <c r="QYG172" s="151"/>
      <c r="QYH172" s="152"/>
      <c r="QYI172" s="146"/>
      <c r="QYJ172" s="113"/>
      <c r="QYK172" s="147"/>
      <c r="QYL172" s="113"/>
      <c r="QYM172" s="148"/>
      <c r="QYN172" s="149"/>
      <c r="QYO172" s="150"/>
      <c r="QYP172" s="151"/>
      <c r="QYQ172" s="152"/>
      <c r="QYR172" s="146"/>
      <c r="QYS172" s="113"/>
      <c r="QYT172" s="147"/>
      <c r="QYU172" s="113"/>
      <c r="QYV172" s="148"/>
      <c r="QYW172" s="149"/>
      <c r="QYX172" s="150"/>
      <c r="QYY172" s="151"/>
      <c r="QYZ172" s="152"/>
      <c r="QZA172" s="146"/>
      <c r="QZB172" s="113"/>
      <c r="QZC172" s="147"/>
      <c r="QZD172" s="113"/>
      <c r="QZE172" s="148"/>
      <c r="QZF172" s="149"/>
      <c r="QZG172" s="150"/>
      <c r="QZH172" s="151"/>
      <c r="QZI172" s="152"/>
      <c r="QZJ172" s="146"/>
      <c r="QZK172" s="113"/>
      <c r="QZL172" s="147"/>
      <c r="QZM172" s="113"/>
      <c r="QZN172" s="148"/>
      <c r="QZO172" s="149"/>
      <c r="QZP172" s="150"/>
      <c r="QZQ172" s="151"/>
      <c r="QZR172" s="152"/>
      <c r="QZS172" s="146"/>
      <c r="QZT172" s="113"/>
      <c r="QZU172" s="147"/>
      <c r="QZV172" s="113"/>
      <c r="QZW172" s="148"/>
      <c r="QZX172" s="149"/>
      <c r="QZY172" s="150"/>
      <c r="QZZ172" s="151"/>
      <c r="RAA172" s="152"/>
      <c r="RAB172" s="146"/>
      <c r="RAC172" s="113"/>
      <c r="RAD172" s="147"/>
      <c r="RAE172" s="113"/>
      <c r="RAF172" s="148"/>
      <c r="RAG172" s="149"/>
      <c r="RAH172" s="150"/>
      <c r="RAI172" s="151"/>
      <c r="RAJ172" s="152"/>
      <c r="RAK172" s="146"/>
      <c r="RAL172" s="113"/>
      <c r="RAM172" s="147"/>
      <c r="RAN172" s="113"/>
      <c r="RAO172" s="148"/>
      <c r="RAP172" s="149"/>
      <c r="RAQ172" s="150"/>
      <c r="RAR172" s="151"/>
      <c r="RAS172" s="152"/>
      <c r="RAT172" s="146"/>
      <c r="RAU172" s="113"/>
      <c r="RAV172" s="147"/>
      <c r="RAW172" s="113"/>
      <c r="RAX172" s="148"/>
      <c r="RAY172" s="149"/>
      <c r="RAZ172" s="150"/>
      <c r="RBA172" s="151"/>
      <c r="RBB172" s="152"/>
      <c r="RBC172" s="146"/>
      <c r="RBD172" s="113"/>
      <c r="RBE172" s="147"/>
      <c r="RBF172" s="113"/>
      <c r="RBG172" s="148"/>
      <c r="RBH172" s="149"/>
      <c r="RBI172" s="150"/>
      <c r="RBJ172" s="151"/>
      <c r="RBK172" s="152"/>
      <c r="RBL172" s="146"/>
      <c r="RBM172" s="113"/>
      <c r="RBN172" s="147"/>
      <c r="RBO172" s="113"/>
      <c r="RBP172" s="148"/>
      <c r="RBQ172" s="149"/>
      <c r="RBR172" s="150"/>
      <c r="RBS172" s="151"/>
      <c r="RBT172" s="152"/>
      <c r="RBU172" s="146"/>
      <c r="RBV172" s="113"/>
      <c r="RBW172" s="147"/>
      <c r="RBX172" s="113"/>
      <c r="RBY172" s="148"/>
      <c r="RBZ172" s="149"/>
      <c r="RCA172" s="150"/>
      <c r="RCB172" s="151"/>
      <c r="RCC172" s="152"/>
      <c r="RCD172" s="146"/>
      <c r="RCE172" s="113"/>
      <c r="RCF172" s="147"/>
      <c r="RCG172" s="113"/>
      <c r="RCH172" s="148"/>
      <c r="RCI172" s="149"/>
      <c r="RCJ172" s="150"/>
      <c r="RCK172" s="151"/>
      <c r="RCL172" s="152"/>
      <c r="RCM172" s="146"/>
      <c r="RCN172" s="113"/>
      <c r="RCO172" s="147"/>
      <c r="RCP172" s="113"/>
      <c r="RCQ172" s="148"/>
      <c r="RCR172" s="149"/>
      <c r="RCS172" s="150"/>
      <c r="RCT172" s="151"/>
      <c r="RCU172" s="152"/>
      <c r="RCV172" s="146"/>
      <c r="RCW172" s="113"/>
      <c r="RCX172" s="147"/>
      <c r="RCY172" s="113"/>
      <c r="RCZ172" s="148"/>
      <c r="RDA172" s="149"/>
      <c r="RDB172" s="150"/>
      <c r="RDC172" s="151"/>
      <c r="RDD172" s="152"/>
      <c r="RDE172" s="146"/>
      <c r="RDF172" s="113"/>
      <c r="RDG172" s="147"/>
      <c r="RDH172" s="113"/>
      <c r="RDI172" s="148"/>
      <c r="RDJ172" s="149"/>
      <c r="RDK172" s="150"/>
      <c r="RDL172" s="151"/>
      <c r="RDM172" s="152"/>
      <c r="RDN172" s="146"/>
      <c r="RDO172" s="113"/>
      <c r="RDP172" s="147"/>
      <c r="RDQ172" s="113"/>
      <c r="RDR172" s="148"/>
      <c r="RDS172" s="149"/>
      <c r="RDT172" s="150"/>
      <c r="RDU172" s="151"/>
      <c r="RDV172" s="152"/>
      <c r="RDW172" s="146"/>
      <c r="RDX172" s="113"/>
      <c r="RDY172" s="147"/>
      <c r="RDZ172" s="113"/>
      <c r="REA172" s="148"/>
      <c r="REB172" s="149"/>
      <c r="REC172" s="150"/>
      <c r="RED172" s="151"/>
      <c r="REE172" s="152"/>
      <c r="REF172" s="146"/>
      <c r="REG172" s="113"/>
      <c r="REH172" s="147"/>
      <c r="REI172" s="113"/>
      <c r="REJ172" s="148"/>
      <c r="REK172" s="149"/>
      <c r="REL172" s="150"/>
      <c r="REM172" s="151"/>
      <c r="REN172" s="152"/>
      <c r="REO172" s="146"/>
      <c r="REP172" s="113"/>
      <c r="REQ172" s="147"/>
      <c r="RER172" s="113"/>
      <c r="RES172" s="148"/>
      <c r="RET172" s="149"/>
      <c r="REU172" s="150"/>
      <c r="REV172" s="151"/>
      <c r="REW172" s="152"/>
      <c r="REX172" s="146"/>
      <c r="REY172" s="113"/>
      <c r="REZ172" s="147"/>
      <c r="RFA172" s="113"/>
      <c r="RFB172" s="148"/>
      <c r="RFC172" s="149"/>
      <c r="RFD172" s="150"/>
      <c r="RFE172" s="151"/>
      <c r="RFF172" s="152"/>
      <c r="RFG172" s="146"/>
      <c r="RFH172" s="113"/>
      <c r="RFI172" s="147"/>
      <c r="RFJ172" s="113"/>
      <c r="RFK172" s="148"/>
      <c r="RFL172" s="149"/>
      <c r="RFM172" s="150"/>
      <c r="RFN172" s="151"/>
      <c r="RFO172" s="152"/>
      <c r="RFP172" s="146"/>
      <c r="RFQ172" s="113"/>
      <c r="RFR172" s="147"/>
      <c r="RFS172" s="113"/>
      <c r="RFT172" s="148"/>
      <c r="RFU172" s="149"/>
      <c r="RFV172" s="150"/>
      <c r="RFW172" s="151"/>
      <c r="RFX172" s="152"/>
      <c r="RFY172" s="146"/>
      <c r="RFZ172" s="113"/>
      <c r="RGA172" s="147"/>
      <c r="RGB172" s="113"/>
      <c r="RGC172" s="148"/>
      <c r="RGD172" s="149"/>
      <c r="RGE172" s="150"/>
      <c r="RGF172" s="151"/>
      <c r="RGG172" s="152"/>
      <c r="RGH172" s="146"/>
      <c r="RGI172" s="113"/>
      <c r="RGJ172" s="147"/>
      <c r="RGK172" s="113"/>
      <c r="RGL172" s="148"/>
      <c r="RGM172" s="149"/>
      <c r="RGN172" s="150"/>
      <c r="RGO172" s="151"/>
      <c r="RGP172" s="152"/>
      <c r="RGQ172" s="146"/>
      <c r="RGR172" s="113"/>
      <c r="RGS172" s="147"/>
      <c r="RGT172" s="113"/>
      <c r="RGU172" s="148"/>
      <c r="RGV172" s="149"/>
      <c r="RGW172" s="150"/>
      <c r="RGX172" s="151"/>
      <c r="RGY172" s="152"/>
      <c r="RGZ172" s="146"/>
      <c r="RHA172" s="113"/>
      <c r="RHB172" s="147"/>
      <c r="RHC172" s="113"/>
      <c r="RHD172" s="148"/>
      <c r="RHE172" s="149"/>
      <c r="RHF172" s="150"/>
      <c r="RHG172" s="151"/>
      <c r="RHH172" s="152"/>
      <c r="RHI172" s="146"/>
      <c r="RHJ172" s="113"/>
      <c r="RHK172" s="147"/>
      <c r="RHL172" s="113"/>
      <c r="RHM172" s="148"/>
      <c r="RHN172" s="149"/>
      <c r="RHO172" s="150"/>
      <c r="RHP172" s="151"/>
      <c r="RHQ172" s="152"/>
      <c r="RHR172" s="146"/>
      <c r="RHS172" s="113"/>
      <c r="RHT172" s="147"/>
      <c r="RHU172" s="113"/>
      <c r="RHV172" s="148"/>
      <c r="RHW172" s="149"/>
      <c r="RHX172" s="150"/>
      <c r="RHY172" s="151"/>
      <c r="RHZ172" s="152"/>
      <c r="RIA172" s="146"/>
      <c r="RIB172" s="113"/>
      <c r="RIC172" s="147"/>
      <c r="RID172" s="113"/>
      <c r="RIE172" s="148"/>
      <c r="RIF172" s="149"/>
      <c r="RIG172" s="150"/>
      <c r="RIH172" s="151"/>
      <c r="RII172" s="152"/>
      <c r="RIJ172" s="146"/>
      <c r="RIK172" s="113"/>
      <c r="RIL172" s="147"/>
      <c r="RIM172" s="113"/>
      <c r="RIN172" s="148"/>
      <c r="RIO172" s="149"/>
      <c r="RIP172" s="150"/>
      <c r="RIQ172" s="151"/>
      <c r="RIR172" s="152"/>
      <c r="RIS172" s="146"/>
      <c r="RIT172" s="113"/>
      <c r="RIU172" s="147"/>
      <c r="RIV172" s="113"/>
      <c r="RIW172" s="148"/>
      <c r="RIX172" s="149"/>
      <c r="RIY172" s="150"/>
      <c r="RIZ172" s="151"/>
      <c r="RJA172" s="152"/>
      <c r="RJB172" s="146"/>
      <c r="RJC172" s="113"/>
      <c r="RJD172" s="147"/>
      <c r="RJE172" s="113"/>
      <c r="RJF172" s="148"/>
      <c r="RJG172" s="149"/>
      <c r="RJH172" s="150"/>
      <c r="RJI172" s="151"/>
      <c r="RJJ172" s="152"/>
      <c r="RJK172" s="146"/>
      <c r="RJL172" s="113"/>
      <c r="RJM172" s="147"/>
      <c r="RJN172" s="113"/>
      <c r="RJO172" s="148"/>
      <c r="RJP172" s="149"/>
      <c r="RJQ172" s="150"/>
      <c r="RJR172" s="151"/>
      <c r="RJS172" s="152"/>
      <c r="RJT172" s="146"/>
      <c r="RJU172" s="113"/>
      <c r="RJV172" s="147"/>
      <c r="RJW172" s="113"/>
      <c r="RJX172" s="148"/>
      <c r="RJY172" s="149"/>
      <c r="RJZ172" s="150"/>
      <c r="RKA172" s="151"/>
      <c r="RKB172" s="152"/>
      <c r="RKC172" s="146"/>
      <c r="RKD172" s="113"/>
      <c r="RKE172" s="147"/>
      <c r="RKF172" s="113"/>
      <c r="RKG172" s="148"/>
      <c r="RKH172" s="149"/>
      <c r="RKI172" s="150"/>
      <c r="RKJ172" s="151"/>
      <c r="RKK172" s="152"/>
      <c r="RKL172" s="146"/>
      <c r="RKM172" s="113"/>
      <c r="RKN172" s="147"/>
      <c r="RKO172" s="113"/>
      <c r="RKP172" s="148"/>
      <c r="RKQ172" s="149"/>
      <c r="RKR172" s="150"/>
      <c r="RKS172" s="151"/>
      <c r="RKT172" s="152"/>
      <c r="RKU172" s="146"/>
      <c r="RKV172" s="113"/>
      <c r="RKW172" s="147"/>
      <c r="RKX172" s="113"/>
      <c r="RKY172" s="148"/>
      <c r="RKZ172" s="149"/>
      <c r="RLA172" s="150"/>
      <c r="RLB172" s="151"/>
      <c r="RLC172" s="152"/>
      <c r="RLD172" s="146"/>
      <c r="RLE172" s="113"/>
      <c r="RLF172" s="147"/>
      <c r="RLG172" s="113"/>
      <c r="RLH172" s="148"/>
      <c r="RLI172" s="149"/>
      <c r="RLJ172" s="150"/>
      <c r="RLK172" s="151"/>
      <c r="RLL172" s="152"/>
      <c r="RLM172" s="146"/>
      <c r="RLN172" s="113"/>
      <c r="RLO172" s="147"/>
      <c r="RLP172" s="113"/>
      <c r="RLQ172" s="148"/>
      <c r="RLR172" s="149"/>
      <c r="RLS172" s="150"/>
      <c r="RLT172" s="151"/>
      <c r="RLU172" s="152"/>
      <c r="RLV172" s="146"/>
      <c r="RLW172" s="113"/>
      <c r="RLX172" s="147"/>
      <c r="RLY172" s="113"/>
      <c r="RLZ172" s="148"/>
      <c r="RMA172" s="149"/>
      <c r="RMB172" s="150"/>
      <c r="RMC172" s="151"/>
      <c r="RMD172" s="152"/>
      <c r="RME172" s="146"/>
      <c r="RMF172" s="113"/>
      <c r="RMG172" s="147"/>
      <c r="RMH172" s="113"/>
      <c r="RMI172" s="148"/>
      <c r="RMJ172" s="149"/>
      <c r="RMK172" s="150"/>
      <c r="RML172" s="151"/>
      <c r="RMM172" s="152"/>
      <c r="RMN172" s="146"/>
      <c r="RMO172" s="113"/>
      <c r="RMP172" s="147"/>
      <c r="RMQ172" s="113"/>
      <c r="RMR172" s="148"/>
      <c r="RMS172" s="149"/>
      <c r="RMT172" s="150"/>
      <c r="RMU172" s="151"/>
      <c r="RMV172" s="152"/>
      <c r="RMW172" s="146"/>
      <c r="RMX172" s="113"/>
      <c r="RMY172" s="147"/>
      <c r="RMZ172" s="113"/>
      <c r="RNA172" s="148"/>
      <c r="RNB172" s="149"/>
      <c r="RNC172" s="150"/>
      <c r="RND172" s="151"/>
      <c r="RNE172" s="152"/>
      <c r="RNF172" s="146"/>
      <c r="RNG172" s="113"/>
      <c r="RNH172" s="147"/>
      <c r="RNI172" s="113"/>
      <c r="RNJ172" s="148"/>
      <c r="RNK172" s="149"/>
      <c r="RNL172" s="150"/>
      <c r="RNM172" s="151"/>
      <c r="RNN172" s="152"/>
      <c r="RNO172" s="146"/>
      <c r="RNP172" s="113"/>
      <c r="RNQ172" s="147"/>
      <c r="RNR172" s="113"/>
      <c r="RNS172" s="148"/>
      <c r="RNT172" s="149"/>
      <c r="RNU172" s="150"/>
      <c r="RNV172" s="151"/>
      <c r="RNW172" s="152"/>
      <c r="RNX172" s="146"/>
      <c r="RNY172" s="113"/>
      <c r="RNZ172" s="147"/>
      <c r="ROA172" s="113"/>
      <c r="ROB172" s="148"/>
      <c r="ROC172" s="149"/>
      <c r="ROD172" s="150"/>
      <c r="ROE172" s="151"/>
      <c r="ROF172" s="152"/>
      <c r="ROG172" s="146"/>
      <c r="ROH172" s="113"/>
      <c r="ROI172" s="147"/>
      <c r="ROJ172" s="113"/>
      <c r="ROK172" s="148"/>
      <c r="ROL172" s="149"/>
      <c r="ROM172" s="150"/>
      <c r="RON172" s="151"/>
      <c r="ROO172" s="152"/>
      <c r="ROP172" s="146"/>
      <c r="ROQ172" s="113"/>
      <c r="ROR172" s="147"/>
      <c r="ROS172" s="113"/>
      <c r="ROT172" s="148"/>
      <c r="ROU172" s="149"/>
      <c r="ROV172" s="150"/>
      <c r="ROW172" s="151"/>
      <c r="ROX172" s="152"/>
      <c r="ROY172" s="146"/>
      <c r="ROZ172" s="113"/>
      <c r="RPA172" s="147"/>
      <c r="RPB172" s="113"/>
      <c r="RPC172" s="148"/>
      <c r="RPD172" s="149"/>
      <c r="RPE172" s="150"/>
      <c r="RPF172" s="151"/>
      <c r="RPG172" s="152"/>
      <c r="RPH172" s="146"/>
      <c r="RPI172" s="113"/>
      <c r="RPJ172" s="147"/>
      <c r="RPK172" s="113"/>
      <c r="RPL172" s="148"/>
      <c r="RPM172" s="149"/>
      <c r="RPN172" s="150"/>
      <c r="RPO172" s="151"/>
      <c r="RPP172" s="152"/>
      <c r="RPQ172" s="146"/>
      <c r="RPR172" s="113"/>
      <c r="RPS172" s="147"/>
      <c r="RPT172" s="113"/>
      <c r="RPU172" s="148"/>
      <c r="RPV172" s="149"/>
      <c r="RPW172" s="150"/>
      <c r="RPX172" s="151"/>
      <c r="RPY172" s="152"/>
      <c r="RPZ172" s="146"/>
      <c r="RQA172" s="113"/>
      <c r="RQB172" s="147"/>
      <c r="RQC172" s="113"/>
      <c r="RQD172" s="148"/>
      <c r="RQE172" s="149"/>
      <c r="RQF172" s="150"/>
      <c r="RQG172" s="151"/>
      <c r="RQH172" s="152"/>
      <c r="RQI172" s="146"/>
      <c r="RQJ172" s="113"/>
      <c r="RQK172" s="147"/>
      <c r="RQL172" s="113"/>
      <c r="RQM172" s="148"/>
      <c r="RQN172" s="149"/>
      <c r="RQO172" s="150"/>
      <c r="RQP172" s="151"/>
      <c r="RQQ172" s="152"/>
      <c r="RQR172" s="146"/>
      <c r="RQS172" s="113"/>
      <c r="RQT172" s="147"/>
      <c r="RQU172" s="113"/>
      <c r="RQV172" s="148"/>
      <c r="RQW172" s="149"/>
      <c r="RQX172" s="150"/>
      <c r="RQY172" s="151"/>
      <c r="RQZ172" s="152"/>
      <c r="RRA172" s="146"/>
      <c r="RRB172" s="113"/>
      <c r="RRC172" s="147"/>
      <c r="RRD172" s="113"/>
      <c r="RRE172" s="148"/>
      <c r="RRF172" s="149"/>
      <c r="RRG172" s="150"/>
      <c r="RRH172" s="151"/>
      <c r="RRI172" s="152"/>
      <c r="RRJ172" s="146"/>
      <c r="RRK172" s="113"/>
      <c r="RRL172" s="147"/>
      <c r="RRM172" s="113"/>
      <c r="RRN172" s="148"/>
      <c r="RRO172" s="149"/>
      <c r="RRP172" s="150"/>
      <c r="RRQ172" s="151"/>
      <c r="RRR172" s="152"/>
      <c r="RRS172" s="146"/>
      <c r="RRT172" s="113"/>
      <c r="RRU172" s="147"/>
      <c r="RRV172" s="113"/>
      <c r="RRW172" s="148"/>
      <c r="RRX172" s="149"/>
      <c r="RRY172" s="150"/>
      <c r="RRZ172" s="151"/>
      <c r="RSA172" s="152"/>
      <c r="RSB172" s="146"/>
      <c r="RSC172" s="113"/>
      <c r="RSD172" s="147"/>
      <c r="RSE172" s="113"/>
      <c r="RSF172" s="148"/>
      <c r="RSG172" s="149"/>
      <c r="RSH172" s="150"/>
      <c r="RSI172" s="151"/>
      <c r="RSJ172" s="152"/>
      <c r="RSK172" s="146"/>
      <c r="RSL172" s="113"/>
      <c r="RSM172" s="147"/>
      <c r="RSN172" s="113"/>
      <c r="RSO172" s="148"/>
      <c r="RSP172" s="149"/>
      <c r="RSQ172" s="150"/>
      <c r="RSR172" s="151"/>
      <c r="RSS172" s="152"/>
      <c r="RST172" s="146"/>
      <c r="RSU172" s="113"/>
      <c r="RSV172" s="147"/>
      <c r="RSW172" s="113"/>
      <c r="RSX172" s="148"/>
      <c r="RSY172" s="149"/>
      <c r="RSZ172" s="150"/>
      <c r="RTA172" s="151"/>
      <c r="RTB172" s="152"/>
      <c r="RTC172" s="146"/>
      <c r="RTD172" s="113"/>
      <c r="RTE172" s="147"/>
      <c r="RTF172" s="113"/>
      <c r="RTG172" s="148"/>
      <c r="RTH172" s="149"/>
      <c r="RTI172" s="150"/>
      <c r="RTJ172" s="151"/>
      <c r="RTK172" s="152"/>
      <c r="RTL172" s="146"/>
      <c r="RTM172" s="113"/>
      <c r="RTN172" s="147"/>
      <c r="RTO172" s="113"/>
      <c r="RTP172" s="148"/>
      <c r="RTQ172" s="149"/>
      <c r="RTR172" s="150"/>
      <c r="RTS172" s="151"/>
      <c r="RTT172" s="152"/>
      <c r="RTU172" s="146"/>
      <c r="RTV172" s="113"/>
      <c r="RTW172" s="147"/>
      <c r="RTX172" s="113"/>
      <c r="RTY172" s="148"/>
      <c r="RTZ172" s="149"/>
      <c r="RUA172" s="150"/>
      <c r="RUB172" s="151"/>
      <c r="RUC172" s="152"/>
      <c r="RUD172" s="146"/>
      <c r="RUE172" s="113"/>
      <c r="RUF172" s="147"/>
      <c r="RUG172" s="113"/>
      <c r="RUH172" s="148"/>
      <c r="RUI172" s="149"/>
      <c r="RUJ172" s="150"/>
      <c r="RUK172" s="151"/>
      <c r="RUL172" s="152"/>
      <c r="RUM172" s="146"/>
      <c r="RUN172" s="113"/>
      <c r="RUO172" s="147"/>
      <c r="RUP172" s="113"/>
      <c r="RUQ172" s="148"/>
      <c r="RUR172" s="149"/>
      <c r="RUS172" s="150"/>
      <c r="RUT172" s="151"/>
      <c r="RUU172" s="152"/>
      <c r="RUV172" s="146"/>
      <c r="RUW172" s="113"/>
      <c r="RUX172" s="147"/>
      <c r="RUY172" s="113"/>
      <c r="RUZ172" s="148"/>
      <c r="RVA172" s="149"/>
      <c r="RVB172" s="150"/>
      <c r="RVC172" s="151"/>
      <c r="RVD172" s="152"/>
      <c r="RVE172" s="146"/>
      <c r="RVF172" s="113"/>
      <c r="RVG172" s="147"/>
      <c r="RVH172" s="113"/>
      <c r="RVI172" s="148"/>
      <c r="RVJ172" s="149"/>
      <c r="RVK172" s="150"/>
      <c r="RVL172" s="151"/>
      <c r="RVM172" s="152"/>
      <c r="RVN172" s="146"/>
      <c r="RVO172" s="113"/>
      <c r="RVP172" s="147"/>
      <c r="RVQ172" s="113"/>
      <c r="RVR172" s="148"/>
      <c r="RVS172" s="149"/>
      <c r="RVT172" s="150"/>
      <c r="RVU172" s="151"/>
      <c r="RVV172" s="152"/>
      <c r="RVW172" s="146"/>
      <c r="RVX172" s="113"/>
      <c r="RVY172" s="147"/>
      <c r="RVZ172" s="113"/>
      <c r="RWA172" s="148"/>
      <c r="RWB172" s="149"/>
      <c r="RWC172" s="150"/>
      <c r="RWD172" s="151"/>
      <c r="RWE172" s="152"/>
      <c r="RWF172" s="146"/>
      <c r="RWG172" s="113"/>
      <c r="RWH172" s="147"/>
      <c r="RWI172" s="113"/>
      <c r="RWJ172" s="148"/>
      <c r="RWK172" s="149"/>
      <c r="RWL172" s="150"/>
      <c r="RWM172" s="151"/>
      <c r="RWN172" s="152"/>
      <c r="RWO172" s="146"/>
      <c r="RWP172" s="113"/>
      <c r="RWQ172" s="147"/>
      <c r="RWR172" s="113"/>
      <c r="RWS172" s="148"/>
      <c r="RWT172" s="149"/>
      <c r="RWU172" s="150"/>
      <c r="RWV172" s="151"/>
      <c r="RWW172" s="152"/>
      <c r="RWX172" s="146"/>
      <c r="RWY172" s="113"/>
      <c r="RWZ172" s="147"/>
      <c r="RXA172" s="113"/>
      <c r="RXB172" s="148"/>
      <c r="RXC172" s="149"/>
      <c r="RXD172" s="150"/>
      <c r="RXE172" s="151"/>
      <c r="RXF172" s="152"/>
      <c r="RXG172" s="146"/>
      <c r="RXH172" s="113"/>
      <c r="RXI172" s="147"/>
      <c r="RXJ172" s="113"/>
      <c r="RXK172" s="148"/>
      <c r="RXL172" s="149"/>
      <c r="RXM172" s="150"/>
      <c r="RXN172" s="151"/>
      <c r="RXO172" s="152"/>
      <c r="RXP172" s="146"/>
      <c r="RXQ172" s="113"/>
      <c r="RXR172" s="147"/>
      <c r="RXS172" s="113"/>
      <c r="RXT172" s="148"/>
      <c r="RXU172" s="149"/>
      <c r="RXV172" s="150"/>
      <c r="RXW172" s="151"/>
      <c r="RXX172" s="152"/>
      <c r="RXY172" s="146"/>
      <c r="RXZ172" s="113"/>
      <c r="RYA172" s="147"/>
      <c r="RYB172" s="113"/>
      <c r="RYC172" s="148"/>
      <c r="RYD172" s="149"/>
      <c r="RYE172" s="150"/>
      <c r="RYF172" s="151"/>
      <c r="RYG172" s="152"/>
      <c r="RYH172" s="146"/>
      <c r="RYI172" s="113"/>
      <c r="RYJ172" s="147"/>
      <c r="RYK172" s="113"/>
      <c r="RYL172" s="148"/>
      <c r="RYM172" s="149"/>
      <c r="RYN172" s="150"/>
      <c r="RYO172" s="151"/>
      <c r="RYP172" s="152"/>
      <c r="RYQ172" s="146"/>
      <c r="RYR172" s="113"/>
      <c r="RYS172" s="147"/>
      <c r="RYT172" s="113"/>
      <c r="RYU172" s="148"/>
      <c r="RYV172" s="149"/>
      <c r="RYW172" s="150"/>
      <c r="RYX172" s="151"/>
      <c r="RYY172" s="152"/>
      <c r="RYZ172" s="146"/>
      <c r="RZA172" s="113"/>
      <c r="RZB172" s="147"/>
      <c r="RZC172" s="113"/>
      <c r="RZD172" s="148"/>
      <c r="RZE172" s="149"/>
      <c r="RZF172" s="150"/>
      <c r="RZG172" s="151"/>
      <c r="RZH172" s="152"/>
      <c r="RZI172" s="146"/>
      <c r="RZJ172" s="113"/>
      <c r="RZK172" s="147"/>
      <c r="RZL172" s="113"/>
      <c r="RZM172" s="148"/>
      <c r="RZN172" s="149"/>
      <c r="RZO172" s="150"/>
      <c r="RZP172" s="151"/>
      <c r="RZQ172" s="152"/>
      <c r="RZR172" s="146"/>
      <c r="RZS172" s="113"/>
      <c r="RZT172" s="147"/>
      <c r="RZU172" s="113"/>
      <c r="RZV172" s="148"/>
      <c r="RZW172" s="149"/>
      <c r="RZX172" s="150"/>
      <c r="RZY172" s="151"/>
      <c r="RZZ172" s="152"/>
      <c r="SAA172" s="146"/>
      <c r="SAB172" s="113"/>
      <c r="SAC172" s="147"/>
      <c r="SAD172" s="113"/>
      <c r="SAE172" s="148"/>
      <c r="SAF172" s="149"/>
      <c r="SAG172" s="150"/>
      <c r="SAH172" s="151"/>
      <c r="SAI172" s="152"/>
      <c r="SAJ172" s="146"/>
      <c r="SAK172" s="113"/>
      <c r="SAL172" s="147"/>
      <c r="SAM172" s="113"/>
      <c r="SAN172" s="148"/>
      <c r="SAO172" s="149"/>
      <c r="SAP172" s="150"/>
      <c r="SAQ172" s="151"/>
      <c r="SAR172" s="152"/>
      <c r="SAS172" s="146"/>
      <c r="SAT172" s="113"/>
      <c r="SAU172" s="147"/>
      <c r="SAV172" s="113"/>
      <c r="SAW172" s="148"/>
      <c r="SAX172" s="149"/>
      <c r="SAY172" s="150"/>
      <c r="SAZ172" s="151"/>
      <c r="SBA172" s="152"/>
      <c r="SBB172" s="146"/>
      <c r="SBC172" s="113"/>
      <c r="SBD172" s="147"/>
      <c r="SBE172" s="113"/>
      <c r="SBF172" s="148"/>
      <c r="SBG172" s="149"/>
      <c r="SBH172" s="150"/>
      <c r="SBI172" s="151"/>
      <c r="SBJ172" s="152"/>
      <c r="SBK172" s="146"/>
      <c r="SBL172" s="113"/>
      <c r="SBM172" s="147"/>
      <c r="SBN172" s="113"/>
      <c r="SBO172" s="148"/>
      <c r="SBP172" s="149"/>
      <c r="SBQ172" s="150"/>
      <c r="SBR172" s="151"/>
      <c r="SBS172" s="152"/>
      <c r="SBT172" s="146"/>
      <c r="SBU172" s="113"/>
      <c r="SBV172" s="147"/>
      <c r="SBW172" s="113"/>
      <c r="SBX172" s="148"/>
      <c r="SBY172" s="149"/>
      <c r="SBZ172" s="150"/>
      <c r="SCA172" s="151"/>
      <c r="SCB172" s="152"/>
      <c r="SCC172" s="146"/>
      <c r="SCD172" s="113"/>
      <c r="SCE172" s="147"/>
      <c r="SCF172" s="113"/>
      <c r="SCG172" s="148"/>
      <c r="SCH172" s="149"/>
      <c r="SCI172" s="150"/>
      <c r="SCJ172" s="151"/>
      <c r="SCK172" s="152"/>
      <c r="SCL172" s="146"/>
      <c r="SCM172" s="113"/>
      <c r="SCN172" s="147"/>
      <c r="SCO172" s="113"/>
      <c r="SCP172" s="148"/>
      <c r="SCQ172" s="149"/>
      <c r="SCR172" s="150"/>
      <c r="SCS172" s="151"/>
      <c r="SCT172" s="152"/>
      <c r="SCU172" s="146"/>
      <c r="SCV172" s="113"/>
      <c r="SCW172" s="147"/>
      <c r="SCX172" s="113"/>
      <c r="SCY172" s="148"/>
      <c r="SCZ172" s="149"/>
      <c r="SDA172" s="150"/>
      <c r="SDB172" s="151"/>
      <c r="SDC172" s="152"/>
      <c r="SDD172" s="146"/>
      <c r="SDE172" s="113"/>
      <c r="SDF172" s="147"/>
      <c r="SDG172" s="113"/>
      <c r="SDH172" s="148"/>
      <c r="SDI172" s="149"/>
      <c r="SDJ172" s="150"/>
      <c r="SDK172" s="151"/>
      <c r="SDL172" s="152"/>
      <c r="SDM172" s="146"/>
      <c r="SDN172" s="113"/>
      <c r="SDO172" s="147"/>
      <c r="SDP172" s="113"/>
      <c r="SDQ172" s="148"/>
      <c r="SDR172" s="149"/>
      <c r="SDS172" s="150"/>
      <c r="SDT172" s="151"/>
      <c r="SDU172" s="152"/>
      <c r="SDV172" s="146"/>
      <c r="SDW172" s="113"/>
      <c r="SDX172" s="147"/>
      <c r="SDY172" s="113"/>
      <c r="SDZ172" s="148"/>
      <c r="SEA172" s="149"/>
      <c r="SEB172" s="150"/>
      <c r="SEC172" s="151"/>
      <c r="SED172" s="152"/>
      <c r="SEE172" s="146"/>
      <c r="SEF172" s="113"/>
      <c r="SEG172" s="147"/>
      <c r="SEH172" s="113"/>
      <c r="SEI172" s="148"/>
      <c r="SEJ172" s="149"/>
      <c r="SEK172" s="150"/>
      <c r="SEL172" s="151"/>
      <c r="SEM172" s="152"/>
      <c r="SEN172" s="146"/>
      <c r="SEO172" s="113"/>
      <c r="SEP172" s="147"/>
      <c r="SEQ172" s="113"/>
      <c r="SER172" s="148"/>
      <c r="SES172" s="149"/>
      <c r="SET172" s="150"/>
      <c r="SEU172" s="151"/>
      <c r="SEV172" s="152"/>
      <c r="SEW172" s="146"/>
      <c r="SEX172" s="113"/>
      <c r="SEY172" s="147"/>
      <c r="SEZ172" s="113"/>
      <c r="SFA172" s="148"/>
      <c r="SFB172" s="149"/>
      <c r="SFC172" s="150"/>
      <c r="SFD172" s="151"/>
      <c r="SFE172" s="152"/>
      <c r="SFF172" s="146"/>
      <c r="SFG172" s="113"/>
      <c r="SFH172" s="147"/>
      <c r="SFI172" s="113"/>
      <c r="SFJ172" s="148"/>
      <c r="SFK172" s="149"/>
      <c r="SFL172" s="150"/>
      <c r="SFM172" s="151"/>
      <c r="SFN172" s="152"/>
      <c r="SFO172" s="146"/>
      <c r="SFP172" s="113"/>
      <c r="SFQ172" s="147"/>
      <c r="SFR172" s="113"/>
      <c r="SFS172" s="148"/>
      <c r="SFT172" s="149"/>
      <c r="SFU172" s="150"/>
      <c r="SFV172" s="151"/>
      <c r="SFW172" s="152"/>
      <c r="SFX172" s="146"/>
      <c r="SFY172" s="113"/>
      <c r="SFZ172" s="147"/>
      <c r="SGA172" s="113"/>
      <c r="SGB172" s="148"/>
      <c r="SGC172" s="149"/>
      <c r="SGD172" s="150"/>
      <c r="SGE172" s="151"/>
      <c r="SGF172" s="152"/>
      <c r="SGG172" s="146"/>
      <c r="SGH172" s="113"/>
      <c r="SGI172" s="147"/>
      <c r="SGJ172" s="113"/>
      <c r="SGK172" s="148"/>
      <c r="SGL172" s="149"/>
      <c r="SGM172" s="150"/>
      <c r="SGN172" s="151"/>
      <c r="SGO172" s="152"/>
      <c r="SGP172" s="146"/>
      <c r="SGQ172" s="113"/>
      <c r="SGR172" s="147"/>
      <c r="SGS172" s="113"/>
      <c r="SGT172" s="148"/>
      <c r="SGU172" s="149"/>
      <c r="SGV172" s="150"/>
      <c r="SGW172" s="151"/>
      <c r="SGX172" s="152"/>
      <c r="SGY172" s="146"/>
      <c r="SGZ172" s="113"/>
      <c r="SHA172" s="147"/>
      <c r="SHB172" s="113"/>
      <c r="SHC172" s="148"/>
      <c r="SHD172" s="149"/>
      <c r="SHE172" s="150"/>
      <c r="SHF172" s="151"/>
      <c r="SHG172" s="152"/>
      <c r="SHH172" s="146"/>
      <c r="SHI172" s="113"/>
      <c r="SHJ172" s="147"/>
      <c r="SHK172" s="113"/>
      <c r="SHL172" s="148"/>
      <c r="SHM172" s="149"/>
      <c r="SHN172" s="150"/>
      <c r="SHO172" s="151"/>
      <c r="SHP172" s="152"/>
      <c r="SHQ172" s="146"/>
      <c r="SHR172" s="113"/>
      <c r="SHS172" s="147"/>
      <c r="SHT172" s="113"/>
      <c r="SHU172" s="148"/>
      <c r="SHV172" s="149"/>
      <c r="SHW172" s="150"/>
      <c r="SHX172" s="151"/>
      <c r="SHY172" s="152"/>
      <c r="SHZ172" s="146"/>
      <c r="SIA172" s="113"/>
      <c r="SIB172" s="147"/>
      <c r="SIC172" s="113"/>
      <c r="SID172" s="148"/>
      <c r="SIE172" s="149"/>
      <c r="SIF172" s="150"/>
      <c r="SIG172" s="151"/>
      <c r="SIH172" s="152"/>
      <c r="SII172" s="146"/>
      <c r="SIJ172" s="113"/>
      <c r="SIK172" s="147"/>
      <c r="SIL172" s="113"/>
      <c r="SIM172" s="148"/>
      <c r="SIN172" s="149"/>
      <c r="SIO172" s="150"/>
      <c r="SIP172" s="151"/>
      <c r="SIQ172" s="152"/>
      <c r="SIR172" s="146"/>
      <c r="SIS172" s="113"/>
      <c r="SIT172" s="147"/>
      <c r="SIU172" s="113"/>
      <c r="SIV172" s="148"/>
      <c r="SIW172" s="149"/>
      <c r="SIX172" s="150"/>
      <c r="SIY172" s="151"/>
      <c r="SIZ172" s="152"/>
      <c r="SJA172" s="146"/>
      <c r="SJB172" s="113"/>
      <c r="SJC172" s="147"/>
      <c r="SJD172" s="113"/>
      <c r="SJE172" s="148"/>
      <c r="SJF172" s="149"/>
      <c r="SJG172" s="150"/>
      <c r="SJH172" s="151"/>
      <c r="SJI172" s="152"/>
      <c r="SJJ172" s="146"/>
      <c r="SJK172" s="113"/>
      <c r="SJL172" s="147"/>
      <c r="SJM172" s="113"/>
      <c r="SJN172" s="148"/>
      <c r="SJO172" s="149"/>
      <c r="SJP172" s="150"/>
      <c r="SJQ172" s="151"/>
      <c r="SJR172" s="152"/>
      <c r="SJS172" s="146"/>
      <c r="SJT172" s="113"/>
      <c r="SJU172" s="147"/>
      <c r="SJV172" s="113"/>
      <c r="SJW172" s="148"/>
      <c r="SJX172" s="149"/>
      <c r="SJY172" s="150"/>
      <c r="SJZ172" s="151"/>
      <c r="SKA172" s="152"/>
      <c r="SKB172" s="146"/>
      <c r="SKC172" s="113"/>
      <c r="SKD172" s="147"/>
      <c r="SKE172" s="113"/>
      <c r="SKF172" s="148"/>
      <c r="SKG172" s="149"/>
      <c r="SKH172" s="150"/>
      <c r="SKI172" s="151"/>
      <c r="SKJ172" s="152"/>
      <c r="SKK172" s="146"/>
      <c r="SKL172" s="113"/>
      <c r="SKM172" s="147"/>
      <c r="SKN172" s="113"/>
      <c r="SKO172" s="148"/>
      <c r="SKP172" s="149"/>
      <c r="SKQ172" s="150"/>
      <c r="SKR172" s="151"/>
      <c r="SKS172" s="152"/>
      <c r="SKT172" s="146"/>
      <c r="SKU172" s="113"/>
      <c r="SKV172" s="147"/>
      <c r="SKW172" s="113"/>
      <c r="SKX172" s="148"/>
      <c r="SKY172" s="149"/>
      <c r="SKZ172" s="150"/>
      <c r="SLA172" s="151"/>
      <c r="SLB172" s="152"/>
      <c r="SLC172" s="146"/>
      <c r="SLD172" s="113"/>
      <c r="SLE172" s="147"/>
      <c r="SLF172" s="113"/>
      <c r="SLG172" s="148"/>
      <c r="SLH172" s="149"/>
      <c r="SLI172" s="150"/>
      <c r="SLJ172" s="151"/>
      <c r="SLK172" s="152"/>
      <c r="SLL172" s="146"/>
      <c r="SLM172" s="113"/>
      <c r="SLN172" s="147"/>
      <c r="SLO172" s="113"/>
      <c r="SLP172" s="148"/>
      <c r="SLQ172" s="149"/>
      <c r="SLR172" s="150"/>
      <c r="SLS172" s="151"/>
      <c r="SLT172" s="152"/>
      <c r="SLU172" s="146"/>
      <c r="SLV172" s="113"/>
      <c r="SLW172" s="147"/>
      <c r="SLX172" s="113"/>
      <c r="SLY172" s="148"/>
      <c r="SLZ172" s="149"/>
      <c r="SMA172" s="150"/>
      <c r="SMB172" s="151"/>
      <c r="SMC172" s="152"/>
      <c r="SMD172" s="146"/>
      <c r="SME172" s="113"/>
      <c r="SMF172" s="147"/>
      <c r="SMG172" s="113"/>
      <c r="SMH172" s="148"/>
      <c r="SMI172" s="149"/>
      <c r="SMJ172" s="150"/>
      <c r="SMK172" s="151"/>
      <c r="SML172" s="152"/>
      <c r="SMM172" s="146"/>
      <c r="SMN172" s="113"/>
      <c r="SMO172" s="147"/>
      <c r="SMP172" s="113"/>
      <c r="SMQ172" s="148"/>
      <c r="SMR172" s="149"/>
      <c r="SMS172" s="150"/>
      <c r="SMT172" s="151"/>
      <c r="SMU172" s="152"/>
      <c r="SMV172" s="146"/>
      <c r="SMW172" s="113"/>
      <c r="SMX172" s="147"/>
      <c r="SMY172" s="113"/>
      <c r="SMZ172" s="148"/>
      <c r="SNA172" s="149"/>
      <c r="SNB172" s="150"/>
      <c r="SNC172" s="151"/>
      <c r="SND172" s="152"/>
      <c r="SNE172" s="146"/>
      <c r="SNF172" s="113"/>
      <c r="SNG172" s="147"/>
      <c r="SNH172" s="113"/>
      <c r="SNI172" s="148"/>
      <c r="SNJ172" s="149"/>
      <c r="SNK172" s="150"/>
      <c r="SNL172" s="151"/>
      <c r="SNM172" s="152"/>
      <c r="SNN172" s="146"/>
      <c r="SNO172" s="113"/>
      <c r="SNP172" s="147"/>
      <c r="SNQ172" s="113"/>
      <c r="SNR172" s="148"/>
      <c r="SNS172" s="149"/>
      <c r="SNT172" s="150"/>
      <c r="SNU172" s="151"/>
      <c r="SNV172" s="152"/>
      <c r="SNW172" s="146"/>
      <c r="SNX172" s="113"/>
      <c r="SNY172" s="147"/>
      <c r="SNZ172" s="113"/>
      <c r="SOA172" s="148"/>
      <c r="SOB172" s="149"/>
      <c r="SOC172" s="150"/>
      <c r="SOD172" s="151"/>
      <c r="SOE172" s="152"/>
      <c r="SOF172" s="146"/>
      <c r="SOG172" s="113"/>
      <c r="SOH172" s="147"/>
      <c r="SOI172" s="113"/>
      <c r="SOJ172" s="148"/>
      <c r="SOK172" s="149"/>
      <c r="SOL172" s="150"/>
      <c r="SOM172" s="151"/>
      <c r="SON172" s="152"/>
      <c r="SOO172" s="146"/>
      <c r="SOP172" s="113"/>
      <c r="SOQ172" s="147"/>
      <c r="SOR172" s="113"/>
      <c r="SOS172" s="148"/>
      <c r="SOT172" s="149"/>
      <c r="SOU172" s="150"/>
      <c r="SOV172" s="151"/>
      <c r="SOW172" s="152"/>
      <c r="SOX172" s="146"/>
      <c r="SOY172" s="113"/>
      <c r="SOZ172" s="147"/>
      <c r="SPA172" s="113"/>
      <c r="SPB172" s="148"/>
      <c r="SPC172" s="149"/>
      <c r="SPD172" s="150"/>
      <c r="SPE172" s="151"/>
      <c r="SPF172" s="152"/>
      <c r="SPG172" s="146"/>
      <c r="SPH172" s="113"/>
      <c r="SPI172" s="147"/>
      <c r="SPJ172" s="113"/>
      <c r="SPK172" s="148"/>
      <c r="SPL172" s="149"/>
      <c r="SPM172" s="150"/>
      <c r="SPN172" s="151"/>
      <c r="SPO172" s="152"/>
      <c r="SPP172" s="146"/>
      <c r="SPQ172" s="113"/>
      <c r="SPR172" s="147"/>
      <c r="SPS172" s="113"/>
      <c r="SPT172" s="148"/>
      <c r="SPU172" s="149"/>
      <c r="SPV172" s="150"/>
      <c r="SPW172" s="151"/>
      <c r="SPX172" s="152"/>
      <c r="SPY172" s="146"/>
      <c r="SPZ172" s="113"/>
      <c r="SQA172" s="147"/>
      <c r="SQB172" s="113"/>
      <c r="SQC172" s="148"/>
      <c r="SQD172" s="149"/>
      <c r="SQE172" s="150"/>
      <c r="SQF172" s="151"/>
      <c r="SQG172" s="152"/>
      <c r="SQH172" s="146"/>
      <c r="SQI172" s="113"/>
      <c r="SQJ172" s="147"/>
      <c r="SQK172" s="113"/>
      <c r="SQL172" s="148"/>
      <c r="SQM172" s="149"/>
      <c r="SQN172" s="150"/>
      <c r="SQO172" s="151"/>
      <c r="SQP172" s="152"/>
      <c r="SQQ172" s="146"/>
      <c r="SQR172" s="113"/>
      <c r="SQS172" s="147"/>
      <c r="SQT172" s="113"/>
      <c r="SQU172" s="148"/>
      <c r="SQV172" s="149"/>
      <c r="SQW172" s="150"/>
      <c r="SQX172" s="151"/>
      <c r="SQY172" s="152"/>
      <c r="SQZ172" s="146"/>
      <c r="SRA172" s="113"/>
      <c r="SRB172" s="147"/>
      <c r="SRC172" s="113"/>
      <c r="SRD172" s="148"/>
      <c r="SRE172" s="149"/>
      <c r="SRF172" s="150"/>
      <c r="SRG172" s="151"/>
      <c r="SRH172" s="152"/>
      <c r="SRI172" s="146"/>
      <c r="SRJ172" s="113"/>
      <c r="SRK172" s="147"/>
      <c r="SRL172" s="113"/>
      <c r="SRM172" s="148"/>
      <c r="SRN172" s="149"/>
      <c r="SRO172" s="150"/>
      <c r="SRP172" s="151"/>
      <c r="SRQ172" s="152"/>
      <c r="SRR172" s="146"/>
      <c r="SRS172" s="113"/>
      <c r="SRT172" s="147"/>
      <c r="SRU172" s="113"/>
      <c r="SRV172" s="148"/>
      <c r="SRW172" s="149"/>
      <c r="SRX172" s="150"/>
      <c r="SRY172" s="151"/>
      <c r="SRZ172" s="152"/>
      <c r="SSA172" s="146"/>
      <c r="SSB172" s="113"/>
      <c r="SSC172" s="147"/>
      <c r="SSD172" s="113"/>
      <c r="SSE172" s="148"/>
      <c r="SSF172" s="149"/>
      <c r="SSG172" s="150"/>
      <c r="SSH172" s="151"/>
      <c r="SSI172" s="152"/>
      <c r="SSJ172" s="146"/>
      <c r="SSK172" s="113"/>
      <c r="SSL172" s="147"/>
      <c r="SSM172" s="113"/>
      <c r="SSN172" s="148"/>
      <c r="SSO172" s="149"/>
      <c r="SSP172" s="150"/>
      <c r="SSQ172" s="151"/>
      <c r="SSR172" s="152"/>
      <c r="SSS172" s="146"/>
      <c r="SST172" s="113"/>
      <c r="SSU172" s="147"/>
      <c r="SSV172" s="113"/>
      <c r="SSW172" s="148"/>
      <c r="SSX172" s="149"/>
      <c r="SSY172" s="150"/>
      <c r="SSZ172" s="151"/>
      <c r="STA172" s="152"/>
      <c r="STB172" s="146"/>
      <c r="STC172" s="113"/>
      <c r="STD172" s="147"/>
      <c r="STE172" s="113"/>
      <c r="STF172" s="148"/>
      <c r="STG172" s="149"/>
      <c r="STH172" s="150"/>
      <c r="STI172" s="151"/>
      <c r="STJ172" s="152"/>
      <c r="STK172" s="146"/>
      <c r="STL172" s="113"/>
      <c r="STM172" s="147"/>
      <c r="STN172" s="113"/>
      <c r="STO172" s="148"/>
      <c r="STP172" s="149"/>
      <c r="STQ172" s="150"/>
      <c r="STR172" s="151"/>
      <c r="STS172" s="152"/>
      <c r="STT172" s="146"/>
      <c r="STU172" s="113"/>
      <c r="STV172" s="147"/>
      <c r="STW172" s="113"/>
      <c r="STX172" s="148"/>
      <c r="STY172" s="149"/>
      <c r="STZ172" s="150"/>
      <c r="SUA172" s="151"/>
      <c r="SUB172" s="152"/>
      <c r="SUC172" s="146"/>
      <c r="SUD172" s="113"/>
      <c r="SUE172" s="147"/>
      <c r="SUF172" s="113"/>
      <c r="SUG172" s="148"/>
      <c r="SUH172" s="149"/>
      <c r="SUI172" s="150"/>
      <c r="SUJ172" s="151"/>
      <c r="SUK172" s="152"/>
      <c r="SUL172" s="146"/>
      <c r="SUM172" s="113"/>
      <c r="SUN172" s="147"/>
      <c r="SUO172" s="113"/>
      <c r="SUP172" s="148"/>
      <c r="SUQ172" s="149"/>
      <c r="SUR172" s="150"/>
      <c r="SUS172" s="151"/>
      <c r="SUT172" s="152"/>
      <c r="SUU172" s="146"/>
      <c r="SUV172" s="113"/>
      <c r="SUW172" s="147"/>
      <c r="SUX172" s="113"/>
      <c r="SUY172" s="148"/>
      <c r="SUZ172" s="149"/>
      <c r="SVA172" s="150"/>
      <c r="SVB172" s="151"/>
      <c r="SVC172" s="152"/>
      <c r="SVD172" s="146"/>
      <c r="SVE172" s="113"/>
      <c r="SVF172" s="147"/>
      <c r="SVG172" s="113"/>
      <c r="SVH172" s="148"/>
      <c r="SVI172" s="149"/>
      <c r="SVJ172" s="150"/>
      <c r="SVK172" s="151"/>
      <c r="SVL172" s="152"/>
      <c r="SVM172" s="146"/>
      <c r="SVN172" s="113"/>
      <c r="SVO172" s="147"/>
      <c r="SVP172" s="113"/>
      <c r="SVQ172" s="148"/>
      <c r="SVR172" s="149"/>
      <c r="SVS172" s="150"/>
      <c r="SVT172" s="151"/>
      <c r="SVU172" s="152"/>
      <c r="SVV172" s="146"/>
      <c r="SVW172" s="113"/>
      <c r="SVX172" s="147"/>
      <c r="SVY172" s="113"/>
      <c r="SVZ172" s="148"/>
      <c r="SWA172" s="149"/>
      <c r="SWB172" s="150"/>
      <c r="SWC172" s="151"/>
      <c r="SWD172" s="152"/>
      <c r="SWE172" s="146"/>
      <c r="SWF172" s="113"/>
      <c r="SWG172" s="147"/>
      <c r="SWH172" s="113"/>
      <c r="SWI172" s="148"/>
      <c r="SWJ172" s="149"/>
      <c r="SWK172" s="150"/>
      <c r="SWL172" s="151"/>
      <c r="SWM172" s="152"/>
      <c r="SWN172" s="146"/>
      <c r="SWO172" s="113"/>
      <c r="SWP172" s="147"/>
      <c r="SWQ172" s="113"/>
      <c r="SWR172" s="148"/>
      <c r="SWS172" s="149"/>
      <c r="SWT172" s="150"/>
      <c r="SWU172" s="151"/>
      <c r="SWV172" s="152"/>
      <c r="SWW172" s="146"/>
      <c r="SWX172" s="113"/>
      <c r="SWY172" s="147"/>
      <c r="SWZ172" s="113"/>
      <c r="SXA172" s="148"/>
      <c r="SXB172" s="149"/>
      <c r="SXC172" s="150"/>
      <c r="SXD172" s="151"/>
      <c r="SXE172" s="152"/>
      <c r="SXF172" s="146"/>
      <c r="SXG172" s="113"/>
      <c r="SXH172" s="147"/>
      <c r="SXI172" s="113"/>
      <c r="SXJ172" s="148"/>
      <c r="SXK172" s="149"/>
      <c r="SXL172" s="150"/>
      <c r="SXM172" s="151"/>
      <c r="SXN172" s="152"/>
      <c r="SXO172" s="146"/>
      <c r="SXP172" s="113"/>
      <c r="SXQ172" s="147"/>
      <c r="SXR172" s="113"/>
      <c r="SXS172" s="148"/>
      <c r="SXT172" s="149"/>
      <c r="SXU172" s="150"/>
      <c r="SXV172" s="151"/>
      <c r="SXW172" s="152"/>
      <c r="SXX172" s="146"/>
      <c r="SXY172" s="113"/>
      <c r="SXZ172" s="147"/>
      <c r="SYA172" s="113"/>
      <c r="SYB172" s="148"/>
      <c r="SYC172" s="149"/>
      <c r="SYD172" s="150"/>
      <c r="SYE172" s="151"/>
      <c r="SYF172" s="152"/>
      <c r="SYG172" s="146"/>
      <c r="SYH172" s="113"/>
      <c r="SYI172" s="147"/>
      <c r="SYJ172" s="113"/>
      <c r="SYK172" s="148"/>
      <c r="SYL172" s="149"/>
      <c r="SYM172" s="150"/>
      <c r="SYN172" s="151"/>
      <c r="SYO172" s="152"/>
      <c r="SYP172" s="146"/>
      <c r="SYQ172" s="113"/>
      <c r="SYR172" s="147"/>
      <c r="SYS172" s="113"/>
      <c r="SYT172" s="148"/>
      <c r="SYU172" s="149"/>
      <c r="SYV172" s="150"/>
      <c r="SYW172" s="151"/>
      <c r="SYX172" s="152"/>
      <c r="SYY172" s="146"/>
      <c r="SYZ172" s="113"/>
      <c r="SZA172" s="147"/>
      <c r="SZB172" s="113"/>
      <c r="SZC172" s="148"/>
      <c r="SZD172" s="149"/>
      <c r="SZE172" s="150"/>
      <c r="SZF172" s="151"/>
      <c r="SZG172" s="152"/>
      <c r="SZH172" s="146"/>
      <c r="SZI172" s="113"/>
      <c r="SZJ172" s="147"/>
      <c r="SZK172" s="113"/>
      <c r="SZL172" s="148"/>
      <c r="SZM172" s="149"/>
      <c r="SZN172" s="150"/>
      <c r="SZO172" s="151"/>
      <c r="SZP172" s="152"/>
      <c r="SZQ172" s="146"/>
      <c r="SZR172" s="113"/>
      <c r="SZS172" s="147"/>
      <c r="SZT172" s="113"/>
      <c r="SZU172" s="148"/>
      <c r="SZV172" s="149"/>
      <c r="SZW172" s="150"/>
      <c r="SZX172" s="151"/>
      <c r="SZY172" s="152"/>
      <c r="SZZ172" s="146"/>
      <c r="TAA172" s="113"/>
      <c r="TAB172" s="147"/>
      <c r="TAC172" s="113"/>
      <c r="TAD172" s="148"/>
      <c r="TAE172" s="149"/>
      <c r="TAF172" s="150"/>
      <c r="TAG172" s="151"/>
      <c r="TAH172" s="152"/>
      <c r="TAI172" s="146"/>
      <c r="TAJ172" s="113"/>
      <c r="TAK172" s="147"/>
      <c r="TAL172" s="113"/>
      <c r="TAM172" s="148"/>
      <c r="TAN172" s="149"/>
      <c r="TAO172" s="150"/>
      <c r="TAP172" s="151"/>
      <c r="TAQ172" s="152"/>
      <c r="TAR172" s="146"/>
      <c r="TAS172" s="113"/>
      <c r="TAT172" s="147"/>
      <c r="TAU172" s="113"/>
      <c r="TAV172" s="148"/>
      <c r="TAW172" s="149"/>
      <c r="TAX172" s="150"/>
      <c r="TAY172" s="151"/>
      <c r="TAZ172" s="152"/>
      <c r="TBA172" s="146"/>
      <c r="TBB172" s="113"/>
      <c r="TBC172" s="147"/>
      <c r="TBD172" s="113"/>
      <c r="TBE172" s="148"/>
      <c r="TBF172" s="149"/>
      <c r="TBG172" s="150"/>
      <c r="TBH172" s="151"/>
      <c r="TBI172" s="152"/>
      <c r="TBJ172" s="146"/>
      <c r="TBK172" s="113"/>
      <c r="TBL172" s="147"/>
      <c r="TBM172" s="113"/>
      <c r="TBN172" s="148"/>
      <c r="TBO172" s="149"/>
      <c r="TBP172" s="150"/>
      <c r="TBQ172" s="151"/>
      <c r="TBR172" s="152"/>
      <c r="TBS172" s="146"/>
      <c r="TBT172" s="113"/>
      <c r="TBU172" s="147"/>
      <c r="TBV172" s="113"/>
      <c r="TBW172" s="148"/>
      <c r="TBX172" s="149"/>
      <c r="TBY172" s="150"/>
      <c r="TBZ172" s="151"/>
      <c r="TCA172" s="152"/>
      <c r="TCB172" s="146"/>
      <c r="TCC172" s="113"/>
      <c r="TCD172" s="147"/>
      <c r="TCE172" s="113"/>
      <c r="TCF172" s="148"/>
      <c r="TCG172" s="149"/>
      <c r="TCH172" s="150"/>
      <c r="TCI172" s="151"/>
      <c r="TCJ172" s="152"/>
      <c r="TCK172" s="146"/>
      <c r="TCL172" s="113"/>
      <c r="TCM172" s="147"/>
      <c r="TCN172" s="113"/>
      <c r="TCO172" s="148"/>
      <c r="TCP172" s="149"/>
      <c r="TCQ172" s="150"/>
      <c r="TCR172" s="151"/>
      <c r="TCS172" s="152"/>
      <c r="TCT172" s="146"/>
      <c r="TCU172" s="113"/>
      <c r="TCV172" s="147"/>
      <c r="TCW172" s="113"/>
      <c r="TCX172" s="148"/>
      <c r="TCY172" s="149"/>
      <c r="TCZ172" s="150"/>
      <c r="TDA172" s="151"/>
      <c r="TDB172" s="152"/>
      <c r="TDC172" s="146"/>
      <c r="TDD172" s="113"/>
      <c r="TDE172" s="147"/>
      <c r="TDF172" s="113"/>
      <c r="TDG172" s="148"/>
      <c r="TDH172" s="149"/>
      <c r="TDI172" s="150"/>
      <c r="TDJ172" s="151"/>
      <c r="TDK172" s="152"/>
      <c r="TDL172" s="146"/>
      <c r="TDM172" s="113"/>
      <c r="TDN172" s="147"/>
      <c r="TDO172" s="113"/>
      <c r="TDP172" s="148"/>
      <c r="TDQ172" s="149"/>
      <c r="TDR172" s="150"/>
      <c r="TDS172" s="151"/>
      <c r="TDT172" s="152"/>
      <c r="TDU172" s="146"/>
      <c r="TDV172" s="113"/>
      <c r="TDW172" s="147"/>
      <c r="TDX172" s="113"/>
      <c r="TDY172" s="148"/>
      <c r="TDZ172" s="149"/>
      <c r="TEA172" s="150"/>
      <c r="TEB172" s="151"/>
      <c r="TEC172" s="152"/>
      <c r="TED172" s="146"/>
      <c r="TEE172" s="113"/>
      <c r="TEF172" s="147"/>
      <c r="TEG172" s="113"/>
      <c r="TEH172" s="148"/>
      <c r="TEI172" s="149"/>
      <c r="TEJ172" s="150"/>
      <c r="TEK172" s="151"/>
      <c r="TEL172" s="152"/>
      <c r="TEM172" s="146"/>
      <c r="TEN172" s="113"/>
      <c r="TEO172" s="147"/>
      <c r="TEP172" s="113"/>
      <c r="TEQ172" s="148"/>
      <c r="TER172" s="149"/>
      <c r="TES172" s="150"/>
      <c r="TET172" s="151"/>
      <c r="TEU172" s="152"/>
      <c r="TEV172" s="146"/>
      <c r="TEW172" s="113"/>
      <c r="TEX172" s="147"/>
      <c r="TEY172" s="113"/>
      <c r="TEZ172" s="148"/>
      <c r="TFA172" s="149"/>
      <c r="TFB172" s="150"/>
      <c r="TFC172" s="151"/>
      <c r="TFD172" s="152"/>
      <c r="TFE172" s="146"/>
      <c r="TFF172" s="113"/>
      <c r="TFG172" s="147"/>
      <c r="TFH172" s="113"/>
      <c r="TFI172" s="148"/>
      <c r="TFJ172" s="149"/>
      <c r="TFK172" s="150"/>
      <c r="TFL172" s="151"/>
      <c r="TFM172" s="152"/>
      <c r="TFN172" s="146"/>
      <c r="TFO172" s="113"/>
      <c r="TFP172" s="147"/>
      <c r="TFQ172" s="113"/>
      <c r="TFR172" s="148"/>
      <c r="TFS172" s="149"/>
      <c r="TFT172" s="150"/>
      <c r="TFU172" s="151"/>
      <c r="TFV172" s="152"/>
      <c r="TFW172" s="146"/>
      <c r="TFX172" s="113"/>
      <c r="TFY172" s="147"/>
      <c r="TFZ172" s="113"/>
      <c r="TGA172" s="148"/>
      <c r="TGB172" s="149"/>
      <c r="TGC172" s="150"/>
      <c r="TGD172" s="151"/>
      <c r="TGE172" s="152"/>
      <c r="TGF172" s="146"/>
      <c r="TGG172" s="113"/>
      <c r="TGH172" s="147"/>
      <c r="TGI172" s="113"/>
      <c r="TGJ172" s="148"/>
      <c r="TGK172" s="149"/>
      <c r="TGL172" s="150"/>
      <c r="TGM172" s="151"/>
      <c r="TGN172" s="152"/>
      <c r="TGO172" s="146"/>
      <c r="TGP172" s="113"/>
      <c r="TGQ172" s="147"/>
      <c r="TGR172" s="113"/>
      <c r="TGS172" s="148"/>
      <c r="TGT172" s="149"/>
      <c r="TGU172" s="150"/>
      <c r="TGV172" s="151"/>
      <c r="TGW172" s="152"/>
      <c r="TGX172" s="146"/>
      <c r="TGY172" s="113"/>
      <c r="TGZ172" s="147"/>
      <c r="THA172" s="113"/>
      <c r="THB172" s="148"/>
      <c r="THC172" s="149"/>
      <c r="THD172" s="150"/>
      <c r="THE172" s="151"/>
      <c r="THF172" s="152"/>
      <c r="THG172" s="146"/>
      <c r="THH172" s="113"/>
      <c r="THI172" s="147"/>
      <c r="THJ172" s="113"/>
      <c r="THK172" s="148"/>
      <c r="THL172" s="149"/>
      <c r="THM172" s="150"/>
      <c r="THN172" s="151"/>
      <c r="THO172" s="152"/>
      <c r="THP172" s="146"/>
      <c r="THQ172" s="113"/>
      <c r="THR172" s="147"/>
      <c r="THS172" s="113"/>
      <c r="THT172" s="148"/>
      <c r="THU172" s="149"/>
      <c r="THV172" s="150"/>
      <c r="THW172" s="151"/>
      <c r="THX172" s="152"/>
      <c r="THY172" s="146"/>
      <c r="THZ172" s="113"/>
      <c r="TIA172" s="147"/>
      <c r="TIB172" s="113"/>
      <c r="TIC172" s="148"/>
      <c r="TID172" s="149"/>
      <c r="TIE172" s="150"/>
      <c r="TIF172" s="151"/>
      <c r="TIG172" s="152"/>
      <c r="TIH172" s="146"/>
      <c r="TII172" s="113"/>
      <c r="TIJ172" s="147"/>
      <c r="TIK172" s="113"/>
      <c r="TIL172" s="148"/>
      <c r="TIM172" s="149"/>
      <c r="TIN172" s="150"/>
      <c r="TIO172" s="151"/>
      <c r="TIP172" s="152"/>
      <c r="TIQ172" s="146"/>
      <c r="TIR172" s="113"/>
      <c r="TIS172" s="147"/>
      <c r="TIT172" s="113"/>
      <c r="TIU172" s="148"/>
      <c r="TIV172" s="149"/>
      <c r="TIW172" s="150"/>
      <c r="TIX172" s="151"/>
      <c r="TIY172" s="152"/>
      <c r="TIZ172" s="146"/>
      <c r="TJA172" s="113"/>
      <c r="TJB172" s="147"/>
      <c r="TJC172" s="113"/>
      <c r="TJD172" s="148"/>
      <c r="TJE172" s="149"/>
      <c r="TJF172" s="150"/>
      <c r="TJG172" s="151"/>
      <c r="TJH172" s="152"/>
      <c r="TJI172" s="146"/>
      <c r="TJJ172" s="113"/>
      <c r="TJK172" s="147"/>
      <c r="TJL172" s="113"/>
      <c r="TJM172" s="148"/>
      <c r="TJN172" s="149"/>
      <c r="TJO172" s="150"/>
      <c r="TJP172" s="151"/>
      <c r="TJQ172" s="152"/>
      <c r="TJR172" s="146"/>
      <c r="TJS172" s="113"/>
      <c r="TJT172" s="147"/>
      <c r="TJU172" s="113"/>
      <c r="TJV172" s="148"/>
      <c r="TJW172" s="149"/>
      <c r="TJX172" s="150"/>
      <c r="TJY172" s="151"/>
      <c r="TJZ172" s="152"/>
      <c r="TKA172" s="146"/>
      <c r="TKB172" s="113"/>
      <c r="TKC172" s="147"/>
      <c r="TKD172" s="113"/>
      <c r="TKE172" s="148"/>
      <c r="TKF172" s="149"/>
      <c r="TKG172" s="150"/>
      <c r="TKH172" s="151"/>
      <c r="TKI172" s="152"/>
      <c r="TKJ172" s="146"/>
      <c r="TKK172" s="113"/>
      <c r="TKL172" s="147"/>
      <c r="TKM172" s="113"/>
      <c r="TKN172" s="148"/>
      <c r="TKO172" s="149"/>
      <c r="TKP172" s="150"/>
      <c r="TKQ172" s="151"/>
      <c r="TKR172" s="152"/>
      <c r="TKS172" s="146"/>
      <c r="TKT172" s="113"/>
      <c r="TKU172" s="147"/>
      <c r="TKV172" s="113"/>
      <c r="TKW172" s="148"/>
      <c r="TKX172" s="149"/>
      <c r="TKY172" s="150"/>
      <c r="TKZ172" s="151"/>
      <c r="TLA172" s="152"/>
      <c r="TLB172" s="146"/>
      <c r="TLC172" s="113"/>
      <c r="TLD172" s="147"/>
      <c r="TLE172" s="113"/>
      <c r="TLF172" s="148"/>
      <c r="TLG172" s="149"/>
      <c r="TLH172" s="150"/>
      <c r="TLI172" s="151"/>
      <c r="TLJ172" s="152"/>
      <c r="TLK172" s="146"/>
      <c r="TLL172" s="113"/>
      <c r="TLM172" s="147"/>
      <c r="TLN172" s="113"/>
      <c r="TLO172" s="148"/>
      <c r="TLP172" s="149"/>
      <c r="TLQ172" s="150"/>
      <c r="TLR172" s="151"/>
      <c r="TLS172" s="152"/>
      <c r="TLT172" s="146"/>
      <c r="TLU172" s="113"/>
      <c r="TLV172" s="147"/>
      <c r="TLW172" s="113"/>
      <c r="TLX172" s="148"/>
      <c r="TLY172" s="149"/>
      <c r="TLZ172" s="150"/>
      <c r="TMA172" s="151"/>
      <c r="TMB172" s="152"/>
      <c r="TMC172" s="146"/>
      <c r="TMD172" s="113"/>
      <c r="TME172" s="147"/>
      <c r="TMF172" s="113"/>
      <c r="TMG172" s="148"/>
      <c r="TMH172" s="149"/>
      <c r="TMI172" s="150"/>
      <c r="TMJ172" s="151"/>
      <c r="TMK172" s="152"/>
      <c r="TML172" s="146"/>
      <c r="TMM172" s="113"/>
      <c r="TMN172" s="147"/>
      <c r="TMO172" s="113"/>
      <c r="TMP172" s="148"/>
      <c r="TMQ172" s="149"/>
      <c r="TMR172" s="150"/>
      <c r="TMS172" s="151"/>
      <c r="TMT172" s="152"/>
      <c r="TMU172" s="146"/>
      <c r="TMV172" s="113"/>
      <c r="TMW172" s="147"/>
      <c r="TMX172" s="113"/>
      <c r="TMY172" s="148"/>
      <c r="TMZ172" s="149"/>
      <c r="TNA172" s="150"/>
      <c r="TNB172" s="151"/>
      <c r="TNC172" s="152"/>
      <c r="TND172" s="146"/>
      <c r="TNE172" s="113"/>
      <c r="TNF172" s="147"/>
      <c r="TNG172" s="113"/>
      <c r="TNH172" s="148"/>
      <c r="TNI172" s="149"/>
      <c r="TNJ172" s="150"/>
      <c r="TNK172" s="151"/>
      <c r="TNL172" s="152"/>
      <c r="TNM172" s="146"/>
      <c r="TNN172" s="113"/>
      <c r="TNO172" s="147"/>
      <c r="TNP172" s="113"/>
      <c r="TNQ172" s="148"/>
      <c r="TNR172" s="149"/>
      <c r="TNS172" s="150"/>
      <c r="TNT172" s="151"/>
      <c r="TNU172" s="152"/>
      <c r="TNV172" s="146"/>
      <c r="TNW172" s="113"/>
      <c r="TNX172" s="147"/>
      <c r="TNY172" s="113"/>
      <c r="TNZ172" s="148"/>
      <c r="TOA172" s="149"/>
      <c r="TOB172" s="150"/>
      <c r="TOC172" s="151"/>
      <c r="TOD172" s="152"/>
      <c r="TOE172" s="146"/>
      <c r="TOF172" s="113"/>
      <c r="TOG172" s="147"/>
      <c r="TOH172" s="113"/>
      <c r="TOI172" s="148"/>
      <c r="TOJ172" s="149"/>
      <c r="TOK172" s="150"/>
      <c r="TOL172" s="151"/>
      <c r="TOM172" s="152"/>
      <c r="TON172" s="146"/>
      <c r="TOO172" s="113"/>
      <c r="TOP172" s="147"/>
      <c r="TOQ172" s="113"/>
      <c r="TOR172" s="148"/>
      <c r="TOS172" s="149"/>
      <c r="TOT172" s="150"/>
      <c r="TOU172" s="151"/>
      <c r="TOV172" s="152"/>
      <c r="TOW172" s="146"/>
      <c r="TOX172" s="113"/>
      <c r="TOY172" s="147"/>
      <c r="TOZ172" s="113"/>
      <c r="TPA172" s="148"/>
      <c r="TPB172" s="149"/>
      <c r="TPC172" s="150"/>
      <c r="TPD172" s="151"/>
      <c r="TPE172" s="152"/>
      <c r="TPF172" s="146"/>
      <c r="TPG172" s="113"/>
      <c r="TPH172" s="147"/>
      <c r="TPI172" s="113"/>
      <c r="TPJ172" s="148"/>
      <c r="TPK172" s="149"/>
      <c r="TPL172" s="150"/>
      <c r="TPM172" s="151"/>
      <c r="TPN172" s="152"/>
      <c r="TPO172" s="146"/>
      <c r="TPP172" s="113"/>
      <c r="TPQ172" s="147"/>
      <c r="TPR172" s="113"/>
      <c r="TPS172" s="148"/>
      <c r="TPT172" s="149"/>
      <c r="TPU172" s="150"/>
      <c r="TPV172" s="151"/>
      <c r="TPW172" s="152"/>
      <c r="TPX172" s="146"/>
      <c r="TPY172" s="113"/>
      <c r="TPZ172" s="147"/>
      <c r="TQA172" s="113"/>
      <c r="TQB172" s="148"/>
      <c r="TQC172" s="149"/>
      <c r="TQD172" s="150"/>
      <c r="TQE172" s="151"/>
      <c r="TQF172" s="152"/>
      <c r="TQG172" s="146"/>
      <c r="TQH172" s="113"/>
      <c r="TQI172" s="147"/>
      <c r="TQJ172" s="113"/>
      <c r="TQK172" s="148"/>
      <c r="TQL172" s="149"/>
      <c r="TQM172" s="150"/>
      <c r="TQN172" s="151"/>
      <c r="TQO172" s="152"/>
      <c r="TQP172" s="146"/>
      <c r="TQQ172" s="113"/>
      <c r="TQR172" s="147"/>
      <c r="TQS172" s="113"/>
      <c r="TQT172" s="148"/>
      <c r="TQU172" s="149"/>
      <c r="TQV172" s="150"/>
      <c r="TQW172" s="151"/>
      <c r="TQX172" s="152"/>
      <c r="TQY172" s="146"/>
      <c r="TQZ172" s="113"/>
      <c r="TRA172" s="147"/>
      <c r="TRB172" s="113"/>
      <c r="TRC172" s="148"/>
      <c r="TRD172" s="149"/>
      <c r="TRE172" s="150"/>
      <c r="TRF172" s="151"/>
      <c r="TRG172" s="152"/>
      <c r="TRH172" s="146"/>
      <c r="TRI172" s="113"/>
      <c r="TRJ172" s="147"/>
      <c r="TRK172" s="113"/>
      <c r="TRL172" s="148"/>
      <c r="TRM172" s="149"/>
      <c r="TRN172" s="150"/>
      <c r="TRO172" s="151"/>
      <c r="TRP172" s="152"/>
      <c r="TRQ172" s="146"/>
      <c r="TRR172" s="113"/>
      <c r="TRS172" s="147"/>
      <c r="TRT172" s="113"/>
      <c r="TRU172" s="148"/>
      <c r="TRV172" s="149"/>
      <c r="TRW172" s="150"/>
      <c r="TRX172" s="151"/>
      <c r="TRY172" s="152"/>
      <c r="TRZ172" s="146"/>
      <c r="TSA172" s="113"/>
      <c r="TSB172" s="147"/>
      <c r="TSC172" s="113"/>
      <c r="TSD172" s="148"/>
      <c r="TSE172" s="149"/>
      <c r="TSF172" s="150"/>
      <c r="TSG172" s="151"/>
      <c r="TSH172" s="152"/>
      <c r="TSI172" s="146"/>
      <c r="TSJ172" s="113"/>
      <c r="TSK172" s="147"/>
      <c r="TSL172" s="113"/>
      <c r="TSM172" s="148"/>
      <c r="TSN172" s="149"/>
      <c r="TSO172" s="150"/>
      <c r="TSP172" s="151"/>
      <c r="TSQ172" s="152"/>
      <c r="TSR172" s="146"/>
      <c r="TSS172" s="113"/>
      <c r="TST172" s="147"/>
      <c r="TSU172" s="113"/>
      <c r="TSV172" s="148"/>
      <c r="TSW172" s="149"/>
      <c r="TSX172" s="150"/>
      <c r="TSY172" s="151"/>
      <c r="TSZ172" s="152"/>
      <c r="TTA172" s="146"/>
      <c r="TTB172" s="113"/>
      <c r="TTC172" s="147"/>
      <c r="TTD172" s="113"/>
      <c r="TTE172" s="148"/>
      <c r="TTF172" s="149"/>
      <c r="TTG172" s="150"/>
      <c r="TTH172" s="151"/>
      <c r="TTI172" s="152"/>
      <c r="TTJ172" s="146"/>
      <c r="TTK172" s="113"/>
      <c r="TTL172" s="147"/>
      <c r="TTM172" s="113"/>
      <c r="TTN172" s="148"/>
      <c r="TTO172" s="149"/>
      <c r="TTP172" s="150"/>
      <c r="TTQ172" s="151"/>
      <c r="TTR172" s="152"/>
      <c r="TTS172" s="146"/>
      <c r="TTT172" s="113"/>
      <c r="TTU172" s="147"/>
      <c r="TTV172" s="113"/>
      <c r="TTW172" s="148"/>
      <c r="TTX172" s="149"/>
      <c r="TTY172" s="150"/>
      <c r="TTZ172" s="151"/>
      <c r="TUA172" s="152"/>
      <c r="TUB172" s="146"/>
      <c r="TUC172" s="113"/>
      <c r="TUD172" s="147"/>
      <c r="TUE172" s="113"/>
      <c r="TUF172" s="148"/>
      <c r="TUG172" s="149"/>
      <c r="TUH172" s="150"/>
      <c r="TUI172" s="151"/>
      <c r="TUJ172" s="152"/>
      <c r="TUK172" s="146"/>
      <c r="TUL172" s="113"/>
      <c r="TUM172" s="147"/>
      <c r="TUN172" s="113"/>
      <c r="TUO172" s="148"/>
      <c r="TUP172" s="149"/>
      <c r="TUQ172" s="150"/>
      <c r="TUR172" s="151"/>
      <c r="TUS172" s="152"/>
      <c r="TUT172" s="146"/>
      <c r="TUU172" s="113"/>
      <c r="TUV172" s="147"/>
      <c r="TUW172" s="113"/>
      <c r="TUX172" s="148"/>
      <c r="TUY172" s="149"/>
      <c r="TUZ172" s="150"/>
      <c r="TVA172" s="151"/>
      <c r="TVB172" s="152"/>
      <c r="TVC172" s="146"/>
      <c r="TVD172" s="113"/>
      <c r="TVE172" s="147"/>
      <c r="TVF172" s="113"/>
      <c r="TVG172" s="148"/>
      <c r="TVH172" s="149"/>
      <c r="TVI172" s="150"/>
      <c r="TVJ172" s="151"/>
      <c r="TVK172" s="152"/>
      <c r="TVL172" s="146"/>
      <c r="TVM172" s="113"/>
      <c r="TVN172" s="147"/>
      <c r="TVO172" s="113"/>
      <c r="TVP172" s="148"/>
      <c r="TVQ172" s="149"/>
      <c r="TVR172" s="150"/>
      <c r="TVS172" s="151"/>
      <c r="TVT172" s="152"/>
      <c r="TVU172" s="146"/>
      <c r="TVV172" s="113"/>
      <c r="TVW172" s="147"/>
      <c r="TVX172" s="113"/>
      <c r="TVY172" s="148"/>
      <c r="TVZ172" s="149"/>
      <c r="TWA172" s="150"/>
      <c r="TWB172" s="151"/>
      <c r="TWC172" s="152"/>
      <c r="TWD172" s="146"/>
      <c r="TWE172" s="113"/>
      <c r="TWF172" s="147"/>
      <c r="TWG172" s="113"/>
      <c r="TWH172" s="148"/>
      <c r="TWI172" s="149"/>
      <c r="TWJ172" s="150"/>
      <c r="TWK172" s="151"/>
      <c r="TWL172" s="152"/>
      <c r="TWM172" s="146"/>
      <c r="TWN172" s="113"/>
      <c r="TWO172" s="147"/>
      <c r="TWP172" s="113"/>
      <c r="TWQ172" s="148"/>
      <c r="TWR172" s="149"/>
      <c r="TWS172" s="150"/>
      <c r="TWT172" s="151"/>
      <c r="TWU172" s="152"/>
      <c r="TWV172" s="146"/>
      <c r="TWW172" s="113"/>
      <c r="TWX172" s="147"/>
      <c r="TWY172" s="113"/>
      <c r="TWZ172" s="148"/>
      <c r="TXA172" s="149"/>
      <c r="TXB172" s="150"/>
      <c r="TXC172" s="151"/>
      <c r="TXD172" s="152"/>
      <c r="TXE172" s="146"/>
      <c r="TXF172" s="113"/>
      <c r="TXG172" s="147"/>
      <c r="TXH172" s="113"/>
      <c r="TXI172" s="148"/>
      <c r="TXJ172" s="149"/>
      <c r="TXK172" s="150"/>
      <c r="TXL172" s="151"/>
      <c r="TXM172" s="152"/>
      <c r="TXN172" s="146"/>
      <c r="TXO172" s="113"/>
      <c r="TXP172" s="147"/>
      <c r="TXQ172" s="113"/>
      <c r="TXR172" s="148"/>
      <c r="TXS172" s="149"/>
      <c r="TXT172" s="150"/>
      <c r="TXU172" s="151"/>
      <c r="TXV172" s="152"/>
      <c r="TXW172" s="146"/>
      <c r="TXX172" s="113"/>
      <c r="TXY172" s="147"/>
      <c r="TXZ172" s="113"/>
      <c r="TYA172" s="148"/>
      <c r="TYB172" s="149"/>
      <c r="TYC172" s="150"/>
      <c r="TYD172" s="151"/>
      <c r="TYE172" s="152"/>
      <c r="TYF172" s="146"/>
      <c r="TYG172" s="113"/>
      <c r="TYH172" s="147"/>
      <c r="TYI172" s="113"/>
      <c r="TYJ172" s="148"/>
      <c r="TYK172" s="149"/>
      <c r="TYL172" s="150"/>
      <c r="TYM172" s="151"/>
      <c r="TYN172" s="152"/>
      <c r="TYO172" s="146"/>
      <c r="TYP172" s="113"/>
      <c r="TYQ172" s="147"/>
      <c r="TYR172" s="113"/>
      <c r="TYS172" s="148"/>
      <c r="TYT172" s="149"/>
      <c r="TYU172" s="150"/>
      <c r="TYV172" s="151"/>
      <c r="TYW172" s="152"/>
      <c r="TYX172" s="146"/>
      <c r="TYY172" s="113"/>
      <c r="TYZ172" s="147"/>
      <c r="TZA172" s="113"/>
      <c r="TZB172" s="148"/>
      <c r="TZC172" s="149"/>
      <c r="TZD172" s="150"/>
      <c r="TZE172" s="151"/>
      <c r="TZF172" s="152"/>
      <c r="TZG172" s="146"/>
      <c r="TZH172" s="113"/>
      <c r="TZI172" s="147"/>
      <c r="TZJ172" s="113"/>
      <c r="TZK172" s="148"/>
      <c r="TZL172" s="149"/>
      <c r="TZM172" s="150"/>
      <c r="TZN172" s="151"/>
      <c r="TZO172" s="152"/>
      <c r="TZP172" s="146"/>
      <c r="TZQ172" s="113"/>
      <c r="TZR172" s="147"/>
      <c r="TZS172" s="113"/>
      <c r="TZT172" s="148"/>
      <c r="TZU172" s="149"/>
      <c r="TZV172" s="150"/>
      <c r="TZW172" s="151"/>
      <c r="TZX172" s="152"/>
      <c r="TZY172" s="146"/>
      <c r="TZZ172" s="113"/>
      <c r="UAA172" s="147"/>
      <c r="UAB172" s="113"/>
      <c r="UAC172" s="148"/>
      <c r="UAD172" s="149"/>
      <c r="UAE172" s="150"/>
      <c r="UAF172" s="151"/>
      <c r="UAG172" s="152"/>
      <c r="UAH172" s="146"/>
      <c r="UAI172" s="113"/>
      <c r="UAJ172" s="147"/>
      <c r="UAK172" s="113"/>
      <c r="UAL172" s="148"/>
      <c r="UAM172" s="149"/>
      <c r="UAN172" s="150"/>
      <c r="UAO172" s="151"/>
      <c r="UAP172" s="152"/>
      <c r="UAQ172" s="146"/>
      <c r="UAR172" s="113"/>
      <c r="UAS172" s="147"/>
      <c r="UAT172" s="113"/>
      <c r="UAU172" s="148"/>
      <c r="UAV172" s="149"/>
      <c r="UAW172" s="150"/>
      <c r="UAX172" s="151"/>
      <c r="UAY172" s="152"/>
      <c r="UAZ172" s="146"/>
      <c r="UBA172" s="113"/>
      <c r="UBB172" s="147"/>
      <c r="UBC172" s="113"/>
      <c r="UBD172" s="148"/>
      <c r="UBE172" s="149"/>
      <c r="UBF172" s="150"/>
      <c r="UBG172" s="151"/>
      <c r="UBH172" s="152"/>
      <c r="UBI172" s="146"/>
      <c r="UBJ172" s="113"/>
      <c r="UBK172" s="147"/>
      <c r="UBL172" s="113"/>
      <c r="UBM172" s="148"/>
      <c r="UBN172" s="149"/>
      <c r="UBO172" s="150"/>
      <c r="UBP172" s="151"/>
      <c r="UBQ172" s="152"/>
      <c r="UBR172" s="146"/>
      <c r="UBS172" s="113"/>
      <c r="UBT172" s="147"/>
      <c r="UBU172" s="113"/>
      <c r="UBV172" s="148"/>
      <c r="UBW172" s="149"/>
      <c r="UBX172" s="150"/>
      <c r="UBY172" s="151"/>
      <c r="UBZ172" s="152"/>
      <c r="UCA172" s="146"/>
      <c r="UCB172" s="113"/>
      <c r="UCC172" s="147"/>
      <c r="UCD172" s="113"/>
      <c r="UCE172" s="148"/>
      <c r="UCF172" s="149"/>
      <c r="UCG172" s="150"/>
      <c r="UCH172" s="151"/>
      <c r="UCI172" s="152"/>
      <c r="UCJ172" s="146"/>
      <c r="UCK172" s="113"/>
      <c r="UCL172" s="147"/>
      <c r="UCM172" s="113"/>
      <c r="UCN172" s="148"/>
      <c r="UCO172" s="149"/>
      <c r="UCP172" s="150"/>
      <c r="UCQ172" s="151"/>
      <c r="UCR172" s="152"/>
      <c r="UCS172" s="146"/>
      <c r="UCT172" s="113"/>
      <c r="UCU172" s="147"/>
      <c r="UCV172" s="113"/>
      <c r="UCW172" s="148"/>
      <c r="UCX172" s="149"/>
      <c r="UCY172" s="150"/>
      <c r="UCZ172" s="151"/>
      <c r="UDA172" s="152"/>
      <c r="UDB172" s="146"/>
      <c r="UDC172" s="113"/>
      <c r="UDD172" s="147"/>
      <c r="UDE172" s="113"/>
      <c r="UDF172" s="148"/>
      <c r="UDG172" s="149"/>
      <c r="UDH172" s="150"/>
      <c r="UDI172" s="151"/>
      <c r="UDJ172" s="152"/>
      <c r="UDK172" s="146"/>
      <c r="UDL172" s="113"/>
      <c r="UDM172" s="147"/>
      <c r="UDN172" s="113"/>
      <c r="UDO172" s="148"/>
      <c r="UDP172" s="149"/>
      <c r="UDQ172" s="150"/>
      <c r="UDR172" s="151"/>
      <c r="UDS172" s="152"/>
      <c r="UDT172" s="146"/>
      <c r="UDU172" s="113"/>
      <c r="UDV172" s="147"/>
      <c r="UDW172" s="113"/>
      <c r="UDX172" s="148"/>
      <c r="UDY172" s="149"/>
      <c r="UDZ172" s="150"/>
      <c r="UEA172" s="151"/>
      <c r="UEB172" s="152"/>
      <c r="UEC172" s="146"/>
      <c r="UED172" s="113"/>
      <c r="UEE172" s="147"/>
      <c r="UEF172" s="113"/>
      <c r="UEG172" s="148"/>
      <c r="UEH172" s="149"/>
      <c r="UEI172" s="150"/>
      <c r="UEJ172" s="151"/>
      <c r="UEK172" s="152"/>
      <c r="UEL172" s="146"/>
      <c r="UEM172" s="113"/>
      <c r="UEN172" s="147"/>
      <c r="UEO172" s="113"/>
      <c r="UEP172" s="148"/>
      <c r="UEQ172" s="149"/>
      <c r="UER172" s="150"/>
      <c r="UES172" s="151"/>
      <c r="UET172" s="152"/>
      <c r="UEU172" s="146"/>
      <c r="UEV172" s="113"/>
      <c r="UEW172" s="147"/>
      <c r="UEX172" s="113"/>
      <c r="UEY172" s="148"/>
      <c r="UEZ172" s="149"/>
      <c r="UFA172" s="150"/>
      <c r="UFB172" s="151"/>
      <c r="UFC172" s="152"/>
      <c r="UFD172" s="146"/>
      <c r="UFE172" s="113"/>
      <c r="UFF172" s="147"/>
      <c r="UFG172" s="113"/>
      <c r="UFH172" s="148"/>
      <c r="UFI172" s="149"/>
      <c r="UFJ172" s="150"/>
      <c r="UFK172" s="151"/>
      <c r="UFL172" s="152"/>
      <c r="UFM172" s="146"/>
      <c r="UFN172" s="113"/>
      <c r="UFO172" s="147"/>
      <c r="UFP172" s="113"/>
      <c r="UFQ172" s="148"/>
      <c r="UFR172" s="149"/>
      <c r="UFS172" s="150"/>
      <c r="UFT172" s="151"/>
      <c r="UFU172" s="152"/>
      <c r="UFV172" s="146"/>
      <c r="UFW172" s="113"/>
      <c r="UFX172" s="147"/>
      <c r="UFY172" s="113"/>
      <c r="UFZ172" s="148"/>
      <c r="UGA172" s="149"/>
      <c r="UGB172" s="150"/>
      <c r="UGC172" s="151"/>
      <c r="UGD172" s="152"/>
      <c r="UGE172" s="146"/>
      <c r="UGF172" s="113"/>
      <c r="UGG172" s="147"/>
      <c r="UGH172" s="113"/>
      <c r="UGI172" s="148"/>
      <c r="UGJ172" s="149"/>
      <c r="UGK172" s="150"/>
      <c r="UGL172" s="151"/>
      <c r="UGM172" s="152"/>
      <c r="UGN172" s="146"/>
      <c r="UGO172" s="113"/>
      <c r="UGP172" s="147"/>
      <c r="UGQ172" s="113"/>
      <c r="UGR172" s="148"/>
      <c r="UGS172" s="149"/>
      <c r="UGT172" s="150"/>
      <c r="UGU172" s="151"/>
      <c r="UGV172" s="152"/>
      <c r="UGW172" s="146"/>
      <c r="UGX172" s="113"/>
      <c r="UGY172" s="147"/>
      <c r="UGZ172" s="113"/>
      <c r="UHA172" s="148"/>
      <c r="UHB172" s="149"/>
      <c r="UHC172" s="150"/>
      <c r="UHD172" s="151"/>
      <c r="UHE172" s="152"/>
      <c r="UHF172" s="146"/>
      <c r="UHG172" s="113"/>
      <c r="UHH172" s="147"/>
      <c r="UHI172" s="113"/>
      <c r="UHJ172" s="148"/>
      <c r="UHK172" s="149"/>
      <c r="UHL172" s="150"/>
      <c r="UHM172" s="151"/>
      <c r="UHN172" s="152"/>
      <c r="UHO172" s="146"/>
      <c r="UHP172" s="113"/>
      <c r="UHQ172" s="147"/>
      <c r="UHR172" s="113"/>
      <c r="UHS172" s="148"/>
      <c r="UHT172" s="149"/>
      <c r="UHU172" s="150"/>
      <c r="UHV172" s="151"/>
      <c r="UHW172" s="152"/>
      <c r="UHX172" s="146"/>
      <c r="UHY172" s="113"/>
      <c r="UHZ172" s="147"/>
      <c r="UIA172" s="113"/>
      <c r="UIB172" s="148"/>
      <c r="UIC172" s="149"/>
      <c r="UID172" s="150"/>
      <c r="UIE172" s="151"/>
      <c r="UIF172" s="152"/>
      <c r="UIG172" s="146"/>
      <c r="UIH172" s="113"/>
      <c r="UII172" s="147"/>
      <c r="UIJ172" s="113"/>
      <c r="UIK172" s="148"/>
      <c r="UIL172" s="149"/>
      <c r="UIM172" s="150"/>
      <c r="UIN172" s="151"/>
      <c r="UIO172" s="152"/>
      <c r="UIP172" s="146"/>
      <c r="UIQ172" s="113"/>
      <c r="UIR172" s="147"/>
      <c r="UIS172" s="113"/>
      <c r="UIT172" s="148"/>
      <c r="UIU172" s="149"/>
      <c r="UIV172" s="150"/>
      <c r="UIW172" s="151"/>
      <c r="UIX172" s="152"/>
      <c r="UIY172" s="146"/>
      <c r="UIZ172" s="113"/>
      <c r="UJA172" s="147"/>
      <c r="UJB172" s="113"/>
      <c r="UJC172" s="148"/>
      <c r="UJD172" s="149"/>
      <c r="UJE172" s="150"/>
      <c r="UJF172" s="151"/>
      <c r="UJG172" s="152"/>
      <c r="UJH172" s="146"/>
      <c r="UJI172" s="113"/>
      <c r="UJJ172" s="147"/>
      <c r="UJK172" s="113"/>
      <c r="UJL172" s="148"/>
      <c r="UJM172" s="149"/>
      <c r="UJN172" s="150"/>
      <c r="UJO172" s="151"/>
      <c r="UJP172" s="152"/>
      <c r="UJQ172" s="146"/>
      <c r="UJR172" s="113"/>
      <c r="UJS172" s="147"/>
      <c r="UJT172" s="113"/>
      <c r="UJU172" s="148"/>
      <c r="UJV172" s="149"/>
      <c r="UJW172" s="150"/>
      <c r="UJX172" s="151"/>
      <c r="UJY172" s="152"/>
      <c r="UJZ172" s="146"/>
      <c r="UKA172" s="113"/>
      <c r="UKB172" s="147"/>
      <c r="UKC172" s="113"/>
      <c r="UKD172" s="148"/>
      <c r="UKE172" s="149"/>
      <c r="UKF172" s="150"/>
      <c r="UKG172" s="151"/>
      <c r="UKH172" s="152"/>
      <c r="UKI172" s="146"/>
      <c r="UKJ172" s="113"/>
      <c r="UKK172" s="147"/>
      <c r="UKL172" s="113"/>
      <c r="UKM172" s="148"/>
      <c r="UKN172" s="149"/>
      <c r="UKO172" s="150"/>
      <c r="UKP172" s="151"/>
      <c r="UKQ172" s="152"/>
      <c r="UKR172" s="146"/>
      <c r="UKS172" s="113"/>
      <c r="UKT172" s="147"/>
      <c r="UKU172" s="113"/>
      <c r="UKV172" s="148"/>
      <c r="UKW172" s="149"/>
      <c r="UKX172" s="150"/>
      <c r="UKY172" s="151"/>
      <c r="UKZ172" s="152"/>
      <c r="ULA172" s="146"/>
      <c r="ULB172" s="113"/>
      <c r="ULC172" s="147"/>
      <c r="ULD172" s="113"/>
      <c r="ULE172" s="148"/>
      <c r="ULF172" s="149"/>
      <c r="ULG172" s="150"/>
      <c r="ULH172" s="151"/>
      <c r="ULI172" s="152"/>
      <c r="ULJ172" s="146"/>
      <c r="ULK172" s="113"/>
      <c r="ULL172" s="147"/>
      <c r="ULM172" s="113"/>
      <c r="ULN172" s="148"/>
      <c r="ULO172" s="149"/>
      <c r="ULP172" s="150"/>
      <c r="ULQ172" s="151"/>
      <c r="ULR172" s="152"/>
      <c r="ULS172" s="146"/>
      <c r="ULT172" s="113"/>
      <c r="ULU172" s="147"/>
      <c r="ULV172" s="113"/>
      <c r="ULW172" s="148"/>
      <c r="ULX172" s="149"/>
      <c r="ULY172" s="150"/>
      <c r="ULZ172" s="151"/>
      <c r="UMA172" s="152"/>
      <c r="UMB172" s="146"/>
      <c r="UMC172" s="113"/>
      <c r="UMD172" s="147"/>
      <c r="UME172" s="113"/>
      <c r="UMF172" s="148"/>
      <c r="UMG172" s="149"/>
      <c r="UMH172" s="150"/>
      <c r="UMI172" s="151"/>
      <c r="UMJ172" s="152"/>
      <c r="UMK172" s="146"/>
      <c r="UML172" s="113"/>
      <c r="UMM172" s="147"/>
      <c r="UMN172" s="113"/>
      <c r="UMO172" s="148"/>
      <c r="UMP172" s="149"/>
      <c r="UMQ172" s="150"/>
      <c r="UMR172" s="151"/>
      <c r="UMS172" s="152"/>
      <c r="UMT172" s="146"/>
      <c r="UMU172" s="113"/>
      <c r="UMV172" s="147"/>
      <c r="UMW172" s="113"/>
      <c r="UMX172" s="148"/>
      <c r="UMY172" s="149"/>
      <c r="UMZ172" s="150"/>
      <c r="UNA172" s="151"/>
      <c r="UNB172" s="152"/>
      <c r="UNC172" s="146"/>
      <c r="UND172" s="113"/>
      <c r="UNE172" s="147"/>
      <c r="UNF172" s="113"/>
      <c r="UNG172" s="148"/>
      <c r="UNH172" s="149"/>
      <c r="UNI172" s="150"/>
      <c r="UNJ172" s="151"/>
      <c r="UNK172" s="152"/>
      <c r="UNL172" s="146"/>
      <c r="UNM172" s="113"/>
      <c r="UNN172" s="147"/>
      <c r="UNO172" s="113"/>
      <c r="UNP172" s="148"/>
      <c r="UNQ172" s="149"/>
      <c r="UNR172" s="150"/>
      <c r="UNS172" s="151"/>
      <c r="UNT172" s="152"/>
      <c r="UNU172" s="146"/>
      <c r="UNV172" s="113"/>
      <c r="UNW172" s="147"/>
      <c r="UNX172" s="113"/>
      <c r="UNY172" s="148"/>
      <c r="UNZ172" s="149"/>
      <c r="UOA172" s="150"/>
      <c r="UOB172" s="151"/>
      <c r="UOC172" s="152"/>
      <c r="UOD172" s="146"/>
      <c r="UOE172" s="113"/>
      <c r="UOF172" s="147"/>
      <c r="UOG172" s="113"/>
      <c r="UOH172" s="148"/>
      <c r="UOI172" s="149"/>
      <c r="UOJ172" s="150"/>
      <c r="UOK172" s="151"/>
      <c r="UOL172" s="152"/>
      <c r="UOM172" s="146"/>
      <c r="UON172" s="113"/>
      <c r="UOO172" s="147"/>
      <c r="UOP172" s="113"/>
      <c r="UOQ172" s="148"/>
      <c r="UOR172" s="149"/>
      <c r="UOS172" s="150"/>
      <c r="UOT172" s="151"/>
      <c r="UOU172" s="152"/>
      <c r="UOV172" s="146"/>
      <c r="UOW172" s="113"/>
      <c r="UOX172" s="147"/>
      <c r="UOY172" s="113"/>
      <c r="UOZ172" s="148"/>
      <c r="UPA172" s="149"/>
      <c r="UPB172" s="150"/>
      <c r="UPC172" s="151"/>
      <c r="UPD172" s="152"/>
      <c r="UPE172" s="146"/>
      <c r="UPF172" s="113"/>
      <c r="UPG172" s="147"/>
      <c r="UPH172" s="113"/>
      <c r="UPI172" s="148"/>
      <c r="UPJ172" s="149"/>
      <c r="UPK172" s="150"/>
      <c r="UPL172" s="151"/>
      <c r="UPM172" s="152"/>
      <c r="UPN172" s="146"/>
      <c r="UPO172" s="113"/>
      <c r="UPP172" s="147"/>
      <c r="UPQ172" s="113"/>
      <c r="UPR172" s="148"/>
      <c r="UPS172" s="149"/>
      <c r="UPT172" s="150"/>
      <c r="UPU172" s="151"/>
      <c r="UPV172" s="152"/>
      <c r="UPW172" s="146"/>
      <c r="UPX172" s="113"/>
      <c r="UPY172" s="147"/>
      <c r="UPZ172" s="113"/>
      <c r="UQA172" s="148"/>
      <c r="UQB172" s="149"/>
      <c r="UQC172" s="150"/>
      <c r="UQD172" s="151"/>
      <c r="UQE172" s="152"/>
      <c r="UQF172" s="146"/>
      <c r="UQG172" s="113"/>
      <c r="UQH172" s="147"/>
      <c r="UQI172" s="113"/>
      <c r="UQJ172" s="148"/>
      <c r="UQK172" s="149"/>
      <c r="UQL172" s="150"/>
      <c r="UQM172" s="151"/>
      <c r="UQN172" s="152"/>
      <c r="UQO172" s="146"/>
      <c r="UQP172" s="113"/>
      <c r="UQQ172" s="147"/>
      <c r="UQR172" s="113"/>
      <c r="UQS172" s="148"/>
      <c r="UQT172" s="149"/>
      <c r="UQU172" s="150"/>
      <c r="UQV172" s="151"/>
      <c r="UQW172" s="152"/>
      <c r="UQX172" s="146"/>
      <c r="UQY172" s="113"/>
      <c r="UQZ172" s="147"/>
      <c r="URA172" s="113"/>
      <c r="URB172" s="148"/>
      <c r="URC172" s="149"/>
      <c r="URD172" s="150"/>
      <c r="URE172" s="151"/>
      <c r="URF172" s="152"/>
      <c r="URG172" s="146"/>
      <c r="URH172" s="113"/>
      <c r="URI172" s="147"/>
      <c r="URJ172" s="113"/>
      <c r="URK172" s="148"/>
      <c r="URL172" s="149"/>
      <c r="URM172" s="150"/>
      <c r="URN172" s="151"/>
      <c r="URO172" s="152"/>
      <c r="URP172" s="146"/>
      <c r="URQ172" s="113"/>
      <c r="URR172" s="147"/>
      <c r="URS172" s="113"/>
      <c r="URT172" s="148"/>
      <c r="URU172" s="149"/>
      <c r="URV172" s="150"/>
      <c r="URW172" s="151"/>
      <c r="URX172" s="152"/>
      <c r="URY172" s="146"/>
      <c r="URZ172" s="113"/>
      <c r="USA172" s="147"/>
      <c r="USB172" s="113"/>
      <c r="USC172" s="148"/>
      <c r="USD172" s="149"/>
      <c r="USE172" s="150"/>
      <c r="USF172" s="151"/>
      <c r="USG172" s="152"/>
      <c r="USH172" s="146"/>
      <c r="USI172" s="113"/>
      <c r="USJ172" s="147"/>
      <c r="USK172" s="113"/>
      <c r="USL172" s="148"/>
      <c r="USM172" s="149"/>
      <c r="USN172" s="150"/>
      <c r="USO172" s="151"/>
      <c r="USP172" s="152"/>
      <c r="USQ172" s="146"/>
      <c r="USR172" s="113"/>
      <c r="USS172" s="147"/>
      <c r="UST172" s="113"/>
      <c r="USU172" s="148"/>
      <c r="USV172" s="149"/>
      <c r="USW172" s="150"/>
      <c r="USX172" s="151"/>
      <c r="USY172" s="152"/>
      <c r="USZ172" s="146"/>
      <c r="UTA172" s="113"/>
      <c r="UTB172" s="147"/>
      <c r="UTC172" s="113"/>
      <c r="UTD172" s="148"/>
      <c r="UTE172" s="149"/>
      <c r="UTF172" s="150"/>
      <c r="UTG172" s="151"/>
      <c r="UTH172" s="152"/>
      <c r="UTI172" s="146"/>
      <c r="UTJ172" s="113"/>
      <c r="UTK172" s="147"/>
      <c r="UTL172" s="113"/>
      <c r="UTM172" s="148"/>
      <c r="UTN172" s="149"/>
      <c r="UTO172" s="150"/>
      <c r="UTP172" s="151"/>
      <c r="UTQ172" s="152"/>
      <c r="UTR172" s="146"/>
      <c r="UTS172" s="113"/>
      <c r="UTT172" s="147"/>
      <c r="UTU172" s="113"/>
      <c r="UTV172" s="148"/>
      <c r="UTW172" s="149"/>
      <c r="UTX172" s="150"/>
      <c r="UTY172" s="151"/>
      <c r="UTZ172" s="152"/>
      <c r="UUA172" s="146"/>
      <c r="UUB172" s="113"/>
      <c r="UUC172" s="147"/>
      <c r="UUD172" s="113"/>
      <c r="UUE172" s="148"/>
      <c r="UUF172" s="149"/>
      <c r="UUG172" s="150"/>
      <c r="UUH172" s="151"/>
      <c r="UUI172" s="152"/>
      <c r="UUJ172" s="146"/>
      <c r="UUK172" s="113"/>
      <c r="UUL172" s="147"/>
      <c r="UUM172" s="113"/>
      <c r="UUN172" s="148"/>
      <c r="UUO172" s="149"/>
      <c r="UUP172" s="150"/>
      <c r="UUQ172" s="151"/>
      <c r="UUR172" s="152"/>
      <c r="UUS172" s="146"/>
      <c r="UUT172" s="113"/>
      <c r="UUU172" s="147"/>
      <c r="UUV172" s="113"/>
      <c r="UUW172" s="148"/>
      <c r="UUX172" s="149"/>
      <c r="UUY172" s="150"/>
      <c r="UUZ172" s="151"/>
      <c r="UVA172" s="152"/>
      <c r="UVB172" s="146"/>
      <c r="UVC172" s="113"/>
      <c r="UVD172" s="147"/>
      <c r="UVE172" s="113"/>
      <c r="UVF172" s="148"/>
      <c r="UVG172" s="149"/>
      <c r="UVH172" s="150"/>
      <c r="UVI172" s="151"/>
      <c r="UVJ172" s="152"/>
      <c r="UVK172" s="146"/>
      <c r="UVL172" s="113"/>
      <c r="UVM172" s="147"/>
      <c r="UVN172" s="113"/>
      <c r="UVO172" s="148"/>
      <c r="UVP172" s="149"/>
      <c r="UVQ172" s="150"/>
      <c r="UVR172" s="151"/>
      <c r="UVS172" s="152"/>
      <c r="UVT172" s="146"/>
      <c r="UVU172" s="113"/>
      <c r="UVV172" s="147"/>
      <c r="UVW172" s="113"/>
      <c r="UVX172" s="148"/>
      <c r="UVY172" s="149"/>
      <c r="UVZ172" s="150"/>
      <c r="UWA172" s="151"/>
      <c r="UWB172" s="152"/>
      <c r="UWC172" s="146"/>
      <c r="UWD172" s="113"/>
      <c r="UWE172" s="147"/>
      <c r="UWF172" s="113"/>
      <c r="UWG172" s="148"/>
      <c r="UWH172" s="149"/>
      <c r="UWI172" s="150"/>
      <c r="UWJ172" s="151"/>
      <c r="UWK172" s="152"/>
      <c r="UWL172" s="146"/>
      <c r="UWM172" s="113"/>
      <c r="UWN172" s="147"/>
      <c r="UWO172" s="113"/>
      <c r="UWP172" s="148"/>
      <c r="UWQ172" s="149"/>
      <c r="UWR172" s="150"/>
      <c r="UWS172" s="151"/>
      <c r="UWT172" s="152"/>
      <c r="UWU172" s="146"/>
      <c r="UWV172" s="113"/>
      <c r="UWW172" s="147"/>
      <c r="UWX172" s="113"/>
      <c r="UWY172" s="148"/>
      <c r="UWZ172" s="149"/>
      <c r="UXA172" s="150"/>
      <c r="UXB172" s="151"/>
      <c r="UXC172" s="152"/>
      <c r="UXD172" s="146"/>
      <c r="UXE172" s="113"/>
      <c r="UXF172" s="147"/>
      <c r="UXG172" s="113"/>
      <c r="UXH172" s="148"/>
      <c r="UXI172" s="149"/>
      <c r="UXJ172" s="150"/>
      <c r="UXK172" s="151"/>
      <c r="UXL172" s="152"/>
      <c r="UXM172" s="146"/>
      <c r="UXN172" s="113"/>
      <c r="UXO172" s="147"/>
      <c r="UXP172" s="113"/>
      <c r="UXQ172" s="148"/>
      <c r="UXR172" s="149"/>
      <c r="UXS172" s="150"/>
      <c r="UXT172" s="151"/>
      <c r="UXU172" s="152"/>
      <c r="UXV172" s="146"/>
      <c r="UXW172" s="113"/>
      <c r="UXX172" s="147"/>
      <c r="UXY172" s="113"/>
      <c r="UXZ172" s="148"/>
      <c r="UYA172" s="149"/>
      <c r="UYB172" s="150"/>
      <c r="UYC172" s="151"/>
      <c r="UYD172" s="152"/>
      <c r="UYE172" s="146"/>
      <c r="UYF172" s="113"/>
      <c r="UYG172" s="147"/>
      <c r="UYH172" s="113"/>
      <c r="UYI172" s="148"/>
      <c r="UYJ172" s="149"/>
      <c r="UYK172" s="150"/>
      <c r="UYL172" s="151"/>
      <c r="UYM172" s="152"/>
      <c r="UYN172" s="146"/>
      <c r="UYO172" s="113"/>
      <c r="UYP172" s="147"/>
      <c r="UYQ172" s="113"/>
      <c r="UYR172" s="148"/>
      <c r="UYS172" s="149"/>
      <c r="UYT172" s="150"/>
      <c r="UYU172" s="151"/>
      <c r="UYV172" s="152"/>
      <c r="UYW172" s="146"/>
      <c r="UYX172" s="113"/>
      <c r="UYY172" s="147"/>
      <c r="UYZ172" s="113"/>
      <c r="UZA172" s="148"/>
      <c r="UZB172" s="149"/>
      <c r="UZC172" s="150"/>
      <c r="UZD172" s="151"/>
      <c r="UZE172" s="152"/>
      <c r="UZF172" s="146"/>
      <c r="UZG172" s="113"/>
      <c r="UZH172" s="147"/>
      <c r="UZI172" s="113"/>
      <c r="UZJ172" s="148"/>
      <c r="UZK172" s="149"/>
      <c r="UZL172" s="150"/>
      <c r="UZM172" s="151"/>
      <c r="UZN172" s="152"/>
      <c r="UZO172" s="146"/>
      <c r="UZP172" s="113"/>
      <c r="UZQ172" s="147"/>
      <c r="UZR172" s="113"/>
      <c r="UZS172" s="148"/>
      <c r="UZT172" s="149"/>
      <c r="UZU172" s="150"/>
      <c r="UZV172" s="151"/>
      <c r="UZW172" s="152"/>
      <c r="UZX172" s="146"/>
      <c r="UZY172" s="113"/>
      <c r="UZZ172" s="147"/>
      <c r="VAA172" s="113"/>
      <c r="VAB172" s="148"/>
      <c r="VAC172" s="149"/>
      <c r="VAD172" s="150"/>
      <c r="VAE172" s="151"/>
      <c r="VAF172" s="152"/>
      <c r="VAG172" s="146"/>
      <c r="VAH172" s="113"/>
      <c r="VAI172" s="147"/>
      <c r="VAJ172" s="113"/>
      <c r="VAK172" s="148"/>
      <c r="VAL172" s="149"/>
      <c r="VAM172" s="150"/>
      <c r="VAN172" s="151"/>
      <c r="VAO172" s="152"/>
      <c r="VAP172" s="146"/>
      <c r="VAQ172" s="113"/>
      <c r="VAR172" s="147"/>
      <c r="VAS172" s="113"/>
      <c r="VAT172" s="148"/>
      <c r="VAU172" s="149"/>
      <c r="VAV172" s="150"/>
      <c r="VAW172" s="151"/>
      <c r="VAX172" s="152"/>
      <c r="VAY172" s="146"/>
      <c r="VAZ172" s="113"/>
      <c r="VBA172" s="147"/>
      <c r="VBB172" s="113"/>
      <c r="VBC172" s="148"/>
      <c r="VBD172" s="149"/>
      <c r="VBE172" s="150"/>
      <c r="VBF172" s="151"/>
      <c r="VBG172" s="152"/>
      <c r="VBH172" s="146"/>
      <c r="VBI172" s="113"/>
      <c r="VBJ172" s="147"/>
      <c r="VBK172" s="113"/>
      <c r="VBL172" s="148"/>
      <c r="VBM172" s="149"/>
      <c r="VBN172" s="150"/>
      <c r="VBO172" s="151"/>
      <c r="VBP172" s="152"/>
      <c r="VBQ172" s="146"/>
      <c r="VBR172" s="113"/>
      <c r="VBS172" s="147"/>
      <c r="VBT172" s="113"/>
      <c r="VBU172" s="148"/>
      <c r="VBV172" s="149"/>
      <c r="VBW172" s="150"/>
      <c r="VBX172" s="151"/>
      <c r="VBY172" s="152"/>
      <c r="VBZ172" s="146"/>
      <c r="VCA172" s="113"/>
      <c r="VCB172" s="147"/>
      <c r="VCC172" s="113"/>
      <c r="VCD172" s="148"/>
      <c r="VCE172" s="149"/>
      <c r="VCF172" s="150"/>
      <c r="VCG172" s="151"/>
      <c r="VCH172" s="152"/>
      <c r="VCI172" s="146"/>
      <c r="VCJ172" s="113"/>
      <c r="VCK172" s="147"/>
      <c r="VCL172" s="113"/>
      <c r="VCM172" s="148"/>
      <c r="VCN172" s="149"/>
      <c r="VCO172" s="150"/>
      <c r="VCP172" s="151"/>
      <c r="VCQ172" s="152"/>
      <c r="VCR172" s="146"/>
      <c r="VCS172" s="113"/>
      <c r="VCT172" s="147"/>
      <c r="VCU172" s="113"/>
      <c r="VCV172" s="148"/>
      <c r="VCW172" s="149"/>
      <c r="VCX172" s="150"/>
      <c r="VCY172" s="151"/>
      <c r="VCZ172" s="152"/>
      <c r="VDA172" s="146"/>
      <c r="VDB172" s="113"/>
      <c r="VDC172" s="147"/>
      <c r="VDD172" s="113"/>
      <c r="VDE172" s="148"/>
      <c r="VDF172" s="149"/>
      <c r="VDG172" s="150"/>
      <c r="VDH172" s="151"/>
      <c r="VDI172" s="152"/>
      <c r="VDJ172" s="146"/>
      <c r="VDK172" s="113"/>
      <c r="VDL172" s="147"/>
      <c r="VDM172" s="113"/>
      <c r="VDN172" s="148"/>
      <c r="VDO172" s="149"/>
      <c r="VDP172" s="150"/>
      <c r="VDQ172" s="151"/>
      <c r="VDR172" s="152"/>
      <c r="VDS172" s="146"/>
      <c r="VDT172" s="113"/>
      <c r="VDU172" s="147"/>
      <c r="VDV172" s="113"/>
      <c r="VDW172" s="148"/>
      <c r="VDX172" s="149"/>
      <c r="VDY172" s="150"/>
      <c r="VDZ172" s="151"/>
      <c r="VEA172" s="152"/>
      <c r="VEB172" s="146"/>
      <c r="VEC172" s="113"/>
      <c r="VED172" s="147"/>
      <c r="VEE172" s="113"/>
      <c r="VEF172" s="148"/>
      <c r="VEG172" s="149"/>
      <c r="VEH172" s="150"/>
      <c r="VEI172" s="151"/>
      <c r="VEJ172" s="152"/>
      <c r="VEK172" s="146"/>
      <c r="VEL172" s="113"/>
      <c r="VEM172" s="147"/>
      <c r="VEN172" s="113"/>
      <c r="VEO172" s="148"/>
      <c r="VEP172" s="149"/>
      <c r="VEQ172" s="150"/>
      <c r="VER172" s="151"/>
      <c r="VES172" s="152"/>
      <c r="VET172" s="146"/>
      <c r="VEU172" s="113"/>
      <c r="VEV172" s="147"/>
      <c r="VEW172" s="113"/>
      <c r="VEX172" s="148"/>
      <c r="VEY172" s="149"/>
      <c r="VEZ172" s="150"/>
      <c r="VFA172" s="151"/>
      <c r="VFB172" s="152"/>
      <c r="VFC172" s="146"/>
      <c r="VFD172" s="113"/>
      <c r="VFE172" s="147"/>
      <c r="VFF172" s="113"/>
      <c r="VFG172" s="148"/>
      <c r="VFH172" s="149"/>
      <c r="VFI172" s="150"/>
      <c r="VFJ172" s="151"/>
      <c r="VFK172" s="152"/>
      <c r="VFL172" s="146"/>
      <c r="VFM172" s="113"/>
      <c r="VFN172" s="147"/>
      <c r="VFO172" s="113"/>
      <c r="VFP172" s="148"/>
      <c r="VFQ172" s="149"/>
      <c r="VFR172" s="150"/>
      <c r="VFS172" s="151"/>
      <c r="VFT172" s="152"/>
      <c r="VFU172" s="146"/>
      <c r="VFV172" s="113"/>
      <c r="VFW172" s="147"/>
      <c r="VFX172" s="113"/>
      <c r="VFY172" s="148"/>
      <c r="VFZ172" s="149"/>
      <c r="VGA172" s="150"/>
      <c r="VGB172" s="151"/>
      <c r="VGC172" s="152"/>
      <c r="VGD172" s="146"/>
      <c r="VGE172" s="113"/>
      <c r="VGF172" s="147"/>
      <c r="VGG172" s="113"/>
      <c r="VGH172" s="148"/>
      <c r="VGI172" s="149"/>
      <c r="VGJ172" s="150"/>
      <c r="VGK172" s="151"/>
      <c r="VGL172" s="152"/>
      <c r="VGM172" s="146"/>
      <c r="VGN172" s="113"/>
      <c r="VGO172" s="147"/>
      <c r="VGP172" s="113"/>
      <c r="VGQ172" s="148"/>
      <c r="VGR172" s="149"/>
      <c r="VGS172" s="150"/>
      <c r="VGT172" s="151"/>
      <c r="VGU172" s="152"/>
      <c r="VGV172" s="146"/>
      <c r="VGW172" s="113"/>
      <c r="VGX172" s="147"/>
      <c r="VGY172" s="113"/>
      <c r="VGZ172" s="148"/>
      <c r="VHA172" s="149"/>
      <c r="VHB172" s="150"/>
      <c r="VHC172" s="151"/>
      <c r="VHD172" s="152"/>
      <c r="VHE172" s="146"/>
      <c r="VHF172" s="113"/>
      <c r="VHG172" s="147"/>
      <c r="VHH172" s="113"/>
      <c r="VHI172" s="148"/>
      <c r="VHJ172" s="149"/>
      <c r="VHK172" s="150"/>
      <c r="VHL172" s="151"/>
      <c r="VHM172" s="152"/>
      <c r="VHN172" s="146"/>
      <c r="VHO172" s="113"/>
      <c r="VHP172" s="147"/>
      <c r="VHQ172" s="113"/>
      <c r="VHR172" s="148"/>
      <c r="VHS172" s="149"/>
      <c r="VHT172" s="150"/>
      <c r="VHU172" s="151"/>
      <c r="VHV172" s="152"/>
      <c r="VHW172" s="146"/>
      <c r="VHX172" s="113"/>
      <c r="VHY172" s="147"/>
      <c r="VHZ172" s="113"/>
      <c r="VIA172" s="148"/>
      <c r="VIB172" s="149"/>
      <c r="VIC172" s="150"/>
      <c r="VID172" s="151"/>
      <c r="VIE172" s="152"/>
      <c r="VIF172" s="146"/>
      <c r="VIG172" s="113"/>
      <c r="VIH172" s="147"/>
      <c r="VII172" s="113"/>
      <c r="VIJ172" s="148"/>
      <c r="VIK172" s="149"/>
      <c r="VIL172" s="150"/>
      <c r="VIM172" s="151"/>
      <c r="VIN172" s="152"/>
      <c r="VIO172" s="146"/>
      <c r="VIP172" s="113"/>
      <c r="VIQ172" s="147"/>
      <c r="VIR172" s="113"/>
      <c r="VIS172" s="148"/>
      <c r="VIT172" s="149"/>
      <c r="VIU172" s="150"/>
      <c r="VIV172" s="151"/>
      <c r="VIW172" s="152"/>
      <c r="VIX172" s="146"/>
      <c r="VIY172" s="113"/>
      <c r="VIZ172" s="147"/>
      <c r="VJA172" s="113"/>
      <c r="VJB172" s="148"/>
      <c r="VJC172" s="149"/>
      <c r="VJD172" s="150"/>
      <c r="VJE172" s="151"/>
      <c r="VJF172" s="152"/>
      <c r="VJG172" s="146"/>
      <c r="VJH172" s="113"/>
      <c r="VJI172" s="147"/>
      <c r="VJJ172" s="113"/>
      <c r="VJK172" s="148"/>
      <c r="VJL172" s="149"/>
      <c r="VJM172" s="150"/>
      <c r="VJN172" s="151"/>
      <c r="VJO172" s="152"/>
      <c r="VJP172" s="146"/>
      <c r="VJQ172" s="113"/>
      <c r="VJR172" s="147"/>
      <c r="VJS172" s="113"/>
      <c r="VJT172" s="148"/>
      <c r="VJU172" s="149"/>
      <c r="VJV172" s="150"/>
      <c r="VJW172" s="151"/>
      <c r="VJX172" s="152"/>
      <c r="VJY172" s="146"/>
      <c r="VJZ172" s="113"/>
      <c r="VKA172" s="147"/>
      <c r="VKB172" s="113"/>
      <c r="VKC172" s="148"/>
      <c r="VKD172" s="149"/>
      <c r="VKE172" s="150"/>
      <c r="VKF172" s="151"/>
      <c r="VKG172" s="152"/>
      <c r="VKH172" s="146"/>
      <c r="VKI172" s="113"/>
      <c r="VKJ172" s="147"/>
      <c r="VKK172" s="113"/>
      <c r="VKL172" s="148"/>
      <c r="VKM172" s="149"/>
      <c r="VKN172" s="150"/>
      <c r="VKO172" s="151"/>
      <c r="VKP172" s="152"/>
      <c r="VKQ172" s="146"/>
      <c r="VKR172" s="113"/>
      <c r="VKS172" s="147"/>
      <c r="VKT172" s="113"/>
      <c r="VKU172" s="148"/>
      <c r="VKV172" s="149"/>
      <c r="VKW172" s="150"/>
      <c r="VKX172" s="151"/>
      <c r="VKY172" s="152"/>
      <c r="VKZ172" s="146"/>
      <c r="VLA172" s="113"/>
      <c r="VLB172" s="147"/>
      <c r="VLC172" s="113"/>
      <c r="VLD172" s="148"/>
      <c r="VLE172" s="149"/>
      <c r="VLF172" s="150"/>
      <c r="VLG172" s="151"/>
      <c r="VLH172" s="152"/>
      <c r="VLI172" s="146"/>
      <c r="VLJ172" s="113"/>
      <c r="VLK172" s="147"/>
      <c r="VLL172" s="113"/>
      <c r="VLM172" s="148"/>
      <c r="VLN172" s="149"/>
      <c r="VLO172" s="150"/>
      <c r="VLP172" s="151"/>
      <c r="VLQ172" s="152"/>
      <c r="VLR172" s="146"/>
      <c r="VLS172" s="113"/>
      <c r="VLT172" s="147"/>
      <c r="VLU172" s="113"/>
      <c r="VLV172" s="148"/>
      <c r="VLW172" s="149"/>
      <c r="VLX172" s="150"/>
      <c r="VLY172" s="151"/>
      <c r="VLZ172" s="152"/>
      <c r="VMA172" s="146"/>
      <c r="VMB172" s="113"/>
      <c r="VMC172" s="147"/>
      <c r="VMD172" s="113"/>
      <c r="VME172" s="148"/>
      <c r="VMF172" s="149"/>
      <c r="VMG172" s="150"/>
      <c r="VMH172" s="151"/>
      <c r="VMI172" s="152"/>
      <c r="VMJ172" s="146"/>
      <c r="VMK172" s="113"/>
      <c r="VML172" s="147"/>
      <c r="VMM172" s="113"/>
      <c r="VMN172" s="148"/>
      <c r="VMO172" s="149"/>
      <c r="VMP172" s="150"/>
      <c r="VMQ172" s="151"/>
      <c r="VMR172" s="152"/>
      <c r="VMS172" s="146"/>
      <c r="VMT172" s="113"/>
      <c r="VMU172" s="147"/>
      <c r="VMV172" s="113"/>
      <c r="VMW172" s="148"/>
      <c r="VMX172" s="149"/>
      <c r="VMY172" s="150"/>
      <c r="VMZ172" s="151"/>
      <c r="VNA172" s="152"/>
      <c r="VNB172" s="146"/>
      <c r="VNC172" s="113"/>
      <c r="VND172" s="147"/>
      <c r="VNE172" s="113"/>
      <c r="VNF172" s="148"/>
      <c r="VNG172" s="149"/>
      <c r="VNH172" s="150"/>
      <c r="VNI172" s="151"/>
      <c r="VNJ172" s="152"/>
      <c r="VNK172" s="146"/>
      <c r="VNL172" s="113"/>
      <c r="VNM172" s="147"/>
      <c r="VNN172" s="113"/>
      <c r="VNO172" s="148"/>
      <c r="VNP172" s="149"/>
      <c r="VNQ172" s="150"/>
      <c r="VNR172" s="151"/>
      <c r="VNS172" s="152"/>
      <c r="VNT172" s="146"/>
      <c r="VNU172" s="113"/>
      <c r="VNV172" s="147"/>
      <c r="VNW172" s="113"/>
      <c r="VNX172" s="148"/>
      <c r="VNY172" s="149"/>
      <c r="VNZ172" s="150"/>
      <c r="VOA172" s="151"/>
      <c r="VOB172" s="152"/>
      <c r="VOC172" s="146"/>
      <c r="VOD172" s="113"/>
      <c r="VOE172" s="147"/>
      <c r="VOF172" s="113"/>
      <c r="VOG172" s="148"/>
      <c r="VOH172" s="149"/>
      <c r="VOI172" s="150"/>
      <c r="VOJ172" s="151"/>
      <c r="VOK172" s="152"/>
      <c r="VOL172" s="146"/>
      <c r="VOM172" s="113"/>
      <c r="VON172" s="147"/>
      <c r="VOO172" s="113"/>
      <c r="VOP172" s="148"/>
      <c r="VOQ172" s="149"/>
      <c r="VOR172" s="150"/>
      <c r="VOS172" s="151"/>
      <c r="VOT172" s="152"/>
      <c r="VOU172" s="146"/>
      <c r="VOV172" s="113"/>
      <c r="VOW172" s="147"/>
      <c r="VOX172" s="113"/>
      <c r="VOY172" s="148"/>
      <c r="VOZ172" s="149"/>
      <c r="VPA172" s="150"/>
      <c r="VPB172" s="151"/>
      <c r="VPC172" s="152"/>
      <c r="VPD172" s="146"/>
      <c r="VPE172" s="113"/>
      <c r="VPF172" s="147"/>
      <c r="VPG172" s="113"/>
      <c r="VPH172" s="148"/>
      <c r="VPI172" s="149"/>
      <c r="VPJ172" s="150"/>
      <c r="VPK172" s="151"/>
      <c r="VPL172" s="152"/>
      <c r="VPM172" s="146"/>
      <c r="VPN172" s="113"/>
      <c r="VPO172" s="147"/>
      <c r="VPP172" s="113"/>
      <c r="VPQ172" s="148"/>
      <c r="VPR172" s="149"/>
      <c r="VPS172" s="150"/>
      <c r="VPT172" s="151"/>
      <c r="VPU172" s="152"/>
      <c r="VPV172" s="146"/>
      <c r="VPW172" s="113"/>
      <c r="VPX172" s="147"/>
      <c r="VPY172" s="113"/>
      <c r="VPZ172" s="148"/>
      <c r="VQA172" s="149"/>
      <c r="VQB172" s="150"/>
      <c r="VQC172" s="151"/>
      <c r="VQD172" s="152"/>
      <c r="VQE172" s="146"/>
      <c r="VQF172" s="113"/>
      <c r="VQG172" s="147"/>
      <c r="VQH172" s="113"/>
      <c r="VQI172" s="148"/>
      <c r="VQJ172" s="149"/>
      <c r="VQK172" s="150"/>
      <c r="VQL172" s="151"/>
      <c r="VQM172" s="152"/>
      <c r="VQN172" s="146"/>
      <c r="VQO172" s="113"/>
      <c r="VQP172" s="147"/>
      <c r="VQQ172" s="113"/>
      <c r="VQR172" s="148"/>
      <c r="VQS172" s="149"/>
      <c r="VQT172" s="150"/>
      <c r="VQU172" s="151"/>
      <c r="VQV172" s="152"/>
      <c r="VQW172" s="146"/>
      <c r="VQX172" s="113"/>
      <c r="VQY172" s="147"/>
      <c r="VQZ172" s="113"/>
      <c r="VRA172" s="148"/>
      <c r="VRB172" s="149"/>
      <c r="VRC172" s="150"/>
      <c r="VRD172" s="151"/>
      <c r="VRE172" s="152"/>
      <c r="VRF172" s="146"/>
      <c r="VRG172" s="113"/>
      <c r="VRH172" s="147"/>
      <c r="VRI172" s="113"/>
      <c r="VRJ172" s="148"/>
      <c r="VRK172" s="149"/>
      <c r="VRL172" s="150"/>
      <c r="VRM172" s="151"/>
      <c r="VRN172" s="152"/>
      <c r="VRO172" s="146"/>
      <c r="VRP172" s="113"/>
      <c r="VRQ172" s="147"/>
      <c r="VRR172" s="113"/>
      <c r="VRS172" s="148"/>
      <c r="VRT172" s="149"/>
      <c r="VRU172" s="150"/>
      <c r="VRV172" s="151"/>
      <c r="VRW172" s="152"/>
      <c r="VRX172" s="146"/>
      <c r="VRY172" s="113"/>
      <c r="VRZ172" s="147"/>
      <c r="VSA172" s="113"/>
      <c r="VSB172" s="148"/>
      <c r="VSC172" s="149"/>
      <c r="VSD172" s="150"/>
      <c r="VSE172" s="151"/>
      <c r="VSF172" s="152"/>
      <c r="VSG172" s="146"/>
      <c r="VSH172" s="113"/>
      <c r="VSI172" s="147"/>
      <c r="VSJ172" s="113"/>
      <c r="VSK172" s="148"/>
      <c r="VSL172" s="149"/>
      <c r="VSM172" s="150"/>
      <c r="VSN172" s="151"/>
      <c r="VSO172" s="152"/>
      <c r="VSP172" s="146"/>
      <c r="VSQ172" s="113"/>
      <c r="VSR172" s="147"/>
      <c r="VSS172" s="113"/>
      <c r="VST172" s="148"/>
      <c r="VSU172" s="149"/>
      <c r="VSV172" s="150"/>
      <c r="VSW172" s="151"/>
      <c r="VSX172" s="152"/>
      <c r="VSY172" s="146"/>
      <c r="VSZ172" s="113"/>
      <c r="VTA172" s="147"/>
      <c r="VTB172" s="113"/>
      <c r="VTC172" s="148"/>
      <c r="VTD172" s="149"/>
      <c r="VTE172" s="150"/>
      <c r="VTF172" s="151"/>
      <c r="VTG172" s="152"/>
      <c r="VTH172" s="146"/>
      <c r="VTI172" s="113"/>
      <c r="VTJ172" s="147"/>
      <c r="VTK172" s="113"/>
      <c r="VTL172" s="148"/>
      <c r="VTM172" s="149"/>
      <c r="VTN172" s="150"/>
      <c r="VTO172" s="151"/>
      <c r="VTP172" s="152"/>
      <c r="VTQ172" s="146"/>
      <c r="VTR172" s="113"/>
      <c r="VTS172" s="147"/>
      <c r="VTT172" s="113"/>
      <c r="VTU172" s="148"/>
      <c r="VTV172" s="149"/>
      <c r="VTW172" s="150"/>
      <c r="VTX172" s="151"/>
      <c r="VTY172" s="152"/>
      <c r="VTZ172" s="146"/>
      <c r="VUA172" s="113"/>
      <c r="VUB172" s="147"/>
      <c r="VUC172" s="113"/>
      <c r="VUD172" s="148"/>
      <c r="VUE172" s="149"/>
      <c r="VUF172" s="150"/>
      <c r="VUG172" s="151"/>
      <c r="VUH172" s="152"/>
      <c r="VUI172" s="146"/>
      <c r="VUJ172" s="113"/>
      <c r="VUK172" s="147"/>
      <c r="VUL172" s="113"/>
      <c r="VUM172" s="148"/>
      <c r="VUN172" s="149"/>
      <c r="VUO172" s="150"/>
      <c r="VUP172" s="151"/>
      <c r="VUQ172" s="152"/>
      <c r="VUR172" s="146"/>
      <c r="VUS172" s="113"/>
      <c r="VUT172" s="147"/>
      <c r="VUU172" s="113"/>
      <c r="VUV172" s="148"/>
      <c r="VUW172" s="149"/>
      <c r="VUX172" s="150"/>
      <c r="VUY172" s="151"/>
      <c r="VUZ172" s="152"/>
      <c r="VVA172" s="146"/>
      <c r="VVB172" s="113"/>
      <c r="VVC172" s="147"/>
      <c r="VVD172" s="113"/>
      <c r="VVE172" s="148"/>
      <c r="VVF172" s="149"/>
      <c r="VVG172" s="150"/>
      <c r="VVH172" s="151"/>
      <c r="VVI172" s="152"/>
      <c r="VVJ172" s="146"/>
      <c r="VVK172" s="113"/>
      <c r="VVL172" s="147"/>
      <c r="VVM172" s="113"/>
      <c r="VVN172" s="148"/>
      <c r="VVO172" s="149"/>
      <c r="VVP172" s="150"/>
      <c r="VVQ172" s="151"/>
      <c r="VVR172" s="152"/>
      <c r="VVS172" s="146"/>
      <c r="VVT172" s="113"/>
      <c r="VVU172" s="147"/>
      <c r="VVV172" s="113"/>
      <c r="VVW172" s="148"/>
      <c r="VVX172" s="149"/>
      <c r="VVY172" s="150"/>
      <c r="VVZ172" s="151"/>
      <c r="VWA172" s="152"/>
      <c r="VWB172" s="146"/>
      <c r="VWC172" s="113"/>
      <c r="VWD172" s="147"/>
      <c r="VWE172" s="113"/>
      <c r="VWF172" s="148"/>
      <c r="VWG172" s="149"/>
      <c r="VWH172" s="150"/>
      <c r="VWI172" s="151"/>
      <c r="VWJ172" s="152"/>
      <c r="VWK172" s="146"/>
      <c r="VWL172" s="113"/>
      <c r="VWM172" s="147"/>
      <c r="VWN172" s="113"/>
      <c r="VWO172" s="148"/>
      <c r="VWP172" s="149"/>
      <c r="VWQ172" s="150"/>
      <c r="VWR172" s="151"/>
      <c r="VWS172" s="152"/>
      <c r="VWT172" s="146"/>
      <c r="VWU172" s="113"/>
      <c r="VWV172" s="147"/>
      <c r="VWW172" s="113"/>
      <c r="VWX172" s="148"/>
      <c r="VWY172" s="149"/>
      <c r="VWZ172" s="150"/>
      <c r="VXA172" s="151"/>
      <c r="VXB172" s="152"/>
      <c r="VXC172" s="146"/>
      <c r="VXD172" s="113"/>
      <c r="VXE172" s="147"/>
      <c r="VXF172" s="113"/>
      <c r="VXG172" s="148"/>
      <c r="VXH172" s="149"/>
      <c r="VXI172" s="150"/>
      <c r="VXJ172" s="151"/>
      <c r="VXK172" s="152"/>
      <c r="VXL172" s="146"/>
      <c r="VXM172" s="113"/>
      <c r="VXN172" s="147"/>
      <c r="VXO172" s="113"/>
      <c r="VXP172" s="148"/>
      <c r="VXQ172" s="149"/>
      <c r="VXR172" s="150"/>
      <c r="VXS172" s="151"/>
      <c r="VXT172" s="152"/>
      <c r="VXU172" s="146"/>
      <c r="VXV172" s="113"/>
      <c r="VXW172" s="147"/>
      <c r="VXX172" s="113"/>
      <c r="VXY172" s="148"/>
      <c r="VXZ172" s="149"/>
      <c r="VYA172" s="150"/>
      <c r="VYB172" s="151"/>
      <c r="VYC172" s="152"/>
      <c r="VYD172" s="146"/>
      <c r="VYE172" s="113"/>
      <c r="VYF172" s="147"/>
      <c r="VYG172" s="113"/>
      <c r="VYH172" s="148"/>
      <c r="VYI172" s="149"/>
      <c r="VYJ172" s="150"/>
      <c r="VYK172" s="151"/>
      <c r="VYL172" s="152"/>
      <c r="VYM172" s="146"/>
      <c r="VYN172" s="113"/>
      <c r="VYO172" s="147"/>
      <c r="VYP172" s="113"/>
      <c r="VYQ172" s="148"/>
      <c r="VYR172" s="149"/>
      <c r="VYS172" s="150"/>
      <c r="VYT172" s="151"/>
      <c r="VYU172" s="152"/>
      <c r="VYV172" s="146"/>
      <c r="VYW172" s="113"/>
      <c r="VYX172" s="147"/>
      <c r="VYY172" s="113"/>
      <c r="VYZ172" s="148"/>
      <c r="VZA172" s="149"/>
      <c r="VZB172" s="150"/>
      <c r="VZC172" s="151"/>
      <c r="VZD172" s="152"/>
      <c r="VZE172" s="146"/>
      <c r="VZF172" s="113"/>
      <c r="VZG172" s="147"/>
      <c r="VZH172" s="113"/>
      <c r="VZI172" s="148"/>
      <c r="VZJ172" s="149"/>
      <c r="VZK172" s="150"/>
      <c r="VZL172" s="151"/>
      <c r="VZM172" s="152"/>
      <c r="VZN172" s="146"/>
      <c r="VZO172" s="113"/>
      <c r="VZP172" s="147"/>
      <c r="VZQ172" s="113"/>
      <c r="VZR172" s="148"/>
      <c r="VZS172" s="149"/>
      <c r="VZT172" s="150"/>
      <c r="VZU172" s="151"/>
      <c r="VZV172" s="152"/>
      <c r="VZW172" s="146"/>
      <c r="VZX172" s="113"/>
      <c r="VZY172" s="147"/>
      <c r="VZZ172" s="113"/>
      <c r="WAA172" s="148"/>
      <c r="WAB172" s="149"/>
      <c r="WAC172" s="150"/>
      <c r="WAD172" s="151"/>
      <c r="WAE172" s="152"/>
      <c r="WAF172" s="146"/>
      <c r="WAG172" s="113"/>
      <c r="WAH172" s="147"/>
      <c r="WAI172" s="113"/>
      <c r="WAJ172" s="148"/>
      <c r="WAK172" s="149"/>
      <c r="WAL172" s="150"/>
      <c r="WAM172" s="151"/>
      <c r="WAN172" s="152"/>
      <c r="WAO172" s="146"/>
      <c r="WAP172" s="113"/>
      <c r="WAQ172" s="147"/>
      <c r="WAR172" s="113"/>
      <c r="WAS172" s="148"/>
      <c r="WAT172" s="149"/>
      <c r="WAU172" s="150"/>
      <c r="WAV172" s="151"/>
      <c r="WAW172" s="152"/>
      <c r="WAX172" s="146"/>
      <c r="WAY172" s="113"/>
      <c r="WAZ172" s="147"/>
      <c r="WBA172" s="113"/>
      <c r="WBB172" s="148"/>
      <c r="WBC172" s="149"/>
      <c r="WBD172" s="150"/>
      <c r="WBE172" s="151"/>
      <c r="WBF172" s="152"/>
      <c r="WBG172" s="146"/>
      <c r="WBH172" s="113"/>
      <c r="WBI172" s="147"/>
      <c r="WBJ172" s="113"/>
      <c r="WBK172" s="148"/>
      <c r="WBL172" s="149"/>
      <c r="WBM172" s="150"/>
      <c r="WBN172" s="151"/>
      <c r="WBO172" s="152"/>
      <c r="WBP172" s="146"/>
      <c r="WBQ172" s="113"/>
      <c r="WBR172" s="147"/>
      <c r="WBS172" s="113"/>
      <c r="WBT172" s="148"/>
      <c r="WBU172" s="149"/>
      <c r="WBV172" s="150"/>
      <c r="WBW172" s="151"/>
      <c r="WBX172" s="152"/>
      <c r="WBY172" s="146"/>
      <c r="WBZ172" s="113"/>
      <c r="WCA172" s="147"/>
      <c r="WCB172" s="113"/>
      <c r="WCC172" s="148"/>
      <c r="WCD172" s="149"/>
      <c r="WCE172" s="150"/>
      <c r="WCF172" s="151"/>
      <c r="WCG172" s="152"/>
      <c r="WCH172" s="146"/>
      <c r="WCI172" s="113"/>
      <c r="WCJ172" s="147"/>
      <c r="WCK172" s="113"/>
      <c r="WCL172" s="148"/>
      <c r="WCM172" s="149"/>
      <c r="WCN172" s="150"/>
      <c r="WCO172" s="151"/>
      <c r="WCP172" s="152"/>
      <c r="WCQ172" s="146"/>
      <c r="WCR172" s="113"/>
      <c r="WCS172" s="147"/>
      <c r="WCT172" s="113"/>
      <c r="WCU172" s="148"/>
      <c r="WCV172" s="149"/>
      <c r="WCW172" s="150"/>
      <c r="WCX172" s="151"/>
      <c r="WCY172" s="152"/>
      <c r="WCZ172" s="146"/>
      <c r="WDA172" s="113"/>
      <c r="WDB172" s="147"/>
      <c r="WDC172" s="113"/>
      <c r="WDD172" s="148"/>
      <c r="WDE172" s="149"/>
      <c r="WDF172" s="150"/>
      <c r="WDG172" s="151"/>
      <c r="WDH172" s="152"/>
      <c r="WDI172" s="146"/>
      <c r="WDJ172" s="113"/>
      <c r="WDK172" s="147"/>
      <c r="WDL172" s="113"/>
      <c r="WDM172" s="148"/>
      <c r="WDN172" s="149"/>
      <c r="WDO172" s="150"/>
      <c r="WDP172" s="151"/>
      <c r="WDQ172" s="152"/>
      <c r="WDR172" s="146"/>
      <c r="WDS172" s="113"/>
      <c r="WDT172" s="147"/>
      <c r="WDU172" s="113"/>
      <c r="WDV172" s="148"/>
      <c r="WDW172" s="149"/>
      <c r="WDX172" s="150"/>
      <c r="WDY172" s="151"/>
      <c r="WDZ172" s="152"/>
      <c r="WEA172" s="146"/>
      <c r="WEB172" s="113"/>
      <c r="WEC172" s="147"/>
      <c r="WED172" s="113"/>
      <c r="WEE172" s="148"/>
      <c r="WEF172" s="149"/>
      <c r="WEG172" s="150"/>
      <c r="WEH172" s="151"/>
      <c r="WEI172" s="152"/>
      <c r="WEJ172" s="146"/>
      <c r="WEK172" s="113"/>
      <c r="WEL172" s="147"/>
      <c r="WEM172" s="113"/>
      <c r="WEN172" s="148"/>
      <c r="WEO172" s="149"/>
      <c r="WEP172" s="150"/>
      <c r="WEQ172" s="151"/>
      <c r="WER172" s="152"/>
      <c r="WES172" s="146"/>
      <c r="WET172" s="113"/>
      <c r="WEU172" s="147"/>
      <c r="WEV172" s="113"/>
      <c r="WEW172" s="148"/>
      <c r="WEX172" s="149"/>
      <c r="WEY172" s="150"/>
      <c r="WEZ172" s="151"/>
      <c r="WFA172" s="152"/>
      <c r="WFB172" s="146"/>
      <c r="WFC172" s="113"/>
      <c r="WFD172" s="147"/>
      <c r="WFE172" s="113"/>
      <c r="WFF172" s="148"/>
      <c r="WFG172" s="149"/>
      <c r="WFH172" s="150"/>
      <c r="WFI172" s="151"/>
      <c r="WFJ172" s="152"/>
      <c r="WFK172" s="146"/>
      <c r="WFL172" s="113"/>
      <c r="WFM172" s="147"/>
      <c r="WFN172" s="113"/>
      <c r="WFO172" s="148"/>
      <c r="WFP172" s="149"/>
      <c r="WFQ172" s="150"/>
      <c r="WFR172" s="151"/>
      <c r="WFS172" s="152"/>
      <c r="WFT172" s="146"/>
      <c r="WFU172" s="113"/>
      <c r="WFV172" s="147"/>
      <c r="WFW172" s="113"/>
      <c r="WFX172" s="148"/>
      <c r="WFY172" s="149"/>
      <c r="WFZ172" s="150"/>
      <c r="WGA172" s="151"/>
      <c r="WGB172" s="152"/>
      <c r="WGC172" s="146"/>
      <c r="WGD172" s="113"/>
      <c r="WGE172" s="147"/>
      <c r="WGF172" s="113"/>
      <c r="WGG172" s="148"/>
      <c r="WGH172" s="149"/>
      <c r="WGI172" s="150"/>
      <c r="WGJ172" s="151"/>
      <c r="WGK172" s="152"/>
      <c r="WGL172" s="146"/>
      <c r="WGM172" s="113"/>
      <c r="WGN172" s="147"/>
      <c r="WGO172" s="113"/>
      <c r="WGP172" s="148"/>
      <c r="WGQ172" s="149"/>
      <c r="WGR172" s="150"/>
      <c r="WGS172" s="151"/>
      <c r="WGT172" s="152"/>
      <c r="WGU172" s="146"/>
      <c r="WGV172" s="113"/>
      <c r="WGW172" s="147"/>
      <c r="WGX172" s="113"/>
      <c r="WGY172" s="148"/>
      <c r="WGZ172" s="149"/>
      <c r="WHA172" s="150"/>
      <c r="WHB172" s="151"/>
      <c r="WHC172" s="152"/>
      <c r="WHD172" s="146"/>
      <c r="WHE172" s="113"/>
      <c r="WHF172" s="147"/>
      <c r="WHG172" s="113"/>
      <c r="WHH172" s="148"/>
      <c r="WHI172" s="149"/>
      <c r="WHJ172" s="150"/>
      <c r="WHK172" s="151"/>
      <c r="WHL172" s="152"/>
      <c r="WHM172" s="146"/>
      <c r="WHN172" s="113"/>
      <c r="WHO172" s="147"/>
      <c r="WHP172" s="113"/>
      <c r="WHQ172" s="148"/>
      <c r="WHR172" s="149"/>
      <c r="WHS172" s="150"/>
      <c r="WHT172" s="151"/>
      <c r="WHU172" s="152"/>
      <c r="WHV172" s="146"/>
      <c r="WHW172" s="113"/>
      <c r="WHX172" s="147"/>
      <c r="WHY172" s="113"/>
      <c r="WHZ172" s="148"/>
      <c r="WIA172" s="149"/>
      <c r="WIB172" s="150"/>
      <c r="WIC172" s="151"/>
      <c r="WID172" s="152"/>
      <c r="WIE172" s="146"/>
      <c r="WIF172" s="113"/>
      <c r="WIG172" s="147"/>
      <c r="WIH172" s="113"/>
      <c r="WII172" s="148"/>
      <c r="WIJ172" s="149"/>
      <c r="WIK172" s="150"/>
      <c r="WIL172" s="151"/>
      <c r="WIM172" s="152"/>
      <c r="WIN172" s="146"/>
      <c r="WIO172" s="113"/>
      <c r="WIP172" s="147"/>
      <c r="WIQ172" s="113"/>
      <c r="WIR172" s="148"/>
      <c r="WIS172" s="149"/>
      <c r="WIT172" s="150"/>
      <c r="WIU172" s="151"/>
      <c r="WIV172" s="152"/>
      <c r="WIW172" s="146"/>
      <c r="WIX172" s="113"/>
      <c r="WIY172" s="147"/>
      <c r="WIZ172" s="113"/>
      <c r="WJA172" s="148"/>
      <c r="WJB172" s="149"/>
      <c r="WJC172" s="150"/>
      <c r="WJD172" s="151"/>
      <c r="WJE172" s="152"/>
      <c r="WJF172" s="146"/>
      <c r="WJG172" s="113"/>
      <c r="WJH172" s="147"/>
      <c r="WJI172" s="113"/>
      <c r="WJJ172" s="148"/>
      <c r="WJK172" s="149"/>
      <c r="WJL172" s="150"/>
      <c r="WJM172" s="151"/>
      <c r="WJN172" s="152"/>
      <c r="WJO172" s="146"/>
      <c r="WJP172" s="113"/>
      <c r="WJQ172" s="147"/>
      <c r="WJR172" s="113"/>
      <c r="WJS172" s="148"/>
      <c r="WJT172" s="149"/>
      <c r="WJU172" s="150"/>
      <c r="WJV172" s="151"/>
      <c r="WJW172" s="152"/>
      <c r="WJX172" s="146"/>
      <c r="WJY172" s="113"/>
      <c r="WJZ172" s="147"/>
      <c r="WKA172" s="113"/>
      <c r="WKB172" s="148"/>
      <c r="WKC172" s="149"/>
      <c r="WKD172" s="150"/>
      <c r="WKE172" s="151"/>
      <c r="WKF172" s="152"/>
      <c r="WKG172" s="146"/>
      <c r="WKH172" s="113"/>
      <c r="WKI172" s="147"/>
      <c r="WKJ172" s="113"/>
      <c r="WKK172" s="148"/>
      <c r="WKL172" s="149"/>
      <c r="WKM172" s="150"/>
      <c r="WKN172" s="151"/>
      <c r="WKO172" s="152"/>
      <c r="WKP172" s="146"/>
      <c r="WKQ172" s="113"/>
      <c r="WKR172" s="147"/>
      <c r="WKS172" s="113"/>
      <c r="WKT172" s="148"/>
      <c r="WKU172" s="149"/>
      <c r="WKV172" s="150"/>
      <c r="WKW172" s="151"/>
      <c r="WKX172" s="152"/>
      <c r="WKY172" s="146"/>
      <c r="WKZ172" s="113"/>
      <c r="WLA172" s="147"/>
      <c r="WLB172" s="113"/>
      <c r="WLC172" s="148"/>
      <c r="WLD172" s="149"/>
      <c r="WLE172" s="150"/>
      <c r="WLF172" s="151"/>
      <c r="WLG172" s="152"/>
      <c r="WLH172" s="146"/>
      <c r="WLI172" s="113"/>
      <c r="WLJ172" s="147"/>
      <c r="WLK172" s="113"/>
      <c r="WLL172" s="148"/>
      <c r="WLM172" s="149"/>
      <c r="WLN172" s="150"/>
      <c r="WLO172" s="151"/>
      <c r="WLP172" s="152"/>
      <c r="WLQ172" s="146"/>
      <c r="WLR172" s="113"/>
      <c r="WLS172" s="147"/>
      <c r="WLT172" s="113"/>
      <c r="WLU172" s="148"/>
      <c r="WLV172" s="149"/>
      <c r="WLW172" s="150"/>
      <c r="WLX172" s="151"/>
      <c r="WLY172" s="152"/>
      <c r="WLZ172" s="146"/>
      <c r="WMA172" s="113"/>
      <c r="WMB172" s="147"/>
      <c r="WMC172" s="113"/>
      <c r="WMD172" s="148"/>
      <c r="WME172" s="149"/>
      <c r="WMF172" s="150"/>
      <c r="WMG172" s="151"/>
      <c r="WMH172" s="152"/>
      <c r="WMI172" s="146"/>
      <c r="WMJ172" s="113"/>
      <c r="WMK172" s="147"/>
      <c r="WML172" s="113"/>
      <c r="WMM172" s="148"/>
      <c r="WMN172" s="149"/>
      <c r="WMO172" s="150"/>
      <c r="WMP172" s="151"/>
      <c r="WMQ172" s="152"/>
      <c r="WMR172" s="146"/>
      <c r="WMS172" s="113"/>
      <c r="WMT172" s="147"/>
      <c r="WMU172" s="113"/>
      <c r="WMV172" s="148"/>
      <c r="WMW172" s="149"/>
      <c r="WMX172" s="150"/>
      <c r="WMY172" s="151"/>
      <c r="WMZ172" s="152"/>
      <c r="WNA172" s="146"/>
      <c r="WNB172" s="113"/>
      <c r="WNC172" s="147"/>
      <c r="WND172" s="113"/>
      <c r="WNE172" s="148"/>
      <c r="WNF172" s="149"/>
      <c r="WNG172" s="150"/>
      <c r="WNH172" s="151"/>
      <c r="WNI172" s="152"/>
      <c r="WNJ172" s="146"/>
      <c r="WNK172" s="113"/>
      <c r="WNL172" s="147"/>
      <c r="WNM172" s="113"/>
      <c r="WNN172" s="148"/>
      <c r="WNO172" s="149"/>
      <c r="WNP172" s="150"/>
      <c r="WNQ172" s="151"/>
      <c r="WNR172" s="152"/>
      <c r="WNS172" s="146"/>
      <c r="WNT172" s="113"/>
      <c r="WNU172" s="147"/>
      <c r="WNV172" s="113"/>
      <c r="WNW172" s="148"/>
      <c r="WNX172" s="149"/>
      <c r="WNY172" s="150"/>
      <c r="WNZ172" s="151"/>
      <c r="WOA172" s="152"/>
      <c r="WOB172" s="146"/>
      <c r="WOC172" s="113"/>
      <c r="WOD172" s="147"/>
      <c r="WOE172" s="113"/>
      <c r="WOF172" s="148"/>
      <c r="WOG172" s="149"/>
      <c r="WOH172" s="150"/>
      <c r="WOI172" s="151"/>
      <c r="WOJ172" s="152"/>
      <c r="WOK172" s="146"/>
      <c r="WOL172" s="113"/>
      <c r="WOM172" s="147"/>
      <c r="WON172" s="113"/>
      <c r="WOO172" s="148"/>
      <c r="WOP172" s="149"/>
      <c r="WOQ172" s="150"/>
      <c r="WOR172" s="151"/>
      <c r="WOS172" s="152"/>
      <c r="WOT172" s="146"/>
      <c r="WOU172" s="113"/>
      <c r="WOV172" s="147"/>
      <c r="WOW172" s="113"/>
      <c r="WOX172" s="148"/>
      <c r="WOY172" s="149"/>
      <c r="WOZ172" s="150"/>
      <c r="WPA172" s="151"/>
      <c r="WPB172" s="152"/>
      <c r="WPC172" s="146"/>
      <c r="WPD172" s="113"/>
      <c r="WPE172" s="147"/>
      <c r="WPF172" s="113"/>
      <c r="WPG172" s="148"/>
      <c r="WPH172" s="149"/>
      <c r="WPI172" s="150"/>
      <c r="WPJ172" s="151"/>
      <c r="WPK172" s="152"/>
      <c r="WPL172" s="146"/>
      <c r="WPM172" s="113"/>
      <c r="WPN172" s="147"/>
      <c r="WPO172" s="113"/>
      <c r="WPP172" s="148"/>
      <c r="WPQ172" s="149"/>
      <c r="WPR172" s="150"/>
      <c r="WPS172" s="151"/>
      <c r="WPT172" s="152"/>
      <c r="WPU172" s="146"/>
      <c r="WPV172" s="113"/>
      <c r="WPW172" s="147"/>
      <c r="WPX172" s="113"/>
      <c r="WPY172" s="148"/>
      <c r="WPZ172" s="149"/>
      <c r="WQA172" s="150"/>
      <c r="WQB172" s="151"/>
      <c r="WQC172" s="152"/>
      <c r="WQD172" s="146"/>
      <c r="WQE172" s="113"/>
      <c r="WQF172" s="147"/>
      <c r="WQG172" s="113"/>
      <c r="WQH172" s="148"/>
      <c r="WQI172" s="149"/>
      <c r="WQJ172" s="150"/>
      <c r="WQK172" s="151"/>
      <c r="WQL172" s="152"/>
      <c r="WQM172" s="146"/>
      <c r="WQN172" s="113"/>
      <c r="WQO172" s="147"/>
      <c r="WQP172" s="113"/>
      <c r="WQQ172" s="148"/>
      <c r="WQR172" s="149"/>
      <c r="WQS172" s="150"/>
      <c r="WQT172" s="151"/>
      <c r="WQU172" s="152"/>
      <c r="WQV172" s="146"/>
      <c r="WQW172" s="113"/>
      <c r="WQX172" s="147"/>
      <c r="WQY172" s="113"/>
      <c r="WQZ172" s="148"/>
      <c r="WRA172" s="149"/>
      <c r="WRB172" s="150"/>
      <c r="WRC172" s="151"/>
      <c r="WRD172" s="152"/>
      <c r="WRE172" s="146"/>
      <c r="WRF172" s="113"/>
      <c r="WRG172" s="147"/>
      <c r="WRH172" s="113"/>
      <c r="WRI172" s="148"/>
      <c r="WRJ172" s="149"/>
      <c r="WRK172" s="150"/>
      <c r="WRL172" s="151"/>
      <c r="WRM172" s="152"/>
      <c r="WRN172" s="146"/>
      <c r="WRO172" s="113"/>
      <c r="WRP172" s="147"/>
      <c r="WRQ172" s="113"/>
      <c r="WRR172" s="148"/>
      <c r="WRS172" s="149"/>
      <c r="WRT172" s="150"/>
      <c r="WRU172" s="151"/>
      <c r="WRV172" s="152"/>
      <c r="WRW172" s="146"/>
      <c r="WRX172" s="113"/>
      <c r="WRY172" s="147"/>
      <c r="WRZ172" s="113"/>
      <c r="WSA172" s="148"/>
      <c r="WSB172" s="149"/>
      <c r="WSC172" s="150"/>
      <c r="WSD172" s="151"/>
      <c r="WSE172" s="152"/>
      <c r="WSF172" s="146"/>
      <c r="WSG172" s="113"/>
      <c r="WSH172" s="147"/>
      <c r="WSI172" s="113"/>
      <c r="WSJ172" s="148"/>
      <c r="WSK172" s="149"/>
      <c r="WSL172" s="150"/>
      <c r="WSM172" s="151"/>
      <c r="WSN172" s="152"/>
      <c r="WSO172" s="146"/>
      <c r="WSP172" s="113"/>
      <c r="WSQ172" s="147"/>
      <c r="WSR172" s="113"/>
      <c r="WSS172" s="148"/>
      <c r="WST172" s="149"/>
      <c r="WSU172" s="150"/>
      <c r="WSV172" s="151"/>
      <c r="WSW172" s="152"/>
      <c r="WSX172" s="146"/>
      <c r="WSY172" s="113"/>
      <c r="WSZ172" s="147"/>
      <c r="WTA172" s="113"/>
      <c r="WTB172" s="148"/>
      <c r="WTC172" s="149"/>
      <c r="WTD172" s="150"/>
      <c r="WTE172" s="151"/>
      <c r="WTF172" s="152"/>
      <c r="WTG172" s="146"/>
      <c r="WTH172" s="113"/>
      <c r="WTI172" s="147"/>
      <c r="WTJ172" s="113"/>
      <c r="WTK172" s="148"/>
      <c r="WTL172" s="149"/>
      <c r="WTM172" s="150"/>
      <c r="WTN172" s="151"/>
      <c r="WTO172" s="152"/>
      <c r="WTP172" s="146"/>
      <c r="WTQ172" s="113"/>
      <c r="WTR172" s="147"/>
      <c r="WTS172" s="113"/>
      <c r="WTT172" s="148"/>
      <c r="WTU172" s="149"/>
      <c r="WTV172" s="150"/>
      <c r="WTW172" s="151"/>
      <c r="WTX172" s="152"/>
      <c r="WTY172" s="146"/>
      <c r="WTZ172" s="113"/>
      <c r="WUA172" s="147"/>
      <c r="WUB172" s="113"/>
      <c r="WUC172" s="148"/>
      <c r="WUD172" s="149"/>
      <c r="WUE172" s="150"/>
      <c r="WUF172" s="151"/>
      <c r="WUG172" s="152"/>
      <c r="WUH172" s="146"/>
      <c r="WUI172" s="113"/>
      <c r="WUJ172" s="147"/>
      <c r="WUK172" s="113"/>
      <c r="WUL172" s="148"/>
      <c r="WUM172" s="149"/>
      <c r="WUN172" s="150"/>
      <c r="WUO172" s="151"/>
      <c r="WUP172" s="152"/>
      <c r="WUQ172" s="146"/>
      <c r="WUR172" s="113"/>
      <c r="WUS172" s="147"/>
      <c r="WUT172" s="113"/>
      <c r="WUU172" s="148"/>
      <c r="WUV172" s="149"/>
      <c r="WUW172" s="150"/>
      <c r="WUX172" s="151"/>
      <c r="WUY172" s="152"/>
      <c r="WUZ172" s="146"/>
      <c r="WVA172" s="113"/>
      <c r="WVB172" s="147"/>
      <c r="WVC172" s="113"/>
      <c r="WVD172" s="148"/>
      <c r="WVE172" s="149"/>
      <c r="WVF172" s="150"/>
      <c r="WVG172" s="151"/>
      <c r="WVH172" s="152"/>
      <c r="WVI172" s="146"/>
      <c r="WVJ172" s="113"/>
      <c r="WVK172" s="147"/>
      <c r="WVL172" s="113"/>
      <c r="WVM172" s="148"/>
      <c r="WVN172" s="149"/>
      <c r="WVO172" s="150"/>
      <c r="WVP172" s="151"/>
      <c r="WVQ172" s="152"/>
      <c r="WVR172" s="146"/>
      <c r="WVS172" s="113"/>
      <c r="WVT172" s="147"/>
      <c r="WVU172" s="113"/>
      <c r="WVV172" s="148"/>
      <c r="WVW172" s="149"/>
      <c r="WVX172" s="150"/>
      <c r="WVY172" s="151"/>
      <c r="WVZ172" s="152"/>
      <c r="WWA172" s="146"/>
      <c r="WWB172" s="113"/>
      <c r="WWC172" s="147"/>
      <c r="WWD172" s="113"/>
      <c r="WWE172" s="148"/>
      <c r="WWF172" s="149"/>
      <c r="WWG172" s="150"/>
      <c r="WWH172" s="151"/>
      <c r="WWI172" s="152"/>
      <c r="WWJ172" s="146"/>
      <c r="WWK172" s="113"/>
      <c r="WWL172" s="147"/>
      <c r="WWM172" s="113"/>
      <c r="WWN172" s="148"/>
      <c r="WWO172" s="149"/>
      <c r="WWP172" s="150"/>
      <c r="WWQ172" s="151"/>
      <c r="WWR172" s="152"/>
      <c r="WWS172" s="146"/>
      <c r="WWT172" s="113"/>
      <c r="WWU172" s="147"/>
      <c r="WWV172" s="113"/>
      <c r="WWW172" s="148"/>
      <c r="WWX172" s="149"/>
      <c r="WWY172" s="150"/>
      <c r="WWZ172" s="151"/>
      <c r="WXA172" s="152"/>
      <c r="WXB172" s="146"/>
      <c r="WXC172" s="113"/>
      <c r="WXD172" s="147"/>
      <c r="WXE172" s="113"/>
      <c r="WXF172" s="148"/>
      <c r="WXG172" s="149"/>
      <c r="WXH172" s="150"/>
      <c r="WXI172" s="151"/>
      <c r="WXJ172" s="152"/>
      <c r="WXK172" s="146"/>
      <c r="WXL172" s="113"/>
      <c r="WXM172" s="147"/>
      <c r="WXN172" s="113"/>
      <c r="WXO172" s="148"/>
      <c r="WXP172" s="149"/>
      <c r="WXQ172" s="150"/>
      <c r="WXR172" s="151"/>
      <c r="WXS172" s="152"/>
      <c r="WXT172" s="146"/>
      <c r="WXU172" s="113"/>
      <c r="WXV172" s="147"/>
      <c r="WXW172" s="113"/>
      <c r="WXX172" s="148"/>
      <c r="WXY172" s="149"/>
      <c r="WXZ172" s="150"/>
      <c r="WYA172" s="151"/>
      <c r="WYB172" s="152"/>
      <c r="WYC172" s="146"/>
      <c r="WYD172" s="113"/>
      <c r="WYE172" s="147"/>
      <c r="WYF172" s="113"/>
      <c r="WYG172" s="148"/>
      <c r="WYH172" s="149"/>
      <c r="WYI172" s="150"/>
      <c r="WYJ172" s="151"/>
      <c r="WYK172" s="152"/>
      <c r="WYL172" s="146"/>
      <c r="WYM172" s="113"/>
      <c r="WYN172" s="147"/>
      <c r="WYO172" s="113"/>
      <c r="WYP172" s="148"/>
      <c r="WYQ172" s="149"/>
      <c r="WYR172" s="150"/>
      <c r="WYS172" s="151"/>
      <c r="WYT172" s="152"/>
      <c r="WYU172" s="146"/>
      <c r="WYV172" s="113"/>
      <c r="WYW172" s="147"/>
      <c r="WYX172" s="113"/>
      <c r="WYY172" s="148"/>
      <c r="WYZ172" s="149"/>
      <c r="WZA172" s="150"/>
      <c r="WZB172" s="151"/>
      <c r="WZC172" s="152"/>
      <c r="WZD172" s="146"/>
      <c r="WZE172" s="113"/>
      <c r="WZF172" s="147"/>
      <c r="WZG172" s="113"/>
      <c r="WZH172" s="148"/>
      <c r="WZI172" s="149"/>
      <c r="WZJ172" s="150"/>
      <c r="WZK172" s="151"/>
      <c r="WZL172" s="152"/>
      <c r="WZM172" s="146"/>
      <c r="WZN172" s="113"/>
      <c r="WZO172" s="147"/>
      <c r="WZP172" s="113"/>
      <c r="WZQ172" s="148"/>
      <c r="WZR172" s="149"/>
      <c r="WZS172" s="150"/>
      <c r="WZT172" s="151"/>
      <c r="WZU172" s="152"/>
      <c r="WZV172" s="146"/>
      <c r="WZW172" s="113"/>
      <c r="WZX172" s="147"/>
      <c r="WZY172" s="113"/>
      <c r="WZZ172" s="148"/>
      <c r="XAA172" s="149"/>
      <c r="XAB172" s="150"/>
      <c r="XAC172" s="151"/>
      <c r="XAD172" s="152"/>
      <c r="XAE172" s="146"/>
      <c r="XAF172" s="113"/>
      <c r="XAG172" s="147"/>
      <c r="XAH172" s="113"/>
      <c r="XAI172" s="148"/>
      <c r="XAJ172" s="149"/>
      <c r="XAK172" s="150"/>
      <c r="XAL172" s="151"/>
      <c r="XAM172" s="152"/>
      <c r="XAN172" s="146"/>
      <c r="XAO172" s="113"/>
      <c r="XAP172" s="147"/>
      <c r="XAQ172" s="113"/>
      <c r="XAR172" s="148"/>
      <c r="XAS172" s="149"/>
      <c r="XAT172" s="150"/>
      <c r="XAU172" s="151"/>
      <c r="XAV172" s="152"/>
      <c r="XAW172" s="146"/>
      <c r="XAX172" s="113"/>
      <c r="XAY172" s="147"/>
      <c r="XAZ172" s="113"/>
      <c r="XBA172" s="148"/>
      <c r="XBB172" s="149"/>
      <c r="XBC172" s="150"/>
      <c r="XBD172" s="151"/>
      <c r="XBE172" s="152"/>
      <c r="XBF172" s="146"/>
      <c r="XBG172" s="113"/>
      <c r="XBH172" s="147"/>
      <c r="XBI172" s="113"/>
      <c r="XBJ172" s="148"/>
      <c r="XBK172" s="149"/>
      <c r="XBL172" s="150"/>
      <c r="XBM172" s="151"/>
      <c r="XBN172" s="152"/>
      <c r="XBO172" s="146"/>
      <c r="XBP172" s="113"/>
      <c r="XBQ172" s="147"/>
      <c r="XBR172" s="113"/>
      <c r="XBS172" s="148"/>
      <c r="XBT172" s="149"/>
      <c r="XBU172" s="150"/>
      <c r="XBV172" s="151"/>
      <c r="XBW172" s="152"/>
      <c r="XBX172" s="146"/>
      <c r="XBY172" s="113"/>
      <c r="XBZ172" s="147"/>
      <c r="XCA172" s="113"/>
      <c r="XCB172" s="148"/>
      <c r="XCC172" s="149"/>
      <c r="XCD172" s="150"/>
      <c r="XCE172" s="151"/>
      <c r="XCF172" s="152"/>
      <c r="XCG172" s="146"/>
      <c r="XCH172" s="113"/>
      <c r="XCI172" s="147"/>
      <c r="XCJ172" s="113"/>
      <c r="XCK172" s="148"/>
      <c r="XCL172" s="149"/>
      <c r="XCM172" s="150"/>
      <c r="XCN172" s="151"/>
      <c r="XCO172" s="152"/>
      <c r="XCP172" s="146"/>
      <c r="XCQ172" s="113"/>
      <c r="XCR172" s="147"/>
      <c r="XCS172" s="113"/>
      <c r="XCT172" s="148"/>
      <c r="XCU172" s="149"/>
      <c r="XCV172" s="150"/>
      <c r="XCW172" s="151"/>
      <c r="XCX172" s="152"/>
      <c r="XCY172" s="146"/>
      <c r="XCZ172" s="113"/>
      <c r="XDA172" s="147"/>
      <c r="XDB172" s="113"/>
      <c r="XDC172" s="148"/>
      <c r="XDD172" s="149"/>
      <c r="XDE172" s="150"/>
      <c r="XDF172" s="151"/>
      <c r="XDG172" s="152"/>
      <c r="XDH172" s="146"/>
      <c r="XDI172" s="113"/>
      <c r="XDJ172" s="147"/>
      <c r="XDK172" s="113"/>
      <c r="XDL172" s="148"/>
      <c r="XDM172" s="149"/>
      <c r="XDN172" s="150"/>
      <c r="XDO172" s="151"/>
      <c r="XDP172" s="152"/>
      <c r="XDQ172" s="146"/>
      <c r="XDR172" s="113"/>
      <c r="XDS172" s="147"/>
      <c r="XDT172" s="113"/>
      <c r="XDU172" s="148"/>
      <c r="XDV172" s="149"/>
      <c r="XDW172" s="150"/>
      <c r="XDX172" s="151"/>
      <c r="XDY172" s="152"/>
      <c r="XDZ172" s="146"/>
      <c r="XEA172" s="113"/>
      <c r="XEB172" s="147"/>
      <c r="XEC172" s="113"/>
      <c r="XED172" s="148"/>
      <c r="XEE172" s="149"/>
      <c r="XEF172" s="150"/>
      <c r="XEG172" s="151"/>
      <c r="XEH172" s="152"/>
      <c r="XEI172" s="146"/>
      <c r="XEJ172" s="113"/>
      <c r="XEK172" s="147"/>
      <c r="XEL172" s="113"/>
      <c r="XEM172" s="148"/>
      <c r="XEN172" s="149"/>
      <c r="XEO172" s="150"/>
      <c r="XEP172" s="151"/>
      <c r="XEQ172" s="152"/>
      <c r="XER172" s="146"/>
      <c r="XES172" s="113"/>
      <c r="XET172" s="147"/>
      <c r="XEU172" s="113"/>
      <c r="XEV172" s="148"/>
      <c r="XEW172" s="149"/>
      <c r="XEX172" s="150"/>
      <c r="XEY172" s="151"/>
      <c r="XEZ172" s="152"/>
      <c r="XFA172" s="146"/>
      <c r="XFB172" s="113"/>
      <c r="XFC172" s="147"/>
      <c r="XFD172" s="113"/>
    </row>
    <row r="173" spans="1:16384" s="57" customFormat="1" ht="13.5" customHeight="1">
      <c r="A173" s="100">
        <v>126</v>
      </c>
      <c r="B173" s="75" t="s">
        <v>197</v>
      </c>
      <c r="C173" s="76" t="s">
        <v>264</v>
      </c>
      <c r="D173" s="80" t="s">
        <v>263</v>
      </c>
      <c r="E173" s="210" t="s">
        <v>2</v>
      </c>
      <c r="F173" s="153">
        <v>1</v>
      </c>
      <c r="G173" s="101">
        <v>186.04</v>
      </c>
      <c r="H173" s="108">
        <f>ROUND(G173*1.3,2)</f>
        <v>241.85</v>
      </c>
      <c r="I173" s="292">
        <f>ROUND(H173*F173,2)</f>
        <v>241.85</v>
      </c>
      <c r="J173" s="146"/>
      <c r="K173" s="113"/>
      <c r="L173" s="147"/>
      <c r="M173" s="113"/>
      <c r="N173" s="148"/>
      <c r="O173" s="149"/>
      <c r="P173" s="150"/>
      <c r="Q173" s="151"/>
      <c r="R173" s="152"/>
      <c r="S173" s="146"/>
      <c r="T173" s="113"/>
      <c r="U173" s="147"/>
      <c r="V173" s="113"/>
      <c r="W173" s="148"/>
      <c r="X173" s="149"/>
      <c r="Y173" s="150"/>
      <c r="Z173" s="151"/>
      <c r="AA173" s="152"/>
      <c r="AB173" s="146"/>
      <c r="AC173" s="113"/>
      <c r="AD173" s="147"/>
      <c r="AE173" s="113"/>
      <c r="AF173" s="148"/>
      <c r="AG173" s="149"/>
      <c r="AH173" s="150"/>
      <c r="AI173" s="151"/>
      <c r="AJ173" s="152"/>
      <c r="AK173" s="146"/>
      <c r="AL173" s="113"/>
      <c r="AM173" s="147"/>
      <c r="AN173" s="113"/>
      <c r="AO173" s="148"/>
      <c r="AP173" s="149"/>
      <c r="AQ173" s="150"/>
      <c r="AR173" s="151"/>
      <c r="AS173" s="152"/>
      <c r="AT173" s="146"/>
      <c r="AU173" s="113"/>
      <c r="AV173" s="147"/>
      <c r="AW173" s="113"/>
      <c r="AX173" s="148"/>
      <c r="AY173" s="149"/>
      <c r="AZ173" s="150"/>
      <c r="BA173" s="151"/>
      <c r="BB173" s="152"/>
      <c r="BC173" s="146"/>
      <c r="BD173" s="113"/>
      <c r="BE173" s="147"/>
      <c r="BF173" s="113"/>
      <c r="BG173" s="148"/>
      <c r="BH173" s="149"/>
      <c r="BI173" s="150"/>
      <c r="BJ173" s="151"/>
      <c r="BK173" s="152"/>
      <c r="BL173" s="146"/>
      <c r="BM173" s="113"/>
      <c r="BN173" s="147"/>
      <c r="BO173" s="113"/>
      <c r="BP173" s="148"/>
      <c r="BQ173" s="149"/>
      <c r="BR173" s="150"/>
      <c r="BS173" s="151"/>
      <c r="BT173" s="152"/>
      <c r="BU173" s="146"/>
      <c r="BV173" s="113"/>
      <c r="BW173" s="147"/>
      <c r="BX173" s="113"/>
      <c r="BY173" s="148"/>
      <c r="BZ173" s="149"/>
      <c r="CA173" s="150"/>
      <c r="CB173" s="151"/>
      <c r="CC173" s="152"/>
      <c r="CD173" s="146"/>
      <c r="CE173" s="113"/>
      <c r="CF173" s="147"/>
      <c r="CG173" s="113"/>
      <c r="CH173" s="148"/>
      <c r="CI173" s="149"/>
      <c r="CJ173" s="150"/>
      <c r="CK173" s="151"/>
      <c r="CL173" s="152"/>
      <c r="CM173" s="146"/>
      <c r="CN173" s="113"/>
      <c r="CO173" s="147"/>
      <c r="CP173" s="113"/>
      <c r="CQ173" s="148"/>
      <c r="CR173" s="149"/>
      <c r="CS173" s="150"/>
      <c r="CT173" s="151"/>
      <c r="CU173" s="152"/>
      <c r="CV173" s="146"/>
      <c r="CW173" s="113"/>
      <c r="CX173" s="147"/>
      <c r="CY173" s="113"/>
      <c r="CZ173" s="148"/>
      <c r="DA173" s="149"/>
      <c r="DB173" s="150"/>
      <c r="DC173" s="151"/>
      <c r="DD173" s="152"/>
      <c r="DE173" s="146"/>
      <c r="DF173" s="113"/>
      <c r="DG173" s="147"/>
      <c r="DH173" s="113"/>
      <c r="DI173" s="148"/>
      <c r="DJ173" s="149"/>
      <c r="DK173" s="150"/>
      <c r="DL173" s="151"/>
      <c r="DM173" s="152"/>
      <c r="DN173" s="146"/>
      <c r="DO173" s="113"/>
      <c r="DP173" s="147"/>
      <c r="DQ173" s="113"/>
      <c r="DR173" s="148"/>
      <c r="DS173" s="149"/>
      <c r="DT173" s="150"/>
      <c r="DU173" s="151"/>
      <c r="DV173" s="152"/>
      <c r="DW173" s="146"/>
      <c r="DX173" s="113"/>
      <c r="DY173" s="147"/>
      <c r="DZ173" s="113"/>
      <c r="EA173" s="148"/>
      <c r="EB173" s="149"/>
      <c r="EC173" s="150"/>
      <c r="ED173" s="151"/>
      <c r="EE173" s="152"/>
      <c r="EF173" s="146"/>
      <c r="EG173" s="113"/>
      <c r="EH173" s="147"/>
      <c r="EI173" s="113"/>
      <c r="EJ173" s="148"/>
      <c r="EK173" s="149"/>
      <c r="EL173" s="150"/>
      <c r="EM173" s="151"/>
      <c r="EN173" s="152"/>
      <c r="EO173" s="146"/>
      <c r="EP173" s="113"/>
      <c r="EQ173" s="147"/>
      <c r="ER173" s="113"/>
      <c r="ES173" s="148"/>
      <c r="ET173" s="149"/>
      <c r="EU173" s="150"/>
      <c r="EV173" s="151"/>
      <c r="EW173" s="152"/>
      <c r="EX173" s="146"/>
      <c r="EY173" s="113"/>
      <c r="EZ173" s="147"/>
      <c r="FA173" s="113"/>
      <c r="FB173" s="148"/>
      <c r="FC173" s="149"/>
      <c r="FD173" s="150"/>
      <c r="FE173" s="151"/>
      <c r="FF173" s="152"/>
      <c r="FG173" s="146"/>
      <c r="FH173" s="113"/>
      <c r="FI173" s="147"/>
      <c r="FJ173" s="113"/>
      <c r="FK173" s="148"/>
      <c r="FL173" s="149"/>
      <c r="FM173" s="150"/>
      <c r="FN173" s="151"/>
      <c r="FO173" s="152"/>
      <c r="FP173" s="146"/>
      <c r="FQ173" s="113"/>
      <c r="FR173" s="147"/>
      <c r="FS173" s="113"/>
      <c r="FT173" s="148"/>
      <c r="FU173" s="149"/>
      <c r="FV173" s="150"/>
      <c r="FW173" s="151"/>
      <c r="FX173" s="152"/>
      <c r="FY173" s="146"/>
      <c r="FZ173" s="113"/>
      <c r="GA173" s="147"/>
      <c r="GB173" s="113"/>
      <c r="GC173" s="148"/>
      <c r="GD173" s="149"/>
      <c r="GE173" s="150"/>
      <c r="GF173" s="151"/>
      <c r="GG173" s="152"/>
      <c r="GH173" s="146"/>
      <c r="GI173" s="113"/>
      <c r="GJ173" s="147"/>
      <c r="GK173" s="113"/>
      <c r="GL173" s="148"/>
      <c r="GM173" s="149"/>
      <c r="GN173" s="150"/>
      <c r="GO173" s="151"/>
      <c r="GP173" s="152"/>
      <c r="GQ173" s="146"/>
      <c r="GR173" s="113"/>
      <c r="GS173" s="147"/>
      <c r="GT173" s="113"/>
      <c r="GU173" s="148"/>
      <c r="GV173" s="149"/>
      <c r="GW173" s="150"/>
      <c r="GX173" s="151"/>
      <c r="GY173" s="152"/>
      <c r="GZ173" s="146"/>
      <c r="HA173" s="113"/>
      <c r="HB173" s="147"/>
      <c r="HC173" s="113"/>
      <c r="HD173" s="148"/>
      <c r="HE173" s="149"/>
      <c r="HF173" s="150"/>
      <c r="HG173" s="151"/>
      <c r="HH173" s="152"/>
      <c r="HI173" s="146"/>
      <c r="HJ173" s="113"/>
      <c r="HK173" s="147"/>
      <c r="HL173" s="113"/>
      <c r="HM173" s="148"/>
      <c r="HN173" s="149"/>
      <c r="HO173" s="150"/>
      <c r="HP173" s="151"/>
      <c r="HQ173" s="152"/>
      <c r="HR173" s="146"/>
      <c r="HS173" s="113"/>
      <c r="HT173" s="147"/>
      <c r="HU173" s="113"/>
      <c r="HV173" s="148"/>
      <c r="HW173" s="149"/>
      <c r="HX173" s="150"/>
      <c r="HY173" s="151"/>
      <c r="HZ173" s="152"/>
      <c r="IA173" s="146"/>
      <c r="IB173" s="113"/>
      <c r="IC173" s="147"/>
      <c r="ID173" s="113"/>
      <c r="IE173" s="148"/>
      <c r="IF173" s="149"/>
      <c r="IG173" s="150"/>
      <c r="IH173" s="151"/>
      <c r="II173" s="152"/>
      <c r="IJ173" s="146"/>
      <c r="IK173" s="113"/>
      <c r="IL173" s="147"/>
      <c r="IM173" s="113"/>
      <c r="IN173" s="148"/>
      <c r="IO173" s="149"/>
      <c r="IP173" s="150"/>
      <c r="IQ173" s="151"/>
      <c r="IR173" s="152"/>
      <c r="IS173" s="146"/>
      <c r="IT173" s="113"/>
      <c r="IU173" s="147"/>
      <c r="IV173" s="113"/>
      <c r="IW173" s="148"/>
      <c r="IX173" s="149"/>
      <c r="IY173" s="150"/>
      <c r="IZ173" s="151"/>
      <c r="JA173" s="152"/>
      <c r="JB173" s="146"/>
      <c r="JC173" s="113"/>
      <c r="JD173" s="147"/>
      <c r="JE173" s="113"/>
      <c r="JF173" s="148"/>
      <c r="JG173" s="149"/>
      <c r="JH173" s="150"/>
      <c r="JI173" s="151"/>
      <c r="JJ173" s="152"/>
      <c r="JK173" s="146"/>
      <c r="JL173" s="113"/>
      <c r="JM173" s="147"/>
      <c r="JN173" s="113"/>
      <c r="JO173" s="148"/>
      <c r="JP173" s="149"/>
      <c r="JQ173" s="150"/>
      <c r="JR173" s="151"/>
      <c r="JS173" s="152"/>
      <c r="JT173" s="146"/>
      <c r="JU173" s="113"/>
      <c r="JV173" s="147"/>
      <c r="JW173" s="113"/>
      <c r="JX173" s="148"/>
      <c r="JY173" s="149"/>
      <c r="JZ173" s="150"/>
      <c r="KA173" s="151"/>
      <c r="KB173" s="152"/>
      <c r="KC173" s="146"/>
      <c r="KD173" s="113"/>
      <c r="KE173" s="147"/>
      <c r="KF173" s="113"/>
      <c r="KG173" s="148"/>
      <c r="KH173" s="149"/>
      <c r="KI173" s="150"/>
      <c r="KJ173" s="151"/>
      <c r="KK173" s="152"/>
      <c r="KL173" s="146"/>
      <c r="KM173" s="113"/>
      <c r="KN173" s="147"/>
      <c r="KO173" s="113"/>
      <c r="KP173" s="148"/>
      <c r="KQ173" s="149"/>
      <c r="KR173" s="150"/>
      <c r="KS173" s="151"/>
      <c r="KT173" s="152"/>
      <c r="KU173" s="146"/>
      <c r="KV173" s="113"/>
      <c r="KW173" s="147"/>
      <c r="KX173" s="113"/>
      <c r="KY173" s="148"/>
      <c r="KZ173" s="149"/>
      <c r="LA173" s="150"/>
      <c r="LB173" s="151"/>
      <c r="LC173" s="152"/>
      <c r="LD173" s="146"/>
      <c r="LE173" s="113"/>
      <c r="LF173" s="147"/>
      <c r="LG173" s="113"/>
      <c r="LH173" s="148"/>
      <c r="LI173" s="149"/>
      <c r="LJ173" s="150"/>
      <c r="LK173" s="151"/>
      <c r="LL173" s="152"/>
      <c r="LM173" s="146"/>
      <c r="LN173" s="113"/>
      <c r="LO173" s="147"/>
      <c r="LP173" s="113"/>
      <c r="LQ173" s="148"/>
      <c r="LR173" s="149"/>
      <c r="LS173" s="150"/>
      <c r="LT173" s="151"/>
      <c r="LU173" s="152"/>
      <c r="LV173" s="146"/>
      <c r="LW173" s="113"/>
      <c r="LX173" s="147"/>
      <c r="LY173" s="113"/>
      <c r="LZ173" s="148"/>
      <c r="MA173" s="149"/>
      <c r="MB173" s="150"/>
      <c r="MC173" s="151"/>
      <c r="MD173" s="152"/>
      <c r="ME173" s="146"/>
      <c r="MF173" s="113"/>
      <c r="MG173" s="147"/>
      <c r="MH173" s="113"/>
      <c r="MI173" s="148"/>
      <c r="MJ173" s="149"/>
      <c r="MK173" s="150"/>
      <c r="ML173" s="151"/>
      <c r="MM173" s="152"/>
      <c r="MN173" s="146"/>
      <c r="MO173" s="113"/>
      <c r="MP173" s="147"/>
      <c r="MQ173" s="113"/>
      <c r="MR173" s="148"/>
      <c r="MS173" s="149"/>
      <c r="MT173" s="150"/>
      <c r="MU173" s="151"/>
      <c r="MV173" s="152"/>
      <c r="MW173" s="146"/>
      <c r="MX173" s="113"/>
      <c r="MY173" s="147"/>
      <c r="MZ173" s="113"/>
      <c r="NA173" s="148"/>
      <c r="NB173" s="149"/>
      <c r="NC173" s="150"/>
      <c r="ND173" s="151"/>
      <c r="NE173" s="152"/>
      <c r="NF173" s="146"/>
      <c r="NG173" s="113"/>
      <c r="NH173" s="147"/>
      <c r="NI173" s="113"/>
      <c r="NJ173" s="148"/>
      <c r="NK173" s="149"/>
      <c r="NL173" s="150"/>
      <c r="NM173" s="151"/>
      <c r="NN173" s="152"/>
      <c r="NO173" s="146"/>
      <c r="NP173" s="113"/>
      <c r="NQ173" s="147"/>
      <c r="NR173" s="113"/>
      <c r="NS173" s="148"/>
      <c r="NT173" s="149"/>
      <c r="NU173" s="150"/>
      <c r="NV173" s="151"/>
      <c r="NW173" s="152"/>
      <c r="NX173" s="146"/>
      <c r="NY173" s="113"/>
      <c r="NZ173" s="147"/>
      <c r="OA173" s="113"/>
      <c r="OB173" s="148"/>
      <c r="OC173" s="149"/>
      <c r="OD173" s="150"/>
      <c r="OE173" s="151"/>
      <c r="OF173" s="152"/>
      <c r="OG173" s="146"/>
      <c r="OH173" s="113"/>
      <c r="OI173" s="147"/>
      <c r="OJ173" s="113"/>
      <c r="OK173" s="148"/>
      <c r="OL173" s="149"/>
      <c r="OM173" s="150"/>
      <c r="ON173" s="151"/>
      <c r="OO173" s="152"/>
      <c r="OP173" s="146"/>
      <c r="OQ173" s="113"/>
      <c r="OR173" s="147"/>
      <c r="OS173" s="113"/>
      <c r="OT173" s="148"/>
      <c r="OU173" s="149"/>
      <c r="OV173" s="150"/>
      <c r="OW173" s="151"/>
      <c r="OX173" s="152"/>
      <c r="OY173" s="146"/>
      <c r="OZ173" s="113"/>
      <c r="PA173" s="147"/>
      <c r="PB173" s="113"/>
      <c r="PC173" s="148"/>
      <c r="PD173" s="149"/>
      <c r="PE173" s="150"/>
      <c r="PF173" s="151"/>
      <c r="PG173" s="152"/>
      <c r="PH173" s="146"/>
      <c r="PI173" s="113"/>
      <c r="PJ173" s="147"/>
      <c r="PK173" s="113"/>
      <c r="PL173" s="148"/>
      <c r="PM173" s="149"/>
      <c r="PN173" s="150"/>
      <c r="PO173" s="151"/>
      <c r="PP173" s="152"/>
      <c r="PQ173" s="146"/>
      <c r="PR173" s="113"/>
      <c r="PS173" s="147"/>
      <c r="PT173" s="113"/>
      <c r="PU173" s="148"/>
      <c r="PV173" s="149"/>
      <c r="PW173" s="150"/>
      <c r="PX173" s="151"/>
      <c r="PY173" s="152"/>
      <c r="PZ173" s="146"/>
      <c r="QA173" s="113"/>
      <c r="QB173" s="147"/>
      <c r="QC173" s="113"/>
      <c r="QD173" s="148"/>
      <c r="QE173" s="149"/>
      <c r="QF173" s="150"/>
      <c r="QG173" s="151"/>
      <c r="QH173" s="152"/>
      <c r="QI173" s="146"/>
      <c r="QJ173" s="113"/>
      <c r="QK173" s="147"/>
      <c r="QL173" s="113"/>
      <c r="QM173" s="148"/>
      <c r="QN173" s="149"/>
      <c r="QO173" s="150"/>
      <c r="QP173" s="151"/>
      <c r="QQ173" s="152"/>
      <c r="QR173" s="146"/>
      <c r="QS173" s="113"/>
      <c r="QT173" s="147"/>
      <c r="QU173" s="113"/>
      <c r="QV173" s="148"/>
      <c r="QW173" s="149"/>
      <c r="QX173" s="150"/>
      <c r="QY173" s="151"/>
      <c r="QZ173" s="152"/>
      <c r="RA173" s="146"/>
      <c r="RB173" s="113"/>
      <c r="RC173" s="147"/>
      <c r="RD173" s="113"/>
      <c r="RE173" s="148"/>
      <c r="RF173" s="149"/>
      <c r="RG173" s="150"/>
      <c r="RH173" s="151"/>
      <c r="RI173" s="152"/>
      <c r="RJ173" s="146"/>
      <c r="RK173" s="113"/>
      <c r="RL173" s="147"/>
      <c r="RM173" s="113"/>
      <c r="RN173" s="148"/>
      <c r="RO173" s="149"/>
      <c r="RP173" s="150"/>
      <c r="RQ173" s="151"/>
      <c r="RR173" s="152"/>
      <c r="RS173" s="146"/>
      <c r="RT173" s="113"/>
      <c r="RU173" s="147"/>
      <c r="RV173" s="113"/>
      <c r="RW173" s="148"/>
      <c r="RX173" s="149"/>
      <c r="RY173" s="150"/>
      <c r="RZ173" s="151"/>
      <c r="SA173" s="152"/>
      <c r="SB173" s="146"/>
      <c r="SC173" s="113"/>
      <c r="SD173" s="147"/>
      <c r="SE173" s="113"/>
      <c r="SF173" s="148"/>
      <c r="SG173" s="149"/>
      <c r="SH173" s="150"/>
      <c r="SI173" s="151"/>
      <c r="SJ173" s="152"/>
      <c r="SK173" s="146"/>
      <c r="SL173" s="113"/>
      <c r="SM173" s="147"/>
      <c r="SN173" s="113"/>
      <c r="SO173" s="148"/>
      <c r="SP173" s="149"/>
      <c r="SQ173" s="150"/>
      <c r="SR173" s="151"/>
      <c r="SS173" s="152"/>
      <c r="ST173" s="146"/>
      <c r="SU173" s="113"/>
      <c r="SV173" s="147"/>
      <c r="SW173" s="113"/>
      <c r="SX173" s="148"/>
      <c r="SY173" s="149"/>
      <c r="SZ173" s="150"/>
      <c r="TA173" s="151"/>
      <c r="TB173" s="152"/>
      <c r="TC173" s="146"/>
      <c r="TD173" s="113"/>
      <c r="TE173" s="147"/>
      <c r="TF173" s="113"/>
      <c r="TG173" s="148"/>
      <c r="TH173" s="149"/>
      <c r="TI173" s="150"/>
      <c r="TJ173" s="151"/>
      <c r="TK173" s="152"/>
      <c r="TL173" s="146"/>
      <c r="TM173" s="113"/>
      <c r="TN173" s="147"/>
      <c r="TO173" s="113"/>
      <c r="TP173" s="148"/>
      <c r="TQ173" s="149"/>
      <c r="TR173" s="150"/>
      <c r="TS173" s="151"/>
      <c r="TT173" s="152"/>
      <c r="TU173" s="146"/>
      <c r="TV173" s="113"/>
      <c r="TW173" s="147"/>
      <c r="TX173" s="113"/>
      <c r="TY173" s="148"/>
      <c r="TZ173" s="149"/>
      <c r="UA173" s="150"/>
      <c r="UB173" s="151"/>
      <c r="UC173" s="152"/>
      <c r="UD173" s="146"/>
      <c r="UE173" s="113"/>
      <c r="UF173" s="147"/>
      <c r="UG173" s="113"/>
      <c r="UH173" s="148"/>
      <c r="UI173" s="149"/>
      <c r="UJ173" s="150"/>
      <c r="UK173" s="151"/>
      <c r="UL173" s="152"/>
      <c r="UM173" s="146"/>
      <c r="UN173" s="113"/>
      <c r="UO173" s="147"/>
      <c r="UP173" s="113"/>
      <c r="UQ173" s="148"/>
      <c r="UR173" s="149"/>
      <c r="US173" s="150"/>
      <c r="UT173" s="151"/>
      <c r="UU173" s="152"/>
      <c r="UV173" s="146"/>
      <c r="UW173" s="113"/>
      <c r="UX173" s="147"/>
      <c r="UY173" s="113"/>
      <c r="UZ173" s="148"/>
      <c r="VA173" s="149"/>
      <c r="VB173" s="150"/>
      <c r="VC173" s="151"/>
      <c r="VD173" s="152"/>
      <c r="VE173" s="146"/>
      <c r="VF173" s="113"/>
      <c r="VG173" s="147"/>
      <c r="VH173" s="113"/>
      <c r="VI173" s="148"/>
      <c r="VJ173" s="149"/>
      <c r="VK173" s="150"/>
      <c r="VL173" s="151"/>
      <c r="VM173" s="152"/>
      <c r="VN173" s="146"/>
      <c r="VO173" s="113"/>
      <c r="VP173" s="147"/>
      <c r="VQ173" s="113"/>
      <c r="VR173" s="148"/>
      <c r="VS173" s="149"/>
      <c r="VT173" s="150"/>
      <c r="VU173" s="151"/>
      <c r="VV173" s="152"/>
      <c r="VW173" s="146"/>
      <c r="VX173" s="113"/>
      <c r="VY173" s="147"/>
      <c r="VZ173" s="113"/>
      <c r="WA173" s="148"/>
      <c r="WB173" s="149"/>
      <c r="WC173" s="150"/>
      <c r="WD173" s="151"/>
      <c r="WE173" s="152"/>
      <c r="WF173" s="146"/>
      <c r="WG173" s="113"/>
      <c r="WH173" s="147"/>
      <c r="WI173" s="113"/>
      <c r="WJ173" s="148"/>
      <c r="WK173" s="149"/>
      <c r="WL173" s="150"/>
      <c r="WM173" s="151"/>
      <c r="WN173" s="152"/>
      <c r="WO173" s="146"/>
      <c r="WP173" s="113"/>
      <c r="WQ173" s="147"/>
      <c r="WR173" s="113"/>
      <c r="WS173" s="148"/>
      <c r="WT173" s="149"/>
      <c r="WU173" s="150"/>
      <c r="WV173" s="151"/>
      <c r="WW173" s="152"/>
      <c r="WX173" s="146"/>
      <c r="WY173" s="113"/>
      <c r="WZ173" s="147"/>
      <c r="XA173" s="113"/>
      <c r="XB173" s="148"/>
      <c r="XC173" s="149"/>
      <c r="XD173" s="150"/>
      <c r="XE173" s="151"/>
      <c r="XF173" s="152"/>
      <c r="XG173" s="146"/>
      <c r="XH173" s="113"/>
      <c r="XI173" s="147"/>
      <c r="XJ173" s="113"/>
      <c r="XK173" s="148"/>
      <c r="XL173" s="149"/>
      <c r="XM173" s="150"/>
      <c r="XN173" s="151"/>
      <c r="XO173" s="152"/>
      <c r="XP173" s="146"/>
      <c r="XQ173" s="113"/>
      <c r="XR173" s="147"/>
      <c r="XS173" s="113"/>
      <c r="XT173" s="148"/>
      <c r="XU173" s="149"/>
      <c r="XV173" s="150"/>
      <c r="XW173" s="151"/>
      <c r="XX173" s="152"/>
      <c r="XY173" s="146"/>
      <c r="XZ173" s="113"/>
      <c r="YA173" s="147"/>
      <c r="YB173" s="113"/>
      <c r="YC173" s="148"/>
      <c r="YD173" s="149"/>
      <c r="YE173" s="150"/>
      <c r="YF173" s="151"/>
      <c r="YG173" s="152"/>
      <c r="YH173" s="146"/>
      <c r="YI173" s="113"/>
      <c r="YJ173" s="147"/>
      <c r="YK173" s="113"/>
      <c r="YL173" s="148"/>
      <c r="YM173" s="149"/>
      <c r="YN173" s="150"/>
      <c r="YO173" s="151"/>
      <c r="YP173" s="152"/>
      <c r="YQ173" s="146"/>
      <c r="YR173" s="113"/>
      <c r="YS173" s="147"/>
      <c r="YT173" s="113"/>
      <c r="YU173" s="148"/>
      <c r="YV173" s="149"/>
      <c r="YW173" s="150"/>
      <c r="YX173" s="151"/>
      <c r="YY173" s="152"/>
      <c r="YZ173" s="146"/>
      <c r="ZA173" s="113"/>
      <c r="ZB173" s="147"/>
      <c r="ZC173" s="113"/>
      <c r="ZD173" s="148"/>
      <c r="ZE173" s="149"/>
      <c r="ZF173" s="150"/>
      <c r="ZG173" s="151"/>
      <c r="ZH173" s="152"/>
      <c r="ZI173" s="146"/>
      <c r="ZJ173" s="113"/>
      <c r="ZK173" s="147"/>
      <c r="ZL173" s="113"/>
      <c r="ZM173" s="148"/>
      <c r="ZN173" s="149"/>
      <c r="ZO173" s="150"/>
      <c r="ZP173" s="151"/>
      <c r="ZQ173" s="152"/>
      <c r="ZR173" s="146"/>
      <c r="ZS173" s="113"/>
      <c r="ZT173" s="147"/>
      <c r="ZU173" s="113"/>
      <c r="ZV173" s="148"/>
      <c r="ZW173" s="149"/>
      <c r="ZX173" s="150"/>
      <c r="ZY173" s="151"/>
      <c r="ZZ173" s="152"/>
      <c r="AAA173" s="146"/>
      <c r="AAB173" s="113"/>
      <c r="AAC173" s="147"/>
      <c r="AAD173" s="113"/>
      <c r="AAE173" s="148"/>
      <c r="AAF173" s="149"/>
      <c r="AAG173" s="150"/>
      <c r="AAH173" s="151"/>
      <c r="AAI173" s="152"/>
      <c r="AAJ173" s="146"/>
      <c r="AAK173" s="113"/>
      <c r="AAL173" s="147"/>
      <c r="AAM173" s="113"/>
      <c r="AAN173" s="148"/>
      <c r="AAO173" s="149"/>
      <c r="AAP173" s="150"/>
      <c r="AAQ173" s="151"/>
      <c r="AAR173" s="152"/>
      <c r="AAS173" s="146"/>
      <c r="AAT173" s="113"/>
      <c r="AAU173" s="147"/>
      <c r="AAV173" s="113"/>
      <c r="AAW173" s="148"/>
      <c r="AAX173" s="149"/>
      <c r="AAY173" s="150"/>
      <c r="AAZ173" s="151"/>
      <c r="ABA173" s="152"/>
      <c r="ABB173" s="146"/>
      <c r="ABC173" s="113"/>
      <c r="ABD173" s="147"/>
      <c r="ABE173" s="113"/>
      <c r="ABF173" s="148"/>
      <c r="ABG173" s="149"/>
      <c r="ABH173" s="150"/>
      <c r="ABI173" s="151"/>
      <c r="ABJ173" s="152"/>
      <c r="ABK173" s="146"/>
      <c r="ABL173" s="113"/>
      <c r="ABM173" s="147"/>
      <c r="ABN173" s="113"/>
      <c r="ABO173" s="148"/>
      <c r="ABP173" s="149"/>
      <c r="ABQ173" s="150"/>
      <c r="ABR173" s="151"/>
      <c r="ABS173" s="152"/>
      <c r="ABT173" s="146"/>
      <c r="ABU173" s="113"/>
      <c r="ABV173" s="147"/>
      <c r="ABW173" s="113"/>
      <c r="ABX173" s="148"/>
      <c r="ABY173" s="149"/>
      <c r="ABZ173" s="150"/>
      <c r="ACA173" s="151"/>
      <c r="ACB173" s="152"/>
      <c r="ACC173" s="146"/>
      <c r="ACD173" s="113"/>
      <c r="ACE173" s="147"/>
      <c r="ACF173" s="113"/>
      <c r="ACG173" s="148"/>
      <c r="ACH173" s="149"/>
      <c r="ACI173" s="150"/>
      <c r="ACJ173" s="151"/>
      <c r="ACK173" s="152"/>
      <c r="ACL173" s="146"/>
      <c r="ACM173" s="113"/>
      <c r="ACN173" s="147"/>
      <c r="ACO173" s="113"/>
      <c r="ACP173" s="148"/>
      <c r="ACQ173" s="149"/>
      <c r="ACR173" s="150"/>
      <c r="ACS173" s="151"/>
      <c r="ACT173" s="152"/>
      <c r="ACU173" s="146"/>
      <c r="ACV173" s="113"/>
      <c r="ACW173" s="147"/>
      <c r="ACX173" s="113"/>
      <c r="ACY173" s="148"/>
      <c r="ACZ173" s="149"/>
      <c r="ADA173" s="150"/>
      <c r="ADB173" s="151"/>
      <c r="ADC173" s="152"/>
      <c r="ADD173" s="146"/>
      <c r="ADE173" s="113"/>
      <c r="ADF173" s="147"/>
      <c r="ADG173" s="113"/>
      <c r="ADH173" s="148"/>
      <c r="ADI173" s="149"/>
      <c r="ADJ173" s="150"/>
      <c r="ADK173" s="151"/>
      <c r="ADL173" s="152"/>
      <c r="ADM173" s="146"/>
      <c r="ADN173" s="113"/>
      <c r="ADO173" s="147"/>
      <c r="ADP173" s="113"/>
      <c r="ADQ173" s="148"/>
      <c r="ADR173" s="149"/>
      <c r="ADS173" s="150"/>
      <c r="ADT173" s="151"/>
      <c r="ADU173" s="152"/>
      <c r="ADV173" s="146"/>
      <c r="ADW173" s="113"/>
      <c r="ADX173" s="147"/>
      <c r="ADY173" s="113"/>
      <c r="ADZ173" s="148"/>
      <c r="AEA173" s="149"/>
      <c r="AEB173" s="150"/>
      <c r="AEC173" s="151"/>
      <c r="AED173" s="152"/>
      <c r="AEE173" s="146"/>
      <c r="AEF173" s="113"/>
      <c r="AEG173" s="147"/>
      <c r="AEH173" s="113"/>
      <c r="AEI173" s="148"/>
      <c r="AEJ173" s="149"/>
      <c r="AEK173" s="150"/>
      <c r="AEL173" s="151"/>
      <c r="AEM173" s="152"/>
      <c r="AEN173" s="146"/>
      <c r="AEO173" s="113"/>
      <c r="AEP173" s="147"/>
      <c r="AEQ173" s="113"/>
      <c r="AER173" s="148"/>
      <c r="AES173" s="149"/>
      <c r="AET173" s="150"/>
      <c r="AEU173" s="151"/>
      <c r="AEV173" s="152"/>
      <c r="AEW173" s="146"/>
      <c r="AEX173" s="113"/>
      <c r="AEY173" s="147"/>
      <c r="AEZ173" s="113"/>
      <c r="AFA173" s="148"/>
      <c r="AFB173" s="149"/>
      <c r="AFC173" s="150"/>
      <c r="AFD173" s="151"/>
      <c r="AFE173" s="152"/>
      <c r="AFF173" s="146"/>
      <c r="AFG173" s="113"/>
      <c r="AFH173" s="147"/>
      <c r="AFI173" s="113"/>
      <c r="AFJ173" s="148"/>
      <c r="AFK173" s="149"/>
      <c r="AFL173" s="150"/>
      <c r="AFM173" s="151"/>
      <c r="AFN173" s="152"/>
      <c r="AFO173" s="146"/>
      <c r="AFP173" s="113"/>
      <c r="AFQ173" s="147"/>
      <c r="AFR173" s="113"/>
      <c r="AFS173" s="148"/>
      <c r="AFT173" s="149"/>
      <c r="AFU173" s="150"/>
      <c r="AFV173" s="151"/>
      <c r="AFW173" s="152"/>
      <c r="AFX173" s="146"/>
      <c r="AFY173" s="113"/>
      <c r="AFZ173" s="147"/>
      <c r="AGA173" s="113"/>
      <c r="AGB173" s="148"/>
      <c r="AGC173" s="149"/>
      <c r="AGD173" s="150"/>
      <c r="AGE173" s="151"/>
      <c r="AGF173" s="152"/>
      <c r="AGG173" s="146"/>
      <c r="AGH173" s="113"/>
      <c r="AGI173" s="147"/>
      <c r="AGJ173" s="113"/>
      <c r="AGK173" s="148"/>
      <c r="AGL173" s="149"/>
      <c r="AGM173" s="150"/>
      <c r="AGN173" s="151"/>
      <c r="AGO173" s="152"/>
      <c r="AGP173" s="146"/>
      <c r="AGQ173" s="113"/>
      <c r="AGR173" s="147"/>
      <c r="AGS173" s="113"/>
      <c r="AGT173" s="148"/>
      <c r="AGU173" s="149"/>
      <c r="AGV173" s="150"/>
      <c r="AGW173" s="151"/>
      <c r="AGX173" s="152"/>
      <c r="AGY173" s="146"/>
      <c r="AGZ173" s="113"/>
      <c r="AHA173" s="147"/>
      <c r="AHB173" s="113"/>
      <c r="AHC173" s="148"/>
      <c r="AHD173" s="149"/>
      <c r="AHE173" s="150"/>
      <c r="AHF173" s="151"/>
      <c r="AHG173" s="152"/>
      <c r="AHH173" s="146"/>
      <c r="AHI173" s="113"/>
      <c r="AHJ173" s="147"/>
      <c r="AHK173" s="113"/>
      <c r="AHL173" s="148"/>
      <c r="AHM173" s="149"/>
      <c r="AHN173" s="150"/>
      <c r="AHO173" s="151"/>
      <c r="AHP173" s="152"/>
      <c r="AHQ173" s="146"/>
      <c r="AHR173" s="113"/>
      <c r="AHS173" s="147"/>
      <c r="AHT173" s="113"/>
      <c r="AHU173" s="148"/>
      <c r="AHV173" s="149"/>
      <c r="AHW173" s="150"/>
      <c r="AHX173" s="151"/>
      <c r="AHY173" s="152"/>
      <c r="AHZ173" s="146"/>
      <c r="AIA173" s="113"/>
      <c r="AIB173" s="147"/>
      <c r="AIC173" s="113"/>
      <c r="AID173" s="148"/>
      <c r="AIE173" s="149"/>
      <c r="AIF173" s="150"/>
      <c r="AIG173" s="151"/>
      <c r="AIH173" s="152"/>
      <c r="AII173" s="146"/>
      <c r="AIJ173" s="113"/>
      <c r="AIK173" s="147"/>
      <c r="AIL173" s="113"/>
      <c r="AIM173" s="148"/>
      <c r="AIN173" s="149"/>
      <c r="AIO173" s="150"/>
      <c r="AIP173" s="151"/>
      <c r="AIQ173" s="152"/>
      <c r="AIR173" s="146"/>
      <c r="AIS173" s="113"/>
      <c r="AIT173" s="147"/>
      <c r="AIU173" s="113"/>
      <c r="AIV173" s="148"/>
      <c r="AIW173" s="149"/>
      <c r="AIX173" s="150"/>
      <c r="AIY173" s="151"/>
      <c r="AIZ173" s="152"/>
      <c r="AJA173" s="146"/>
      <c r="AJB173" s="113"/>
      <c r="AJC173" s="147"/>
      <c r="AJD173" s="113"/>
      <c r="AJE173" s="148"/>
      <c r="AJF173" s="149"/>
      <c r="AJG173" s="150"/>
      <c r="AJH173" s="151"/>
      <c r="AJI173" s="152"/>
      <c r="AJJ173" s="146"/>
      <c r="AJK173" s="113"/>
      <c r="AJL173" s="147"/>
      <c r="AJM173" s="113"/>
      <c r="AJN173" s="148"/>
      <c r="AJO173" s="149"/>
      <c r="AJP173" s="150"/>
      <c r="AJQ173" s="151"/>
      <c r="AJR173" s="152"/>
      <c r="AJS173" s="146"/>
      <c r="AJT173" s="113"/>
      <c r="AJU173" s="147"/>
      <c r="AJV173" s="113"/>
      <c r="AJW173" s="148"/>
      <c r="AJX173" s="149"/>
      <c r="AJY173" s="150"/>
      <c r="AJZ173" s="151"/>
      <c r="AKA173" s="152"/>
      <c r="AKB173" s="146"/>
      <c r="AKC173" s="113"/>
      <c r="AKD173" s="147"/>
      <c r="AKE173" s="113"/>
      <c r="AKF173" s="148"/>
      <c r="AKG173" s="149"/>
      <c r="AKH173" s="150"/>
      <c r="AKI173" s="151"/>
      <c r="AKJ173" s="152"/>
      <c r="AKK173" s="146"/>
      <c r="AKL173" s="113"/>
      <c r="AKM173" s="147"/>
      <c r="AKN173" s="113"/>
      <c r="AKO173" s="148"/>
      <c r="AKP173" s="149"/>
      <c r="AKQ173" s="150"/>
      <c r="AKR173" s="151"/>
      <c r="AKS173" s="152"/>
      <c r="AKT173" s="146"/>
      <c r="AKU173" s="113"/>
      <c r="AKV173" s="147"/>
      <c r="AKW173" s="113"/>
      <c r="AKX173" s="148"/>
      <c r="AKY173" s="149"/>
      <c r="AKZ173" s="150"/>
      <c r="ALA173" s="151"/>
      <c r="ALB173" s="152"/>
      <c r="ALC173" s="146"/>
      <c r="ALD173" s="113"/>
      <c r="ALE173" s="147"/>
      <c r="ALF173" s="113"/>
      <c r="ALG173" s="148"/>
      <c r="ALH173" s="149"/>
      <c r="ALI173" s="150"/>
      <c r="ALJ173" s="151"/>
      <c r="ALK173" s="152"/>
      <c r="ALL173" s="146"/>
      <c r="ALM173" s="113"/>
      <c r="ALN173" s="147"/>
      <c r="ALO173" s="113"/>
      <c r="ALP173" s="148"/>
      <c r="ALQ173" s="149"/>
      <c r="ALR173" s="150"/>
      <c r="ALS173" s="151"/>
      <c r="ALT173" s="152"/>
      <c r="ALU173" s="146"/>
      <c r="ALV173" s="113"/>
      <c r="ALW173" s="147"/>
      <c r="ALX173" s="113"/>
      <c r="ALY173" s="148"/>
      <c r="ALZ173" s="149"/>
      <c r="AMA173" s="150"/>
      <c r="AMB173" s="151"/>
      <c r="AMC173" s="152"/>
      <c r="AMD173" s="146"/>
      <c r="AME173" s="113"/>
      <c r="AMF173" s="147"/>
      <c r="AMG173" s="113"/>
      <c r="AMH173" s="148"/>
      <c r="AMI173" s="149"/>
      <c r="AMJ173" s="150"/>
      <c r="AMK173" s="151"/>
      <c r="AML173" s="152"/>
      <c r="AMM173" s="146"/>
      <c r="AMN173" s="113"/>
      <c r="AMO173" s="147"/>
      <c r="AMP173" s="113"/>
      <c r="AMQ173" s="148"/>
      <c r="AMR173" s="149"/>
      <c r="AMS173" s="150"/>
      <c r="AMT173" s="151"/>
      <c r="AMU173" s="152"/>
      <c r="AMV173" s="146"/>
      <c r="AMW173" s="113"/>
      <c r="AMX173" s="147"/>
      <c r="AMY173" s="113"/>
      <c r="AMZ173" s="148"/>
      <c r="ANA173" s="149"/>
      <c r="ANB173" s="150"/>
      <c r="ANC173" s="151"/>
      <c r="AND173" s="152"/>
      <c r="ANE173" s="146"/>
      <c r="ANF173" s="113"/>
      <c r="ANG173" s="147"/>
      <c r="ANH173" s="113"/>
      <c r="ANI173" s="148"/>
      <c r="ANJ173" s="149"/>
      <c r="ANK173" s="150"/>
      <c r="ANL173" s="151"/>
      <c r="ANM173" s="152"/>
      <c r="ANN173" s="146"/>
      <c r="ANO173" s="113"/>
      <c r="ANP173" s="147"/>
      <c r="ANQ173" s="113"/>
      <c r="ANR173" s="148"/>
      <c r="ANS173" s="149"/>
      <c r="ANT173" s="150"/>
      <c r="ANU173" s="151"/>
      <c r="ANV173" s="152"/>
      <c r="ANW173" s="146"/>
      <c r="ANX173" s="113"/>
      <c r="ANY173" s="147"/>
      <c r="ANZ173" s="113"/>
      <c r="AOA173" s="148"/>
      <c r="AOB173" s="149"/>
      <c r="AOC173" s="150"/>
      <c r="AOD173" s="151"/>
      <c r="AOE173" s="152"/>
      <c r="AOF173" s="146"/>
      <c r="AOG173" s="113"/>
      <c r="AOH173" s="147"/>
      <c r="AOI173" s="113"/>
      <c r="AOJ173" s="148"/>
      <c r="AOK173" s="149"/>
      <c r="AOL173" s="150"/>
      <c r="AOM173" s="151"/>
      <c r="AON173" s="152"/>
      <c r="AOO173" s="146"/>
      <c r="AOP173" s="113"/>
      <c r="AOQ173" s="147"/>
      <c r="AOR173" s="113"/>
      <c r="AOS173" s="148"/>
      <c r="AOT173" s="149"/>
      <c r="AOU173" s="150"/>
      <c r="AOV173" s="151"/>
      <c r="AOW173" s="152"/>
      <c r="AOX173" s="146"/>
      <c r="AOY173" s="113"/>
      <c r="AOZ173" s="147"/>
      <c r="APA173" s="113"/>
      <c r="APB173" s="148"/>
      <c r="APC173" s="149"/>
      <c r="APD173" s="150"/>
      <c r="APE173" s="151"/>
      <c r="APF173" s="152"/>
      <c r="APG173" s="146"/>
      <c r="APH173" s="113"/>
      <c r="API173" s="147"/>
      <c r="APJ173" s="113"/>
      <c r="APK173" s="148"/>
      <c r="APL173" s="149"/>
      <c r="APM173" s="150"/>
      <c r="APN173" s="151"/>
      <c r="APO173" s="152"/>
      <c r="APP173" s="146"/>
      <c r="APQ173" s="113"/>
      <c r="APR173" s="147"/>
      <c r="APS173" s="113"/>
      <c r="APT173" s="148"/>
      <c r="APU173" s="149"/>
      <c r="APV173" s="150"/>
      <c r="APW173" s="151"/>
      <c r="APX173" s="152"/>
      <c r="APY173" s="146"/>
      <c r="APZ173" s="113"/>
      <c r="AQA173" s="147"/>
      <c r="AQB173" s="113"/>
      <c r="AQC173" s="148"/>
      <c r="AQD173" s="149"/>
      <c r="AQE173" s="150"/>
      <c r="AQF173" s="151"/>
      <c r="AQG173" s="152"/>
      <c r="AQH173" s="146"/>
      <c r="AQI173" s="113"/>
      <c r="AQJ173" s="147"/>
      <c r="AQK173" s="113"/>
      <c r="AQL173" s="148"/>
      <c r="AQM173" s="149"/>
      <c r="AQN173" s="150"/>
      <c r="AQO173" s="151"/>
      <c r="AQP173" s="152"/>
      <c r="AQQ173" s="146"/>
      <c r="AQR173" s="113"/>
      <c r="AQS173" s="147"/>
      <c r="AQT173" s="113"/>
      <c r="AQU173" s="148"/>
      <c r="AQV173" s="149"/>
      <c r="AQW173" s="150"/>
      <c r="AQX173" s="151"/>
      <c r="AQY173" s="152"/>
      <c r="AQZ173" s="146"/>
      <c r="ARA173" s="113"/>
      <c r="ARB173" s="147"/>
      <c r="ARC173" s="113"/>
      <c r="ARD173" s="148"/>
      <c r="ARE173" s="149"/>
      <c r="ARF173" s="150"/>
      <c r="ARG173" s="151"/>
      <c r="ARH173" s="152"/>
      <c r="ARI173" s="146"/>
      <c r="ARJ173" s="113"/>
      <c r="ARK173" s="147"/>
      <c r="ARL173" s="113"/>
      <c r="ARM173" s="148"/>
      <c r="ARN173" s="149"/>
      <c r="ARO173" s="150"/>
      <c r="ARP173" s="151"/>
      <c r="ARQ173" s="152"/>
      <c r="ARR173" s="146"/>
      <c r="ARS173" s="113"/>
      <c r="ART173" s="147"/>
      <c r="ARU173" s="113"/>
      <c r="ARV173" s="148"/>
      <c r="ARW173" s="149"/>
      <c r="ARX173" s="150"/>
      <c r="ARY173" s="151"/>
      <c r="ARZ173" s="152"/>
      <c r="ASA173" s="146"/>
      <c r="ASB173" s="113"/>
      <c r="ASC173" s="147"/>
      <c r="ASD173" s="113"/>
      <c r="ASE173" s="148"/>
      <c r="ASF173" s="149"/>
      <c r="ASG173" s="150"/>
      <c r="ASH173" s="151"/>
      <c r="ASI173" s="152"/>
      <c r="ASJ173" s="146"/>
      <c r="ASK173" s="113"/>
      <c r="ASL173" s="147"/>
      <c r="ASM173" s="113"/>
      <c r="ASN173" s="148"/>
      <c r="ASO173" s="149"/>
      <c r="ASP173" s="150"/>
      <c r="ASQ173" s="151"/>
      <c r="ASR173" s="152"/>
      <c r="ASS173" s="146"/>
      <c r="AST173" s="113"/>
      <c r="ASU173" s="147"/>
      <c r="ASV173" s="113"/>
      <c r="ASW173" s="148"/>
      <c r="ASX173" s="149"/>
      <c r="ASY173" s="150"/>
      <c r="ASZ173" s="151"/>
      <c r="ATA173" s="152"/>
      <c r="ATB173" s="146"/>
      <c r="ATC173" s="113"/>
      <c r="ATD173" s="147"/>
      <c r="ATE173" s="113"/>
      <c r="ATF173" s="148"/>
      <c r="ATG173" s="149"/>
      <c r="ATH173" s="150"/>
      <c r="ATI173" s="151"/>
      <c r="ATJ173" s="152"/>
      <c r="ATK173" s="146"/>
      <c r="ATL173" s="113"/>
      <c r="ATM173" s="147"/>
      <c r="ATN173" s="113"/>
      <c r="ATO173" s="148"/>
      <c r="ATP173" s="149"/>
      <c r="ATQ173" s="150"/>
      <c r="ATR173" s="151"/>
      <c r="ATS173" s="152"/>
      <c r="ATT173" s="146"/>
      <c r="ATU173" s="113"/>
      <c r="ATV173" s="147"/>
      <c r="ATW173" s="113"/>
      <c r="ATX173" s="148"/>
      <c r="ATY173" s="149"/>
      <c r="ATZ173" s="150"/>
      <c r="AUA173" s="151"/>
      <c r="AUB173" s="152"/>
      <c r="AUC173" s="146"/>
      <c r="AUD173" s="113"/>
      <c r="AUE173" s="147"/>
      <c r="AUF173" s="113"/>
      <c r="AUG173" s="148"/>
      <c r="AUH173" s="149"/>
      <c r="AUI173" s="150"/>
      <c r="AUJ173" s="151"/>
      <c r="AUK173" s="152"/>
      <c r="AUL173" s="146"/>
      <c r="AUM173" s="113"/>
      <c r="AUN173" s="147"/>
      <c r="AUO173" s="113"/>
      <c r="AUP173" s="148"/>
      <c r="AUQ173" s="149"/>
      <c r="AUR173" s="150"/>
      <c r="AUS173" s="151"/>
      <c r="AUT173" s="152"/>
      <c r="AUU173" s="146"/>
      <c r="AUV173" s="113"/>
      <c r="AUW173" s="147"/>
      <c r="AUX173" s="113"/>
      <c r="AUY173" s="148"/>
      <c r="AUZ173" s="149"/>
      <c r="AVA173" s="150"/>
      <c r="AVB173" s="151"/>
      <c r="AVC173" s="152"/>
      <c r="AVD173" s="146"/>
      <c r="AVE173" s="113"/>
      <c r="AVF173" s="147"/>
      <c r="AVG173" s="113"/>
      <c r="AVH173" s="148"/>
      <c r="AVI173" s="149"/>
      <c r="AVJ173" s="150"/>
      <c r="AVK173" s="151"/>
      <c r="AVL173" s="152"/>
      <c r="AVM173" s="146"/>
      <c r="AVN173" s="113"/>
      <c r="AVO173" s="147"/>
      <c r="AVP173" s="113"/>
      <c r="AVQ173" s="148"/>
      <c r="AVR173" s="149"/>
      <c r="AVS173" s="150"/>
      <c r="AVT173" s="151"/>
      <c r="AVU173" s="152"/>
      <c r="AVV173" s="146"/>
      <c r="AVW173" s="113"/>
      <c r="AVX173" s="147"/>
      <c r="AVY173" s="113"/>
      <c r="AVZ173" s="148"/>
      <c r="AWA173" s="149"/>
      <c r="AWB173" s="150"/>
      <c r="AWC173" s="151"/>
      <c r="AWD173" s="152"/>
      <c r="AWE173" s="146"/>
      <c r="AWF173" s="113"/>
      <c r="AWG173" s="147"/>
      <c r="AWH173" s="113"/>
      <c r="AWI173" s="148"/>
      <c r="AWJ173" s="149"/>
      <c r="AWK173" s="150"/>
      <c r="AWL173" s="151"/>
      <c r="AWM173" s="152"/>
      <c r="AWN173" s="146"/>
      <c r="AWO173" s="113"/>
      <c r="AWP173" s="147"/>
      <c r="AWQ173" s="113"/>
      <c r="AWR173" s="148"/>
      <c r="AWS173" s="149"/>
      <c r="AWT173" s="150"/>
      <c r="AWU173" s="151"/>
      <c r="AWV173" s="152"/>
      <c r="AWW173" s="146"/>
      <c r="AWX173" s="113"/>
      <c r="AWY173" s="147"/>
      <c r="AWZ173" s="113"/>
      <c r="AXA173" s="148"/>
      <c r="AXB173" s="149"/>
      <c r="AXC173" s="150"/>
      <c r="AXD173" s="151"/>
      <c r="AXE173" s="152"/>
      <c r="AXF173" s="146"/>
      <c r="AXG173" s="113"/>
      <c r="AXH173" s="147"/>
      <c r="AXI173" s="113"/>
      <c r="AXJ173" s="148"/>
      <c r="AXK173" s="149"/>
      <c r="AXL173" s="150"/>
      <c r="AXM173" s="151"/>
      <c r="AXN173" s="152"/>
      <c r="AXO173" s="146"/>
      <c r="AXP173" s="113"/>
      <c r="AXQ173" s="147"/>
      <c r="AXR173" s="113"/>
      <c r="AXS173" s="148"/>
      <c r="AXT173" s="149"/>
      <c r="AXU173" s="150"/>
      <c r="AXV173" s="151"/>
      <c r="AXW173" s="152"/>
      <c r="AXX173" s="146"/>
      <c r="AXY173" s="113"/>
      <c r="AXZ173" s="147"/>
      <c r="AYA173" s="113"/>
      <c r="AYB173" s="148"/>
      <c r="AYC173" s="149"/>
      <c r="AYD173" s="150"/>
      <c r="AYE173" s="151"/>
      <c r="AYF173" s="152"/>
      <c r="AYG173" s="146"/>
      <c r="AYH173" s="113"/>
      <c r="AYI173" s="147"/>
      <c r="AYJ173" s="113"/>
      <c r="AYK173" s="148"/>
      <c r="AYL173" s="149"/>
      <c r="AYM173" s="150"/>
      <c r="AYN173" s="151"/>
      <c r="AYO173" s="152"/>
      <c r="AYP173" s="146"/>
      <c r="AYQ173" s="113"/>
      <c r="AYR173" s="147"/>
      <c r="AYS173" s="113"/>
      <c r="AYT173" s="148"/>
      <c r="AYU173" s="149"/>
      <c r="AYV173" s="150"/>
      <c r="AYW173" s="151"/>
      <c r="AYX173" s="152"/>
      <c r="AYY173" s="146"/>
      <c r="AYZ173" s="113"/>
      <c r="AZA173" s="147"/>
      <c r="AZB173" s="113"/>
      <c r="AZC173" s="148"/>
      <c r="AZD173" s="149"/>
      <c r="AZE173" s="150"/>
      <c r="AZF173" s="151"/>
      <c r="AZG173" s="152"/>
      <c r="AZH173" s="146"/>
      <c r="AZI173" s="113"/>
      <c r="AZJ173" s="147"/>
      <c r="AZK173" s="113"/>
      <c r="AZL173" s="148"/>
      <c r="AZM173" s="149"/>
      <c r="AZN173" s="150"/>
      <c r="AZO173" s="151"/>
      <c r="AZP173" s="152"/>
      <c r="AZQ173" s="146"/>
      <c r="AZR173" s="113"/>
      <c r="AZS173" s="147"/>
      <c r="AZT173" s="113"/>
      <c r="AZU173" s="148"/>
      <c r="AZV173" s="149"/>
      <c r="AZW173" s="150"/>
      <c r="AZX173" s="151"/>
      <c r="AZY173" s="152"/>
      <c r="AZZ173" s="146"/>
      <c r="BAA173" s="113"/>
      <c r="BAB173" s="147"/>
      <c r="BAC173" s="113"/>
      <c r="BAD173" s="148"/>
      <c r="BAE173" s="149"/>
      <c r="BAF173" s="150"/>
      <c r="BAG173" s="151"/>
      <c r="BAH173" s="152"/>
      <c r="BAI173" s="146"/>
      <c r="BAJ173" s="113"/>
      <c r="BAK173" s="147"/>
      <c r="BAL173" s="113"/>
      <c r="BAM173" s="148"/>
      <c r="BAN173" s="149"/>
      <c r="BAO173" s="150"/>
      <c r="BAP173" s="151"/>
      <c r="BAQ173" s="152"/>
      <c r="BAR173" s="146"/>
      <c r="BAS173" s="113"/>
      <c r="BAT173" s="147"/>
      <c r="BAU173" s="113"/>
      <c r="BAV173" s="148"/>
      <c r="BAW173" s="149"/>
      <c r="BAX173" s="150"/>
      <c r="BAY173" s="151"/>
      <c r="BAZ173" s="152"/>
      <c r="BBA173" s="146"/>
      <c r="BBB173" s="113"/>
      <c r="BBC173" s="147"/>
      <c r="BBD173" s="113"/>
      <c r="BBE173" s="148"/>
      <c r="BBF173" s="149"/>
      <c r="BBG173" s="150"/>
      <c r="BBH173" s="151"/>
      <c r="BBI173" s="152"/>
      <c r="BBJ173" s="146"/>
      <c r="BBK173" s="113"/>
      <c r="BBL173" s="147"/>
      <c r="BBM173" s="113"/>
      <c r="BBN173" s="148"/>
      <c r="BBO173" s="149"/>
      <c r="BBP173" s="150"/>
      <c r="BBQ173" s="151"/>
      <c r="BBR173" s="152"/>
      <c r="BBS173" s="146"/>
      <c r="BBT173" s="113"/>
      <c r="BBU173" s="147"/>
      <c r="BBV173" s="113"/>
      <c r="BBW173" s="148"/>
      <c r="BBX173" s="149"/>
      <c r="BBY173" s="150"/>
      <c r="BBZ173" s="151"/>
      <c r="BCA173" s="152"/>
      <c r="BCB173" s="146"/>
      <c r="BCC173" s="113"/>
      <c r="BCD173" s="147"/>
      <c r="BCE173" s="113"/>
      <c r="BCF173" s="148"/>
      <c r="BCG173" s="149"/>
      <c r="BCH173" s="150"/>
      <c r="BCI173" s="151"/>
      <c r="BCJ173" s="152"/>
      <c r="BCK173" s="146"/>
      <c r="BCL173" s="113"/>
      <c r="BCM173" s="147"/>
      <c r="BCN173" s="113"/>
      <c r="BCO173" s="148"/>
      <c r="BCP173" s="149"/>
      <c r="BCQ173" s="150"/>
      <c r="BCR173" s="151"/>
      <c r="BCS173" s="152"/>
      <c r="BCT173" s="146"/>
      <c r="BCU173" s="113"/>
      <c r="BCV173" s="147"/>
      <c r="BCW173" s="113"/>
      <c r="BCX173" s="148"/>
      <c r="BCY173" s="149"/>
      <c r="BCZ173" s="150"/>
      <c r="BDA173" s="151"/>
      <c r="BDB173" s="152"/>
      <c r="BDC173" s="146"/>
      <c r="BDD173" s="113"/>
      <c r="BDE173" s="147"/>
      <c r="BDF173" s="113"/>
      <c r="BDG173" s="148"/>
      <c r="BDH173" s="149"/>
      <c r="BDI173" s="150"/>
      <c r="BDJ173" s="151"/>
      <c r="BDK173" s="152"/>
      <c r="BDL173" s="146"/>
      <c r="BDM173" s="113"/>
      <c r="BDN173" s="147"/>
      <c r="BDO173" s="113"/>
      <c r="BDP173" s="148"/>
      <c r="BDQ173" s="149"/>
      <c r="BDR173" s="150"/>
      <c r="BDS173" s="151"/>
      <c r="BDT173" s="152"/>
      <c r="BDU173" s="146"/>
      <c r="BDV173" s="113"/>
      <c r="BDW173" s="147"/>
      <c r="BDX173" s="113"/>
      <c r="BDY173" s="148"/>
      <c r="BDZ173" s="149"/>
      <c r="BEA173" s="150"/>
      <c r="BEB173" s="151"/>
      <c r="BEC173" s="152"/>
      <c r="BED173" s="146"/>
      <c r="BEE173" s="113"/>
      <c r="BEF173" s="147"/>
      <c r="BEG173" s="113"/>
      <c r="BEH173" s="148"/>
      <c r="BEI173" s="149"/>
      <c r="BEJ173" s="150"/>
      <c r="BEK173" s="151"/>
      <c r="BEL173" s="152"/>
      <c r="BEM173" s="146"/>
      <c r="BEN173" s="113"/>
      <c r="BEO173" s="147"/>
      <c r="BEP173" s="113"/>
      <c r="BEQ173" s="148"/>
      <c r="BER173" s="149"/>
      <c r="BES173" s="150"/>
      <c r="BET173" s="151"/>
      <c r="BEU173" s="152"/>
      <c r="BEV173" s="146"/>
      <c r="BEW173" s="113"/>
      <c r="BEX173" s="147"/>
      <c r="BEY173" s="113"/>
      <c r="BEZ173" s="148"/>
      <c r="BFA173" s="149"/>
      <c r="BFB173" s="150"/>
      <c r="BFC173" s="151"/>
      <c r="BFD173" s="152"/>
      <c r="BFE173" s="146"/>
      <c r="BFF173" s="113"/>
      <c r="BFG173" s="147"/>
      <c r="BFH173" s="113"/>
      <c r="BFI173" s="148"/>
      <c r="BFJ173" s="149"/>
      <c r="BFK173" s="150"/>
      <c r="BFL173" s="151"/>
      <c r="BFM173" s="152"/>
      <c r="BFN173" s="146"/>
      <c r="BFO173" s="113"/>
      <c r="BFP173" s="147"/>
      <c r="BFQ173" s="113"/>
      <c r="BFR173" s="148"/>
      <c r="BFS173" s="149"/>
      <c r="BFT173" s="150"/>
      <c r="BFU173" s="151"/>
      <c r="BFV173" s="152"/>
      <c r="BFW173" s="146"/>
      <c r="BFX173" s="113"/>
      <c r="BFY173" s="147"/>
      <c r="BFZ173" s="113"/>
      <c r="BGA173" s="148"/>
      <c r="BGB173" s="149"/>
      <c r="BGC173" s="150"/>
      <c r="BGD173" s="151"/>
      <c r="BGE173" s="152"/>
      <c r="BGF173" s="146"/>
      <c r="BGG173" s="113"/>
      <c r="BGH173" s="147"/>
      <c r="BGI173" s="113"/>
      <c r="BGJ173" s="148"/>
      <c r="BGK173" s="149"/>
      <c r="BGL173" s="150"/>
      <c r="BGM173" s="151"/>
      <c r="BGN173" s="152"/>
      <c r="BGO173" s="146"/>
      <c r="BGP173" s="113"/>
      <c r="BGQ173" s="147"/>
      <c r="BGR173" s="113"/>
      <c r="BGS173" s="148"/>
      <c r="BGT173" s="149"/>
      <c r="BGU173" s="150"/>
      <c r="BGV173" s="151"/>
      <c r="BGW173" s="152"/>
      <c r="BGX173" s="146"/>
      <c r="BGY173" s="113"/>
      <c r="BGZ173" s="147"/>
      <c r="BHA173" s="113"/>
      <c r="BHB173" s="148"/>
      <c r="BHC173" s="149"/>
      <c r="BHD173" s="150"/>
      <c r="BHE173" s="151"/>
      <c r="BHF173" s="152"/>
      <c r="BHG173" s="146"/>
      <c r="BHH173" s="113"/>
      <c r="BHI173" s="147"/>
      <c r="BHJ173" s="113"/>
      <c r="BHK173" s="148"/>
      <c r="BHL173" s="149"/>
      <c r="BHM173" s="150"/>
      <c r="BHN173" s="151"/>
      <c r="BHO173" s="152"/>
      <c r="BHP173" s="146"/>
      <c r="BHQ173" s="113"/>
      <c r="BHR173" s="147"/>
      <c r="BHS173" s="113"/>
      <c r="BHT173" s="148"/>
      <c r="BHU173" s="149"/>
      <c r="BHV173" s="150"/>
      <c r="BHW173" s="151"/>
      <c r="BHX173" s="152"/>
      <c r="BHY173" s="146"/>
      <c r="BHZ173" s="113"/>
      <c r="BIA173" s="147"/>
      <c r="BIB173" s="113"/>
      <c r="BIC173" s="148"/>
      <c r="BID173" s="149"/>
      <c r="BIE173" s="150"/>
      <c r="BIF173" s="151"/>
      <c r="BIG173" s="152"/>
      <c r="BIH173" s="146"/>
      <c r="BII173" s="113"/>
      <c r="BIJ173" s="147"/>
      <c r="BIK173" s="113"/>
      <c r="BIL173" s="148"/>
      <c r="BIM173" s="149"/>
      <c r="BIN173" s="150"/>
      <c r="BIO173" s="151"/>
      <c r="BIP173" s="152"/>
      <c r="BIQ173" s="146"/>
      <c r="BIR173" s="113"/>
      <c r="BIS173" s="147"/>
      <c r="BIT173" s="113"/>
      <c r="BIU173" s="148"/>
      <c r="BIV173" s="149"/>
      <c r="BIW173" s="150"/>
      <c r="BIX173" s="151"/>
      <c r="BIY173" s="152"/>
      <c r="BIZ173" s="146"/>
      <c r="BJA173" s="113"/>
      <c r="BJB173" s="147"/>
      <c r="BJC173" s="113"/>
      <c r="BJD173" s="148"/>
      <c r="BJE173" s="149"/>
      <c r="BJF173" s="150"/>
      <c r="BJG173" s="151"/>
      <c r="BJH173" s="152"/>
      <c r="BJI173" s="146"/>
      <c r="BJJ173" s="113"/>
      <c r="BJK173" s="147"/>
      <c r="BJL173" s="113"/>
      <c r="BJM173" s="148"/>
      <c r="BJN173" s="149"/>
      <c r="BJO173" s="150"/>
      <c r="BJP173" s="151"/>
      <c r="BJQ173" s="152"/>
      <c r="BJR173" s="146"/>
      <c r="BJS173" s="113"/>
      <c r="BJT173" s="147"/>
      <c r="BJU173" s="113"/>
      <c r="BJV173" s="148"/>
      <c r="BJW173" s="149"/>
      <c r="BJX173" s="150"/>
      <c r="BJY173" s="151"/>
      <c r="BJZ173" s="152"/>
      <c r="BKA173" s="146"/>
      <c r="BKB173" s="113"/>
      <c r="BKC173" s="147"/>
      <c r="BKD173" s="113"/>
      <c r="BKE173" s="148"/>
      <c r="BKF173" s="149"/>
      <c r="BKG173" s="150"/>
      <c r="BKH173" s="151"/>
      <c r="BKI173" s="152"/>
      <c r="BKJ173" s="146"/>
      <c r="BKK173" s="113"/>
      <c r="BKL173" s="147"/>
      <c r="BKM173" s="113"/>
      <c r="BKN173" s="148"/>
      <c r="BKO173" s="149"/>
      <c r="BKP173" s="150"/>
      <c r="BKQ173" s="151"/>
      <c r="BKR173" s="152"/>
      <c r="BKS173" s="146"/>
      <c r="BKT173" s="113"/>
      <c r="BKU173" s="147"/>
      <c r="BKV173" s="113"/>
      <c r="BKW173" s="148"/>
      <c r="BKX173" s="149"/>
      <c r="BKY173" s="150"/>
      <c r="BKZ173" s="151"/>
      <c r="BLA173" s="152"/>
      <c r="BLB173" s="146"/>
      <c r="BLC173" s="113"/>
      <c r="BLD173" s="147"/>
      <c r="BLE173" s="113"/>
      <c r="BLF173" s="148"/>
      <c r="BLG173" s="149"/>
      <c r="BLH173" s="150"/>
      <c r="BLI173" s="151"/>
      <c r="BLJ173" s="152"/>
      <c r="BLK173" s="146"/>
      <c r="BLL173" s="113"/>
      <c r="BLM173" s="147"/>
      <c r="BLN173" s="113"/>
      <c r="BLO173" s="148"/>
      <c r="BLP173" s="149"/>
      <c r="BLQ173" s="150"/>
      <c r="BLR173" s="151"/>
      <c r="BLS173" s="152"/>
      <c r="BLT173" s="146"/>
      <c r="BLU173" s="113"/>
      <c r="BLV173" s="147"/>
      <c r="BLW173" s="113"/>
      <c r="BLX173" s="148"/>
      <c r="BLY173" s="149"/>
      <c r="BLZ173" s="150"/>
      <c r="BMA173" s="151"/>
      <c r="BMB173" s="152"/>
      <c r="BMC173" s="146"/>
      <c r="BMD173" s="113"/>
      <c r="BME173" s="147"/>
      <c r="BMF173" s="113"/>
      <c r="BMG173" s="148"/>
      <c r="BMH173" s="149"/>
      <c r="BMI173" s="150"/>
      <c r="BMJ173" s="151"/>
      <c r="BMK173" s="152"/>
      <c r="BML173" s="146"/>
      <c r="BMM173" s="113"/>
      <c r="BMN173" s="147"/>
      <c r="BMO173" s="113"/>
      <c r="BMP173" s="148"/>
      <c r="BMQ173" s="149"/>
      <c r="BMR173" s="150"/>
      <c r="BMS173" s="151"/>
      <c r="BMT173" s="152"/>
      <c r="BMU173" s="146"/>
      <c r="BMV173" s="113"/>
      <c r="BMW173" s="147"/>
      <c r="BMX173" s="113"/>
      <c r="BMY173" s="148"/>
      <c r="BMZ173" s="149"/>
      <c r="BNA173" s="150"/>
      <c r="BNB173" s="151"/>
      <c r="BNC173" s="152"/>
      <c r="BND173" s="146"/>
      <c r="BNE173" s="113"/>
      <c r="BNF173" s="147"/>
      <c r="BNG173" s="113"/>
      <c r="BNH173" s="148"/>
      <c r="BNI173" s="149"/>
      <c r="BNJ173" s="150"/>
      <c r="BNK173" s="151"/>
      <c r="BNL173" s="152"/>
      <c r="BNM173" s="146"/>
      <c r="BNN173" s="113"/>
      <c r="BNO173" s="147"/>
      <c r="BNP173" s="113"/>
      <c r="BNQ173" s="148"/>
      <c r="BNR173" s="149"/>
      <c r="BNS173" s="150"/>
      <c r="BNT173" s="151"/>
      <c r="BNU173" s="152"/>
      <c r="BNV173" s="146"/>
      <c r="BNW173" s="113"/>
      <c r="BNX173" s="147"/>
      <c r="BNY173" s="113"/>
      <c r="BNZ173" s="148"/>
      <c r="BOA173" s="149"/>
      <c r="BOB173" s="150"/>
      <c r="BOC173" s="151"/>
      <c r="BOD173" s="152"/>
      <c r="BOE173" s="146"/>
      <c r="BOF173" s="113"/>
      <c r="BOG173" s="147"/>
      <c r="BOH173" s="113"/>
      <c r="BOI173" s="148"/>
      <c r="BOJ173" s="149"/>
      <c r="BOK173" s="150"/>
      <c r="BOL173" s="151"/>
      <c r="BOM173" s="152"/>
      <c r="BON173" s="146"/>
      <c r="BOO173" s="113"/>
      <c r="BOP173" s="147"/>
      <c r="BOQ173" s="113"/>
      <c r="BOR173" s="148"/>
      <c r="BOS173" s="149"/>
      <c r="BOT173" s="150"/>
      <c r="BOU173" s="151"/>
      <c r="BOV173" s="152"/>
      <c r="BOW173" s="146"/>
      <c r="BOX173" s="113"/>
      <c r="BOY173" s="147"/>
      <c r="BOZ173" s="113"/>
      <c r="BPA173" s="148"/>
      <c r="BPB173" s="149"/>
      <c r="BPC173" s="150"/>
      <c r="BPD173" s="151"/>
      <c r="BPE173" s="152"/>
      <c r="BPF173" s="146"/>
      <c r="BPG173" s="113"/>
      <c r="BPH173" s="147"/>
      <c r="BPI173" s="113"/>
      <c r="BPJ173" s="148"/>
      <c r="BPK173" s="149"/>
      <c r="BPL173" s="150"/>
      <c r="BPM173" s="151"/>
      <c r="BPN173" s="152"/>
      <c r="BPO173" s="146"/>
      <c r="BPP173" s="113"/>
      <c r="BPQ173" s="147"/>
      <c r="BPR173" s="113"/>
      <c r="BPS173" s="148"/>
      <c r="BPT173" s="149"/>
      <c r="BPU173" s="150"/>
      <c r="BPV173" s="151"/>
      <c r="BPW173" s="152"/>
      <c r="BPX173" s="146"/>
      <c r="BPY173" s="113"/>
      <c r="BPZ173" s="147"/>
      <c r="BQA173" s="113"/>
      <c r="BQB173" s="148"/>
      <c r="BQC173" s="149"/>
      <c r="BQD173" s="150"/>
      <c r="BQE173" s="151"/>
      <c r="BQF173" s="152"/>
      <c r="BQG173" s="146"/>
      <c r="BQH173" s="113"/>
      <c r="BQI173" s="147"/>
      <c r="BQJ173" s="113"/>
      <c r="BQK173" s="148"/>
      <c r="BQL173" s="149"/>
      <c r="BQM173" s="150"/>
      <c r="BQN173" s="151"/>
      <c r="BQO173" s="152"/>
      <c r="BQP173" s="146"/>
      <c r="BQQ173" s="113"/>
      <c r="BQR173" s="147"/>
      <c r="BQS173" s="113"/>
      <c r="BQT173" s="148"/>
      <c r="BQU173" s="149"/>
      <c r="BQV173" s="150"/>
      <c r="BQW173" s="151"/>
      <c r="BQX173" s="152"/>
      <c r="BQY173" s="146"/>
      <c r="BQZ173" s="113"/>
      <c r="BRA173" s="147"/>
      <c r="BRB173" s="113"/>
      <c r="BRC173" s="148"/>
      <c r="BRD173" s="149"/>
      <c r="BRE173" s="150"/>
      <c r="BRF173" s="151"/>
      <c r="BRG173" s="152"/>
      <c r="BRH173" s="146"/>
      <c r="BRI173" s="113"/>
      <c r="BRJ173" s="147"/>
      <c r="BRK173" s="113"/>
      <c r="BRL173" s="148"/>
      <c r="BRM173" s="149"/>
      <c r="BRN173" s="150"/>
      <c r="BRO173" s="151"/>
      <c r="BRP173" s="152"/>
      <c r="BRQ173" s="146"/>
      <c r="BRR173" s="113"/>
      <c r="BRS173" s="147"/>
      <c r="BRT173" s="113"/>
      <c r="BRU173" s="148"/>
      <c r="BRV173" s="149"/>
      <c r="BRW173" s="150"/>
      <c r="BRX173" s="151"/>
      <c r="BRY173" s="152"/>
      <c r="BRZ173" s="146"/>
      <c r="BSA173" s="113"/>
      <c r="BSB173" s="147"/>
      <c r="BSC173" s="113"/>
      <c r="BSD173" s="148"/>
      <c r="BSE173" s="149"/>
      <c r="BSF173" s="150"/>
      <c r="BSG173" s="151"/>
      <c r="BSH173" s="152"/>
      <c r="BSI173" s="146"/>
      <c r="BSJ173" s="113"/>
      <c r="BSK173" s="147"/>
      <c r="BSL173" s="113"/>
      <c r="BSM173" s="148"/>
      <c r="BSN173" s="149"/>
      <c r="BSO173" s="150"/>
      <c r="BSP173" s="151"/>
      <c r="BSQ173" s="152"/>
      <c r="BSR173" s="146"/>
      <c r="BSS173" s="113"/>
      <c r="BST173" s="147"/>
      <c r="BSU173" s="113"/>
      <c r="BSV173" s="148"/>
      <c r="BSW173" s="149"/>
      <c r="BSX173" s="150"/>
      <c r="BSY173" s="151"/>
      <c r="BSZ173" s="152"/>
      <c r="BTA173" s="146"/>
      <c r="BTB173" s="113"/>
      <c r="BTC173" s="147"/>
      <c r="BTD173" s="113"/>
      <c r="BTE173" s="148"/>
      <c r="BTF173" s="149"/>
      <c r="BTG173" s="150"/>
      <c r="BTH173" s="151"/>
      <c r="BTI173" s="152"/>
      <c r="BTJ173" s="146"/>
      <c r="BTK173" s="113"/>
      <c r="BTL173" s="147"/>
      <c r="BTM173" s="113"/>
      <c r="BTN173" s="148"/>
      <c r="BTO173" s="149"/>
      <c r="BTP173" s="150"/>
      <c r="BTQ173" s="151"/>
      <c r="BTR173" s="152"/>
      <c r="BTS173" s="146"/>
      <c r="BTT173" s="113"/>
      <c r="BTU173" s="147"/>
      <c r="BTV173" s="113"/>
      <c r="BTW173" s="148"/>
      <c r="BTX173" s="149"/>
      <c r="BTY173" s="150"/>
      <c r="BTZ173" s="151"/>
      <c r="BUA173" s="152"/>
      <c r="BUB173" s="146"/>
      <c r="BUC173" s="113"/>
      <c r="BUD173" s="147"/>
      <c r="BUE173" s="113"/>
      <c r="BUF173" s="148"/>
      <c r="BUG173" s="149"/>
      <c r="BUH173" s="150"/>
      <c r="BUI173" s="151"/>
      <c r="BUJ173" s="152"/>
      <c r="BUK173" s="146"/>
      <c r="BUL173" s="113"/>
      <c r="BUM173" s="147"/>
      <c r="BUN173" s="113"/>
      <c r="BUO173" s="148"/>
      <c r="BUP173" s="149"/>
      <c r="BUQ173" s="150"/>
      <c r="BUR173" s="151"/>
      <c r="BUS173" s="152"/>
      <c r="BUT173" s="146"/>
      <c r="BUU173" s="113"/>
      <c r="BUV173" s="147"/>
      <c r="BUW173" s="113"/>
      <c r="BUX173" s="148"/>
      <c r="BUY173" s="149"/>
      <c r="BUZ173" s="150"/>
      <c r="BVA173" s="151"/>
      <c r="BVB173" s="152"/>
      <c r="BVC173" s="146"/>
      <c r="BVD173" s="113"/>
      <c r="BVE173" s="147"/>
      <c r="BVF173" s="113"/>
      <c r="BVG173" s="148"/>
      <c r="BVH173" s="149"/>
      <c r="BVI173" s="150"/>
      <c r="BVJ173" s="151"/>
      <c r="BVK173" s="152"/>
      <c r="BVL173" s="146"/>
      <c r="BVM173" s="113"/>
      <c r="BVN173" s="147"/>
      <c r="BVO173" s="113"/>
      <c r="BVP173" s="148"/>
      <c r="BVQ173" s="149"/>
      <c r="BVR173" s="150"/>
      <c r="BVS173" s="151"/>
      <c r="BVT173" s="152"/>
      <c r="BVU173" s="146"/>
      <c r="BVV173" s="113"/>
      <c r="BVW173" s="147"/>
      <c r="BVX173" s="113"/>
      <c r="BVY173" s="148"/>
      <c r="BVZ173" s="149"/>
      <c r="BWA173" s="150"/>
      <c r="BWB173" s="151"/>
      <c r="BWC173" s="152"/>
      <c r="BWD173" s="146"/>
      <c r="BWE173" s="113"/>
      <c r="BWF173" s="147"/>
      <c r="BWG173" s="113"/>
      <c r="BWH173" s="148"/>
      <c r="BWI173" s="149"/>
      <c r="BWJ173" s="150"/>
      <c r="BWK173" s="151"/>
      <c r="BWL173" s="152"/>
      <c r="BWM173" s="146"/>
      <c r="BWN173" s="113"/>
      <c r="BWO173" s="147"/>
      <c r="BWP173" s="113"/>
      <c r="BWQ173" s="148"/>
      <c r="BWR173" s="149"/>
      <c r="BWS173" s="150"/>
      <c r="BWT173" s="151"/>
      <c r="BWU173" s="152"/>
      <c r="BWV173" s="146"/>
      <c r="BWW173" s="113"/>
      <c r="BWX173" s="147"/>
      <c r="BWY173" s="113"/>
      <c r="BWZ173" s="148"/>
      <c r="BXA173" s="149"/>
      <c r="BXB173" s="150"/>
      <c r="BXC173" s="151"/>
      <c r="BXD173" s="152"/>
      <c r="BXE173" s="146"/>
      <c r="BXF173" s="113"/>
      <c r="BXG173" s="147"/>
      <c r="BXH173" s="113"/>
      <c r="BXI173" s="148"/>
      <c r="BXJ173" s="149"/>
      <c r="BXK173" s="150"/>
      <c r="BXL173" s="151"/>
      <c r="BXM173" s="152"/>
      <c r="BXN173" s="146"/>
      <c r="BXO173" s="113"/>
      <c r="BXP173" s="147"/>
      <c r="BXQ173" s="113"/>
      <c r="BXR173" s="148"/>
      <c r="BXS173" s="149"/>
      <c r="BXT173" s="150"/>
      <c r="BXU173" s="151"/>
      <c r="BXV173" s="152"/>
      <c r="BXW173" s="146"/>
      <c r="BXX173" s="113"/>
      <c r="BXY173" s="147"/>
      <c r="BXZ173" s="113"/>
      <c r="BYA173" s="148"/>
      <c r="BYB173" s="149"/>
      <c r="BYC173" s="150"/>
      <c r="BYD173" s="151"/>
      <c r="BYE173" s="152"/>
      <c r="BYF173" s="146"/>
      <c r="BYG173" s="113"/>
      <c r="BYH173" s="147"/>
      <c r="BYI173" s="113"/>
      <c r="BYJ173" s="148"/>
      <c r="BYK173" s="149"/>
      <c r="BYL173" s="150"/>
      <c r="BYM173" s="151"/>
      <c r="BYN173" s="152"/>
      <c r="BYO173" s="146"/>
      <c r="BYP173" s="113"/>
      <c r="BYQ173" s="147"/>
      <c r="BYR173" s="113"/>
      <c r="BYS173" s="148"/>
      <c r="BYT173" s="149"/>
      <c r="BYU173" s="150"/>
      <c r="BYV173" s="151"/>
      <c r="BYW173" s="152"/>
      <c r="BYX173" s="146"/>
      <c r="BYY173" s="113"/>
      <c r="BYZ173" s="147"/>
      <c r="BZA173" s="113"/>
      <c r="BZB173" s="148"/>
      <c r="BZC173" s="149"/>
      <c r="BZD173" s="150"/>
      <c r="BZE173" s="151"/>
      <c r="BZF173" s="152"/>
      <c r="BZG173" s="146"/>
      <c r="BZH173" s="113"/>
      <c r="BZI173" s="147"/>
      <c r="BZJ173" s="113"/>
      <c r="BZK173" s="148"/>
      <c r="BZL173" s="149"/>
      <c r="BZM173" s="150"/>
      <c r="BZN173" s="151"/>
      <c r="BZO173" s="152"/>
      <c r="BZP173" s="146"/>
      <c r="BZQ173" s="113"/>
      <c r="BZR173" s="147"/>
      <c r="BZS173" s="113"/>
      <c r="BZT173" s="148"/>
      <c r="BZU173" s="149"/>
      <c r="BZV173" s="150"/>
      <c r="BZW173" s="151"/>
      <c r="BZX173" s="152"/>
      <c r="BZY173" s="146"/>
      <c r="BZZ173" s="113"/>
      <c r="CAA173" s="147"/>
      <c r="CAB173" s="113"/>
      <c r="CAC173" s="148"/>
      <c r="CAD173" s="149"/>
      <c r="CAE173" s="150"/>
      <c r="CAF173" s="151"/>
      <c r="CAG173" s="152"/>
      <c r="CAH173" s="146"/>
      <c r="CAI173" s="113"/>
      <c r="CAJ173" s="147"/>
      <c r="CAK173" s="113"/>
      <c r="CAL173" s="148"/>
      <c r="CAM173" s="149"/>
      <c r="CAN173" s="150"/>
      <c r="CAO173" s="151"/>
      <c r="CAP173" s="152"/>
      <c r="CAQ173" s="146"/>
      <c r="CAR173" s="113"/>
      <c r="CAS173" s="147"/>
      <c r="CAT173" s="113"/>
      <c r="CAU173" s="148"/>
      <c r="CAV173" s="149"/>
      <c r="CAW173" s="150"/>
      <c r="CAX173" s="151"/>
      <c r="CAY173" s="152"/>
      <c r="CAZ173" s="146"/>
      <c r="CBA173" s="113"/>
      <c r="CBB173" s="147"/>
      <c r="CBC173" s="113"/>
      <c r="CBD173" s="148"/>
      <c r="CBE173" s="149"/>
      <c r="CBF173" s="150"/>
      <c r="CBG173" s="151"/>
      <c r="CBH173" s="152"/>
      <c r="CBI173" s="146"/>
      <c r="CBJ173" s="113"/>
      <c r="CBK173" s="147"/>
      <c r="CBL173" s="113"/>
      <c r="CBM173" s="148"/>
      <c r="CBN173" s="149"/>
      <c r="CBO173" s="150"/>
      <c r="CBP173" s="151"/>
      <c r="CBQ173" s="152"/>
      <c r="CBR173" s="146"/>
      <c r="CBS173" s="113"/>
      <c r="CBT173" s="147"/>
      <c r="CBU173" s="113"/>
      <c r="CBV173" s="148"/>
      <c r="CBW173" s="149"/>
      <c r="CBX173" s="150"/>
      <c r="CBY173" s="151"/>
      <c r="CBZ173" s="152"/>
      <c r="CCA173" s="146"/>
      <c r="CCB173" s="113"/>
      <c r="CCC173" s="147"/>
      <c r="CCD173" s="113"/>
      <c r="CCE173" s="148"/>
      <c r="CCF173" s="149"/>
      <c r="CCG173" s="150"/>
      <c r="CCH173" s="151"/>
      <c r="CCI173" s="152"/>
      <c r="CCJ173" s="146"/>
      <c r="CCK173" s="113"/>
      <c r="CCL173" s="147"/>
      <c r="CCM173" s="113"/>
      <c r="CCN173" s="148"/>
      <c r="CCO173" s="149"/>
      <c r="CCP173" s="150"/>
      <c r="CCQ173" s="151"/>
      <c r="CCR173" s="152"/>
      <c r="CCS173" s="146"/>
      <c r="CCT173" s="113"/>
      <c r="CCU173" s="147"/>
      <c r="CCV173" s="113"/>
      <c r="CCW173" s="148"/>
      <c r="CCX173" s="149"/>
      <c r="CCY173" s="150"/>
      <c r="CCZ173" s="151"/>
      <c r="CDA173" s="152"/>
      <c r="CDB173" s="146"/>
      <c r="CDC173" s="113"/>
      <c r="CDD173" s="147"/>
      <c r="CDE173" s="113"/>
      <c r="CDF173" s="148"/>
      <c r="CDG173" s="149"/>
      <c r="CDH173" s="150"/>
      <c r="CDI173" s="151"/>
      <c r="CDJ173" s="152"/>
      <c r="CDK173" s="146"/>
      <c r="CDL173" s="113"/>
      <c r="CDM173" s="147"/>
      <c r="CDN173" s="113"/>
      <c r="CDO173" s="148"/>
      <c r="CDP173" s="149"/>
      <c r="CDQ173" s="150"/>
      <c r="CDR173" s="151"/>
      <c r="CDS173" s="152"/>
      <c r="CDT173" s="146"/>
      <c r="CDU173" s="113"/>
      <c r="CDV173" s="147"/>
      <c r="CDW173" s="113"/>
      <c r="CDX173" s="148"/>
      <c r="CDY173" s="149"/>
      <c r="CDZ173" s="150"/>
      <c r="CEA173" s="151"/>
      <c r="CEB173" s="152"/>
      <c r="CEC173" s="146"/>
      <c r="CED173" s="113"/>
      <c r="CEE173" s="147"/>
      <c r="CEF173" s="113"/>
      <c r="CEG173" s="148"/>
      <c r="CEH173" s="149"/>
      <c r="CEI173" s="150"/>
      <c r="CEJ173" s="151"/>
      <c r="CEK173" s="152"/>
      <c r="CEL173" s="146"/>
      <c r="CEM173" s="113"/>
      <c r="CEN173" s="147"/>
      <c r="CEO173" s="113"/>
      <c r="CEP173" s="148"/>
      <c r="CEQ173" s="149"/>
      <c r="CER173" s="150"/>
      <c r="CES173" s="151"/>
      <c r="CET173" s="152"/>
      <c r="CEU173" s="146"/>
      <c r="CEV173" s="113"/>
      <c r="CEW173" s="147"/>
      <c r="CEX173" s="113"/>
      <c r="CEY173" s="148"/>
      <c r="CEZ173" s="149"/>
      <c r="CFA173" s="150"/>
      <c r="CFB173" s="151"/>
      <c r="CFC173" s="152"/>
      <c r="CFD173" s="146"/>
      <c r="CFE173" s="113"/>
      <c r="CFF173" s="147"/>
      <c r="CFG173" s="113"/>
      <c r="CFH173" s="148"/>
      <c r="CFI173" s="149"/>
      <c r="CFJ173" s="150"/>
      <c r="CFK173" s="151"/>
      <c r="CFL173" s="152"/>
      <c r="CFM173" s="146"/>
      <c r="CFN173" s="113"/>
      <c r="CFO173" s="147"/>
      <c r="CFP173" s="113"/>
      <c r="CFQ173" s="148"/>
      <c r="CFR173" s="149"/>
      <c r="CFS173" s="150"/>
      <c r="CFT173" s="151"/>
      <c r="CFU173" s="152"/>
      <c r="CFV173" s="146"/>
      <c r="CFW173" s="113"/>
      <c r="CFX173" s="147"/>
      <c r="CFY173" s="113"/>
      <c r="CFZ173" s="148"/>
      <c r="CGA173" s="149"/>
      <c r="CGB173" s="150"/>
      <c r="CGC173" s="151"/>
      <c r="CGD173" s="152"/>
      <c r="CGE173" s="146"/>
      <c r="CGF173" s="113"/>
      <c r="CGG173" s="147"/>
      <c r="CGH173" s="113"/>
      <c r="CGI173" s="148"/>
      <c r="CGJ173" s="149"/>
      <c r="CGK173" s="150"/>
      <c r="CGL173" s="151"/>
      <c r="CGM173" s="152"/>
      <c r="CGN173" s="146"/>
      <c r="CGO173" s="113"/>
      <c r="CGP173" s="147"/>
      <c r="CGQ173" s="113"/>
      <c r="CGR173" s="148"/>
      <c r="CGS173" s="149"/>
      <c r="CGT173" s="150"/>
      <c r="CGU173" s="151"/>
      <c r="CGV173" s="152"/>
      <c r="CGW173" s="146"/>
      <c r="CGX173" s="113"/>
      <c r="CGY173" s="147"/>
      <c r="CGZ173" s="113"/>
      <c r="CHA173" s="148"/>
      <c r="CHB173" s="149"/>
      <c r="CHC173" s="150"/>
      <c r="CHD173" s="151"/>
      <c r="CHE173" s="152"/>
      <c r="CHF173" s="146"/>
      <c r="CHG173" s="113"/>
      <c r="CHH173" s="147"/>
      <c r="CHI173" s="113"/>
      <c r="CHJ173" s="148"/>
      <c r="CHK173" s="149"/>
      <c r="CHL173" s="150"/>
      <c r="CHM173" s="151"/>
      <c r="CHN173" s="152"/>
      <c r="CHO173" s="146"/>
      <c r="CHP173" s="113"/>
      <c r="CHQ173" s="147"/>
      <c r="CHR173" s="113"/>
      <c r="CHS173" s="148"/>
      <c r="CHT173" s="149"/>
      <c r="CHU173" s="150"/>
      <c r="CHV173" s="151"/>
      <c r="CHW173" s="152"/>
      <c r="CHX173" s="146"/>
      <c r="CHY173" s="113"/>
      <c r="CHZ173" s="147"/>
      <c r="CIA173" s="113"/>
      <c r="CIB173" s="148"/>
      <c r="CIC173" s="149"/>
      <c r="CID173" s="150"/>
      <c r="CIE173" s="151"/>
      <c r="CIF173" s="152"/>
      <c r="CIG173" s="146"/>
      <c r="CIH173" s="113"/>
      <c r="CII173" s="147"/>
      <c r="CIJ173" s="113"/>
      <c r="CIK173" s="148"/>
      <c r="CIL173" s="149"/>
      <c r="CIM173" s="150"/>
      <c r="CIN173" s="151"/>
      <c r="CIO173" s="152"/>
      <c r="CIP173" s="146"/>
      <c r="CIQ173" s="113"/>
      <c r="CIR173" s="147"/>
      <c r="CIS173" s="113"/>
      <c r="CIT173" s="148"/>
      <c r="CIU173" s="149"/>
      <c r="CIV173" s="150"/>
      <c r="CIW173" s="151"/>
      <c r="CIX173" s="152"/>
      <c r="CIY173" s="146"/>
      <c r="CIZ173" s="113"/>
      <c r="CJA173" s="147"/>
      <c r="CJB173" s="113"/>
      <c r="CJC173" s="148"/>
      <c r="CJD173" s="149"/>
      <c r="CJE173" s="150"/>
      <c r="CJF173" s="151"/>
      <c r="CJG173" s="152"/>
      <c r="CJH173" s="146"/>
      <c r="CJI173" s="113"/>
      <c r="CJJ173" s="147"/>
      <c r="CJK173" s="113"/>
      <c r="CJL173" s="148"/>
      <c r="CJM173" s="149"/>
      <c r="CJN173" s="150"/>
      <c r="CJO173" s="151"/>
      <c r="CJP173" s="152"/>
      <c r="CJQ173" s="146"/>
      <c r="CJR173" s="113"/>
      <c r="CJS173" s="147"/>
      <c r="CJT173" s="113"/>
      <c r="CJU173" s="148"/>
      <c r="CJV173" s="149"/>
      <c r="CJW173" s="150"/>
      <c r="CJX173" s="151"/>
      <c r="CJY173" s="152"/>
      <c r="CJZ173" s="146"/>
      <c r="CKA173" s="113"/>
      <c r="CKB173" s="147"/>
      <c r="CKC173" s="113"/>
      <c r="CKD173" s="148"/>
      <c r="CKE173" s="149"/>
      <c r="CKF173" s="150"/>
      <c r="CKG173" s="151"/>
      <c r="CKH173" s="152"/>
      <c r="CKI173" s="146"/>
      <c r="CKJ173" s="113"/>
      <c r="CKK173" s="147"/>
      <c r="CKL173" s="113"/>
      <c r="CKM173" s="148"/>
      <c r="CKN173" s="149"/>
      <c r="CKO173" s="150"/>
      <c r="CKP173" s="151"/>
      <c r="CKQ173" s="152"/>
      <c r="CKR173" s="146"/>
      <c r="CKS173" s="113"/>
      <c r="CKT173" s="147"/>
      <c r="CKU173" s="113"/>
      <c r="CKV173" s="148"/>
      <c r="CKW173" s="149"/>
      <c r="CKX173" s="150"/>
      <c r="CKY173" s="151"/>
      <c r="CKZ173" s="152"/>
      <c r="CLA173" s="146"/>
      <c r="CLB173" s="113"/>
      <c r="CLC173" s="147"/>
      <c r="CLD173" s="113"/>
      <c r="CLE173" s="148"/>
      <c r="CLF173" s="149"/>
      <c r="CLG173" s="150"/>
      <c r="CLH173" s="151"/>
      <c r="CLI173" s="152"/>
      <c r="CLJ173" s="146"/>
      <c r="CLK173" s="113"/>
      <c r="CLL173" s="147"/>
      <c r="CLM173" s="113"/>
      <c r="CLN173" s="148"/>
      <c r="CLO173" s="149"/>
      <c r="CLP173" s="150"/>
      <c r="CLQ173" s="151"/>
      <c r="CLR173" s="152"/>
      <c r="CLS173" s="146"/>
      <c r="CLT173" s="113"/>
      <c r="CLU173" s="147"/>
      <c r="CLV173" s="113"/>
      <c r="CLW173" s="148"/>
      <c r="CLX173" s="149"/>
      <c r="CLY173" s="150"/>
      <c r="CLZ173" s="151"/>
      <c r="CMA173" s="152"/>
      <c r="CMB173" s="146"/>
      <c r="CMC173" s="113"/>
      <c r="CMD173" s="147"/>
      <c r="CME173" s="113"/>
      <c r="CMF173" s="148"/>
      <c r="CMG173" s="149"/>
      <c r="CMH173" s="150"/>
      <c r="CMI173" s="151"/>
      <c r="CMJ173" s="152"/>
      <c r="CMK173" s="146"/>
      <c r="CML173" s="113"/>
      <c r="CMM173" s="147"/>
      <c r="CMN173" s="113"/>
      <c r="CMO173" s="148"/>
      <c r="CMP173" s="149"/>
      <c r="CMQ173" s="150"/>
      <c r="CMR173" s="151"/>
      <c r="CMS173" s="152"/>
      <c r="CMT173" s="146"/>
      <c r="CMU173" s="113"/>
      <c r="CMV173" s="147"/>
      <c r="CMW173" s="113"/>
      <c r="CMX173" s="148"/>
      <c r="CMY173" s="149"/>
      <c r="CMZ173" s="150"/>
      <c r="CNA173" s="151"/>
      <c r="CNB173" s="152"/>
      <c r="CNC173" s="146"/>
      <c r="CND173" s="113"/>
      <c r="CNE173" s="147"/>
      <c r="CNF173" s="113"/>
      <c r="CNG173" s="148"/>
      <c r="CNH173" s="149"/>
      <c r="CNI173" s="150"/>
      <c r="CNJ173" s="151"/>
      <c r="CNK173" s="152"/>
      <c r="CNL173" s="146"/>
      <c r="CNM173" s="113"/>
      <c r="CNN173" s="147"/>
      <c r="CNO173" s="113"/>
      <c r="CNP173" s="148"/>
      <c r="CNQ173" s="149"/>
      <c r="CNR173" s="150"/>
      <c r="CNS173" s="151"/>
      <c r="CNT173" s="152"/>
      <c r="CNU173" s="146"/>
      <c r="CNV173" s="113"/>
      <c r="CNW173" s="147"/>
      <c r="CNX173" s="113"/>
      <c r="CNY173" s="148"/>
      <c r="CNZ173" s="149"/>
      <c r="COA173" s="150"/>
      <c r="COB173" s="151"/>
      <c r="COC173" s="152"/>
      <c r="COD173" s="146"/>
      <c r="COE173" s="113"/>
      <c r="COF173" s="147"/>
      <c r="COG173" s="113"/>
      <c r="COH173" s="148"/>
      <c r="COI173" s="149"/>
      <c r="COJ173" s="150"/>
      <c r="COK173" s="151"/>
      <c r="COL173" s="152"/>
      <c r="COM173" s="146"/>
      <c r="CON173" s="113"/>
      <c r="COO173" s="147"/>
      <c r="COP173" s="113"/>
      <c r="COQ173" s="148"/>
      <c r="COR173" s="149"/>
      <c r="COS173" s="150"/>
      <c r="COT173" s="151"/>
      <c r="COU173" s="152"/>
      <c r="COV173" s="146"/>
      <c r="COW173" s="113"/>
      <c r="COX173" s="147"/>
      <c r="COY173" s="113"/>
      <c r="COZ173" s="148"/>
      <c r="CPA173" s="149"/>
      <c r="CPB173" s="150"/>
      <c r="CPC173" s="151"/>
      <c r="CPD173" s="152"/>
      <c r="CPE173" s="146"/>
      <c r="CPF173" s="113"/>
      <c r="CPG173" s="147"/>
      <c r="CPH173" s="113"/>
      <c r="CPI173" s="148"/>
      <c r="CPJ173" s="149"/>
      <c r="CPK173" s="150"/>
      <c r="CPL173" s="151"/>
      <c r="CPM173" s="152"/>
      <c r="CPN173" s="146"/>
      <c r="CPO173" s="113"/>
      <c r="CPP173" s="147"/>
      <c r="CPQ173" s="113"/>
      <c r="CPR173" s="148"/>
      <c r="CPS173" s="149"/>
      <c r="CPT173" s="150"/>
      <c r="CPU173" s="151"/>
      <c r="CPV173" s="152"/>
      <c r="CPW173" s="146"/>
      <c r="CPX173" s="113"/>
      <c r="CPY173" s="147"/>
      <c r="CPZ173" s="113"/>
      <c r="CQA173" s="148"/>
      <c r="CQB173" s="149"/>
      <c r="CQC173" s="150"/>
      <c r="CQD173" s="151"/>
      <c r="CQE173" s="152"/>
      <c r="CQF173" s="146"/>
      <c r="CQG173" s="113"/>
      <c r="CQH173" s="147"/>
      <c r="CQI173" s="113"/>
      <c r="CQJ173" s="148"/>
      <c r="CQK173" s="149"/>
      <c r="CQL173" s="150"/>
      <c r="CQM173" s="151"/>
      <c r="CQN173" s="152"/>
      <c r="CQO173" s="146"/>
      <c r="CQP173" s="113"/>
      <c r="CQQ173" s="147"/>
      <c r="CQR173" s="113"/>
      <c r="CQS173" s="148"/>
      <c r="CQT173" s="149"/>
      <c r="CQU173" s="150"/>
      <c r="CQV173" s="151"/>
      <c r="CQW173" s="152"/>
      <c r="CQX173" s="146"/>
      <c r="CQY173" s="113"/>
      <c r="CQZ173" s="147"/>
      <c r="CRA173" s="113"/>
      <c r="CRB173" s="148"/>
      <c r="CRC173" s="149"/>
      <c r="CRD173" s="150"/>
      <c r="CRE173" s="151"/>
      <c r="CRF173" s="152"/>
      <c r="CRG173" s="146"/>
      <c r="CRH173" s="113"/>
      <c r="CRI173" s="147"/>
      <c r="CRJ173" s="113"/>
      <c r="CRK173" s="148"/>
      <c r="CRL173" s="149"/>
      <c r="CRM173" s="150"/>
      <c r="CRN173" s="151"/>
      <c r="CRO173" s="152"/>
      <c r="CRP173" s="146"/>
      <c r="CRQ173" s="113"/>
      <c r="CRR173" s="147"/>
      <c r="CRS173" s="113"/>
      <c r="CRT173" s="148"/>
      <c r="CRU173" s="149"/>
      <c r="CRV173" s="150"/>
      <c r="CRW173" s="151"/>
      <c r="CRX173" s="152"/>
      <c r="CRY173" s="146"/>
      <c r="CRZ173" s="113"/>
      <c r="CSA173" s="147"/>
      <c r="CSB173" s="113"/>
      <c r="CSC173" s="148"/>
      <c r="CSD173" s="149"/>
      <c r="CSE173" s="150"/>
      <c r="CSF173" s="151"/>
      <c r="CSG173" s="152"/>
      <c r="CSH173" s="146"/>
      <c r="CSI173" s="113"/>
      <c r="CSJ173" s="147"/>
      <c r="CSK173" s="113"/>
      <c r="CSL173" s="148"/>
      <c r="CSM173" s="149"/>
      <c r="CSN173" s="150"/>
      <c r="CSO173" s="151"/>
      <c r="CSP173" s="152"/>
      <c r="CSQ173" s="146"/>
      <c r="CSR173" s="113"/>
      <c r="CSS173" s="147"/>
      <c r="CST173" s="113"/>
      <c r="CSU173" s="148"/>
      <c r="CSV173" s="149"/>
      <c r="CSW173" s="150"/>
      <c r="CSX173" s="151"/>
      <c r="CSY173" s="152"/>
      <c r="CSZ173" s="146"/>
      <c r="CTA173" s="113"/>
      <c r="CTB173" s="147"/>
      <c r="CTC173" s="113"/>
      <c r="CTD173" s="148"/>
      <c r="CTE173" s="149"/>
      <c r="CTF173" s="150"/>
      <c r="CTG173" s="151"/>
      <c r="CTH173" s="152"/>
      <c r="CTI173" s="146"/>
      <c r="CTJ173" s="113"/>
      <c r="CTK173" s="147"/>
      <c r="CTL173" s="113"/>
      <c r="CTM173" s="148"/>
      <c r="CTN173" s="149"/>
      <c r="CTO173" s="150"/>
      <c r="CTP173" s="151"/>
      <c r="CTQ173" s="152"/>
      <c r="CTR173" s="146"/>
      <c r="CTS173" s="113"/>
      <c r="CTT173" s="147"/>
      <c r="CTU173" s="113"/>
      <c r="CTV173" s="148"/>
      <c r="CTW173" s="149"/>
      <c r="CTX173" s="150"/>
      <c r="CTY173" s="151"/>
      <c r="CTZ173" s="152"/>
      <c r="CUA173" s="146"/>
      <c r="CUB173" s="113"/>
      <c r="CUC173" s="147"/>
      <c r="CUD173" s="113"/>
      <c r="CUE173" s="148"/>
      <c r="CUF173" s="149"/>
      <c r="CUG173" s="150"/>
      <c r="CUH173" s="151"/>
      <c r="CUI173" s="152"/>
      <c r="CUJ173" s="146"/>
      <c r="CUK173" s="113"/>
      <c r="CUL173" s="147"/>
      <c r="CUM173" s="113"/>
      <c r="CUN173" s="148"/>
      <c r="CUO173" s="149"/>
      <c r="CUP173" s="150"/>
      <c r="CUQ173" s="151"/>
      <c r="CUR173" s="152"/>
      <c r="CUS173" s="146"/>
      <c r="CUT173" s="113"/>
      <c r="CUU173" s="147"/>
      <c r="CUV173" s="113"/>
      <c r="CUW173" s="148"/>
      <c r="CUX173" s="149"/>
      <c r="CUY173" s="150"/>
      <c r="CUZ173" s="151"/>
      <c r="CVA173" s="152"/>
      <c r="CVB173" s="146"/>
      <c r="CVC173" s="113"/>
      <c r="CVD173" s="147"/>
      <c r="CVE173" s="113"/>
      <c r="CVF173" s="148"/>
      <c r="CVG173" s="149"/>
      <c r="CVH173" s="150"/>
      <c r="CVI173" s="151"/>
      <c r="CVJ173" s="152"/>
      <c r="CVK173" s="146"/>
      <c r="CVL173" s="113"/>
      <c r="CVM173" s="147"/>
      <c r="CVN173" s="113"/>
      <c r="CVO173" s="148"/>
      <c r="CVP173" s="149"/>
      <c r="CVQ173" s="150"/>
      <c r="CVR173" s="151"/>
      <c r="CVS173" s="152"/>
      <c r="CVT173" s="146"/>
      <c r="CVU173" s="113"/>
      <c r="CVV173" s="147"/>
      <c r="CVW173" s="113"/>
      <c r="CVX173" s="148"/>
      <c r="CVY173" s="149"/>
      <c r="CVZ173" s="150"/>
      <c r="CWA173" s="151"/>
      <c r="CWB173" s="152"/>
      <c r="CWC173" s="146"/>
      <c r="CWD173" s="113"/>
      <c r="CWE173" s="147"/>
      <c r="CWF173" s="113"/>
      <c r="CWG173" s="148"/>
      <c r="CWH173" s="149"/>
      <c r="CWI173" s="150"/>
      <c r="CWJ173" s="151"/>
      <c r="CWK173" s="152"/>
      <c r="CWL173" s="146"/>
      <c r="CWM173" s="113"/>
      <c r="CWN173" s="147"/>
      <c r="CWO173" s="113"/>
      <c r="CWP173" s="148"/>
      <c r="CWQ173" s="149"/>
      <c r="CWR173" s="150"/>
      <c r="CWS173" s="151"/>
      <c r="CWT173" s="152"/>
      <c r="CWU173" s="146"/>
      <c r="CWV173" s="113"/>
      <c r="CWW173" s="147"/>
      <c r="CWX173" s="113"/>
      <c r="CWY173" s="148"/>
      <c r="CWZ173" s="149"/>
      <c r="CXA173" s="150"/>
      <c r="CXB173" s="151"/>
      <c r="CXC173" s="152"/>
      <c r="CXD173" s="146"/>
      <c r="CXE173" s="113"/>
      <c r="CXF173" s="147"/>
      <c r="CXG173" s="113"/>
      <c r="CXH173" s="148"/>
      <c r="CXI173" s="149"/>
      <c r="CXJ173" s="150"/>
      <c r="CXK173" s="151"/>
      <c r="CXL173" s="152"/>
      <c r="CXM173" s="146"/>
      <c r="CXN173" s="113"/>
      <c r="CXO173" s="147"/>
      <c r="CXP173" s="113"/>
      <c r="CXQ173" s="148"/>
      <c r="CXR173" s="149"/>
      <c r="CXS173" s="150"/>
      <c r="CXT173" s="151"/>
      <c r="CXU173" s="152"/>
      <c r="CXV173" s="146"/>
      <c r="CXW173" s="113"/>
      <c r="CXX173" s="147"/>
      <c r="CXY173" s="113"/>
      <c r="CXZ173" s="148"/>
      <c r="CYA173" s="149"/>
      <c r="CYB173" s="150"/>
      <c r="CYC173" s="151"/>
      <c r="CYD173" s="152"/>
      <c r="CYE173" s="146"/>
      <c r="CYF173" s="113"/>
      <c r="CYG173" s="147"/>
      <c r="CYH173" s="113"/>
      <c r="CYI173" s="148"/>
      <c r="CYJ173" s="149"/>
      <c r="CYK173" s="150"/>
      <c r="CYL173" s="151"/>
      <c r="CYM173" s="152"/>
      <c r="CYN173" s="146"/>
      <c r="CYO173" s="113"/>
      <c r="CYP173" s="147"/>
      <c r="CYQ173" s="113"/>
      <c r="CYR173" s="148"/>
      <c r="CYS173" s="149"/>
      <c r="CYT173" s="150"/>
      <c r="CYU173" s="151"/>
      <c r="CYV173" s="152"/>
      <c r="CYW173" s="146"/>
      <c r="CYX173" s="113"/>
      <c r="CYY173" s="147"/>
      <c r="CYZ173" s="113"/>
      <c r="CZA173" s="148"/>
      <c r="CZB173" s="149"/>
      <c r="CZC173" s="150"/>
      <c r="CZD173" s="151"/>
      <c r="CZE173" s="152"/>
      <c r="CZF173" s="146"/>
      <c r="CZG173" s="113"/>
      <c r="CZH173" s="147"/>
      <c r="CZI173" s="113"/>
      <c r="CZJ173" s="148"/>
      <c r="CZK173" s="149"/>
      <c r="CZL173" s="150"/>
      <c r="CZM173" s="151"/>
      <c r="CZN173" s="152"/>
      <c r="CZO173" s="146"/>
      <c r="CZP173" s="113"/>
      <c r="CZQ173" s="147"/>
      <c r="CZR173" s="113"/>
      <c r="CZS173" s="148"/>
      <c r="CZT173" s="149"/>
      <c r="CZU173" s="150"/>
      <c r="CZV173" s="151"/>
      <c r="CZW173" s="152"/>
      <c r="CZX173" s="146"/>
      <c r="CZY173" s="113"/>
      <c r="CZZ173" s="147"/>
      <c r="DAA173" s="113"/>
      <c r="DAB173" s="148"/>
      <c r="DAC173" s="149"/>
      <c r="DAD173" s="150"/>
      <c r="DAE173" s="151"/>
      <c r="DAF173" s="152"/>
      <c r="DAG173" s="146"/>
      <c r="DAH173" s="113"/>
      <c r="DAI173" s="147"/>
      <c r="DAJ173" s="113"/>
      <c r="DAK173" s="148"/>
      <c r="DAL173" s="149"/>
      <c r="DAM173" s="150"/>
      <c r="DAN173" s="151"/>
      <c r="DAO173" s="152"/>
      <c r="DAP173" s="146"/>
      <c r="DAQ173" s="113"/>
      <c r="DAR173" s="147"/>
      <c r="DAS173" s="113"/>
      <c r="DAT173" s="148"/>
      <c r="DAU173" s="149"/>
      <c r="DAV173" s="150"/>
      <c r="DAW173" s="151"/>
      <c r="DAX173" s="152"/>
      <c r="DAY173" s="146"/>
      <c r="DAZ173" s="113"/>
      <c r="DBA173" s="147"/>
      <c r="DBB173" s="113"/>
      <c r="DBC173" s="148"/>
      <c r="DBD173" s="149"/>
      <c r="DBE173" s="150"/>
      <c r="DBF173" s="151"/>
      <c r="DBG173" s="152"/>
      <c r="DBH173" s="146"/>
      <c r="DBI173" s="113"/>
      <c r="DBJ173" s="147"/>
      <c r="DBK173" s="113"/>
      <c r="DBL173" s="148"/>
      <c r="DBM173" s="149"/>
      <c r="DBN173" s="150"/>
      <c r="DBO173" s="151"/>
      <c r="DBP173" s="152"/>
      <c r="DBQ173" s="146"/>
      <c r="DBR173" s="113"/>
      <c r="DBS173" s="147"/>
      <c r="DBT173" s="113"/>
      <c r="DBU173" s="148"/>
      <c r="DBV173" s="149"/>
      <c r="DBW173" s="150"/>
      <c r="DBX173" s="151"/>
      <c r="DBY173" s="152"/>
      <c r="DBZ173" s="146"/>
      <c r="DCA173" s="113"/>
      <c r="DCB173" s="147"/>
      <c r="DCC173" s="113"/>
      <c r="DCD173" s="148"/>
      <c r="DCE173" s="149"/>
      <c r="DCF173" s="150"/>
      <c r="DCG173" s="151"/>
      <c r="DCH173" s="152"/>
      <c r="DCI173" s="146"/>
      <c r="DCJ173" s="113"/>
      <c r="DCK173" s="147"/>
      <c r="DCL173" s="113"/>
      <c r="DCM173" s="148"/>
      <c r="DCN173" s="149"/>
      <c r="DCO173" s="150"/>
      <c r="DCP173" s="151"/>
      <c r="DCQ173" s="152"/>
      <c r="DCR173" s="146"/>
      <c r="DCS173" s="113"/>
      <c r="DCT173" s="147"/>
      <c r="DCU173" s="113"/>
      <c r="DCV173" s="148"/>
      <c r="DCW173" s="149"/>
      <c r="DCX173" s="150"/>
      <c r="DCY173" s="151"/>
      <c r="DCZ173" s="152"/>
      <c r="DDA173" s="146"/>
      <c r="DDB173" s="113"/>
      <c r="DDC173" s="147"/>
      <c r="DDD173" s="113"/>
      <c r="DDE173" s="148"/>
      <c r="DDF173" s="149"/>
      <c r="DDG173" s="150"/>
      <c r="DDH173" s="151"/>
      <c r="DDI173" s="152"/>
      <c r="DDJ173" s="146"/>
      <c r="DDK173" s="113"/>
      <c r="DDL173" s="147"/>
      <c r="DDM173" s="113"/>
      <c r="DDN173" s="148"/>
      <c r="DDO173" s="149"/>
      <c r="DDP173" s="150"/>
      <c r="DDQ173" s="151"/>
      <c r="DDR173" s="152"/>
      <c r="DDS173" s="146"/>
      <c r="DDT173" s="113"/>
      <c r="DDU173" s="147"/>
      <c r="DDV173" s="113"/>
      <c r="DDW173" s="148"/>
      <c r="DDX173" s="149"/>
      <c r="DDY173" s="150"/>
      <c r="DDZ173" s="151"/>
      <c r="DEA173" s="152"/>
      <c r="DEB173" s="146"/>
      <c r="DEC173" s="113"/>
      <c r="DED173" s="147"/>
      <c r="DEE173" s="113"/>
      <c r="DEF173" s="148"/>
      <c r="DEG173" s="149"/>
      <c r="DEH173" s="150"/>
      <c r="DEI173" s="151"/>
      <c r="DEJ173" s="152"/>
      <c r="DEK173" s="146"/>
      <c r="DEL173" s="113"/>
      <c r="DEM173" s="147"/>
      <c r="DEN173" s="113"/>
      <c r="DEO173" s="148"/>
      <c r="DEP173" s="149"/>
      <c r="DEQ173" s="150"/>
      <c r="DER173" s="151"/>
      <c r="DES173" s="152"/>
      <c r="DET173" s="146"/>
      <c r="DEU173" s="113"/>
      <c r="DEV173" s="147"/>
      <c r="DEW173" s="113"/>
      <c r="DEX173" s="148"/>
      <c r="DEY173" s="149"/>
      <c r="DEZ173" s="150"/>
      <c r="DFA173" s="151"/>
      <c r="DFB173" s="152"/>
      <c r="DFC173" s="146"/>
      <c r="DFD173" s="113"/>
      <c r="DFE173" s="147"/>
      <c r="DFF173" s="113"/>
      <c r="DFG173" s="148"/>
      <c r="DFH173" s="149"/>
      <c r="DFI173" s="150"/>
      <c r="DFJ173" s="151"/>
      <c r="DFK173" s="152"/>
      <c r="DFL173" s="146"/>
      <c r="DFM173" s="113"/>
      <c r="DFN173" s="147"/>
      <c r="DFO173" s="113"/>
      <c r="DFP173" s="148"/>
      <c r="DFQ173" s="149"/>
      <c r="DFR173" s="150"/>
      <c r="DFS173" s="151"/>
      <c r="DFT173" s="152"/>
      <c r="DFU173" s="146"/>
      <c r="DFV173" s="113"/>
      <c r="DFW173" s="147"/>
      <c r="DFX173" s="113"/>
      <c r="DFY173" s="148"/>
      <c r="DFZ173" s="149"/>
      <c r="DGA173" s="150"/>
      <c r="DGB173" s="151"/>
      <c r="DGC173" s="152"/>
      <c r="DGD173" s="146"/>
      <c r="DGE173" s="113"/>
      <c r="DGF173" s="147"/>
      <c r="DGG173" s="113"/>
      <c r="DGH173" s="148"/>
      <c r="DGI173" s="149"/>
      <c r="DGJ173" s="150"/>
      <c r="DGK173" s="151"/>
      <c r="DGL173" s="152"/>
      <c r="DGM173" s="146"/>
      <c r="DGN173" s="113"/>
      <c r="DGO173" s="147"/>
      <c r="DGP173" s="113"/>
      <c r="DGQ173" s="148"/>
      <c r="DGR173" s="149"/>
      <c r="DGS173" s="150"/>
      <c r="DGT173" s="151"/>
      <c r="DGU173" s="152"/>
      <c r="DGV173" s="146"/>
      <c r="DGW173" s="113"/>
      <c r="DGX173" s="147"/>
      <c r="DGY173" s="113"/>
      <c r="DGZ173" s="148"/>
      <c r="DHA173" s="149"/>
      <c r="DHB173" s="150"/>
      <c r="DHC173" s="151"/>
      <c r="DHD173" s="152"/>
      <c r="DHE173" s="146"/>
      <c r="DHF173" s="113"/>
      <c r="DHG173" s="147"/>
      <c r="DHH173" s="113"/>
      <c r="DHI173" s="148"/>
      <c r="DHJ173" s="149"/>
      <c r="DHK173" s="150"/>
      <c r="DHL173" s="151"/>
      <c r="DHM173" s="152"/>
      <c r="DHN173" s="146"/>
      <c r="DHO173" s="113"/>
      <c r="DHP173" s="147"/>
      <c r="DHQ173" s="113"/>
      <c r="DHR173" s="148"/>
      <c r="DHS173" s="149"/>
      <c r="DHT173" s="150"/>
      <c r="DHU173" s="151"/>
      <c r="DHV173" s="152"/>
      <c r="DHW173" s="146"/>
      <c r="DHX173" s="113"/>
      <c r="DHY173" s="147"/>
      <c r="DHZ173" s="113"/>
      <c r="DIA173" s="148"/>
      <c r="DIB173" s="149"/>
      <c r="DIC173" s="150"/>
      <c r="DID173" s="151"/>
      <c r="DIE173" s="152"/>
      <c r="DIF173" s="146"/>
      <c r="DIG173" s="113"/>
      <c r="DIH173" s="147"/>
      <c r="DII173" s="113"/>
      <c r="DIJ173" s="148"/>
      <c r="DIK173" s="149"/>
      <c r="DIL173" s="150"/>
      <c r="DIM173" s="151"/>
      <c r="DIN173" s="152"/>
      <c r="DIO173" s="146"/>
      <c r="DIP173" s="113"/>
      <c r="DIQ173" s="147"/>
      <c r="DIR173" s="113"/>
      <c r="DIS173" s="148"/>
      <c r="DIT173" s="149"/>
      <c r="DIU173" s="150"/>
      <c r="DIV173" s="151"/>
      <c r="DIW173" s="152"/>
      <c r="DIX173" s="146"/>
      <c r="DIY173" s="113"/>
      <c r="DIZ173" s="147"/>
      <c r="DJA173" s="113"/>
      <c r="DJB173" s="148"/>
      <c r="DJC173" s="149"/>
      <c r="DJD173" s="150"/>
      <c r="DJE173" s="151"/>
      <c r="DJF173" s="152"/>
      <c r="DJG173" s="146"/>
      <c r="DJH173" s="113"/>
      <c r="DJI173" s="147"/>
      <c r="DJJ173" s="113"/>
      <c r="DJK173" s="148"/>
      <c r="DJL173" s="149"/>
      <c r="DJM173" s="150"/>
      <c r="DJN173" s="151"/>
      <c r="DJO173" s="152"/>
      <c r="DJP173" s="146"/>
      <c r="DJQ173" s="113"/>
      <c r="DJR173" s="147"/>
      <c r="DJS173" s="113"/>
      <c r="DJT173" s="148"/>
      <c r="DJU173" s="149"/>
      <c r="DJV173" s="150"/>
      <c r="DJW173" s="151"/>
      <c r="DJX173" s="152"/>
      <c r="DJY173" s="146"/>
      <c r="DJZ173" s="113"/>
      <c r="DKA173" s="147"/>
      <c r="DKB173" s="113"/>
      <c r="DKC173" s="148"/>
      <c r="DKD173" s="149"/>
      <c r="DKE173" s="150"/>
      <c r="DKF173" s="151"/>
      <c r="DKG173" s="152"/>
      <c r="DKH173" s="146"/>
      <c r="DKI173" s="113"/>
      <c r="DKJ173" s="147"/>
      <c r="DKK173" s="113"/>
      <c r="DKL173" s="148"/>
      <c r="DKM173" s="149"/>
      <c r="DKN173" s="150"/>
      <c r="DKO173" s="151"/>
      <c r="DKP173" s="152"/>
      <c r="DKQ173" s="146"/>
      <c r="DKR173" s="113"/>
      <c r="DKS173" s="147"/>
      <c r="DKT173" s="113"/>
      <c r="DKU173" s="148"/>
      <c r="DKV173" s="149"/>
      <c r="DKW173" s="150"/>
      <c r="DKX173" s="151"/>
      <c r="DKY173" s="152"/>
      <c r="DKZ173" s="146"/>
      <c r="DLA173" s="113"/>
      <c r="DLB173" s="147"/>
      <c r="DLC173" s="113"/>
      <c r="DLD173" s="148"/>
      <c r="DLE173" s="149"/>
      <c r="DLF173" s="150"/>
      <c r="DLG173" s="151"/>
      <c r="DLH173" s="152"/>
      <c r="DLI173" s="146"/>
      <c r="DLJ173" s="113"/>
      <c r="DLK173" s="147"/>
      <c r="DLL173" s="113"/>
      <c r="DLM173" s="148"/>
      <c r="DLN173" s="149"/>
      <c r="DLO173" s="150"/>
      <c r="DLP173" s="151"/>
      <c r="DLQ173" s="152"/>
      <c r="DLR173" s="146"/>
      <c r="DLS173" s="113"/>
      <c r="DLT173" s="147"/>
      <c r="DLU173" s="113"/>
      <c r="DLV173" s="148"/>
      <c r="DLW173" s="149"/>
      <c r="DLX173" s="150"/>
      <c r="DLY173" s="151"/>
      <c r="DLZ173" s="152"/>
      <c r="DMA173" s="146"/>
      <c r="DMB173" s="113"/>
      <c r="DMC173" s="147"/>
      <c r="DMD173" s="113"/>
      <c r="DME173" s="148"/>
      <c r="DMF173" s="149"/>
      <c r="DMG173" s="150"/>
      <c r="DMH173" s="151"/>
      <c r="DMI173" s="152"/>
      <c r="DMJ173" s="146"/>
      <c r="DMK173" s="113"/>
      <c r="DML173" s="147"/>
      <c r="DMM173" s="113"/>
      <c r="DMN173" s="148"/>
      <c r="DMO173" s="149"/>
      <c r="DMP173" s="150"/>
      <c r="DMQ173" s="151"/>
      <c r="DMR173" s="152"/>
      <c r="DMS173" s="146"/>
      <c r="DMT173" s="113"/>
      <c r="DMU173" s="147"/>
      <c r="DMV173" s="113"/>
      <c r="DMW173" s="148"/>
      <c r="DMX173" s="149"/>
      <c r="DMY173" s="150"/>
      <c r="DMZ173" s="151"/>
      <c r="DNA173" s="152"/>
      <c r="DNB173" s="146"/>
      <c r="DNC173" s="113"/>
      <c r="DND173" s="147"/>
      <c r="DNE173" s="113"/>
      <c r="DNF173" s="148"/>
      <c r="DNG173" s="149"/>
      <c r="DNH173" s="150"/>
      <c r="DNI173" s="151"/>
      <c r="DNJ173" s="152"/>
      <c r="DNK173" s="146"/>
      <c r="DNL173" s="113"/>
      <c r="DNM173" s="147"/>
      <c r="DNN173" s="113"/>
      <c r="DNO173" s="148"/>
      <c r="DNP173" s="149"/>
      <c r="DNQ173" s="150"/>
      <c r="DNR173" s="151"/>
      <c r="DNS173" s="152"/>
      <c r="DNT173" s="146"/>
      <c r="DNU173" s="113"/>
      <c r="DNV173" s="147"/>
      <c r="DNW173" s="113"/>
      <c r="DNX173" s="148"/>
      <c r="DNY173" s="149"/>
      <c r="DNZ173" s="150"/>
      <c r="DOA173" s="151"/>
      <c r="DOB173" s="152"/>
      <c r="DOC173" s="146"/>
      <c r="DOD173" s="113"/>
      <c r="DOE173" s="147"/>
      <c r="DOF173" s="113"/>
      <c r="DOG173" s="148"/>
      <c r="DOH173" s="149"/>
      <c r="DOI173" s="150"/>
      <c r="DOJ173" s="151"/>
      <c r="DOK173" s="152"/>
      <c r="DOL173" s="146"/>
      <c r="DOM173" s="113"/>
      <c r="DON173" s="147"/>
      <c r="DOO173" s="113"/>
      <c r="DOP173" s="148"/>
      <c r="DOQ173" s="149"/>
      <c r="DOR173" s="150"/>
      <c r="DOS173" s="151"/>
      <c r="DOT173" s="152"/>
      <c r="DOU173" s="146"/>
      <c r="DOV173" s="113"/>
      <c r="DOW173" s="147"/>
      <c r="DOX173" s="113"/>
      <c r="DOY173" s="148"/>
      <c r="DOZ173" s="149"/>
      <c r="DPA173" s="150"/>
      <c r="DPB173" s="151"/>
      <c r="DPC173" s="152"/>
      <c r="DPD173" s="146"/>
      <c r="DPE173" s="113"/>
      <c r="DPF173" s="147"/>
      <c r="DPG173" s="113"/>
      <c r="DPH173" s="148"/>
      <c r="DPI173" s="149"/>
      <c r="DPJ173" s="150"/>
      <c r="DPK173" s="151"/>
      <c r="DPL173" s="152"/>
      <c r="DPM173" s="146"/>
      <c r="DPN173" s="113"/>
      <c r="DPO173" s="147"/>
      <c r="DPP173" s="113"/>
      <c r="DPQ173" s="148"/>
      <c r="DPR173" s="149"/>
      <c r="DPS173" s="150"/>
      <c r="DPT173" s="151"/>
      <c r="DPU173" s="152"/>
      <c r="DPV173" s="146"/>
      <c r="DPW173" s="113"/>
      <c r="DPX173" s="147"/>
      <c r="DPY173" s="113"/>
      <c r="DPZ173" s="148"/>
      <c r="DQA173" s="149"/>
      <c r="DQB173" s="150"/>
      <c r="DQC173" s="151"/>
      <c r="DQD173" s="152"/>
      <c r="DQE173" s="146"/>
      <c r="DQF173" s="113"/>
      <c r="DQG173" s="147"/>
      <c r="DQH173" s="113"/>
      <c r="DQI173" s="148"/>
      <c r="DQJ173" s="149"/>
      <c r="DQK173" s="150"/>
      <c r="DQL173" s="151"/>
      <c r="DQM173" s="152"/>
      <c r="DQN173" s="146"/>
      <c r="DQO173" s="113"/>
      <c r="DQP173" s="147"/>
      <c r="DQQ173" s="113"/>
      <c r="DQR173" s="148"/>
      <c r="DQS173" s="149"/>
      <c r="DQT173" s="150"/>
      <c r="DQU173" s="151"/>
      <c r="DQV173" s="152"/>
      <c r="DQW173" s="146"/>
      <c r="DQX173" s="113"/>
      <c r="DQY173" s="147"/>
      <c r="DQZ173" s="113"/>
      <c r="DRA173" s="148"/>
      <c r="DRB173" s="149"/>
      <c r="DRC173" s="150"/>
      <c r="DRD173" s="151"/>
      <c r="DRE173" s="152"/>
      <c r="DRF173" s="146"/>
      <c r="DRG173" s="113"/>
      <c r="DRH173" s="147"/>
      <c r="DRI173" s="113"/>
      <c r="DRJ173" s="148"/>
      <c r="DRK173" s="149"/>
      <c r="DRL173" s="150"/>
      <c r="DRM173" s="151"/>
      <c r="DRN173" s="152"/>
      <c r="DRO173" s="146"/>
      <c r="DRP173" s="113"/>
      <c r="DRQ173" s="147"/>
      <c r="DRR173" s="113"/>
      <c r="DRS173" s="148"/>
      <c r="DRT173" s="149"/>
      <c r="DRU173" s="150"/>
      <c r="DRV173" s="151"/>
      <c r="DRW173" s="152"/>
      <c r="DRX173" s="146"/>
      <c r="DRY173" s="113"/>
      <c r="DRZ173" s="147"/>
      <c r="DSA173" s="113"/>
      <c r="DSB173" s="148"/>
      <c r="DSC173" s="149"/>
      <c r="DSD173" s="150"/>
      <c r="DSE173" s="151"/>
      <c r="DSF173" s="152"/>
      <c r="DSG173" s="146"/>
      <c r="DSH173" s="113"/>
      <c r="DSI173" s="147"/>
      <c r="DSJ173" s="113"/>
      <c r="DSK173" s="148"/>
      <c r="DSL173" s="149"/>
      <c r="DSM173" s="150"/>
      <c r="DSN173" s="151"/>
      <c r="DSO173" s="152"/>
      <c r="DSP173" s="146"/>
      <c r="DSQ173" s="113"/>
      <c r="DSR173" s="147"/>
      <c r="DSS173" s="113"/>
      <c r="DST173" s="148"/>
      <c r="DSU173" s="149"/>
      <c r="DSV173" s="150"/>
      <c r="DSW173" s="151"/>
      <c r="DSX173" s="152"/>
      <c r="DSY173" s="146"/>
      <c r="DSZ173" s="113"/>
      <c r="DTA173" s="147"/>
      <c r="DTB173" s="113"/>
      <c r="DTC173" s="148"/>
      <c r="DTD173" s="149"/>
      <c r="DTE173" s="150"/>
      <c r="DTF173" s="151"/>
      <c r="DTG173" s="152"/>
      <c r="DTH173" s="146"/>
      <c r="DTI173" s="113"/>
      <c r="DTJ173" s="147"/>
      <c r="DTK173" s="113"/>
      <c r="DTL173" s="148"/>
      <c r="DTM173" s="149"/>
      <c r="DTN173" s="150"/>
      <c r="DTO173" s="151"/>
      <c r="DTP173" s="152"/>
      <c r="DTQ173" s="146"/>
      <c r="DTR173" s="113"/>
      <c r="DTS173" s="147"/>
      <c r="DTT173" s="113"/>
      <c r="DTU173" s="148"/>
      <c r="DTV173" s="149"/>
      <c r="DTW173" s="150"/>
      <c r="DTX173" s="151"/>
      <c r="DTY173" s="152"/>
      <c r="DTZ173" s="146"/>
      <c r="DUA173" s="113"/>
      <c r="DUB173" s="147"/>
      <c r="DUC173" s="113"/>
      <c r="DUD173" s="148"/>
      <c r="DUE173" s="149"/>
      <c r="DUF173" s="150"/>
      <c r="DUG173" s="151"/>
      <c r="DUH173" s="152"/>
      <c r="DUI173" s="146"/>
      <c r="DUJ173" s="113"/>
      <c r="DUK173" s="147"/>
      <c r="DUL173" s="113"/>
      <c r="DUM173" s="148"/>
      <c r="DUN173" s="149"/>
      <c r="DUO173" s="150"/>
      <c r="DUP173" s="151"/>
      <c r="DUQ173" s="152"/>
      <c r="DUR173" s="146"/>
      <c r="DUS173" s="113"/>
      <c r="DUT173" s="147"/>
      <c r="DUU173" s="113"/>
      <c r="DUV173" s="148"/>
      <c r="DUW173" s="149"/>
      <c r="DUX173" s="150"/>
      <c r="DUY173" s="151"/>
      <c r="DUZ173" s="152"/>
      <c r="DVA173" s="146"/>
      <c r="DVB173" s="113"/>
      <c r="DVC173" s="147"/>
      <c r="DVD173" s="113"/>
      <c r="DVE173" s="148"/>
      <c r="DVF173" s="149"/>
      <c r="DVG173" s="150"/>
      <c r="DVH173" s="151"/>
      <c r="DVI173" s="152"/>
      <c r="DVJ173" s="146"/>
      <c r="DVK173" s="113"/>
      <c r="DVL173" s="147"/>
      <c r="DVM173" s="113"/>
      <c r="DVN173" s="148"/>
      <c r="DVO173" s="149"/>
      <c r="DVP173" s="150"/>
      <c r="DVQ173" s="151"/>
      <c r="DVR173" s="152"/>
      <c r="DVS173" s="146"/>
      <c r="DVT173" s="113"/>
      <c r="DVU173" s="147"/>
      <c r="DVV173" s="113"/>
      <c r="DVW173" s="148"/>
      <c r="DVX173" s="149"/>
      <c r="DVY173" s="150"/>
      <c r="DVZ173" s="151"/>
      <c r="DWA173" s="152"/>
      <c r="DWB173" s="146"/>
      <c r="DWC173" s="113"/>
      <c r="DWD173" s="147"/>
      <c r="DWE173" s="113"/>
      <c r="DWF173" s="148"/>
      <c r="DWG173" s="149"/>
      <c r="DWH173" s="150"/>
      <c r="DWI173" s="151"/>
      <c r="DWJ173" s="152"/>
      <c r="DWK173" s="146"/>
      <c r="DWL173" s="113"/>
      <c r="DWM173" s="147"/>
      <c r="DWN173" s="113"/>
      <c r="DWO173" s="148"/>
      <c r="DWP173" s="149"/>
      <c r="DWQ173" s="150"/>
      <c r="DWR173" s="151"/>
      <c r="DWS173" s="152"/>
      <c r="DWT173" s="146"/>
      <c r="DWU173" s="113"/>
      <c r="DWV173" s="147"/>
      <c r="DWW173" s="113"/>
      <c r="DWX173" s="148"/>
      <c r="DWY173" s="149"/>
      <c r="DWZ173" s="150"/>
      <c r="DXA173" s="151"/>
      <c r="DXB173" s="152"/>
      <c r="DXC173" s="146"/>
      <c r="DXD173" s="113"/>
      <c r="DXE173" s="147"/>
      <c r="DXF173" s="113"/>
      <c r="DXG173" s="148"/>
      <c r="DXH173" s="149"/>
      <c r="DXI173" s="150"/>
      <c r="DXJ173" s="151"/>
      <c r="DXK173" s="152"/>
      <c r="DXL173" s="146"/>
      <c r="DXM173" s="113"/>
      <c r="DXN173" s="147"/>
      <c r="DXO173" s="113"/>
      <c r="DXP173" s="148"/>
      <c r="DXQ173" s="149"/>
      <c r="DXR173" s="150"/>
      <c r="DXS173" s="151"/>
      <c r="DXT173" s="152"/>
      <c r="DXU173" s="146"/>
      <c r="DXV173" s="113"/>
      <c r="DXW173" s="147"/>
      <c r="DXX173" s="113"/>
      <c r="DXY173" s="148"/>
      <c r="DXZ173" s="149"/>
      <c r="DYA173" s="150"/>
      <c r="DYB173" s="151"/>
      <c r="DYC173" s="152"/>
      <c r="DYD173" s="146"/>
      <c r="DYE173" s="113"/>
      <c r="DYF173" s="147"/>
      <c r="DYG173" s="113"/>
      <c r="DYH173" s="148"/>
      <c r="DYI173" s="149"/>
      <c r="DYJ173" s="150"/>
      <c r="DYK173" s="151"/>
      <c r="DYL173" s="152"/>
      <c r="DYM173" s="146"/>
      <c r="DYN173" s="113"/>
      <c r="DYO173" s="147"/>
      <c r="DYP173" s="113"/>
      <c r="DYQ173" s="148"/>
      <c r="DYR173" s="149"/>
      <c r="DYS173" s="150"/>
      <c r="DYT173" s="151"/>
      <c r="DYU173" s="152"/>
      <c r="DYV173" s="146"/>
      <c r="DYW173" s="113"/>
      <c r="DYX173" s="147"/>
      <c r="DYY173" s="113"/>
      <c r="DYZ173" s="148"/>
      <c r="DZA173" s="149"/>
      <c r="DZB173" s="150"/>
      <c r="DZC173" s="151"/>
      <c r="DZD173" s="152"/>
      <c r="DZE173" s="146"/>
      <c r="DZF173" s="113"/>
      <c r="DZG173" s="147"/>
      <c r="DZH173" s="113"/>
      <c r="DZI173" s="148"/>
      <c r="DZJ173" s="149"/>
      <c r="DZK173" s="150"/>
      <c r="DZL173" s="151"/>
      <c r="DZM173" s="152"/>
      <c r="DZN173" s="146"/>
      <c r="DZO173" s="113"/>
      <c r="DZP173" s="147"/>
      <c r="DZQ173" s="113"/>
      <c r="DZR173" s="148"/>
      <c r="DZS173" s="149"/>
      <c r="DZT173" s="150"/>
      <c r="DZU173" s="151"/>
      <c r="DZV173" s="152"/>
      <c r="DZW173" s="146"/>
      <c r="DZX173" s="113"/>
      <c r="DZY173" s="147"/>
      <c r="DZZ173" s="113"/>
      <c r="EAA173" s="148"/>
      <c r="EAB173" s="149"/>
      <c r="EAC173" s="150"/>
      <c r="EAD173" s="151"/>
      <c r="EAE173" s="152"/>
      <c r="EAF173" s="146"/>
      <c r="EAG173" s="113"/>
      <c r="EAH173" s="147"/>
      <c r="EAI173" s="113"/>
      <c r="EAJ173" s="148"/>
      <c r="EAK173" s="149"/>
      <c r="EAL173" s="150"/>
      <c r="EAM173" s="151"/>
      <c r="EAN173" s="152"/>
      <c r="EAO173" s="146"/>
      <c r="EAP173" s="113"/>
      <c r="EAQ173" s="147"/>
      <c r="EAR173" s="113"/>
      <c r="EAS173" s="148"/>
      <c r="EAT173" s="149"/>
      <c r="EAU173" s="150"/>
      <c r="EAV173" s="151"/>
      <c r="EAW173" s="152"/>
      <c r="EAX173" s="146"/>
      <c r="EAY173" s="113"/>
      <c r="EAZ173" s="147"/>
      <c r="EBA173" s="113"/>
      <c r="EBB173" s="148"/>
      <c r="EBC173" s="149"/>
      <c r="EBD173" s="150"/>
      <c r="EBE173" s="151"/>
      <c r="EBF173" s="152"/>
      <c r="EBG173" s="146"/>
      <c r="EBH173" s="113"/>
      <c r="EBI173" s="147"/>
      <c r="EBJ173" s="113"/>
      <c r="EBK173" s="148"/>
      <c r="EBL173" s="149"/>
      <c r="EBM173" s="150"/>
      <c r="EBN173" s="151"/>
      <c r="EBO173" s="152"/>
      <c r="EBP173" s="146"/>
      <c r="EBQ173" s="113"/>
      <c r="EBR173" s="147"/>
      <c r="EBS173" s="113"/>
      <c r="EBT173" s="148"/>
      <c r="EBU173" s="149"/>
      <c r="EBV173" s="150"/>
      <c r="EBW173" s="151"/>
      <c r="EBX173" s="152"/>
      <c r="EBY173" s="146"/>
      <c r="EBZ173" s="113"/>
      <c r="ECA173" s="147"/>
      <c r="ECB173" s="113"/>
      <c r="ECC173" s="148"/>
      <c r="ECD173" s="149"/>
      <c r="ECE173" s="150"/>
      <c r="ECF173" s="151"/>
      <c r="ECG173" s="152"/>
      <c r="ECH173" s="146"/>
      <c r="ECI173" s="113"/>
      <c r="ECJ173" s="147"/>
      <c r="ECK173" s="113"/>
      <c r="ECL173" s="148"/>
      <c r="ECM173" s="149"/>
      <c r="ECN173" s="150"/>
      <c r="ECO173" s="151"/>
      <c r="ECP173" s="152"/>
      <c r="ECQ173" s="146"/>
      <c r="ECR173" s="113"/>
      <c r="ECS173" s="147"/>
      <c r="ECT173" s="113"/>
      <c r="ECU173" s="148"/>
      <c r="ECV173" s="149"/>
      <c r="ECW173" s="150"/>
      <c r="ECX173" s="151"/>
      <c r="ECY173" s="152"/>
      <c r="ECZ173" s="146"/>
      <c r="EDA173" s="113"/>
      <c r="EDB173" s="147"/>
      <c r="EDC173" s="113"/>
      <c r="EDD173" s="148"/>
      <c r="EDE173" s="149"/>
      <c r="EDF173" s="150"/>
      <c r="EDG173" s="151"/>
      <c r="EDH173" s="152"/>
      <c r="EDI173" s="146"/>
      <c r="EDJ173" s="113"/>
      <c r="EDK173" s="147"/>
      <c r="EDL173" s="113"/>
      <c r="EDM173" s="148"/>
      <c r="EDN173" s="149"/>
      <c r="EDO173" s="150"/>
      <c r="EDP173" s="151"/>
      <c r="EDQ173" s="152"/>
      <c r="EDR173" s="146"/>
      <c r="EDS173" s="113"/>
      <c r="EDT173" s="147"/>
      <c r="EDU173" s="113"/>
      <c r="EDV173" s="148"/>
      <c r="EDW173" s="149"/>
      <c r="EDX173" s="150"/>
      <c r="EDY173" s="151"/>
      <c r="EDZ173" s="152"/>
      <c r="EEA173" s="146"/>
      <c r="EEB173" s="113"/>
      <c r="EEC173" s="147"/>
      <c r="EED173" s="113"/>
      <c r="EEE173" s="148"/>
      <c r="EEF173" s="149"/>
      <c r="EEG173" s="150"/>
      <c r="EEH173" s="151"/>
      <c r="EEI173" s="152"/>
      <c r="EEJ173" s="146"/>
      <c r="EEK173" s="113"/>
      <c r="EEL173" s="147"/>
      <c r="EEM173" s="113"/>
      <c r="EEN173" s="148"/>
      <c r="EEO173" s="149"/>
      <c r="EEP173" s="150"/>
      <c r="EEQ173" s="151"/>
      <c r="EER173" s="152"/>
      <c r="EES173" s="146"/>
      <c r="EET173" s="113"/>
      <c r="EEU173" s="147"/>
      <c r="EEV173" s="113"/>
      <c r="EEW173" s="148"/>
      <c r="EEX173" s="149"/>
      <c r="EEY173" s="150"/>
      <c r="EEZ173" s="151"/>
      <c r="EFA173" s="152"/>
      <c r="EFB173" s="146"/>
      <c r="EFC173" s="113"/>
      <c r="EFD173" s="147"/>
      <c r="EFE173" s="113"/>
      <c r="EFF173" s="148"/>
      <c r="EFG173" s="149"/>
      <c r="EFH173" s="150"/>
      <c r="EFI173" s="151"/>
      <c r="EFJ173" s="152"/>
      <c r="EFK173" s="146"/>
      <c r="EFL173" s="113"/>
      <c r="EFM173" s="147"/>
      <c r="EFN173" s="113"/>
      <c r="EFO173" s="148"/>
      <c r="EFP173" s="149"/>
      <c r="EFQ173" s="150"/>
      <c r="EFR173" s="151"/>
      <c r="EFS173" s="152"/>
      <c r="EFT173" s="146"/>
      <c r="EFU173" s="113"/>
      <c r="EFV173" s="147"/>
      <c r="EFW173" s="113"/>
      <c r="EFX173" s="148"/>
      <c r="EFY173" s="149"/>
      <c r="EFZ173" s="150"/>
      <c r="EGA173" s="151"/>
      <c r="EGB173" s="152"/>
      <c r="EGC173" s="146"/>
      <c r="EGD173" s="113"/>
      <c r="EGE173" s="147"/>
      <c r="EGF173" s="113"/>
      <c r="EGG173" s="148"/>
      <c r="EGH173" s="149"/>
      <c r="EGI173" s="150"/>
      <c r="EGJ173" s="151"/>
      <c r="EGK173" s="152"/>
      <c r="EGL173" s="146"/>
      <c r="EGM173" s="113"/>
      <c r="EGN173" s="147"/>
      <c r="EGO173" s="113"/>
      <c r="EGP173" s="148"/>
      <c r="EGQ173" s="149"/>
      <c r="EGR173" s="150"/>
      <c r="EGS173" s="151"/>
      <c r="EGT173" s="152"/>
      <c r="EGU173" s="146"/>
      <c r="EGV173" s="113"/>
      <c r="EGW173" s="147"/>
      <c r="EGX173" s="113"/>
      <c r="EGY173" s="148"/>
      <c r="EGZ173" s="149"/>
      <c r="EHA173" s="150"/>
      <c r="EHB173" s="151"/>
      <c r="EHC173" s="152"/>
      <c r="EHD173" s="146"/>
      <c r="EHE173" s="113"/>
      <c r="EHF173" s="147"/>
      <c r="EHG173" s="113"/>
      <c r="EHH173" s="148"/>
      <c r="EHI173" s="149"/>
      <c r="EHJ173" s="150"/>
      <c r="EHK173" s="151"/>
      <c r="EHL173" s="152"/>
      <c r="EHM173" s="146"/>
      <c r="EHN173" s="113"/>
      <c r="EHO173" s="147"/>
      <c r="EHP173" s="113"/>
      <c r="EHQ173" s="148"/>
      <c r="EHR173" s="149"/>
      <c r="EHS173" s="150"/>
      <c r="EHT173" s="151"/>
      <c r="EHU173" s="152"/>
      <c r="EHV173" s="146"/>
      <c r="EHW173" s="113"/>
      <c r="EHX173" s="147"/>
      <c r="EHY173" s="113"/>
      <c r="EHZ173" s="148"/>
      <c r="EIA173" s="149"/>
      <c r="EIB173" s="150"/>
      <c r="EIC173" s="151"/>
      <c r="EID173" s="152"/>
      <c r="EIE173" s="146"/>
      <c r="EIF173" s="113"/>
      <c r="EIG173" s="147"/>
      <c r="EIH173" s="113"/>
      <c r="EII173" s="148"/>
      <c r="EIJ173" s="149"/>
      <c r="EIK173" s="150"/>
      <c r="EIL173" s="151"/>
      <c r="EIM173" s="152"/>
      <c r="EIN173" s="146"/>
      <c r="EIO173" s="113"/>
      <c r="EIP173" s="147"/>
      <c r="EIQ173" s="113"/>
      <c r="EIR173" s="148"/>
      <c r="EIS173" s="149"/>
      <c r="EIT173" s="150"/>
      <c r="EIU173" s="151"/>
      <c r="EIV173" s="152"/>
      <c r="EIW173" s="146"/>
      <c r="EIX173" s="113"/>
      <c r="EIY173" s="147"/>
      <c r="EIZ173" s="113"/>
      <c r="EJA173" s="148"/>
      <c r="EJB173" s="149"/>
      <c r="EJC173" s="150"/>
      <c r="EJD173" s="151"/>
      <c r="EJE173" s="152"/>
      <c r="EJF173" s="146"/>
      <c r="EJG173" s="113"/>
      <c r="EJH173" s="147"/>
      <c r="EJI173" s="113"/>
      <c r="EJJ173" s="148"/>
      <c r="EJK173" s="149"/>
      <c r="EJL173" s="150"/>
      <c r="EJM173" s="151"/>
      <c r="EJN173" s="152"/>
      <c r="EJO173" s="146"/>
      <c r="EJP173" s="113"/>
      <c r="EJQ173" s="147"/>
      <c r="EJR173" s="113"/>
      <c r="EJS173" s="148"/>
      <c r="EJT173" s="149"/>
      <c r="EJU173" s="150"/>
      <c r="EJV173" s="151"/>
      <c r="EJW173" s="152"/>
      <c r="EJX173" s="146"/>
      <c r="EJY173" s="113"/>
      <c r="EJZ173" s="147"/>
      <c r="EKA173" s="113"/>
      <c r="EKB173" s="148"/>
      <c r="EKC173" s="149"/>
      <c r="EKD173" s="150"/>
      <c r="EKE173" s="151"/>
      <c r="EKF173" s="152"/>
      <c r="EKG173" s="146"/>
      <c r="EKH173" s="113"/>
      <c r="EKI173" s="147"/>
      <c r="EKJ173" s="113"/>
      <c r="EKK173" s="148"/>
      <c r="EKL173" s="149"/>
      <c r="EKM173" s="150"/>
      <c r="EKN173" s="151"/>
      <c r="EKO173" s="152"/>
      <c r="EKP173" s="146"/>
      <c r="EKQ173" s="113"/>
      <c r="EKR173" s="147"/>
      <c r="EKS173" s="113"/>
      <c r="EKT173" s="148"/>
      <c r="EKU173" s="149"/>
      <c r="EKV173" s="150"/>
      <c r="EKW173" s="151"/>
      <c r="EKX173" s="152"/>
      <c r="EKY173" s="146"/>
      <c r="EKZ173" s="113"/>
      <c r="ELA173" s="147"/>
      <c r="ELB173" s="113"/>
      <c r="ELC173" s="148"/>
      <c r="ELD173" s="149"/>
      <c r="ELE173" s="150"/>
      <c r="ELF173" s="151"/>
      <c r="ELG173" s="152"/>
      <c r="ELH173" s="146"/>
      <c r="ELI173" s="113"/>
      <c r="ELJ173" s="147"/>
      <c r="ELK173" s="113"/>
      <c r="ELL173" s="148"/>
      <c r="ELM173" s="149"/>
      <c r="ELN173" s="150"/>
      <c r="ELO173" s="151"/>
      <c r="ELP173" s="152"/>
      <c r="ELQ173" s="146"/>
      <c r="ELR173" s="113"/>
      <c r="ELS173" s="147"/>
      <c r="ELT173" s="113"/>
      <c r="ELU173" s="148"/>
      <c r="ELV173" s="149"/>
      <c r="ELW173" s="150"/>
      <c r="ELX173" s="151"/>
      <c r="ELY173" s="152"/>
      <c r="ELZ173" s="146"/>
      <c r="EMA173" s="113"/>
      <c r="EMB173" s="147"/>
      <c r="EMC173" s="113"/>
      <c r="EMD173" s="148"/>
      <c r="EME173" s="149"/>
      <c r="EMF173" s="150"/>
      <c r="EMG173" s="151"/>
      <c r="EMH173" s="152"/>
      <c r="EMI173" s="146"/>
      <c r="EMJ173" s="113"/>
      <c r="EMK173" s="147"/>
      <c r="EML173" s="113"/>
      <c r="EMM173" s="148"/>
      <c r="EMN173" s="149"/>
      <c r="EMO173" s="150"/>
      <c r="EMP173" s="151"/>
      <c r="EMQ173" s="152"/>
      <c r="EMR173" s="146"/>
      <c r="EMS173" s="113"/>
      <c r="EMT173" s="147"/>
      <c r="EMU173" s="113"/>
      <c r="EMV173" s="148"/>
      <c r="EMW173" s="149"/>
      <c r="EMX173" s="150"/>
      <c r="EMY173" s="151"/>
      <c r="EMZ173" s="152"/>
      <c r="ENA173" s="146"/>
      <c r="ENB173" s="113"/>
      <c r="ENC173" s="147"/>
      <c r="END173" s="113"/>
      <c r="ENE173" s="148"/>
      <c r="ENF173" s="149"/>
      <c r="ENG173" s="150"/>
      <c r="ENH173" s="151"/>
      <c r="ENI173" s="152"/>
      <c r="ENJ173" s="146"/>
      <c r="ENK173" s="113"/>
      <c r="ENL173" s="147"/>
      <c r="ENM173" s="113"/>
      <c r="ENN173" s="148"/>
      <c r="ENO173" s="149"/>
      <c r="ENP173" s="150"/>
      <c r="ENQ173" s="151"/>
      <c r="ENR173" s="152"/>
      <c r="ENS173" s="146"/>
      <c r="ENT173" s="113"/>
      <c r="ENU173" s="147"/>
      <c r="ENV173" s="113"/>
      <c r="ENW173" s="148"/>
      <c r="ENX173" s="149"/>
      <c r="ENY173" s="150"/>
      <c r="ENZ173" s="151"/>
      <c r="EOA173" s="152"/>
      <c r="EOB173" s="146"/>
      <c r="EOC173" s="113"/>
      <c r="EOD173" s="147"/>
      <c r="EOE173" s="113"/>
      <c r="EOF173" s="148"/>
      <c r="EOG173" s="149"/>
      <c r="EOH173" s="150"/>
      <c r="EOI173" s="151"/>
      <c r="EOJ173" s="152"/>
      <c r="EOK173" s="146"/>
      <c r="EOL173" s="113"/>
      <c r="EOM173" s="147"/>
      <c r="EON173" s="113"/>
      <c r="EOO173" s="148"/>
      <c r="EOP173" s="149"/>
      <c r="EOQ173" s="150"/>
      <c r="EOR173" s="151"/>
      <c r="EOS173" s="152"/>
      <c r="EOT173" s="146"/>
      <c r="EOU173" s="113"/>
      <c r="EOV173" s="147"/>
      <c r="EOW173" s="113"/>
      <c r="EOX173" s="148"/>
      <c r="EOY173" s="149"/>
      <c r="EOZ173" s="150"/>
      <c r="EPA173" s="151"/>
      <c r="EPB173" s="152"/>
      <c r="EPC173" s="146"/>
      <c r="EPD173" s="113"/>
      <c r="EPE173" s="147"/>
      <c r="EPF173" s="113"/>
      <c r="EPG173" s="148"/>
      <c r="EPH173" s="149"/>
      <c r="EPI173" s="150"/>
      <c r="EPJ173" s="151"/>
      <c r="EPK173" s="152"/>
      <c r="EPL173" s="146"/>
      <c r="EPM173" s="113"/>
      <c r="EPN173" s="147"/>
      <c r="EPO173" s="113"/>
      <c r="EPP173" s="148"/>
      <c r="EPQ173" s="149"/>
      <c r="EPR173" s="150"/>
      <c r="EPS173" s="151"/>
      <c r="EPT173" s="152"/>
      <c r="EPU173" s="146"/>
      <c r="EPV173" s="113"/>
      <c r="EPW173" s="147"/>
      <c r="EPX173" s="113"/>
      <c r="EPY173" s="148"/>
      <c r="EPZ173" s="149"/>
      <c r="EQA173" s="150"/>
      <c r="EQB173" s="151"/>
      <c r="EQC173" s="152"/>
      <c r="EQD173" s="146"/>
      <c r="EQE173" s="113"/>
      <c r="EQF173" s="147"/>
      <c r="EQG173" s="113"/>
      <c r="EQH173" s="148"/>
      <c r="EQI173" s="149"/>
      <c r="EQJ173" s="150"/>
      <c r="EQK173" s="151"/>
      <c r="EQL173" s="152"/>
      <c r="EQM173" s="146"/>
      <c r="EQN173" s="113"/>
      <c r="EQO173" s="147"/>
      <c r="EQP173" s="113"/>
      <c r="EQQ173" s="148"/>
      <c r="EQR173" s="149"/>
      <c r="EQS173" s="150"/>
      <c r="EQT173" s="151"/>
      <c r="EQU173" s="152"/>
      <c r="EQV173" s="146"/>
      <c r="EQW173" s="113"/>
      <c r="EQX173" s="147"/>
      <c r="EQY173" s="113"/>
      <c r="EQZ173" s="148"/>
      <c r="ERA173" s="149"/>
      <c r="ERB173" s="150"/>
      <c r="ERC173" s="151"/>
      <c r="ERD173" s="152"/>
      <c r="ERE173" s="146"/>
      <c r="ERF173" s="113"/>
      <c r="ERG173" s="147"/>
      <c r="ERH173" s="113"/>
      <c r="ERI173" s="148"/>
      <c r="ERJ173" s="149"/>
      <c r="ERK173" s="150"/>
      <c r="ERL173" s="151"/>
      <c r="ERM173" s="152"/>
      <c r="ERN173" s="146"/>
      <c r="ERO173" s="113"/>
      <c r="ERP173" s="147"/>
      <c r="ERQ173" s="113"/>
      <c r="ERR173" s="148"/>
      <c r="ERS173" s="149"/>
      <c r="ERT173" s="150"/>
      <c r="ERU173" s="151"/>
      <c r="ERV173" s="152"/>
      <c r="ERW173" s="146"/>
      <c r="ERX173" s="113"/>
      <c r="ERY173" s="147"/>
      <c r="ERZ173" s="113"/>
      <c r="ESA173" s="148"/>
      <c r="ESB173" s="149"/>
      <c r="ESC173" s="150"/>
      <c r="ESD173" s="151"/>
      <c r="ESE173" s="152"/>
      <c r="ESF173" s="146"/>
      <c r="ESG173" s="113"/>
      <c r="ESH173" s="147"/>
      <c r="ESI173" s="113"/>
      <c r="ESJ173" s="148"/>
      <c r="ESK173" s="149"/>
      <c r="ESL173" s="150"/>
      <c r="ESM173" s="151"/>
      <c r="ESN173" s="152"/>
      <c r="ESO173" s="146"/>
      <c r="ESP173" s="113"/>
      <c r="ESQ173" s="147"/>
      <c r="ESR173" s="113"/>
      <c r="ESS173" s="148"/>
      <c r="EST173" s="149"/>
      <c r="ESU173" s="150"/>
      <c r="ESV173" s="151"/>
      <c r="ESW173" s="152"/>
      <c r="ESX173" s="146"/>
      <c r="ESY173" s="113"/>
      <c r="ESZ173" s="147"/>
      <c r="ETA173" s="113"/>
      <c r="ETB173" s="148"/>
      <c r="ETC173" s="149"/>
      <c r="ETD173" s="150"/>
      <c r="ETE173" s="151"/>
      <c r="ETF173" s="152"/>
      <c r="ETG173" s="146"/>
      <c r="ETH173" s="113"/>
      <c r="ETI173" s="147"/>
      <c r="ETJ173" s="113"/>
      <c r="ETK173" s="148"/>
      <c r="ETL173" s="149"/>
      <c r="ETM173" s="150"/>
      <c r="ETN173" s="151"/>
      <c r="ETO173" s="152"/>
      <c r="ETP173" s="146"/>
      <c r="ETQ173" s="113"/>
      <c r="ETR173" s="147"/>
      <c r="ETS173" s="113"/>
      <c r="ETT173" s="148"/>
      <c r="ETU173" s="149"/>
      <c r="ETV173" s="150"/>
      <c r="ETW173" s="151"/>
      <c r="ETX173" s="152"/>
      <c r="ETY173" s="146"/>
      <c r="ETZ173" s="113"/>
      <c r="EUA173" s="147"/>
      <c r="EUB173" s="113"/>
      <c r="EUC173" s="148"/>
      <c r="EUD173" s="149"/>
      <c r="EUE173" s="150"/>
      <c r="EUF173" s="151"/>
      <c r="EUG173" s="152"/>
      <c r="EUH173" s="146"/>
      <c r="EUI173" s="113"/>
      <c r="EUJ173" s="147"/>
      <c r="EUK173" s="113"/>
      <c r="EUL173" s="148"/>
      <c r="EUM173" s="149"/>
      <c r="EUN173" s="150"/>
      <c r="EUO173" s="151"/>
      <c r="EUP173" s="152"/>
      <c r="EUQ173" s="146"/>
      <c r="EUR173" s="113"/>
      <c r="EUS173" s="147"/>
      <c r="EUT173" s="113"/>
      <c r="EUU173" s="148"/>
      <c r="EUV173" s="149"/>
      <c r="EUW173" s="150"/>
      <c r="EUX173" s="151"/>
      <c r="EUY173" s="152"/>
      <c r="EUZ173" s="146"/>
      <c r="EVA173" s="113"/>
      <c r="EVB173" s="147"/>
      <c r="EVC173" s="113"/>
      <c r="EVD173" s="148"/>
      <c r="EVE173" s="149"/>
      <c r="EVF173" s="150"/>
      <c r="EVG173" s="151"/>
      <c r="EVH173" s="152"/>
      <c r="EVI173" s="146"/>
      <c r="EVJ173" s="113"/>
      <c r="EVK173" s="147"/>
      <c r="EVL173" s="113"/>
      <c r="EVM173" s="148"/>
      <c r="EVN173" s="149"/>
      <c r="EVO173" s="150"/>
      <c r="EVP173" s="151"/>
      <c r="EVQ173" s="152"/>
      <c r="EVR173" s="146"/>
      <c r="EVS173" s="113"/>
      <c r="EVT173" s="147"/>
      <c r="EVU173" s="113"/>
      <c r="EVV173" s="148"/>
      <c r="EVW173" s="149"/>
      <c r="EVX173" s="150"/>
      <c r="EVY173" s="151"/>
      <c r="EVZ173" s="152"/>
      <c r="EWA173" s="146"/>
      <c r="EWB173" s="113"/>
      <c r="EWC173" s="147"/>
      <c r="EWD173" s="113"/>
      <c r="EWE173" s="148"/>
      <c r="EWF173" s="149"/>
      <c r="EWG173" s="150"/>
      <c r="EWH173" s="151"/>
      <c r="EWI173" s="152"/>
      <c r="EWJ173" s="146"/>
      <c r="EWK173" s="113"/>
      <c r="EWL173" s="147"/>
      <c r="EWM173" s="113"/>
      <c r="EWN173" s="148"/>
      <c r="EWO173" s="149"/>
      <c r="EWP173" s="150"/>
      <c r="EWQ173" s="151"/>
      <c r="EWR173" s="152"/>
      <c r="EWS173" s="146"/>
      <c r="EWT173" s="113"/>
      <c r="EWU173" s="147"/>
      <c r="EWV173" s="113"/>
      <c r="EWW173" s="148"/>
      <c r="EWX173" s="149"/>
      <c r="EWY173" s="150"/>
      <c r="EWZ173" s="151"/>
      <c r="EXA173" s="152"/>
      <c r="EXB173" s="146"/>
      <c r="EXC173" s="113"/>
      <c r="EXD173" s="147"/>
      <c r="EXE173" s="113"/>
      <c r="EXF173" s="148"/>
      <c r="EXG173" s="149"/>
      <c r="EXH173" s="150"/>
      <c r="EXI173" s="151"/>
      <c r="EXJ173" s="152"/>
      <c r="EXK173" s="146"/>
      <c r="EXL173" s="113"/>
      <c r="EXM173" s="147"/>
      <c r="EXN173" s="113"/>
      <c r="EXO173" s="148"/>
      <c r="EXP173" s="149"/>
      <c r="EXQ173" s="150"/>
      <c r="EXR173" s="151"/>
      <c r="EXS173" s="152"/>
      <c r="EXT173" s="146"/>
      <c r="EXU173" s="113"/>
      <c r="EXV173" s="147"/>
      <c r="EXW173" s="113"/>
      <c r="EXX173" s="148"/>
      <c r="EXY173" s="149"/>
      <c r="EXZ173" s="150"/>
      <c r="EYA173" s="151"/>
      <c r="EYB173" s="152"/>
      <c r="EYC173" s="146"/>
      <c r="EYD173" s="113"/>
      <c r="EYE173" s="147"/>
      <c r="EYF173" s="113"/>
      <c r="EYG173" s="148"/>
      <c r="EYH173" s="149"/>
      <c r="EYI173" s="150"/>
      <c r="EYJ173" s="151"/>
      <c r="EYK173" s="152"/>
      <c r="EYL173" s="146"/>
      <c r="EYM173" s="113"/>
      <c r="EYN173" s="147"/>
      <c r="EYO173" s="113"/>
      <c r="EYP173" s="148"/>
      <c r="EYQ173" s="149"/>
      <c r="EYR173" s="150"/>
      <c r="EYS173" s="151"/>
      <c r="EYT173" s="152"/>
      <c r="EYU173" s="146"/>
      <c r="EYV173" s="113"/>
      <c r="EYW173" s="147"/>
      <c r="EYX173" s="113"/>
      <c r="EYY173" s="148"/>
      <c r="EYZ173" s="149"/>
      <c r="EZA173" s="150"/>
      <c r="EZB173" s="151"/>
      <c r="EZC173" s="152"/>
      <c r="EZD173" s="146"/>
      <c r="EZE173" s="113"/>
      <c r="EZF173" s="147"/>
      <c r="EZG173" s="113"/>
      <c r="EZH173" s="148"/>
      <c r="EZI173" s="149"/>
      <c r="EZJ173" s="150"/>
      <c r="EZK173" s="151"/>
      <c r="EZL173" s="152"/>
      <c r="EZM173" s="146"/>
      <c r="EZN173" s="113"/>
      <c r="EZO173" s="147"/>
      <c r="EZP173" s="113"/>
      <c r="EZQ173" s="148"/>
      <c r="EZR173" s="149"/>
      <c r="EZS173" s="150"/>
      <c r="EZT173" s="151"/>
      <c r="EZU173" s="152"/>
      <c r="EZV173" s="146"/>
      <c r="EZW173" s="113"/>
      <c r="EZX173" s="147"/>
      <c r="EZY173" s="113"/>
      <c r="EZZ173" s="148"/>
      <c r="FAA173" s="149"/>
      <c r="FAB173" s="150"/>
      <c r="FAC173" s="151"/>
      <c r="FAD173" s="152"/>
      <c r="FAE173" s="146"/>
      <c r="FAF173" s="113"/>
      <c r="FAG173" s="147"/>
      <c r="FAH173" s="113"/>
      <c r="FAI173" s="148"/>
      <c r="FAJ173" s="149"/>
      <c r="FAK173" s="150"/>
      <c r="FAL173" s="151"/>
      <c r="FAM173" s="152"/>
      <c r="FAN173" s="146"/>
      <c r="FAO173" s="113"/>
      <c r="FAP173" s="147"/>
      <c r="FAQ173" s="113"/>
      <c r="FAR173" s="148"/>
      <c r="FAS173" s="149"/>
      <c r="FAT173" s="150"/>
      <c r="FAU173" s="151"/>
      <c r="FAV173" s="152"/>
      <c r="FAW173" s="146"/>
      <c r="FAX173" s="113"/>
      <c r="FAY173" s="147"/>
      <c r="FAZ173" s="113"/>
      <c r="FBA173" s="148"/>
      <c r="FBB173" s="149"/>
      <c r="FBC173" s="150"/>
      <c r="FBD173" s="151"/>
      <c r="FBE173" s="152"/>
      <c r="FBF173" s="146"/>
      <c r="FBG173" s="113"/>
      <c r="FBH173" s="147"/>
      <c r="FBI173" s="113"/>
      <c r="FBJ173" s="148"/>
      <c r="FBK173" s="149"/>
      <c r="FBL173" s="150"/>
      <c r="FBM173" s="151"/>
      <c r="FBN173" s="152"/>
      <c r="FBO173" s="146"/>
      <c r="FBP173" s="113"/>
      <c r="FBQ173" s="147"/>
      <c r="FBR173" s="113"/>
      <c r="FBS173" s="148"/>
      <c r="FBT173" s="149"/>
      <c r="FBU173" s="150"/>
      <c r="FBV173" s="151"/>
      <c r="FBW173" s="152"/>
      <c r="FBX173" s="146"/>
      <c r="FBY173" s="113"/>
      <c r="FBZ173" s="147"/>
      <c r="FCA173" s="113"/>
      <c r="FCB173" s="148"/>
      <c r="FCC173" s="149"/>
      <c r="FCD173" s="150"/>
      <c r="FCE173" s="151"/>
      <c r="FCF173" s="152"/>
      <c r="FCG173" s="146"/>
      <c r="FCH173" s="113"/>
      <c r="FCI173" s="147"/>
      <c r="FCJ173" s="113"/>
      <c r="FCK173" s="148"/>
      <c r="FCL173" s="149"/>
      <c r="FCM173" s="150"/>
      <c r="FCN173" s="151"/>
      <c r="FCO173" s="152"/>
      <c r="FCP173" s="146"/>
      <c r="FCQ173" s="113"/>
      <c r="FCR173" s="147"/>
      <c r="FCS173" s="113"/>
      <c r="FCT173" s="148"/>
      <c r="FCU173" s="149"/>
      <c r="FCV173" s="150"/>
      <c r="FCW173" s="151"/>
      <c r="FCX173" s="152"/>
      <c r="FCY173" s="146"/>
      <c r="FCZ173" s="113"/>
      <c r="FDA173" s="147"/>
      <c r="FDB173" s="113"/>
      <c r="FDC173" s="148"/>
      <c r="FDD173" s="149"/>
      <c r="FDE173" s="150"/>
      <c r="FDF173" s="151"/>
      <c r="FDG173" s="152"/>
      <c r="FDH173" s="146"/>
      <c r="FDI173" s="113"/>
      <c r="FDJ173" s="147"/>
      <c r="FDK173" s="113"/>
      <c r="FDL173" s="148"/>
      <c r="FDM173" s="149"/>
      <c r="FDN173" s="150"/>
      <c r="FDO173" s="151"/>
      <c r="FDP173" s="152"/>
      <c r="FDQ173" s="146"/>
      <c r="FDR173" s="113"/>
      <c r="FDS173" s="147"/>
      <c r="FDT173" s="113"/>
      <c r="FDU173" s="148"/>
      <c r="FDV173" s="149"/>
      <c r="FDW173" s="150"/>
      <c r="FDX173" s="151"/>
      <c r="FDY173" s="152"/>
      <c r="FDZ173" s="146"/>
      <c r="FEA173" s="113"/>
      <c r="FEB173" s="147"/>
      <c r="FEC173" s="113"/>
      <c r="FED173" s="148"/>
      <c r="FEE173" s="149"/>
      <c r="FEF173" s="150"/>
      <c r="FEG173" s="151"/>
      <c r="FEH173" s="152"/>
      <c r="FEI173" s="146"/>
      <c r="FEJ173" s="113"/>
      <c r="FEK173" s="147"/>
      <c r="FEL173" s="113"/>
      <c r="FEM173" s="148"/>
      <c r="FEN173" s="149"/>
      <c r="FEO173" s="150"/>
      <c r="FEP173" s="151"/>
      <c r="FEQ173" s="152"/>
      <c r="FER173" s="146"/>
      <c r="FES173" s="113"/>
      <c r="FET173" s="147"/>
      <c r="FEU173" s="113"/>
      <c r="FEV173" s="148"/>
      <c r="FEW173" s="149"/>
      <c r="FEX173" s="150"/>
      <c r="FEY173" s="151"/>
      <c r="FEZ173" s="152"/>
      <c r="FFA173" s="146"/>
      <c r="FFB173" s="113"/>
      <c r="FFC173" s="147"/>
      <c r="FFD173" s="113"/>
      <c r="FFE173" s="148"/>
      <c r="FFF173" s="149"/>
      <c r="FFG173" s="150"/>
      <c r="FFH173" s="151"/>
      <c r="FFI173" s="152"/>
      <c r="FFJ173" s="146"/>
      <c r="FFK173" s="113"/>
      <c r="FFL173" s="147"/>
      <c r="FFM173" s="113"/>
      <c r="FFN173" s="148"/>
      <c r="FFO173" s="149"/>
      <c r="FFP173" s="150"/>
      <c r="FFQ173" s="151"/>
      <c r="FFR173" s="152"/>
      <c r="FFS173" s="146"/>
      <c r="FFT173" s="113"/>
      <c r="FFU173" s="147"/>
      <c r="FFV173" s="113"/>
      <c r="FFW173" s="148"/>
      <c r="FFX173" s="149"/>
      <c r="FFY173" s="150"/>
      <c r="FFZ173" s="151"/>
      <c r="FGA173" s="152"/>
      <c r="FGB173" s="146"/>
      <c r="FGC173" s="113"/>
      <c r="FGD173" s="147"/>
      <c r="FGE173" s="113"/>
      <c r="FGF173" s="148"/>
      <c r="FGG173" s="149"/>
      <c r="FGH173" s="150"/>
      <c r="FGI173" s="151"/>
      <c r="FGJ173" s="152"/>
      <c r="FGK173" s="146"/>
      <c r="FGL173" s="113"/>
      <c r="FGM173" s="147"/>
      <c r="FGN173" s="113"/>
      <c r="FGO173" s="148"/>
      <c r="FGP173" s="149"/>
      <c r="FGQ173" s="150"/>
      <c r="FGR173" s="151"/>
      <c r="FGS173" s="152"/>
      <c r="FGT173" s="146"/>
      <c r="FGU173" s="113"/>
      <c r="FGV173" s="147"/>
      <c r="FGW173" s="113"/>
      <c r="FGX173" s="148"/>
      <c r="FGY173" s="149"/>
      <c r="FGZ173" s="150"/>
      <c r="FHA173" s="151"/>
      <c r="FHB173" s="152"/>
      <c r="FHC173" s="146"/>
      <c r="FHD173" s="113"/>
      <c r="FHE173" s="147"/>
      <c r="FHF173" s="113"/>
      <c r="FHG173" s="148"/>
      <c r="FHH173" s="149"/>
      <c r="FHI173" s="150"/>
      <c r="FHJ173" s="151"/>
      <c r="FHK173" s="152"/>
      <c r="FHL173" s="146"/>
      <c r="FHM173" s="113"/>
      <c r="FHN173" s="147"/>
      <c r="FHO173" s="113"/>
      <c r="FHP173" s="148"/>
      <c r="FHQ173" s="149"/>
      <c r="FHR173" s="150"/>
      <c r="FHS173" s="151"/>
      <c r="FHT173" s="152"/>
      <c r="FHU173" s="146"/>
      <c r="FHV173" s="113"/>
      <c r="FHW173" s="147"/>
      <c r="FHX173" s="113"/>
      <c r="FHY173" s="148"/>
      <c r="FHZ173" s="149"/>
      <c r="FIA173" s="150"/>
      <c r="FIB173" s="151"/>
      <c r="FIC173" s="152"/>
      <c r="FID173" s="146"/>
      <c r="FIE173" s="113"/>
      <c r="FIF173" s="147"/>
      <c r="FIG173" s="113"/>
      <c r="FIH173" s="148"/>
      <c r="FII173" s="149"/>
      <c r="FIJ173" s="150"/>
      <c r="FIK173" s="151"/>
      <c r="FIL173" s="152"/>
      <c r="FIM173" s="146"/>
      <c r="FIN173" s="113"/>
      <c r="FIO173" s="147"/>
      <c r="FIP173" s="113"/>
      <c r="FIQ173" s="148"/>
      <c r="FIR173" s="149"/>
      <c r="FIS173" s="150"/>
      <c r="FIT173" s="151"/>
      <c r="FIU173" s="152"/>
      <c r="FIV173" s="146"/>
      <c r="FIW173" s="113"/>
      <c r="FIX173" s="147"/>
      <c r="FIY173" s="113"/>
      <c r="FIZ173" s="148"/>
      <c r="FJA173" s="149"/>
      <c r="FJB173" s="150"/>
      <c r="FJC173" s="151"/>
      <c r="FJD173" s="152"/>
      <c r="FJE173" s="146"/>
      <c r="FJF173" s="113"/>
      <c r="FJG173" s="147"/>
      <c r="FJH173" s="113"/>
      <c r="FJI173" s="148"/>
      <c r="FJJ173" s="149"/>
      <c r="FJK173" s="150"/>
      <c r="FJL173" s="151"/>
      <c r="FJM173" s="152"/>
      <c r="FJN173" s="146"/>
      <c r="FJO173" s="113"/>
      <c r="FJP173" s="147"/>
      <c r="FJQ173" s="113"/>
      <c r="FJR173" s="148"/>
      <c r="FJS173" s="149"/>
      <c r="FJT173" s="150"/>
      <c r="FJU173" s="151"/>
      <c r="FJV173" s="152"/>
      <c r="FJW173" s="146"/>
      <c r="FJX173" s="113"/>
      <c r="FJY173" s="147"/>
      <c r="FJZ173" s="113"/>
      <c r="FKA173" s="148"/>
      <c r="FKB173" s="149"/>
      <c r="FKC173" s="150"/>
      <c r="FKD173" s="151"/>
      <c r="FKE173" s="152"/>
      <c r="FKF173" s="146"/>
      <c r="FKG173" s="113"/>
      <c r="FKH173" s="147"/>
      <c r="FKI173" s="113"/>
      <c r="FKJ173" s="148"/>
      <c r="FKK173" s="149"/>
      <c r="FKL173" s="150"/>
      <c r="FKM173" s="151"/>
      <c r="FKN173" s="152"/>
      <c r="FKO173" s="146"/>
      <c r="FKP173" s="113"/>
      <c r="FKQ173" s="147"/>
      <c r="FKR173" s="113"/>
      <c r="FKS173" s="148"/>
      <c r="FKT173" s="149"/>
      <c r="FKU173" s="150"/>
      <c r="FKV173" s="151"/>
      <c r="FKW173" s="152"/>
      <c r="FKX173" s="146"/>
      <c r="FKY173" s="113"/>
      <c r="FKZ173" s="147"/>
      <c r="FLA173" s="113"/>
      <c r="FLB173" s="148"/>
      <c r="FLC173" s="149"/>
      <c r="FLD173" s="150"/>
      <c r="FLE173" s="151"/>
      <c r="FLF173" s="152"/>
      <c r="FLG173" s="146"/>
      <c r="FLH173" s="113"/>
      <c r="FLI173" s="147"/>
      <c r="FLJ173" s="113"/>
      <c r="FLK173" s="148"/>
      <c r="FLL173" s="149"/>
      <c r="FLM173" s="150"/>
      <c r="FLN173" s="151"/>
      <c r="FLO173" s="152"/>
      <c r="FLP173" s="146"/>
      <c r="FLQ173" s="113"/>
      <c r="FLR173" s="147"/>
      <c r="FLS173" s="113"/>
      <c r="FLT173" s="148"/>
      <c r="FLU173" s="149"/>
      <c r="FLV173" s="150"/>
      <c r="FLW173" s="151"/>
      <c r="FLX173" s="152"/>
      <c r="FLY173" s="146"/>
      <c r="FLZ173" s="113"/>
      <c r="FMA173" s="147"/>
      <c r="FMB173" s="113"/>
      <c r="FMC173" s="148"/>
      <c r="FMD173" s="149"/>
      <c r="FME173" s="150"/>
      <c r="FMF173" s="151"/>
      <c r="FMG173" s="152"/>
      <c r="FMH173" s="146"/>
      <c r="FMI173" s="113"/>
      <c r="FMJ173" s="147"/>
      <c r="FMK173" s="113"/>
      <c r="FML173" s="148"/>
      <c r="FMM173" s="149"/>
      <c r="FMN173" s="150"/>
      <c r="FMO173" s="151"/>
      <c r="FMP173" s="152"/>
      <c r="FMQ173" s="146"/>
      <c r="FMR173" s="113"/>
      <c r="FMS173" s="147"/>
      <c r="FMT173" s="113"/>
      <c r="FMU173" s="148"/>
      <c r="FMV173" s="149"/>
      <c r="FMW173" s="150"/>
      <c r="FMX173" s="151"/>
      <c r="FMY173" s="152"/>
      <c r="FMZ173" s="146"/>
      <c r="FNA173" s="113"/>
      <c r="FNB173" s="147"/>
      <c r="FNC173" s="113"/>
      <c r="FND173" s="148"/>
      <c r="FNE173" s="149"/>
      <c r="FNF173" s="150"/>
      <c r="FNG173" s="151"/>
      <c r="FNH173" s="152"/>
      <c r="FNI173" s="146"/>
      <c r="FNJ173" s="113"/>
      <c r="FNK173" s="147"/>
      <c r="FNL173" s="113"/>
      <c r="FNM173" s="148"/>
      <c r="FNN173" s="149"/>
      <c r="FNO173" s="150"/>
      <c r="FNP173" s="151"/>
      <c r="FNQ173" s="152"/>
      <c r="FNR173" s="146"/>
      <c r="FNS173" s="113"/>
      <c r="FNT173" s="147"/>
      <c r="FNU173" s="113"/>
      <c r="FNV173" s="148"/>
      <c r="FNW173" s="149"/>
      <c r="FNX173" s="150"/>
      <c r="FNY173" s="151"/>
      <c r="FNZ173" s="152"/>
      <c r="FOA173" s="146"/>
      <c r="FOB173" s="113"/>
      <c r="FOC173" s="147"/>
      <c r="FOD173" s="113"/>
      <c r="FOE173" s="148"/>
      <c r="FOF173" s="149"/>
      <c r="FOG173" s="150"/>
      <c r="FOH173" s="151"/>
      <c r="FOI173" s="152"/>
      <c r="FOJ173" s="146"/>
      <c r="FOK173" s="113"/>
      <c r="FOL173" s="147"/>
      <c r="FOM173" s="113"/>
      <c r="FON173" s="148"/>
      <c r="FOO173" s="149"/>
      <c r="FOP173" s="150"/>
      <c r="FOQ173" s="151"/>
      <c r="FOR173" s="152"/>
      <c r="FOS173" s="146"/>
      <c r="FOT173" s="113"/>
      <c r="FOU173" s="147"/>
      <c r="FOV173" s="113"/>
      <c r="FOW173" s="148"/>
      <c r="FOX173" s="149"/>
      <c r="FOY173" s="150"/>
      <c r="FOZ173" s="151"/>
      <c r="FPA173" s="152"/>
      <c r="FPB173" s="146"/>
      <c r="FPC173" s="113"/>
      <c r="FPD173" s="147"/>
      <c r="FPE173" s="113"/>
      <c r="FPF173" s="148"/>
      <c r="FPG173" s="149"/>
      <c r="FPH173" s="150"/>
      <c r="FPI173" s="151"/>
      <c r="FPJ173" s="152"/>
      <c r="FPK173" s="146"/>
      <c r="FPL173" s="113"/>
      <c r="FPM173" s="147"/>
      <c r="FPN173" s="113"/>
      <c r="FPO173" s="148"/>
      <c r="FPP173" s="149"/>
      <c r="FPQ173" s="150"/>
      <c r="FPR173" s="151"/>
      <c r="FPS173" s="152"/>
      <c r="FPT173" s="146"/>
      <c r="FPU173" s="113"/>
      <c r="FPV173" s="147"/>
      <c r="FPW173" s="113"/>
      <c r="FPX173" s="148"/>
      <c r="FPY173" s="149"/>
      <c r="FPZ173" s="150"/>
      <c r="FQA173" s="151"/>
      <c r="FQB173" s="152"/>
      <c r="FQC173" s="146"/>
      <c r="FQD173" s="113"/>
      <c r="FQE173" s="147"/>
      <c r="FQF173" s="113"/>
      <c r="FQG173" s="148"/>
      <c r="FQH173" s="149"/>
      <c r="FQI173" s="150"/>
      <c r="FQJ173" s="151"/>
      <c r="FQK173" s="152"/>
      <c r="FQL173" s="146"/>
      <c r="FQM173" s="113"/>
      <c r="FQN173" s="147"/>
      <c r="FQO173" s="113"/>
      <c r="FQP173" s="148"/>
      <c r="FQQ173" s="149"/>
      <c r="FQR173" s="150"/>
      <c r="FQS173" s="151"/>
      <c r="FQT173" s="152"/>
      <c r="FQU173" s="146"/>
      <c r="FQV173" s="113"/>
      <c r="FQW173" s="147"/>
      <c r="FQX173" s="113"/>
      <c r="FQY173" s="148"/>
      <c r="FQZ173" s="149"/>
      <c r="FRA173" s="150"/>
      <c r="FRB173" s="151"/>
      <c r="FRC173" s="152"/>
      <c r="FRD173" s="146"/>
      <c r="FRE173" s="113"/>
      <c r="FRF173" s="147"/>
      <c r="FRG173" s="113"/>
      <c r="FRH173" s="148"/>
      <c r="FRI173" s="149"/>
      <c r="FRJ173" s="150"/>
      <c r="FRK173" s="151"/>
      <c r="FRL173" s="152"/>
      <c r="FRM173" s="146"/>
      <c r="FRN173" s="113"/>
      <c r="FRO173" s="147"/>
      <c r="FRP173" s="113"/>
      <c r="FRQ173" s="148"/>
      <c r="FRR173" s="149"/>
      <c r="FRS173" s="150"/>
      <c r="FRT173" s="151"/>
      <c r="FRU173" s="152"/>
      <c r="FRV173" s="146"/>
      <c r="FRW173" s="113"/>
      <c r="FRX173" s="147"/>
      <c r="FRY173" s="113"/>
      <c r="FRZ173" s="148"/>
      <c r="FSA173" s="149"/>
      <c r="FSB173" s="150"/>
      <c r="FSC173" s="151"/>
      <c r="FSD173" s="152"/>
      <c r="FSE173" s="146"/>
      <c r="FSF173" s="113"/>
      <c r="FSG173" s="147"/>
      <c r="FSH173" s="113"/>
      <c r="FSI173" s="148"/>
      <c r="FSJ173" s="149"/>
      <c r="FSK173" s="150"/>
      <c r="FSL173" s="151"/>
      <c r="FSM173" s="152"/>
      <c r="FSN173" s="146"/>
      <c r="FSO173" s="113"/>
      <c r="FSP173" s="147"/>
      <c r="FSQ173" s="113"/>
      <c r="FSR173" s="148"/>
      <c r="FSS173" s="149"/>
      <c r="FST173" s="150"/>
      <c r="FSU173" s="151"/>
      <c r="FSV173" s="152"/>
      <c r="FSW173" s="146"/>
      <c r="FSX173" s="113"/>
      <c r="FSY173" s="147"/>
      <c r="FSZ173" s="113"/>
      <c r="FTA173" s="148"/>
      <c r="FTB173" s="149"/>
      <c r="FTC173" s="150"/>
      <c r="FTD173" s="151"/>
      <c r="FTE173" s="152"/>
      <c r="FTF173" s="146"/>
      <c r="FTG173" s="113"/>
      <c r="FTH173" s="147"/>
      <c r="FTI173" s="113"/>
      <c r="FTJ173" s="148"/>
      <c r="FTK173" s="149"/>
      <c r="FTL173" s="150"/>
      <c r="FTM173" s="151"/>
      <c r="FTN173" s="152"/>
      <c r="FTO173" s="146"/>
      <c r="FTP173" s="113"/>
      <c r="FTQ173" s="147"/>
      <c r="FTR173" s="113"/>
      <c r="FTS173" s="148"/>
      <c r="FTT173" s="149"/>
      <c r="FTU173" s="150"/>
      <c r="FTV173" s="151"/>
      <c r="FTW173" s="152"/>
      <c r="FTX173" s="146"/>
      <c r="FTY173" s="113"/>
      <c r="FTZ173" s="147"/>
      <c r="FUA173" s="113"/>
      <c r="FUB173" s="148"/>
      <c r="FUC173" s="149"/>
      <c r="FUD173" s="150"/>
      <c r="FUE173" s="151"/>
      <c r="FUF173" s="152"/>
      <c r="FUG173" s="146"/>
      <c r="FUH173" s="113"/>
      <c r="FUI173" s="147"/>
      <c r="FUJ173" s="113"/>
      <c r="FUK173" s="148"/>
      <c r="FUL173" s="149"/>
      <c r="FUM173" s="150"/>
      <c r="FUN173" s="151"/>
      <c r="FUO173" s="152"/>
      <c r="FUP173" s="146"/>
      <c r="FUQ173" s="113"/>
      <c r="FUR173" s="147"/>
      <c r="FUS173" s="113"/>
      <c r="FUT173" s="148"/>
      <c r="FUU173" s="149"/>
      <c r="FUV173" s="150"/>
      <c r="FUW173" s="151"/>
      <c r="FUX173" s="152"/>
      <c r="FUY173" s="146"/>
      <c r="FUZ173" s="113"/>
      <c r="FVA173" s="147"/>
      <c r="FVB173" s="113"/>
      <c r="FVC173" s="148"/>
      <c r="FVD173" s="149"/>
      <c r="FVE173" s="150"/>
      <c r="FVF173" s="151"/>
      <c r="FVG173" s="152"/>
      <c r="FVH173" s="146"/>
      <c r="FVI173" s="113"/>
      <c r="FVJ173" s="147"/>
      <c r="FVK173" s="113"/>
      <c r="FVL173" s="148"/>
      <c r="FVM173" s="149"/>
      <c r="FVN173" s="150"/>
      <c r="FVO173" s="151"/>
      <c r="FVP173" s="152"/>
      <c r="FVQ173" s="146"/>
      <c r="FVR173" s="113"/>
      <c r="FVS173" s="147"/>
      <c r="FVT173" s="113"/>
      <c r="FVU173" s="148"/>
      <c r="FVV173" s="149"/>
      <c r="FVW173" s="150"/>
      <c r="FVX173" s="151"/>
      <c r="FVY173" s="152"/>
      <c r="FVZ173" s="146"/>
      <c r="FWA173" s="113"/>
      <c r="FWB173" s="147"/>
      <c r="FWC173" s="113"/>
      <c r="FWD173" s="148"/>
      <c r="FWE173" s="149"/>
      <c r="FWF173" s="150"/>
      <c r="FWG173" s="151"/>
      <c r="FWH173" s="152"/>
      <c r="FWI173" s="146"/>
      <c r="FWJ173" s="113"/>
      <c r="FWK173" s="147"/>
      <c r="FWL173" s="113"/>
      <c r="FWM173" s="148"/>
      <c r="FWN173" s="149"/>
      <c r="FWO173" s="150"/>
      <c r="FWP173" s="151"/>
      <c r="FWQ173" s="152"/>
      <c r="FWR173" s="146"/>
      <c r="FWS173" s="113"/>
      <c r="FWT173" s="147"/>
      <c r="FWU173" s="113"/>
      <c r="FWV173" s="148"/>
      <c r="FWW173" s="149"/>
      <c r="FWX173" s="150"/>
      <c r="FWY173" s="151"/>
      <c r="FWZ173" s="152"/>
      <c r="FXA173" s="146"/>
      <c r="FXB173" s="113"/>
      <c r="FXC173" s="147"/>
      <c r="FXD173" s="113"/>
      <c r="FXE173" s="148"/>
      <c r="FXF173" s="149"/>
      <c r="FXG173" s="150"/>
      <c r="FXH173" s="151"/>
      <c r="FXI173" s="152"/>
      <c r="FXJ173" s="146"/>
      <c r="FXK173" s="113"/>
      <c r="FXL173" s="147"/>
      <c r="FXM173" s="113"/>
      <c r="FXN173" s="148"/>
      <c r="FXO173" s="149"/>
      <c r="FXP173" s="150"/>
      <c r="FXQ173" s="151"/>
      <c r="FXR173" s="152"/>
      <c r="FXS173" s="146"/>
      <c r="FXT173" s="113"/>
      <c r="FXU173" s="147"/>
      <c r="FXV173" s="113"/>
      <c r="FXW173" s="148"/>
      <c r="FXX173" s="149"/>
      <c r="FXY173" s="150"/>
      <c r="FXZ173" s="151"/>
      <c r="FYA173" s="152"/>
      <c r="FYB173" s="146"/>
      <c r="FYC173" s="113"/>
      <c r="FYD173" s="147"/>
      <c r="FYE173" s="113"/>
      <c r="FYF173" s="148"/>
      <c r="FYG173" s="149"/>
      <c r="FYH173" s="150"/>
      <c r="FYI173" s="151"/>
      <c r="FYJ173" s="152"/>
      <c r="FYK173" s="146"/>
      <c r="FYL173" s="113"/>
      <c r="FYM173" s="147"/>
      <c r="FYN173" s="113"/>
      <c r="FYO173" s="148"/>
      <c r="FYP173" s="149"/>
      <c r="FYQ173" s="150"/>
      <c r="FYR173" s="151"/>
      <c r="FYS173" s="152"/>
      <c r="FYT173" s="146"/>
      <c r="FYU173" s="113"/>
      <c r="FYV173" s="147"/>
      <c r="FYW173" s="113"/>
      <c r="FYX173" s="148"/>
      <c r="FYY173" s="149"/>
      <c r="FYZ173" s="150"/>
      <c r="FZA173" s="151"/>
      <c r="FZB173" s="152"/>
      <c r="FZC173" s="146"/>
      <c r="FZD173" s="113"/>
      <c r="FZE173" s="147"/>
      <c r="FZF173" s="113"/>
      <c r="FZG173" s="148"/>
      <c r="FZH173" s="149"/>
      <c r="FZI173" s="150"/>
      <c r="FZJ173" s="151"/>
      <c r="FZK173" s="152"/>
      <c r="FZL173" s="146"/>
      <c r="FZM173" s="113"/>
      <c r="FZN173" s="147"/>
      <c r="FZO173" s="113"/>
      <c r="FZP173" s="148"/>
      <c r="FZQ173" s="149"/>
      <c r="FZR173" s="150"/>
      <c r="FZS173" s="151"/>
      <c r="FZT173" s="152"/>
      <c r="FZU173" s="146"/>
      <c r="FZV173" s="113"/>
      <c r="FZW173" s="147"/>
      <c r="FZX173" s="113"/>
      <c r="FZY173" s="148"/>
      <c r="FZZ173" s="149"/>
      <c r="GAA173" s="150"/>
      <c r="GAB173" s="151"/>
      <c r="GAC173" s="152"/>
      <c r="GAD173" s="146"/>
      <c r="GAE173" s="113"/>
      <c r="GAF173" s="147"/>
      <c r="GAG173" s="113"/>
      <c r="GAH173" s="148"/>
      <c r="GAI173" s="149"/>
      <c r="GAJ173" s="150"/>
      <c r="GAK173" s="151"/>
      <c r="GAL173" s="152"/>
      <c r="GAM173" s="146"/>
      <c r="GAN173" s="113"/>
      <c r="GAO173" s="147"/>
      <c r="GAP173" s="113"/>
      <c r="GAQ173" s="148"/>
      <c r="GAR173" s="149"/>
      <c r="GAS173" s="150"/>
      <c r="GAT173" s="151"/>
      <c r="GAU173" s="152"/>
      <c r="GAV173" s="146"/>
      <c r="GAW173" s="113"/>
      <c r="GAX173" s="147"/>
      <c r="GAY173" s="113"/>
      <c r="GAZ173" s="148"/>
      <c r="GBA173" s="149"/>
      <c r="GBB173" s="150"/>
      <c r="GBC173" s="151"/>
      <c r="GBD173" s="152"/>
      <c r="GBE173" s="146"/>
      <c r="GBF173" s="113"/>
      <c r="GBG173" s="147"/>
      <c r="GBH173" s="113"/>
      <c r="GBI173" s="148"/>
      <c r="GBJ173" s="149"/>
      <c r="GBK173" s="150"/>
      <c r="GBL173" s="151"/>
      <c r="GBM173" s="152"/>
      <c r="GBN173" s="146"/>
      <c r="GBO173" s="113"/>
      <c r="GBP173" s="147"/>
      <c r="GBQ173" s="113"/>
      <c r="GBR173" s="148"/>
      <c r="GBS173" s="149"/>
      <c r="GBT173" s="150"/>
      <c r="GBU173" s="151"/>
      <c r="GBV173" s="152"/>
      <c r="GBW173" s="146"/>
      <c r="GBX173" s="113"/>
      <c r="GBY173" s="147"/>
      <c r="GBZ173" s="113"/>
      <c r="GCA173" s="148"/>
      <c r="GCB173" s="149"/>
      <c r="GCC173" s="150"/>
      <c r="GCD173" s="151"/>
      <c r="GCE173" s="152"/>
      <c r="GCF173" s="146"/>
      <c r="GCG173" s="113"/>
      <c r="GCH173" s="147"/>
      <c r="GCI173" s="113"/>
      <c r="GCJ173" s="148"/>
      <c r="GCK173" s="149"/>
      <c r="GCL173" s="150"/>
      <c r="GCM173" s="151"/>
      <c r="GCN173" s="152"/>
      <c r="GCO173" s="146"/>
      <c r="GCP173" s="113"/>
      <c r="GCQ173" s="147"/>
      <c r="GCR173" s="113"/>
      <c r="GCS173" s="148"/>
      <c r="GCT173" s="149"/>
      <c r="GCU173" s="150"/>
      <c r="GCV173" s="151"/>
      <c r="GCW173" s="152"/>
      <c r="GCX173" s="146"/>
      <c r="GCY173" s="113"/>
      <c r="GCZ173" s="147"/>
      <c r="GDA173" s="113"/>
      <c r="GDB173" s="148"/>
      <c r="GDC173" s="149"/>
      <c r="GDD173" s="150"/>
      <c r="GDE173" s="151"/>
      <c r="GDF173" s="152"/>
      <c r="GDG173" s="146"/>
      <c r="GDH173" s="113"/>
      <c r="GDI173" s="147"/>
      <c r="GDJ173" s="113"/>
      <c r="GDK173" s="148"/>
      <c r="GDL173" s="149"/>
      <c r="GDM173" s="150"/>
      <c r="GDN173" s="151"/>
      <c r="GDO173" s="152"/>
      <c r="GDP173" s="146"/>
      <c r="GDQ173" s="113"/>
      <c r="GDR173" s="147"/>
      <c r="GDS173" s="113"/>
      <c r="GDT173" s="148"/>
      <c r="GDU173" s="149"/>
      <c r="GDV173" s="150"/>
      <c r="GDW173" s="151"/>
      <c r="GDX173" s="152"/>
      <c r="GDY173" s="146"/>
      <c r="GDZ173" s="113"/>
      <c r="GEA173" s="147"/>
      <c r="GEB173" s="113"/>
      <c r="GEC173" s="148"/>
      <c r="GED173" s="149"/>
      <c r="GEE173" s="150"/>
      <c r="GEF173" s="151"/>
      <c r="GEG173" s="152"/>
      <c r="GEH173" s="146"/>
      <c r="GEI173" s="113"/>
      <c r="GEJ173" s="147"/>
      <c r="GEK173" s="113"/>
      <c r="GEL173" s="148"/>
      <c r="GEM173" s="149"/>
      <c r="GEN173" s="150"/>
      <c r="GEO173" s="151"/>
      <c r="GEP173" s="152"/>
      <c r="GEQ173" s="146"/>
      <c r="GER173" s="113"/>
      <c r="GES173" s="147"/>
      <c r="GET173" s="113"/>
      <c r="GEU173" s="148"/>
      <c r="GEV173" s="149"/>
      <c r="GEW173" s="150"/>
      <c r="GEX173" s="151"/>
      <c r="GEY173" s="152"/>
      <c r="GEZ173" s="146"/>
      <c r="GFA173" s="113"/>
      <c r="GFB173" s="147"/>
      <c r="GFC173" s="113"/>
      <c r="GFD173" s="148"/>
      <c r="GFE173" s="149"/>
      <c r="GFF173" s="150"/>
      <c r="GFG173" s="151"/>
      <c r="GFH173" s="152"/>
      <c r="GFI173" s="146"/>
      <c r="GFJ173" s="113"/>
      <c r="GFK173" s="147"/>
      <c r="GFL173" s="113"/>
      <c r="GFM173" s="148"/>
      <c r="GFN173" s="149"/>
      <c r="GFO173" s="150"/>
      <c r="GFP173" s="151"/>
      <c r="GFQ173" s="152"/>
      <c r="GFR173" s="146"/>
      <c r="GFS173" s="113"/>
      <c r="GFT173" s="147"/>
      <c r="GFU173" s="113"/>
      <c r="GFV173" s="148"/>
      <c r="GFW173" s="149"/>
      <c r="GFX173" s="150"/>
      <c r="GFY173" s="151"/>
      <c r="GFZ173" s="152"/>
      <c r="GGA173" s="146"/>
      <c r="GGB173" s="113"/>
      <c r="GGC173" s="147"/>
      <c r="GGD173" s="113"/>
      <c r="GGE173" s="148"/>
      <c r="GGF173" s="149"/>
      <c r="GGG173" s="150"/>
      <c r="GGH173" s="151"/>
      <c r="GGI173" s="152"/>
      <c r="GGJ173" s="146"/>
      <c r="GGK173" s="113"/>
      <c r="GGL173" s="147"/>
      <c r="GGM173" s="113"/>
      <c r="GGN173" s="148"/>
      <c r="GGO173" s="149"/>
      <c r="GGP173" s="150"/>
      <c r="GGQ173" s="151"/>
      <c r="GGR173" s="152"/>
      <c r="GGS173" s="146"/>
      <c r="GGT173" s="113"/>
      <c r="GGU173" s="147"/>
      <c r="GGV173" s="113"/>
      <c r="GGW173" s="148"/>
      <c r="GGX173" s="149"/>
      <c r="GGY173" s="150"/>
      <c r="GGZ173" s="151"/>
      <c r="GHA173" s="152"/>
      <c r="GHB173" s="146"/>
      <c r="GHC173" s="113"/>
      <c r="GHD173" s="147"/>
      <c r="GHE173" s="113"/>
      <c r="GHF173" s="148"/>
      <c r="GHG173" s="149"/>
      <c r="GHH173" s="150"/>
      <c r="GHI173" s="151"/>
      <c r="GHJ173" s="152"/>
      <c r="GHK173" s="146"/>
      <c r="GHL173" s="113"/>
      <c r="GHM173" s="147"/>
      <c r="GHN173" s="113"/>
      <c r="GHO173" s="148"/>
      <c r="GHP173" s="149"/>
      <c r="GHQ173" s="150"/>
      <c r="GHR173" s="151"/>
      <c r="GHS173" s="152"/>
      <c r="GHT173" s="146"/>
      <c r="GHU173" s="113"/>
      <c r="GHV173" s="147"/>
      <c r="GHW173" s="113"/>
      <c r="GHX173" s="148"/>
      <c r="GHY173" s="149"/>
      <c r="GHZ173" s="150"/>
      <c r="GIA173" s="151"/>
      <c r="GIB173" s="152"/>
      <c r="GIC173" s="146"/>
      <c r="GID173" s="113"/>
      <c r="GIE173" s="147"/>
      <c r="GIF173" s="113"/>
      <c r="GIG173" s="148"/>
      <c r="GIH173" s="149"/>
      <c r="GII173" s="150"/>
      <c r="GIJ173" s="151"/>
      <c r="GIK173" s="152"/>
      <c r="GIL173" s="146"/>
      <c r="GIM173" s="113"/>
      <c r="GIN173" s="147"/>
      <c r="GIO173" s="113"/>
      <c r="GIP173" s="148"/>
      <c r="GIQ173" s="149"/>
      <c r="GIR173" s="150"/>
      <c r="GIS173" s="151"/>
      <c r="GIT173" s="152"/>
      <c r="GIU173" s="146"/>
      <c r="GIV173" s="113"/>
      <c r="GIW173" s="147"/>
      <c r="GIX173" s="113"/>
      <c r="GIY173" s="148"/>
      <c r="GIZ173" s="149"/>
      <c r="GJA173" s="150"/>
      <c r="GJB173" s="151"/>
      <c r="GJC173" s="152"/>
      <c r="GJD173" s="146"/>
      <c r="GJE173" s="113"/>
      <c r="GJF173" s="147"/>
      <c r="GJG173" s="113"/>
      <c r="GJH173" s="148"/>
      <c r="GJI173" s="149"/>
      <c r="GJJ173" s="150"/>
      <c r="GJK173" s="151"/>
      <c r="GJL173" s="152"/>
      <c r="GJM173" s="146"/>
      <c r="GJN173" s="113"/>
      <c r="GJO173" s="147"/>
      <c r="GJP173" s="113"/>
      <c r="GJQ173" s="148"/>
      <c r="GJR173" s="149"/>
      <c r="GJS173" s="150"/>
      <c r="GJT173" s="151"/>
      <c r="GJU173" s="152"/>
      <c r="GJV173" s="146"/>
      <c r="GJW173" s="113"/>
      <c r="GJX173" s="147"/>
      <c r="GJY173" s="113"/>
      <c r="GJZ173" s="148"/>
      <c r="GKA173" s="149"/>
      <c r="GKB173" s="150"/>
      <c r="GKC173" s="151"/>
      <c r="GKD173" s="152"/>
      <c r="GKE173" s="146"/>
      <c r="GKF173" s="113"/>
      <c r="GKG173" s="147"/>
      <c r="GKH173" s="113"/>
      <c r="GKI173" s="148"/>
      <c r="GKJ173" s="149"/>
      <c r="GKK173" s="150"/>
      <c r="GKL173" s="151"/>
      <c r="GKM173" s="152"/>
      <c r="GKN173" s="146"/>
      <c r="GKO173" s="113"/>
      <c r="GKP173" s="147"/>
      <c r="GKQ173" s="113"/>
      <c r="GKR173" s="148"/>
      <c r="GKS173" s="149"/>
      <c r="GKT173" s="150"/>
      <c r="GKU173" s="151"/>
      <c r="GKV173" s="152"/>
      <c r="GKW173" s="146"/>
      <c r="GKX173" s="113"/>
      <c r="GKY173" s="147"/>
      <c r="GKZ173" s="113"/>
      <c r="GLA173" s="148"/>
      <c r="GLB173" s="149"/>
      <c r="GLC173" s="150"/>
      <c r="GLD173" s="151"/>
      <c r="GLE173" s="152"/>
      <c r="GLF173" s="146"/>
      <c r="GLG173" s="113"/>
      <c r="GLH173" s="147"/>
      <c r="GLI173" s="113"/>
      <c r="GLJ173" s="148"/>
      <c r="GLK173" s="149"/>
      <c r="GLL173" s="150"/>
      <c r="GLM173" s="151"/>
      <c r="GLN173" s="152"/>
      <c r="GLO173" s="146"/>
      <c r="GLP173" s="113"/>
      <c r="GLQ173" s="147"/>
      <c r="GLR173" s="113"/>
      <c r="GLS173" s="148"/>
      <c r="GLT173" s="149"/>
      <c r="GLU173" s="150"/>
      <c r="GLV173" s="151"/>
      <c r="GLW173" s="152"/>
      <c r="GLX173" s="146"/>
      <c r="GLY173" s="113"/>
      <c r="GLZ173" s="147"/>
      <c r="GMA173" s="113"/>
      <c r="GMB173" s="148"/>
      <c r="GMC173" s="149"/>
      <c r="GMD173" s="150"/>
      <c r="GME173" s="151"/>
      <c r="GMF173" s="152"/>
      <c r="GMG173" s="146"/>
      <c r="GMH173" s="113"/>
      <c r="GMI173" s="147"/>
      <c r="GMJ173" s="113"/>
      <c r="GMK173" s="148"/>
      <c r="GML173" s="149"/>
      <c r="GMM173" s="150"/>
      <c r="GMN173" s="151"/>
      <c r="GMO173" s="152"/>
      <c r="GMP173" s="146"/>
      <c r="GMQ173" s="113"/>
      <c r="GMR173" s="147"/>
      <c r="GMS173" s="113"/>
      <c r="GMT173" s="148"/>
      <c r="GMU173" s="149"/>
      <c r="GMV173" s="150"/>
      <c r="GMW173" s="151"/>
      <c r="GMX173" s="152"/>
      <c r="GMY173" s="146"/>
      <c r="GMZ173" s="113"/>
      <c r="GNA173" s="147"/>
      <c r="GNB173" s="113"/>
      <c r="GNC173" s="148"/>
      <c r="GND173" s="149"/>
      <c r="GNE173" s="150"/>
      <c r="GNF173" s="151"/>
      <c r="GNG173" s="152"/>
      <c r="GNH173" s="146"/>
      <c r="GNI173" s="113"/>
      <c r="GNJ173" s="147"/>
      <c r="GNK173" s="113"/>
      <c r="GNL173" s="148"/>
      <c r="GNM173" s="149"/>
      <c r="GNN173" s="150"/>
      <c r="GNO173" s="151"/>
      <c r="GNP173" s="152"/>
      <c r="GNQ173" s="146"/>
      <c r="GNR173" s="113"/>
      <c r="GNS173" s="147"/>
      <c r="GNT173" s="113"/>
      <c r="GNU173" s="148"/>
      <c r="GNV173" s="149"/>
      <c r="GNW173" s="150"/>
      <c r="GNX173" s="151"/>
      <c r="GNY173" s="152"/>
      <c r="GNZ173" s="146"/>
      <c r="GOA173" s="113"/>
      <c r="GOB173" s="147"/>
      <c r="GOC173" s="113"/>
      <c r="GOD173" s="148"/>
      <c r="GOE173" s="149"/>
      <c r="GOF173" s="150"/>
      <c r="GOG173" s="151"/>
      <c r="GOH173" s="152"/>
      <c r="GOI173" s="146"/>
      <c r="GOJ173" s="113"/>
      <c r="GOK173" s="147"/>
      <c r="GOL173" s="113"/>
      <c r="GOM173" s="148"/>
      <c r="GON173" s="149"/>
      <c r="GOO173" s="150"/>
      <c r="GOP173" s="151"/>
      <c r="GOQ173" s="152"/>
      <c r="GOR173" s="146"/>
      <c r="GOS173" s="113"/>
      <c r="GOT173" s="147"/>
      <c r="GOU173" s="113"/>
      <c r="GOV173" s="148"/>
      <c r="GOW173" s="149"/>
      <c r="GOX173" s="150"/>
      <c r="GOY173" s="151"/>
      <c r="GOZ173" s="152"/>
      <c r="GPA173" s="146"/>
      <c r="GPB173" s="113"/>
      <c r="GPC173" s="147"/>
      <c r="GPD173" s="113"/>
      <c r="GPE173" s="148"/>
      <c r="GPF173" s="149"/>
      <c r="GPG173" s="150"/>
      <c r="GPH173" s="151"/>
      <c r="GPI173" s="152"/>
      <c r="GPJ173" s="146"/>
      <c r="GPK173" s="113"/>
      <c r="GPL173" s="147"/>
      <c r="GPM173" s="113"/>
      <c r="GPN173" s="148"/>
      <c r="GPO173" s="149"/>
      <c r="GPP173" s="150"/>
      <c r="GPQ173" s="151"/>
      <c r="GPR173" s="152"/>
      <c r="GPS173" s="146"/>
      <c r="GPT173" s="113"/>
      <c r="GPU173" s="147"/>
      <c r="GPV173" s="113"/>
      <c r="GPW173" s="148"/>
      <c r="GPX173" s="149"/>
      <c r="GPY173" s="150"/>
      <c r="GPZ173" s="151"/>
      <c r="GQA173" s="152"/>
      <c r="GQB173" s="146"/>
      <c r="GQC173" s="113"/>
      <c r="GQD173" s="147"/>
      <c r="GQE173" s="113"/>
      <c r="GQF173" s="148"/>
      <c r="GQG173" s="149"/>
      <c r="GQH173" s="150"/>
      <c r="GQI173" s="151"/>
      <c r="GQJ173" s="152"/>
      <c r="GQK173" s="146"/>
      <c r="GQL173" s="113"/>
      <c r="GQM173" s="147"/>
      <c r="GQN173" s="113"/>
      <c r="GQO173" s="148"/>
      <c r="GQP173" s="149"/>
      <c r="GQQ173" s="150"/>
      <c r="GQR173" s="151"/>
      <c r="GQS173" s="152"/>
      <c r="GQT173" s="146"/>
      <c r="GQU173" s="113"/>
      <c r="GQV173" s="147"/>
      <c r="GQW173" s="113"/>
      <c r="GQX173" s="148"/>
      <c r="GQY173" s="149"/>
      <c r="GQZ173" s="150"/>
      <c r="GRA173" s="151"/>
      <c r="GRB173" s="152"/>
      <c r="GRC173" s="146"/>
      <c r="GRD173" s="113"/>
      <c r="GRE173" s="147"/>
      <c r="GRF173" s="113"/>
      <c r="GRG173" s="148"/>
      <c r="GRH173" s="149"/>
      <c r="GRI173" s="150"/>
      <c r="GRJ173" s="151"/>
      <c r="GRK173" s="152"/>
      <c r="GRL173" s="146"/>
      <c r="GRM173" s="113"/>
      <c r="GRN173" s="147"/>
      <c r="GRO173" s="113"/>
      <c r="GRP173" s="148"/>
      <c r="GRQ173" s="149"/>
      <c r="GRR173" s="150"/>
      <c r="GRS173" s="151"/>
      <c r="GRT173" s="152"/>
      <c r="GRU173" s="146"/>
      <c r="GRV173" s="113"/>
      <c r="GRW173" s="147"/>
      <c r="GRX173" s="113"/>
      <c r="GRY173" s="148"/>
      <c r="GRZ173" s="149"/>
      <c r="GSA173" s="150"/>
      <c r="GSB173" s="151"/>
      <c r="GSC173" s="152"/>
      <c r="GSD173" s="146"/>
      <c r="GSE173" s="113"/>
      <c r="GSF173" s="147"/>
      <c r="GSG173" s="113"/>
      <c r="GSH173" s="148"/>
      <c r="GSI173" s="149"/>
      <c r="GSJ173" s="150"/>
      <c r="GSK173" s="151"/>
      <c r="GSL173" s="152"/>
      <c r="GSM173" s="146"/>
      <c r="GSN173" s="113"/>
      <c r="GSO173" s="147"/>
      <c r="GSP173" s="113"/>
      <c r="GSQ173" s="148"/>
      <c r="GSR173" s="149"/>
      <c r="GSS173" s="150"/>
      <c r="GST173" s="151"/>
      <c r="GSU173" s="152"/>
      <c r="GSV173" s="146"/>
      <c r="GSW173" s="113"/>
      <c r="GSX173" s="147"/>
      <c r="GSY173" s="113"/>
      <c r="GSZ173" s="148"/>
      <c r="GTA173" s="149"/>
      <c r="GTB173" s="150"/>
      <c r="GTC173" s="151"/>
      <c r="GTD173" s="152"/>
      <c r="GTE173" s="146"/>
      <c r="GTF173" s="113"/>
      <c r="GTG173" s="147"/>
      <c r="GTH173" s="113"/>
      <c r="GTI173" s="148"/>
      <c r="GTJ173" s="149"/>
      <c r="GTK173" s="150"/>
      <c r="GTL173" s="151"/>
      <c r="GTM173" s="152"/>
      <c r="GTN173" s="146"/>
      <c r="GTO173" s="113"/>
      <c r="GTP173" s="147"/>
      <c r="GTQ173" s="113"/>
      <c r="GTR173" s="148"/>
      <c r="GTS173" s="149"/>
      <c r="GTT173" s="150"/>
      <c r="GTU173" s="151"/>
      <c r="GTV173" s="152"/>
      <c r="GTW173" s="146"/>
      <c r="GTX173" s="113"/>
      <c r="GTY173" s="147"/>
      <c r="GTZ173" s="113"/>
      <c r="GUA173" s="148"/>
      <c r="GUB173" s="149"/>
      <c r="GUC173" s="150"/>
      <c r="GUD173" s="151"/>
      <c r="GUE173" s="152"/>
      <c r="GUF173" s="146"/>
      <c r="GUG173" s="113"/>
      <c r="GUH173" s="147"/>
      <c r="GUI173" s="113"/>
      <c r="GUJ173" s="148"/>
      <c r="GUK173" s="149"/>
      <c r="GUL173" s="150"/>
      <c r="GUM173" s="151"/>
      <c r="GUN173" s="152"/>
      <c r="GUO173" s="146"/>
      <c r="GUP173" s="113"/>
      <c r="GUQ173" s="147"/>
      <c r="GUR173" s="113"/>
      <c r="GUS173" s="148"/>
      <c r="GUT173" s="149"/>
      <c r="GUU173" s="150"/>
      <c r="GUV173" s="151"/>
      <c r="GUW173" s="152"/>
      <c r="GUX173" s="146"/>
      <c r="GUY173" s="113"/>
      <c r="GUZ173" s="147"/>
      <c r="GVA173" s="113"/>
      <c r="GVB173" s="148"/>
      <c r="GVC173" s="149"/>
      <c r="GVD173" s="150"/>
      <c r="GVE173" s="151"/>
      <c r="GVF173" s="152"/>
      <c r="GVG173" s="146"/>
      <c r="GVH173" s="113"/>
      <c r="GVI173" s="147"/>
      <c r="GVJ173" s="113"/>
      <c r="GVK173" s="148"/>
      <c r="GVL173" s="149"/>
      <c r="GVM173" s="150"/>
      <c r="GVN173" s="151"/>
      <c r="GVO173" s="152"/>
      <c r="GVP173" s="146"/>
      <c r="GVQ173" s="113"/>
      <c r="GVR173" s="147"/>
      <c r="GVS173" s="113"/>
      <c r="GVT173" s="148"/>
      <c r="GVU173" s="149"/>
      <c r="GVV173" s="150"/>
      <c r="GVW173" s="151"/>
      <c r="GVX173" s="152"/>
      <c r="GVY173" s="146"/>
      <c r="GVZ173" s="113"/>
      <c r="GWA173" s="147"/>
      <c r="GWB173" s="113"/>
      <c r="GWC173" s="148"/>
      <c r="GWD173" s="149"/>
      <c r="GWE173" s="150"/>
      <c r="GWF173" s="151"/>
      <c r="GWG173" s="152"/>
      <c r="GWH173" s="146"/>
      <c r="GWI173" s="113"/>
      <c r="GWJ173" s="147"/>
      <c r="GWK173" s="113"/>
      <c r="GWL173" s="148"/>
      <c r="GWM173" s="149"/>
      <c r="GWN173" s="150"/>
      <c r="GWO173" s="151"/>
      <c r="GWP173" s="152"/>
      <c r="GWQ173" s="146"/>
      <c r="GWR173" s="113"/>
      <c r="GWS173" s="147"/>
      <c r="GWT173" s="113"/>
      <c r="GWU173" s="148"/>
      <c r="GWV173" s="149"/>
      <c r="GWW173" s="150"/>
      <c r="GWX173" s="151"/>
      <c r="GWY173" s="152"/>
      <c r="GWZ173" s="146"/>
      <c r="GXA173" s="113"/>
      <c r="GXB173" s="147"/>
      <c r="GXC173" s="113"/>
      <c r="GXD173" s="148"/>
      <c r="GXE173" s="149"/>
      <c r="GXF173" s="150"/>
      <c r="GXG173" s="151"/>
      <c r="GXH173" s="152"/>
      <c r="GXI173" s="146"/>
      <c r="GXJ173" s="113"/>
      <c r="GXK173" s="147"/>
      <c r="GXL173" s="113"/>
      <c r="GXM173" s="148"/>
      <c r="GXN173" s="149"/>
      <c r="GXO173" s="150"/>
      <c r="GXP173" s="151"/>
      <c r="GXQ173" s="152"/>
      <c r="GXR173" s="146"/>
      <c r="GXS173" s="113"/>
      <c r="GXT173" s="147"/>
      <c r="GXU173" s="113"/>
      <c r="GXV173" s="148"/>
      <c r="GXW173" s="149"/>
      <c r="GXX173" s="150"/>
      <c r="GXY173" s="151"/>
      <c r="GXZ173" s="152"/>
      <c r="GYA173" s="146"/>
      <c r="GYB173" s="113"/>
      <c r="GYC173" s="147"/>
      <c r="GYD173" s="113"/>
      <c r="GYE173" s="148"/>
      <c r="GYF173" s="149"/>
      <c r="GYG173" s="150"/>
      <c r="GYH173" s="151"/>
      <c r="GYI173" s="152"/>
      <c r="GYJ173" s="146"/>
      <c r="GYK173" s="113"/>
      <c r="GYL173" s="147"/>
      <c r="GYM173" s="113"/>
      <c r="GYN173" s="148"/>
      <c r="GYO173" s="149"/>
      <c r="GYP173" s="150"/>
      <c r="GYQ173" s="151"/>
      <c r="GYR173" s="152"/>
      <c r="GYS173" s="146"/>
      <c r="GYT173" s="113"/>
      <c r="GYU173" s="147"/>
      <c r="GYV173" s="113"/>
      <c r="GYW173" s="148"/>
      <c r="GYX173" s="149"/>
      <c r="GYY173" s="150"/>
      <c r="GYZ173" s="151"/>
      <c r="GZA173" s="152"/>
      <c r="GZB173" s="146"/>
      <c r="GZC173" s="113"/>
      <c r="GZD173" s="147"/>
      <c r="GZE173" s="113"/>
      <c r="GZF173" s="148"/>
      <c r="GZG173" s="149"/>
      <c r="GZH173" s="150"/>
      <c r="GZI173" s="151"/>
      <c r="GZJ173" s="152"/>
      <c r="GZK173" s="146"/>
      <c r="GZL173" s="113"/>
      <c r="GZM173" s="147"/>
      <c r="GZN173" s="113"/>
      <c r="GZO173" s="148"/>
      <c r="GZP173" s="149"/>
      <c r="GZQ173" s="150"/>
      <c r="GZR173" s="151"/>
      <c r="GZS173" s="152"/>
      <c r="GZT173" s="146"/>
      <c r="GZU173" s="113"/>
      <c r="GZV173" s="147"/>
      <c r="GZW173" s="113"/>
      <c r="GZX173" s="148"/>
      <c r="GZY173" s="149"/>
      <c r="GZZ173" s="150"/>
      <c r="HAA173" s="151"/>
      <c r="HAB173" s="152"/>
      <c r="HAC173" s="146"/>
      <c r="HAD173" s="113"/>
      <c r="HAE173" s="147"/>
      <c r="HAF173" s="113"/>
      <c r="HAG173" s="148"/>
      <c r="HAH173" s="149"/>
      <c r="HAI173" s="150"/>
      <c r="HAJ173" s="151"/>
      <c r="HAK173" s="152"/>
      <c r="HAL173" s="146"/>
      <c r="HAM173" s="113"/>
      <c r="HAN173" s="147"/>
      <c r="HAO173" s="113"/>
      <c r="HAP173" s="148"/>
      <c r="HAQ173" s="149"/>
      <c r="HAR173" s="150"/>
      <c r="HAS173" s="151"/>
      <c r="HAT173" s="152"/>
      <c r="HAU173" s="146"/>
      <c r="HAV173" s="113"/>
      <c r="HAW173" s="147"/>
      <c r="HAX173" s="113"/>
      <c r="HAY173" s="148"/>
      <c r="HAZ173" s="149"/>
      <c r="HBA173" s="150"/>
      <c r="HBB173" s="151"/>
      <c r="HBC173" s="152"/>
      <c r="HBD173" s="146"/>
      <c r="HBE173" s="113"/>
      <c r="HBF173" s="147"/>
      <c r="HBG173" s="113"/>
      <c r="HBH173" s="148"/>
      <c r="HBI173" s="149"/>
      <c r="HBJ173" s="150"/>
      <c r="HBK173" s="151"/>
      <c r="HBL173" s="152"/>
      <c r="HBM173" s="146"/>
      <c r="HBN173" s="113"/>
      <c r="HBO173" s="147"/>
      <c r="HBP173" s="113"/>
      <c r="HBQ173" s="148"/>
      <c r="HBR173" s="149"/>
      <c r="HBS173" s="150"/>
      <c r="HBT173" s="151"/>
      <c r="HBU173" s="152"/>
      <c r="HBV173" s="146"/>
      <c r="HBW173" s="113"/>
      <c r="HBX173" s="147"/>
      <c r="HBY173" s="113"/>
      <c r="HBZ173" s="148"/>
      <c r="HCA173" s="149"/>
      <c r="HCB173" s="150"/>
      <c r="HCC173" s="151"/>
      <c r="HCD173" s="152"/>
      <c r="HCE173" s="146"/>
      <c r="HCF173" s="113"/>
      <c r="HCG173" s="147"/>
      <c r="HCH173" s="113"/>
      <c r="HCI173" s="148"/>
      <c r="HCJ173" s="149"/>
      <c r="HCK173" s="150"/>
      <c r="HCL173" s="151"/>
      <c r="HCM173" s="152"/>
      <c r="HCN173" s="146"/>
      <c r="HCO173" s="113"/>
      <c r="HCP173" s="147"/>
      <c r="HCQ173" s="113"/>
      <c r="HCR173" s="148"/>
      <c r="HCS173" s="149"/>
      <c r="HCT173" s="150"/>
      <c r="HCU173" s="151"/>
      <c r="HCV173" s="152"/>
      <c r="HCW173" s="146"/>
      <c r="HCX173" s="113"/>
      <c r="HCY173" s="147"/>
      <c r="HCZ173" s="113"/>
      <c r="HDA173" s="148"/>
      <c r="HDB173" s="149"/>
      <c r="HDC173" s="150"/>
      <c r="HDD173" s="151"/>
      <c r="HDE173" s="152"/>
      <c r="HDF173" s="146"/>
      <c r="HDG173" s="113"/>
      <c r="HDH173" s="147"/>
      <c r="HDI173" s="113"/>
      <c r="HDJ173" s="148"/>
      <c r="HDK173" s="149"/>
      <c r="HDL173" s="150"/>
      <c r="HDM173" s="151"/>
      <c r="HDN173" s="152"/>
      <c r="HDO173" s="146"/>
      <c r="HDP173" s="113"/>
      <c r="HDQ173" s="147"/>
      <c r="HDR173" s="113"/>
      <c r="HDS173" s="148"/>
      <c r="HDT173" s="149"/>
      <c r="HDU173" s="150"/>
      <c r="HDV173" s="151"/>
      <c r="HDW173" s="152"/>
      <c r="HDX173" s="146"/>
      <c r="HDY173" s="113"/>
      <c r="HDZ173" s="147"/>
      <c r="HEA173" s="113"/>
      <c r="HEB173" s="148"/>
      <c r="HEC173" s="149"/>
      <c r="HED173" s="150"/>
      <c r="HEE173" s="151"/>
      <c r="HEF173" s="152"/>
      <c r="HEG173" s="146"/>
      <c r="HEH173" s="113"/>
      <c r="HEI173" s="147"/>
      <c r="HEJ173" s="113"/>
      <c r="HEK173" s="148"/>
      <c r="HEL173" s="149"/>
      <c r="HEM173" s="150"/>
      <c r="HEN173" s="151"/>
      <c r="HEO173" s="152"/>
      <c r="HEP173" s="146"/>
      <c r="HEQ173" s="113"/>
      <c r="HER173" s="147"/>
      <c r="HES173" s="113"/>
      <c r="HET173" s="148"/>
      <c r="HEU173" s="149"/>
      <c r="HEV173" s="150"/>
      <c r="HEW173" s="151"/>
      <c r="HEX173" s="152"/>
      <c r="HEY173" s="146"/>
      <c r="HEZ173" s="113"/>
      <c r="HFA173" s="147"/>
      <c r="HFB173" s="113"/>
      <c r="HFC173" s="148"/>
      <c r="HFD173" s="149"/>
      <c r="HFE173" s="150"/>
      <c r="HFF173" s="151"/>
      <c r="HFG173" s="152"/>
      <c r="HFH173" s="146"/>
      <c r="HFI173" s="113"/>
      <c r="HFJ173" s="147"/>
      <c r="HFK173" s="113"/>
      <c r="HFL173" s="148"/>
      <c r="HFM173" s="149"/>
      <c r="HFN173" s="150"/>
      <c r="HFO173" s="151"/>
      <c r="HFP173" s="152"/>
      <c r="HFQ173" s="146"/>
      <c r="HFR173" s="113"/>
      <c r="HFS173" s="147"/>
      <c r="HFT173" s="113"/>
      <c r="HFU173" s="148"/>
      <c r="HFV173" s="149"/>
      <c r="HFW173" s="150"/>
      <c r="HFX173" s="151"/>
      <c r="HFY173" s="152"/>
      <c r="HFZ173" s="146"/>
      <c r="HGA173" s="113"/>
      <c r="HGB173" s="147"/>
      <c r="HGC173" s="113"/>
      <c r="HGD173" s="148"/>
      <c r="HGE173" s="149"/>
      <c r="HGF173" s="150"/>
      <c r="HGG173" s="151"/>
      <c r="HGH173" s="152"/>
      <c r="HGI173" s="146"/>
      <c r="HGJ173" s="113"/>
      <c r="HGK173" s="147"/>
      <c r="HGL173" s="113"/>
      <c r="HGM173" s="148"/>
      <c r="HGN173" s="149"/>
      <c r="HGO173" s="150"/>
      <c r="HGP173" s="151"/>
      <c r="HGQ173" s="152"/>
      <c r="HGR173" s="146"/>
      <c r="HGS173" s="113"/>
      <c r="HGT173" s="147"/>
      <c r="HGU173" s="113"/>
      <c r="HGV173" s="148"/>
      <c r="HGW173" s="149"/>
      <c r="HGX173" s="150"/>
      <c r="HGY173" s="151"/>
      <c r="HGZ173" s="152"/>
      <c r="HHA173" s="146"/>
      <c r="HHB173" s="113"/>
      <c r="HHC173" s="147"/>
      <c r="HHD173" s="113"/>
      <c r="HHE173" s="148"/>
      <c r="HHF173" s="149"/>
      <c r="HHG173" s="150"/>
      <c r="HHH173" s="151"/>
      <c r="HHI173" s="152"/>
      <c r="HHJ173" s="146"/>
      <c r="HHK173" s="113"/>
      <c r="HHL173" s="147"/>
      <c r="HHM173" s="113"/>
      <c r="HHN173" s="148"/>
      <c r="HHO173" s="149"/>
      <c r="HHP173" s="150"/>
      <c r="HHQ173" s="151"/>
      <c r="HHR173" s="152"/>
      <c r="HHS173" s="146"/>
      <c r="HHT173" s="113"/>
      <c r="HHU173" s="147"/>
      <c r="HHV173" s="113"/>
      <c r="HHW173" s="148"/>
      <c r="HHX173" s="149"/>
      <c r="HHY173" s="150"/>
      <c r="HHZ173" s="151"/>
      <c r="HIA173" s="152"/>
      <c r="HIB173" s="146"/>
      <c r="HIC173" s="113"/>
      <c r="HID173" s="147"/>
      <c r="HIE173" s="113"/>
      <c r="HIF173" s="148"/>
      <c r="HIG173" s="149"/>
      <c r="HIH173" s="150"/>
      <c r="HII173" s="151"/>
      <c r="HIJ173" s="152"/>
      <c r="HIK173" s="146"/>
      <c r="HIL173" s="113"/>
      <c r="HIM173" s="147"/>
      <c r="HIN173" s="113"/>
      <c r="HIO173" s="148"/>
      <c r="HIP173" s="149"/>
      <c r="HIQ173" s="150"/>
      <c r="HIR173" s="151"/>
      <c r="HIS173" s="152"/>
      <c r="HIT173" s="146"/>
      <c r="HIU173" s="113"/>
      <c r="HIV173" s="147"/>
      <c r="HIW173" s="113"/>
      <c r="HIX173" s="148"/>
      <c r="HIY173" s="149"/>
      <c r="HIZ173" s="150"/>
      <c r="HJA173" s="151"/>
      <c r="HJB173" s="152"/>
      <c r="HJC173" s="146"/>
      <c r="HJD173" s="113"/>
      <c r="HJE173" s="147"/>
      <c r="HJF173" s="113"/>
      <c r="HJG173" s="148"/>
      <c r="HJH173" s="149"/>
      <c r="HJI173" s="150"/>
      <c r="HJJ173" s="151"/>
      <c r="HJK173" s="152"/>
      <c r="HJL173" s="146"/>
      <c r="HJM173" s="113"/>
      <c r="HJN173" s="147"/>
      <c r="HJO173" s="113"/>
      <c r="HJP173" s="148"/>
      <c r="HJQ173" s="149"/>
      <c r="HJR173" s="150"/>
      <c r="HJS173" s="151"/>
      <c r="HJT173" s="152"/>
      <c r="HJU173" s="146"/>
      <c r="HJV173" s="113"/>
      <c r="HJW173" s="147"/>
      <c r="HJX173" s="113"/>
      <c r="HJY173" s="148"/>
      <c r="HJZ173" s="149"/>
      <c r="HKA173" s="150"/>
      <c r="HKB173" s="151"/>
      <c r="HKC173" s="152"/>
      <c r="HKD173" s="146"/>
      <c r="HKE173" s="113"/>
      <c r="HKF173" s="147"/>
      <c r="HKG173" s="113"/>
      <c r="HKH173" s="148"/>
      <c r="HKI173" s="149"/>
      <c r="HKJ173" s="150"/>
      <c r="HKK173" s="151"/>
      <c r="HKL173" s="152"/>
      <c r="HKM173" s="146"/>
      <c r="HKN173" s="113"/>
      <c r="HKO173" s="147"/>
      <c r="HKP173" s="113"/>
      <c r="HKQ173" s="148"/>
      <c r="HKR173" s="149"/>
      <c r="HKS173" s="150"/>
      <c r="HKT173" s="151"/>
      <c r="HKU173" s="152"/>
      <c r="HKV173" s="146"/>
      <c r="HKW173" s="113"/>
      <c r="HKX173" s="147"/>
      <c r="HKY173" s="113"/>
      <c r="HKZ173" s="148"/>
      <c r="HLA173" s="149"/>
      <c r="HLB173" s="150"/>
      <c r="HLC173" s="151"/>
      <c r="HLD173" s="152"/>
      <c r="HLE173" s="146"/>
      <c r="HLF173" s="113"/>
      <c r="HLG173" s="147"/>
      <c r="HLH173" s="113"/>
      <c r="HLI173" s="148"/>
      <c r="HLJ173" s="149"/>
      <c r="HLK173" s="150"/>
      <c r="HLL173" s="151"/>
      <c r="HLM173" s="152"/>
      <c r="HLN173" s="146"/>
      <c r="HLO173" s="113"/>
      <c r="HLP173" s="147"/>
      <c r="HLQ173" s="113"/>
      <c r="HLR173" s="148"/>
      <c r="HLS173" s="149"/>
      <c r="HLT173" s="150"/>
      <c r="HLU173" s="151"/>
      <c r="HLV173" s="152"/>
      <c r="HLW173" s="146"/>
      <c r="HLX173" s="113"/>
      <c r="HLY173" s="147"/>
      <c r="HLZ173" s="113"/>
      <c r="HMA173" s="148"/>
      <c r="HMB173" s="149"/>
      <c r="HMC173" s="150"/>
      <c r="HMD173" s="151"/>
      <c r="HME173" s="152"/>
      <c r="HMF173" s="146"/>
      <c r="HMG173" s="113"/>
      <c r="HMH173" s="147"/>
      <c r="HMI173" s="113"/>
      <c r="HMJ173" s="148"/>
      <c r="HMK173" s="149"/>
      <c r="HML173" s="150"/>
      <c r="HMM173" s="151"/>
      <c r="HMN173" s="152"/>
      <c r="HMO173" s="146"/>
      <c r="HMP173" s="113"/>
      <c r="HMQ173" s="147"/>
      <c r="HMR173" s="113"/>
      <c r="HMS173" s="148"/>
      <c r="HMT173" s="149"/>
      <c r="HMU173" s="150"/>
      <c r="HMV173" s="151"/>
      <c r="HMW173" s="152"/>
      <c r="HMX173" s="146"/>
      <c r="HMY173" s="113"/>
      <c r="HMZ173" s="147"/>
      <c r="HNA173" s="113"/>
      <c r="HNB173" s="148"/>
      <c r="HNC173" s="149"/>
      <c r="HND173" s="150"/>
      <c r="HNE173" s="151"/>
      <c r="HNF173" s="152"/>
      <c r="HNG173" s="146"/>
      <c r="HNH173" s="113"/>
      <c r="HNI173" s="147"/>
      <c r="HNJ173" s="113"/>
      <c r="HNK173" s="148"/>
      <c r="HNL173" s="149"/>
      <c r="HNM173" s="150"/>
      <c r="HNN173" s="151"/>
      <c r="HNO173" s="152"/>
      <c r="HNP173" s="146"/>
      <c r="HNQ173" s="113"/>
      <c r="HNR173" s="147"/>
      <c r="HNS173" s="113"/>
      <c r="HNT173" s="148"/>
      <c r="HNU173" s="149"/>
      <c r="HNV173" s="150"/>
      <c r="HNW173" s="151"/>
      <c r="HNX173" s="152"/>
      <c r="HNY173" s="146"/>
      <c r="HNZ173" s="113"/>
      <c r="HOA173" s="147"/>
      <c r="HOB173" s="113"/>
      <c r="HOC173" s="148"/>
      <c r="HOD173" s="149"/>
      <c r="HOE173" s="150"/>
      <c r="HOF173" s="151"/>
      <c r="HOG173" s="152"/>
      <c r="HOH173" s="146"/>
      <c r="HOI173" s="113"/>
      <c r="HOJ173" s="147"/>
      <c r="HOK173" s="113"/>
      <c r="HOL173" s="148"/>
      <c r="HOM173" s="149"/>
      <c r="HON173" s="150"/>
      <c r="HOO173" s="151"/>
      <c r="HOP173" s="152"/>
      <c r="HOQ173" s="146"/>
      <c r="HOR173" s="113"/>
      <c r="HOS173" s="147"/>
      <c r="HOT173" s="113"/>
      <c r="HOU173" s="148"/>
      <c r="HOV173" s="149"/>
      <c r="HOW173" s="150"/>
      <c r="HOX173" s="151"/>
      <c r="HOY173" s="152"/>
      <c r="HOZ173" s="146"/>
      <c r="HPA173" s="113"/>
      <c r="HPB173" s="147"/>
      <c r="HPC173" s="113"/>
      <c r="HPD173" s="148"/>
      <c r="HPE173" s="149"/>
      <c r="HPF173" s="150"/>
      <c r="HPG173" s="151"/>
      <c r="HPH173" s="152"/>
      <c r="HPI173" s="146"/>
      <c r="HPJ173" s="113"/>
      <c r="HPK173" s="147"/>
      <c r="HPL173" s="113"/>
      <c r="HPM173" s="148"/>
      <c r="HPN173" s="149"/>
      <c r="HPO173" s="150"/>
      <c r="HPP173" s="151"/>
      <c r="HPQ173" s="152"/>
      <c r="HPR173" s="146"/>
      <c r="HPS173" s="113"/>
      <c r="HPT173" s="147"/>
      <c r="HPU173" s="113"/>
      <c r="HPV173" s="148"/>
      <c r="HPW173" s="149"/>
      <c r="HPX173" s="150"/>
      <c r="HPY173" s="151"/>
      <c r="HPZ173" s="152"/>
      <c r="HQA173" s="146"/>
      <c r="HQB173" s="113"/>
      <c r="HQC173" s="147"/>
      <c r="HQD173" s="113"/>
      <c r="HQE173" s="148"/>
      <c r="HQF173" s="149"/>
      <c r="HQG173" s="150"/>
      <c r="HQH173" s="151"/>
      <c r="HQI173" s="152"/>
      <c r="HQJ173" s="146"/>
      <c r="HQK173" s="113"/>
      <c r="HQL173" s="147"/>
      <c r="HQM173" s="113"/>
      <c r="HQN173" s="148"/>
      <c r="HQO173" s="149"/>
      <c r="HQP173" s="150"/>
      <c r="HQQ173" s="151"/>
      <c r="HQR173" s="152"/>
      <c r="HQS173" s="146"/>
      <c r="HQT173" s="113"/>
      <c r="HQU173" s="147"/>
      <c r="HQV173" s="113"/>
      <c r="HQW173" s="148"/>
      <c r="HQX173" s="149"/>
      <c r="HQY173" s="150"/>
      <c r="HQZ173" s="151"/>
      <c r="HRA173" s="152"/>
      <c r="HRB173" s="146"/>
      <c r="HRC173" s="113"/>
      <c r="HRD173" s="147"/>
      <c r="HRE173" s="113"/>
      <c r="HRF173" s="148"/>
      <c r="HRG173" s="149"/>
      <c r="HRH173" s="150"/>
      <c r="HRI173" s="151"/>
      <c r="HRJ173" s="152"/>
      <c r="HRK173" s="146"/>
      <c r="HRL173" s="113"/>
      <c r="HRM173" s="147"/>
      <c r="HRN173" s="113"/>
      <c r="HRO173" s="148"/>
      <c r="HRP173" s="149"/>
      <c r="HRQ173" s="150"/>
      <c r="HRR173" s="151"/>
      <c r="HRS173" s="152"/>
      <c r="HRT173" s="146"/>
      <c r="HRU173" s="113"/>
      <c r="HRV173" s="147"/>
      <c r="HRW173" s="113"/>
      <c r="HRX173" s="148"/>
      <c r="HRY173" s="149"/>
      <c r="HRZ173" s="150"/>
      <c r="HSA173" s="151"/>
      <c r="HSB173" s="152"/>
      <c r="HSC173" s="146"/>
      <c r="HSD173" s="113"/>
      <c r="HSE173" s="147"/>
      <c r="HSF173" s="113"/>
      <c r="HSG173" s="148"/>
      <c r="HSH173" s="149"/>
      <c r="HSI173" s="150"/>
      <c r="HSJ173" s="151"/>
      <c r="HSK173" s="152"/>
      <c r="HSL173" s="146"/>
      <c r="HSM173" s="113"/>
      <c r="HSN173" s="147"/>
      <c r="HSO173" s="113"/>
      <c r="HSP173" s="148"/>
      <c r="HSQ173" s="149"/>
      <c r="HSR173" s="150"/>
      <c r="HSS173" s="151"/>
      <c r="HST173" s="152"/>
      <c r="HSU173" s="146"/>
      <c r="HSV173" s="113"/>
      <c r="HSW173" s="147"/>
      <c r="HSX173" s="113"/>
      <c r="HSY173" s="148"/>
      <c r="HSZ173" s="149"/>
      <c r="HTA173" s="150"/>
      <c r="HTB173" s="151"/>
      <c r="HTC173" s="152"/>
      <c r="HTD173" s="146"/>
      <c r="HTE173" s="113"/>
      <c r="HTF173" s="147"/>
      <c r="HTG173" s="113"/>
      <c r="HTH173" s="148"/>
      <c r="HTI173" s="149"/>
      <c r="HTJ173" s="150"/>
      <c r="HTK173" s="151"/>
      <c r="HTL173" s="152"/>
      <c r="HTM173" s="146"/>
      <c r="HTN173" s="113"/>
      <c r="HTO173" s="147"/>
      <c r="HTP173" s="113"/>
      <c r="HTQ173" s="148"/>
      <c r="HTR173" s="149"/>
      <c r="HTS173" s="150"/>
      <c r="HTT173" s="151"/>
      <c r="HTU173" s="152"/>
      <c r="HTV173" s="146"/>
      <c r="HTW173" s="113"/>
      <c r="HTX173" s="147"/>
      <c r="HTY173" s="113"/>
      <c r="HTZ173" s="148"/>
      <c r="HUA173" s="149"/>
      <c r="HUB173" s="150"/>
      <c r="HUC173" s="151"/>
      <c r="HUD173" s="152"/>
      <c r="HUE173" s="146"/>
      <c r="HUF173" s="113"/>
      <c r="HUG173" s="147"/>
      <c r="HUH173" s="113"/>
      <c r="HUI173" s="148"/>
      <c r="HUJ173" s="149"/>
      <c r="HUK173" s="150"/>
      <c r="HUL173" s="151"/>
      <c r="HUM173" s="152"/>
      <c r="HUN173" s="146"/>
      <c r="HUO173" s="113"/>
      <c r="HUP173" s="147"/>
      <c r="HUQ173" s="113"/>
      <c r="HUR173" s="148"/>
      <c r="HUS173" s="149"/>
      <c r="HUT173" s="150"/>
      <c r="HUU173" s="151"/>
      <c r="HUV173" s="152"/>
      <c r="HUW173" s="146"/>
      <c r="HUX173" s="113"/>
      <c r="HUY173" s="147"/>
      <c r="HUZ173" s="113"/>
      <c r="HVA173" s="148"/>
      <c r="HVB173" s="149"/>
      <c r="HVC173" s="150"/>
      <c r="HVD173" s="151"/>
      <c r="HVE173" s="152"/>
      <c r="HVF173" s="146"/>
      <c r="HVG173" s="113"/>
      <c r="HVH173" s="147"/>
      <c r="HVI173" s="113"/>
      <c r="HVJ173" s="148"/>
      <c r="HVK173" s="149"/>
      <c r="HVL173" s="150"/>
      <c r="HVM173" s="151"/>
      <c r="HVN173" s="152"/>
      <c r="HVO173" s="146"/>
      <c r="HVP173" s="113"/>
      <c r="HVQ173" s="147"/>
      <c r="HVR173" s="113"/>
      <c r="HVS173" s="148"/>
      <c r="HVT173" s="149"/>
      <c r="HVU173" s="150"/>
      <c r="HVV173" s="151"/>
      <c r="HVW173" s="152"/>
      <c r="HVX173" s="146"/>
      <c r="HVY173" s="113"/>
      <c r="HVZ173" s="147"/>
      <c r="HWA173" s="113"/>
      <c r="HWB173" s="148"/>
      <c r="HWC173" s="149"/>
      <c r="HWD173" s="150"/>
      <c r="HWE173" s="151"/>
      <c r="HWF173" s="152"/>
      <c r="HWG173" s="146"/>
      <c r="HWH173" s="113"/>
      <c r="HWI173" s="147"/>
      <c r="HWJ173" s="113"/>
      <c r="HWK173" s="148"/>
      <c r="HWL173" s="149"/>
      <c r="HWM173" s="150"/>
      <c r="HWN173" s="151"/>
      <c r="HWO173" s="152"/>
      <c r="HWP173" s="146"/>
      <c r="HWQ173" s="113"/>
      <c r="HWR173" s="147"/>
      <c r="HWS173" s="113"/>
      <c r="HWT173" s="148"/>
      <c r="HWU173" s="149"/>
      <c r="HWV173" s="150"/>
      <c r="HWW173" s="151"/>
      <c r="HWX173" s="152"/>
      <c r="HWY173" s="146"/>
      <c r="HWZ173" s="113"/>
      <c r="HXA173" s="147"/>
      <c r="HXB173" s="113"/>
      <c r="HXC173" s="148"/>
      <c r="HXD173" s="149"/>
      <c r="HXE173" s="150"/>
      <c r="HXF173" s="151"/>
      <c r="HXG173" s="152"/>
      <c r="HXH173" s="146"/>
      <c r="HXI173" s="113"/>
      <c r="HXJ173" s="147"/>
      <c r="HXK173" s="113"/>
      <c r="HXL173" s="148"/>
      <c r="HXM173" s="149"/>
      <c r="HXN173" s="150"/>
      <c r="HXO173" s="151"/>
      <c r="HXP173" s="152"/>
      <c r="HXQ173" s="146"/>
      <c r="HXR173" s="113"/>
      <c r="HXS173" s="147"/>
      <c r="HXT173" s="113"/>
      <c r="HXU173" s="148"/>
      <c r="HXV173" s="149"/>
      <c r="HXW173" s="150"/>
      <c r="HXX173" s="151"/>
      <c r="HXY173" s="152"/>
      <c r="HXZ173" s="146"/>
      <c r="HYA173" s="113"/>
      <c r="HYB173" s="147"/>
      <c r="HYC173" s="113"/>
      <c r="HYD173" s="148"/>
      <c r="HYE173" s="149"/>
      <c r="HYF173" s="150"/>
      <c r="HYG173" s="151"/>
      <c r="HYH173" s="152"/>
      <c r="HYI173" s="146"/>
      <c r="HYJ173" s="113"/>
      <c r="HYK173" s="147"/>
      <c r="HYL173" s="113"/>
      <c r="HYM173" s="148"/>
      <c r="HYN173" s="149"/>
      <c r="HYO173" s="150"/>
      <c r="HYP173" s="151"/>
      <c r="HYQ173" s="152"/>
      <c r="HYR173" s="146"/>
      <c r="HYS173" s="113"/>
      <c r="HYT173" s="147"/>
      <c r="HYU173" s="113"/>
      <c r="HYV173" s="148"/>
      <c r="HYW173" s="149"/>
      <c r="HYX173" s="150"/>
      <c r="HYY173" s="151"/>
      <c r="HYZ173" s="152"/>
      <c r="HZA173" s="146"/>
      <c r="HZB173" s="113"/>
      <c r="HZC173" s="147"/>
      <c r="HZD173" s="113"/>
      <c r="HZE173" s="148"/>
      <c r="HZF173" s="149"/>
      <c r="HZG173" s="150"/>
      <c r="HZH173" s="151"/>
      <c r="HZI173" s="152"/>
      <c r="HZJ173" s="146"/>
      <c r="HZK173" s="113"/>
      <c r="HZL173" s="147"/>
      <c r="HZM173" s="113"/>
      <c r="HZN173" s="148"/>
      <c r="HZO173" s="149"/>
      <c r="HZP173" s="150"/>
      <c r="HZQ173" s="151"/>
      <c r="HZR173" s="152"/>
      <c r="HZS173" s="146"/>
      <c r="HZT173" s="113"/>
      <c r="HZU173" s="147"/>
      <c r="HZV173" s="113"/>
      <c r="HZW173" s="148"/>
      <c r="HZX173" s="149"/>
      <c r="HZY173" s="150"/>
      <c r="HZZ173" s="151"/>
      <c r="IAA173" s="152"/>
      <c r="IAB173" s="146"/>
      <c r="IAC173" s="113"/>
      <c r="IAD173" s="147"/>
      <c r="IAE173" s="113"/>
      <c r="IAF173" s="148"/>
      <c r="IAG173" s="149"/>
      <c r="IAH173" s="150"/>
      <c r="IAI173" s="151"/>
      <c r="IAJ173" s="152"/>
      <c r="IAK173" s="146"/>
      <c r="IAL173" s="113"/>
      <c r="IAM173" s="147"/>
      <c r="IAN173" s="113"/>
      <c r="IAO173" s="148"/>
      <c r="IAP173" s="149"/>
      <c r="IAQ173" s="150"/>
      <c r="IAR173" s="151"/>
      <c r="IAS173" s="152"/>
      <c r="IAT173" s="146"/>
      <c r="IAU173" s="113"/>
      <c r="IAV173" s="147"/>
      <c r="IAW173" s="113"/>
      <c r="IAX173" s="148"/>
      <c r="IAY173" s="149"/>
      <c r="IAZ173" s="150"/>
      <c r="IBA173" s="151"/>
      <c r="IBB173" s="152"/>
      <c r="IBC173" s="146"/>
      <c r="IBD173" s="113"/>
      <c r="IBE173" s="147"/>
      <c r="IBF173" s="113"/>
      <c r="IBG173" s="148"/>
      <c r="IBH173" s="149"/>
      <c r="IBI173" s="150"/>
      <c r="IBJ173" s="151"/>
      <c r="IBK173" s="152"/>
      <c r="IBL173" s="146"/>
      <c r="IBM173" s="113"/>
      <c r="IBN173" s="147"/>
      <c r="IBO173" s="113"/>
      <c r="IBP173" s="148"/>
      <c r="IBQ173" s="149"/>
      <c r="IBR173" s="150"/>
      <c r="IBS173" s="151"/>
      <c r="IBT173" s="152"/>
      <c r="IBU173" s="146"/>
      <c r="IBV173" s="113"/>
      <c r="IBW173" s="147"/>
      <c r="IBX173" s="113"/>
      <c r="IBY173" s="148"/>
      <c r="IBZ173" s="149"/>
      <c r="ICA173" s="150"/>
      <c r="ICB173" s="151"/>
      <c r="ICC173" s="152"/>
      <c r="ICD173" s="146"/>
      <c r="ICE173" s="113"/>
      <c r="ICF173" s="147"/>
      <c r="ICG173" s="113"/>
      <c r="ICH173" s="148"/>
      <c r="ICI173" s="149"/>
      <c r="ICJ173" s="150"/>
      <c r="ICK173" s="151"/>
      <c r="ICL173" s="152"/>
      <c r="ICM173" s="146"/>
      <c r="ICN173" s="113"/>
      <c r="ICO173" s="147"/>
      <c r="ICP173" s="113"/>
      <c r="ICQ173" s="148"/>
      <c r="ICR173" s="149"/>
      <c r="ICS173" s="150"/>
      <c r="ICT173" s="151"/>
      <c r="ICU173" s="152"/>
      <c r="ICV173" s="146"/>
      <c r="ICW173" s="113"/>
      <c r="ICX173" s="147"/>
      <c r="ICY173" s="113"/>
      <c r="ICZ173" s="148"/>
      <c r="IDA173" s="149"/>
      <c r="IDB173" s="150"/>
      <c r="IDC173" s="151"/>
      <c r="IDD173" s="152"/>
      <c r="IDE173" s="146"/>
      <c r="IDF173" s="113"/>
      <c r="IDG173" s="147"/>
      <c r="IDH173" s="113"/>
      <c r="IDI173" s="148"/>
      <c r="IDJ173" s="149"/>
      <c r="IDK173" s="150"/>
      <c r="IDL173" s="151"/>
      <c r="IDM173" s="152"/>
      <c r="IDN173" s="146"/>
      <c r="IDO173" s="113"/>
      <c r="IDP173" s="147"/>
      <c r="IDQ173" s="113"/>
      <c r="IDR173" s="148"/>
      <c r="IDS173" s="149"/>
      <c r="IDT173" s="150"/>
      <c r="IDU173" s="151"/>
      <c r="IDV173" s="152"/>
      <c r="IDW173" s="146"/>
      <c r="IDX173" s="113"/>
      <c r="IDY173" s="147"/>
      <c r="IDZ173" s="113"/>
      <c r="IEA173" s="148"/>
      <c r="IEB173" s="149"/>
      <c r="IEC173" s="150"/>
      <c r="IED173" s="151"/>
      <c r="IEE173" s="152"/>
      <c r="IEF173" s="146"/>
      <c r="IEG173" s="113"/>
      <c r="IEH173" s="147"/>
      <c r="IEI173" s="113"/>
      <c r="IEJ173" s="148"/>
      <c r="IEK173" s="149"/>
      <c r="IEL173" s="150"/>
      <c r="IEM173" s="151"/>
      <c r="IEN173" s="152"/>
      <c r="IEO173" s="146"/>
      <c r="IEP173" s="113"/>
      <c r="IEQ173" s="147"/>
      <c r="IER173" s="113"/>
      <c r="IES173" s="148"/>
      <c r="IET173" s="149"/>
      <c r="IEU173" s="150"/>
      <c r="IEV173" s="151"/>
      <c r="IEW173" s="152"/>
      <c r="IEX173" s="146"/>
      <c r="IEY173" s="113"/>
      <c r="IEZ173" s="147"/>
      <c r="IFA173" s="113"/>
      <c r="IFB173" s="148"/>
      <c r="IFC173" s="149"/>
      <c r="IFD173" s="150"/>
      <c r="IFE173" s="151"/>
      <c r="IFF173" s="152"/>
      <c r="IFG173" s="146"/>
      <c r="IFH173" s="113"/>
      <c r="IFI173" s="147"/>
      <c r="IFJ173" s="113"/>
      <c r="IFK173" s="148"/>
      <c r="IFL173" s="149"/>
      <c r="IFM173" s="150"/>
      <c r="IFN173" s="151"/>
      <c r="IFO173" s="152"/>
      <c r="IFP173" s="146"/>
      <c r="IFQ173" s="113"/>
      <c r="IFR173" s="147"/>
      <c r="IFS173" s="113"/>
      <c r="IFT173" s="148"/>
      <c r="IFU173" s="149"/>
      <c r="IFV173" s="150"/>
      <c r="IFW173" s="151"/>
      <c r="IFX173" s="152"/>
      <c r="IFY173" s="146"/>
      <c r="IFZ173" s="113"/>
      <c r="IGA173" s="147"/>
      <c r="IGB173" s="113"/>
      <c r="IGC173" s="148"/>
      <c r="IGD173" s="149"/>
      <c r="IGE173" s="150"/>
      <c r="IGF173" s="151"/>
      <c r="IGG173" s="152"/>
      <c r="IGH173" s="146"/>
      <c r="IGI173" s="113"/>
      <c r="IGJ173" s="147"/>
      <c r="IGK173" s="113"/>
      <c r="IGL173" s="148"/>
      <c r="IGM173" s="149"/>
      <c r="IGN173" s="150"/>
      <c r="IGO173" s="151"/>
      <c r="IGP173" s="152"/>
      <c r="IGQ173" s="146"/>
      <c r="IGR173" s="113"/>
      <c r="IGS173" s="147"/>
      <c r="IGT173" s="113"/>
      <c r="IGU173" s="148"/>
      <c r="IGV173" s="149"/>
      <c r="IGW173" s="150"/>
      <c r="IGX173" s="151"/>
      <c r="IGY173" s="152"/>
      <c r="IGZ173" s="146"/>
      <c r="IHA173" s="113"/>
      <c r="IHB173" s="147"/>
      <c r="IHC173" s="113"/>
      <c r="IHD173" s="148"/>
      <c r="IHE173" s="149"/>
      <c r="IHF173" s="150"/>
      <c r="IHG173" s="151"/>
      <c r="IHH173" s="152"/>
      <c r="IHI173" s="146"/>
      <c r="IHJ173" s="113"/>
      <c r="IHK173" s="147"/>
      <c r="IHL173" s="113"/>
      <c r="IHM173" s="148"/>
      <c r="IHN173" s="149"/>
      <c r="IHO173" s="150"/>
      <c r="IHP173" s="151"/>
      <c r="IHQ173" s="152"/>
      <c r="IHR173" s="146"/>
      <c r="IHS173" s="113"/>
      <c r="IHT173" s="147"/>
      <c r="IHU173" s="113"/>
      <c r="IHV173" s="148"/>
      <c r="IHW173" s="149"/>
      <c r="IHX173" s="150"/>
      <c r="IHY173" s="151"/>
      <c r="IHZ173" s="152"/>
      <c r="IIA173" s="146"/>
      <c r="IIB173" s="113"/>
      <c r="IIC173" s="147"/>
      <c r="IID173" s="113"/>
      <c r="IIE173" s="148"/>
      <c r="IIF173" s="149"/>
      <c r="IIG173" s="150"/>
      <c r="IIH173" s="151"/>
      <c r="III173" s="152"/>
      <c r="IIJ173" s="146"/>
      <c r="IIK173" s="113"/>
      <c r="IIL173" s="147"/>
      <c r="IIM173" s="113"/>
      <c r="IIN173" s="148"/>
      <c r="IIO173" s="149"/>
      <c r="IIP173" s="150"/>
      <c r="IIQ173" s="151"/>
      <c r="IIR173" s="152"/>
      <c r="IIS173" s="146"/>
      <c r="IIT173" s="113"/>
      <c r="IIU173" s="147"/>
      <c r="IIV173" s="113"/>
      <c r="IIW173" s="148"/>
      <c r="IIX173" s="149"/>
      <c r="IIY173" s="150"/>
      <c r="IIZ173" s="151"/>
      <c r="IJA173" s="152"/>
      <c r="IJB173" s="146"/>
      <c r="IJC173" s="113"/>
      <c r="IJD173" s="147"/>
      <c r="IJE173" s="113"/>
      <c r="IJF173" s="148"/>
      <c r="IJG173" s="149"/>
      <c r="IJH173" s="150"/>
      <c r="IJI173" s="151"/>
      <c r="IJJ173" s="152"/>
      <c r="IJK173" s="146"/>
      <c r="IJL173" s="113"/>
      <c r="IJM173" s="147"/>
      <c r="IJN173" s="113"/>
      <c r="IJO173" s="148"/>
      <c r="IJP173" s="149"/>
      <c r="IJQ173" s="150"/>
      <c r="IJR173" s="151"/>
      <c r="IJS173" s="152"/>
      <c r="IJT173" s="146"/>
      <c r="IJU173" s="113"/>
      <c r="IJV173" s="147"/>
      <c r="IJW173" s="113"/>
      <c r="IJX173" s="148"/>
      <c r="IJY173" s="149"/>
      <c r="IJZ173" s="150"/>
      <c r="IKA173" s="151"/>
      <c r="IKB173" s="152"/>
      <c r="IKC173" s="146"/>
      <c r="IKD173" s="113"/>
      <c r="IKE173" s="147"/>
      <c r="IKF173" s="113"/>
      <c r="IKG173" s="148"/>
      <c r="IKH173" s="149"/>
      <c r="IKI173" s="150"/>
      <c r="IKJ173" s="151"/>
      <c r="IKK173" s="152"/>
      <c r="IKL173" s="146"/>
      <c r="IKM173" s="113"/>
      <c r="IKN173" s="147"/>
      <c r="IKO173" s="113"/>
      <c r="IKP173" s="148"/>
      <c r="IKQ173" s="149"/>
      <c r="IKR173" s="150"/>
      <c r="IKS173" s="151"/>
      <c r="IKT173" s="152"/>
      <c r="IKU173" s="146"/>
      <c r="IKV173" s="113"/>
      <c r="IKW173" s="147"/>
      <c r="IKX173" s="113"/>
      <c r="IKY173" s="148"/>
      <c r="IKZ173" s="149"/>
      <c r="ILA173" s="150"/>
      <c r="ILB173" s="151"/>
      <c r="ILC173" s="152"/>
      <c r="ILD173" s="146"/>
      <c r="ILE173" s="113"/>
      <c r="ILF173" s="147"/>
      <c r="ILG173" s="113"/>
      <c r="ILH173" s="148"/>
      <c r="ILI173" s="149"/>
      <c r="ILJ173" s="150"/>
      <c r="ILK173" s="151"/>
      <c r="ILL173" s="152"/>
      <c r="ILM173" s="146"/>
      <c r="ILN173" s="113"/>
      <c r="ILO173" s="147"/>
      <c r="ILP173" s="113"/>
      <c r="ILQ173" s="148"/>
      <c r="ILR173" s="149"/>
      <c r="ILS173" s="150"/>
      <c r="ILT173" s="151"/>
      <c r="ILU173" s="152"/>
      <c r="ILV173" s="146"/>
      <c r="ILW173" s="113"/>
      <c r="ILX173" s="147"/>
      <c r="ILY173" s="113"/>
      <c r="ILZ173" s="148"/>
      <c r="IMA173" s="149"/>
      <c r="IMB173" s="150"/>
      <c r="IMC173" s="151"/>
      <c r="IMD173" s="152"/>
      <c r="IME173" s="146"/>
      <c r="IMF173" s="113"/>
      <c r="IMG173" s="147"/>
      <c r="IMH173" s="113"/>
      <c r="IMI173" s="148"/>
      <c r="IMJ173" s="149"/>
      <c r="IMK173" s="150"/>
      <c r="IML173" s="151"/>
      <c r="IMM173" s="152"/>
      <c r="IMN173" s="146"/>
      <c r="IMO173" s="113"/>
      <c r="IMP173" s="147"/>
      <c r="IMQ173" s="113"/>
      <c r="IMR173" s="148"/>
      <c r="IMS173" s="149"/>
      <c r="IMT173" s="150"/>
      <c r="IMU173" s="151"/>
      <c r="IMV173" s="152"/>
      <c r="IMW173" s="146"/>
      <c r="IMX173" s="113"/>
      <c r="IMY173" s="147"/>
      <c r="IMZ173" s="113"/>
      <c r="INA173" s="148"/>
      <c r="INB173" s="149"/>
      <c r="INC173" s="150"/>
      <c r="IND173" s="151"/>
      <c r="INE173" s="152"/>
      <c r="INF173" s="146"/>
      <c r="ING173" s="113"/>
      <c r="INH173" s="147"/>
      <c r="INI173" s="113"/>
      <c r="INJ173" s="148"/>
      <c r="INK173" s="149"/>
      <c r="INL173" s="150"/>
      <c r="INM173" s="151"/>
      <c r="INN173" s="152"/>
      <c r="INO173" s="146"/>
      <c r="INP173" s="113"/>
      <c r="INQ173" s="147"/>
      <c r="INR173" s="113"/>
      <c r="INS173" s="148"/>
      <c r="INT173" s="149"/>
      <c r="INU173" s="150"/>
      <c r="INV173" s="151"/>
      <c r="INW173" s="152"/>
      <c r="INX173" s="146"/>
      <c r="INY173" s="113"/>
      <c r="INZ173" s="147"/>
      <c r="IOA173" s="113"/>
      <c r="IOB173" s="148"/>
      <c r="IOC173" s="149"/>
      <c r="IOD173" s="150"/>
      <c r="IOE173" s="151"/>
      <c r="IOF173" s="152"/>
      <c r="IOG173" s="146"/>
      <c r="IOH173" s="113"/>
      <c r="IOI173" s="147"/>
      <c r="IOJ173" s="113"/>
      <c r="IOK173" s="148"/>
      <c r="IOL173" s="149"/>
      <c r="IOM173" s="150"/>
      <c r="ION173" s="151"/>
      <c r="IOO173" s="152"/>
      <c r="IOP173" s="146"/>
      <c r="IOQ173" s="113"/>
      <c r="IOR173" s="147"/>
      <c r="IOS173" s="113"/>
      <c r="IOT173" s="148"/>
      <c r="IOU173" s="149"/>
      <c r="IOV173" s="150"/>
      <c r="IOW173" s="151"/>
      <c r="IOX173" s="152"/>
      <c r="IOY173" s="146"/>
      <c r="IOZ173" s="113"/>
      <c r="IPA173" s="147"/>
      <c r="IPB173" s="113"/>
      <c r="IPC173" s="148"/>
      <c r="IPD173" s="149"/>
      <c r="IPE173" s="150"/>
      <c r="IPF173" s="151"/>
      <c r="IPG173" s="152"/>
      <c r="IPH173" s="146"/>
      <c r="IPI173" s="113"/>
      <c r="IPJ173" s="147"/>
      <c r="IPK173" s="113"/>
      <c r="IPL173" s="148"/>
      <c r="IPM173" s="149"/>
      <c r="IPN173" s="150"/>
      <c r="IPO173" s="151"/>
      <c r="IPP173" s="152"/>
      <c r="IPQ173" s="146"/>
      <c r="IPR173" s="113"/>
      <c r="IPS173" s="147"/>
      <c r="IPT173" s="113"/>
      <c r="IPU173" s="148"/>
      <c r="IPV173" s="149"/>
      <c r="IPW173" s="150"/>
      <c r="IPX173" s="151"/>
      <c r="IPY173" s="152"/>
      <c r="IPZ173" s="146"/>
      <c r="IQA173" s="113"/>
      <c r="IQB173" s="147"/>
      <c r="IQC173" s="113"/>
      <c r="IQD173" s="148"/>
      <c r="IQE173" s="149"/>
      <c r="IQF173" s="150"/>
      <c r="IQG173" s="151"/>
      <c r="IQH173" s="152"/>
      <c r="IQI173" s="146"/>
      <c r="IQJ173" s="113"/>
      <c r="IQK173" s="147"/>
      <c r="IQL173" s="113"/>
      <c r="IQM173" s="148"/>
      <c r="IQN173" s="149"/>
      <c r="IQO173" s="150"/>
      <c r="IQP173" s="151"/>
      <c r="IQQ173" s="152"/>
      <c r="IQR173" s="146"/>
      <c r="IQS173" s="113"/>
      <c r="IQT173" s="147"/>
      <c r="IQU173" s="113"/>
      <c r="IQV173" s="148"/>
      <c r="IQW173" s="149"/>
      <c r="IQX173" s="150"/>
      <c r="IQY173" s="151"/>
      <c r="IQZ173" s="152"/>
      <c r="IRA173" s="146"/>
      <c r="IRB173" s="113"/>
      <c r="IRC173" s="147"/>
      <c r="IRD173" s="113"/>
      <c r="IRE173" s="148"/>
      <c r="IRF173" s="149"/>
      <c r="IRG173" s="150"/>
      <c r="IRH173" s="151"/>
      <c r="IRI173" s="152"/>
      <c r="IRJ173" s="146"/>
      <c r="IRK173" s="113"/>
      <c r="IRL173" s="147"/>
      <c r="IRM173" s="113"/>
      <c r="IRN173" s="148"/>
      <c r="IRO173" s="149"/>
      <c r="IRP173" s="150"/>
      <c r="IRQ173" s="151"/>
      <c r="IRR173" s="152"/>
      <c r="IRS173" s="146"/>
      <c r="IRT173" s="113"/>
      <c r="IRU173" s="147"/>
      <c r="IRV173" s="113"/>
      <c r="IRW173" s="148"/>
      <c r="IRX173" s="149"/>
      <c r="IRY173" s="150"/>
      <c r="IRZ173" s="151"/>
      <c r="ISA173" s="152"/>
      <c r="ISB173" s="146"/>
      <c r="ISC173" s="113"/>
      <c r="ISD173" s="147"/>
      <c r="ISE173" s="113"/>
      <c r="ISF173" s="148"/>
      <c r="ISG173" s="149"/>
      <c r="ISH173" s="150"/>
      <c r="ISI173" s="151"/>
      <c r="ISJ173" s="152"/>
      <c r="ISK173" s="146"/>
      <c r="ISL173" s="113"/>
      <c r="ISM173" s="147"/>
      <c r="ISN173" s="113"/>
      <c r="ISO173" s="148"/>
      <c r="ISP173" s="149"/>
      <c r="ISQ173" s="150"/>
      <c r="ISR173" s="151"/>
      <c r="ISS173" s="152"/>
      <c r="IST173" s="146"/>
      <c r="ISU173" s="113"/>
      <c r="ISV173" s="147"/>
      <c r="ISW173" s="113"/>
      <c r="ISX173" s="148"/>
      <c r="ISY173" s="149"/>
      <c r="ISZ173" s="150"/>
      <c r="ITA173" s="151"/>
      <c r="ITB173" s="152"/>
      <c r="ITC173" s="146"/>
      <c r="ITD173" s="113"/>
      <c r="ITE173" s="147"/>
      <c r="ITF173" s="113"/>
      <c r="ITG173" s="148"/>
      <c r="ITH173" s="149"/>
      <c r="ITI173" s="150"/>
      <c r="ITJ173" s="151"/>
      <c r="ITK173" s="152"/>
      <c r="ITL173" s="146"/>
      <c r="ITM173" s="113"/>
      <c r="ITN173" s="147"/>
      <c r="ITO173" s="113"/>
      <c r="ITP173" s="148"/>
      <c r="ITQ173" s="149"/>
      <c r="ITR173" s="150"/>
      <c r="ITS173" s="151"/>
      <c r="ITT173" s="152"/>
      <c r="ITU173" s="146"/>
      <c r="ITV173" s="113"/>
      <c r="ITW173" s="147"/>
      <c r="ITX173" s="113"/>
      <c r="ITY173" s="148"/>
      <c r="ITZ173" s="149"/>
      <c r="IUA173" s="150"/>
      <c r="IUB173" s="151"/>
      <c r="IUC173" s="152"/>
      <c r="IUD173" s="146"/>
      <c r="IUE173" s="113"/>
      <c r="IUF173" s="147"/>
      <c r="IUG173" s="113"/>
      <c r="IUH173" s="148"/>
      <c r="IUI173" s="149"/>
      <c r="IUJ173" s="150"/>
      <c r="IUK173" s="151"/>
      <c r="IUL173" s="152"/>
      <c r="IUM173" s="146"/>
      <c r="IUN173" s="113"/>
      <c r="IUO173" s="147"/>
      <c r="IUP173" s="113"/>
      <c r="IUQ173" s="148"/>
      <c r="IUR173" s="149"/>
      <c r="IUS173" s="150"/>
      <c r="IUT173" s="151"/>
      <c r="IUU173" s="152"/>
      <c r="IUV173" s="146"/>
      <c r="IUW173" s="113"/>
      <c r="IUX173" s="147"/>
      <c r="IUY173" s="113"/>
      <c r="IUZ173" s="148"/>
      <c r="IVA173" s="149"/>
      <c r="IVB173" s="150"/>
      <c r="IVC173" s="151"/>
      <c r="IVD173" s="152"/>
      <c r="IVE173" s="146"/>
      <c r="IVF173" s="113"/>
      <c r="IVG173" s="147"/>
      <c r="IVH173" s="113"/>
      <c r="IVI173" s="148"/>
      <c r="IVJ173" s="149"/>
      <c r="IVK173" s="150"/>
      <c r="IVL173" s="151"/>
      <c r="IVM173" s="152"/>
      <c r="IVN173" s="146"/>
      <c r="IVO173" s="113"/>
      <c r="IVP173" s="147"/>
      <c r="IVQ173" s="113"/>
      <c r="IVR173" s="148"/>
      <c r="IVS173" s="149"/>
      <c r="IVT173" s="150"/>
      <c r="IVU173" s="151"/>
      <c r="IVV173" s="152"/>
      <c r="IVW173" s="146"/>
      <c r="IVX173" s="113"/>
      <c r="IVY173" s="147"/>
      <c r="IVZ173" s="113"/>
      <c r="IWA173" s="148"/>
      <c r="IWB173" s="149"/>
      <c r="IWC173" s="150"/>
      <c r="IWD173" s="151"/>
      <c r="IWE173" s="152"/>
      <c r="IWF173" s="146"/>
      <c r="IWG173" s="113"/>
      <c r="IWH173" s="147"/>
      <c r="IWI173" s="113"/>
      <c r="IWJ173" s="148"/>
      <c r="IWK173" s="149"/>
      <c r="IWL173" s="150"/>
      <c r="IWM173" s="151"/>
      <c r="IWN173" s="152"/>
      <c r="IWO173" s="146"/>
      <c r="IWP173" s="113"/>
      <c r="IWQ173" s="147"/>
      <c r="IWR173" s="113"/>
      <c r="IWS173" s="148"/>
      <c r="IWT173" s="149"/>
      <c r="IWU173" s="150"/>
      <c r="IWV173" s="151"/>
      <c r="IWW173" s="152"/>
      <c r="IWX173" s="146"/>
      <c r="IWY173" s="113"/>
      <c r="IWZ173" s="147"/>
      <c r="IXA173" s="113"/>
      <c r="IXB173" s="148"/>
      <c r="IXC173" s="149"/>
      <c r="IXD173" s="150"/>
      <c r="IXE173" s="151"/>
      <c r="IXF173" s="152"/>
      <c r="IXG173" s="146"/>
      <c r="IXH173" s="113"/>
      <c r="IXI173" s="147"/>
      <c r="IXJ173" s="113"/>
      <c r="IXK173" s="148"/>
      <c r="IXL173" s="149"/>
      <c r="IXM173" s="150"/>
      <c r="IXN173" s="151"/>
      <c r="IXO173" s="152"/>
      <c r="IXP173" s="146"/>
      <c r="IXQ173" s="113"/>
      <c r="IXR173" s="147"/>
      <c r="IXS173" s="113"/>
      <c r="IXT173" s="148"/>
      <c r="IXU173" s="149"/>
      <c r="IXV173" s="150"/>
      <c r="IXW173" s="151"/>
      <c r="IXX173" s="152"/>
      <c r="IXY173" s="146"/>
      <c r="IXZ173" s="113"/>
      <c r="IYA173" s="147"/>
      <c r="IYB173" s="113"/>
      <c r="IYC173" s="148"/>
      <c r="IYD173" s="149"/>
      <c r="IYE173" s="150"/>
      <c r="IYF173" s="151"/>
      <c r="IYG173" s="152"/>
      <c r="IYH173" s="146"/>
      <c r="IYI173" s="113"/>
      <c r="IYJ173" s="147"/>
      <c r="IYK173" s="113"/>
      <c r="IYL173" s="148"/>
      <c r="IYM173" s="149"/>
      <c r="IYN173" s="150"/>
      <c r="IYO173" s="151"/>
      <c r="IYP173" s="152"/>
      <c r="IYQ173" s="146"/>
      <c r="IYR173" s="113"/>
      <c r="IYS173" s="147"/>
      <c r="IYT173" s="113"/>
      <c r="IYU173" s="148"/>
      <c r="IYV173" s="149"/>
      <c r="IYW173" s="150"/>
      <c r="IYX173" s="151"/>
      <c r="IYY173" s="152"/>
      <c r="IYZ173" s="146"/>
      <c r="IZA173" s="113"/>
      <c r="IZB173" s="147"/>
      <c r="IZC173" s="113"/>
      <c r="IZD173" s="148"/>
      <c r="IZE173" s="149"/>
      <c r="IZF173" s="150"/>
      <c r="IZG173" s="151"/>
      <c r="IZH173" s="152"/>
      <c r="IZI173" s="146"/>
      <c r="IZJ173" s="113"/>
      <c r="IZK173" s="147"/>
      <c r="IZL173" s="113"/>
      <c r="IZM173" s="148"/>
      <c r="IZN173" s="149"/>
      <c r="IZO173" s="150"/>
      <c r="IZP173" s="151"/>
      <c r="IZQ173" s="152"/>
      <c r="IZR173" s="146"/>
      <c r="IZS173" s="113"/>
      <c r="IZT173" s="147"/>
      <c r="IZU173" s="113"/>
      <c r="IZV173" s="148"/>
      <c r="IZW173" s="149"/>
      <c r="IZX173" s="150"/>
      <c r="IZY173" s="151"/>
      <c r="IZZ173" s="152"/>
      <c r="JAA173" s="146"/>
      <c r="JAB173" s="113"/>
      <c r="JAC173" s="147"/>
      <c r="JAD173" s="113"/>
      <c r="JAE173" s="148"/>
      <c r="JAF173" s="149"/>
      <c r="JAG173" s="150"/>
      <c r="JAH173" s="151"/>
      <c r="JAI173" s="152"/>
      <c r="JAJ173" s="146"/>
      <c r="JAK173" s="113"/>
      <c r="JAL173" s="147"/>
      <c r="JAM173" s="113"/>
      <c r="JAN173" s="148"/>
      <c r="JAO173" s="149"/>
      <c r="JAP173" s="150"/>
      <c r="JAQ173" s="151"/>
      <c r="JAR173" s="152"/>
      <c r="JAS173" s="146"/>
      <c r="JAT173" s="113"/>
      <c r="JAU173" s="147"/>
      <c r="JAV173" s="113"/>
      <c r="JAW173" s="148"/>
      <c r="JAX173" s="149"/>
      <c r="JAY173" s="150"/>
      <c r="JAZ173" s="151"/>
      <c r="JBA173" s="152"/>
      <c r="JBB173" s="146"/>
      <c r="JBC173" s="113"/>
      <c r="JBD173" s="147"/>
      <c r="JBE173" s="113"/>
      <c r="JBF173" s="148"/>
      <c r="JBG173" s="149"/>
      <c r="JBH173" s="150"/>
      <c r="JBI173" s="151"/>
      <c r="JBJ173" s="152"/>
      <c r="JBK173" s="146"/>
      <c r="JBL173" s="113"/>
      <c r="JBM173" s="147"/>
      <c r="JBN173" s="113"/>
      <c r="JBO173" s="148"/>
      <c r="JBP173" s="149"/>
      <c r="JBQ173" s="150"/>
      <c r="JBR173" s="151"/>
      <c r="JBS173" s="152"/>
      <c r="JBT173" s="146"/>
      <c r="JBU173" s="113"/>
      <c r="JBV173" s="147"/>
      <c r="JBW173" s="113"/>
      <c r="JBX173" s="148"/>
      <c r="JBY173" s="149"/>
      <c r="JBZ173" s="150"/>
      <c r="JCA173" s="151"/>
      <c r="JCB173" s="152"/>
      <c r="JCC173" s="146"/>
      <c r="JCD173" s="113"/>
      <c r="JCE173" s="147"/>
      <c r="JCF173" s="113"/>
      <c r="JCG173" s="148"/>
      <c r="JCH173" s="149"/>
      <c r="JCI173" s="150"/>
      <c r="JCJ173" s="151"/>
      <c r="JCK173" s="152"/>
      <c r="JCL173" s="146"/>
      <c r="JCM173" s="113"/>
      <c r="JCN173" s="147"/>
      <c r="JCO173" s="113"/>
      <c r="JCP173" s="148"/>
      <c r="JCQ173" s="149"/>
      <c r="JCR173" s="150"/>
      <c r="JCS173" s="151"/>
      <c r="JCT173" s="152"/>
      <c r="JCU173" s="146"/>
      <c r="JCV173" s="113"/>
      <c r="JCW173" s="147"/>
      <c r="JCX173" s="113"/>
      <c r="JCY173" s="148"/>
      <c r="JCZ173" s="149"/>
      <c r="JDA173" s="150"/>
      <c r="JDB173" s="151"/>
      <c r="JDC173" s="152"/>
      <c r="JDD173" s="146"/>
      <c r="JDE173" s="113"/>
      <c r="JDF173" s="147"/>
      <c r="JDG173" s="113"/>
      <c r="JDH173" s="148"/>
      <c r="JDI173" s="149"/>
      <c r="JDJ173" s="150"/>
      <c r="JDK173" s="151"/>
      <c r="JDL173" s="152"/>
      <c r="JDM173" s="146"/>
      <c r="JDN173" s="113"/>
      <c r="JDO173" s="147"/>
      <c r="JDP173" s="113"/>
      <c r="JDQ173" s="148"/>
      <c r="JDR173" s="149"/>
      <c r="JDS173" s="150"/>
      <c r="JDT173" s="151"/>
      <c r="JDU173" s="152"/>
      <c r="JDV173" s="146"/>
      <c r="JDW173" s="113"/>
      <c r="JDX173" s="147"/>
      <c r="JDY173" s="113"/>
      <c r="JDZ173" s="148"/>
      <c r="JEA173" s="149"/>
      <c r="JEB173" s="150"/>
      <c r="JEC173" s="151"/>
      <c r="JED173" s="152"/>
      <c r="JEE173" s="146"/>
      <c r="JEF173" s="113"/>
      <c r="JEG173" s="147"/>
      <c r="JEH173" s="113"/>
      <c r="JEI173" s="148"/>
      <c r="JEJ173" s="149"/>
      <c r="JEK173" s="150"/>
      <c r="JEL173" s="151"/>
      <c r="JEM173" s="152"/>
      <c r="JEN173" s="146"/>
      <c r="JEO173" s="113"/>
      <c r="JEP173" s="147"/>
      <c r="JEQ173" s="113"/>
      <c r="JER173" s="148"/>
      <c r="JES173" s="149"/>
      <c r="JET173" s="150"/>
      <c r="JEU173" s="151"/>
      <c r="JEV173" s="152"/>
      <c r="JEW173" s="146"/>
      <c r="JEX173" s="113"/>
      <c r="JEY173" s="147"/>
      <c r="JEZ173" s="113"/>
      <c r="JFA173" s="148"/>
      <c r="JFB173" s="149"/>
      <c r="JFC173" s="150"/>
      <c r="JFD173" s="151"/>
      <c r="JFE173" s="152"/>
      <c r="JFF173" s="146"/>
      <c r="JFG173" s="113"/>
      <c r="JFH173" s="147"/>
      <c r="JFI173" s="113"/>
      <c r="JFJ173" s="148"/>
      <c r="JFK173" s="149"/>
      <c r="JFL173" s="150"/>
      <c r="JFM173" s="151"/>
      <c r="JFN173" s="152"/>
      <c r="JFO173" s="146"/>
      <c r="JFP173" s="113"/>
      <c r="JFQ173" s="147"/>
      <c r="JFR173" s="113"/>
      <c r="JFS173" s="148"/>
      <c r="JFT173" s="149"/>
      <c r="JFU173" s="150"/>
      <c r="JFV173" s="151"/>
      <c r="JFW173" s="152"/>
      <c r="JFX173" s="146"/>
      <c r="JFY173" s="113"/>
      <c r="JFZ173" s="147"/>
      <c r="JGA173" s="113"/>
      <c r="JGB173" s="148"/>
      <c r="JGC173" s="149"/>
      <c r="JGD173" s="150"/>
      <c r="JGE173" s="151"/>
      <c r="JGF173" s="152"/>
      <c r="JGG173" s="146"/>
      <c r="JGH173" s="113"/>
      <c r="JGI173" s="147"/>
      <c r="JGJ173" s="113"/>
      <c r="JGK173" s="148"/>
      <c r="JGL173" s="149"/>
      <c r="JGM173" s="150"/>
      <c r="JGN173" s="151"/>
      <c r="JGO173" s="152"/>
      <c r="JGP173" s="146"/>
      <c r="JGQ173" s="113"/>
      <c r="JGR173" s="147"/>
      <c r="JGS173" s="113"/>
      <c r="JGT173" s="148"/>
      <c r="JGU173" s="149"/>
      <c r="JGV173" s="150"/>
      <c r="JGW173" s="151"/>
      <c r="JGX173" s="152"/>
      <c r="JGY173" s="146"/>
      <c r="JGZ173" s="113"/>
      <c r="JHA173" s="147"/>
      <c r="JHB173" s="113"/>
      <c r="JHC173" s="148"/>
      <c r="JHD173" s="149"/>
      <c r="JHE173" s="150"/>
      <c r="JHF173" s="151"/>
      <c r="JHG173" s="152"/>
      <c r="JHH173" s="146"/>
      <c r="JHI173" s="113"/>
      <c r="JHJ173" s="147"/>
      <c r="JHK173" s="113"/>
      <c r="JHL173" s="148"/>
      <c r="JHM173" s="149"/>
      <c r="JHN173" s="150"/>
      <c r="JHO173" s="151"/>
      <c r="JHP173" s="152"/>
      <c r="JHQ173" s="146"/>
      <c r="JHR173" s="113"/>
      <c r="JHS173" s="147"/>
      <c r="JHT173" s="113"/>
      <c r="JHU173" s="148"/>
      <c r="JHV173" s="149"/>
      <c r="JHW173" s="150"/>
      <c r="JHX173" s="151"/>
      <c r="JHY173" s="152"/>
      <c r="JHZ173" s="146"/>
      <c r="JIA173" s="113"/>
      <c r="JIB173" s="147"/>
      <c r="JIC173" s="113"/>
      <c r="JID173" s="148"/>
      <c r="JIE173" s="149"/>
      <c r="JIF173" s="150"/>
      <c r="JIG173" s="151"/>
      <c r="JIH173" s="152"/>
      <c r="JII173" s="146"/>
      <c r="JIJ173" s="113"/>
      <c r="JIK173" s="147"/>
      <c r="JIL173" s="113"/>
      <c r="JIM173" s="148"/>
      <c r="JIN173" s="149"/>
      <c r="JIO173" s="150"/>
      <c r="JIP173" s="151"/>
      <c r="JIQ173" s="152"/>
      <c r="JIR173" s="146"/>
      <c r="JIS173" s="113"/>
      <c r="JIT173" s="147"/>
      <c r="JIU173" s="113"/>
      <c r="JIV173" s="148"/>
      <c r="JIW173" s="149"/>
      <c r="JIX173" s="150"/>
      <c r="JIY173" s="151"/>
      <c r="JIZ173" s="152"/>
      <c r="JJA173" s="146"/>
      <c r="JJB173" s="113"/>
      <c r="JJC173" s="147"/>
      <c r="JJD173" s="113"/>
      <c r="JJE173" s="148"/>
      <c r="JJF173" s="149"/>
      <c r="JJG173" s="150"/>
      <c r="JJH173" s="151"/>
      <c r="JJI173" s="152"/>
      <c r="JJJ173" s="146"/>
      <c r="JJK173" s="113"/>
      <c r="JJL173" s="147"/>
      <c r="JJM173" s="113"/>
      <c r="JJN173" s="148"/>
      <c r="JJO173" s="149"/>
      <c r="JJP173" s="150"/>
      <c r="JJQ173" s="151"/>
      <c r="JJR173" s="152"/>
      <c r="JJS173" s="146"/>
      <c r="JJT173" s="113"/>
      <c r="JJU173" s="147"/>
      <c r="JJV173" s="113"/>
      <c r="JJW173" s="148"/>
      <c r="JJX173" s="149"/>
      <c r="JJY173" s="150"/>
      <c r="JJZ173" s="151"/>
      <c r="JKA173" s="152"/>
      <c r="JKB173" s="146"/>
      <c r="JKC173" s="113"/>
      <c r="JKD173" s="147"/>
      <c r="JKE173" s="113"/>
      <c r="JKF173" s="148"/>
      <c r="JKG173" s="149"/>
      <c r="JKH173" s="150"/>
      <c r="JKI173" s="151"/>
      <c r="JKJ173" s="152"/>
      <c r="JKK173" s="146"/>
      <c r="JKL173" s="113"/>
      <c r="JKM173" s="147"/>
      <c r="JKN173" s="113"/>
      <c r="JKO173" s="148"/>
      <c r="JKP173" s="149"/>
      <c r="JKQ173" s="150"/>
      <c r="JKR173" s="151"/>
      <c r="JKS173" s="152"/>
      <c r="JKT173" s="146"/>
      <c r="JKU173" s="113"/>
      <c r="JKV173" s="147"/>
      <c r="JKW173" s="113"/>
      <c r="JKX173" s="148"/>
      <c r="JKY173" s="149"/>
      <c r="JKZ173" s="150"/>
      <c r="JLA173" s="151"/>
      <c r="JLB173" s="152"/>
      <c r="JLC173" s="146"/>
      <c r="JLD173" s="113"/>
      <c r="JLE173" s="147"/>
      <c r="JLF173" s="113"/>
      <c r="JLG173" s="148"/>
      <c r="JLH173" s="149"/>
      <c r="JLI173" s="150"/>
      <c r="JLJ173" s="151"/>
      <c r="JLK173" s="152"/>
      <c r="JLL173" s="146"/>
      <c r="JLM173" s="113"/>
      <c r="JLN173" s="147"/>
      <c r="JLO173" s="113"/>
      <c r="JLP173" s="148"/>
      <c r="JLQ173" s="149"/>
      <c r="JLR173" s="150"/>
      <c r="JLS173" s="151"/>
      <c r="JLT173" s="152"/>
      <c r="JLU173" s="146"/>
      <c r="JLV173" s="113"/>
      <c r="JLW173" s="147"/>
      <c r="JLX173" s="113"/>
      <c r="JLY173" s="148"/>
      <c r="JLZ173" s="149"/>
      <c r="JMA173" s="150"/>
      <c r="JMB173" s="151"/>
      <c r="JMC173" s="152"/>
      <c r="JMD173" s="146"/>
      <c r="JME173" s="113"/>
      <c r="JMF173" s="147"/>
      <c r="JMG173" s="113"/>
      <c r="JMH173" s="148"/>
      <c r="JMI173" s="149"/>
      <c r="JMJ173" s="150"/>
      <c r="JMK173" s="151"/>
      <c r="JML173" s="152"/>
      <c r="JMM173" s="146"/>
      <c r="JMN173" s="113"/>
      <c r="JMO173" s="147"/>
      <c r="JMP173" s="113"/>
      <c r="JMQ173" s="148"/>
      <c r="JMR173" s="149"/>
      <c r="JMS173" s="150"/>
      <c r="JMT173" s="151"/>
      <c r="JMU173" s="152"/>
      <c r="JMV173" s="146"/>
      <c r="JMW173" s="113"/>
      <c r="JMX173" s="147"/>
      <c r="JMY173" s="113"/>
      <c r="JMZ173" s="148"/>
      <c r="JNA173" s="149"/>
      <c r="JNB173" s="150"/>
      <c r="JNC173" s="151"/>
      <c r="JND173" s="152"/>
      <c r="JNE173" s="146"/>
      <c r="JNF173" s="113"/>
      <c r="JNG173" s="147"/>
      <c r="JNH173" s="113"/>
      <c r="JNI173" s="148"/>
      <c r="JNJ173" s="149"/>
      <c r="JNK173" s="150"/>
      <c r="JNL173" s="151"/>
      <c r="JNM173" s="152"/>
      <c r="JNN173" s="146"/>
      <c r="JNO173" s="113"/>
      <c r="JNP173" s="147"/>
      <c r="JNQ173" s="113"/>
      <c r="JNR173" s="148"/>
      <c r="JNS173" s="149"/>
      <c r="JNT173" s="150"/>
      <c r="JNU173" s="151"/>
      <c r="JNV173" s="152"/>
      <c r="JNW173" s="146"/>
      <c r="JNX173" s="113"/>
      <c r="JNY173" s="147"/>
      <c r="JNZ173" s="113"/>
      <c r="JOA173" s="148"/>
      <c r="JOB173" s="149"/>
      <c r="JOC173" s="150"/>
      <c r="JOD173" s="151"/>
      <c r="JOE173" s="152"/>
      <c r="JOF173" s="146"/>
      <c r="JOG173" s="113"/>
      <c r="JOH173" s="147"/>
      <c r="JOI173" s="113"/>
      <c r="JOJ173" s="148"/>
      <c r="JOK173" s="149"/>
      <c r="JOL173" s="150"/>
      <c r="JOM173" s="151"/>
      <c r="JON173" s="152"/>
      <c r="JOO173" s="146"/>
      <c r="JOP173" s="113"/>
      <c r="JOQ173" s="147"/>
      <c r="JOR173" s="113"/>
      <c r="JOS173" s="148"/>
      <c r="JOT173" s="149"/>
      <c r="JOU173" s="150"/>
      <c r="JOV173" s="151"/>
      <c r="JOW173" s="152"/>
      <c r="JOX173" s="146"/>
      <c r="JOY173" s="113"/>
      <c r="JOZ173" s="147"/>
      <c r="JPA173" s="113"/>
      <c r="JPB173" s="148"/>
      <c r="JPC173" s="149"/>
      <c r="JPD173" s="150"/>
      <c r="JPE173" s="151"/>
      <c r="JPF173" s="152"/>
      <c r="JPG173" s="146"/>
      <c r="JPH173" s="113"/>
      <c r="JPI173" s="147"/>
      <c r="JPJ173" s="113"/>
      <c r="JPK173" s="148"/>
      <c r="JPL173" s="149"/>
      <c r="JPM173" s="150"/>
      <c r="JPN173" s="151"/>
      <c r="JPO173" s="152"/>
      <c r="JPP173" s="146"/>
      <c r="JPQ173" s="113"/>
      <c r="JPR173" s="147"/>
      <c r="JPS173" s="113"/>
      <c r="JPT173" s="148"/>
      <c r="JPU173" s="149"/>
      <c r="JPV173" s="150"/>
      <c r="JPW173" s="151"/>
      <c r="JPX173" s="152"/>
      <c r="JPY173" s="146"/>
      <c r="JPZ173" s="113"/>
      <c r="JQA173" s="147"/>
      <c r="JQB173" s="113"/>
      <c r="JQC173" s="148"/>
      <c r="JQD173" s="149"/>
      <c r="JQE173" s="150"/>
      <c r="JQF173" s="151"/>
      <c r="JQG173" s="152"/>
      <c r="JQH173" s="146"/>
      <c r="JQI173" s="113"/>
      <c r="JQJ173" s="147"/>
      <c r="JQK173" s="113"/>
      <c r="JQL173" s="148"/>
      <c r="JQM173" s="149"/>
      <c r="JQN173" s="150"/>
      <c r="JQO173" s="151"/>
      <c r="JQP173" s="152"/>
      <c r="JQQ173" s="146"/>
      <c r="JQR173" s="113"/>
      <c r="JQS173" s="147"/>
      <c r="JQT173" s="113"/>
      <c r="JQU173" s="148"/>
      <c r="JQV173" s="149"/>
      <c r="JQW173" s="150"/>
      <c r="JQX173" s="151"/>
      <c r="JQY173" s="152"/>
      <c r="JQZ173" s="146"/>
      <c r="JRA173" s="113"/>
      <c r="JRB173" s="147"/>
      <c r="JRC173" s="113"/>
      <c r="JRD173" s="148"/>
      <c r="JRE173" s="149"/>
      <c r="JRF173" s="150"/>
      <c r="JRG173" s="151"/>
      <c r="JRH173" s="152"/>
      <c r="JRI173" s="146"/>
      <c r="JRJ173" s="113"/>
      <c r="JRK173" s="147"/>
      <c r="JRL173" s="113"/>
      <c r="JRM173" s="148"/>
      <c r="JRN173" s="149"/>
      <c r="JRO173" s="150"/>
      <c r="JRP173" s="151"/>
      <c r="JRQ173" s="152"/>
      <c r="JRR173" s="146"/>
      <c r="JRS173" s="113"/>
      <c r="JRT173" s="147"/>
      <c r="JRU173" s="113"/>
      <c r="JRV173" s="148"/>
      <c r="JRW173" s="149"/>
      <c r="JRX173" s="150"/>
      <c r="JRY173" s="151"/>
      <c r="JRZ173" s="152"/>
      <c r="JSA173" s="146"/>
      <c r="JSB173" s="113"/>
      <c r="JSC173" s="147"/>
      <c r="JSD173" s="113"/>
      <c r="JSE173" s="148"/>
      <c r="JSF173" s="149"/>
      <c r="JSG173" s="150"/>
      <c r="JSH173" s="151"/>
      <c r="JSI173" s="152"/>
      <c r="JSJ173" s="146"/>
      <c r="JSK173" s="113"/>
      <c r="JSL173" s="147"/>
      <c r="JSM173" s="113"/>
      <c r="JSN173" s="148"/>
      <c r="JSO173" s="149"/>
      <c r="JSP173" s="150"/>
      <c r="JSQ173" s="151"/>
      <c r="JSR173" s="152"/>
      <c r="JSS173" s="146"/>
      <c r="JST173" s="113"/>
      <c r="JSU173" s="147"/>
      <c r="JSV173" s="113"/>
      <c r="JSW173" s="148"/>
      <c r="JSX173" s="149"/>
      <c r="JSY173" s="150"/>
      <c r="JSZ173" s="151"/>
      <c r="JTA173" s="152"/>
      <c r="JTB173" s="146"/>
      <c r="JTC173" s="113"/>
      <c r="JTD173" s="147"/>
      <c r="JTE173" s="113"/>
      <c r="JTF173" s="148"/>
      <c r="JTG173" s="149"/>
      <c r="JTH173" s="150"/>
      <c r="JTI173" s="151"/>
      <c r="JTJ173" s="152"/>
      <c r="JTK173" s="146"/>
      <c r="JTL173" s="113"/>
      <c r="JTM173" s="147"/>
      <c r="JTN173" s="113"/>
      <c r="JTO173" s="148"/>
      <c r="JTP173" s="149"/>
      <c r="JTQ173" s="150"/>
      <c r="JTR173" s="151"/>
      <c r="JTS173" s="152"/>
      <c r="JTT173" s="146"/>
      <c r="JTU173" s="113"/>
      <c r="JTV173" s="147"/>
      <c r="JTW173" s="113"/>
      <c r="JTX173" s="148"/>
      <c r="JTY173" s="149"/>
      <c r="JTZ173" s="150"/>
      <c r="JUA173" s="151"/>
      <c r="JUB173" s="152"/>
      <c r="JUC173" s="146"/>
      <c r="JUD173" s="113"/>
      <c r="JUE173" s="147"/>
      <c r="JUF173" s="113"/>
      <c r="JUG173" s="148"/>
      <c r="JUH173" s="149"/>
      <c r="JUI173" s="150"/>
      <c r="JUJ173" s="151"/>
      <c r="JUK173" s="152"/>
      <c r="JUL173" s="146"/>
      <c r="JUM173" s="113"/>
      <c r="JUN173" s="147"/>
      <c r="JUO173" s="113"/>
      <c r="JUP173" s="148"/>
      <c r="JUQ173" s="149"/>
      <c r="JUR173" s="150"/>
      <c r="JUS173" s="151"/>
      <c r="JUT173" s="152"/>
      <c r="JUU173" s="146"/>
      <c r="JUV173" s="113"/>
      <c r="JUW173" s="147"/>
      <c r="JUX173" s="113"/>
      <c r="JUY173" s="148"/>
      <c r="JUZ173" s="149"/>
      <c r="JVA173" s="150"/>
      <c r="JVB173" s="151"/>
      <c r="JVC173" s="152"/>
      <c r="JVD173" s="146"/>
      <c r="JVE173" s="113"/>
      <c r="JVF173" s="147"/>
      <c r="JVG173" s="113"/>
      <c r="JVH173" s="148"/>
      <c r="JVI173" s="149"/>
      <c r="JVJ173" s="150"/>
      <c r="JVK173" s="151"/>
      <c r="JVL173" s="152"/>
      <c r="JVM173" s="146"/>
      <c r="JVN173" s="113"/>
      <c r="JVO173" s="147"/>
      <c r="JVP173" s="113"/>
      <c r="JVQ173" s="148"/>
      <c r="JVR173" s="149"/>
      <c r="JVS173" s="150"/>
      <c r="JVT173" s="151"/>
      <c r="JVU173" s="152"/>
      <c r="JVV173" s="146"/>
      <c r="JVW173" s="113"/>
      <c r="JVX173" s="147"/>
      <c r="JVY173" s="113"/>
      <c r="JVZ173" s="148"/>
      <c r="JWA173" s="149"/>
      <c r="JWB173" s="150"/>
      <c r="JWC173" s="151"/>
      <c r="JWD173" s="152"/>
      <c r="JWE173" s="146"/>
      <c r="JWF173" s="113"/>
      <c r="JWG173" s="147"/>
      <c r="JWH173" s="113"/>
      <c r="JWI173" s="148"/>
      <c r="JWJ173" s="149"/>
      <c r="JWK173" s="150"/>
      <c r="JWL173" s="151"/>
      <c r="JWM173" s="152"/>
      <c r="JWN173" s="146"/>
      <c r="JWO173" s="113"/>
      <c r="JWP173" s="147"/>
      <c r="JWQ173" s="113"/>
      <c r="JWR173" s="148"/>
      <c r="JWS173" s="149"/>
      <c r="JWT173" s="150"/>
      <c r="JWU173" s="151"/>
      <c r="JWV173" s="152"/>
      <c r="JWW173" s="146"/>
      <c r="JWX173" s="113"/>
      <c r="JWY173" s="147"/>
      <c r="JWZ173" s="113"/>
      <c r="JXA173" s="148"/>
      <c r="JXB173" s="149"/>
      <c r="JXC173" s="150"/>
      <c r="JXD173" s="151"/>
      <c r="JXE173" s="152"/>
      <c r="JXF173" s="146"/>
      <c r="JXG173" s="113"/>
      <c r="JXH173" s="147"/>
      <c r="JXI173" s="113"/>
      <c r="JXJ173" s="148"/>
      <c r="JXK173" s="149"/>
      <c r="JXL173" s="150"/>
      <c r="JXM173" s="151"/>
      <c r="JXN173" s="152"/>
      <c r="JXO173" s="146"/>
      <c r="JXP173" s="113"/>
      <c r="JXQ173" s="147"/>
      <c r="JXR173" s="113"/>
      <c r="JXS173" s="148"/>
      <c r="JXT173" s="149"/>
      <c r="JXU173" s="150"/>
      <c r="JXV173" s="151"/>
      <c r="JXW173" s="152"/>
      <c r="JXX173" s="146"/>
      <c r="JXY173" s="113"/>
      <c r="JXZ173" s="147"/>
      <c r="JYA173" s="113"/>
      <c r="JYB173" s="148"/>
      <c r="JYC173" s="149"/>
      <c r="JYD173" s="150"/>
      <c r="JYE173" s="151"/>
      <c r="JYF173" s="152"/>
      <c r="JYG173" s="146"/>
      <c r="JYH173" s="113"/>
      <c r="JYI173" s="147"/>
      <c r="JYJ173" s="113"/>
      <c r="JYK173" s="148"/>
      <c r="JYL173" s="149"/>
      <c r="JYM173" s="150"/>
      <c r="JYN173" s="151"/>
      <c r="JYO173" s="152"/>
      <c r="JYP173" s="146"/>
      <c r="JYQ173" s="113"/>
      <c r="JYR173" s="147"/>
      <c r="JYS173" s="113"/>
      <c r="JYT173" s="148"/>
      <c r="JYU173" s="149"/>
      <c r="JYV173" s="150"/>
      <c r="JYW173" s="151"/>
      <c r="JYX173" s="152"/>
      <c r="JYY173" s="146"/>
      <c r="JYZ173" s="113"/>
      <c r="JZA173" s="147"/>
      <c r="JZB173" s="113"/>
      <c r="JZC173" s="148"/>
      <c r="JZD173" s="149"/>
      <c r="JZE173" s="150"/>
      <c r="JZF173" s="151"/>
      <c r="JZG173" s="152"/>
      <c r="JZH173" s="146"/>
      <c r="JZI173" s="113"/>
      <c r="JZJ173" s="147"/>
      <c r="JZK173" s="113"/>
      <c r="JZL173" s="148"/>
      <c r="JZM173" s="149"/>
      <c r="JZN173" s="150"/>
      <c r="JZO173" s="151"/>
      <c r="JZP173" s="152"/>
      <c r="JZQ173" s="146"/>
      <c r="JZR173" s="113"/>
      <c r="JZS173" s="147"/>
      <c r="JZT173" s="113"/>
      <c r="JZU173" s="148"/>
      <c r="JZV173" s="149"/>
      <c r="JZW173" s="150"/>
      <c r="JZX173" s="151"/>
      <c r="JZY173" s="152"/>
      <c r="JZZ173" s="146"/>
      <c r="KAA173" s="113"/>
      <c r="KAB173" s="147"/>
      <c r="KAC173" s="113"/>
      <c r="KAD173" s="148"/>
      <c r="KAE173" s="149"/>
      <c r="KAF173" s="150"/>
      <c r="KAG173" s="151"/>
      <c r="KAH173" s="152"/>
      <c r="KAI173" s="146"/>
      <c r="KAJ173" s="113"/>
      <c r="KAK173" s="147"/>
      <c r="KAL173" s="113"/>
      <c r="KAM173" s="148"/>
      <c r="KAN173" s="149"/>
      <c r="KAO173" s="150"/>
      <c r="KAP173" s="151"/>
      <c r="KAQ173" s="152"/>
      <c r="KAR173" s="146"/>
      <c r="KAS173" s="113"/>
      <c r="KAT173" s="147"/>
      <c r="KAU173" s="113"/>
      <c r="KAV173" s="148"/>
      <c r="KAW173" s="149"/>
      <c r="KAX173" s="150"/>
      <c r="KAY173" s="151"/>
      <c r="KAZ173" s="152"/>
      <c r="KBA173" s="146"/>
      <c r="KBB173" s="113"/>
      <c r="KBC173" s="147"/>
      <c r="KBD173" s="113"/>
      <c r="KBE173" s="148"/>
      <c r="KBF173" s="149"/>
      <c r="KBG173" s="150"/>
      <c r="KBH173" s="151"/>
      <c r="KBI173" s="152"/>
      <c r="KBJ173" s="146"/>
      <c r="KBK173" s="113"/>
      <c r="KBL173" s="147"/>
      <c r="KBM173" s="113"/>
      <c r="KBN173" s="148"/>
      <c r="KBO173" s="149"/>
      <c r="KBP173" s="150"/>
      <c r="KBQ173" s="151"/>
      <c r="KBR173" s="152"/>
      <c r="KBS173" s="146"/>
      <c r="KBT173" s="113"/>
      <c r="KBU173" s="147"/>
      <c r="KBV173" s="113"/>
      <c r="KBW173" s="148"/>
      <c r="KBX173" s="149"/>
      <c r="KBY173" s="150"/>
      <c r="KBZ173" s="151"/>
      <c r="KCA173" s="152"/>
      <c r="KCB173" s="146"/>
      <c r="KCC173" s="113"/>
      <c r="KCD173" s="147"/>
      <c r="KCE173" s="113"/>
      <c r="KCF173" s="148"/>
      <c r="KCG173" s="149"/>
      <c r="KCH173" s="150"/>
      <c r="KCI173" s="151"/>
      <c r="KCJ173" s="152"/>
      <c r="KCK173" s="146"/>
      <c r="KCL173" s="113"/>
      <c r="KCM173" s="147"/>
      <c r="KCN173" s="113"/>
      <c r="KCO173" s="148"/>
      <c r="KCP173" s="149"/>
      <c r="KCQ173" s="150"/>
      <c r="KCR173" s="151"/>
      <c r="KCS173" s="152"/>
      <c r="KCT173" s="146"/>
      <c r="KCU173" s="113"/>
      <c r="KCV173" s="147"/>
      <c r="KCW173" s="113"/>
      <c r="KCX173" s="148"/>
      <c r="KCY173" s="149"/>
      <c r="KCZ173" s="150"/>
      <c r="KDA173" s="151"/>
      <c r="KDB173" s="152"/>
      <c r="KDC173" s="146"/>
      <c r="KDD173" s="113"/>
      <c r="KDE173" s="147"/>
      <c r="KDF173" s="113"/>
      <c r="KDG173" s="148"/>
      <c r="KDH173" s="149"/>
      <c r="KDI173" s="150"/>
      <c r="KDJ173" s="151"/>
      <c r="KDK173" s="152"/>
      <c r="KDL173" s="146"/>
      <c r="KDM173" s="113"/>
      <c r="KDN173" s="147"/>
      <c r="KDO173" s="113"/>
      <c r="KDP173" s="148"/>
      <c r="KDQ173" s="149"/>
      <c r="KDR173" s="150"/>
      <c r="KDS173" s="151"/>
      <c r="KDT173" s="152"/>
      <c r="KDU173" s="146"/>
      <c r="KDV173" s="113"/>
      <c r="KDW173" s="147"/>
      <c r="KDX173" s="113"/>
      <c r="KDY173" s="148"/>
      <c r="KDZ173" s="149"/>
      <c r="KEA173" s="150"/>
      <c r="KEB173" s="151"/>
      <c r="KEC173" s="152"/>
      <c r="KED173" s="146"/>
      <c r="KEE173" s="113"/>
      <c r="KEF173" s="147"/>
      <c r="KEG173" s="113"/>
      <c r="KEH173" s="148"/>
      <c r="KEI173" s="149"/>
      <c r="KEJ173" s="150"/>
      <c r="KEK173" s="151"/>
      <c r="KEL173" s="152"/>
      <c r="KEM173" s="146"/>
      <c r="KEN173" s="113"/>
      <c r="KEO173" s="147"/>
      <c r="KEP173" s="113"/>
      <c r="KEQ173" s="148"/>
      <c r="KER173" s="149"/>
      <c r="KES173" s="150"/>
      <c r="KET173" s="151"/>
      <c r="KEU173" s="152"/>
      <c r="KEV173" s="146"/>
      <c r="KEW173" s="113"/>
      <c r="KEX173" s="147"/>
      <c r="KEY173" s="113"/>
      <c r="KEZ173" s="148"/>
      <c r="KFA173" s="149"/>
      <c r="KFB173" s="150"/>
      <c r="KFC173" s="151"/>
      <c r="KFD173" s="152"/>
      <c r="KFE173" s="146"/>
      <c r="KFF173" s="113"/>
      <c r="KFG173" s="147"/>
      <c r="KFH173" s="113"/>
      <c r="KFI173" s="148"/>
      <c r="KFJ173" s="149"/>
      <c r="KFK173" s="150"/>
      <c r="KFL173" s="151"/>
      <c r="KFM173" s="152"/>
      <c r="KFN173" s="146"/>
      <c r="KFO173" s="113"/>
      <c r="KFP173" s="147"/>
      <c r="KFQ173" s="113"/>
      <c r="KFR173" s="148"/>
      <c r="KFS173" s="149"/>
      <c r="KFT173" s="150"/>
      <c r="KFU173" s="151"/>
      <c r="KFV173" s="152"/>
      <c r="KFW173" s="146"/>
      <c r="KFX173" s="113"/>
      <c r="KFY173" s="147"/>
      <c r="KFZ173" s="113"/>
      <c r="KGA173" s="148"/>
      <c r="KGB173" s="149"/>
      <c r="KGC173" s="150"/>
      <c r="KGD173" s="151"/>
      <c r="KGE173" s="152"/>
      <c r="KGF173" s="146"/>
      <c r="KGG173" s="113"/>
      <c r="KGH173" s="147"/>
      <c r="KGI173" s="113"/>
      <c r="KGJ173" s="148"/>
      <c r="KGK173" s="149"/>
      <c r="KGL173" s="150"/>
      <c r="KGM173" s="151"/>
      <c r="KGN173" s="152"/>
      <c r="KGO173" s="146"/>
      <c r="KGP173" s="113"/>
      <c r="KGQ173" s="147"/>
      <c r="KGR173" s="113"/>
      <c r="KGS173" s="148"/>
      <c r="KGT173" s="149"/>
      <c r="KGU173" s="150"/>
      <c r="KGV173" s="151"/>
      <c r="KGW173" s="152"/>
      <c r="KGX173" s="146"/>
      <c r="KGY173" s="113"/>
      <c r="KGZ173" s="147"/>
      <c r="KHA173" s="113"/>
      <c r="KHB173" s="148"/>
      <c r="KHC173" s="149"/>
      <c r="KHD173" s="150"/>
      <c r="KHE173" s="151"/>
      <c r="KHF173" s="152"/>
      <c r="KHG173" s="146"/>
      <c r="KHH173" s="113"/>
      <c r="KHI173" s="147"/>
      <c r="KHJ173" s="113"/>
      <c r="KHK173" s="148"/>
      <c r="KHL173" s="149"/>
      <c r="KHM173" s="150"/>
      <c r="KHN173" s="151"/>
      <c r="KHO173" s="152"/>
      <c r="KHP173" s="146"/>
      <c r="KHQ173" s="113"/>
      <c r="KHR173" s="147"/>
      <c r="KHS173" s="113"/>
      <c r="KHT173" s="148"/>
      <c r="KHU173" s="149"/>
      <c r="KHV173" s="150"/>
      <c r="KHW173" s="151"/>
      <c r="KHX173" s="152"/>
      <c r="KHY173" s="146"/>
      <c r="KHZ173" s="113"/>
      <c r="KIA173" s="147"/>
      <c r="KIB173" s="113"/>
      <c r="KIC173" s="148"/>
      <c r="KID173" s="149"/>
      <c r="KIE173" s="150"/>
      <c r="KIF173" s="151"/>
      <c r="KIG173" s="152"/>
      <c r="KIH173" s="146"/>
      <c r="KII173" s="113"/>
      <c r="KIJ173" s="147"/>
      <c r="KIK173" s="113"/>
      <c r="KIL173" s="148"/>
      <c r="KIM173" s="149"/>
      <c r="KIN173" s="150"/>
      <c r="KIO173" s="151"/>
      <c r="KIP173" s="152"/>
      <c r="KIQ173" s="146"/>
      <c r="KIR173" s="113"/>
      <c r="KIS173" s="147"/>
      <c r="KIT173" s="113"/>
      <c r="KIU173" s="148"/>
      <c r="KIV173" s="149"/>
      <c r="KIW173" s="150"/>
      <c r="KIX173" s="151"/>
      <c r="KIY173" s="152"/>
      <c r="KIZ173" s="146"/>
      <c r="KJA173" s="113"/>
      <c r="KJB173" s="147"/>
      <c r="KJC173" s="113"/>
      <c r="KJD173" s="148"/>
      <c r="KJE173" s="149"/>
      <c r="KJF173" s="150"/>
      <c r="KJG173" s="151"/>
      <c r="KJH173" s="152"/>
      <c r="KJI173" s="146"/>
      <c r="KJJ173" s="113"/>
      <c r="KJK173" s="147"/>
      <c r="KJL173" s="113"/>
      <c r="KJM173" s="148"/>
      <c r="KJN173" s="149"/>
      <c r="KJO173" s="150"/>
      <c r="KJP173" s="151"/>
      <c r="KJQ173" s="152"/>
      <c r="KJR173" s="146"/>
      <c r="KJS173" s="113"/>
      <c r="KJT173" s="147"/>
      <c r="KJU173" s="113"/>
      <c r="KJV173" s="148"/>
      <c r="KJW173" s="149"/>
      <c r="KJX173" s="150"/>
      <c r="KJY173" s="151"/>
      <c r="KJZ173" s="152"/>
      <c r="KKA173" s="146"/>
      <c r="KKB173" s="113"/>
      <c r="KKC173" s="147"/>
      <c r="KKD173" s="113"/>
      <c r="KKE173" s="148"/>
      <c r="KKF173" s="149"/>
      <c r="KKG173" s="150"/>
      <c r="KKH173" s="151"/>
      <c r="KKI173" s="152"/>
      <c r="KKJ173" s="146"/>
      <c r="KKK173" s="113"/>
      <c r="KKL173" s="147"/>
      <c r="KKM173" s="113"/>
      <c r="KKN173" s="148"/>
      <c r="KKO173" s="149"/>
      <c r="KKP173" s="150"/>
      <c r="KKQ173" s="151"/>
      <c r="KKR173" s="152"/>
      <c r="KKS173" s="146"/>
      <c r="KKT173" s="113"/>
      <c r="KKU173" s="147"/>
      <c r="KKV173" s="113"/>
      <c r="KKW173" s="148"/>
      <c r="KKX173" s="149"/>
      <c r="KKY173" s="150"/>
      <c r="KKZ173" s="151"/>
      <c r="KLA173" s="152"/>
      <c r="KLB173" s="146"/>
      <c r="KLC173" s="113"/>
      <c r="KLD173" s="147"/>
      <c r="KLE173" s="113"/>
      <c r="KLF173" s="148"/>
      <c r="KLG173" s="149"/>
      <c r="KLH173" s="150"/>
      <c r="KLI173" s="151"/>
      <c r="KLJ173" s="152"/>
      <c r="KLK173" s="146"/>
      <c r="KLL173" s="113"/>
      <c r="KLM173" s="147"/>
      <c r="KLN173" s="113"/>
      <c r="KLO173" s="148"/>
      <c r="KLP173" s="149"/>
      <c r="KLQ173" s="150"/>
      <c r="KLR173" s="151"/>
      <c r="KLS173" s="152"/>
      <c r="KLT173" s="146"/>
      <c r="KLU173" s="113"/>
      <c r="KLV173" s="147"/>
      <c r="KLW173" s="113"/>
      <c r="KLX173" s="148"/>
      <c r="KLY173" s="149"/>
      <c r="KLZ173" s="150"/>
      <c r="KMA173" s="151"/>
      <c r="KMB173" s="152"/>
      <c r="KMC173" s="146"/>
      <c r="KMD173" s="113"/>
      <c r="KME173" s="147"/>
      <c r="KMF173" s="113"/>
      <c r="KMG173" s="148"/>
      <c r="KMH173" s="149"/>
      <c r="KMI173" s="150"/>
      <c r="KMJ173" s="151"/>
      <c r="KMK173" s="152"/>
      <c r="KML173" s="146"/>
      <c r="KMM173" s="113"/>
      <c r="KMN173" s="147"/>
      <c r="KMO173" s="113"/>
      <c r="KMP173" s="148"/>
      <c r="KMQ173" s="149"/>
      <c r="KMR173" s="150"/>
      <c r="KMS173" s="151"/>
      <c r="KMT173" s="152"/>
      <c r="KMU173" s="146"/>
      <c r="KMV173" s="113"/>
      <c r="KMW173" s="147"/>
      <c r="KMX173" s="113"/>
      <c r="KMY173" s="148"/>
      <c r="KMZ173" s="149"/>
      <c r="KNA173" s="150"/>
      <c r="KNB173" s="151"/>
      <c r="KNC173" s="152"/>
      <c r="KND173" s="146"/>
      <c r="KNE173" s="113"/>
      <c r="KNF173" s="147"/>
      <c r="KNG173" s="113"/>
      <c r="KNH173" s="148"/>
      <c r="KNI173" s="149"/>
      <c r="KNJ173" s="150"/>
      <c r="KNK173" s="151"/>
      <c r="KNL173" s="152"/>
      <c r="KNM173" s="146"/>
      <c r="KNN173" s="113"/>
      <c r="KNO173" s="147"/>
      <c r="KNP173" s="113"/>
      <c r="KNQ173" s="148"/>
      <c r="KNR173" s="149"/>
      <c r="KNS173" s="150"/>
      <c r="KNT173" s="151"/>
      <c r="KNU173" s="152"/>
      <c r="KNV173" s="146"/>
      <c r="KNW173" s="113"/>
      <c r="KNX173" s="147"/>
      <c r="KNY173" s="113"/>
      <c r="KNZ173" s="148"/>
      <c r="KOA173" s="149"/>
      <c r="KOB173" s="150"/>
      <c r="KOC173" s="151"/>
      <c r="KOD173" s="152"/>
      <c r="KOE173" s="146"/>
      <c r="KOF173" s="113"/>
      <c r="KOG173" s="147"/>
      <c r="KOH173" s="113"/>
      <c r="KOI173" s="148"/>
      <c r="KOJ173" s="149"/>
      <c r="KOK173" s="150"/>
      <c r="KOL173" s="151"/>
      <c r="KOM173" s="152"/>
      <c r="KON173" s="146"/>
      <c r="KOO173" s="113"/>
      <c r="KOP173" s="147"/>
      <c r="KOQ173" s="113"/>
      <c r="KOR173" s="148"/>
      <c r="KOS173" s="149"/>
      <c r="KOT173" s="150"/>
      <c r="KOU173" s="151"/>
      <c r="KOV173" s="152"/>
      <c r="KOW173" s="146"/>
      <c r="KOX173" s="113"/>
      <c r="KOY173" s="147"/>
      <c r="KOZ173" s="113"/>
      <c r="KPA173" s="148"/>
      <c r="KPB173" s="149"/>
      <c r="KPC173" s="150"/>
      <c r="KPD173" s="151"/>
      <c r="KPE173" s="152"/>
      <c r="KPF173" s="146"/>
      <c r="KPG173" s="113"/>
      <c r="KPH173" s="147"/>
      <c r="KPI173" s="113"/>
      <c r="KPJ173" s="148"/>
      <c r="KPK173" s="149"/>
      <c r="KPL173" s="150"/>
      <c r="KPM173" s="151"/>
      <c r="KPN173" s="152"/>
      <c r="KPO173" s="146"/>
      <c r="KPP173" s="113"/>
      <c r="KPQ173" s="147"/>
      <c r="KPR173" s="113"/>
      <c r="KPS173" s="148"/>
      <c r="KPT173" s="149"/>
      <c r="KPU173" s="150"/>
      <c r="KPV173" s="151"/>
      <c r="KPW173" s="152"/>
      <c r="KPX173" s="146"/>
      <c r="KPY173" s="113"/>
      <c r="KPZ173" s="147"/>
      <c r="KQA173" s="113"/>
      <c r="KQB173" s="148"/>
      <c r="KQC173" s="149"/>
      <c r="KQD173" s="150"/>
      <c r="KQE173" s="151"/>
      <c r="KQF173" s="152"/>
      <c r="KQG173" s="146"/>
      <c r="KQH173" s="113"/>
      <c r="KQI173" s="147"/>
      <c r="KQJ173" s="113"/>
      <c r="KQK173" s="148"/>
      <c r="KQL173" s="149"/>
      <c r="KQM173" s="150"/>
      <c r="KQN173" s="151"/>
      <c r="KQO173" s="152"/>
      <c r="KQP173" s="146"/>
      <c r="KQQ173" s="113"/>
      <c r="KQR173" s="147"/>
      <c r="KQS173" s="113"/>
      <c r="KQT173" s="148"/>
      <c r="KQU173" s="149"/>
      <c r="KQV173" s="150"/>
      <c r="KQW173" s="151"/>
      <c r="KQX173" s="152"/>
      <c r="KQY173" s="146"/>
      <c r="KQZ173" s="113"/>
      <c r="KRA173" s="147"/>
      <c r="KRB173" s="113"/>
      <c r="KRC173" s="148"/>
      <c r="KRD173" s="149"/>
      <c r="KRE173" s="150"/>
      <c r="KRF173" s="151"/>
      <c r="KRG173" s="152"/>
      <c r="KRH173" s="146"/>
      <c r="KRI173" s="113"/>
      <c r="KRJ173" s="147"/>
      <c r="KRK173" s="113"/>
      <c r="KRL173" s="148"/>
      <c r="KRM173" s="149"/>
      <c r="KRN173" s="150"/>
      <c r="KRO173" s="151"/>
      <c r="KRP173" s="152"/>
      <c r="KRQ173" s="146"/>
      <c r="KRR173" s="113"/>
      <c r="KRS173" s="147"/>
      <c r="KRT173" s="113"/>
      <c r="KRU173" s="148"/>
      <c r="KRV173" s="149"/>
      <c r="KRW173" s="150"/>
      <c r="KRX173" s="151"/>
      <c r="KRY173" s="152"/>
      <c r="KRZ173" s="146"/>
      <c r="KSA173" s="113"/>
      <c r="KSB173" s="147"/>
      <c r="KSC173" s="113"/>
      <c r="KSD173" s="148"/>
      <c r="KSE173" s="149"/>
      <c r="KSF173" s="150"/>
      <c r="KSG173" s="151"/>
      <c r="KSH173" s="152"/>
      <c r="KSI173" s="146"/>
      <c r="KSJ173" s="113"/>
      <c r="KSK173" s="147"/>
      <c r="KSL173" s="113"/>
      <c r="KSM173" s="148"/>
      <c r="KSN173" s="149"/>
      <c r="KSO173" s="150"/>
      <c r="KSP173" s="151"/>
      <c r="KSQ173" s="152"/>
      <c r="KSR173" s="146"/>
      <c r="KSS173" s="113"/>
      <c r="KST173" s="147"/>
      <c r="KSU173" s="113"/>
      <c r="KSV173" s="148"/>
      <c r="KSW173" s="149"/>
      <c r="KSX173" s="150"/>
      <c r="KSY173" s="151"/>
      <c r="KSZ173" s="152"/>
      <c r="KTA173" s="146"/>
      <c r="KTB173" s="113"/>
      <c r="KTC173" s="147"/>
      <c r="KTD173" s="113"/>
      <c r="KTE173" s="148"/>
      <c r="KTF173" s="149"/>
      <c r="KTG173" s="150"/>
      <c r="KTH173" s="151"/>
      <c r="KTI173" s="152"/>
      <c r="KTJ173" s="146"/>
      <c r="KTK173" s="113"/>
      <c r="KTL173" s="147"/>
      <c r="KTM173" s="113"/>
      <c r="KTN173" s="148"/>
      <c r="KTO173" s="149"/>
      <c r="KTP173" s="150"/>
      <c r="KTQ173" s="151"/>
      <c r="KTR173" s="152"/>
      <c r="KTS173" s="146"/>
      <c r="KTT173" s="113"/>
      <c r="KTU173" s="147"/>
      <c r="KTV173" s="113"/>
      <c r="KTW173" s="148"/>
      <c r="KTX173" s="149"/>
      <c r="KTY173" s="150"/>
      <c r="KTZ173" s="151"/>
      <c r="KUA173" s="152"/>
      <c r="KUB173" s="146"/>
      <c r="KUC173" s="113"/>
      <c r="KUD173" s="147"/>
      <c r="KUE173" s="113"/>
      <c r="KUF173" s="148"/>
      <c r="KUG173" s="149"/>
      <c r="KUH173" s="150"/>
      <c r="KUI173" s="151"/>
      <c r="KUJ173" s="152"/>
      <c r="KUK173" s="146"/>
      <c r="KUL173" s="113"/>
      <c r="KUM173" s="147"/>
      <c r="KUN173" s="113"/>
      <c r="KUO173" s="148"/>
      <c r="KUP173" s="149"/>
      <c r="KUQ173" s="150"/>
      <c r="KUR173" s="151"/>
      <c r="KUS173" s="152"/>
      <c r="KUT173" s="146"/>
      <c r="KUU173" s="113"/>
      <c r="KUV173" s="147"/>
      <c r="KUW173" s="113"/>
      <c r="KUX173" s="148"/>
      <c r="KUY173" s="149"/>
      <c r="KUZ173" s="150"/>
      <c r="KVA173" s="151"/>
      <c r="KVB173" s="152"/>
      <c r="KVC173" s="146"/>
      <c r="KVD173" s="113"/>
      <c r="KVE173" s="147"/>
      <c r="KVF173" s="113"/>
      <c r="KVG173" s="148"/>
      <c r="KVH173" s="149"/>
      <c r="KVI173" s="150"/>
      <c r="KVJ173" s="151"/>
      <c r="KVK173" s="152"/>
      <c r="KVL173" s="146"/>
      <c r="KVM173" s="113"/>
      <c r="KVN173" s="147"/>
      <c r="KVO173" s="113"/>
      <c r="KVP173" s="148"/>
      <c r="KVQ173" s="149"/>
      <c r="KVR173" s="150"/>
      <c r="KVS173" s="151"/>
      <c r="KVT173" s="152"/>
      <c r="KVU173" s="146"/>
      <c r="KVV173" s="113"/>
      <c r="KVW173" s="147"/>
      <c r="KVX173" s="113"/>
      <c r="KVY173" s="148"/>
      <c r="KVZ173" s="149"/>
      <c r="KWA173" s="150"/>
      <c r="KWB173" s="151"/>
      <c r="KWC173" s="152"/>
      <c r="KWD173" s="146"/>
      <c r="KWE173" s="113"/>
      <c r="KWF173" s="147"/>
      <c r="KWG173" s="113"/>
      <c r="KWH173" s="148"/>
      <c r="KWI173" s="149"/>
      <c r="KWJ173" s="150"/>
      <c r="KWK173" s="151"/>
      <c r="KWL173" s="152"/>
      <c r="KWM173" s="146"/>
      <c r="KWN173" s="113"/>
      <c r="KWO173" s="147"/>
      <c r="KWP173" s="113"/>
      <c r="KWQ173" s="148"/>
      <c r="KWR173" s="149"/>
      <c r="KWS173" s="150"/>
      <c r="KWT173" s="151"/>
      <c r="KWU173" s="152"/>
      <c r="KWV173" s="146"/>
      <c r="KWW173" s="113"/>
      <c r="KWX173" s="147"/>
      <c r="KWY173" s="113"/>
      <c r="KWZ173" s="148"/>
      <c r="KXA173" s="149"/>
      <c r="KXB173" s="150"/>
      <c r="KXC173" s="151"/>
      <c r="KXD173" s="152"/>
      <c r="KXE173" s="146"/>
      <c r="KXF173" s="113"/>
      <c r="KXG173" s="147"/>
      <c r="KXH173" s="113"/>
      <c r="KXI173" s="148"/>
      <c r="KXJ173" s="149"/>
      <c r="KXK173" s="150"/>
      <c r="KXL173" s="151"/>
      <c r="KXM173" s="152"/>
      <c r="KXN173" s="146"/>
      <c r="KXO173" s="113"/>
      <c r="KXP173" s="147"/>
      <c r="KXQ173" s="113"/>
      <c r="KXR173" s="148"/>
      <c r="KXS173" s="149"/>
      <c r="KXT173" s="150"/>
      <c r="KXU173" s="151"/>
      <c r="KXV173" s="152"/>
      <c r="KXW173" s="146"/>
      <c r="KXX173" s="113"/>
      <c r="KXY173" s="147"/>
      <c r="KXZ173" s="113"/>
      <c r="KYA173" s="148"/>
      <c r="KYB173" s="149"/>
      <c r="KYC173" s="150"/>
      <c r="KYD173" s="151"/>
      <c r="KYE173" s="152"/>
      <c r="KYF173" s="146"/>
      <c r="KYG173" s="113"/>
      <c r="KYH173" s="147"/>
      <c r="KYI173" s="113"/>
      <c r="KYJ173" s="148"/>
      <c r="KYK173" s="149"/>
      <c r="KYL173" s="150"/>
      <c r="KYM173" s="151"/>
      <c r="KYN173" s="152"/>
      <c r="KYO173" s="146"/>
      <c r="KYP173" s="113"/>
      <c r="KYQ173" s="147"/>
      <c r="KYR173" s="113"/>
      <c r="KYS173" s="148"/>
      <c r="KYT173" s="149"/>
      <c r="KYU173" s="150"/>
      <c r="KYV173" s="151"/>
      <c r="KYW173" s="152"/>
      <c r="KYX173" s="146"/>
      <c r="KYY173" s="113"/>
      <c r="KYZ173" s="147"/>
      <c r="KZA173" s="113"/>
      <c r="KZB173" s="148"/>
      <c r="KZC173" s="149"/>
      <c r="KZD173" s="150"/>
      <c r="KZE173" s="151"/>
      <c r="KZF173" s="152"/>
      <c r="KZG173" s="146"/>
      <c r="KZH173" s="113"/>
      <c r="KZI173" s="147"/>
      <c r="KZJ173" s="113"/>
      <c r="KZK173" s="148"/>
      <c r="KZL173" s="149"/>
      <c r="KZM173" s="150"/>
      <c r="KZN173" s="151"/>
      <c r="KZO173" s="152"/>
      <c r="KZP173" s="146"/>
      <c r="KZQ173" s="113"/>
      <c r="KZR173" s="147"/>
      <c r="KZS173" s="113"/>
      <c r="KZT173" s="148"/>
      <c r="KZU173" s="149"/>
      <c r="KZV173" s="150"/>
      <c r="KZW173" s="151"/>
      <c r="KZX173" s="152"/>
      <c r="KZY173" s="146"/>
      <c r="KZZ173" s="113"/>
      <c r="LAA173" s="147"/>
      <c r="LAB173" s="113"/>
      <c r="LAC173" s="148"/>
      <c r="LAD173" s="149"/>
      <c r="LAE173" s="150"/>
      <c r="LAF173" s="151"/>
      <c r="LAG173" s="152"/>
      <c r="LAH173" s="146"/>
      <c r="LAI173" s="113"/>
      <c r="LAJ173" s="147"/>
      <c r="LAK173" s="113"/>
      <c r="LAL173" s="148"/>
      <c r="LAM173" s="149"/>
      <c r="LAN173" s="150"/>
      <c r="LAO173" s="151"/>
      <c r="LAP173" s="152"/>
      <c r="LAQ173" s="146"/>
      <c r="LAR173" s="113"/>
      <c r="LAS173" s="147"/>
      <c r="LAT173" s="113"/>
      <c r="LAU173" s="148"/>
      <c r="LAV173" s="149"/>
      <c r="LAW173" s="150"/>
      <c r="LAX173" s="151"/>
      <c r="LAY173" s="152"/>
      <c r="LAZ173" s="146"/>
      <c r="LBA173" s="113"/>
      <c r="LBB173" s="147"/>
      <c r="LBC173" s="113"/>
      <c r="LBD173" s="148"/>
      <c r="LBE173" s="149"/>
      <c r="LBF173" s="150"/>
      <c r="LBG173" s="151"/>
      <c r="LBH173" s="152"/>
      <c r="LBI173" s="146"/>
      <c r="LBJ173" s="113"/>
      <c r="LBK173" s="147"/>
      <c r="LBL173" s="113"/>
      <c r="LBM173" s="148"/>
      <c r="LBN173" s="149"/>
      <c r="LBO173" s="150"/>
      <c r="LBP173" s="151"/>
      <c r="LBQ173" s="152"/>
      <c r="LBR173" s="146"/>
      <c r="LBS173" s="113"/>
      <c r="LBT173" s="147"/>
      <c r="LBU173" s="113"/>
      <c r="LBV173" s="148"/>
      <c r="LBW173" s="149"/>
      <c r="LBX173" s="150"/>
      <c r="LBY173" s="151"/>
      <c r="LBZ173" s="152"/>
      <c r="LCA173" s="146"/>
      <c r="LCB173" s="113"/>
      <c r="LCC173" s="147"/>
      <c r="LCD173" s="113"/>
      <c r="LCE173" s="148"/>
      <c r="LCF173" s="149"/>
      <c r="LCG173" s="150"/>
      <c r="LCH173" s="151"/>
      <c r="LCI173" s="152"/>
      <c r="LCJ173" s="146"/>
      <c r="LCK173" s="113"/>
      <c r="LCL173" s="147"/>
      <c r="LCM173" s="113"/>
      <c r="LCN173" s="148"/>
      <c r="LCO173" s="149"/>
      <c r="LCP173" s="150"/>
      <c r="LCQ173" s="151"/>
      <c r="LCR173" s="152"/>
      <c r="LCS173" s="146"/>
      <c r="LCT173" s="113"/>
      <c r="LCU173" s="147"/>
      <c r="LCV173" s="113"/>
      <c r="LCW173" s="148"/>
      <c r="LCX173" s="149"/>
      <c r="LCY173" s="150"/>
      <c r="LCZ173" s="151"/>
      <c r="LDA173" s="152"/>
      <c r="LDB173" s="146"/>
      <c r="LDC173" s="113"/>
      <c r="LDD173" s="147"/>
      <c r="LDE173" s="113"/>
      <c r="LDF173" s="148"/>
      <c r="LDG173" s="149"/>
      <c r="LDH173" s="150"/>
      <c r="LDI173" s="151"/>
      <c r="LDJ173" s="152"/>
      <c r="LDK173" s="146"/>
      <c r="LDL173" s="113"/>
      <c r="LDM173" s="147"/>
      <c r="LDN173" s="113"/>
      <c r="LDO173" s="148"/>
      <c r="LDP173" s="149"/>
      <c r="LDQ173" s="150"/>
      <c r="LDR173" s="151"/>
      <c r="LDS173" s="152"/>
      <c r="LDT173" s="146"/>
      <c r="LDU173" s="113"/>
      <c r="LDV173" s="147"/>
      <c r="LDW173" s="113"/>
      <c r="LDX173" s="148"/>
      <c r="LDY173" s="149"/>
      <c r="LDZ173" s="150"/>
      <c r="LEA173" s="151"/>
      <c r="LEB173" s="152"/>
      <c r="LEC173" s="146"/>
      <c r="LED173" s="113"/>
      <c r="LEE173" s="147"/>
      <c r="LEF173" s="113"/>
      <c r="LEG173" s="148"/>
      <c r="LEH173" s="149"/>
      <c r="LEI173" s="150"/>
      <c r="LEJ173" s="151"/>
      <c r="LEK173" s="152"/>
      <c r="LEL173" s="146"/>
      <c r="LEM173" s="113"/>
      <c r="LEN173" s="147"/>
      <c r="LEO173" s="113"/>
      <c r="LEP173" s="148"/>
      <c r="LEQ173" s="149"/>
      <c r="LER173" s="150"/>
      <c r="LES173" s="151"/>
      <c r="LET173" s="152"/>
      <c r="LEU173" s="146"/>
      <c r="LEV173" s="113"/>
      <c r="LEW173" s="147"/>
      <c r="LEX173" s="113"/>
      <c r="LEY173" s="148"/>
      <c r="LEZ173" s="149"/>
      <c r="LFA173" s="150"/>
      <c r="LFB173" s="151"/>
      <c r="LFC173" s="152"/>
      <c r="LFD173" s="146"/>
      <c r="LFE173" s="113"/>
      <c r="LFF173" s="147"/>
      <c r="LFG173" s="113"/>
      <c r="LFH173" s="148"/>
      <c r="LFI173" s="149"/>
      <c r="LFJ173" s="150"/>
      <c r="LFK173" s="151"/>
      <c r="LFL173" s="152"/>
      <c r="LFM173" s="146"/>
      <c r="LFN173" s="113"/>
      <c r="LFO173" s="147"/>
      <c r="LFP173" s="113"/>
      <c r="LFQ173" s="148"/>
      <c r="LFR173" s="149"/>
      <c r="LFS173" s="150"/>
      <c r="LFT173" s="151"/>
      <c r="LFU173" s="152"/>
      <c r="LFV173" s="146"/>
      <c r="LFW173" s="113"/>
      <c r="LFX173" s="147"/>
      <c r="LFY173" s="113"/>
      <c r="LFZ173" s="148"/>
      <c r="LGA173" s="149"/>
      <c r="LGB173" s="150"/>
      <c r="LGC173" s="151"/>
      <c r="LGD173" s="152"/>
      <c r="LGE173" s="146"/>
      <c r="LGF173" s="113"/>
      <c r="LGG173" s="147"/>
      <c r="LGH173" s="113"/>
      <c r="LGI173" s="148"/>
      <c r="LGJ173" s="149"/>
      <c r="LGK173" s="150"/>
      <c r="LGL173" s="151"/>
      <c r="LGM173" s="152"/>
      <c r="LGN173" s="146"/>
      <c r="LGO173" s="113"/>
      <c r="LGP173" s="147"/>
      <c r="LGQ173" s="113"/>
      <c r="LGR173" s="148"/>
      <c r="LGS173" s="149"/>
      <c r="LGT173" s="150"/>
      <c r="LGU173" s="151"/>
      <c r="LGV173" s="152"/>
      <c r="LGW173" s="146"/>
      <c r="LGX173" s="113"/>
      <c r="LGY173" s="147"/>
      <c r="LGZ173" s="113"/>
      <c r="LHA173" s="148"/>
      <c r="LHB173" s="149"/>
      <c r="LHC173" s="150"/>
      <c r="LHD173" s="151"/>
      <c r="LHE173" s="152"/>
      <c r="LHF173" s="146"/>
      <c r="LHG173" s="113"/>
      <c r="LHH173" s="147"/>
      <c r="LHI173" s="113"/>
      <c r="LHJ173" s="148"/>
      <c r="LHK173" s="149"/>
      <c r="LHL173" s="150"/>
      <c r="LHM173" s="151"/>
      <c r="LHN173" s="152"/>
      <c r="LHO173" s="146"/>
      <c r="LHP173" s="113"/>
      <c r="LHQ173" s="147"/>
      <c r="LHR173" s="113"/>
      <c r="LHS173" s="148"/>
      <c r="LHT173" s="149"/>
      <c r="LHU173" s="150"/>
      <c r="LHV173" s="151"/>
      <c r="LHW173" s="152"/>
      <c r="LHX173" s="146"/>
      <c r="LHY173" s="113"/>
      <c r="LHZ173" s="147"/>
      <c r="LIA173" s="113"/>
      <c r="LIB173" s="148"/>
      <c r="LIC173" s="149"/>
      <c r="LID173" s="150"/>
      <c r="LIE173" s="151"/>
      <c r="LIF173" s="152"/>
      <c r="LIG173" s="146"/>
      <c r="LIH173" s="113"/>
      <c r="LII173" s="147"/>
      <c r="LIJ173" s="113"/>
      <c r="LIK173" s="148"/>
      <c r="LIL173" s="149"/>
      <c r="LIM173" s="150"/>
      <c r="LIN173" s="151"/>
      <c r="LIO173" s="152"/>
      <c r="LIP173" s="146"/>
      <c r="LIQ173" s="113"/>
      <c r="LIR173" s="147"/>
      <c r="LIS173" s="113"/>
      <c r="LIT173" s="148"/>
      <c r="LIU173" s="149"/>
      <c r="LIV173" s="150"/>
      <c r="LIW173" s="151"/>
      <c r="LIX173" s="152"/>
      <c r="LIY173" s="146"/>
      <c r="LIZ173" s="113"/>
      <c r="LJA173" s="147"/>
      <c r="LJB173" s="113"/>
      <c r="LJC173" s="148"/>
      <c r="LJD173" s="149"/>
      <c r="LJE173" s="150"/>
      <c r="LJF173" s="151"/>
      <c r="LJG173" s="152"/>
      <c r="LJH173" s="146"/>
      <c r="LJI173" s="113"/>
      <c r="LJJ173" s="147"/>
      <c r="LJK173" s="113"/>
      <c r="LJL173" s="148"/>
      <c r="LJM173" s="149"/>
      <c r="LJN173" s="150"/>
      <c r="LJO173" s="151"/>
      <c r="LJP173" s="152"/>
      <c r="LJQ173" s="146"/>
      <c r="LJR173" s="113"/>
      <c r="LJS173" s="147"/>
      <c r="LJT173" s="113"/>
      <c r="LJU173" s="148"/>
      <c r="LJV173" s="149"/>
      <c r="LJW173" s="150"/>
      <c r="LJX173" s="151"/>
      <c r="LJY173" s="152"/>
      <c r="LJZ173" s="146"/>
      <c r="LKA173" s="113"/>
      <c r="LKB173" s="147"/>
      <c r="LKC173" s="113"/>
      <c r="LKD173" s="148"/>
      <c r="LKE173" s="149"/>
      <c r="LKF173" s="150"/>
      <c r="LKG173" s="151"/>
      <c r="LKH173" s="152"/>
      <c r="LKI173" s="146"/>
      <c r="LKJ173" s="113"/>
      <c r="LKK173" s="147"/>
      <c r="LKL173" s="113"/>
      <c r="LKM173" s="148"/>
      <c r="LKN173" s="149"/>
      <c r="LKO173" s="150"/>
      <c r="LKP173" s="151"/>
      <c r="LKQ173" s="152"/>
      <c r="LKR173" s="146"/>
      <c r="LKS173" s="113"/>
      <c r="LKT173" s="147"/>
      <c r="LKU173" s="113"/>
      <c r="LKV173" s="148"/>
      <c r="LKW173" s="149"/>
      <c r="LKX173" s="150"/>
      <c r="LKY173" s="151"/>
      <c r="LKZ173" s="152"/>
      <c r="LLA173" s="146"/>
      <c r="LLB173" s="113"/>
      <c r="LLC173" s="147"/>
      <c r="LLD173" s="113"/>
      <c r="LLE173" s="148"/>
      <c r="LLF173" s="149"/>
      <c r="LLG173" s="150"/>
      <c r="LLH173" s="151"/>
      <c r="LLI173" s="152"/>
      <c r="LLJ173" s="146"/>
      <c r="LLK173" s="113"/>
      <c r="LLL173" s="147"/>
      <c r="LLM173" s="113"/>
      <c r="LLN173" s="148"/>
      <c r="LLO173" s="149"/>
      <c r="LLP173" s="150"/>
      <c r="LLQ173" s="151"/>
      <c r="LLR173" s="152"/>
      <c r="LLS173" s="146"/>
      <c r="LLT173" s="113"/>
      <c r="LLU173" s="147"/>
      <c r="LLV173" s="113"/>
      <c r="LLW173" s="148"/>
      <c r="LLX173" s="149"/>
      <c r="LLY173" s="150"/>
      <c r="LLZ173" s="151"/>
      <c r="LMA173" s="152"/>
      <c r="LMB173" s="146"/>
      <c r="LMC173" s="113"/>
      <c r="LMD173" s="147"/>
      <c r="LME173" s="113"/>
      <c r="LMF173" s="148"/>
      <c r="LMG173" s="149"/>
      <c r="LMH173" s="150"/>
      <c r="LMI173" s="151"/>
      <c r="LMJ173" s="152"/>
      <c r="LMK173" s="146"/>
      <c r="LML173" s="113"/>
      <c r="LMM173" s="147"/>
      <c r="LMN173" s="113"/>
      <c r="LMO173" s="148"/>
      <c r="LMP173" s="149"/>
      <c r="LMQ173" s="150"/>
      <c r="LMR173" s="151"/>
      <c r="LMS173" s="152"/>
      <c r="LMT173" s="146"/>
      <c r="LMU173" s="113"/>
      <c r="LMV173" s="147"/>
      <c r="LMW173" s="113"/>
      <c r="LMX173" s="148"/>
      <c r="LMY173" s="149"/>
      <c r="LMZ173" s="150"/>
      <c r="LNA173" s="151"/>
      <c r="LNB173" s="152"/>
      <c r="LNC173" s="146"/>
      <c r="LND173" s="113"/>
      <c r="LNE173" s="147"/>
      <c r="LNF173" s="113"/>
      <c r="LNG173" s="148"/>
      <c r="LNH173" s="149"/>
      <c r="LNI173" s="150"/>
      <c r="LNJ173" s="151"/>
      <c r="LNK173" s="152"/>
      <c r="LNL173" s="146"/>
      <c r="LNM173" s="113"/>
      <c r="LNN173" s="147"/>
      <c r="LNO173" s="113"/>
      <c r="LNP173" s="148"/>
      <c r="LNQ173" s="149"/>
      <c r="LNR173" s="150"/>
      <c r="LNS173" s="151"/>
      <c r="LNT173" s="152"/>
      <c r="LNU173" s="146"/>
      <c r="LNV173" s="113"/>
      <c r="LNW173" s="147"/>
      <c r="LNX173" s="113"/>
      <c r="LNY173" s="148"/>
      <c r="LNZ173" s="149"/>
      <c r="LOA173" s="150"/>
      <c r="LOB173" s="151"/>
      <c r="LOC173" s="152"/>
      <c r="LOD173" s="146"/>
      <c r="LOE173" s="113"/>
      <c r="LOF173" s="147"/>
      <c r="LOG173" s="113"/>
      <c r="LOH173" s="148"/>
      <c r="LOI173" s="149"/>
      <c r="LOJ173" s="150"/>
      <c r="LOK173" s="151"/>
      <c r="LOL173" s="152"/>
      <c r="LOM173" s="146"/>
      <c r="LON173" s="113"/>
      <c r="LOO173" s="147"/>
      <c r="LOP173" s="113"/>
      <c r="LOQ173" s="148"/>
      <c r="LOR173" s="149"/>
      <c r="LOS173" s="150"/>
      <c r="LOT173" s="151"/>
      <c r="LOU173" s="152"/>
      <c r="LOV173" s="146"/>
      <c r="LOW173" s="113"/>
      <c r="LOX173" s="147"/>
      <c r="LOY173" s="113"/>
      <c r="LOZ173" s="148"/>
      <c r="LPA173" s="149"/>
      <c r="LPB173" s="150"/>
      <c r="LPC173" s="151"/>
      <c r="LPD173" s="152"/>
      <c r="LPE173" s="146"/>
      <c r="LPF173" s="113"/>
      <c r="LPG173" s="147"/>
      <c r="LPH173" s="113"/>
      <c r="LPI173" s="148"/>
      <c r="LPJ173" s="149"/>
      <c r="LPK173" s="150"/>
      <c r="LPL173" s="151"/>
      <c r="LPM173" s="152"/>
      <c r="LPN173" s="146"/>
      <c r="LPO173" s="113"/>
      <c r="LPP173" s="147"/>
      <c r="LPQ173" s="113"/>
      <c r="LPR173" s="148"/>
      <c r="LPS173" s="149"/>
      <c r="LPT173" s="150"/>
      <c r="LPU173" s="151"/>
      <c r="LPV173" s="152"/>
      <c r="LPW173" s="146"/>
      <c r="LPX173" s="113"/>
      <c r="LPY173" s="147"/>
      <c r="LPZ173" s="113"/>
      <c r="LQA173" s="148"/>
      <c r="LQB173" s="149"/>
      <c r="LQC173" s="150"/>
      <c r="LQD173" s="151"/>
      <c r="LQE173" s="152"/>
      <c r="LQF173" s="146"/>
      <c r="LQG173" s="113"/>
      <c r="LQH173" s="147"/>
      <c r="LQI173" s="113"/>
      <c r="LQJ173" s="148"/>
      <c r="LQK173" s="149"/>
      <c r="LQL173" s="150"/>
      <c r="LQM173" s="151"/>
      <c r="LQN173" s="152"/>
      <c r="LQO173" s="146"/>
      <c r="LQP173" s="113"/>
      <c r="LQQ173" s="147"/>
      <c r="LQR173" s="113"/>
      <c r="LQS173" s="148"/>
      <c r="LQT173" s="149"/>
      <c r="LQU173" s="150"/>
      <c r="LQV173" s="151"/>
      <c r="LQW173" s="152"/>
      <c r="LQX173" s="146"/>
      <c r="LQY173" s="113"/>
      <c r="LQZ173" s="147"/>
      <c r="LRA173" s="113"/>
      <c r="LRB173" s="148"/>
      <c r="LRC173" s="149"/>
      <c r="LRD173" s="150"/>
      <c r="LRE173" s="151"/>
      <c r="LRF173" s="152"/>
      <c r="LRG173" s="146"/>
      <c r="LRH173" s="113"/>
      <c r="LRI173" s="147"/>
      <c r="LRJ173" s="113"/>
      <c r="LRK173" s="148"/>
      <c r="LRL173" s="149"/>
      <c r="LRM173" s="150"/>
      <c r="LRN173" s="151"/>
      <c r="LRO173" s="152"/>
      <c r="LRP173" s="146"/>
      <c r="LRQ173" s="113"/>
      <c r="LRR173" s="147"/>
      <c r="LRS173" s="113"/>
      <c r="LRT173" s="148"/>
      <c r="LRU173" s="149"/>
      <c r="LRV173" s="150"/>
      <c r="LRW173" s="151"/>
      <c r="LRX173" s="152"/>
      <c r="LRY173" s="146"/>
      <c r="LRZ173" s="113"/>
      <c r="LSA173" s="147"/>
      <c r="LSB173" s="113"/>
      <c r="LSC173" s="148"/>
      <c r="LSD173" s="149"/>
      <c r="LSE173" s="150"/>
      <c r="LSF173" s="151"/>
      <c r="LSG173" s="152"/>
      <c r="LSH173" s="146"/>
      <c r="LSI173" s="113"/>
      <c r="LSJ173" s="147"/>
      <c r="LSK173" s="113"/>
      <c r="LSL173" s="148"/>
      <c r="LSM173" s="149"/>
      <c r="LSN173" s="150"/>
      <c r="LSO173" s="151"/>
      <c r="LSP173" s="152"/>
      <c r="LSQ173" s="146"/>
      <c r="LSR173" s="113"/>
      <c r="LSS173" s="147"/>
      <c r="LST173" s="113"/>
      <c r="LSU173" s="148"/>
      <c r="LSV173" s="149"/>
      <c r="LSW173" s="150"/>
      <c r="LSX173" s="151"/>
      <c r="LSY173" s="152"/>
      <c r="LSZ173" s="146"/>
      <c r="LTA173" s="113"/>
      <c r="LTB173" s="147"/>
      <c r="LTC173" s="113"/>
      <c r="LTD173" s="148"/>
      <c r="LTE173" s="149"/>
      <c r="LTF173" s="150"/>
      <c r="LTG173" s="151"/>
      <c r="LTH173" s="152"/>
      <c r="LTI173" s="146"/>
      <c r="LTJ173" s="113"/>
      <c r="LTK173" s="147"/>
      <c r="LTL173" s="113"/>
      <c r="LTM173" s="148"/>
      <c r="LTN173" s="149"/>
      <c r="LTO173" s="150"/>
      <c r="LTP173" s="151"/>
      <c r="LTQ173" s="152"/>
      <c r="LTR173" s="146"/>
      <c r="LTS173" s="113"/>
      <c r="LTT173" s="147"/>
      <c r="LTU173" s="113"/>
      <c r="LTV173" s="148"/>
      <c r="LTW173" s="149"/>
      <c r="LTX173" s="150"/>
      <c r="LTY173" s="151"/>
      <c r="LTZ173" s="152"/>
      <c r="LUA173" s="146"/>
      <c r="LUB173" s="113"/>
      <c r="LUC173" s="147"/>
      <c r="LUD173" s="113"/>
      <c r="LUE173" s="148"/>
      <c r="LUF173" s="149"/>
      <c r="LUG173" s="150"/>
      <c r="LUH173" s="151"/>
      <c r="LUI173" s="152"/>
      <c r="LUJ173" s="146"/>
      <c r="LUK173" s="113"/>
      <c r="LUL173" s="147"/>
      <c r="LUM173" s="113"/>
      <c r="LUN173" s="148"/>
      <c r="LUO173" s="149"/>
      <c r="LUP173" s="150"/>
      <c r="LUQ173" s="151"/>
      <c r="LUR173" s="152"/>
      <c r="LUS173" s="146"/>
      <c r="LUT173" s="113"/>
      <c r="LUU173" s="147"/>
      <c r="LUV173" s="113"/>
      <c r="LUW173" s="148"/>
      <c r="LUX173" s="149"/>
      <c r="LUY173" s="150"/>
      <c r="LUZ173" s="151"/>
      <c r="LVA173" s="152"/>
      <c r="LVB173" s="146"/>
      <c r="LVC173" s="113"/>
      <c r="LVD173" s="147"/>
      <c r="LVE173" s="113"/>
      <c r="LVF173" s="148"/>
      <c r="LVG173" s="149"/>
      <c r="LVH173" s="150"/>
      <c r="LVI173" s="151"/>
      <c r="LVJ173" s="152"/>
      <c r="LVK173" s="146"/>
      <c r="LVL173" s="113"/>
      <c r="LVM173" s="147"/>
      <c r="LVN173" s="113"/>
      <c r="LVO173" s="148"/>
      <c r="LVP173" s="149"/>
      <c r="LVQ173" s="150"/>
      <c r="LVR173" s="151"/>
      <c r="LVS173" s="152"/>
      <c r="LVT173" s="146"/>
      <c r="LVU173" s="113"/>
      <c r="LVV173" s="147"/>
      <c r="LVW173" s="113"/>
      <c r="LVX173" s="148"/>
      <c r="LVY173" s="149"/>
      <c r="LVZ173" s="150"/>
      <c r="LWA173" s="151"/>
      <c r="LWB173" s="152"/>
      <c r="LWC173" s="146"/>
      <c r="LWD173" s="113"/>
      <c r="LWE173" s="147"/>
      <c r="LWF173" s="113"/>
      <c r="LWG173" s="148"/>
      <c r="LWH173" s="149"/>
      <c r="LWI173" s="150"/>
      <c r="LWJ173" s="151"/>
      <c r="LWK173" s="152"/>
      <c r="LWL173" s="146"/>
      <c r="LWM173" s="113"/>
      <c r="LWN173" s="147"/>
      <c r="LWO173" s="113"/>
      <c r="LWP173" s="148"/>
      <c r="LWQ173" s="149"/>
      <c r="LWR173" s="150"/>
      <c r="LWS173" s="151"/>
      <c r="LWT173" s="152"/>
      <c r="LWU173" s="146"/>
      <c r="LWV173" s="113"/>
      <c r="LWW173" s="147"/>
      <c r="LWX173" s="113"/>
      <c r="LWY173" s="148"/>
      <c r="LWZ173" s="149"/>
      <c r="LXA173" s="150"/>
      <c r="LXB173" s="151"/>
      <c r="LXC173" s="152"/>
      <c r="LXD173" s="146"/>
      <c r="LXE173" s="113"/>
      <c r="LXF173" s="147"/>
      <c r="LXG173" s="113"/>
      <c r="LXH173" s="148"/>
      <c r="LXI173" s="149"/>
      <c r="LXJ173" s="150"/>
      <c r="LXK173" s="151"/>
      <c r="LXL173" s="152"/>
      <c r="LXM173" s="146"/>
      <c r="LXN173" s="113"/>
      <c r="LXO173" s="147"/>
      <c r="LXP173" s="113"/>
      <c r="LXQ173" s="148"/>
      <c r="LXR173" s="149"/>
      <c r="LXS173" s="150"/>
      <c r="LXT173" s="151"/>
      <c r="LXU173" s="152"/>
      <c r="LXV173" s="146"/>
      <c r="LXW173" s="113"/>
      <c r="LXX173" s="147"/>
      <c r="LXY173" s="113"/>
      <c r="LXZ173" s="148"/>
      <c r="LYA173" s="149"/>
      <c r="LYB173" s="150"/>
      <c r="LYC173" s="151"/>
      <c r="LYD173" s="152"/>
      <c r="LYE173" s="146"/>
      <c r="LYF173" s="113"/>
      <c r="LYG173" s="147"/>
      <c r="LYH173" s="113"/>
      <c r="LYI173" s="148"/>
      <c r="LYJ173" s="149"/>
      <c r="LYK173" s="150"/>
      <c r="LYL173" s="151"/>
      <c r="LYM173" s="152"/>
      <c r="LYN173" s="146"/>
      <c r="LYO173" s="113"/>
      <c r="LYP173" s="147"/>
      <c r="LYQ173" s="113"/>
      <c r="LYR173" s="148"/>
      <c r="LYS173" s="149"/>
      <c r="LYT173" s="150"/>
      <c r="LYU173" s="151"/>
      <c r="LYV173" s="152"/>
      <c r="LYW173" s="146"/>
      <c r="LYX173" s="113"/>
      <c r="LYY173" s="147"/>
      <c r="LYZ173" s="113"/>
      <c r="LZA173" s="148"/>
      <c r="LZB173" s="149"/>
      <c r="LZC173" s="150"/>
      <c r="LZD173" s="151"/>
      <c r="LZE173" s="152"/>
      <c r="LZF173" s="146"/>
      <c r="LZG173" s="113"/>
      <c r="LZH173" s="147"/>
      <c r="LZI173" s="113"/>
      <c r="LZJ173" s="148"/>
      <c r="LZK173" s="149"/>
      <c r="LZL173" s="150"/>
      <c r="LZM173" s="151"/>
      <c r="LZN173" s="152"/>
      <c r="LZO173" s="146"/>
      <c r="LZP173" s="113"/>
      <c r="LZQ173" s="147"/>
      <c r="LZR173" s="113"/>
      <c r="LZS173" s="148"/>
      <c r="LZT173" s="149"/>
      <c r="LZU173" s="150"/>
      <c r="LZV173" s="151"/>
      <c r="LZW173" s="152"/>
      <c r="LZX173" s="146"/>
      <c r="LZY173" s="113"/>
      <c r="LZZ173" s="147"/>
      <c r="MAA173" s="113"/>
      <c r="MAB173" s="148"/>
      <c r="MAC173" s="149"/>
      <c r="MAD173" s="150"/>
      <c r="MAE173" s="151"/>
      <c r="MAF173" s="152"/>
      <c r="MAG173" s="146"/>
      <c r="MAH173" s="113"/>
      <c r="MAI173" s="147"/>
      <c r="MAJ173" s="113"/>
      <c r="MAK173" s="148"/>
      <c r="MAL173" s="149"/>
      <c r="MAM173" s="150"/>
      <c r="MAN173" s="151"/>
      <c r="MAO173" s="152"/>
      <c r="MAP173" s="146"/>
      <c r="MAQ173" s="113"/>
      <c r="MAR173" s="147"/>
      <c r="MAS173" s="113"/>
      <c r="MAT173" s="148"/>
      <c r="MAU173" s="149"/>
      <c r="MAV173" s="150"/>
      <c r="MAW173" s="151"/>
      <c r="MAX173" s="152"/>
      <c r="MAY173" s="146"/>
      <c r="MAZ173" s="113"/>
      <c r="MBA173" s="147"/>
      <c r="MBB173" s="113"/>
      <c r="MBC173" s="148"/>
      <c r="MBD173" s="149"/>
      <c r="MBE173" s="150"/>
      <c r="MBF173" s="151"/>
      <c r="MBG173" s="152"/>
      <c r="MBH173" s="146"/>
      <c r="MBI173" s="113"/>
      <c r="MBJ173" s="147"/>
      <c r="MBK173" s="113"/>
      <c r="MBL173" s="148"/>
      <c r="MBM173" s="149"/>
      <c r="MBN173" s="150"/>
      <c r="MBO173" s="151"/>
      <c r="MBP173" s="152"/>
      <c r="MBQ173" s="146"/>
      <c r="MBR173" s="113"/>
      <c r="MBS173" s="147"/>
      <c r="MBT173" s="113"/>
      <c r="MBU173" s="148"/>
      <c r="MBV173" s="149"/>
      <c r="MBW173" s="150"/>
      <c r="MBX173" s="151"/>
      <c r="MBY173" s="152"/>
      <c r="MBZ173" s="146"/>
      <c r="MCA173" s="113"/>
      <c r="MCB173" s="147"/>
      <c r="MCC173" s="113"/>
      <c r="MCD173" s="148"/>
      <c r="MCE173" s="149"/>
      <c r="MCF173" s="150"/>
      <c r="MCG173" s="151"/>
      <c r="MCH173" s="152"/>
      <c r="MCI173" s="146"/>
      <c r="MCJ173" s="113"/>
      <c r="MCK173" s="147"/>
      <c r="MCL173" s="113"/>
      <c r="MCM173" s="148"/>
      <c r="MCN173" s="149"/>
      <c r="MCO173" s="150"/>
      <c r="MCP173" s="151"/>
      <c r="MCQ173" s="152"/>
      <c r="MCR173" s="146"/>
      <c r="MCS173" s="113"/>
      <c r="MCT173" s="147"/>
      <c r="MCU173" s="113"/>
      <c r="MCV173" s="148"/>
      <c r="MCW173" s="149"/>
      <c r="MCX173" s="150"/>
      <c r="MCY173" s="151"/>
      <c r="MCZ173" s="152"/>
      <c r="MDA173" s="146"/>
      <c r="MDB173" s="113"/>
      <c r="MDC173" s="147"/>
      <c r="MDD173" s="113"/>
      <c r="MDE173" s="148"/>
      <c r="MDF173" s="149"/>
      <c r="MDG173" s="150"/>
      <c r="MDH173" s="151"/>
      <c r="MDI173" s="152"/>
      <c r="MDJ173" s="146"/>
      <c r="MDK173" s="113"/>
      <c r="MDL173" s="147"/>
      <c r="MDM173" s="113"/>
      <c r="MDN173" s="148"/>
      <c r="MDO173" s="149"/>
      <c r="MDP173" s="150"/>
      <c r="MDQ173" s="151"/>
      <c r="MDR173" s="152"/>
      <c r="MDS173" s="146"/>
      <c r="MDT173" s="113"/>
      <c r="MDU173" s="147"/>
      <c r="MDV173" s="113"/>
      <c r="MDW173" s="148"/>
      <c r="MDX173" s="149"/>
      <c r="MDY173" s="150"/>
      <c r="MDZ173" s="151"/>
      <c r="MEA173" s="152"/>
      <c r="MEB173" s="146"/>
      <c r="MEC173" s="113"/>
      <c r="MED173" s="147"/>
      <c r="MEE173" s="113"/>
      <c r="MEF173" s="148"/>
      <c r="MEG173" s="149"/>
      <c r="MEH173" s="150"/>
      <c r="MEI173" s="151"/>
      <c r="MEJ173" s="152"/>
      <c r="MEK173" s="146"/>
      <c r="MEL173" s="113"/>
      <c r="MEM173" s="147"/>
      <c r="MEN173" s="113"/>
      <c r="MEO173" s="148"/>
      <c r="MEP173" s="149"/>
      <c r="MEQ173" s="150"/>
      <c r="MER173" s="151"/>
      <c r="MES173" s="152"/>
      <c r="MET173" s="146"/>
      <c r="MEU173" s="113"/>
      <c r="MEV173" s="147"/>
      <c r="MEW173" s="113"/>
      <c r="MEX173" s="148"/>
      <c r="MEY173" s="149"/>
      <c r="MEZ173" s="150"/>
      <c r="MFA173" s="151"/>
      <c r="MFB173" s="152"/>
      <c r="MFC173" s="146"/>
      <c r="MFD173" s="113"/>
      <c r="MFE173" s="147"/>
      <c r="MFF173" s="113"/>
      <c r="MFG173" s="148"/>
      <c r="MFH173" s="149"/>
      <c r="MFI173" s="150"/>
      <c r="MFJ173" s="151"/>
      <c r="MFK173" s="152"/>
      <c r="MFL173" s="146"/>
      <c r="MFM173" s="113"/>
      <c r="MFN173" s="147"/>
      <c r="MFO173" s="113"/>
      <c r="MFP173" s="148"/>
      <c r="MFQ173" s="149"/>
      <c r="MFR173" s="150"/>
      <c r="MFS173" s="151"/>
      <c r="MFT173" s="152"/>
      <c r="MFU173" s="146"/>
      <c r="MFV173" s="113"/>
      <c r="MFW173" s="147"/>
      <c r="MFX173" s="113"/>
      <c r="MFY173" s="148"/>
      <c r="MFZ173" s="149"/>
      <c r="MGA173" s="150"/>
      <c r="MGB173" s="151"/>
      <c r="MGC173" s="152"/>
      <c r="MGD173" s="146"/>
      <c r="MGE173" s="113"/>
      <c r="MGF173" s="147"/>
      <c r="MGG173" s="113"/>
      <c r="MGH173" s="148"/>
      <c r="MGI173" s="149"/>
      <c r="MGJ173" s="150"/>
      <c r="MGK173" s="151"/>
      <c r="MGL173" s="152"/>
      <c r="MGM173" s="146"/>
      <c r="MGN173" s="113"/>
      <c r="MGO173" s="147"/>
      <c r="MGP173" s="113"/>
      <c r="MGQ173" s="148"/>
      <c r="MGR173" s="149"/>
      <c r="MGS173" s="150"/>
      <c r="MGT173" s="151"/>
      <c r="MGU173" s="152"/>
      <c r="MGV173" s="146"/>
      <c r="MGW173" s="113"/>
      <c r="MGX173" s="147"/>
      <c r="MGY173" s="113"/>
      <c r="MGZ173" s="148"/>
      <c r="MHA173" s="149"/>
      <c r="MHB173" s="150"/>
      <c r="MHC173" s="151"/>
      <c r="MHD173" s="152"/>
      <c r="MHE173" s="146"/>
      <c r="MHF173" s="113"/>
      <c r="MHG173" s="147"/>
      <c r="MHH173" s="113"/>
      <c r="MHI173" s="148"/>
      <c r="MHJ173" s="149"/>
      <c r="MHK173" s="150"/>
      <c r="MHL173" s="151"/>
      <c r="MHM173" s="152"/>
      <c r="MHN173" s="146"/>
      <c r="MHO173" s="113"/>
      <c r="MHP173" s="147"/>
      <c r="MHQ173" s="113"/>
      <c r="MHR173" s="148"/>
      <c r="MHS173" s="149"/>
      <c r="MHT173" s="150"/>
      <c r="MHU173" s="151"/>
      <c r="MHV173" s="152"/>
      <c r="MHW173" s="146"/>
      <c r="MHX173" s="113"/>
      <c r="MHY173" s="147"/>
      <c r="MHZ173" s="113"/>
      <c r="MIA173" s="148"/>
      <c r="MIB173" s="149"/>
      <c r="MIC173" s="150"/>
      <c r="MID173" s="151"/>
      <c r="MIE173" s="152"/>
      <c r="MIF173" s="146"/>
      <c r="MIG173" s="113"/>
      <c r="MIH173" s="147"/>
      <c r="MII173" s="113"/>
      <c r="MIJ173" s="148"/>
      <c r="MIK173" s="149"/>
      <c r="MIL173" s="150"/>
      <c r="MIM173" s="151"/>
      <c r="MIN173" s="152"/>
      <c r="MIO173" s="146"/>
      <c r="MIP173" s="113"/>
      <c r="MIQ173" s="147"/>
      <c r="MIR173" s="113"/>
      <c r="MIS173" s="148"/>
      <c r="MIT173" s="149"/>
      <c r="MIU173" s="150"/>
      <c r="MIV173" s="151"/>
      <c r="MIW173" s="152"/>
      <c r="MIX173" s="146"/>
      <c r="MIY173" s="113"/>
      <c r="MIZ173" s="147"/>
      <c r="MJA173" s="113"/>
      <c r="MJB173" s="148"/>
      <c r="MJC173" s="149"/>
      <c r="MJD173" s="150"/>
      <c r="MJE173" s="151"/>
      <c r="MJF173" s="152"/>
      <c r="MJG173" s="146"/>
      <c r="MJH173" s="113"/>
      <c r="MJI173" s="147"/>
      <c r="MJJ173" s="113"/>
      <c r="MJK173" s="148"/>
      <c r="MJL173" s="149"/>
      <c r="MJM173" s="150"/>
      <c r="MJN173" s="151"/>
      <c r="MJO173" s="152"/>
      <c r="MJP173" s="146"/>
      <c r="MJQ173" s="113"/>
      <c r="MJR173" s="147"/>
      <c r="MJS173" s="113"/>
      <c r="MJT173" s="148"/>
      <c r="MJU173" s="149"/>
      <c r="MJV173" s="150"/>
      <c r="MJW173" s="151"/>
      <c r="MJX173" s="152"/>
      <c r="MJY173" s="146"/>
      <c r="MJZ173" s="113"/>
      <c r="MKA173" s="147"/>
      <c r="MKB173" s="113"/>
      <c r="MKC173" s="148"/>
      <c r="MKD173" s="149"/>
      <c r="MKE173" s="150"/>
      <c r="MKF173" s="151"/>
      <c r="MKG173" s="152"/>
      <c r="MKH173" s="146"/>
      <c r="MKI173" s="113"/>
      <c r="MKJ173" s="147"/>
      <c r="MKK173" s="113"/>
      <c r="MKL173" s="148"/>
      <c r="MKM173" s="149"/>
      <c r="MKN173" s="150"/>
      <c r="MKO173" s="151"/>
      <c r="MKP173" s="152"/>
      <c r="MKQ173" s="146"/>
      <c r="MKR173" s="113"/>
      <c r="MKS173" s="147"/>
      <c r="MKT173" s="113"/>
      <c r="MKU173" s="148"/>
      <c r="MKV173" s="149"/>
      <c r="MKW173" s="150"/>
      <c r="MKX173" s="151"/>
      <c r="MKY173" s="152"/>
      <c r="MKZ173" s="146"/>
      <c r="MLA173" s="113"/>
      <c r="MLB173" s="147"/>
      <c r="MLC173" s="113"/>
      <c r="MLD173" s="148"/>
      <c r="MLE173" s="149"/>
      <c r="MLF173" s="150"/>
      <c r="MLG173" s="151"/>
      <c r="MLH173" s="152"/>
      <c r="MLI173" s="146"/>
      <c r="MLJ173" s="113"/>
      <c r="MLK173" s="147"/>
      <c r="MLL173" s="113"/>
      <c r="MLM173" s="148"/>
      <c r="MLN173" s="149"/>
      <c r="MLO173" s="150"/>
      <c r="MLP173" s="151"/>
      <c r="MLQ173" s="152"/>
      <c r="MLR173" s="146"/>
      <c r="MLS173" s="113"/>
      <c r="MLT173" s="147"/>
      <c r="MLU173" s="113"/>
      <c r="MLV173" s="148"/>
      <c r="MLW173" s="149"/>
      <c r="MLX173" s="150"/>
      <c r="MLY173" s="151"/>
      <c r="MLZ173" s="152"/>
      <c r="MMA173" s="146"/>
      <c r="MMB173" s="113"/>
      <c r="MMC173" s="147"/>
      <c r="MMD173" s="113"/>
      <c r="MME173" s="148"/>
      <c r="MMF173" s="149"/>
      <c r="MMG173" s="150"/>
      <c r="MMH173" s="151"/>
      <c r="MMI173" s="152"/>
      <c r="MMJ173" s="146"/>
      <c r="MMK173" s="113"/>
      <c r="MML173" s="147"/>
      <c r="MMM173" s="113"/>
      <c r="MMN173" s="148"/>
      <c r="MMO173" s="149"/>
      <c r="MMP173" s="150"/>
      <c r="MMQ173" s="151"/>
      <c r="MMR173" s="152"/>
      <c r="MMS173" s="146"/>
      <c r="MMT173" s="113"/>
      <c r="MMU173" s="147"/>
      <c r="MMV173" s="113"/>
      <c r="MMW173" s="148"/>
      <c r="MMX173" s="149"/>
      <c r="MMY173" s="150"/>
      <c r="MMZ173" s="151"/>
      <c r="MNA173" s="152"/>
      <c r="MNB173" s="146"/>
      <c r="MNC173" s="113"/>
      <c r="MND173" s="147"/>
      <c r="MNE173" s="113"/>
      <c r="MNF173" s="148"/>
      <c r="MNG173" s="149"/>
      <c r="MNH173" s="150"/>
      <c r="MNI173" s="151"/>
      <c r="MNJ173" s="152"/>
      <c r="MNK173" s="146"/>
      <c r="MNL173" s="113"/>
      <c r="MNM173" s="147"/>
      <c r="MNN173" s="113"/>
      <c r="MNO173" s="148"/>
      <c r="MNP173" s="149"/>
      <c r="MNQ173" s="150"/>
      <c r="MNR173" s="151"/>
      <c r="MNS173" s="152"/>
      <c r="MNT173" s="146"/>
      <c r="MNU173" s="113"/>
      <c r="MNV173" s="147"/>
      <c r="MNW173" s="113"/>
      <c r="MNX173" s="148"/>
      <c r="MNY173" s="149"/>
      <c r="MNZ173" s="150"/>
      <c r="MOA173" s="151"/>
      <c r="MOB173" s="152"/>
      <c r="MOC173" s="146"/>
      <c r="MOD173" s="113"/>
      <c r="MOE173" s="147"/>
      <c r="MOF173" s="113"/>
      <c r="MOG173" s="148"/>
      <c r="MOH173" s="149"/>
      <c r="MOI173" s="150"/>
      <c r="MOJ173" s="151"/>
      <c r="MOK173" s="152"/>
      <c r="MOL173" s="146"/>
      <c r="MOM173" s="113"/>
      <c r="MON173" s="147"/>
      <c r="MOO173" s="113"/>
      <c r="MOP173" s="148"/>
      <c r="MOQ173" s="149"/>
      <c r="MOR173" s="150"/>
      <c r="MOS173" s="151"/>
      <c r="MOT173" s="152"/>
      <c r="MOU173" s="146"/>
      <c r="MOV173" s="113"/>
      <c r="MOW173" s="147"/>
      <c r="MOX173" s="113"/>
      <c r="MOY173" s="148"/>
      <c r="MOZ173" s="149"/>
      <c r="MPA173" s="150"/>
      <c r="MPB173" s="151"/>
      <c r="MPC173" s="152"/>
      <c r="MPD173" s="146"/>
      <c r="MPE173" s="113"/>
      <c r="MPF173" s="147"/>
      <c r="MPG173" s="113"/>
      <c r="MPH173" s="148"/>
      <c r="MPI173" s="149"/>
      <c r="MPJ173" s="150"/>
      <c r="MPK173" s="151"/>
      <c r="MPL173" s="152"/>
      <c r="MPM173" s="146"/>
      <c r="MPN173" s="113"/>
      <c r="MPO173" s="147"/>
      <c r="MPP173" s="113"/>
      <c r="MPQ173" s="148"/>
      <c r="MPR173" s="149"/>
      <c r="MPS173" s="150"/>
      <c r="MPT173" s="151"/>
      <c r="MPU173" s="152"/>
      <c r="MPV173" s="146"/>
      <c r="MPW173" s="113"/>
      <c r="MPX173" s="147"/>
      <c r="MPY173" s="113"/>
      <c r="MPZ173" s="148"/>
      <c r="MQA173" s="149"/>
      <c r="MQB173" s="150"/>
      <c r="MQC173" s="151"/>
      <c r="MQD173" s="152"/>
      <c r="MQE173" s="146"/>
      <c r="MQF173" s="113"/>
      <c r="MQG173" s="147"/>
      <c r="MQH173" s="113"/>
      <c r="MQI173" s="148"/>
      <c r="MQJ173" s="149"/>
      <c r="MQK173" s="150"/>
      <c r="MQL173" s="151"/>
      <c r="MQM173" s="152"/>
      <c r="MQN173" s="146"/>
      <c r="MQO173" s="113"/>
      <c r="MQP173" s="147"/>
      <c r="MQQ173" s="113"/>
      <c r="MQR173" s="148"/>
      <c r="MQS173" s="149"/>
      <c r="MQT173" s="150"/>
      <c r="MQU173" s="151"/>
      <c r="MQV173" s="152"/>
      <c r="MQW173" s="146"/>
      <c r="MQX173" s="113"/>
      <c r="MQY173" s="147"/>
      <c r="MQZ173" s="113"/>
      <c r="MRA173" s="148"/>
      <c r="MRB173" s="149"/>
      <c r="MRC173" s="150"/>
      <c r="MRD173" s="151"/>
      <c r="MRE173" s="152"/>
      <c r="MRF173" s="146"/>
      <c r="MRG173" s="113"/>
      <c r="MRH173" s="147"/>
      <c r="MRI173" s="113"/>
      <c r="MRJ173" s="148"/>
      <c r="MRK173" s="149"/>
      <c r="MRL173" s="150"/>
      <c r="MRM173" s="151"/>
      <c r="MRN173" s="152"/>
      <c r="MRO173" s="146"/>
      <c r="MRP173" s="113"/>
      <c r="MRQ173" s="147"/>
      <c r="MRR173" s="113"/>
      <c r="MRS173" s="148"/>
      <c r="MRT173" s="149"/>
      <c r="MRU173" s="150"/>
      <c r="MRV173" s="151"/>
      <c r="MRW173" s="152"/>
      <c r="MRX173" s="146"/>
      <c r="MRY173" s="113"/>
      <c r="MRZ173" s="147"/>
      <c r="MSA173" s="113"/>
      <c r="MSB173" s="148"/>
      <c r="MSC173" s="149"/>
      <c r="MSD173" s="150"/>
      <c r="MSE173" s="151"/>
      <c r="MSF173" s="152"/>
      <c r="MSG173" s="146"/>
      <c r="MSH173" s="113"/>
      <c r="MSI173" s="147"/>
      <c r="MSJ173" s="113"/>
      <c r="MSK173" s="148"/>
      <c r="MSL173" s="149"/>
      <c r="MSM173" s="150"/>
      <c r="MSN173" s="151"/>
      <c r="MSO173" s="152"/>
      <c r="MSP173" s="146"/>
      <c r="MSQ173" s="113"/>
      <c r="MSR173" s="147"/>
      <c r="MSS173" s="113"/>
      <c r="MST173" s="148"/>
      <c r="MSU173" s="149"/>
      <c r="MSV173" s="150"/>
      <c r="MSW173" s="151"/>
      <c r="MSX173" s="152"/>
      <c r="MSY173" s="146"/>
      <c r="MSZ173" s="113"/>
      <c r="MTA173" s="147"/>
      <c r="MTB173" s="113"/>
      <c r="MTC173" s="148"/>
      <c r="MTD173" s="149"/>
      <c r="MTE173" s="150"/>
      <c r="MTF173" s="151"/>
      <c r="MTG173" s="152"/>
      <c r="MTH173" s="146"/>
      <c r="MTI173" s="113"/>
      <c r="MTJ173" s="147"/>
      <c r="MTK173" s="113"/>
      <c r="MTL173" s="148"/>
      <c r="MTM173" s="149"/>
      <c r="MTN173" s="150"/>
      <c r="MTO173" s="151"/>
      <c r="MTP173" s="152"/>
      <c r="MTQ173" s="146"/>
      <c r="MTR173" s="113"/>
      <c r="MTS173" s="147"/>
      <c r="MTT173" s="113"/>
      <c r="MTU173" s="148"/>
      <c r="MTV173" s="149"/>
      <c r="MTW173" s="150"/>
      <c r="MTX173" s="151"/>
      <c r="MTY173" s="152"/>
      <c r="MTZ173" s="146"/>
      <c r="MUA173" s="113"/>
      <c r="MUB173" s="147"/>
      <c r="MUC173" s="113"/>
      <c r="MUD173" s="148"/>
      <c r="MUE173" s="149"/>
      <c r="MUF173" s="150"/>
      <c r="MUG173" s="151"/>
      <c r="MUH173" s="152"/>
      <c r="MUI173" s="146"/>
      <c r="MUJ173" s="113"/>
      <c r="MUK173" s="147"/>
      <c r="MUL173" s="113"/>
      <c r="MUM173" s="148"/>
      <c r="MUN173" s="149"/>
      <c r="MUO173" s="150"/>
      <c r="MUP173" s="151"/>
      <c r="MUQ173" s="152"/>
      <c r="MUR173" s="146"/>
      <c r="MUS173" s="113"/>
      <c r="MUT173" s="147"/>
      <c r="MUU173" s="113"/>
      <c r="MUV173" s="148"/>
      <c r="MUW173" s="149"/>
      <c r="MUX173" s="150"/>
      <c r="MUY173" s="151"/>
      <c r="MUZ173" s="152"/>
      <c r="MVA173" s="146"/>
      <c r="MVB173" s="113"/>
      <c r="MVC173" s="147"/>
      <c r="MVD173" s="113"/>
      <c r="MVE173" s="148"/>
      <c r="MVF173" s="149"/>
      <c r="MVG173" s="150"/>
      <c r="MVH173" s="151"/>
      <c r="MVI173" s="152"/>
      <c r="MVJ173" s="146"/>
      <c r="MVK173" s="113"/>
      <c r="MVL173" s="147"/>
      <c r="MVM173" s="113"/>
      <c r="MVN173" s="148"/>
      <c r="MVO173" s="149"/>
      <c r="MVP173" s="150"/>
      <c r="MVQ173" s="151"/>
      <c r="MVR173" s="152"/>
      <c r="MVS173" s="146"/>
      <c r="MVT173" s="113"/>
      <c r="MVU173" s="147"/>
      <c r="MVV173" s="113"/>
      <c r="MVW173" s="148"/>
      <c r="MVX173" s="149"/>
      <c r="MVY173" s="150"/>
      <c r="MVZ173" s="151"/>
      <c r="MWA173" s="152"/>
      <c r="MWB173" s="146"/>
      <c r="MWC173" s="113"/>
      <c r="MWD173" s="147"/>
      <c r="MWE173" s="113"/>
      <c r="MWF173" s="148"/>
      <c r="MWG173" s="149"/>
      <c r="MWH173" s="150"/>
      <c r="MWI173" s="151"/>
      <c r="MWJ173" s="152"/>
      <c r="MWK173" s="146"/>
      <c r="MWL173" s="113"/>
      <c r="MWM173" s="147"/>
      <c r="MWN173" s="113"/>
      <c r="MWO173" s="148"/>
      <c r="MWP173" s="149"/>
      <c r="MWQ173" s="150"/>
      <c r="MWR173" s="151"/>
      <c r="MWS173" s="152"/>
      <c r="MWT173" s="146"/>
      <c r="MWU173" s="113"/>
      <c r="MWV173" s="147"/>
      <c r="MWW173" s="113"/>
      <c r="MWX173" s="148"/>
      <c r="MWY173" s="149"/>
      <c r="MWZ173" s="150"/>
      <c r="MXA173" s="151"/>
      <c r="MXB173" s="152"/>
      <c r="MXC173" s="146"/>
      <c r="MXD173" s="113"/>
      <c r="MXE173" s="147"/>
      <c r="MXF173" s="113"/>
      <c r="MXG173" s="148"/>
      <c r="MXH173" s="149"/>
      <c r="MXI173" s="150"/>
      <c r="MXJ173" s="151"/>
      <c r="MXK173" s="152"/>
      <c r="MXL173" s="146"/>
      <c r="MXM173" s="113"/>
      <c r="MXN173" s="147"/>
      <c r="MXO173" s="113"/>
      <c r="MXP173" s="148"/>
      <c r="MXQ173" s="149"/>
      <c r="MXR173" s="150"/>
      <c r="MXS173" s="151"/>
      <c r="MXT173" s="152"/>
      <c r="MXU173" s="146"/>
      <c r="MXV173" s="113"/>
      <c r="MXW173" s="147"/>
      <c r="MXX173" s="113"/>
      <c r="MXY173" s="148"/>
      <c r="MXZ173" s="149"/>
      <c r="MYA173" s="150"/>
      <c r="MYB173" s="151"/>
      <c r="MYC173" s="152"/>
      <c r="MYD173" s="146"/>
      <c r="MYE173" s="113"/>
      <c r="MYF173" s="147"/>
      <c r="MYG173" s="113"/>
      <c r="MYH173" s="148"/>
      <c r="MYI173" s="149"/>
      <c r="MYJ173" s="150"/>
      <c r="MYK173" s="151"/>
      <c r="MYL173" s="152"/>
      <c r="MYM173" s="146"/>
      <c r="MYN173" s="113"/>
      <c r="MYO173" s="147"/>
      <c r="MYP173" s="113"/>
      <c r="MYQ173" s="148"/>
      <c r="MYR173" s="149"/>
      <c r="MYS173" s="150"/>
      <c r="MYT173" s="151"/>
      <c r="MYU173" s="152"/>
      <c r="MYV173" s="146"/>
      <c r="MYW173" s="113"/>
      <c r="MYX173" s="147"/>
      <c r="MYY173" s="113"/>
      <c r="MYZ173" s="148"/>
      <c r="MZA173" s="149"/>
      <c r="MZB173" s="150"/>
      <c r="MZC173" s="151"/>
      <c r="MZD173" s="152"/>
      <c r="MZE173" s="146"/>
      <c r="MZF173" s="113"/>
      <c r="MZG173" s="147"/>
      <c r="MZH173" s="113"/>
      <c r="MZI173" s="148"/>
      <c r="MZJ173" s="149"/>
      <c r="MZK173" s="150"/>
      <c r="MZL173" s="151"/>
      <c r="MZM173" s="152"/>
      <c r="MZN173" s="146"/>
      <c r="MZO173" s="113"/>
      <c r="MZP173" s="147"/>
      <c r="MZQ173" s="113"/>
      <c r="MZR173" s="148"/>
      <c r="MZS173" s="149"/>
      <c r="MZT173" s="150"/>
      <c r="MZU173" s="151"/>
      <c r="MZV173" s="152"/>
      <c r="MZW173" s="146"/>
      <c r="MZX173" s="113"/>
      <c r="MZY173" s="147"/>
      <c r="MZZ173" s="113"/>
      <c r="NAA173" s="148"/>
      <c r="NAB173" s="149"/>
      <c r="NAC173" s="150"/>
      <c r="NAD173" s="151"/>
      <c r="NAE173" s="152"/>
      <c r="NAF173" s="146"/>
      <c r="NAG173" s="113"/>
      <c r="NAH173" s="147"/>
      <c r="NAI173" s="113"/>
      <c r="NAJ173" s="148"/>
      <c r="NAK173" s="149"/>
      <c r="NAL173" s="150"/>
      <c r="NAM173" s="151"/>
      <c r="NAN173" s="152"/>
      <c r="NAO173" s="146"/>
      <c r="NAP173" s="113"/>
      <c r="NAQ173" s="147"/>
      <c r="NAR173" s="113"/>
      <c r="NAS173" s="148"/>
      <c r="NAT173" s="149"/>
      <c r="NAU173" s="150"/>
      <c r="NAV173" s="151"/>
      <c r="NAW173" s="152"/>
      <c r="NAX173" s="146"/>
      <c r="NAY173" s="113"/>
      <c r="NAZ173" s="147"/>
      <c r="NBA173" s="113"/>
      <c r="NBB173" s="148"/>
      <c r="NBC173" s="149"/>
      <c r="NBD173" s="150"/>
      <c r="NBE173" s="151"/>
      <c r="NBF173" s="152"/>
      <c r="NBG173" s="146"/>
      <c r="NBH173" s="113"/>
      <c r="NBI173" s="147"/>
      <c r="NBJ173" s="113"/>
      <c r="NBK173" s="148"/>
      <c r="NBL173" s="149"/>
      <c r="NBM173" s="150"/>
      <c r="NBN173" s="151"/>
      <c r="NBO173" s="152"/>
      <c r="NBP173" s="146"/>
      <c r="NBQ173" s="113"/>
      <c r="NBR173" s="147"/>
      <c r="NBS173" s="113"/>
      <c r="NBT173" s="148"/>
      <c r="NBU173" s="149"/>
      <c r="NBV173" s="150"/>
      <c r="NBW173" s="151"/>
      <c r="NBX173" s="152"/>
      <c r="NBY173" s="146"/>
      <c r="NBZ173" s="113"/>
      <c r="NCA173" s="147"/>
      <c r="NCB173" s="113"/>
      <c r="NCC173" s="148"/>
      <c r="NCD173" s="149"/>
      <c r="NCE173" s="150"/>
      <c r="NCF173" s="151"/>
      <c r="NCG173" s="152"/>
      <c r="NCH173" s="146"/>
      <c r="NCI173" s="113"/>
      <c r="NCJ173" s="147"/>
      <c r="NCK173" s="113"/>
      <c r="NCL173" s="148"/>
      <c r="NCM173" s="149"/>
      <c r="NCN173" s="150"/>
      <c r="NCO173" s="151"/>
      <c r="NCP173" s="152"/>
      <c r="NCQ173" s="146"/>
      <c r="NCR173" s="113"/>
      <c r="NCS173" s="147"/>
      <c r="NCT173" s="113"/>
      <c r="NCU173" s="148"/>
      <c r="NCV173" s="149"/>
      <c r="NCW173" s="150"/>
      <c r="NCX173" s="151"/>
      <c r="NCY173" s="152"/>
      <c r="NCZ173" s="146"/>
      <c r="NDA173" s="113"/>
      <c r="NDB173" s="147"/>
      <c r="NDC173" s="113"/>
      <c r="NDD173" s="148"/>
      <c r="NDE173" s="149"/>
      <c r="NDF173" s="150"/>
      <c r="NDG173" s="151"/>
      <c r="NDH173" s="152"/>
      <c r="NDI173" s="146"/>
      <c r="NDJ173" s="113"/>
      <c r="NDK173" s="147"/>
      <c r="NDL173" s="113"/>
      <c r="NDM173" s="148"/>
      <c r="NDN173" s="149"/>
      <c r="NDO173" s="150"/>
      <c r="NDP173" s="151"/>
      <c r="NDQ173" s="152"/>
      <c r="NDR173" s="146"/>
      <c r="NDS173" s="113"/>
      <c r="NDT173" s="147"/>
      <c r="NDU173" s="113"/>
      <c r="NDV173" s="148"/>
      <c r="NDW173" s="149"/>
      <c r="NDX173" s="150"/>
      <c r="NDY173" s="151"/>
      <c r="NDZ173" s="152"/>
      <c r="NEA173" s="146"/>
      <c r="NEB173" s="113"/>
      <c r="NEC173" s="147"/>
      <c r="NED173" s="113"/>
      <c r="NEE173" s="148"/>
      <c r="NEF173" s="149"/>
      <c r="NEG173" s="150"/>
      <c r="NEH173" s="151"/>
      <c r="NEI173" s="152"/>
      <c r="NEJ173" s="146"/>
      <c r="NEK173" s="113"/>
      <c r="NEL173" s="147"/>
      <c r="NEM173" s="113"/>
      <c r="NEN173" s="148"/>
      <c r="NEO173" s="149"/>
      <c r="NEP173" s="150"/>
      <c r="NEQ173" s="151"/>
      <c r="NER173" s="152"/>
      <c r="NES173" s="146"/>
      <c r="NET173" s="113"/>
      <c r="NEU173" s="147"/>
      <c r="NEV173" s="113"/>
      <c r="NEW173" s="148"/>
      <c r="NEX173" s="149"/>
      <c r="NEY173" s="150"/>
      <c r="NEZ173" s="151"/>
      <c r="NFA173" s="152"/>
      <c r="NFB173" s="146"/>
      <c r="NFC173" s="113"/>
      <c r="NFD173" s="147"/>
      <c r="NFE173" s="113"/>
      <c r="NFF173" s="148"/>
      <c r="NFG173" s="149"/>
      <c r="NFH173" s="150"/>
      <c r="NFI173" s="151"/>
      <c r="NFJ173" s="152"/>
      <c r="NFK173" s="146"/>
      <c r="NFL173" s="113"/>
      <c r="NFM173" s="147"/>
      <c r="NFN173" s="113"/>
      <c r="NFO173" s="148"/>
      <c r="NFP173" s="149"/>
      <c r="NFQ173" s="150"/>
      <c r="NFR173" s="151"/>
      <c r="NFS173" s="152"/>
      <c r="NFT173" s="146"/>
      <c r="NFU173" s="113"/>
      <c r="NFV173" s="147"/>
      <c r="NFW173" s="113"/>
      <c r="NFX173" s="148"/>
      <c r="NFY173" s="149"/>
      <c r="NFZ173" s="150"/>
      <c r="NGA173" s="151"/>
      <c r="NGB173" s="152"/>
      <c r="NGC173" s="146"/>
      <c r="NGD173" s="113"/>
      <c r="NGE173" s="147"/>
      <c r="NGF173" s="113"/>
      <c r="NGG173" s="148"/>
      <c r="NGH173" s="149"/>
      <c r="NGI173" s="150"/>
      <c r="NGJ173" s="151"/>
      <c r="NGK173" s="152"/>
      <c r="NGL173" s="146"/>
      <c r="NGM173" s="113"/>
      <c r="NGN173" s="147"/>
      <c r="NGO173" s="113"/>
      <c r="NGP173" s="148"/>
      <c r="NGQ173" s="149"/>
      <c r="NGR173" s="150"/>
      <c r="NGS173" s="151"/>
      <c r="NGT173" s="152"/>
      <c r="NGU173" s="146"/>
      <c r="NGV173" s="113"/>
      <c r="NGW173" s="147"/>
      <c r="NGX173" s="113"/>
      <c r="NGY173" s="148"/>
      <c r="NGZ173" s="149"/>
      <c r="NHA173" s="150"/>
      <c r="NHB173" s="151"/>
      <c r="NHC173" s="152"/>
      <c r="NHD173" s="146"/>
      <c r="NHE173" s="113"/>
      <c r="NHF173" s="147"/>
      <c r="NHG173" s="113"/>
      <c r="NHH173" s="148"/>
      <c r="NHI173" s="149"/>
      <c r="NHJ173" s="150"/>
      <c r="NHK173" s="151"/>
      <c r="NHL173" s="152"/>
      <c r="NHM173" s="146"/>
      <c r="NHN173" s="113"/>
      <c r="NHO173" s="147"/>
      <c r="NHP173" s="113"/>
      <c r="NHQ173" s="148"/>
      <c r="NHR173" s="149"/>
      <c r="NHS173" s="150"/>
      <c r="NHT173" s="151"/>
      <c r="NHU173" s="152"/>
      <c r="NHV173" s="146"/>
      <c r="NHW173" s="113"/>
      <c r="NHX173" s="147"/>
      <c r="NHY173" s="113"/>
      <c r="NHZ173" s="148"/>
      <c r="NIA173" s="149"/>
      <c r="NIB173" s="150"/>
      <c r="NIC173" s="151"/>
      <c r="NID173" s="152"/>
      <c r="NIE173" s="146"/>
      <c r="NIF173" s="113"/>
      <c r="NIG173" s="147"/>
      <c r="NIH173" s="113"/>
      <c r="NII173" s="148"/>
      <c r="NIJ173" s="149"/>
      <c r="NIK173" s="150"/>
      <c r="NIL173" s="151"/>
      <c r="NIM173" s="152"/>
      <c r="NIN173" s="146"/>
      <c r="NIO173" s="113"/>
      <c r="NIP173" s="147"/>
      <c r="NIQ173" s="113"/>
      <c r="NIR173" s="148"/>
      <c r="NIS173" s="149"/>
      <c r="NIT173" s="150"/>
      <c r="NIU173" s="151"/>
      <c r="NIV173" s="152"/>
      <c r="NIW173" s="146"/>
      <c r="NIX173" s="113"/>
      <c r="NIY173" s="147"/>
      <c r="NIZ173" s="113"/>
      <c r="NJA173" s="148"/>
      <c r="NJB173" s="149"/>
      <c r="NJC173" s="150"/>
      <c r="NJD173" s="151"/>
      <c r="NJE173" s="152"/>
      <c r="NJF173" s="146"/>
      <c r="NJG173" s="113"/>
      <c r="NJH173" s="147"/>
      <c r="NJI173" s="113"/>
      <c r="NJJ173" s="148"/>
      <c r="NJK173" s="149"/>
      <c r="NJL173" s="150"/>
      <c r="NJM173" s="151"/>
      <c r="NJN173" s="152"/>
      <c r="NJO173" s="146"/>
      <c r="NJP173" s="113"/>
      <c r="NJQ173" s="147"/>
      <c r="NJR173" s="113"/>
      <c r="NJS173" s="148"/>
      <c r="NJT173" s="149"/>
      <c r="NJU173" s="150"/>
      <c r="NJV173" s="151"/>
      <c r="NJW173" s="152"/>
      <c r="NJX173" s="146"/>
      <c r="NJY173" s="113"/>
      <c r="NJZ173" s="147"/>
      <c r="NKA173" s="113"/>
      <c r="NKB173" s="148"/>
      <c r="NKC173" s="149"/>
      <c r="NKD173" s="150"/>
      <c r="NKE173" s="151"/>
      <c r="NKF173" s="152"/>
      <c r="NKG173" s="146"/>
      <c r="NKH173" s="113"/>
      <c r="NKI173" s="147"/>
      <c r="NKJ173" s="113"/>
      <c r="NKK173" s="148"/>
      <c r="NKL173" s="149"/>
      <c r="NKM173" s="150"/>
      <c r="NKN173" s="151"/>
      <c r="NKO173" s="152"/>
      <c r="NKP173" s="146"/>
      <c r="NKQ173" s="113"/>
      <c r="NKR173" s="147"/>
      <c r="NKS173" s="113"/>
      <c r="NKT173" s="148"/>
      <c r="NKU173" s="149"/>
      <c r="NKV173" s="150"/>
      <c r="NKW173" s="151"/>
      <c r="NKX173" s="152"/>
      <c r="NKY173" s="146"/>
      <c r="NKZ173" s="113"/>
      <c r="NLA173" s="147"/>
      <c r="NLB173" s="113"/>
      <c r="NLC173" s="148"/>
      <c r="NLD173" s="149"/>
      <c r="NLE173" s="150"/>
      <c r="NLF173" s="151"/>
      <c r="NLG173" s="152"/>
      <c r="NLH173" s="146"/>
      <c r="NLI173" s="113"/>
      <c r="NLJ173" s="147"/>
      <c r="NLK173" s="113"/>
      <c r="NLL173" s="148"/>
      <c r="NLM173" s="149"/>
      <c r="NLN173" s="150"/>
      <c r="NLO173" s="151"/>
      <c r="NLP173" s="152"/>
      <c r="NLQ173" s="146"/>
      <c r="NLR173" s="113"/>
      <c r="NLS173" s="147"/>
      <c r="NLT173" s="113"/>
      <c r="NLU173" s="148"/>
      <c r="NLV173" s="149"/>
      <c r="NLW173" s="150"/>
      <c r="NLX173" s="151"/>
      <c r="NLY173" s="152"/>
      <c r="NLZ173" s="146"/>
      <c r="NMA173" s="113"/>
      <c r="NMB173" s="147"/>
      <c r="NMC173" s="113"/>
      <c r="NMD173" s="148"/>
      <c r="NME173" s="149"/>
      <c r="NMF173" s="150"/>
      <c r="NMG173" s="151"/>
      <c r="NMH173" s="152"/>
      <c r="NMI173" s="146"/>
      <c r="NMJ173" s="113"/>
      <c r="NMK173" s="147"/>
      <c r="NML173" s="113"/>
      <c r="NMM173" s="148"/>
      <c r="NMN173" s="149"/>
      <c r="NMO173" s="150"/>
      <c r="NMP173" s="151"/>
      <c r="NMQ173" s="152"/>
      <c r="NMR173" s="146"/>
      <c r="NMS173" s="113"/>
      <c r="NMT173" s="147"/>
      <c r="NMU173" s="113"/>
      <c r="NMV173" s="148"/>
      <c r="NMW173" s="149"/>
      <c r="NMX173" s="150"/>
      <c r="NMY173" s="151"/>
      <c r="NMZ173" s="152"/>
      <c r="NNA173" s="146"/>
      <c r="NNB173" s="113"/>
      <c r="NNC173" s="147"/>
      <c r="NND173" s="113"/>
      <c r="NNE173" s="148"/>
      <c r="NNF173" s="149"/>
      <c r="NNG173" s="150"/>
      <c r="NNH173" s="151"/>
      <c r="NNI173" s="152"/>
      <c r="NNJ173" s="146"/>
      <c r="NNK173" s="113"/>
      <c r="NNL173" s="147"/>
      <c r="NNM173" s="113"/>
      <c r="NNN173" s="148"/>
      <c r="NNO173" s="149"/>
      <c r="NNP173" s="150"/>
      <c r="NNQ173" s="151"/>
      <c r="NNR173" s="152"/>
      <c r="NNS173" s="146"/>
      <c r="NNT173" s="113"/>
      <c r="NNU173" s="147"/>
      <c r="NNV173" s="113"/>
      <c r="NNW173" s="148"/>
      <c r="NNX173" s="149"/>
      <c r="NNY173" s="150"/>
      <c r="NNZ173" s="151"/>
      <c r="NOA173" s="152"/>
      <c r="NOB173" s="146"/>
      <c r="NOC173" s="113"/>
      <c r="NOD173" s="147"/>
      <c r="NOE173" s="113"/>
      <c r="NOF173" s="148"/>
      <c r="NOG173" s="149"/>
      <c r="NOH173" s="150"/>
      <c r="NOI173" s="151"/>
      <c r="NOJ173" s="152"/>
      <c r="NOK173" s="146"/>
      <c r="NOL173" s="113"/>
      <c r="NOM173" s="147"/>
      <c r="NON173" s="113"/>
      <c r="NOO173" s="148"/>
      <c r="NOP173" s="149"/>
      <c r="NOQ173" s="150"/>
      <c r="NOR173" s="151"/>
      <c r="NOS173" s="152"/>
      <c r="NOT173" s="146"/>
      <c r="NOU173" s="113"/>
      <c r="NOV173" s="147"/>
      <c r="NOW173" s="113"/>
      <c r="NOX173" s="148"/>
      <c r="NOY173" s="149"/>
      <c r="NOZ173" s="150"/>
      <c r="NPA173" s="151"/>
      <c r="NPB173" s="152"/>
      <c r="NPC173" s="146"/>
      <c r="NPD173" s="113"/>
      <c r="NPE173" s="147"/>
      <c r="NPF173" s="113"/>
      <c r="NPG173" s="148"/>
      <c r="NPH173" s="149"/>
      <c r="NPI173" s="150"/>
      <c r="NPJ173" s="151"/>
      <c r="NPK173" s="152"/>
      <c r="NPL173" s="146"/>
      <c r="NPM173" s="113"/>
      <c r="NPN173" s="147"/>
      <c r="NPO173" s="113"/>
      <c r="NPP173" s="148"/>
      <c r="NPQ173" s="149"/>
      <c r="NPR173" s="150"/>
      <c r="NPS173" s="151"/>
      <c r="NPT173" s="152"/>
      <c r="NPU173" s="146"/>
      <c r="NPV173" s="113"/>
      <c r="NPW173" s="147"/>
      <c r="NPX173" s="113"/>
      <c r="NPY173" s="148"/>
      <c r="NPZ173" s="149"/>
      <c r="NQA173" s="150"/>
      <c r="NQB173" s="151"/>
      <c r="NQC173" s="152"/>
      <c r="NQD173" s="146"/>
      <c r="NQE173" s="113"/>
      <c r="NQF173" s="147"/>
      <c r="NQG173" s="113"/>
      <c r="NQH173" s="148"/>
      <c r="NQI173" s="149"/>
      <c r="NQJ173" s="150"/>
      <c r="NQK173" s="151"/>
      <c r="NQL173" s="152"/>
      <c r="NQM173" s="146"/>
      <c r="NQN173" s="113"/>
      <c r="NQO173" s="147"/>
      <c r="NQP173" s="113"/>
      <c r="NQQ173" s="148"/>
      <c r="NQR173" s="149"/>
      <c r="NQS173" s="150"/>
      <c r="NQT173" s="151"/>
      <c r="NQU173" s="152"/>
      <c r="NQV173" s="146"/>
      <c r="NQW173" s="113"/>
      <c r="NQX173" s="147"/>
      <c r="NQY173" s="113"/>
      <c r="NQZ173" s="148"/>
      <c r="NRA173" s="149"/>
      <c r="NRB173" s="150"/>
      <c r="NRC173" s="151"/>
      <c r="NRD173" s="152"/>
      <c r="NRE173" s="146"/>
      <c r="NRF173" s="113"/>
      <c r="NRG173" s="147"/>
      <c r="NRH173" s="113"/>
      <c r="NRI173" s="148"/>
      <c r="NRJ173" s="149"/>
      <c r="NRK173" s="150"/>
      <c r="NRL173" s="151"/>
      <c r="NRM173" s="152"/>
      <c r="NRN173" s="146"/>
      <c r="NRO173" s="113"/>
      <c r="NRP173" s="147"/>
      <c r="NRQ173" s="113"/>
      <c r="NRR173" s="148"/>
      <c r="NRS173" s="149"/>
      <c r="NRT173" s="150"/>
      <c r="NRU173" s="151"/>
      <c r="NRV173" s="152"/>
      <c r="NRW173" s="146"/>
      <c r="NRX173" s="113"/>
      <c r="NRY173" s="147"/>
      <c r="NRZ173" s="113"/>
      <c r="NSA173" s="148"/>
      <c r="NSB173" s="149"/>
      <c r="NSC173" s="150"/>
      <c r="NSD173" s="151"/>
      <c r="NSE173" s="152"/>
      <c r="NSF173" s="146"/>
      <c r="NSG173" s="113"/>
      <c r="NSH173" s="147"/>
      <c r="NSI173" s="113"/>
      <c r="NSJ173" s="148"/>
      <c r="NSK173" s="149"/>
      <c r="NSL173" s="150"/>
      <c r="NSM173" s="151"/>
      <c r="NSN173" s="152"/>
      <c r="NSO173" s="146"/>
      <c r="NSP173" s="113"/>
      <c r="NSQ173" s="147"/>
      <c r="NSR173" s="113"/>
      <c r="NSS173" s="148"/>
      <c r="NST173" s="149"/>
      <c r="NSU173" s="150"/>
      <c r="NSV173" s="151"/>
      <c r="NSW173" s="152"/>
      <c r="NSX173" s="146"/>
      <c r="NSY173" s="113"/>
      <c r="NSZ173" s="147"/>
      <c r="NTA173" s="113"/>
      <c r="NTB173" s="148"/>
      <c r="NTC173" s="149"/>
      <c r="NTD173" s="150"/>
      <c r="NTE173" s="151"/>
      <c r="NTF173" s="152"/>
      <c r="NTG173" s="146"/>
      <c r="NTH173" s="113"/>
      <c r="NTI173" s="147"/>
      <c r="NTJ173" s="113"/>
      <c r="NTK173" s="148"/>
      <c r="NTL173" s="149"/>
      <c r="NTM173" s="150"/>
      <c r="NTN173" s="151"/>
      <c r="NTO173" s="152"/>
      <c r="NTP173" s="146"/>
      <c r="NTQ173" s="113"/>
      <c r="NTR173" s="147"/>
      <c r="NTS173" s="113"/>
      <c r="NTT173" s="148"/>
      <c r="NTU173" s="149"/>
      <c r="NTV173" s="150"/>
      <c r="NTW173" s="151"/>
      <c r="NTX173" s="152"/>
      <c r="NTY173" s="146"/>
      <c r="NTZ173" s="113"/>
      <c r="NUA173" s="147"/>
      <c r="NUB173" s="113"/>
      <c r="NUC173" s="148"/>
      <c r="NUD173" s="149"/>
      <c r="NUE173" s="150"/>
      <c r="NUF173" s="151"/>
      <c r="NUG173" s="152"/>
      <c r="NUH173" s="146"/>
      <c r="NUI173" s="113"/>
      <c r="NUJ173" s="147"/>
      <c r="NUK173" s="113"/>
      <c r="NUL173" s="148"/>
      <c r="NUM173" s="149"/>
      <c r="NUN173" s="150"/>
      <c r="NUO173" s="151"/>
      <c r="NUP173" s="152"/>
      <c r="NUQ173" s="146"/>
      <c r="NUR173" s="113"/>
      <c r="NUS173" s="147"/>
      <c r="NUT173" s="113"/>
      <c r="NUU173" s="148"/>
      <c r="NUV173" s="149"/>
      <c r="NUW173" s="150"/>
      <c r="NUX173" s="151"/>
      <c r="NUY173" s="152"/>
      <c r="NUZ173" s="146"/>
      <c r="NVA173" s="113"/>
      <c r="NVB173" s="147"/>
      <c r="NVC173" s="113"/>
      <c r="NVD173" s="148"/>
      <c r="NVE173" s="149"/>
      <c r="NVF173" s="150"/>
      <c r="NVG173" s="151"/>
      <c r="NVH173" s="152"/>
      <c r="NVI173" s="146"/>
      <c r="NVJ173" s="113"/>
      <c r="NVK173" s="147"/>
      <c r="NVL173" s="113"/>
      <c r="NVM173" s="148"/>
      <c r="NVN173" s="149"/>
      <c r="NVO173" s="150"/>
      <c r="NVP173" s="151"/>
      <c r="NVQ173" s="152"/>
      <c r="NVR173" s="146"/>
      <c r="NVS173" s="113"/>
      <c r="NVT173" s="147"/>
      <c r="NVU173" s="113"/>
      <c r="NVV173" s="148"/>
      <c r="NVW173" s="149"/>
      <c r="NVX173" s="150"/>
      <c r="NVY173" s="151"/>
      <c r="NVZ173" s="152"/>
      <c r="NWA173" s="146"/>
      <c r="NWB173" s="113"/>
      <c r="NWC173" s="147"/>
      <c r="NWD173" s="113"/>
      <c r="NWE173" s="148"/>
      <c r="NWF173" s="149"/>
      <c r="NWG173" s="150"/>
      <c r="NWH173" s="151"/>
      <c r="NWI173" s="152"/>
      <c r="NWJ173" s="146"/>
      <c r="NWK173" s="113"/>
      <c r="NWL173" s="147"/>
      <c r="NWM173" s="113"/>
      <c r="NWN173" s="148"/>
      <c r="NWO173" s="149"/>
      <c r="NWP173" s="150"/>
      <c r="NWQ173" s="151"/>
      <c r="NWR173" s="152"/>
      <c r="NWS173" s="146"/>
      <c r="NWT173" s="113"/>
      <c r="NWU173" s="147"/>
      <c r="NWV173" s="113"/>
      <c r="NWW173" s="148"/>
      <c r="NWX173" s="149"/>
      <c r="NWY173" s="150"/>
      <c r="NWZ173" s="151"/>
      <c r="NXA173" s="152"/>
      <c r="NXB173" s="146"/>
      <c r="NXC173" s="113"/>
      <c r="NXD173" s="147"/>
      <c r="NXE173" s="113"/>
      <c r="NXF173" s="148"/>
      <c r="NXG173" s="149"/>
      <c r="NXH173" s="150"/>
      <c r="NXI173" s="151"/>
      <c r="NXJ173" s="152"/>
      <c r="NXK173" s="146"/>
      <c r="NXL173" s="113"/>
      <c r="NXM173" s="147"/>
      <c r="NXN173" s="113"/>
      <c r="NXO173" s="148"/>
      <c r="NXP173" s="149"/>
      <c r="NXQ173" s="150"/>
      <c r="NXR173" s="151"/>
      <c r="NXS173" s="152"/>
      <c r="NXT173" s="146"/>
      <c r="NXU173" s="113"/>
      <c r="NXV173" s="147"/>
      <c r="NXW173" s="113"/>
      <c r="NXX173" s="148"/>
      <c r="NXY173" s="149"/>
      <c r="NXZ173" s="150"/>
      <c r="NYA173" s="151"/>
      <c r="NYB173" s="152"/>
      <c r="NYC173" s="146"/>
      <c r="NYD173" s="113"/>
      <c r="NYE173" s="147"/>
      <c r="NYF173" s="113"/>
      <c r="NYG173" s="148"/>
      <c r="NYH173" s="149"/>
      <c r="NYI173" s="150"/>
      <c r="NYJ173" s="151"/>
      <c r="NYK173" s="152"/>
      <c r="NYL173" s="146"/>
      <c r="NYM173" s="113"/>
      <c r="NYN173" s="147"/>
      <c r="NYO173" s="113"/>
      <c r="NYP173" s="148"/>
      <c r="NYQ173" s="149"/>
      <c r="NYR173" s="150"/>
      <c r="NYS173" s="151"/>
      <c r="NYT173" s="152"/>
      <c r="NYU173" s="146"/>
      <c r="NYV173" s="113"/>
      <c r="NYW173" s="147"/>
      <c r="NYX173" s="113"/>
      <c r="NYY173" s="148"/>
      <c r="NYZ173" s="149"/>
      <c r="NZA173" s="150"/>
      <c r="NZB173" s="151"/>
      <c r="NZC173" s="152"/>
      <c r="NZD173" s="146"/>
      <c r="NZE173" s="113"/>
      <c r="NZF173" s="147"/>
      <c r="NZG173" s="113"/>
      <c r="NZH173" s="148"/>
      <c r="NZI173" s="149"/>
      <c r="NZJ173" s="150"/>
      <c r="NZK173" s="151"/>
      <c r="NZL173" s="152"/>
      <c r="NZM173" s="146"/>
      <c r="NZN173" s="113"/>
      <c r="NZO173" s="147"/>
      <c r="NZP173" s="113"/>
      <c r="NZQ173" s="148"/>
      <c r="NZR173" s="149"/>
      <c r="NZS173" s="150"/>
      <c r="NZT173" s="151"/>
      <c r="NZU173" s="152"/>
      <c r="NZV173" s="146"/>
      <c r="NZW173" s="113"/>
      <c r="NZX173" s="147"/>
      <c r="NZY173" s="113"/>
      <c r="NZZ173" s="148"/>
      <c r="OAA173" s="149"/>
      <c r="OAB173" s="150"/>
      <c r="OAC173" s="151"/>
      <c r="OAD173" s="152"/>
      <c r="OAE173" s="146"/>
      <c r="OAF173" s="113"/>
      <c r="OAG173" s="147"/>
      <c r="OAH173" s="113"/>
      <c r="OAI173" s="148"/>
      <c r="OAJ173" s="149"/>
      <c r="OAK173" s="150"/>
      <c r="OAL173" s="151"/>
      <c r="OAM173" s="152"/>
      <c r="OAN173" s="146"/>
      <c r="OAO173" s="113"/>
      <c r="OAP173" s="147"/>
      <c r="OAQ173" s="113"/>
      <c r="OAR173" s="148"/>
      <c r="OAS173" s="149"/>
      <c r="OAT173" s="150"/>
      <c r="OAU173" s="151"/>
      <c r="OAV173" s="152"/>
      <c r="OAW173" s="146"/>
      <c r="OAX173" s="113"/>
      <c r="OAY173" s="147"/>
      <c r="OAZ173" s="113"/>
      <c r="OBA173" s="148"/>
      <c r="OBB173" s="149"/>
      <c r="OBC173" s="150"/>
      <c r="OBD173" s="151"/>
      <c r="OBE173" s="152"/>
      <c r="OBF173" s="146"/>
      <c r="OBG173" s="113"/>
      <c r="OBH173" s="147"/>
      <c r="OBI173" s="113"/>
      <c r="OBJ173" s="148"/>
      <c r="OBK173" s="149"/>
      <c r="OBL173" s="150"/>
      <c r="OBM173" s="151"/>
      <c r="OBN173" s="152"/>
      <c r="OBO173" s="146"/>
      <c r="OBP173" s="113"/>
      <c r="OBQ173" s="147"/>
      <c r="OBR173" s="113"/>
      <c r="OBS173" s="148"/>
      <c r="OBT173" s="149"/>
      <c r="OBU173" s="150"/>
      <c r="OBV173" s="151"/>
      <c r="OBW173" s="152"/>
      <c r="OBX173" s="146"/>
      <c r="OBY173" s="113"/>
      <c r="OBZ173" s="147"/>
      <c r="OCA173" s="113"/>
      <c r="OCB173" s="148"/>
      <c r="OCC173" s="149"/>
      <c r="OCD173" s="150"/>
      <c r="OCE173" s="151"/>
      <c r="OCF173" s="152"/>
      <c r="OCG173" s="146"/>
      <c r="OCH173" s="113"/>
      <c r="OCI173" s="147"/>
      <c r="OCJ173" s="113"/>
      <c r="OCK173" s="148"/>
      <c r="OCL173" s="149"/>
      <c r="OCM173" s="150"/>
      <c r="OCN173" s="151"/>
      <c r="OCO173" s="152"/>
      <c r="OCP173" s="146"/>
      <c r="OCQ173" s="113"/>
      <c r="OCR173" s="147"/>
      <c r="OCS173" s="113"/>
      <c r="OCT173" s="148"/>
      <c r="OCU173" s="149"/>
      <c r="OCV173" s="150"/>
      <c r="OCW173" s="151"/>
      <c r="OCX173" s="152"/>
      <c r="OCY173" s="146"/>
      <c r="OCZ173" s="113"/>
      <c r="ODA173" s="147"/>
      <c r="ODB173" s="113"/>
      <c r="ODC173" s="148"/>
      <c r="ODD173" s="149"/>
      <c r="ODE173" s="150"/>
      <c r="ODF173" s="151"/>
      <c r="ODG173" s="152"/>
      <c r="ODH173" s="146"/>
      <c r="ODI173" s="113"/>
      <c r="ODJ173" s="147"/>
      <c r="ODK173" s="113"/>
      <c r="ODL173" s="148"/>
      <c r="ODM173" s="149"/>
      <c r="ODN173" s="150"/>
      <c r="ODO173" s="151"/>
      <c r="ODP173" s="152"/>
      <c r="ODQ173" s="146"/>
      <c r="ODR173" s="113"/>
      <c r="ODS173" s="147"/>
      <c r="ODT173" s="113"/>
      <c r="ODU173" s="148"/>
      <c r="ODV173" s="149"/>
      <c r="ODW173" s="150"/>
      <c r="ODX173" s="151"/>
      <c r="ODY173" s="152"/>
      <c r="ODZ173" s="146"/>
      <c r="OEA173" s="113"/>
      <c r="OEB173" s="147"/>
      <c r="OEC173" s="113"/>
      <c r="OED173" s="148"/>
      <c r="OEE173" s="149"/>
      <c r="OEF173" s="150"/>
      <c r="OEG173" s="151"/>
      <c r="OEH173" s="152"/>
      <c r="OEI173" s="146"/>
      <c r="OEJ173" s="113"/>
      <c r="OEK173" s="147"/>
      <c r="OEL173" s="113"/>
      <c r="OEM173" s="148"/>
      <c r="OEN173" s="149"/>
      <c r="OEO173" s="150"/>
      <c r="OEP173" s="151"/>
      <c r="OEQ173" s="152"/>
      <c r="OER173" s="146"/>
      <c r="OES173" s="113"/>
      <c r="OET173" s="147"/>
      <c r="OEU173" s="113"/>
      <c r="OEV173" s="148"/>
      <c r="OEW173" s="149"/>
      <c r="OEX173" s="150"/>
      <c r="OEY173" s="151"/>
      <c r="OEZ173" s="152"/>
      <c r="OFA173" s="146"/>
      <c r="OFB173" s="113"/>
      <c r="OFC173" s="147"/>
      <c r="OFD173" s="113"/>
      <c r="OFE173" s="148"/>
      <c r="OFF173" s="149"/>
      <c r="OFG173" s="150"/>
      <c r="OFH173" s="151"/>
      <c r="OFI173" s="152"/>
      <c r="OFJ173" s="146"/>
      <c r="OFK173" s="113"/>
      <c r="OFL173" s="147"/>
      <c r="OFM173" s="113"/>
      <c r="OFN173" s="148"/>
      <c r="OFO173" s="149"/>
      <c r="OFP173" s="150"/>
      <c r="OFQ173" s="151"/>
      <c r="OFR173" s="152"/>
      <c r="OFS173" s="146"/>
      <c r="OFT173" s="113"/>
      <c r="OFU173" s="147"/>
      <c r="OFV173" s="113"/>
      <c r="OFW173" s="148"/>
      <c r="OFX173" s="149"/>
      <c r="OFY173" s="150"/>
      <c r="OFZ173" s="151"/>
      <c r="OGA173" s="152"/>
      <c r="OGB173" s="146"/>
      <c r="OGC173" s="113"/>
      <c r="OGD173" s="147"/>
      <c r="OGE173" s="113"/>
      <c r="OGF173" s="148"/>
      <c r="OGG173" s="149"/>
      <c r="OGH173" s="150"/>
      <c r="OGI173" s="151"/>
      <c r="OGJ173" s="152"/>
      <c r="OGK173" s="146"/>
      <c r="OGL173" s="113"/>
      <c r="OGM173" s="147"/>
      <c r="OGN173" s="113"/>
      <c r="OGO173" s="148"/>
      <c r="OGP173" s="149"/>
      <c r="OGQ173" s="150"/>
      <c r="OGR173" s="151"/>
      <c r="OGS173" s="152"/>
      <c r="OGT173" s="146"/>
      <c r="OGU173" s="113"/>
      <c r="OGV173" s="147"/>
      <c r="OGW173" s="113"/>
      <c r="OGX173" s="148"/>
      <c r="OGY173" s="149"/>
      <c r="OGZ173" s="150"/>
      <c r="OHA173" s="151"/>
      <c r="OHB173" s="152"/>
      <c r="OHC173" s="146"/>
      <c r="OHD173" s="113"/>
      <c r="OHE173" s="147"/>
      <c r="OHF173" s="113"/>
      <c r="OHG173" s="148"/>
      <c r="OHH173" s="149"/>
      <c r="OHI173" s="150"/>
      <c r="OHJ173" s="151"/>
      <c r="OHK173" s="152"/>
      <c r="OHL173" s="146"/>
      <c r="OHM173" s="113"/>
      <c r="OHN173" s="147"/>
      <c r="OHO173" s="113"/>
      <c r="OHP173" s="148"/>
      <c r="OHQ173" s="149"/>
      <c r="OHR173" s="150"/>
      <c r="OHS173" s="151"/>
      <c r="OHT173" s="152"/>
      <c r="OHU173" s="146"/>
      <c r="OHV173" s="113"/>
      <c r="OHW173" s="147"/>
      <c r="OHX173" s="113"/>
      <c r="OHY173" s="148"/>
      <c r="OHZ173" s="149"/>
      <c r="OIA173" s="150"/>
      <c r="OIB173" s="151"/>
      <c r="OIC173" s="152"/>
      <c r="OID173" s="146"/>
      <c r="OIE173" s="113"/>
      <c r="OIF173" s="147"/>
      <c r="OIG173" s="113"/>
      <c r="OIH173" s="148"/>
      <c r="OII173" s="149"/>
      <c r="OIJ173" s="150"/>
      <c r="OIK173" s="151"/>
      <c r="OIL173" s="152"/>
      <c r="OIM173" s="146"/>
      <c r="OIN173" s="113"/>
      <c r="OIO173" s="147"/>
      <c r="OIP173" s="113"/>
      <c r="OIQ173" s="148"/>
      <c r="OIR173" s="149"/>
      <c r="OIS173" s="150"/>
      <c r="OIT173" s="151"/>
      <c r="OIU173" s="152"/>
      <c r="OIV173" s="146"/>
      <c r="OIW173" s="113"/>
      <c r="OIX173" s="147"/>
      <c r="OIY173" s="113"/>
      <c r="OIZ173" s="148"/>
      <c r="OJA173" s="149"/>
      <c r="OJB173" s="150"/>
      <c r="OJC173" s="151"/>
      <c r="OJD173" s="152"/>
      <c r="OJE173" s="146"/>
      <c r="OJF173" s="113"/>
      <c r="OJG173" s="147"/>
      <c r="OJH173" s="113"/>
      <c r="OJI173" s="148"/>
      <c r="OJJ173" s="149"/>
      <c r="OJK173" s="150"/>
      <c r="OJL173" s="151"/>
      <c r="OJM173" s="152"/>
      <c r="OJN173" s="146"/>
      <c r="OJO173" s="113"/>
      <c r="OJP173" s="147"/>
      <c r="OJQ173" s="113"/>
      <c r="OJR173" s="148"/>
      <c r="OJS173" s="149"/>
      <c r="OJT173" s="150"/>
      <c r="OJU173" s="151"/>
      <c r="OJV173" s="152"/>
      <c r="OJW173" s="146"/>
      <c r="OJX173" s="113"/>
      <c r="OJY173" s="147"/>
      <c r="OJZ173" s="113"/>
      <c r="OKA173" s="148"/>
      <c r="OKB173" s="149"/>
      <c r="OKC173" s="150"/>
      <c r="OKD173" s="151"/>
      <c r="OKE173" s="152"/>
      <c r="OKF173" s="146"/>
      <c r="OKG173" s="113"/>
      <c r="OKH173" s="147"/>
      <c r="OKI173" s="113"/>
      <c r="OKJ173" s="148"/>
      <c r="OKK173" s="149"/>
      <c r="OKL173" s="150"/>
      <c r="OKM173" s="151"/>
      <c r="OKN173" s="152"/>
      <c r="OKO173" s="146"/>
      <c r="OKP173" s="113"/>
      <c r="OKQ173" s="147"/>
      <c r="OKR173" s="113"/>
      <c r="OKS173" s="148"/>
      <c r="OKT173" s="149"/>
      <c r="OKU173" s="150"/>
      <c r="OKV173" s="151"/>
      <c r="OKW173" s="152"/>
      <c r="OKX173" s="146"/>
      <c r="OKY173" s="113"/>
      <c r="OKZ173" s="147"/>
      <c r="OLA173" s="113"/>
      <c r="OLB173" s="148"/>
      <c r="OLC173" s="149"/>
      <c r="OLD173" s="150"/>
      <c r="OLE173" s="151"/>
      <c r="OLF173" s="152"/>
      <c r="OLG173" s="146"/>
      <c r="OLH173" s="113"/>
      <c r="OLI173" s="147"/>
      <c r="OLJ173" s="113"/>
      <c r="OLK173" s="148"/>
      <c r="OLL173" s="149"/>
      <c r="OLM173" s="150"/>
      <c r="OLN173" s="151"/>
      <c r="OLO173" s="152"/>
      <c r="OLP173" s="146"/>
      <c r="OLQ173" s="113"/>
      <c r="OLR173" s="147"/>
      <c r="OLS173" s="113"/>
      <c r="OLT173" s="148"/>
      <c r="OLU173" s="149"/>
      <c r="OLV173" s="150"/>
      <c r="OLW173" s="151"/>
      <c r="OLX173" s="152"/>
      <c r="OLY173" s="146"/>
      <c r="OLZ173" s="113"/>
      <c r="OMA173" s="147"/>
      <c r="OMB173" s="113"/>
      <c r="OMC173" s="148"/>
      <c r="OMD173" s="149"/>
      <c r="OME173" s="150"/>
      <c r="OMF173" s="151"/>
      <c r="OMG173" s="152"/>
      <c r="OMH173" s="146"/>
      <c r="OMI173" s="113"/>
      <c r="OMJ173" s="147"/>
      <c r="OMK173" s="113"/>
      <c r="OML173" s="148"/>
      <c r="OMM173" s="149"/>
      <c r="OMN173" s="150"/>
      <c r="OMO173" s="151"/>
      <c r="OMP173" s="152"/>
      <c r="OMQ173" s="146"/>
      <c r="OMR173" s="113"/>
      <c r="OMS173" s="147"/>
      <c r="OMT173" s="113"/>
      <c r="OMU173" s="148"/>
      <c r="OMV173" s="149"/>
      <c r="OMW173" s="150"/>
      <c r="OMX173" s="151"/>
      <c r="OMY173" s="152"/>
      <c r="OMZ173" s="146"/>
      <c r="ONA173" s="113"/>
      <c r="ONB173" s="147"/>
      <c r="ONC173" s="113"/>
      <c r="OND173" s="148"/>
      <c r="ONE173" s="149"/>
      <c r="ONF173" s="150"/>
      <c r="ONG173" s="151"/>
      <c r="ONH173" s="152"/>
      <c r="ONI173" s="146"/>
      <c r="ONJ173" s="113"/>
      <c r="ONK173" s="147"/>
      <c r="ONL173" s="113"/>
      <c r="ONM173" s="148"/>
      <c r="ONN173" s="149"/>
      <c r="ONO173" s="150"/>
      <c r="ONP173" s="151"/>
      <c r="ONQ173" s="152"/>
      <c r="ONR173" s="146"/>
      <c r="ONS173" s="113"/>
      <c r="ONT173" s="147"/>
      <c r="ONU173" s="113"/>
      <c r="ONV173" s="148"/>
      <c r="ONW173" s="149"/>
      <c r="ONX173" s="150"/>
      <c r="ONY173" s="151"/>
      <c r="ONZ173" s="152"/>
      <c r="OOA173" s="146"/>
      <c r="OOB173" s="113"/>
      <c r="OOC173" s="147"/>
      <c r="OOD173" s="113"/>
      <c r="OOE173" s="148"/>
      <c r="OOF173" s="149"/>
      <c r="OOG173" s="150"/>
      <c r="OOH173" s="151"/>
      <c r="OOI173" s="152"/>
      <c r="OOJ173" s="146"/>
      <c r="OOK173" s="113"/>
      <c r="OOL173" s="147"/>
      <c r="OOM173" s="113"/>
      <c r="OON173" s="148"/>
      <c r="OOO173" s="149"/>
      <c r="OOP173" s="150"/>
      <c r="OOQ173" s="151"/>
      <c r="OOR173" s="152"/>
      <c r="OOS173" s="146"/>
      <c r="OOT173" s="113"/>
      <c r="OOU173" s="147"/>
      <c r="OOV173" s="113"/>
      <c r="OOW173" s="148"/>
      <c r="OOX173" s="149"/>
      <c r="OOY173" s="150"/>
      <c r="OOZ173" s="151"/>
      <c r="OPA173" s="152"/>
      <c r="OPB173" s="146"/>
      <c r="OPC173" s="113"/>
      <c r="OPD173" s="147"/>
      <c r="OPE173" s="113"/>
      <c r="OPF173" s="148"/>
      <c r="OPG173" s="149"/>
      <c r="OPH173" s="150"/>
      <c r="OPI173" s="151"/>
      <c r="OPJ173" s="152"/>
      <c r="OPK173" s="146"/>
      <c r="OPL173" s="113"/>
      <c r="OPM173" s="147"/>
      <c r="OPN173" s="113"/>
      <c r="OPO173" s="148"/>
      <c r="OPP173" s="149"/>
      <c r="OPQ173" s="150"/>
      <c r="OPR173" s="151"/>
      <c r="OPS173" s="152"/>
      <c r="OPT173" s="146"/>
      <c r="OPU173" s="113"/>
      <c r="OPV173" s="147"/>
      <c r="OPW173" s="113"/>
      <c r="OPX173" s="148"/>
      <c r="OPY173" s="149"/>
      <c r="OPZ173" s="150"/>
      <c r="OQA173" s="151"/>
      <c r="OQB173" s="152"/>
      <c r="OQC173" s="146"/>
      <c r="OQD173" s="113"/>
      <c r="OQE173" s="147"/>
      <c r="OQF173" s="113"/>
      <c r="OQG173" s="148"/>
      <c r="OQH173" s="149"/>
      <c r="OQI173" s="150"/>
      <c r="OQJ173" s="151"/>
      <c r="OQK173" s="152"/>
      <c r="OQL173" s="146"/>
      <c r="OQM173" s="113"/>
      <c r="OQN173" s="147"/>
      <c r="OQO173" s="113"/>
      <c r="OQP173" s="148"/>
      <c r="OQQ173" s="149"/>
      <c r="OQR173" s="150"/>
      <c r="OQS173" s="151"/>
      <c r="OQT173" s="152"/>
      <c r="OQU173" s="146"/>
      <c r="OQV173" s="113"/>
      <c r="OQW173" s="147"/>
      <c r="OQX173" s="113"/>
      <c r="OQY173" s="148"/>
      <c r="OQZ173" s="149"/>
      <c r="ORA173" s="150"/>
      <c r="ORB173" s="151"/>
      <c r="ORC173" s="152"/>
      <c r="ORD173" s="146"/>
      <c r="ORE173" s="113"/>
      <c r="ORF173" s="147"/>
      <c r="ORG173" s="113"/>
      <c r="ORH173" s="148"/>
      <c r="ORI173" s="149"/>
      <c r="ORJ173" s="150"/>
      <c r="ORK173" s="151"/>
      <c r="ORL173" s="152"/>
      <c r="ORM173" s="146"/>
      <c r="ORN173" s="113"/>
      <c r="ORO173" s="147"/>
      <c r="ORP173" s="113"/>
      <c r="ORQ173" s="148"/>
      <c r="ORR173" s="149"/>
      <c r="ORS173" s="150"/>
      <c r="ORT173" s="151"/>
      <c r="ORU173" s="152"/>
      <c r="ORV173" s="146"/>
      <c r="ORW173" s="113"/>
      <c r="ORX173" s="147"/>
      <c r="ORY173" s="113"/>
      <c r="ORZ173" s="148"/>
      <c r="OSA173" s="149"/>
      <c r="OSB173" s="150"/>
      <c r="OSC173" s="151"/>
      <c r="OSD173" s="152"/>
      <c r="OSE173" s="146"/>
      <c r="OSF173" s="113"/>
      <c r="OSG173" s="147"/>
      <c r="OSH173" s="113"/>
      <c r="OSI173" s="148"/>
      <c r="OSJ173" s="149"/>
      <c r="OSK173" s="150"/>
      <c r="OSL173" s="151"/>
      <c r="OSM173" s="152"/>
      <c r="OSN173" s="146"/>
      <c r="OSO173" s="113"/>
      <c r="OSP173" s="147"/>
      <c r="OSQ173" s="113"/>
      <c r="OSR173" s="148"/>
      <c r="OSS173" s="149"/>
      <c r="OST173" s="150"/>
      <c r="OSU173" s="151"/>
      <c r="OSV173" s="152"/>
      <c r="OSW173" s="146"/>
      <c r="OSX173" s="113"/>
      <c r="OSY173" s="147"/>
      <c r="OSZ173" s="113"/>
      <c r="OTA173" s="148"/>
      <c r="OTB173" s="149"/>
      <c r="OTC173" s="150"/>
      <c r="OTD173" s="151"/>
      <c r="OTE173" s="152"/>
      <c r="OTF173" s="146"/>
      <c r="OTG173" s="113"/>
      <c r="OTH173" s="147"/>
      <c r="OTI173" s="113"/>
      <c r="OTJ173" s="148"/>
      <c r="OTK173" s="149"/>
      <c r="OTL173" s="150"/>
      <c r="OTM173" s="151"/>
      <c r="OTN173" s="152"/>
      <c r="OTO173" s="146"/>
      <c r="OTP173" s="113"/>
      <c r="OTQ173" s="147"/>
      <c r="OTR173" s="113"/>
      <c r="OTS173" s="148"/>
      <c r="OTT173" s="149"/>
      <c r="OTU173" s="150"/>
      <c r="OTV173" s="151"/>
      <c r="OTW173" s="152"/>
      <c r="OTX173" s="146"/>
      <c r="OTY173" s="113"/>
      <c r="OTZ173" s="147"/>
      <c r="OUA173" s="113"/>
      <c r="OUB173" s="148"/>
      <c r="OUC173" s="149"/>
      <c r="OUD173" s="150"/>
      <c r="OUE173" s="151"/>
      <c r="OUF173" s="152"/>
      <c r="OUG173" s="146"/>
      <c r="OUH173" s="113"/>
      <c r="OUI173" s="147"/>
      <c r="OUJ173" s="113"/>
      <c r="OUK173" s="148"/>
      <c r="OUL173" s="149"/>
      <c r="OUM173" s="150"/>
      <c r="OUN173" s="151"/>
      <c r="OUO173" s="152"/>
      <c r="OUP173" s="146"/>
      <c r="OUQ173" s="113"/>
      <c r="OUR173" s="147"/>
      <c r="OUS173" s="113"/>
      <c r="OUT173" s="148"/>
      <c r="OUU173" s="149"/>
      <c r="OUV173" s="150"/>
      <c r="OUW173" s="151"/>
      <c r="OUX173" s="152"/>
      <c r="OUY173" s="146"/>
      <c r="OUZ173" s="113"/>
      <c r="OVA173" s="147"/>
      <c r="OVB173" s="113"/>
      <c r="OVC173" s="148"/>
      <c r="OVD173" s="149"/>
      <c r="OVE173" s="150"/>
      <c r="OVF173" s="151"/>
      <c r="OVG173" s="152"/>
      <c r="OVH173" s="146"/>
      <c r="OVI173" s="113"/>
      <c r="OVJ173" s="147"/>
      <c r="OVK173" s="113"/>
      <c r="OVL173" s="148"/>
      <c r="OVM173" s="149"/>
      <c r="OVN173" s="150"/>
      <c r="OVO173" s="151"/>
      <c r="OVP173" s="152"/>
      <c r="OVQ173" s="146"/>
      <c r="OVR173" s="113"/>
      <c r="OVS173" s="147"/>
      <c r="OVT173" s="113"/>
      <c r="OVU173" s="148"/>
      <c r="OVV173" s="149"/>
      <c r="OVW173" s="150"/>
      <c r="OVX173" s="151"/>
      <c r="OVY173" s="152"/>
      <c r="OVZ173" s="146"/>
      <c r="OWA173" s="113"/>
      <c r="OWB173" s="147"/>
      <c r="OWC173" s="113"/>
      <c r="OWD173" s="148"/>
      <c r="OWE173" s="149"/>
      <c r="OWF173" s="150"/>
      <c r="OWG173" s="151"/>
      <c r="OWH173" s="152"/>
      <c r="OWI173" s="146"/>
      <c r="OWJ173" s="113"/>
      <c r="OWK173" s="147"/>
      <c r="OWL173" s="113"/>
      <c r="OWM173" s="148"/>
      <c r="OWN173" s="149"/>
      <c r="OWO173" s="150"/>
      <c r="OWP173" s="151"/>
      <c r="OWQ173" s="152"/>
      <c r="OWR173" s="146"/>
      <c r="OWS173" s="113"/>
      <c r="OWT173" s="147"/>
      <c r="OWU173" s="113"/>
      <c r="OWV173" s="148"/>
      <c r="OWW173" s="149"/>
      <c r="OWX173" s="150"/>
      <c r="OWY173" s="151"/>
      <c r="OWZ173" s="152"/>
      <c r="OXA173" s="146"/>
      <c r="OXB173" s="113"/>
      <c r="OXC173" s="147"/>
      <c r="OXD173" s="113"/>
      <c r="OXE173" s="148"/>
      <c r="OXF173" s="149"/>
      <c r="OXG173" s="150"/>
      <c r="OXH173" s="151"/>
      <c r="OXI173" s="152"/>
      <c r="OXJ173" s="146"/>
      <c r="OXK173" s="113"/>
      <c r="OXL173" s="147"/>
      <c r="OXM173" s="113"/>
      <c r="OXN173" s="148"/>
      <c r="OXO173" s="149"/>
      <c r="OXP173" s="150"/>
      <c r="OXQ173" s="151"/>
      <c r="OXR173" s="152"/>
      <c r="OXS173" s="146"/>
      <c r="OXT173" s="113"/>
      <c r="OXU173" s="147"/>
      <c r="OXV173" s="113"/>
      <c r="OXW173" s="148"/>
      <c r="OXX173" s="149"/>
      <c r="OXY173" s="150"/>
      <c r="OXZ173" s="151"/>
      <c r="OYA173" s="152"/>
      <c r="OYB173" s="146"/>
      <c r="OYC173" s="113"/>
      <c r="OYD173" s="147"/>
      <c r="OYE173" s="113"/>
      <c r="OYF173" s="148"/>
      <c r="OYG173" s="149"/>
      <c r="OYH173" s="150"/>
      <c r="OYI173" s="151"/>
      <c r="OYJ173" s="152"/>
      <c r="OYK173" s="146"/>
      <c r="OYL173" s="113"/>
      <c r="OYM173" s="147"/>
      <c r="OYN173" s="113"/>
      <c r="OYO173" s="148"/>
      <c r="OYP173" s="149"/>
      <c r="OYQ173" s="150"/>
      <c r="OYR173" s="151"/>
      <c r="OYS173" s="152"/>
      <c r="OYT173" s="146"/>
      <c r="OYU173" s="113"/>
      <c r="OYV173" s="147"/>
      <c r="OYW173" s="113"/>
      <c r="OYX173" s="148"/>
      <c r="OYY173" s="149"/>
      <c r="OYZ173" s="150"/>
      <c r="OZA173" s="151"/>
      <c r="OZB173" s="152"/>
      <c r="OZC173" s="146"/>
      <c r="OZD173" s="113"/>
      <c r="OZE173" s="147"/>
      <c r="OZF173" s="113"/>
      <c r="OZG173" s="148"/>
      <c r="OZH173" s="149"/>
      <c r="OZI173" s="150"/>
      <c r="OZJ173" s="151"/>
      <c r="OZK173" s="152"/>
      <c r="OZL173" s="146"/>
      <c r="OZM173" s="113"/>
      <c r="OZN173" s="147"/>
      <c r="OZO173" s="113"/>
      <c r="OZP173" s="148"/>
      <c r="OZQ173" s="149"/>
      <c r="OZR173" s="150"/>
      <c r="OZS173" s="151"/>
      <c r="OZT173" s="152"/>
      <c r="OZU173" s="146"/>
      <c r="OZV173" s="113"/>
      <c r="OZW173" s="147"/>
      <c r="OZX173" s="113"/>
      <c r="OZY173" s="148"/>
      <c r="OZZ173" s="149"/>
      <c r="PAA173" s="150"/>
      <c r="PAB173" s="151"/>
      <c r="PAC173" s="152"/>
      <c r="PAD173" s="146"/>
      <c r="PAE173" s="113"/>
      <c r="PAF173" s="147"/>
      <c r="PAG173" s="113"/>
      <c r="PAH173" s="148"/>
      <c r="PAI173" s="149"/>
      <c r="PAJ173" s="150"/>
      <c r="PAK173" s="151"/>
      <c r="PAL173" s="152"/>
      <c r="PAM173" s="146"/>
      <c r="PAN173" s="113"/>
      <c r="PAO173" s="147"/>
      <c r="PAP173" s="113"/>
      <c r="PAQ173" s="148"/>
      <c r="PAR173" s="149"/>
      <c r="PAS173" s="150"/>
      <c r="PAT173" s="151"/>
      <c r="PAU173" s="152"/>
      <c r="PAV173" s="146"/>
      <c r="PAW173" s="113"/>
      <c r="PAX173" s="147"/>
      <c r="PAY173" s="113"/>
      <c r="PAZ173" s="148"/>
      <c r="PBA173" s="149"/>
      <c r="PBB173" s="150"/>
      <c r="PBC173" s="151"/>
      <c r="PBD173" s="152"/>
      <c r="PBE173" s="146"/>
      <c r="PBF173" s="113"/>
      <c r="PBG173" s="147"/>
      <c r="PBH173" s="113"/>
      <c r="PBI173" s="148"/>
      <c r="PBJ173" s="149"/>
      <c r="PBK173" s="150"/>
      <c r="PBL173" s="151"/>
      <c r="PBM173" s="152"/>
      <c r="PBN173" s="146"/>
      <c r="PBO173" s="113"/>
      <c r="PBP173" s="147"/>
      <c r="PBQ173" s="113"/>
      <c r="PBR173" s="148"/>
      <c r="PBS173" s="149"/>
      <c r="PBT173" s="150"/>
      <c r="PBU173" s="151"/>
      <c r="PBV173" s="152"/>
      <c r="PBW173" s="146"/>
      <c r="PBX173" s="113"/>
      <c r="PBY173" s="147"/>
      <c r="PBZ173" s="113"/>
      <c r="PCA173" s="148"/>
      <c r="PCB173" s="149"/>
      <c r="PCC173" s="150"/>
      <c r="PCD173" s="151"/>
      <c r="PCE173" s="152"/>
      <c r="PCF173" s="146"/>
      <c r="PCG173" s="113"/>
      <c r="PCH173" s="147"/>
      <c r="PCI173" s="113"/>
      <c r="PCJ173" s="148"/>
      <c r="PCK173" s="149"/>
      <c r="PCL173" s="150"/>
      <c r="PCM173" s="151"/>
      <c r="PCN173" s="152"/>
      <c r="PCO173" s="146"/>
      <c r="PCP173" s="113"/>
      <c r="PCQ173" s="147"/>
      <c r="PCR173" s="113"/>
      <c r="PCS173" s="148"/>
      <c r="PCT173" s="149"/>
      <c r="PCU173" s="150"/>
      <c r="PCV173" s="151"/>
      <c r="PCW173" s="152"/>
      <c r="PCX173" s="146"/>
      <c r="PCY173" s="113"/>
      <c r="PCZ173" s="147"/>
      <c r="PDA173" s="113"/>
      <c r="PDB173" s="148"/>
      <c r="PDC173" s="149"/>
      <c r="PDD173" s="150"/>
      <c r="PDE173" s="151"/>
      <c r="PDF173" s="152"/>
      <c r="PDG173" s="146"/>
      <c r="PDH173" s="113"/>
      <c r="PDI173" s="147"/>
      <c r="PDJ173" s="113"/>
      <c r="PDK173" s="148"/>
      <c r="PDL173" s="149"/>
      <c r="PDM173" s="150"/>
      <c r="PDN173" s="151"/>
      <c r="PDO173" s="152"/>
      <c r="PDP173" s="146"/>
      <c r="PDQ173" s="113"/>
      <c r="PDR173" s="147"/>
      <c r="PDS173" s="113"/>
      <c r="PDT173" s="148"/>
      <c r="PDU173" s="149"/>
      <c r="PDV173" s="150"/>
      <c r="PDW173" s="151"/>
      <c r="PDX173" s="152"/>
      <c r="PDY173" s="146"/>
      <c r="PDZ173" s="113"/>
      <c r="PEA173" s="147"/>
      <c r="PEB173" s="113"/>
      <c r="PEC173" s="148"/>
      <c r="PED173" s="149"/>
      <c r="PEE173" s="150"/>
      <c r="PEF173" s="151"/>
      <c r="PEG173" s="152"/>
      <c r="PEH173" s="146"/>
      <c r="PEI173" s="113"/>
      <c r="PEJ173" s="147"/>
      <c r="PEK173" s="113"/>
      <c r="PEL173" s="148"/>
      <c r="PEM173" s="149"/>
      <c r="PEN173" s="150"/>
      <c r="PEO173" s="151"/>
      <c r="PEP173" s="152"/>
      <c r="PEQ173" s="146"/>
      <c r="PER173" s="113"/>
      <c r="PES173" s="147"/>
      <c r="PET173" s="113"/>
      <c r="PEU173" s="148"/>
      <c r="PEV173" s="149"/>
      <c r="PEW173" s="150"/>
      <c r="PEX173" s="151"/>
      <c r="PEY173" s="152"/>
      <c r="PEZ173" s="146"/>
      <c r="PFA173" s="113"/>
      <c r="PFB173" s="147"/>
      <c r="PFC173" s="113"/>
      <c r="PFD173" s="148"/>
      <c r="PFE173" s="149"/>
      <c r="PFF173" s="150"/>
      <c r="PFG173" s="151"/>
      <c r="PFH173" s="152"/>
      <c r="PFI173" s="146"/>
      <c r="PFJ173" s="113"/>
      <c r="PFK173" s="147"/>
      <c r="PFL173" s="113"/>
      <c r="PFM173" s="148"/>
      <c r="PFN173" s="149"/>
      <c r="PFO173" s="150"/>
      <c r="PFP173" s="151"/>
      <c r="PFQ173" s="152"/>
      <c r="PFR173" s="146"/>
      <c r="PFS173" s="113"/>
      <c r="PFT173" s="147"/>
      <c r="PFU173" s="113"/>
      <c r="PFV173" s="148"/>
      <c r="PFW173" s="149"/>
      <c r="PFX173" s="150"/>
      <c r="PFY173" s="151"/>
      <c r="PFZ173" s="152"/>
      <c r="PGA173" s="146"/>
      <c r="PGB173" s="113"/>
      <c r="PGC173" s="147"/>
      <c r="PGD173" s="113"/>
      <c r="PGE173" s="148"/>
      <c r="PGF173" s="149"/>
      <c r="PGG173" s="150"/>
      <c r="PGH173" s="151"/>
      <c r="PGI173" s="152"/>
      <c r="PGJ173" s="146"/>
      <c r="PGK173" s="113"/>
      <c r="PGL173" s="147"/>
      <c r="PGM173" s="113"/>
      <c r="PGN173" s="148"/>
      <c r="PGO173" s="149"/>
      <c r="PGP173" s="150"/>
      <c r="PGQ173" s="151"/>
      <c r="PGR173" s="152"/>
      <c r="PGS173" s="146"/>
      <c r="PGT173" s="113"/>
      <c r="PGU173" s="147"/>
      <c r="PGV173" s="113"/>
      <c r="PGW173" s="148"/>
      <c r="PGX173" s="149"/>
      <c r="PGY173" s="150"/>
      <c r="PGZ173" s="151"/>
      <c r="PHA173" s="152"/>
      <c r="PHB173" s="146"/>
      <c r="PHC173" s="113"/>
      <c r="PHD173" s="147"/>
      <c r="PHE173" s="113"/>
      <c r="PHF173" s="148"/>
      <c r="PHG173" s="149"/>
      <c r="PHH173" s="150"/>
      <c r="PHI173" s="151"/>
      <c r="PHJ173" s="152"/>
      <c r="PHK173" s="146"/>
      <c r="PHL173" s="113"/>
      <c r="PHM173" s="147"/>
      <c r="PHN173" s="113"/>
      <c r="PHO173" s="148"/>
      <c r="PHP173" s="149"/>
      <c r="PHQ173" s="150"/>
      <c r="PHR173" s="151"/>
      <c r="PHS173" s="152"/>
      <c r="PHT173" s="146"/>
      <c r="PHU173" s="113"/>
      <c r="PHV173" s="147"/>
      <c r="PHW173" s="113"/>
      <c r="PHX173" s="148"/>
      <c r="PHY173" s="149"/>
      <c r="PHZ173" s="150"/>
      <c r="PIA173" s="151"/>
      <c r="PIB173" s="152"/>
      <c r="PIC173" s="146"/>
      <c r="PID173" s="113"/>
      <c r="PIE173" s="147"/>
      <c r="PIF173" s="113"/>
      <c r="PIG173" s="148"/>
      <c r="PIH173" s="149"/>
      <c r="PII173" s="150"/>
      <c r="PIJ173" s="151"/>
      <c r="PIK173" s="152"/>
      <c r="PIL173" s="146"/>
      <c r="PIM173" s="113"/>
      <c r="PIN173" s="147"/>
      <c r="PIO173" s="113"/>
      <c r="PIP173" s="148"/>
      <c r="PIQ173" s="149"/>
      <c r="PIR173" s="150"/>
      <c r="PIS173" s="151"/>
      <c r="PIT173" s="152"/>
      <c r="PIU173" s="146"/>
      <c r="PIV173" s="113"/>
      <c r="PIW173" s="147"/>
      <c r="PIX173" s="113"/>
      <c r="PIY173" s="148"/>
      <c r="PIZ173" s="149"/>
      <c r="PJA173" s="150"/>
      <c r="PJB173" s="151"/>
      <c r="PJC173" s="152"/>
      <c r="PJD173" s="146"/>
      <c r="PJE173" s="113"/>
      <c r="PJF173" s="147"/>
      <c r="PJG173" s="113"/>
      <c r="PJH173" s="148"/>
      <c r="PJI173" s="149"/>
      <c r="PJJ173" s="150"/>
      <c r="PJK173" s="151"/>
      <c r="PJL173" s="152"/>
      <c r="PJM173" s="146"/>
      <c r="PJN173" s="113"/>
      <c r="PJO173" s="147"/>
      <c r="PJP173" s="113"/>
      <c r="PJQ173" s="148"/>
      <c r="PJR173" s="149"/>
      <c r="PJS173" s="150"/>
      <c r="PJT173" s="151"/>
      <c r="PJU173" s="152"/>
      <c r="PJV173" s="146"/>
      <c r="PJW173" s="113"/>
      <c r="PJX173" s="147"/>
      <c r="PJY173" s="113"/>
      <c r="PJZ173" s="148"/>
      <c r="PKA173" s="149"/>
      <c r="PKB173" s="150"/>
      <c r="PKC173" s="151"/>
      <c r="PKD173" s="152"/>
      <c r="PKE173" s="146"/>
      <c r="PKF173" s="113"/>
      <c r="PKG173" s="147"/>
      <c r="PKH173" s="113"/>
      <c r="PKI173" s="148"/>
      <c r="PKJ173" s="149"/>
      <c r="PKK173" s="150"/>
      <c r="PKL173" s="151"/>
      <c r="PKM173" s="152"/>
      <c r="PKN173" s="146"/>
      <c r="PKO173" s="113"/>
      <c r="PKP173" s="147"/>
      <c r="PKQ173" s="113"/>
      <c r="PKR173" s="148"/>
      <c r="PKS173" s="149"/>
      <c r="PKT173" s="150"/>
      <c r="PKU173" s="151"/>
      <c r="PKV173" s="152"/>
      <c r="PKW173" s="146"/>
      <c r="PKX173" s="113"/>
      <c r="PKY173" s="147"/>
      <c r="PKZ173" s="113"/>
      <c r="PLA173" s="148"/>
      <c r="PLB173" s="149"/>
      <c r="PLC173" s="150"/>
      <c r="PLD173" s="151"/>
      <c r="PLE173" s="152"/>
      <c r="PLF173" s="146"/>
      <c r="PLG173" s="113"/>
      <c r="PLH173" s="147"/>
      <c r="PLI173" s="113"/>
      <c r="PLJ173" s="148"/>
      <c r="PLK173" s="149"/>
      <c r="PLL173" s="150"/>
      <c r="PLM173" s="151"/>
      <c r="PLN173" s="152"/>
      <c r="PLO173" s="146"/>
      <c r="PLP173" s="113"/>
      <c r="PLQ173" s="147"/>
      <c r="PLR173" s="113"/>
      <c r="PLS173" s="148"/>
      <c r="PLT173" s="149"/>
      <c r="PLU173" s="150"/>
      <c r="PLV173" s="151"/>
      <c r="PLW173" s="152"/>
      <c r="PLX173" s="146"/>
      <c r="PLY173" s="113"/>
      <c r="PLZ173" s="147"/>
      <c r="PMA173" s="113"/>
      <c r="PMB173" s="148"/>
      <c r="PMC173" s="149"/>
      <c r="PMD173" s="150"/>
      <c r="PME173" s="151"/>
      <c r="PMF173" s="152"/>
      <c r="PMG173" s="146"/>
      <c r="PMH173" s="113"/>
      <c r="PMI173" s="147"/>
      <c r="PMJ173" s="113"/>
      <c r="PMK173" s="148"/>
      <c r="PML173" s="149"/>
      <c r="PMM173" s="150"/>
      <c r="PMN173" s="151"/>
      <c r="PMO173" s="152"/>
      <c r="PMP173" s="146"/>
      <c r="PMQ173" s="113"/>
      <c r="PMR173" s="147"/>
      <c r="PMS173" s="113"/>
      <c r="PMT173" s="148"/>
      <c r="PMU173" s="149"/>
      <c r="PMV173" s="150"/>
      <c r="PMW173" s="151"/>
      <c r="PMX173" s="152"/>
      <c r="PMY173" s="146"/>
      <c r="PMZ173" s="113"/>
      <c r="PNA173" s="147"/>
      <c r="PNB173" s="113"/>
      <c r="PNC173" s="148"/>
      <c r="PND173" s="149"/>
      <c r="PNE173" s="150"/>
      <c r="PNF173" s="151"/>
      <c r="PNG173" s="152"/>
      <c r="PNH173" s="146"/>
      <c r="PNI173" s="113"/>
      <c r="PNJ173" s="147"/>
      <c r="PNK173" s="113"/>
      <c r="PNL173" s="148"/>
      <c r="PNM173" s="149"/>
      <c r="PNN173" s="150"/>
      <c r="PNO173" s="151"/>
      <c r="PNP173" s="152"/>
      <c r="PNQ173" s="146"/>
      <c r="PNR173" s="113"/>
      <c r="PNS173" s="147"/>
      <c r="PNT173" s="113"/>
      <c r="PNU173" s="148"/>
      <c r="PNV173" s="149"/>
      <c r="PNW173" s="150"/>
      <c r="PNX173" s="151"/>
      <c r="PNY173" s="152"/>
      <c r="PNZ173" s="146"/>
      <c r="POA173" s="113"/>
      <c r="POB173" s="147"/>
      <c r="POC173" s="113"/>
      <c r="POD173" s="148"/>
      <c r="POE173" s="149"/>
      <c r="POF173" s="150"/>
      <c r="POG173" s="151"/>
      <c r="POH173" s="152"/>
      <c r="POI173" s="146"/>
      <c r="POJ173" s="113"/>
      <c r="POK173" s="147"/>
      <c r="POL173" s="113"/>
      <c r="POM173" s="148"/>
      <c r="PON173" s="149"/>
      <c r="POO173" s="150"/>
      <c r="POP173" s="151"/>
      <c r="POQ173" s="152"/>
      <c r="POR173" s="146"/>
      <c r="POS173" s="113"/>
      <c r="POT173" s="147"/>
      <c r="POU173" s="113"/>
      <c r="POV173" s="148"/>
      <c r="POW173" s="149"/>
      <c r="POX173" s="150"/>
      <c r="POY173" s="151"/>
      <c r="POZ173" s="152"/>
      <c r="PPA173" s="146"/>
      <c r="PPB173" s="113"/>
      <c r="PPC173" s="147"/>
      <c r="PPD173" s="113"/>
      <c r="PPE173" s="148"/>
      <c r="PPF173" s="149"/>
      <c r="PPG173" s="150"/>
      <c r="PPH173" s="151"/>
      <c r="PPI173" s="152"/>
      <c r="PPJ173" s="146"/>
      <c r="PPK173" s="113"/>
      <c r="PPL173" s="147"/>
      <c r="PPM173" s="113"/>
      <c r="PPN173" s="148"/>
      <c r="PPO173" s="149"/>
      <c r="PPP173" s="150"/>
      <c r="PPQ173" s="151"/>
      <c r="PPR173" s="152"/>
      <c r="PPS173" s="146"/>
      <c r="PPT173" s="113"/>
      <c r="PPU173" s="147"/>
      <c r="PPV173" s="113"/>
      <c r="PPW173" s="148"/>
      <c r="PPX173" s="149"/>
      <c r="PPY173" s="150"/>
      <c r="PPZ173" s="151"/>
      <c r="PQA173" s="152"/>
      <c r="PQB173" s="146"/>
      <c r="PQC173" s="113"/>
      <c r="PQD173" s="147"/>
      <c r="PQE173" s="113"/>
      <c r="PQF173" s="148"/>
      <c r="PQG173" s="149"/>
      <c r="PQH173" s="150"/>
      <c r="PQI173" s="151"/>
      <c r="PQJ173" s="152"/>
      <c r="PQK173" s="146"/>
      <c r="PQL173" s="113"/>
      <c r="PQM173" s="147"/>
      <c r="PQN173" s="113"/>
      <c r="PQO173" s="148"/>
      <c r="PQP173" s="149"/>
      <c r="PQQ173" s="150"/>
      <c r="PQR173" s="151"/>
      <c r="PQS173" s="152"/>
      <c r="PQT173" s="146"/>
      <c r="PQU173" s="113"/>
      <c r="PQV173" s="147"/>
      <c r="PQW173" s="113"/>
      <c r="PQX173" s="148"/>
      <c r="PQY173" s="149"/>
      <c r="PQZ173" s="150"/>
      <c r="PRA173" s="151"/>
      <c r="PRB173" s="152"/>
      <c r="PRC173" s="146"/>
      <c r="PRD173" s="113"/>
      <c r="PRE173" s="147"/>
      <c r="PRF173" s="113"/>
      <c r="PRG173" s="148"/>
      <c r="PRH173" s="149"/>
      <c r="PRI173" s="150"/>
      <c r="PRJ173" s="151"/>
      <c r="PRK173" s="152"/>
      <c r="PRL173" s="146"/>
      <c r="PRM173" s="113"/>
      <c r="PRN173" s="147"/>
      <c r="PRO173" s="113"/>
      <c r="PRP173" s="148"/>
      <c r="PRQ173" s="149"/>
      <c r="PRR173" s="150"/>
      <c r="PRS173" s="151"/>
      <c r="PRT173" s="152"/>
      <c r="PRU173" s="146"/>
      <c r="PRV173" s="113"/>
      <c r="PRW173" s="147"/>
      <c r="PRX173" s="113"/>
      <c r="PRY173" s="148"/>
      <c r="PRZ173" s="149"/>
      <c r="PSA173" s="150"/>
      <c r="PSB173" s="151"/>
      <c r="PSC173" s="152"/>
      <c r="PSD173" s="146"/>
      <c r="PSE173" s="113"/>
      <c r="PSF173" s="147"/>
      <c r="PSG173" s="113"/>
      <c r="PSH173" s="148"/>
      <c r="PSI173" s="149"/>
      <c r="PSJ173" s="150"/>
      <c r="PSK173" s="151"/>
      <c r="PSL173" s="152"/>
      <c r="PSM173" s="146"/>
      <c r="PSN173" s="113"/>
      <c r="PSO173" s="147"/>
      <c r="PSP173" s="113"/>
      <c r="PSQ173" s="148"/>
      <c r="PSR173" s="149"/>
      <c r="PSS173" s="150"/>
      <c r="PST173" s="151"/>
      <c r="PSU173" s="152"/>
      <c r="PSV173" s="146"/>
      <c r="PSW173" s="113"/>
      <c r="PSX173" s="147"/>
      <c r="PSY173" s="113"/>
      <c r="PSZ173" s="148"/>
      <c r="PTA173" s="149"/>
      <c r="PTB173" s="150"/>
      <c r="PTC173" s="151"/>
      <c r="PTD173" s="152"/>
      <c r="PTE173" s="146"/>
      <c r="PTF173" s="113"/>
      <c r="PTG173" s="147"/>
      <c r="PTH173" s="113"/>
      <c r="PTI173" s="148"/>
      <c r="PTJ173" s="149"/>
      <c r="PTK173" s="150"/>
      <c r="PTL173" s="151"/>
      <c r="PTM173" s="152"/>
      <c r="PTN173" s="146"/>
      <c r="PTO173" s="113"/>
      <c r="PTP173" s="147"/>
      <c r="PTQ173" s="113"/>
      <c r="PTR173" s="148"/>
      <c r="PTS173" s="149"/>
      <c r="PTT173" s="150"/>
      <c r="PTU173" s="151"/>
      <c r="PTV173" s="152"/>
      <c r="PTW173" s="146"/>
      <c r="PTX173" s="113"/>
      <c r="PTY173" s="147"/>
      <c r="PTZ173" s="113"/>
      <c r="PUA173" s="148"/>
      <c r="PUB173" s="149"/>
      <c r="PUC173" s="150"/>
      <c r="PUD173" s="151"/>
      <c r="PUE173" s="152"/>
      <c r="PUF173" s="146"/>
      <c r="PUG173" s="113"/>
      <c r="PUH173" s="147"/>
      <c r="PUI173" s="113"/>
      <c r="PUJ173" s="148"/>
      <c r="PUK173" s="149"/>
      <c r="PUL173" s="150"/>
      <c r="PUM173" s="151"/>
      <c r="PUN173" s="152"/>
      <c r="PUO173" s="146"/>
      <c r="PUP173" s="113"/>
      <c r="PUQ173" s="147"/>
      <c r="PUR173" s="113"/>
      <c r="PUS173" s="148"/>
      <c r="PUT173" s="149"/>
      <c r="PUU173" s="150"/>
      <c r="PUV173" s="151"/>
      <c r="PUW173" s="152"/>
      <c r="PUX173" s="146"/>
      <c r="PUY173" s="113"/>
      <c r="PUZ173" s="147"/>
      <c r="PVA173" s="113"/>
      <c r="PVB173" s="148"/>
      <c r="PVC173" s="149"/>
      <c r="PVD173" s="150"/>
      <c r="PVE173" s="151"/>
      <c r="PVF173" s="152"/>
      <c r="PVG173" s="146"/>
      <c r="PVH173" s="113"/>
      <c r="PVI173" s="147"/>
      <c r="PVJ173" s="113"/>
      <c r="PVK173" s="148"/>
      <c r="PVL173" s="149"/>
      <c r="PVM173" s="150"/>
      <c r="PVN173" s="151"/>
      <c r="PVO173" s="152"/>
      <c r="PVP173" s="146"/>
      <c r="PVQ173" s="113"/>
      <c r="PVR173" s="147"/>
      <c r="PVS173" s="113"/>
      <c r="PVT173" s="148"/>
      <c r="PVU173" s="149"/>
      <c r="PVV173" s="150"/>
      <c r="PVW173" s="151"/>
      <c r="PVX173" s="152"/>
      <c r="PVY173" s="146"/>
      <c r="PVZ173" s="113"/>
      <c r="PWA173" s="147"/>
      <c r="PWB173" s="113"/>
      <c r="PWC173" s="148"/>
      <c r="PWD173" s="149"/>
      <c r="PWE173" s="150"/>
      <c r="PWF173" s="151"/>
      <c r="PWG173" s="152"/>
      <c r="PWH173" s="146"/>
      <c r="PWI173" s="113"/>
      <c r="PWJ173" s="147"/>
      <c r="PWK173" s="113"/>
      <c r="PWL173" s="148"/>
      <c r="PWM173" s="149"/>
      <c r="PWN173" s="150"/>
      <c r="PWO173" s="151"/>
      <c r="PWP173" s="152"/>
      <c r="PWQ173" s="146"/>
      <c r="PWR173" s="113"/>
      <c r="PWS173" s="147"/>
      <c r="PWT173" s="113"/>
      <c r="PWU173" s="148"/>
      <c r="PWV173" s="149"/>
      <c r="PWW173" s="150"/>
      <c r="PWX173" s="151"/>
      <c r="PWY173" s="152"/>
      <c r="PWZ173" s="146"/>
      <c r="PXA173" s="113"/>
      <c r="PXB173" s="147"/>
      <c r="PXC173" s="113"/>
      <c r="PXD173" s="148"/>
      <c r="PXE173" s="149"/>
      <c r="PXF173" s="150"/>
      <c r="PXG173" s="151"/>
      <c r="PXH173" s="152"/>
      <c r="PXI173" s="146"/>
      <c r="PXJ173" s="113"/>
      <c r="PXK173" s="147"/>
      <c r="PXL173" s="113"/>
      <c r="PXM173" s="148"/>
      <c r="PXN173" s="149"/>
      <c r="PXO173" s="150"/>
      <c r="PXP173" s="151"/>
      <c r="PXQ173" s="152"/>
      <c r="PXR173" s="146"/>
      <c r="PXS173" s="113"/>
      <c r="PXT173" s="147"/>
      <c r="PXU173" s="113"/>
      <c r="PXV173" s="148"/>
      <c r="PXW173" s="149"/>
      <c r="PXX173" s="150"/>
      <c r="PXY173" s="151"/>
      <c r="PXZ173" s="152"/>
      <c r="PYA173" s="146"/>
      <c r="PYB173" s="113"/>
      <c r="PYC173" s="147"/>
      <c r="PYD173" s="113"/>
      <c r="PYE173" s="148"/>
      <c r="PYF173" s="149"/>
      <c r="PYG173" s="150"/>
      <c r="PYH173" s="151"/>
      <c r="PYI173" s="152"/>
      <c r="PYJ173" s="146"/>
      <c r="PYK173" s="113"/>
      <c r="PYL173" s="147"/>
      <c r="PYM173" s="113"/>
      <c r="PYN173" s="148"/>
      <c r="PYO173" s="149"/>
      <c r="PYP173" s="150"/>
      <c r="PYQ173" s="151"/>
      <c r="PYR173" s="152"/>
      <c r="PYS173" s="146"/>
      <c r="PYT173" s="113"/>
      <c r="PYU173" s="147"/>
      <c r="PYV173" s="113"/>
      <c r="PYW173" s="148"/>
      <c r="PYX173" s="149"/>
      <c r="PYY173" s="150"/>
      <c r="PYZ173" s="151"/>
      <c r="PZA173" s="152"/>
      <c r="PZB173" s="146"/>
      <c r="PZC173" s="113"/>
      <c r="PZD173" s="147"/>
      <c r="PZE173" s="113"/>
      <c r="PZF173" s="148"/>
      <c r="PZG173" s="149"/>
      <c r="PZH173" s="150"/>
      <c r="PZI173" s="151"/>
      <c r="PZJ173" s="152"/>
      <c r="PZK173" s="146"/>
      <c r="PZL173" s="113"/>
      <c r="PZM173" s="147"/>
      <c r="PZN173" s="113"/>
      <c r="PZO173" s="148"/>
      <c r="PZP173" s="149"/>
      <c r="PZQ173" s="150"/>
      <c r="PZR173" s="151"/>
      <c r="PZS173" s="152"/>
      <c r="PZT173" s="146"/>
      <c r="PZU173" s="113"/>
      <c r="PZV173" s="147"/>
      <c r="PZW173" s="113"/>
      <c r="PZX173" s="148"/>
      <c r="PZY173" s="149"/>
      <c r="PZZ173" s="150"/>
      <c r="QAA173" s="151"/>
      <c r="QAB173" s="152"/>
      <c r="QAC173" s="146"/>
      <c r="QAD173" s="113"/>
      <c r="QAE173" s="147"/>
      <c r="QAF173" s="113"/>
      <c r="QAG173" s="148"/>
      <c r="QAH173" s="149"/>
      <c r="QAI173" s="150"/>
      <c r="QAJ173" s="151"/>
      <c r="QAK173" s="152"/>
      <c r="QAL173" s="146"/>
      <c r="QAM173" s="113"/>
      <c r="QAN173" s="147"/>
      <c r="QAO173" s="113"/>
      <c r="QAP173" s="148"/>
      <c r="QAQ173" s="149"/>
      <c r="QAR173" s="150"/>
      <c r="QAS173" s="151"/>
      <c r="QAT173" s="152"/>
      <c r="QAU173" s="146"/>
      <c r="QAV173" s="113"/>
      <c r="QAW173" s="147"/>
      <c r="QAX173" s="113"/>
      <c r="QAY173" s="148"/>
      <c r="QAZ173" s="149"/>
      <c r="QBA173" s="150"/>
      <c r="QBB173" s="151"/>
      <c r="QBC173" s="152"/>
      <c r="QBD173" s="146"/>
      <c r="QBE173" s="113"/>
      <c r="QBF173" s="147"/>
      <c r="QBG173" s="113"/>
      <c r="QBH173" s="148"/>
      <c r="QBI173" s="149"/>
      <c r="QBJ173" s="150"/>
      <c r="QBK173" s="151"/>
      <c r="QBL173" s="152"/>
      <c r="QBM173" s="146"/>
      <c r="QBN173" s="113"/>
      <c r="QBO173" s="147"/>
      <c r="QBP173" s="113"/>
      <c r="QBQ173" s="148"/>
      <c r="QBR173" s="149"/>
      <c r="QBS173" s="150"/>
      <c r="QBT173" s="151"/>
      <c r="QBU173" s="152"/>
      <c r="QBV173" s="146"/>
      <c r="QBW173" s="113"/>
      <c r="QBX173" s="147"/>
      <c r="QBY173" s="113"/>
      <c r="QBZ173" s="148"/>
      <c r="QCA173" s="149"/>
      <c r="QCB173" s="150"/>
      <c r="QCC173" s="151"/>
      <c r="QCD173" s="152"/>
      <c r="QCE173" s="146"/>
      <c r="QCF173" s="113"/>
      <c r="QCG173" s="147"/>
      <c r="QCH173" s="113"/>
      <c r="QCI173" s="148"/>
      <c r="QCJ173" s="149"/>
      <c r="QCK173" s="150"/>
      <c r="QCL173" s="151"/>
      <c r="QCM173" s="152"/>
      <c r="QCN173" s="146"/>
      <c r="QCO173" s="113"/>
      <c r="QCP173" s="147"/>
      <c r="QCQ173" s="113"/>
      <c r="QCR173" s="148"/>
      <c r="QCS173" s="149"/>
      <c r="QCT173" s="150"/>
      <c r="QCU173" s="151"/>
      <c r="QCV173" s="152"/>
      <c r="QCW173" s="146"/>
      <c r="QCX173" s="113"/>
      <c r="QCY173" s="147"/>
      <c r="QCZ173" s="113"/>
      <c r="QDA173" s="148"/>
      <c r="QDB173" s="149"/>
      <c r="QDC173" s="150"/>
      <c r="QDD173" s="151"/>
      <c r="QDE173" s="152"/>
      <c r="QDF173" s="146"/>
      <c r="QDG173" s="113"/>
      <c r="QDH173" s="147"/>
      <c r="QDI173" s="113"/>
      <c r="QDJ173" s="148"/>
      <c r="QDK173" s="149"/>
      <c r="QDL173" s="150"/>
      <c r="QDM173" s="151"/>
      <c r="QDN173" s="152"/>
      <c r="QDO173" s="146"/>
      <c r="QDP173" s="113"/>
      <c r="QDQ173" s="147"/>
      <c r="QDR173" s="113"/>
      <c r="QDS173" s="148"/>
      <c r="QDT173" s="149"/>
      <c r="QDU173" s="150"/>
      <c r="QDV173" s="151"/>
      <c r="QDW173" s="152"/>
      <c r="QDX173" s="146"/>
      <c r="QDY173" s="113"/>
      <c r="QDZ173" s="147"/>
      <c r="QEA173" s="113"/>
      <c r="QEB173" s="148"/>
      <c r="QEC173" s="149"/>
      <c r="QED173" s="150"/>
      <c r="QEE173" s="151"/>
      <c r="QEF173" s="152"/>
      <c r="QEG173" s="146"/>
      <c r="QEH173" s="113"/>
      <c r="QEI173" s="147"/>
      <c r="QEJ173" s="113"/>
      <c r="QEK173" s="148"/>
      <c r="QEL173" s="149"/>
      <c r="QEM173" s="150"/>
      <c r="QEN173" s="151"/>
      <c r="QEO173" s="152"/>
      <c r="QEP173" s="146"/>
      <c r="QEQ173" s="113"/>
      <c r="QER173" s="147"/>
      <c r="QES173" s="113"/>
      <c r="QET173" s="148"/>
      <c r="QEU173" s="149"/>
      <c r="QEV173" s="150"/>
      <c r="QEW173" s="151"/>
      <c r="QEX173" s="152"/>
      <c r="QEY173" s="146"/>
      <c r="QEZ173" s="113"/>
      <c r="QFA173" s="147"/>
      <c r="QFB173" s="113"/>
      <c r="QFC173" s="148"/>
      <c r="QFD173" s="149"/>
      <c r="QFE173" s="150"/>
      <c r="QFF173" s="151"/>
      <c r="QFG173" s="152"/>
      <c r="QFH173" s="146"/>
      <c r="QFI173" s="113"/>
      <c r="QFJ173" s="147"/>
      <c r="QFK173" s="113"/>
      <c r="QFL173" s="148"/>
      <c r="QFM173" s="149"/>
      <c r="QFN173" s="150"/>
      <c r="QFO173" s="151"/>
      <c r="QFP173" s="152"/>
      <c r="QFQ173" s="146"/>
      <c r="QFR173" s="113"/>
      <c r="QFS173" s="147"/>
      <c r="QFT173" s="113"/>
      <c r="QFU173" s="148"/>
      <c r="QFV173" s="149"/>
      <c r="QFW173" s="150"/>
      <c r="QFX173" s="151"/>
      <c r="QFY173" s="152"/>
      <c r="QFZ173" s="146"/>
      <c r="QGA173" s="113"/>
      <c r="QGB173" s="147"/>
      <c r="QGC173" s="113"/>
      <c r="QGD173" s="148"/>
      <c r="QGE173" s="149"/>
      <c r="QGF173" s="150"/>
      <c r="QGG173" s="151"/>
      <c r="QGH173" s="152"/>
      <c r="QGI173" s="146"/>
      <c r="QGJ173" s="113"/>
      <c r="QGK173" s="147"/>
      <c r="QGL173" s="113"/>
      <c r="QGM173" s="148"/>
      <c r="QGN173" s="149"/>
      <c r="QGO173" s="150"/>
      <c r="QGP173" s="151"/>
      <c r="QGQ173" s="152"/>
      <c r="QGR173" s="146"/>
      <c r="QGS173" s="113"/>
      <c r="QGT173" s="147"/>
      <c r="QGU173" s="113"/>
      <c r="QGV173" s="148"/>
      <c r="QGW173" s="149"/>
      <c r="QGX173" s="150"/>
      <c r="QGY173" s="151"/>
      <c r="QGZ173" s="152"/>
      <c r="QHA173" s="146"/>
      <c r="QHB173" s="113"/>
      <c r="QHC173" s="147"/>
      <c r="QHD173" s="113"/>
      <c r="QHE173" s="148"/>
      <c r="QHF173" s="149"/>
      <c r="QHG173" s="150"/>
      <c r="QHH173" s="151"/>
      <c r="QHI173" s="152"/>
      <c r="QHJ173" s="146"/>
      <c r="QHK173" s="113"/>
      <c r="QHL173" s="147"/>
      <c r="QHM173" s="113"/>
      <c r="QHN173" s="148"/>
      <c r="QHO173" s="149"/>
      <c r="QHP173" s="150"/>
      <c r="QHQ173" s="151"/>
      <c r="QHR173" s="152"/>
      <c r="QHS173" s="146"/>
      <c r="QHT173" s="113"/>
      <c r="QHU173" s="147"/>
      <c r="QHV173" s="113"/>
      <c r="QHW173" s="148"/>
      <c r="QHX173" s="149"/>
      <c r="QHY173" s="150"/>
      <c r="QHZ173" s="151"/>
      <c r="QIA173" s="152"/>
      <c r="QIB173" s="146"/>
      <c r="QIC173" s="113"/>
      <c r="QID173" s="147"/>
      <c r="QIE173" s="113"/>
      <c r="QIF173" s="148"/>
      <c r="QIG173" s="149"/>
      <c r="QIH173" s="150"/>
      <c r="QII173" s="151"/>
      <c r="QIJ173" s="152"/>
      <c r="QIK173" s="146"/>
      <c r="QIL173" s="113"/>
      <c r="QIM173" s="147"/>
      <c r="QIN173" s="113"/>
      <c r="QIO173" s="148"/>
      <c r="QIP173" s="149"/>
      <c r="QIQ173" s="150"/>
      <c r="QIR173" s="151"/>
      <c r="QIS173" s="152"/>
      <c r="QIT173" s="146"/>
      <c r="QIU173" s="113"/>
      <c r="QIV173" s="147"/>
      <c r="QIW173" s="113"/>
      <c r="QIX173" s="148"/>
      <c r="QIY173" s="149"/>
      <c r="QIZ173" s="150"/>
      <c r="QJA173" s="151"/>
      <c r="QJB173" s="152"/>
      <c r="QJC173" s="146"/>
      <c r="QJD173" s="113"/>
      <c r="QJE173" s="147"/>
      <c r="QJF173" s="113"/>
      <c r="QJG173" s="148"/>
      <c r="QJH173" s="149"/>
      <c r="QJI173" s="150"/>
      <c r="QJJ173" s="151"/>
      <c r="QJK173" s="152"/>
      <c r="QJL173" s="146"/>
      <c r="QJM173" s="113"/>
      <c r="QJN173" s="147"/>
      <c r="QJO173" s="113"/>
      <c r="QJP173" s="148"/>
      <c r="QJQ173" s="149"/>
      <c r="QJR173" s="150"/>
      <c r="QJS173" s="151"/>
      <c r="QJT173" s="152"/>
      <c r="QJU173" s="146"/>
      <c r="QJV173" s="113"/>
      <c r="QJW173" s="147"/>
      <c r="QJX173" s="113"/>
      <c r="QJY173" s="148"/>
      <c r="QJZ173" s="149"/>
      <c r="QKA173" s="150"/>
      <c r="QKB173" s="151"/>
      <c r="QKC173" s="152"/>
      <c r="QKD173" s="146"/>
      <c r="QKE173" s="113"/>
      <c r="QKF173" s="147"/>
      <c r="QKG173" s="113"/>
      <c r="QKH173" s="148"/>
      <c r="QKI173" s="149"/>
      <c r="QKJ173" s="150"/>
      <c r="QKK173" s="151"/>
      <c r="QKL173" s="152"/>
      <c r="QKM173" s="146"/>
      <c r="QKN173" s="113"/>
      <c r="QKO173" s="147"/>
      <c r="QKP173" s="113"/>
      <c r="QKQ173" s="148"/>
      <c r="QKR173" s="149"/>
      <c r="QKS173" s="150"/>
      <c r="QKT173" s="151"/>
      <c r="QKU173" s="152"/>
      <c r="QKV173" s="146"/>
      <c r="QKW173" s="113"/>
      <c r="QKX173" s="147"/>
      <c r="QKY173" s="113"/>
      <c r="QKZ173" s="148"/>
      <c r="QLA173" s="149"/>
      <c r="QLB173" s="150"/>
      <c r="QLC173" s="151"/>
      <c r="QLD173" s="152"/>
      <c r="QLE173" s="146"/>
      <c r="QLF173" s="113"/>
      <c r="QLG173" s="147"/>
      <c r="QLH173" s="113"/>
      <c r="QLI173" s="148"/>
      <c r="QLJ173" s="149"/>
      <c r="QLK173" s="150"/>
      <c r="QLL173" s="151"/>
      <c r="QLM173" s="152"/>
      <c r="QLN173" s="146"/>
      <c r="QLO173" s="113"/>
      <c r="QLP173" s="147"/>
      <c r="QLQ173" s="113"/>
      <c r="QLR173" s="148"/>
      <c r="QLS173" s="149"/>
      <c r="QLT173" s="150"/>
      <c r="QLU173" s="151"/>
      <c r="QLV173" s="152"/>
      <c r="QLW173" s="146"/>
      <c r="QLX173" s="113"/>
      <c r="QLY173" s="147"/>
      <c r="QLZ173" s="113"/>
      <c r="QMA173" s="148"/>
      <c r="QMB173" s="149"/>
      <c r="QMC173" s="150"/>
      <c r="QMD173" s="151"/>
      <c r="QME173" s="152"/>
      <c r="QMF173" s="146"/>
      <c r="QMG173" s="113"/>
      <c r="QMH173" s="147"/>
      <c r="QMI173" s="113"/>
      <c r="QMJ173" s="148"/>
      <c r="QMK173" s="149"/>
      <c r="QML173" s="150"/>
      <c r="QMM173" s="151"/>
      <c r="QMN173" s="152"/>
      <c r="QMO173" s="146"/>
      <c r="QMP173" s="113"/>
      <c r="QMQ173" s="147"/>
      <c r="QMR173" s="113"/>
      <c r="QMS173" s="148"/>
      <c r="QMT173" s="149"/>
      <c r="QMU173" s="150"/>
      <c r="QMV173" s="151"/>
      <c r="QMW173" s="152"/>
      <c r="QMX173" s="146"/>
      <c r="QMY173" s="113"/>
      <c r="QMZ173" s="147"/>
      <c r="QNA173" s="113"/>
      <c r="QNB173" s="148"/>
      <c r="QNC173" s="149"/>
      <c r="QND173" s="150"/>
      <c r="QNE173" s="151"/>
      <c r="QNF173" s="152"/>
      <c r="QNG173" s="146"/>
      <c r="QNH173" s="113"/>
      <c r="QNI173" s="147"/>
      <c r="QNJ173" s="113"/>
      <c r="QNK173" s="148"/>
      <c r="QNL173" s="149"/>
      <c r="QNM173" s="150"/>
      <c r="QNN173" s="151"/>
      <c r="QNO173" s="152"/>
      <c r="QNP173" s="146"/>
      <c r="QNQ173" s="113"/>
      <c r="QNR173" s="147"/>
      <c r="QNS173" s="113"/>
      <c r="QNT173" s="148"/>
      <c r="QNU173" s="149"/>
      <c r="QNV173" s="150"/>
      <c r="QNW173" s="151"/>
      <c r="QNX173" s="152"/>
      <c r="QNY173" s="146"/>
      <c r="QNZ173" s="113"/>
      <c r="QOA173" s="147"/>
      <c r="QOB173" s="113"/>
      <c r="QOC173" s="148"/>
      <c r="QOD173" s="149"/>
      <c r="QOE173" s="150"/>
      <c r="QOF173" s="151"/>
      <c r="QOG173" s="152"/>
      <c r="QOH173" s="146"/>
      <c r="QOI173" s="113"/>
      <c r="QOJ173" s="147"/>
      <c r="QOK173" s="113"/>
      <c r="QOL173" s="148"/>
      <c r="QOM173" s="149"/>
      <c r="QON173" s="150"/>
      <c r="QOO173" s="151"/>
      <c r="QOP173" s="152"/>
      <c r="QOQ173" s="146"/>
      <c r="QOR173" s="113"/>
      <c r="QOS173" s="147"/>
      <c r="QOT173" s="113"/>
      <c r="QOU173" s="148"/>
      <c r="QOV173" s="149"/>
      <c r="QOW173" s="150"/>
      <c r="QOX173" s="151"/>
      <c r="QOY173" s="152"/>
      <c r="QOZ173" s="146"/>
      <c r="QPA173" s="113"/>
      <c r="QPB173" s="147"/>
      <c r="QPC173" s="113"/>
      <c r="QPD173" s="148"/>
      <c r="QPE173" s="149"/>
      <c r="QPF173" s="150"/>
      <c r="QPG173" s="151"/>
      <c r="QPH173" s="152"/>
      <c r="QPI173" s="146"/>
      <c r="QPJ173" s="113"/>
      <c r="QPK173" s="147"/>
      <c r="QPL173" s="113"/>
      <c r="QPM173" s="148"/>
      <c r="QPN173" s="149"/>
      <c r="QPO173" s="150"/>
      <c r="QPP173" s="151"/>
      <c r="QPQ173" s="152"/>
      <c r="QPR173" s="146"/>
      <c r="QPS173" s="113"/>
      <c r="QPT173" s="147"/>
      <c r="QPU173" s="113"/>
      <c r="QPV173" s="148"/>
      <c r="QPW173" s="149"/>
      <c r="QPX173" s="150"/>
      <c r="QPY173" s="151"/>
      <c r="QPZ173" s="152"/>
      <c r="QQA173" s="146"/>
      <c r="QQB173" s="113"/>
      <c r="QQC173" s="147"/>
      <c r="QQD173" s="113"/>
      <c r="QQE173" s="148"/>
      <c r="QQF173" s="149"/>
      <c r="QQG173" s="150"/>
      <c r="QQH173" s="151"/>
      <c r="QQI173" s="152"/>
      <c r="QQJ173" s="146"/>
      <c r="QQK173" s="113"/>
      <c r="QQL173" s="147"/>
      <c r="QQM173" s="113"/>
      <c r="QQN173" s="148"/>
      <c r="QQO173" s="149"/>
      <c r="QQP173" s="150"/>
      <c r="QQQ173" s="151"/>
      <c r="QQR173" s="152"/>
      <c r="QQS173" s="146"/>
      <c r="QQT173" s="113"/>
      <c r="QQU173" s="147"/>
      <c r="QQV173" s="113"/>
      <c r="QQW173" s="148"/>
      <c r="QQX173" s="149"/>
      <c r="QQY173" s="150"/>
      <c r="QQZ173" s="151"/>
      <c r="QRA173" s="152"/>
      <c r="QRB173" s="146"/>
      <c r="QRC173" s="113"/>
      <c r="QRD173" s="147"/>
      <c r="QRE173" s="113"/>
      <c r="QRF173" s="148"/>
      <c r="QRG173" s="149"/>
      <c r="QRH173" s="150"/>
      <c r="QRI173" s="151"/>
      <c r="QRJ173" s="152"/>
      <c r="QRK173" s="146"/>
      <c r="QRL173" s="113"/>
      <c r="QRM173" s="147"/>
      <c r="QRN173" s="113"/>
      <c r="QRO173" s="148"/>
      <c r="QRP173" s="149"/>
      <c r="QRQ173" s="150"/>
      <c r="QRR173" s="151"/>
      <c r="QRS173" s="152"/>
      <c r="QRT173" s="146"/>
      <c r="QRU173" s="113"/>
      <c r="QRV173" s="147"/>
      <c r="QRW173" s="113"/>
      <c r="QRX173" s="148"/>
      <c r="QRY173" s="149"/>
      <c r="QRZ173" s="150"/>
      <c r="QSA173" s="151"/>
      <c r="QSB173" s="152"/>
      <c r="QSC173" s="146"/>
      <c r="QSD173" s="113"/>
      <c r="QSE173" s="147"/>
      <c r="QSF173" s="113"/>
      <c r="QSG173" s="148"/>
      <c r="QSH173" s="149"/>
      <c r="QSI173" s="150"/>
      <c r="QSJ173" s="151"/>
      <c r="QSK173" s="152"/>
      <c r="QSL173" s="146"/>
      <c r="QSM173" s="113"/>
      <c r="QSN173" s="147"/>
      <c r="QSO173" s="113"/>
      <c r="QSP173" s="148"/>
      <c r="QSQ173" s="149"/>
      <c r="QSR173" s="150"/>
      <c r="QSS173" s="151"/>
      <c r="QST173" s="152"/>
      <c r="QSU173" s="146"/>
      <c r="QSV173" s="113"/>
      <c r="QSW173" s="147"/>
      <c r="QSX173" s="113"/>
      <c r="QSY173" s="148"/>
      <c r="QSZ173" s="149"/>
      <c r="QTA173" s="150"/>
      <c r="QTB173" s="151"/>
      <c r="QTC173" s="152"/>
      <c r="QTD173" s="146"/>
      <c r="QTE173" s="113"/>
      <c r="QTF173" s="147"/>
      <c r="QTG173" s="113"/>
      <c r="QTH173" s="148"/>
      <c r="QTI173" s="149"/>
      <c r="QTJ173" s="150"/>
      <c r="QTK173" s="151"/>
      <c r="QTL173" s="152"/>
      <c r="QTM173" s="146"/>
      <c r="QTN173" s="113"/>
      <c r="QTO173" s="147"/>
      <c r="QTP173" s="113"/>
      <c r="QTQ173" s="148"/>
      <c r="QTR173" s="149"/>
      <c r="QTS173" s="150"/>
      <c r="QTT173" s="151"/>
      <c r="QTU173" s="152"/>
      <c r="QTV173" s="146"/>
      <c r="QTW173" s="113"/>
      <c r="QTX173" s="147"/>
      <c r="QTY173" s="113"/>
      <c r="QTZ173" s="148"/>
      <c r="QUA173" s="149"/>
      <c r="QUB173" s="150"/>
      <c r="QUC173" s="151"/>
      <c r="QUD173" s="152"/>
      <c r="QUE173" s="146"/>
      <c r="QUF173" s="113"/>
      <c r="QUG173" s="147"/>
      <c r="QUH173" s="113"/>
      <c r="QUI173" s="148"/>
      <c r="QUJ173" s="149"/>
      <c r="QUK173" s="150"/>
      <c r="QUL173" s="151"/>
      <c r="QUM173" s="152"/>
      <c r="QUN173" s="146"/>
      <c r="QUO173" s="113"/>
      <c r="QUP173" s="147"/>
      <c r="QUQ173" s="113"/>
      <c r="QUR173" s="148"/>
      <c r="QUS173" s="149"/>
      <c r="QUT173" s="150"/>
      <c r="QUU173" s="151"/>
      <c r="QUV173" s="152"/>
      <c r="QUW173" s="146"/>
      <c r="QUX173" s="113"/>
      <c r="QUY173" s="147"/>
      <c r="QUZ173" s="113"/>
      <c r="QVA173" s="148"/>
      <c r="QVB173" s="149"/>
      <c r="QVC173" s="150"/>
      <c r="QVD173" s="151"/>
      <c r="QVE173" s="152"/>
      <c r="QVF173" s="146"/>
      <c r="QVG173" s="113"/>
      <c r="QVH173" s="147"/>
      <c r="QVI173" s="113"/>
      <c r="QVJ173" s="148"/>
      <c r="QVK173" s="149"/>
      <c r="QVL173" s="150"/>
      <c r="QVM173" s="151"/>
      <c r="QVN173" s="152"/>
      <c r="QVO173" s="146"/>
      <c r="QVP173" s="113"/>
      <c r="QVQ173" s="147"/>
      <c r="QVR173" s="113"/>
      <c r="QVS173" s="148"/>
      <c r="QVT173" s="149"/>
      <c r="QVU173" s="150"/>
      <c r="QVV173" s="151"/>
      <c r="QVW173" s="152"/>
      <c r="QVX173" s="146"/>
      <c r="QVY173" s="113"/>
      <c r="QVZ173" s="147"/>
      <c r="QWA173" s="113"/>
      <c r="QWB173" s="148"/>
      <c r="QWC173" s="149"/>
      <c r="QWD173" s="150"/>
      <c r="QWE173" s="151"/>
      <c r="QWF173" s="152"/>
      <c r="QWG173" s="146"/>
      <c r="QWH173" s="113"/>
      <c r="QWI173" s="147"/>
      <c r="QWJ173" s="113"/>
      <c r="QWK173" s="148"/>
      <c r="QWL173" s="149"/>
      <c r="QWM173" s="150"/>
      <c r="QWN173" s="151"/>
      <c r="QWO173" s="152"/>
      <c r="QWP173" s="146"/>
      <c r="QWQ173" s="113"/>
      <c r="QWR173" s="147"/>
      <c r="QWS173" s="113"/>
      <c r="QWT173" s="148"/>
      <c r="QWU173" s="149"/>
      <c r="QWV173" s="150"/>
      <c r="QWW173" s="151"/>
      <c r="QWX173" s="152"/>
      <c r="QWY173" s="146"/>
      <c r="QWZ173" s="113"/>
      <c r="QXA173" s="147"/>
      <c r="QXB173" s="113"/>
      <c r="QXC173" s="148"/>
      <c r="QXD173" s="149"/>
      <c r="QXE173" s="150"/>
      <c r="QXF173" s="151"/>
      <c r="QXG173" s="152"/>
      <c r="QXH173" s="146"/>
      <c r="QXI173" s="113"/>
      <c r="QXJ173" s="147"/>
      <c r="QXK173" s="113"/>
      <c r="QXL173" s="148"/>
      <c r="QXM173" s="149"/>
      <c r="QXN173" s="150"/>
      <c r="QXO173" s="151"/>
      <c r="QXP173" s="152"/>
      <c r="QXQ173" s="146"/>
      <c r="QXR173" s="113"/>
      <c r="QXS173" s="147"/>
      <c r="QXT173" s="113"/>
      <c r="QXU173" s="148"/>
      <c r="QXV173" s="149"/>
      <c r="QXW173" s="150"/>
      <c r="QXX173" s="151"/>
      <c r="QXY173" s="152"/>
      <c r="QXZ173" s="146"/>
      <c r="QYA173" s="113"/>
      <c r="QYB173" s="147"/>
      <c r="QYC173" s="113"/>
      <c r="QYD173" s="148"/>
      <c r="QYE173" s="149"/>
      <c r="QYF173" s="150"/>
      <c r="QYG173" s="151"/>
      <c r="QYH173" s="152"/>
      <c r="QYI173" s="146"/>
      <c r="QYJ173" s="113"/>
      <c r="QYK173" s="147"/>
      <c r="QYL173" s="113"/>
      <c r="QYM173" s="148"/>
      <c r="QYN173" s="149"/>
      <c r="QYO173" s="150"/>
      <c r="QYP173" s="151"/>
      <c r="QYQ173" s="152"/>
      <c r="QYR173" s="146"/>
      <c r="QYS173" s="113"/>
      <c r="QYT173" s="147"/>
      <c r="QYU173" s="113"/>
      <c r="QYV173" s="148"/>
      <c r="QYW173" s="149"/>
      <c r="QYX173" s="150"/>
      <c r="QYY173" s="151"/>
      <c r="QYZ173" s="152"/>
      <c r="QZA173" s="146"/>
      <c r="QZB173" s="113"/>
      <c r="QZC173" s="147"/>
      <c r="QZD173" s="113"/>
      <c r="QZE173" s="148"/>
      <c r="QZF173" s="149"/>
      <c r="QZG173" s="150"/>
      <c r="QZH173" s="151"/>
      <c r="QZI173" s="152"/>
      <c r="QZJ173" s="146"/>
      <c r="QZK173" s="113"/>
      <c r="QZL173" s="147"/>
      <c r="QZM173" s="113"/>
      <c r="QZN173" s="148"/>
      <c r="QZO173" s="149"/>
      <c r="QZP173" s="150"/>
      <c r="QZQ173" s="151"/>
      <c r="QZR173" s="152"/>
      <c r="QZS173" s="146"/>
      <c r="QZT173" s="113"/>
      <c r="QZU173" s="147"/>
      <c r="QZV173" s="113"/>
      <c r="QZW173" s="148"/>
      <c r="QZX173" s="149"/>
      <c r="QZY173" s="150"/>
      <c r="QZZ173" s="151"/>
      <c r="RAA173" s="152"/>
      <c r="RAB173" s="146"/>
      <c r="RAC173" s="113"/>
      <c r="RAD173" s="147"/>
      <c r="RAE173" s="113"/>
      <c r="RAF173" s="148"/>
      <c r="RAG173" s="149"/>
      <c r="RAH173" s="150"/>
      <c r="RAI173" s="151"/>
      <c r="RAJ173" s="152"/>
      <c r="RAK173" s="146"/>
      <c r="RAL173" s="113"/>
      <c r="RAM173" s="147"/>
      <c r="RAN173" s="113"/>
      <c r="RAO173" s="148"/>
      <c r="RAP173" s="149"/>
      <c r="RAQ173" s="150"/>
      <c r="RAR173" s="151"/>
      <c r="RAS173" s="152"/>
      <c r="RAT173" s="146"/>
      <c r="RAU173" s="113"/>
      <c r="RAV173" s="147"/>
      <c r="RAW173" s="113"/>
      <c r="RAX173" s="148"/>
      <c r="RAY173" s="149"/>
      <c r="RAZ173" s="150"/>
      <c r="RBA173" s="151"/>
      <c r="RBB173" s="152"/>
      <c r="RBC173" s="146"/>
      <c r="RBD173" s="113"/>
      <c r="RBE173" s="147"/>
      <c r="RBF173" s="113"/>
      <c r="RBG173" s="148"/>
      <c r="RBH173" s="149"/>
      <c r="RBI173" s="150"/>
      <c r="RBJ173" s="151"/>
      <c r="RBK173" s="152"/>
      <c r="RBL173" s="146"/>
      <c r="RBM173" s="113"/>
      <c r="RBN173" s="147"/>
      <c r="RBO173" s="113"/>
      <c r="RBP173" s="148"/>
      <c r="RBQ173" s="149"/>
      <c r="RBR173" s="150"/>
      <c r="RBS173" s="151"/>
      <c r="RBT173" s="152"/>
      <c r="RBU173" s="146"/>
      <c r="RBV173" s="113"/>
      <c r="RBW173" s="147"/>
      <c r="RBX173" s="113"/>
      <c r="RBY173" s="148"/>
      <c r="RBZ173" s="149"/>
      <c r="RCA173" s="150"/>
      <c r="RCB173" s="151"/>
      <c r="RCC173" s="152"/>
      <c r="RCD173" s="146"/>
      <c r="RCE173" s="113"/>
      <c r="RCF173" s="147"/>
      <c r="RCG173" s="113"/>
      <c r="RCH173" s="148"/>
      <c r="RCI173" s="149"/>
      <c r="RCJ173" s="150"/>
      <c r="RCK173" s="151"/>
      <c r="RCL173" s="152"/>
      <c r="RCM173" s="146"/>
      <c r="RCN173" s="113"/>
      <c r="RCO173" s="147"/>
      <c r="RCP173" s="113"/>
      <c r="RCQ173" s="148"/>
      <c r="RCR173" s="149"/>
      <c r="RCS173" s="150"/>
      <c r="RCT173" s="151"/>
      <c r="RCU173" s="152"/>
      <c r="RCV173" s="146"/>
      <c r="RCW173" s="113"/>
      <c r="RCX173" s="147"/>
      <c r="RCY173" s="113"/>
      <c r="RCZ173" s="148"/>
      <c r="RDA173" s="149"/>
      <c r="RDB173" s="150"/>
      <c r="RDC173" s="151"/>
      <c r="RDD173" s="152"/>
      <c r="RDE173" s="146"/>
      <c r="RDF173" s="113"/>
      <c r="RDG173" s="147"/>
      <c r="RDH173" s="113"/>
      <c r="RDI173" s="148"/>
      <c r="RDJ173" s="149"/>
      <c r="RDK173" s="150"/>
      <c r="RDL173" s="151"/>
      <c r="RDM173" s="152"/>
      <c r="RDN173" s="146"/>
      <c r="RDO173" s="113"/>
      <c r="RDP173" s="147"/>
      <c r="RDQ173" s="113"/>
      <c r="RDR173" s="148"/>
      <c r="RDS173" s="149"/>
      <c r="RDT173" s="150"/>
      <c r="RDU173" s="151"/>
      <c r="RDV173" s="152"/>
      <c r="RDW173" s="146"/>
      <c r="RDX173" s="113"/>
      <c r="RDY173" s="147"/>
      <c r="RDZ173" s="113"/>
      <c r="REA173" s="148"/>
      <c r="REB173" s="149"/>
      <c r="REC173" s="150"/>
      <c r="RED173" s="151"/>
      <c r="REE173" s="152"/>
      <c r="REF173" s="146"/>
      <c r="REG173" s="113"/>
      <c r="REH173" s="147"/>
      <c r="REI173" s="113"/>
      <c r="REJ173" s="148"/>
      <c r="REK173" s="149"/>
      <c r="REL173" s="150"/>
      <c r="REM173" s="151"/>
      <c r="REN173" s="152"/>
      <c r="REO173" s="146"/>
      <c r="REP173" s="113"/>
      <c r="REQ173" s="147"/>
      <c r="RER173" s="113"/>
      <c r="RES173" s="148"/>
      <c r="RET173" s="149"/>
      <c r="REU173" s="150"/>
      <c r="REV173" s="151"/>
      <c r="REW173" s="152"/>
      <c r="REX173" s="146"/>
      <c r="REY173" s="113"/>
      <c r="REZ173" s="147"/>
      <c r="RFA173" s="113"/>
      <c r="RFB173" s="148"/>
      <c r="RFC173" s="149"/>
      <c r="RFD173" s="150"/>
      <c r="RFE173" s="151"/>
      <c r="RFF173" s="152"/>
      <c r="RFG173" s="146"/>
      <c r="RFH173" s="113"/>
      <c r="RFI173" s="147"/>
      <c r="RFJ173" s="113"/>
      <c r="RFK173" s="148"/>
      <c r="RFL173" s="149"/>
      <c r="RFM173" s="150"/>
      <c r="RFN173" s="151"/>
      <c r="RFO173" s="152"/>
      <c r="RFP173" s="146"/>
      <c r="RFQ173" s="113"/>
      <c r="RFR173" s="147"/>
      <c r="RFS173" s="113"/>
      <c r="RFT173" s="148"/>
      <c r="RFU173" s="149"/>
      <c r="RFV173" s="150"/>
      <c r="RFW173" s="151"/>
      <c r="RFX173" s="152"/>
      <c r="RFY173" s="146"/>
      <c r="RFZ173" s="113"/>
      <c r="RGA173" s="147"/>
      <c r="RGB173" s="113"/>
      <c r="RGC173" s="148"/>
      <c r="RGD173" s="149"/>
      <c r="RGE173" s="150"/>
      <c r="RGF173" s="151"/>
      <c r="RGG173" s="152"/>
      <c r="RGH173" s="146"/>
      <c r="RGI173" s="113"/>
      <c r="RGJ173" s="147"/>
      <c r="RGK173" s="113"/>
      <c r="RGL173" s="148"/>
      <c r="RGM173" s="149"/>
      <c r="RGN173" s="150"/>
      <c r="RGO173" s="151"/>
      <c r="RGP173" s="152"/>
      <c r="RGQ173" s="146"/>
      <c r="RGR173" s="113"/>
      <c r="RGS173" s="147"/>
      <c r="RGT173" s="113"/>
      <c r="RGU173" s="148"/>
      <c r="RGV173" s="149"/>
      <c r="RGW173" s="150"/>
      <c r="RGX173" s="151"/>
      <c r="RGY173" s="152"/>
      <c r="RGZ173" s="146"/>
      <c r="RHA173" s="113"/>
      <c r="RHB173" s="147"/>
      <c r="RHC173" s="113"/>
      <c r="RHD173" s="148"/>
      <c r="RHE173" s="149"/>
      <c r="RHF173" s="150"/>
      <c r="RHG173" s="151"/>
      <c r="RHH173" s="152"/>
      <c r="RHI173" s="146"/>
      <c r="RHJ173" s="113"/>
      <c r="RHK173" s="147"/>
      <c r="RHL173" s="113"/>
      <c r="RHM173" s="148"/>
      <c r="RHN173" s="149"/>
      <c r="RHO173" s="150"/>
      <c r="RHP173" s="151"/>
      <c r="RHQ173" s="152"/>
      <c r="RHR173" s="146"/>
      <c r="RHS173" s="113"/>
      <c r="RHT173" s="147"/>
      <c r="RHU173" s="113"/>
      <c r="RHV173" s="148"/>
      <c r="RHW173" s="149"/>
      <c r="RHX173" s="150"/>
      <c r="RHY173" s="151"/>
      <c r="RHZ173" s="152"/>
      <c r="RIA173" s="146"/>
      <c r="RIB173" s="113"/>
      <c r="RIC173" s="147"/>
      <c r="RID173" s="113"/>
      <c r="RIE173" s="148"/>
      <c r="RIF173" s="149"/>
      <c r="RIG173" s="150"/>
      <c r="RIH173" s="151"/>
      <c r="RII173" s="152"/>
      <c r="RIJ173" s="146"/>
      <c r="RIK173" s="113"/>
      <c r="RIL173" s="147"/>
      <c r="RIM173" s="113"/>
      <c r="RIN173" s="148"/>
      <c r="RIO173" s="149"/>
      <c r="RIP173" s="150"/>
      <c r="RIQ173" s="151"/>
      <c r="RIR173" s="152"/>
      <c r="RIS173" s="146"/>
      <c r="RIT173" s="113"/>
      <c r="RIU173" s="147"/>
      <c r="RIV173" s="113"/>
      <c r="RIW173" s="148"/>
      <c r="RIX173" s="149"/>
      <c r="RIY173" s="150"/>
      <c r="RIZ173" s="151"/>
      <c r="RJA173" s="152"/>
      <c r="RJB173" s="146"/>
      <c r="RJC173" s="113"/>
      <c r="RJD173" s="147"/>
      <c r="RJE173" s="113"/>
      <c r="RJF173" s="148"/>
      <c r="RJG173" s="149"/>
      <c r="RJH173" s="150"/>
      <c r="RJI173" s="151"/>
      <c r="RJJ173" s="152"/>
      <c r="RJK173" s="146"/>
      <c r="RJL173" s="113"/>
      <c r="RJM173" s="147"/>
      <c r="RJN173" s="113"/>
      <c r="RJO173" s="148"/>
      <c r="RJP173" s="149"/>
      <c r="RJQ173" s="150"/>
      <c r="RJR173" s="151"/>
      <c r="RJS173" s="152"/>
      <c r="RJT173" s="146"/>
      <c r="RJU173" s="113"/>
      <c r="RJV173" s="147"/>
      <c r="RJW173" s="113"/>
      <c r="RJX173" s="148"/>
      <c r="RJY173" s="149"/>
      <c r="RJZ173" s="150"/>
      <c r="RKA173" s="151"/>
      <c r="RKB173" s="152"/>
      <c r="RKC173" s="146"/>
      <c r="RKD173" s="113"/>
      <c r="RKE173" s="147"/>
      <c r="RKF173" s="113"/>
      <c r="RKG173" s="148"/>
      <c r="RKH173" s="149"/>
      <c r="RKI173" s="150"/>
      <c r="RKJ173" s="151"/>
      <c r="RKK173" s="152"/>
      <c r="RKL173" s="146"/>
      <c r="RKM173" s="113"/>
      <c r="RKN173" s="147"/>
      <c r="RKO173" s="113"/>
      <c r="RKP173" s="148"/>
      <c r="RKQ173" s="149"/>
      <c r="RKR173" s="150"/>
      <c r="RKS173" s="151"/>
      <c r="RKT173" s="152"/>
      <c r="RKU173" s="146"/>
      <c r="RKV173" s="113"/>
      <c r="RKW173" s="147"/>
      <c r="RKX173" s="113"/>
      <c r="RKY173" s="148"/>
      <c r="RKZ173" s="149"/>
      <c r="RLA173" s="150"/>
      <c r="RLB173" s="151"/>
      <c r="RLC173" s="152"/>
      <c r="RLD173" s="146"/>
      <c r="RLE173" s="113"/>
      <c r="RLF173" s="147"/>
      <c r="RLG173" s="113"/>
      <c r="RLH173" s="148"/>
      <c r="RLI173" s="149"/>
      <c r="RLJ173" s="150"/>
      <c r="RLK173" s="151"/>
      <c r="RLL173" s="152"/>
      <c r="RLM173" s="146"/>
      <c r="RLN173" s="113"/>
      <c r="RLO173" s="147"/>
      <c r="RLP173" s="113"/>
      <c r="RLQ173" s="148"/>
      <c r="RLR173" s="149"/>
      <c r="RLS173" s="150"/>
      <c r="RLT173" s="151"/>
      <c r="RLU173" s="152"/>
      <c r="RLV173" s="146"/>
      <c r="RLW173" s="113"/>
      <c r="RLX173" s="147"/>
      <c r="RLY173" s="113"/>
      <c r="RLZ173" s="148"/>
      <c r="RMA173" s="149"/>
      <c r="RMB173" s="150"/>
      <c r="RMC173" s="151"/>
      <c r="RMD173" s="152"/>
      <c r="RME173" s="146"/>
      <c r="RMF173" s="113"/>
      <c r="RMG173" s="147"/>
      <c r="RMH173" s="113"/>
      <c r="RMI173" s="148"/>
      <c r="RMJ173" s="149"/>
      <c r="RMK173" s="150"/>
      <c r="RML173" s="151"/>
      <c r="RMM173" s="152"/>
      <c r="RMN173" s="146"/>
      <c r="RMO173" s="113"/>
      <c r="RMP173" s="147"/>
      <c r="RMQ173" s="113"/>
      <c r="RMR173" s="148"/>
      <c r="RMS173" s="149"/>
      <c r="RMT173" s="150"/>
      <c r="RMU173" s="151"/>
      <c r="RMV173" s="152"/>
      <c r="RMW173" s="146"/>
      <c r="RMX173" s="113"/>
      <c r="RMY173" s="147"/>
      <c r="RMZ173" s="113"/>
      <c r="RNA173" s="148"/>
      <c r="RNB173" s="149"/>
      <c r="RNC173" s="150"/>
      <c r="RND173" s="151"/>
      <c r="RNE173" s="152"/>
      <c r="RNF173" s="146"/>
      <c r="RNG173" s="113"/>
      <c r="RNH173" s="147"/>
      <c r="RNI173" s="113"/>
      <c r="RNJ173" s="148"/>
      <c r="RNK173" s="149"/>
      <c r="RNL173" s="150"/>
      <c r="RNM173" s="151"/>
      <c r="RNN173" s="152"/>
      <c r="RNO173" s="146"/>
      <c r="RNP173" s="113"/>
      <c r="RNQ173" s="147"/>
      <c r="RNR173" s="113"/>
      <c r="RNS173" s="148"/>
      <c r="RNT173" s="149"/>
      <c r="RNU173" s="150"/>
      <c r="RNV173" s="151"/>
      <c r="RNW173" s="152"/>
      <c r="RNX173" s="146"/>
      <c r="RNY173" s="113"/>
      <c r="RNZ173" s="147"/>
      <c r="ROA173" s="113"/>
      <c r="ROB173" s="148"/>
      <c r="ROC173" s="149"/>
      <c r="ROD173" s="150"/>
      <c r="ROE173" s="151"/>
      <c r="ROF173" s="152"/>
      <c r="ROG173" s="146"/>
      <c r="ROH173" s="113"/>
      <c r="ROI173" s="147"/>
      <c r="ROJ173" s="113"/>
      <c r="ROK173" s="148"/>
      <c r="ROL173" s="149"/>
      <c r="ROM173" s="150"/>
      <c r="RON173" s="151"/>
      <c r="ROO173" s="152"/>
      <c r="ROP173" s="146"/>
      <c r="ROQ173" s="113"/>
      <c r="ROR173" s="147"/>
      <c r="ROS173" s="113"/>
      <c r="ROT173" s="148"/>
      <c r="ROU173" s="149"/>
      <c r="ROV173" s="150"/>
      <c r="ROW173" s="151"/>
      <c r="ROX173" s="152"/>
      <c r="ROY173" s="146"/>
      <c r="ROZ173" s="113"/>
      <c r="RPA173" s="147"/>
      <c r="RPB173" s="113"/>
      <c r="RPC173" s="148"/>
      <c r="RPD173" s="149"/>
      <c r="RPE173" s="150"/>
      <c r="RPF173" s="151"/>
      <c r="RPG173" s="152"/>
      <c r="RPH173" s="146"/>
      <c r="RPI173" s="113"/>
      <c r="RPJ173" s="147"/>
      <c r="RPK173" s="113"/>
      <c r="RPL173" s="148"/>
      <c r="RPM173" s="149"/>
      <c r="RPN173" s="150"/>
      <c r="RPO173" s="151"/>
      <c r="RPP173" s="152"/>
      <c r="RPQ173" s="146"/>
      <c r="RPR173" s="113"/>
      <c r="RPS173" s="147"/>
      <c r="RPT173" s="113"/>
      <c r="RPU173" s="148"/>
      <c r="RPV173" s="149"/>
      <c r="RPW173" s="150"/>
      <c r="RPX173" s="151"/>
      <c r="RPY173" s="152"/>
      <c r="RPZ173" s="146"/>
      <c r="RQA173" s="113"/>
      <c r="RQB173" s="147"/>
      <c r="RQC173" s="113"/>
      <c r="RQD173" s="148"/>
      <c r="RQE173" s="149"/>
      <c r="RQF173" s="150"/>
      <c r="RQG173" s="151"/>
      <c r="RQH173" s="152"/>
      <c r="RQI173" s="146"/>
      <c r="RQJ173" s="113"/>
      <c r="RQK173" s="147"/>
      <c r="RQL173" s="113"/>
      <c r="RQM173" s="148"/>
      <c r="RQN173" s="149"/>
      <c r="RQO173" s="150"/>
      <c r="RQP173" s="151"/>
      <c r="RQQ173" s="152"/>
      <c r="RQR173" s="146"/>
      <c r="RQS173" s="113"/>
      <c r="RQT173" s="147"/>
      <c r="RQU173" s="113"/>
      <c r="RQV173" s="148"/>
      <c r="RQW173" s="149"/>
      <c r="RQX173" s="150"/>
      <c r="RQY173" s="151"/>
      <c r="RQZ173" s="152"/>
      <c r="RRA173" s="146"/>
      <c r="RRB173" s="113"/>
      <c r="RRC173" s="147"/>
      <c r="RRD173" s="113"/>
      <c r="RRE173" s="148"/>
      <c r="RRF173" s="149"/>
      <c r="RRG173" s="150"/>
      <c r="RRH173" s="151"/>
      <c r="RRI173" s="152"/>
      <c r="RRJ173" s="146"/>
      <c r="RRK173" s="113"/>
      <c r="RRL173" s="147"/>
      <c r="RRM173" s="113"/>
      <c r="RRN173" s="148"/>
      <c r="RRO173" s="149"/>
      <c r="RRP173" s="150"/>
      <c r="RRQ173" s="151"/>
      <c r="RRR173" s="152"/>
      <c r="RRS173" s="146"/>
      <c r="RRT173" s="113"/>
      <c r="RRU173" s="147"/>
      <c r="RRV173" s="113"/>
      <c r="RRW173" s="148"/>
      <c r="RRX173" s="149"/>
      <c r="RRY173" s="150"/>
      <c r="RRZ173" s="151"/>
      <c r="RSA173" s="152"/>
      <c r="RSB173" s="146"/>
      <c r="RSC173" s="113"/>
      <c r="RSD173" s="147"/>
      <c r="RSE173" s="113"/>
      <c r="RSF173" s="148"/>
      <c r="RSG173" s="149"/>
      <c r="RSH173" s="150"/>
      <c r="RSI173" s="151"/>
      <c r="RSJ173" s="152"/>
      <c r="RSK173" s="146"/>
      <c r="RSL173" s="113"/>
      <c r="RSM173" s="147"/>
      <c r="RSN173" s="113"/>
      <c r="RSO173" s="148"/>
      <c r="RSP173" s="149"/>
      <c r="RSQ173" s="150"/>
      <c r="RSR173" s="151"/>
      <c r="RSS173" s="152"/>
      <c r="RST173" s="146"/>
      <c r="RSU173" s="113"/>
      <c r="RSV173" s="147"/>
      <c r="RSW173" s="113"/>
      <c r="RSX173" s="148"/>
      <c r="RSY173" s="149"/>
      <c r="RSZ173" s="150"/>
      <c r="RTA173" s="151"/>
      <c r="RTB173" s="152"/>
      <c r="RTC173" s="146"/>
      <c r="RTD173" s="113"/>
      <c r="RTE173" s="147"/>
      <c r="RTF173" s="113"/>
      <c r="RTG173" s="148"/>
      <c r="RTH173" s="149"/>
      <c r="RTI173" s="150"/>
      <c r="RTJ173" s="151"/>
      <c r="RTK173" s="152"/>
      <c r="RTL173" s="146"/>
      <c r="RTM173" s="113"/>
      <c r="RTN173" s="147"/>
      <c r="RTO173" s="113"/>
      <c r="RTP173" s="148"/>
      <c r="RTQ173" s="149"/>
      <c r="RTR173" s="150"/>
      <c r="RTS173" s="151"/>
      <c r="RTT173" s="152"/>
      <c r="RTU173" s="146"/>
      <c r="RTV173" s="113"/>
      <c r="RTW173" s="147"/>
      <c r="RTX173" s="113"/>
      <c r="RTY173" s="148"/>
      <c r="RTZ173" s="149"/>
      <c r="RUA173" s="150"/>
      <c r="RUB173" s="151"/>
      <c r="RUC173" s="152"/>
      <c r="RUD173" s="146"/>
      <c r="RUE173" s="113"/>
      <c r="RUF173" s="147"/>
      <c r="RUG173" s="113"/>
      <c r="RUH173" s="148"/>
      <c r="RUI173" s="149"/>
      <c r="RUJ173" s="150"/>
      <c r="RUK173" s="151"/>
      <c r="RUL173" s="152"/>
      <c r="RUM173" s="146"/>
      <c r="RUN173" s="113"/>
      <c r="RUO173" s="147"/>
      <c r="RUP173" s="113"/>
      <c r="RUQ173" s="148"/>
      <c r="RUR173" s="149"/>
      <c r="RUS173" s="150"/>
      <c r="RUT173" s="151"/>
      <c r="RUU173" s="152"/>
      <c r="RUV173" s="146"/>
      <c r="RUW173" s="113"/>
      <c r="RUX173" s="147"/>
      <c r="RUY173" s="113"/>
      <c r="RUZ173" s="148"/>
      <c r="RVA173" s="149"/>
      <c r="RVB173" s="150"/>
      <c r="RVC173" s="151"/>
      <c r="RVD173" s="152"/>
      <c r="RVE173" s="146"/>
      <c r="RVF173" s="113"/>
      <c r="RVG173" s="147"/>
      <c r="RVH173" s="113"/>
      <c r="RVI173" s="148"/>
      <c r="RVJ173" s="149"/>
      <c r="RVK173" s="150"/>
      <c r="RVL173" s="151"/>
      <c r="RVM173" s="152"/>
      <c r="RVN173" s="146"/>
      <c r="RVO173" s="113"/>
      <c r="RVP173" s="147"/>
      <c r="RVQ173" s="113"/>
      <c r="RVR173" s="148"/>
      <c r="RVS173" s="149"/>
      <c r="RVT173" s="150"/>
      <c r="RVU173" s="151"/>
      <c r="RVV173" s="152"/>
      <c r="RVW173" s="146"/>
      <c r="RVX173" s="113"/>
      <c r="RVY173" s="147"/>
      <c r="RVZ173" s="113"/>
      <c r="RWA173" s="148"/>
      <c r="RWB173" s="149"/>
      <c r="RWC173" s="150"/>
      <c r="RWD173" s="151"/>
      <c r="RWE173" s="152"/>
      <c r="RWF173" s="146"/>
      <c r="RWG173" s="113"/>
      <c r="RWH173" s="147"/>
      <c r="RWI173" s="113"/>
      <c r="RWJ173" s="148"/>
      <c r="RWK173" s="149"/>
      <c r="RWL173" s="150"/>
      <c r="RWM173" s="151"/>
      <c r="RWN173" s="152"/>
      <c r="RWO173" s="146"/>
      <c r="RWP173" s="113"/>
      <c r="RWQ173" s="147"/>
      <c r="RWR173" s="113"/>
      <c r="RWS173" s="148"/>
      <c r="RWT173" s="149"/>
      <c r="RWU173" s="150"/>
      <c r="RWV173" s="151"/>
      <c r="RWW173" s="152"/>
      <c r="RWX173" s="146"/>
      <c r="RWY173" s="113"/>
      <c r="RWZ173" s="147"/>
      <c r="RXA173" s="113"/>
      <c r="RXB173" s="148"/>
      <c r="RXC173" s="149"/>
      <c r="RXD173" s="150"/>
      <c r="RXE173" s="151"/>
      <c r="RXF173" s="152"/>
      <c r="RXG173" s="146"/>
      <c r="RXH173" s="113"/>
      <c r="RXI173" s="147"/>
      <c r="RXJ173" s="113"/>
      <c r="RXK173" s="148"/>
      <c r="RXL173" s="149"/>
      <c r="RXM173" s="150"/>
      <c r="RXN173" s="151"/>
      <c r="RXO173" s="152"/>
      <c r="RXP173" s="146"/>
      <c r="RXQ173" s="113"/>
      <c r="RXR173" s="147"/>
      <c r="RXS173" s="113"/>
      <c r="RXT173" s="148"/>
      <c r="RXU173" s="149"/>
      <c r="RXV173" s="150"/>
      <c r="RXW173" s="151"/>
      <c r="RXX173" s="152"/>
      <c r="RXY173" s="146"/>
      <c r="RXZ173" s="113"/>
      <c r="RYA173" s="147"/>
      <c r="RYB173" s="113"/>
      <c r="RYC173" s="148"/>
      <c r="RYD173" s="149"/>
      <c r="RYE173" s="150"/>
      <c r="RYF173" s="151"/>
      <c r="RYG173" s="152"/>
      <c r="RYH173" s="146"/>
      <c r="RYI173" s="113"/>
      <c r="RYJ173" s="147"/>
      <c r="RYK173" s="113"/>
      <c r="RYL173" s="148"/>
      <c r="RYM173" s="149"/>
      <c r="RYN173" s="150"/>
      <c r="RYO173" s="151"/>
      <c r="RYP173" s="152"/>
      <c r="RYQ173" s="146"/>
      <c r="RYR173" s="113"/>
      <c r="RYS173" s="147"/>
      <c r="RYT173" s="113"/>
      <c r="RYU173" s="148"/>
      <c r="RYV173" s="149"/>
      <c r="RYW173" s="150"/>
      <c r="RYX173" s="151"/>
      <c r="RYY173" s="152"/>
      <c r="RYZ173" s="146"/>
      <c r="RZA173" s="113"/>
      <c r="RZB173" s="147"/>
      <c r="RZC173" s="113"/>
      <c r="RZD173" s="148"/>
      <c r="RZE173" s="149"/>
      <c r="RZF173" s="150"/>
      <c r="RZG173" s="151"/>
      <c r="RZH173" s="152"/>
      <c r="RZI173" s="146"/>
      <c r="RZJ173" s="113"/>
      <c r="RZK173" s="147"/>
      <c r="RZL173" s="113"/>
      <c r="RZM173" s="148"/>
      <c r="RZN173" s="149"/>
      <c r="RZO173" s="150"/>
      <c r="RZP173" s="151"/>
      <c r="RZQ173" s="152"/>
      <c r="RZR173" s="146"/>
      <c r="RZS173" s="113"/>
      <c r="RZT173" s="147"/>
      <c r="RZU173" s="113"/>
      <c r="RZV173" s="148"/>
      <c r="RZW173" s="149"/>
      <c r="RZX173" s="150"/>
      <c r="RZY173" s="151"/>
      <c r="RZZ173" s="152"/>
      <c r="SAA173" s="146"/>
      <c r="SAB173" s="113"/>
      <c r="SAC173" s="147"/>
      <c r="SAD173" s="113"/>
      <c r="SAE173" s="148"/>
      <c r="SAF173" s="149"/>
      <c r="SAG173" s="150"/>
      <c r="SAH173" s="151"/>
      <c r="SAI173" s="152"/>
      <c r="SAJ173" s="146"/>
      <c r="SAK173" s="113"/>
      <c r="SAL173" s="147"/>
      <c r="SAM173" s="113"/>
      <c r="SAN173" s="148"/>
      <c r="SAO173" s="149"/>
      <c r="SAP173" s="150"/>
      <c r="SAQ173" s="151"/>
      <c r="SAR173" s="152"/>
      <c r="SAS173" s="146"/>
      <c r="SAT173" s="113"/>
      <c r="SAU173" s="147"/>
      <c r="SAV173" s="113"/>
      <c r="SAW173" s="148"/>
      <c r="SAX173" s="149"/>
      <c r="SAY173" s="150"/>
      <c r="SAZ173" s="151"/>
      <c r="SBA173" s="152"/>
      <c r="SBB173" s="146"/>
      <c r="SBC173" s="113"/>
      <c r="SBD173" s="147"/>
      <c r="SBE173" s="113"/>
      <c r="SBF173" s="148"/>
      <c r="SBG173" s="149"/>
      <c r="SBH173" s="150"/>
      <c r="SBI173" s="151"/>
      <c r="SBJ173" s="152"/>
      <c r="SBK173" s="146"/>
      <c r="SBL173" s="113"/>
      <c r="SBM173" s="147"/>
      <c r="SBN173" s="113"/>
      <c r="SBO173" s="148"/>
      <c r="SBP173" s="149"/>
      <c r="SBQ173" s="150"/>
      <c r="SBR173" s="151"/>
      <c r="SBS173" s="152"/>
      <c r="SBT173" s="146"/>
      <c r="SBU173" s="113"/>
      <c r="SBV173" s="147"/>
      <c r="SBW173" s="113"/>
      <c r="SBX173" s="148"/>
      <c r="SBY173" s="149"/>
      <c r="SBZ173" s="150"/>
      <c r="SCA173" s="151"/>
      <c r="SCB173" s="152"/>
      <c r="SCC173" s="146"/>
      <c r="SCD173" s="113"/>
      <c r="SCE173" s="147"/>
      <c r="SCF173" s="113"/>
      <c r="SCG173" s="148"/>
      <c r="SCH173" s="149"/>
      <c r="SCI173" s="150"/>
      <c r="SCJ173" s="151"/>
      <c r="SCK173" s="152"/>
      <c r="SCL173" s="146"/>
      <c r="SCM173" s="113"/>
      <c r="SCN173" s="147"/>
      <c r="SCO173" s="113"/>
      <c r="SCP173" s="148"/>
      <c r="SCQ173" s="149"/>
      <c r="SCR173" s="150"/>
      <c r="SCS173" s="151"/>
      <c r="SCT173" s="152"/>
      <c r="SCU173" s="146"/>
      <c r="SCV173" s="113"/>
      <c r="SCW173" s="147"/>
      <c r="SCX173" s="113"/>
      <c r="SCY173" s="148"/>
      <c r="SCZ173" s="149"/>
      <c r="SDA173" s="150"/>
      <c r="SDB173" s="151"/>
      <c r="SDC173" s="152"/>
      <c r="SDD173" s="146"/>
      <c r="SDE173" s="113"/>
      <c r="SDF173" s="147"/>
      <c r="SDG173" s="113"/>
      <c r="SDH173" s="148"/>
      <c r="SDI173" s="149"/>
      <c r="SDJ173" s="150"/>
      <c r="SDK173" s="151"/>
      <c r="SDL173" s="152"/>
      <c r="SDM173" s="146"/>
      <c r="SDN173" s="113"/>
      <c r="SDO173" s="147"/>
      <c r="SDP173" s="113"/>
      <c r="SDQ173" s="148"/>
      <c r="SDR173" s="149"/>
      <c r="SDS173" s="150"/>
      <c r="SDT173" s="151"/>
      <c r="SDU173" s="152"/>
      <c r="SDV173" s="146"/>
      <c r="SDW173" s="113"/>
      <c r="SDX173" s="147"/>
      <c r="SDY173" s="113"/>
      <c r="SDZ173" s="148"/>
      <c r="SEA173" s="149"/>
      <c r="SEB173" s="150"/>
      <c r="SEC173" s="151"/>
      <c r="SED173" s="152"/>
      <c r="SEE173" s="146"/>
      <c r="SEF173" s="113"/>
      <c r="SEG173" s="147"/>
      <c r="SEH173" s="113"/>
      <c r="SEI173" s="148"/>
      <c r="SEJ173" s="149"/>
      <c r="SEK173" s="150"/>
      <c r="SEL173" s="151"/>
      <c r="SEM173" s="152"/>
      <c r="SEN173" s="146"/>
      <c r="SEO173" s="113"/>
      <c r="SEP173" s="147"/>
      <c r="SEQ173" s="113"/>
      <c r="SER173" s="148"/>
      <c r="SES173" s="149"/>
      <c r="SET173" s="150"/>
      <c r="SEU173" s="151"/>
      <c r="SEV173" s="152"/>
      <c r="SEW173" s="146"/>
      <c r="SEX173" s="113"/>
      <c r="SEY173" s="147"/>
      <c r="SEZ173" s="113"/>
      <c r="SFA173" s="148"/>
      <c r="SFB173" s="149"/>
      <c r="SFC173" s="150"/>
      <c r="SFD173" s="151"/>
      <c r="SFE173" s="152"/>
      <c r="SFF173" s="146"/>
      <c r="SFG173" s="113"/>
      <c r="SFH173" s="147"/>
      <c r="SFI173" s="113"/>
      <c r="SFJ173" s="148"/>
      <c r="SFK173" s="149"/>
      <c r="SFL173" s="150"/>
      <c r="SFM173" s="151"/>
      <c r="SFN173" s="152"/>
      <c r="SFO173" s="146"/>
      <c r="SFP173" s="113"/>
      <c r="SFQ173" s="147"/>
      <c r="SFR173" s="113"/>
      <c r="SFS173" s="148"/>
      <c r="SFT173" s="149"/>
      <c r="SFU173" s="150"/>
      <c r="SFV173" s="151"/>
      <c r="SFW173" s="152"/>
      <c r="SFX173" s="146"/>
      <c r="SFY173" s="113"/>
      <c r="SFZ173" s="147"/>
      <c r="SGA173" s="113"/>
      <c r="SGB173" s="148"/>
      <c r="SGC173" s="149"/>
      <c r="SGD173" s="150"/>
      <c r="SGE173" s="151"/>
      <c r="SGF173" s="152"/>
      <c r="SGG173" s="146"/>
      <c r="SGH173" s="113"/>
      <c r="SGI173" s="147"/>
      <c r="SGJ173" s="113"/>
      <c r="SGK173" s="148"/>
      <c r="SGL173" s="149"/>
      <c r="SGM173" s="150"/>
      <c r="SGN173" s="151"/>
      <c r="SGO173" s="152"/>
      <c r="SGP173" s="146"/>
      <c r="SGQ173" s="113"/>
      <c r="SGR173" s="147"/>
      <c r="SGS173" s="113"/>
      <c r="SGT173" s="148"/>
      <c r="SGU173" s="149"/>
      <c r="SGV173" s="150"/>
      <c r="SGW173" s="151"/>
      <c r="SGX173" s="152"/>
      <c r="SGY173" s="146"/>
      <c r="SGZ173" s="113"/>
      <c r="SHA173" s="147"/>
      <c r="SHB173" s="113"/>
      <c r="SHC173" s="148"/>
      <c r="SHD173" s="149"/>
      <c r="SHE173" s="150"/>
      <c r="SHF173" s="151"/>
      <c r="SHG173" s="152"/>
      <c r="SHH173" s="146"/>
      <c r="SHI173" s="113"/>
      <c r="SHJ173" s="147"/>
      <c r="SHK173" s="113"/>
      <c r="SHL173" s="148"/>
      <c r="SHM173" s="149"/>
      <c r="SHN173" s="150"/>
      <c r="SHO173" s="151"/>
      <c r="SHP173" s="152"/>
      <c r="SHQ173" s="146"/>
      <c r="SHR173" s="113"/>
      <c r="SHS173" s="147"/>
      <c r="SHT173" s="113"/>
      <c r="SHU173" s="148"/>
      <c r="SHV173" s="149"/>
      <c r="SHW173" s="150"/>
      <c r="SHX173" s="151"/>
      <c r="SHY173" s="152"/>
      <c r="SHZ173" s="146"/>
      <c r="SIA173" s="113"/>
      <c r="SIB173" s="147"/>
      <c r="SIC173" s="113"/>
      <c r="SID173" s="148"/>
      <c r="SIE173" s="149"/>
      <c r="SIF173" s="150"/>
      <c r="SIG173" s="151"/>
      <c r="SIH173" s="152"/>
      <c r="SII173" s="146"/>
      <c r="SIJ173" s="113"/>
      <c r="SIK173" s="147"/>
      <c r="SIL173" s="113"/>
      <c r="SIM173" s="148"/>
      <c r="SIN173" s="149"/>
      <c r="SIO173" s="150"/>
      <c r="SIP173" s="151"/>
      <c r="SIQ173" s="152"/>
      <c r="SIR173" s="146"/>
      <c r="SIS173" s="113"/>
      <c r="SIT173" s="147"/>
      <c r="SIU173" s="113"/>
      <c r="SIV173" s="148"/>
      <c r="SIW173" s="149"/>
      <c r="SIX173" s="150"/>
      <c r="SIY173" s="151"/>
      <c r="SIZ173" s="152"/>
      <c r="SJA173" s="146"/>
      <c r="SJB173" s="113"/>
      <c r="SJC173" s="147"/>
      <c r="SJD173" s="113"/>
      <c r="SJE173" s="148"/>
      <c r="SJF173" s="149"/>
      <c r="SJG173" s="150"/>
      <c r="SJH173" s="151"/>
      <c r="SJI173" s="152"/>
      <c r="SJJ173" s="146"/>
      <c r="SJK173" s="113"/>
      <c r="SJL173" s="147"/>
      <c r="SJM173" s="113"/>
      <c r="SJN173" s="148"/>
      <c r="SJO173" s="149"/>
      <c r="SJP173" s="150"/>
      <c r="SJQ173" s="151"/>
      <c r="SJR173" s="152"/>
      <c r="SJS173" s="146"/>
      <c r="SJT173" s="113"/>
      <c r="SJU173" s="147"/>
      <c r="SJV173" s="113"/>
      <c r="SJW173" s="148"/>
      <c r="SJX173" s="149"/>
      <c r="SJY173" s="150"/>
      <c r="SJZ173" s="151"/>
      <c r="SKA173" s="152"/>
      <c r="SKB173" s="146"/>
      <c r="SKC173" s="113"/>
      <c r="SKD173" s="147"/>
      <c r="SKE173" s="113"/>
      <c r="SKF173" s="148"/>
      <c r="SKG173" s="149"/>
      <c r="SKH173" s="150"/>
      <c r="SKI173" s="151"/>
      <c r="SKJ173" s="152"/>
      <c r="SKK173" s="146"/>
      <c r="SKL173" s="113"/>
      <c r="SKM173" s="147"/>
      <c r="SKN173" s="113"/>
      <c r="SKO173" s="148"/>
      <c r="SKP173" s="149"/>
      <c r="SKQ173" s="150"/>
      <c r="SKR173" s="151"/>
      <c r="SKS173" s="152"/>
      <c r="SKT173" s="146"/>
      <c r="SKU173" s="113"/>
      <c r="SKV173" s="147"/>
      <c r="SKW173" s="113"/>
      <c r="SKX173" s="148"/>
      <c r="SKY173" s="149"/>
      <c r="SKZ173" s="150"/>
      <c r="SLA173" s="151"/>
      <c r="SLB173" s="152"/>
      <c r="SLC173" s="146"/>
      <c r="SLD173" s="113"/>
      <c r="SLE173" s="147"/>
      <c r="SLF173" s="113"/>
      <c r="SLG173" s="148"/>
      <c r="SLH173" s="149"/>
      <c r="SLI173" s="150"/>
      <c r="SLJ173" s="151"/>
      <c r="SLK173" s="152"/>
      <c r="SLL173" s="146"/>
      <c r="SLM173" s="113"/>
      <c r="SLN173" s="147"/>
      <c r="SLO173" s="113"/>
      <c r="SLP173" s="148"/>
      <c r="SLQ173" s="149"/>
      <c r="SLR173" s="150"/>
      <c r="SLS173" s="151"/>
      <c r="SLT173" s="152"/>
      <c r="SLU173" s="146"/>
      <c r="SLV173" s="113"/>
      <c r="SLW173" s="147"/>
      <c r="SLX173" s="113"/>
      <c r="SLY173" s="148"/>
      <c r="SLZ173" s="149"/>
      <c r="SMA173" s="150"/>
      <c r="SMB173" s="151"/>
      <c r="SMC173" s="152"/>
      <c r="SMD173" s="146"/>
      <c r="SME173" s="113"/>
      <c r="SMF173" s="147"/>
      <c r="SMG173" s="113"/>
      <c r="SMH173" s="148"/>
      <c r="SMI173" s="149"/>
      <c r="SMJ173" s="150"/>
      <c r="SMK173" s="151"/>
      <c r="SML173" s="152"/>
      <c r="SMM173" s="146"/>
      <c r="SMN173" s="113"/>
      <c r="SMO173" s="147"/>
      <c r="SMP173" s="113"/>
      <c r="SMQ173" s="148"/>
      <c r="SMR173" s="149"/>
      <c r="SMS173" s="150"/>
      <c r="SMT173" s="151"/>
      <c r="SMU173" s="152"/>
      <c r="SMV173" s="146"/>
      <c r="SMW173" s="113"/>
      <c r="SMX173" s="147"/>
      <c r="SMY173" s="113"/>
      <c r="SMZ173" s="148"/>
      <c r="SNA173" s="149"/>
      <c r="SNB173" s="150"/>
      <c r="SNC173" s="151"/>
      <c r="SND173" s="152"/>
      <c r="SNE173" s="146"/>
      <c r="SNF173" s="113"/>
      <c r="SNG173" s="147"/>
      <c r="SNH173" s="113"/>
      <c r="SNI173" s="148"/>
      <c r="SNJ173" s="149"/>
      <c r="SNK173" s="150"/>
      <c r="SNL173" s="151"/>
      <c r="SNM173" s="152"/>
      <c r="SNN173" s="146"/>
      <c r="SNO173" s="113"/>
      <c r="SNP173" s="147"/>
      <c r="SNQ173" s="113"/>
      <c r="SNR173" s="148"/>
      <c r="SNS173" s="149"/>
      <c r="SNT173" s="150"/>
      <c r="SNU173" s="151"/>
      <c r="SNV173" s="152"/>
      <c r="SNW173" s="146"/>
      <c r="SNX173" s="113"/>
      <c r="SNY173" s="147"/>
      <c r="SNZ173" s="113"/>
      <c r="SOA173" s="148"/>
      <c r="SOB173" s="149"/>
      <c r="SOC173" s="150"/>
      <c r="SOD173" s="151"/>
      <c r="SOE173" s="152"/>
      <c r="SOF173" s="146"/>
      <c r="SOG173" s="113"/>
      <c r="SOH173" s="147"/>
      <c r="SOI173" s="113"/>
      <c r="SOJ173" s="148"/>
      <c r="SOK173" s="149"/>
      <c r="SOL173" s="150"/>
      <c r="SOM173" s="151"/>
      <c r="SON173" s="152"/>
      <c r="SOO173" s="146"/>
      <c r="SOP173" s="113"/>
      <c r="SOQ173" s="147"/>
      <c r="SOR173" s="113"/>
      <c r="SOS173" s="148"/>
      <c r="SOT173" s="149"/>
      <c r="SOU173" s="150"/>
      <c r="SOV173" s="151"/>
      <c r="SOW173" s="152"/>
      <c r="SOX173" s="146"/>
      <c r="SOY173" s="113"/>
      <c r="SOZ173" s="147"/>
      <c r="SPA173" s="113"/>
      <c r="SPB173" s="148"/>
      <c r="SPC173" s="149"/>
      <c r="SPD173" s="150"/>
      <c r="SPE173" s="151"/>
      <c r="SPF173" s="152"/>
      <c r="SPG173" s="146"/>
      <c r="SPH173" s="113"/>
      <c r="SPI173" s="147"/>
      <c r="SPJ173" s="113"/>
      <c r="SPK173" s="148"/>
      <c r="SPL173" s="149"/>
      <c r="SPM173" s="150"/>
      <c r="SPN173" s="151"/>
      <c r="SPO173" s="152"/>
      <c r="SPP173" s="146"/>
      <c r="SPQ173" s="113"/>
      <c r="SPR173" s="147"/>
      <c r="SPS173" s="113"/>
      <c r="SPT173" s="148"/>
      <c r="SPU173" s="149"/>
      <c r="SPV173" s="150"/>
      <c r="SPW173" s="151"/>
      <c r="SPX173" s="152"/>
      <c r="SPY173" s="146"/>
      <c r="SPZ173" s="113"/>
      <c r="SQA173" s="147"/>
      <c r="SQB173" s="113"/>
      <c r="SQC173" s="148"/>
      <c r="SQD173" s="149"/>
      <c r="SQE173" s="150"/>
      <c r="SQF173" s="151"/>
      <c r="SQG173" s="152"/>
      <c r="SQH173" s="146"/>
      <c r="SQI173" s="113"/>
      <c r="SQJ173" s="147"/>
      <c r="SQK173" s="113"/>
      <c r="SQL173" s="148"/>
      <c r="SQM173" s="149"/>
      <c r="SQN173" s="150"/>
      <c r="SQO173" s="151"/>
      <c r="SQP173" s="152"/>
      <c r="SQQ173" s="146"/>
      <c r="SQR173" s="113"/>
      <c r="SQS173" s="147"/>
      <c r="SQT173" s="113"/>
      <c r="SQU173" s="148"/>
      <c r="SQV173" s="149"/>
      <c r="SQW173" s="150"/>
      <c r="SQX173" s="151"/>
      <c r="SQY173" s="152"/>
      <c r="SQZ173" s="146"/>
      <c r="SRA173" s="113"/>
      <c r="SRB173" s="147"/>
      <c r="SRC173" s="113"/>
      <c r="SRD173" s="148"/>
      <c r="SRE173" s="149"/>
      <c r="SRF173" s="150"/>
      <c r="SRG173" s="151"/>
      <c r="SRH173" s="152"/>
      <c r="SRI173" s="146"/>
      <c r="SRJ173" s="113"/>
      <c r="SRK173" s="147"/>
      <c r="SRL173" s="113"/>
      <c r="SRM173" s="148"/>
      <c r="SRN173" s="149"/>
      <c r="SRO173" s="150"/>
      <c r="SRP173" s="151"/>
      <c r="SRQ173" s="152"/>
      <c r="SRR173" s="146"/>
      <c r="SRS173" s="113"/>
      <c r="SRT173" s="147"/>
      <c r="SRU173" s="113"/>
      <c r="SRV173" s="148"/>
      <c r="SRW173" s="149"/>
      <c r="SRX173" s="150"/>
      <c r="SRY173" s="151"/>
      <c r="SRZ173" s="152"/>
      <c r="SSA173" s="146"/>
      <c r="SSB173" s="113"/>
      <c r="SSC173" s="147"/>
      <c r="SSD173" s="113"/>
      <c r="SSE173" s="148"/>
      <c r="SSF173" s="149"/>
      <c r="SSG173" s="150"/>
      <c r="SSH173" s="151"/>
      <c r="SSI173" s="152"/>
      <c r="SSJ173" s="146"/>
      <c r="SSK173" s="113"/>
      <c r="SSL173" s="147"/>
      <c r="SSM173" s="113"/>
      <c r="SSN173" s="148"/>
      <c r="SSO173" s="149"/>
      <c r="SSP173" s="150"/>
      <c r="SSQ173" s="151"/>
      <c r="SSR173" s="152"/>
      <c r="SSS173" s="146"/>
      <c r="SST173" s="113"/>
      <c r="SSU173" s="147"/>
      <c r="SSV173" s="113"/>
      <c r="SSW173" s="148"/>
      <c r="SSX173" s="149"/>
      <c r="SSY173" s="150"/>
      <c r="SSZ173" s="151"/>
      <c r="STA173" s="152"/>
      <c r="STB173" s="146"/>
      <c r="STC173" s="113"/>
      <c r="STD173" s="147"/>
      <c r="STE173" s="113"/>
      <c r="STF173" s="148"/>
      <c r="STG173" s="149"/>
      <c r="STH173" s="150"/>
      <c r="STI173" s="151"/>
      <c r="STJ173" s="152"/>
      <c r="STK173" s="146"/>
      <c r="STL173" s="113"/>
      <c r="STM173" s="147"/>
      <c r="STN173" s="113"/>
      <c r="STO173" s="148"/>
      <c r="STP173" s="149"/>
      <c r="STQ173" s="150"/>
      <c r="STR173" s="151"/>
      <c r="STS173" s="152"/>
      <c r="STT173" s="146"/>
      <c r="STU173" s="113"/>
      <c r="STV173" s="147"/>
      <c r="STW173" s="113"/>
      <c r="STX173" s="148"/>
      <c r="STY173" s="149"/>
      <c r="STZ173" s="150"/>
      <c r="SUA173" s="151"/>
      <c r="SUB173" s="152"/>
      <c r="SUC173" s="146"/>
      <c r="SUD173" s="113"/>
      <c r="SUE173" s="147"/>
      <c r="SUF173" s="113"/>
      <c r="SUG173" s="148"/>
      <c r="SUH173" s="149"/>
      <c r="SUI173" s="150"/>
      <c r="SUJ173" s="151"/>
      <c r="SUK173" s="152"/>
      <c r="SUL173" s="146"/>
      <c r="SUM173" s="113"/>
      <c r="SUN173" s="147"/>
      <c r="SUO173" s="113"/>
      <c r="SUP173" s="148"/>
      <c r="SUQ173" s="149"/>
      <c r="SUR173" s="150"/>
      <c r="SUS173" s="151"/>
      <c r="SUT173" s="152"/>
      <c r="SUU173" s="146"/>
      <c r="SUV173" s="113"/>
      <c r="SUW173" s="147"/>
      <c r="SUX173" s="113"/>
      <c r="SUY173" s="148"/>
      <c r="SUZ173" s="149"/>
      <c r="SVA173" s="150"/>
      <c r="SVB173" s="151"/>
      <c r="SVC173" s="152"/>
      <c r="SVD173" s="146"/>
      <c r="SVE173" s="113"/>
      <c r="SVF173" s="147"/>
      <c r="SVG173" s="113"/>
      <c r="SVH173" s="148"/>
      <c r="SVI173" s="149"/>
      <c r="SVJ173" s="150"/>
      <c r="SVK173" s="151"/>
      <c r="SVL173" s="152"/>
      <c r="SVM173" s="146"/>
      <c r="SVN173" s="113"/>
      <c r="SVO173" s="147"/>
      <c r="SVP173" s="113"/>
      <c r="SVQ173" s="148"/>
      <c r="SVR173" s="149"/>
      <c r="SVS173" s="150"/>
      <c r="SVT173" s="151"/>
      <c r="SVU173" s="152"/>
      <c r="SVV173" s="146"/>
      <c r="SVW173" s="113"/>
      <c r="SVX173" s="147"/>
      <c r="SVY173" s="113"/>
      <c r="SVZ173" s="148"/>
      <c r="SWA173" s="149"/>
      <c r="SWB173" s="150"/>
      <c r="SWC173" s="151"/>
      <c r="SWD173" s="152"/>
      <c r="SWE173" s="146"/>
      <c r="SWF173" s="113"/>
      <c r="SWG173" s="147"/>
      <c r="SWH173" s="113"/>
      <c r="SWI173" s="148"/>
      <c r="SWJ173" s="149"/>
      <c r="SWK173" s="150"/>
      <c r="SWL173" s="151"/>
      <c r="SWM173" s="152"/>
      <c r="SWN173" s="146"/>
      <c r="SWO173" s="113"/>
      <c r="SWP173" s="147"/>
      <c r="SWQ173" s="113"/>
      <c r="SWR173" s="148"/>
      <c r="SWS173" s="149"/>
      <c r="SWT173" s="150"/>
      <c r="SWU173" s="151"/>
      <c r="SWV173" s="152"/>
      <c r="SWW173" s="146"/>
      <c r="SWX173" s="113"/>
      <c r="SWY173" s="147"/>
      <c r="SWZ173" s="113"/>
      <c r="SXA173" s="148"/>
      <c r="SXB173" s="149"/>
      <c r="SXC173" s="150"/>
      <c r="SXD173" s="151"/>
      <c r="SXE173" s="152"/>
      <c r="SXF173" s="146"/>
      <c r="SXG173" s="113"/>
      <c r="SXH173" s="147"/>
      <c r="SXI173" s="113"/>
      <c r="SXJ173" s="148"/>
      <c r="SXK173" s="149"/>
      <c r="SXL173" s="150"/>
      <c r="SXM173" s="151"/>
      <c r="SXN173" s="152"/>
      <c r="SXO173" s="146"/>
      <c r="SXP173" s="113"/>
      <c r="SXQ173" s="147"/>
      <c r="SXR173" s="113"/>
      <c r="SXS173" s="148"/>
      <c r="SXT173" s="149"/>
      <c r="SXU173" s="150"/>
      <c r="SXV173" s="151"/>
      <c r="SXW173" s="152"/>
      <c r="SXX173" s="146"/>
      <c r="SXY173" s="113"/>
      <c r="SXZ173" s="147"/>
      <c r="SYA173" s="113"/>
      <c r="SYB173" s="148"/>
      <c r="SYC173" s="149"/>
      <c r="SYD173" s="150"/>
      <c r="SYE173" s="151"/>
      <c r="SYF173" s="152"/>
      <c r="SYG173" s="146"/>
      <c r="SYH173" s="113"/>
      <c r="SYI173" s="147"/>
      <c r="SYJ173" s="113"/>
      <c r="SYK173" s="148"/>
      <c r="SYL173" s="149"/>
      <c r="SYM173" s="150"/>
      <c r="SYN173" s="151"/>
      <c r="SYO173" s="152"/>
      <c r="SYP173" s="146"/>
      <c r="SYQ173" s="113"/>
      <c r="SYR173" s="147"/>
      <c r="SYS173" s="113"/>
      <c r="SYT173" s="148"/>
      <c r="SYU173" s="149"/>
      <c r="SYV173" s="150"/>
      <c r="SYW173" s="151"/>
      <c r="SYX173" s="152"/>
      <c r="SYY173" s="146"/>
      <c r="SYZ173" s="113"/>
      <c r="SZA173" s="147"/>
      <c r="SZB173" s="113"/>
      <c r="SZC173" s="148"/>
      <c r="SZD173" s="149"/>
      <c r="SZE173" s="150"/>
      <c r="SZF173" s="151"/>
      <c r="SZG173" s="152"/>
      <c r="SZH173" s="146"/>
      <c r="SZI173" s="113"/>
      <c r="SZJ173" s="147"/>
      <c r="SZK173" s="113"/>
      <c r="SZL173" s="148"/>
      <c r="SZM173" s="149"/>
      <c r="SZN173" s="150"/>
      <c r="SZO173" s="151"/>
      <c r="SZP173" s="152"/>
      <c r="SZQ173" s="146"/>
      <c r="SZR173" s="113"/>
      <c r="SZS173" s="147"/>
      <c r="SZT173" s="113"/>
      <c r="SZU173" s="148"/>
      <c r="SZV173" s="149"/>
      <c r="SZW173" s="150"/>
      <c r="SZX173" s="151"/>
      <c r="SZY173" s="152"/>
      <c r="SZZ173" s="146"/>
      <c r="TAA173" s="113"/>
      <c r="TAB173" s="147"/>
      <c r="TAC173" s="113"/>
      <c r="TAD173" s="148"/>
      <c r="TAE173" s="149"/>
      <c r="TAF173" s="150"/>
      <c r="TAG173" s="151"/>
      <c r="TAH173" s="152"/>
      <c r="TAI173" s="146"/>
      <c r="TAJ173" s="113"/>
      <c r="TAK173" s="147"/>
      <c r="TAL173" s="113"/>
      <c r="TAM173" s="148"/>
      <c r="TAN173" s="149"/>
      <c r="TAO173" s="150"/>
      <c r="TAP173" s="151"/>
      <c r="TAQ173" s="152"/>
      <c r="TAR173" s="146"/>
      <c r="TAS173" s="113"/>
      <c r="TAT173" s="147"/>
      <c r="TAU173" s="113"/>
      <c r="TAV173" s="148"/>
      <c r="TAW173" s="149"/>
      <c r="TAX173" s="150"/>
      <c r="TAY173" s="151"/>
      <c r="TAZ173" s="152"/>
      <c r="TBA173" s="146"/>
      <c r="TBB173" s="113"/>
      <c r="TBC173" s="147"/>
      <c r="TBD173" s="113"/>
      <c r="TBE173" s="148"/>
      <c r="TBF173" s="149"/>
      <c r="TBG173" s="150"/>
      <c r="TBH173" s="151"/>
      <c r="TBI173" s="152"/>
      <c r="TBJ173" s="146"/>
      <c r="TBK173" s="113"/>
      <c r="TBL173" s="147"/>
      <c r="TBM173" s="113"/>
      <c r="TBN173" s="148"/>
      <c r="TBO173" s="149"/>
      <c r="TBP173" s="150"/>
      <c r="TBQ173" s="151"/>
      <c r="TBR173" s="152"/>
      <c r="TBS173" s="146"/>
      <c r="TBT173" s="113"/>
      <c r="TBU173" s="147"/>
      <c r="TBV173" s="113"/>
      <c r="TBW173" s="148"/>
      <c r="TBX173" s="149"/>
      <c r="TBY173" s="150"/>
      <c r="TBZ173" s="151"/>
      <c r="TCA173" s="152"/>
      <c r="TCB173" s="146"/>
      <c r="TCC173" s="113"/>
      <c r="TCD173" s="147"/>
      <c r="TCE173" s="113"/>
      <c r="TCF173" s="148"/>
      <c r="TCG173" s="149"/>
      <c r="TCH173" s="150"/>
      <c r="TCI173" s="151"/>
      <c r="TCJ173" s="152"/>
      <c r="TCK173" s="146"/>
      <c r="TCL173" s="113"/>
      <c r="TCM173" s="147"/>
      <c r="TCN173" s="113"/>
      <c r="TCO173" s="148"/>
      <c r="TCP173" s="149"/>
      <c r="TCQ173" s="150"/>
      <c r="TCR173" s="151"/>
      <c r="TCS173" s="152"/>
      <c r="TCT173" s="146"/>
      <c r="TCU173" s="113"/>
      <c r="TCV173" s="147"/>
      <c r="TCW173" s="113"/>
      <c r="TCX173" s="148"/>
      <c r="TCY173" s="149"/>
      <c r="TCZ173" s="150"/>
      <c r="TDA173" s="151"/>
      <c r="TDB173" s="152"/>
      <c r="TDC173" s="146"/>
      <c r="TDD173" s="113"/>
      <c r="TDE173" s="147"/>
      <c r="TDF173" s="113"/>
      <c r="TDG173" s="148"/>
      <c r="TDH173" s="149"/>
      <c r="TDI173" s="150"/>
      <c r="TDJ173" s="151"/>
      <c r="TDK173" s="152"/>
      <c r="TDL173" s="146"/>
      <c r="TDM173" s="113"/>
      <c r="TDN173" s="147"/>
      <c r="TDO173" s="113"/>
      <c r="TDP173" s="148"/>
      <c r="TDQ173" s="149"/>
      <c r="TDR173" s="150"/>
      <c r="TDS173" s="151"/>
      <c r="TDT173" s="152"/>
      <c r="TDU173" s="146"/>
      <c r="TDV173" s="113"/>
      <c r="TDW173" s="147"/>
      <c r="TDX173" s="113"/>
      <c r="TDY173" s="148"/>
      <c r="TDZ173" s="149"/>
      <c r="TEA173" s="150"/>
      <c r="TEB173" s="151"/>
      <c r="TEC173" s="152"/>
      <c r="TED173" s="146"/>
      <c r="TEE173" s="113"/>
      <c r="TEF173" s="147"/>
      <c r="TEG173" s="113"/>
      <c r="TEH173" s="148"/>
      <c r="TEI173" s="149"/>
      <c r="TEJ173" s="150"/>
      <c r="TEK173" s="151"/>
      <c r="TEL173" s="152"/>
      <c r="TEM173" s="146"/>
      <c r="TEN173" s="113"/>
      <c r="TEO173" s="147"/>
      <c r="TEP173" s="113"/>
      <c r="TEQ173" s="148"/>
      <c r="TER173" s="149"/>
      <c r="TES173" s="150"/>
      <c r="TET173" s="151"/>
      <c r="TEU173" s="152"/>
      <c r="TEV173" s="146"/>
      <c r="TEW173" s="113"/>
      <c r="TEX173" s="147"/>
      <c r="TEY173" s="113"/>
      <c r="TEZ173" s="148"/>
      <c r="TFA173" s="149"/>
      <c r="TFB173" s="150"/>
      <c r="TFC173" s="151"/>
      <c r="TFD173" s="152"/>
      <c r="TFE173" s="146"/>
      <c r="TFF173" s="113"/>
      <c r="TFG173" s="147"/>
      <c r="TFH173" s="113"/>
      <c r="TFI173" s="148"/>
      <c r="TFJ173" s="149"/>
      <c r="TFK173" s="150"/>
      <c r="TFL173" s="151"/>
      <c r="TFM173" s="152"/>
      <c r="TFN173" s="146"/>
      <c r="TFO173" s="113"/>
      <c r="TFP173" s="147"/>
      <c r="TFQ173" s="113"/>
      <c r="TFR173" s="148"/>
      <c r="TFS173" s="149"/>
      <c r="TFT173" s="150"/>
      <c r="TFU173" s="151"/>
      <c r="TFV173" s="152"/>
      <c r="TFW173" s="146"/>
      <c r="TFX173" s="113"/>
      <c r="TFY173" s="147"/>
      <c r="TFZ173" s="113"/>
      <c r="TGA173" s="148"/>
      <c r="TGB173" s="149"/>
      <c r="TGC173" s="150"/>
      <c r="TGD173" s="151"/>
      <c r="TGE173" s="152"/>
      <c r="TGF173" s="146"/>
      <c r="TGG173" s="113"/>
      <c r="TGH173" s="147"/>
      <c r="TGI173" s="113"/>
      <c r="TGJ173" s="148"/>
      <c r="TGK173" s="149"/>
      <c r="TGL173" s="150"/>
      <c r="TGM173" s="151"/>
      <c r="TGN173" s="152"/>
      <c r="TGO173" s="146"/>
      <c r="TGP173" s="113"/>
      <c r="TGQ173" s="147"/>
      <c r="TGR173" s="113"/>
      <c r="TGS173" s="148"/>
      <c r="TGT173" s="149"/>
      <c r="TGU173" s="150"/>
      <c r="TGV173" s="151"/>
      <c r="TGW173" s="152"/>
      <c r="TGX173" s="146"/>
      <c r="TGY173" s="113"/>
      <c r="TGZ173" s="147"/>
      <c r="THA173" s="113"/>
      <c r="THB173" s="148"/>
      <c r="THC173" s="149"/>
      <c r="THD173" s="150"/>
      <c r="THE173" s="151"/>
      <c r="THF173" s="152"/>
      <c r="THG173" s="146"/>
      <c r="THH173" s="113"/>
      <c r="THI173" s="147"/>
      <c r="THJ173" s="113"/>
      <c r="THK173" s="148"/>
      <c r="THL173" s="149"/>
      <c r="THM173" s="150"/>
      <c r="THN173" s="151"/>
      <c r="THO173" s="152"/>
      <c r="THP173" s="146"/>
      <c r="THQ173" s="113"/>
      <c r="THR173" s="147"/>
      <c r="THS173" s="113"/>
      <c r="THT173" s="148"/>
      <c r="THU173" s="149"/>
      <c r="THV173" s="150"/>
      <c r="THW173" s="151"/>
      <c r="THX173" s="152"/>
      <c r="THY173" s="146"/>
      <c r="THZ173" s="113"/>
      <c r="TIA173" s="147"/>
      <c r="TIB173" s="113"/>
      <c r="TIC173" s="148"/>
      <c r="TID173" s="149"/>
      <c r="TIE173" s="150"/>
      <c r="TIF173" s="151"/>
      <c r="TIG173" s="152"/>
      <c r="TIH173" s="146"/>
      <c r="TII173" s="113"/>
      <c r="TIJ173" s="147"/>
      <c r="TIK173" s="113"/>
      <c r="TIL173" s="148"/>
      <c r="TIM173" s="149"/>
      <c r="TIN173" s="150"/>
      <c r="TIO173" s="151"/>
      <c r="TIP173" s="152"/>
      <c r="TIQ173" s="146"/>
      <c r="TIR173" s="113"/>
      <c r="TIS173" s="147"/>
      <c r="TIT173" s="113"/>
      <c r="TIU173" s="148"/>
      <c r="TIV173" s="149"/>
      <c r="TIW173" s="150"/>
      <c r="TIX173" s="151"/>
      <c r="TIY173" s="152"/>
      <c r="TIZ173" s="146"/>
      <c r="TJA173" s="113"/>
      <c r="TJB173" s="147"/>
      <c r="TJC173" s="113"/>
      <c r="TJD173" s="148"/>
      <c r="TJE173" s="149"/>
      <c r="TJF173" s="150"/>
      <c r="TJG173" s="151"/>
      <c r="TJH173" s="152"/>
      <c r="TJI173" s="146"/>
      <c r="TJJ173" s="113"/>
      <c r="TJK173" s="147"/>
      <c r="TJL173" s="113"/>
      <c r="TJM173" s="148"/>
      <c r="TJN173" s="149"/>
      <c r="TJO173" s="150"/>
      <c r="TJP173" s="151"/>
      <c r="TJQ173" s="152"/>
      <c r="TJR173" s="146"/>
      <c r="TJS173" s="113"/>
      <c r="TJT173" s="147"/>
      <c r="TJU173" s="113"/>
      <c r="TJV173" s="148"/>
      <c r="TJW173" s="149"/>
      <c r="TJX173" s="150"/>
      <c r="TJY173" s="151"/>
      <c r="TJZ173" s="152"/>
      <c r="TKA173" s="146"/>
      <c r="TKB173" s="113"/>
      <c r="TKC173" s="147"/>
      <c r="TKD173" s="113"/>
      <c r="TKE173" s="148"/>
      <c r="TKF173" s="149"/>
      <c r="TKG173" s="150"/>
      <c r="TKH173" s="151"/>
      <c r="TKI173" s="152"/>
      <c r="TKJ173" s="146"/>
      <c r="TKK173" s="113"/>
      <c r="TKL173" s="147"/>
      <c r="TKM173" s="113"/>
      <c r="TKN173" s="148"/>
      <c r="TKO173" s="149"/>
      <c r="TKP173" s="150"/>
      <c r="TKQ173" s="151"/>
      <c r="TKR173" s="152"/>
      <c r="TKS173" s="146"/>
      <c r="TKT173" s="113"/>
      <c r="TKU173" s="147"/>
      <c r="TKV173" s="113"/>
      <c r="TKW173" s="148"/>
      <c r="TKX173" s="149"/>
      <c r="TKY173" s="150"/>
      <c r="TKZ173" s="151"/>
      <c r="TLA173" s="152"/>
      <c r="TLB173" s="146"/>
      <c r="TLC173" s="113"/>
      <c r="TLD173" s="147"/>
      <c r="TLE173" s="113"/>
      <c r="TLF173" s="148"/>
      <c r="TLG173" s="149"/>
      <c r="TLH173" s="150"/>
      <c r="TLI173" s="151"/>
      <c r="TLJ173" s="152"/>
      <c r="TLK173" s="146"/>
      <c r="TLL173" s="113"/>
      <c r="TLM173" s="147"/>
      <c r="TLN173" s="113"/>
      <c r="TLO173" s="148"/>
      <c r="TLP173" s="149"/>
      <c r="TLQ173" s="150"/>
      <c r="TLR173" s="151"/>
      <c r="TLS173" s="152"/>
      <c r="TLT173" s="146"/>
      <c r="TLU173" s="113"/>
      <c r="TLV173" s="147"/>
      <c r="TLW173" s="113"/>
      <c r="TLX173" s="148"/>
      <c r="TLY173" s="149"/>
      <c r="TLZ173" s="150"/>
      <c r="TMA173" s="151"/>
      <c r="TMB173" s="152"/>
      <c r="TMC173" s="146"/>
      <c r="TMD173" s="113"/>
      <c r="TME173" s="147"/>
      <c r="TMF173" s="113"/>
      <c r="TMG173" s="148"/>
      <c r="TMH173" s="149"/>
      <c r="TMI173" s="150"/>
      <c r="TMJ173" s="151"/>
      <c r="TMK173" s="152"/>
      <c r="TML173" s="146"/>
      <c r="TMM173" s="113"/>
      <c r="TMN173" s="147"/>
      <c r="TMO173" s="113"/>
      <c r="TMP173" s="148"/>
      <c r="TMQ173" s="149"/>
      <c r="TMR173" s="150"/>
      <c r="TMS173" s="151"/>
      <c r="TMT173" s="152"/>
      <c r="TMU173" s="146"/>
      <c r="TMV173" s="113"/>
      <c r="TMW173" s="147"/>
      <c r="TMX173" s="113"/>
      <c r="TMY173" s="148"/>
      <c r="TMZ173" s="149"/>
      <c r="TNA173" s="150"/>
      <c r="TNB173" s="151"/>
      <c r="TNC173" s="152"/>
      <c r="TND173" s="146"/>
      <c r="TNE173" s="113"/>
      <c r="TNF173" s="147"/>
      <c r="TNG173" s="113"/>
      <c r="TNH173" s="148"/>
      <c r="TNI173" s="149"/>
      <c r="TNJ173" s="150"/>
      <c r="TNK173" s="151"/>
      <c r="TNL173" s="152"/>
      <c r="TNM173" s="146"/>
      <c r="TNN173" s="113"/>
      <c r="TNO173" s="147"/>
      <c r="TNP173" s="113"/>
      <c r="TNQ173" s="148"/>
      <c r="TNR173" s="149"/>
      <c r="TNS173" s="150"/>
      <c r="TNT173" s="151"/>
      <c r="TNU173" s="152"/>
      <c r="TNV173" s="146"/>
      <c r="TNW173" s="113"/>
      <c r="TNX173" s="147"/>
      <c r="TNY173" s="113"/>
      <c r="TNZ173" s="148"/>
      <c r="TOA173" s="149"/>
      <c r="TOB173" s="150"/>
      <c r="TOC173" s="151"/>
      <c r="TOD173" s="152"/>
      <c r="TOE173" s="146"/>
      <c r="TOF173" s="113"/>
      <c r="TOG173" s="147"/>
      <c r="TOH173" s="113"/>
      <c r="TOI173" s="148"/>
      <c r="TOJ173" s="149"/>
      <c r="TOK173" s="150"/>
      <c r="TOL173" s="151"/>
      <c r="TOM173" s="152"/>
      <c r="TON173" s="146"/>
      <c r="TOO173" s="113"/>
      <c r="TOP173" s="147"/>
      <c r="TOQ173" s="113"/>
      <c r="TOR173" s="148"/>
      <c r="TOS173" s="149"/>
      <c r="TOT173" s="150"/>
      <c r="TOU173" s="151"/>
      <c r="TOV173" s="152"/>
      <c r="TOW173" s="146"/>
      <c r="TOX173" s="113"/>
      <c r="TOY173" s="147"/>
      <c r="TOZ173" s="113"/>
      <c r="TPA173" s="148"/>
      <c r="TPB173" s="149"/>
      <c r="TPC173" s="150"/>
      <c r="TPD173" s="151"/>
      <c r="TPE173" s="152"/>
      <c r="TPF173" s="146"/>
      <c r="TPG173" s="113"/>
      <c r="TPH173" s="147"/>
      <c r="TPI173" s="113"/>
      <c r="TPJ173" s="148"/>
      <c r="TPK173" s="149"/>
      <c r="TPL173" s="150"/>
      <c r="TPM173" s="151"/>
      <c r="TPN173" s="152"/>
      <c r="TPO173" s="146"/>
      <c r="TPP173" s="113"/>
      <c r="TPQ173" s="147"/>
      <c r="TPR173" s="113"/>
      <c r="TPS173" s="148"/>
      <c r="TPT173" s="149"/>
      <c r="TPU173" s="150"/>
      <c r="TPV173" s="151"/>
      <c r="TPW173" s="152"/>
      <c r="TPX173" s="146"/>
      <c r="TPY173" s="113"/>
      <c r="TPZ173" s="147"/>
      <c r="TQA173" s="113"/>
      <c r="TQB173" s="148"/>
      <c r="TQC173" s="149"/>
      <c r="TQD173" s="150"/>
      <c r="TQE173" s="151"/>
      <c r="TQF173" s="152"/>
      <c r="TQG173" s="146"/>
      <c r="TQH173" s="113"/>
      <c r="TQI173" s="147"/>
      <c r="TQJ173" s="113"/>
      <c r="TQK173" s="148"/>
      <c r="TQL173" s="149"/>
      <c r="TQM173" s="150"/>
      <c r="TQN173" s="151"/>
      <c r="TQO173" s="152"/>
      <c r="TQP173" s="146"/>
      <c r="TQQ173" s="113"/>
      <c r="TQR173" s="147"/>
      <c r="TQS173" s="113"/>
      <c r="TQT173" s="148"/>
      <c r="TQU173" s="149"/>
      <c r="TQV173" s="150"/>
      <c r="TQW173" s="151"/>
      <c r="TQX173" s="152"/>
      <c r="TQY173" s="146"/>
      <c r="TQZ173" s="113"/>
      <c r="TRA173" s="147"/>
      <c r="TRB173" s="113"/>
      <c r="TRC173" s="148"/>
      <c r="TRD173" s="149"/>
      <c r="TRE173" s="150"/>
      <c r="TRF173" s="151"/>
      <c r="TRG173" s="152"/>
      <c r="TRH173" s="146"/>
      <c r="TRI173" s="113"/>
      <c r="TRJ173" s="147"/>
      <c r="TRK173" s="113"/>
      <c r="TRL173" s="148"/>
      <c r="TRM173" s="149"/>
      <c r="TRN173" s="150"/>
      <c r="TRO173" s="151"/>
      <c r="TRP173" s="152"/>
      <c r="TRQ173" s="146"/>
      <c r="TRR173" s="113"/>
      <c r="TRS173" s="147"/>
      <c r="TRT173" s="113"/>
      <c r="TRU173" s="148"/>
      <c r="TRV173" s="149"/>
      <c r="TRW173" s="150"/>
      <c r="TRX173" s="151"/>
      <c r="TRY173" s="152"/>
      <c r="TRZ173" s="146"/>
      <c r="TSA173" s="113"/>
      <c r="TSB173" s="147"/>
      <c r="TSC173" s="113"/>
      <c r="TSD173" s="148"/>
      <c r="TSE173" s="149"/>
      <c r="TSF173" s="150"/>
      <c r="TSG173" s="151"/>
      <c r="TSH173" s="152"/>
      <c r="TSI173" s="146"/>
      <c r="TSJ173" s="113"/>
      <c r="TSK173" s="147"/>
      <c r="TSL173" s="113"/>
      <c r="TSM173" s="148"/>
      <c r="TSN173" s="149"/>
      <c r="TSO173" s="150"/>
      <c r="TSP173" s="151"/>
      <c r="TSQ173" s="152"/>
      <c r="TSR173" s="146"/>
      <c r="TSS173" s="113"/>
      <c r="TST173" s="147"/>
      <c r="TSU173" s="113"/>
      <c r="TSV173" s="148"/>
      <c r="TSW173" s="149"/>
      <c r="TSX173" s="150"/>
      <c r="TSY173" s="151"/>
      <c r="TSZ173" s="152"/>
      <c r="TTA173" s="146"/>
      <c r="TTB173" s="113"/>
      <c r="TTC173" s="147"/>
      <c r="TTD173" s="113"/>
      <c r="TTE173" s="148"/>
      <c r="TTF173" s="149"/>
      <c r="TTG173" s="150"/>
      <c r="TTH173" s="151"/>
      <c r="TTI173" s="152"/>
      <c r="TTJ173" s="146"/>
      <c r="TTK173" s="113"/>
      <c r="TTL173" s="147"/>
      <c r="TTM173" s="113"/>
      <c r="TTN173" s="148"/>
      <c r="TTO173" s="149"/>
      <c r="TTP173" s="150"/>
      <c r="TTQ173" s="151"/>
      <c r="TTR173" s="152"/>
      <c r="TTS173" s="146"/>
      <c r="TTT173" s="113"/>
      <c r="TTU173" s="147"/>
      <c r="TTV173" s="113"/>
      <c r="TTW173" s="148"/>
      <c r="TTX173" s="149"/>
      <c r="TTY173" s="150"/>
      <c r="TTZ173" s="151"/>
      <c r="TUA173" s="152"/>
      <c r="TUB173" s="146"/>
      <c r="TUC173" s="113"/>
      <c r="TUD173" s="147"/>
      <c r="TUE173" s="113"/>
      <c r="TUF173" s="148"/>
      <c r="TUG173" s="149"/>
      <c r="TUH173" s="150"/>
      <c r="TUI173" s="151"/>
      <c r="TUJ173" s="152"/>
      <c r="TUK173" s="146"/>
      <c r="TUL173" s="113"/>
      <c r="TUM173" s="147"/>
      <c r="TUN173" s="113"/>
      <c r="TUO173" s="148"/>
      <c r="TUP173" s="149"/>
      <c r="TUQ173" s="150"/>
      <c r="TUR173" s="151"/>
      <c r="TUS173" s="152"/>
      <c r="TUT173" s="146"/>
      <c r="TUU173" s="113"/>
      <c r="TUV173" s="147"/>
      <c r="TUW173" s="113"/>
      <c r="TUX173" s="148"/>
      <c r="TUY173" s="149"/>
      <c r="TUZ173" s="150"/>
      <c r="TVA173" s="151"/>
      <c r="TVB173" s="152"/>
      <c r="TVC173" s="146"/>
      <c r="TVD173" s="113"/>
      <c r="TVE173" s="147"/>
      <c r="TVF173" s="113"/>
      <c r="TVG173" s="148"/>
      <c r="TVH173" s="149"/>
      <c r="TVI173" s="150"/>
      <c r="TVJ173" s="151"/>
      <c r="TVK173" s="152"/>
      <c r="TVL173" s="146"/>
      <c r="TVM173" s="113"/>
      <c r="TVN173" s="147"/>
      <c r="TVO173" s="113"/>
      <c r="TVP173" s="148"/>
      <c r="TVQ173" s="149"/>
      <c r="TVR173" s="150"/>
      <c r="TVS173" s="151"/>
      <c r="TVT173" s="152"/>
      <c r="TVU173" s="146"/>
      <c r="TVV173" s="113"/>
      <c r="TVW173" s="147"/>
      <c r="TVX173" s="113"/>
      <c r="TVY173" s="148"/>
      <c r="TVZ173" s="149"/>
      <c r="TWA173" s="150"/>
      <c r="TWB173" s="151"/>
      <c r="TWC173" s="152"/>
      <c r="TWD173" s="146"/>
      <c r="TWE173" s="113"/>
      <c r="TWF173" s="147"/>
      <c r="TWG173" s="113"/>
      <c r="TWH173" s="148"/>
      <c r="TWI173" s="149"/>
      <c r="TWJ173" s="150"/>
      <c r="TWK173" s="151"/>
      <c r="TWL173" s="152"/>
      <c r="TWM173" s="146"/>
      <c r="TWN173" s="113"/>
      <c r="TWO173" s="147"/>
      <c r="TWP173" s="113"/>
      <c r="TWQ173" s="148"/>
      <c r="TWR173" s="149"/>
      <c r="TWS173" s="150"/>
      <c r="TWT173" s="151"/>
      <c r="TWU173" s="152"/>
      <c r="TWV173" s="146"/>
      <c r="TWW173" s="113"/>
      <c r="TWX173" s="147"/>
      <c r="TWY173" s="113"/>
      <c r="TWZ173" s="148"/>
      <c r="TXA173" s="149"/>
      <c r="TXB173" s="150"/>
      <c r="TXC173" s="151"/>
      <c r="TXD173" s="152"/>
      <c r="TXE173" s="146"/>
      <c r="TXF173" s="113"/>
      <c r="TXG173" s="147"/>
      <c r="TXH173" s="113"/>
      <c r="TXI173" s="148"/>
      <c r="TXJ173" s="149"/>
      <c r="TXK173" s="150"/>
      <c r="TXL173" s="151"/>
      <c r="TXM173" s="152"/>
      <c r="TXN173" s="146"/>
      <c r="TXO173" s="113"/>
      <c r="TXP173" s="147"/>
      <c r="TXQ173" s="113"/>
      <c r="TXR173" s="148"/>
      <c r="TXS173" s="149"/>
      <c r="TXT173" s="150"/>
      <c r="TXU173" s="151"/>
      <c r="TXV173" s="152"/>
      <c r="TXW173" s="146"/>
      <c r="TXX173" s="113"/>
      <c r="TXY173" s="147"/>
      <c r="TXZ173" s="113"/>
      <c r="TYA173" s="148"/>
      <c r="TYB173" s="149"/>
      <c r="TYC173" s="150"/>
      <c r="TYD173" s="151"/>
      <c r="TYE173" s="152"/>
      <c r="TYF173" s="146"/>
      <c r="TYG173" s="113"/>
      <c r="TYH173" s="147"/>
      <c r="TYI173" s="113"/>
      <c r="TYJ173" s="148"/>
      <c r="TYK173" s="149"/>
      <c r="TYL173" s="150"/>
      <c r="TYM173" s="151"/>
      <c r="TYN173" s="152"/>
      <c r="TYO173" s="146"/>
      <c r="TYP173" s="113"/>
      <c r="TYQ173" s="147"/>
      <c r="TYR173" s="113"/>
      <c r="TYS173" s="148"/>
      <c r="TYT173" s="149"/>
      <c r="TYU173" s="150"/>
      <c r="TYV173" s="151"/>
      <c r="TYW173" s="152"/>
      <c r="TYX173" s="146"/>
      <c r="TYY173" s="113"/>
      <c r="TYZ173" s="147"/>
      <c r="TZA173" s="113"/>
      <c r="TZB173" s="148"/>
      <c r="TZC173" s="149"/>
      <c r="TZD173" s="150"/>
      <c r="TZE173" s="151"/>
      <c r="TZF173" s="152"/>
      <c r="TZG173" s="146"/>
      <c r="TZH173" s="113"/>
      <c r="TZI173" s="147"/>
      <c r="TZJ173" s="113"/>
      <c r="TZK173" s="148"/>
      <c r="TZL173" s="149"/>
      <c r="TZM173" s="150"/>
      <c r="TZN173" s="151"/>
      <c r="TZO173" s="152"/>
      <c r="TZP173" s="146"/>
      <c r="TZQ173" s="113"/>
      <c r="TZR173" s="147"/>
      <c r="TZS173" s="113"/>
      <c r="TZT173" s="148"/>
      <c r="TZU173" s="149"/>
      <c r="TZV173" s="150"/>
      <c r="TZW173" s="151"/>
      <c r="TZX173" s="152"/>
      <c r="TZY173" s="146"/>
      <c r="TZZ173" s="113"/>
      <c r="UAA173" s="147"/>
      <c r="UAB173" s="113"/>
      <c r="UAC173" s="148"/>
      <c r="UAD173" s="149"/>
      <c r="UAE173" s="150"/>
      <c r="UAF173" s="151"/>
      <c r="UAG173" s="152"/>
      <c r="UAH173" s="146"/>
      <c r="UAI173" s="113"/>
      <c r="UAJ173" s="147"/>
      <c r="UAK173" s="113"/>
      <c r="UAL173" s="148"/>
      <c r="UAM173" s="149"/>
      <c r="UAN173" s="150"/>
      <c r="UAO173" s="151"/>
      <c r="UAP173" s="152"/>
      <c r="UAQ173" s="146"/>
      <c r="UAR173" s="113"/>
      <c r="UAS173" s="147"/>
      <c r="UAT173" s="113"/>
      <c r="UAU173" s="148"/>
      <c r="UAV173" s="149"/>
      <c r="UAW173" s="150"/>
      <c r="UAX173" s="151"/>
      <c r="UAY173" s="152"/>
      <c r="UAZ173" s="146"/>
      <c r="UBA173" s="113"/>
      <c r="UBB173" s="147"/>
      <c r="UBC173" s="113"/>
      <c r="UBD173" s="148"/>
      <c r="UBE173" s="149"/>
      <c r="UBF173" s="150"/>
      <c r="UBG173" s="151"/>
      <c r="UBH173" s="152"/>
      <c r="UBI173" s="146"/>
      <c r="UBJ173" s="113"/>
      <c r="UBK173" s="147"/>
      <c r="UBL173" s="113"/>
      <c r="UBM173" s="148"/>
      <c r="UBN173" s="149"/>
      <c r="UBO173" s="150"/>
      <c r="UBP173" s="151"/>
      <c r="UBQ173" s="152"/>
      <c r="UBR173" s="146"/>
      <c r="UBS173" s="113"/>
      <c r="UBT173" s="147"/>
      <c r="UBU173" s="113"/>
      <c r="UBV173" s="148"/>
      <c r="UBW173" s="149"/>
      <c r="UBX173" s="150"/>
      <c r="UBY173" s="151"/>
      <c r="UBZ173" s="152"/>
      <c r="UCA173" s="146"/>
      <c r="UCB173" s="113"/>
      <c r="UCC173" s="147"/>
      <c r="UCD173" s="113"/>
      <c r="UCE173" s="148"/>
      <c r="UCF173" s="149"/>
      <c r="UCG173" s="150"/>
      <c r="UCH173" s="151"/>
      <c r="UCI173" s="152"/>
      <c r="UCJ173" s="146"/>
      <c r="UCK173" s="113"/>
      <c r="UCL173" s="147"/>
      <c r="UCM173" s="113"/>
      <c r="UCN173" s="148"/>
      <c r="UCO173" s="149"/>
      <c r="UCP173" s="150"/>
      <c r="UCQ173" s="151"/>
      <c r="UCR173" s="152"/>
      <c r="UCS173" s="146"/>
      <c r="UCT173" s="113"/>
      <c r="UCU173" s="147"/>
      <c r="UCV173" s="113"/>
      <c r="UCW173" s="148"/>
      <c r="UCX173" s="149"/>
      <c r="UCY173" s="150"/>
      <c r="UCZ173" s="151"/>
      <c r="UDA173" s="152"/>
      <c r="UDB173" s="146"/>
      <c r="UDC173" s="113"/>
      <c r="UDD173" s="147"/>
      <c r="UDE173" s="113"/>
      <c r="UDF173" s="148"/>
      <c r="UDG173" s="149"/>
      <c r="UDH173" s="150"/>
      <c r="UDI173" s="151"/>
      <c r="UDJ173" s="152"/>
      <c r="UDK173" s="146"/>
      <c r="UDL173" s="113"/>
      <c r="UDM173" s="147"/>
      <c r="UDN173" s="113"/>
      <c r="UDO173" s="148"/>
      <c r="UDP173" s="149"/>
      <c r="UDQ173" s="150"/>
      <c r="UDR173" s="151"/>
      <c r="UDS173" s="152"/>
      <c r="UDT173" s="146"/>
      <c r="UDU173" s="113"/>
      <c r="UDV173" s="147"/>
      <c r="UDW173" s="113"/>
      <c r="UDX173" s="148"/>
      <c r="UDY173" s="149"/>
      <c r="UDZ173" s="150"/>
      <c r="UEA173" s="151"/>
      <c r="UEB173" s="152"/>
      <c r="UEC173" s="146"/>
      <c r="UED173" s="113"/>
      <c r="UEE173" s="147"/>
      <c r="UEF173" s="113"/>
      <c r="UEG173" s="148"/>
      <c r="UEH173" s="149"/>
      <c r="UEI173" s="150"/>
      <c r="UEJ173" s="151"/>
      <c r="UEK173" s="152"/>
      <c r="UEL173" s="146"/>
      <c r="UEM173" s="113"/>
      <c r="UEN173" s="147"/>
      <c r="UEO173" s="113"/>
      <c r="UEP173" s="148"/>
      <c r="UEQ173" s="149"/>
      <c r="UER173" s="150"/>
      <c r="UES173" s="151"/>
      <c r="UET173" s="152"/>
      <c r="UEU173" s="146"/>
      <c r="UEV173" s="113"/>
      <c r="UEW173" s="147"/>
      <c r="UEX173" s="113"/>
      <c r="UEY173" s="148"/>
      <c r="UEZ173" s="149"/>
      <c r="UFA173" s="150"/>
      <c r="UFB173" s="151"/>
      <c r="UFC173" s="152"/>
      <c r="UFD173" s="146"/>
      <c r="UFE173" s="113"/>
      <c r="UFF173" s="147"/>
      <c r="UFG173" s="113"/>
      <c r="UFH173" s="148"/>
      <c r="UFI173" s="149"/>
      <c r="UFJ173" s="150"/>
      <c r="UFK173" s="151"/>
      <c r="UFL173" s="152"/>
      <c r="UFM173" s="146"/>
      <c r="UFN173" s="113"/>
      <c r="UFO173" s="147"/>
      <c r="UFP173" s="113"/>
      <c r="UFQ173" s="148"/>
      <c r="UFR173" s="149"/>
      <c r="UFS173" s="150"/>
      <c r="UFT173" s="151"/>
      <c r="UFU173" s="152"/>
      <c r="UFV173" s="146"/>
      <c r="UFW173" s="113"/>
      <c r="UFX173" s="147"/>
      <c r="UFY173" s="113"/>
      <c r="UFZ173" s="148"/>
      <c r="UGA173" s="149"/>
      <c r="UGB173" s="150"/>
      <c r="UGC173" s="151"/>
      <c r="UGD173" s="152"/>
      <c r="UGE173" s="146"/>
      <c r="UGF173" s="113"/>
      <c r="UGG173" s="147"/>
      <c r="UGH173" s="113"/>
      <c r="UGI173" s="148"/>
      <c r="UGJ173" s="149"/>
      <c r="UGK173" s="150"/>
      <c r="UGL173" s="151"/>
      <c r="UGM173" s="152"/>
      <c r="UGN173" s="146"/>
      <c r="UGO173" s="113"/>
      <c r="UGP173" s="147"/>
      <c r="UGQ173" s="113"/>
      <c r="UGR173" s="148"/>
      <c r="UGS173" s="149"/>
      <c r="UGT173" s="150"/>
      <c r="UGU173" s="151"/>
      <c r="UGV173" s="152"/>
      <c r="UGW173" s="146"/>
      <c r="UGX173" s="113"/>
      <c r="UGY173" s="147"/>
      <c r="UGZ173" s="113"/>
      <c r="UHA173" s="148"/>
      <c r="UHB173" s="149"/>
      <c r="UHC173" s="150"/>
      <c r="UHD173" s="151"/>
      <c r="UHE173" s="152"/>
      <c r="UHF173" s="146"/>
      <c r="UHG173" s="113"/>
      <c r="UHH173" s="147"/>
      <c r="UHI173" s="113"/>
      <c r="UHJ173" s="148"/>
      <c r="UHK173" s="149"/>
      <c r="UHL173" s="150"/>
      <c r="UHM173" s="151"/>
      <c r="UHN173" s="152"/>
      <c r="UHO173" s="146"/>
      <c r="UHP173" s="113"/>
      <c r="UHQ173" s="147"/>
      <c r="UHR173" s="113"/>
      <c r="UHS173" s="148"/>
      <c r="UHT173" s="149"/>
      <c r="UHU173" s="150"/>
      <c r="UHV173" s="151"/>
      <c r="UHW173" s="152"/>
      <c r="UHX173" s="146"/>
      <c r="UHY173" s="113"/>
      <c r="UHZ173" s="147"/>
      <c r="UIA173" s="113"/>
      <c r="UIB173" s="148"/>
      <c r="UIC173" s="149"/>
      <c r="UID173" s="150"/>
      <c r="UIE173" s="151"/>
      <c r="UIF173" s="152"/>
      <c r="UIG173" s="146"/>
      <c r="UIH173" s="113"/>
      <c r="UII173" s="147"/>
      <c r="UIJ173" s="113"/>
      <c r="UIK173" s="148"/>
      <c r="UIL173" s="149"/>
      <c r="UIM173" s="150"/>
      <c r="UIN173" s="151"/>
      <c r="UIO173" s="152"/>
      <c r="UIP173" s="146"/>
      <c r="UIQ173" s="113"/>
      <c r="UIR173" s="147"/>
      <c r="UIS173" s="113"/>
      <c r="UIT173" s="148"/>
      <c r="UIU173" s="149"/>
      <c r="UIV173" s="150"/>
      <c r="UIW173" s="151"/>
      <c r="UIX173" s="152"/>
      <c r="UIY173" s="146"/>
      <c r="UIZ173" s="113"/>
      <c r="UJA173" s="147"/>
      <c r="UJB173" s="113"/>
      <c r="UJC173" s="148"/>
      <c r="UJD173" s="149"/>
      <c r="UJE173" s="150"/>
      <c r="UJF173" s="151"/>
      <c r="UJG173" s="152"/>
      <c r="UJH173" s="146"/>
      <c r="UJI173" s="113"/>
      <c r="UJJ173" s="147"/>
      <c r="UJK173" s="113"/>
      <c r="UJL173" s="148"/>
      <c r="UJM173" s="149"/>
      <c r="UJN173" s="150"/>
      <c r="UJO173" s="151"/>
      <c r="UJP173" s="152"/>
      <c r="UJQ173" s="146"/>
      <c r="UJR173" s="113"/>
      <c r="UJS173" s="147"/>
      <c r="UJT173" s="113"/>
      <c r="UJU173" s="148"/>
      <c r="UJV173" s="149"/>
      <c r="UJW173" s="150"/>
      <c r="UJX173" s="151"/>
      <c r="UJY173" s="152"/>
      <c r="UJZ173" s="146"/>
      <c r="UKA173" s="113"/>
      <c r="UKB173" s="147"/>
      <c r="UKC173" s="113"/>
      <c r="UKD173" s="148"/>
      <c r="UKE173" s="149"/>
      <c r="UKF173" s="150"/>
      <c r="UKG173" s="151"/>
      <c r="UKH173" s="152"/>
      <c r="UKI173" s="146"/>
      <c r="UKJ173" s="113"/>
      <c r="UKK173" s="147"/>
      <c r="UKL173" s="113"/>
      <c r="UKM173" s="148"/>
      <c r="UKN173" s="149"/>
      <c r="UKO173" s="150"/>
      <c r="UKP173" s="151"/>
      <c r="UKQ173" s="152"/>
      <c r="UKR173" s="146"/>
      <c r="UKS173" s="113"/>
      <c r="UKT173" s="147"/>
      <c r="UKU173" s="113"/>
      <c r="UKV173" s="148"/>
      <c r="UKW173" s="149"/>
      <c r="UKX173" s="150"/>
      <c r="UKY173" s="151"/>
      <c r="UKZ173" s="152"/>
      <c r="ULA173" s="146"/>
      <c r="ULB173" s="113"/>
      <c r="ULC173" s="147"/>
      <c r="ULD173" s="113"/>
      <c r="ULE173" s="148"/>
      <c r="ULF173" s="149"/>
      <c r="ULG173" s="150"/>
      <c r="ULH173" s="151"/>
      <c r="ULI173" s="152"/>
      <c r="ULJ173" s="146"/>
      <c r="ULK173" s="113"/>
      <c r="ULL173" s="147"/>
      <c r="ULM173" s="113"/>
      <c r="ULN173" s="148"/>
      <c r="ULO173" s="149"/>
      <c r="ULP173" s="150"/>
      <c r="ULQ173" s="151"/>
      <c r="ULR173" s="152"/>
      <c r="ULS173" s="146"/>
      <c r="ULT173" s="113"/>
      <c r="ULU173" s="147"/>
      <c r="ULV173" s="113"/>
      <c r="ULW173" s="148"/>
      <c r="ULX173" s="149"/>
      <c r="ULY173" s="150"/>
      <c r="ULZ173" s="151"/>
      <c r="UMA173" s="152"/>
      <c r="UMB173" s="146"/>
      <c r="UMC173" s="113"/>
      <c r="UMD173" s="147"/>
      <c r="UME173" s="113"/>
      <c r="UMF173" s="148"/>
      <c r="UMG173" s="149"/>
      <c r="UMH173" s="150"/>
      <c r="UMI173" s="151"/>
      <c r="UMJ173" s="152"/>
      <c r="UMK173" s="146"/>
      <c r="UML173" s="113"/>
      <c r="UMM173" s="147"/>
      <c r="UMN173" s="113"/>
      <c r="UMO173" s="148"/>
      <c r="UMP173" s="149"/>
      <c r="UMQ173" s="150"/>
      <c r="UMR173" s="151"/>
      <c r="UMS173" s="152"/>
      <c r="UMT173" s="146"/>
      <c r="UMU173" s="113"/>
      <c r="UMV173" s="147"/>
      <c r="UMW173" s="113"/>
      <c r="UMX173" s="148"/>
      <c r="UMY173" s="149"/>
      <c r="UMZ173" s="150"/>
      <c r="UNA173" s="151"/>
      <c r="UNB173" s="152"/>
      <c r="UNC173" s="146"/>
      <c r="UND173" s="113"/>
      <c r="UNE173" s="147"/>
      <c r="UNF173" s="113"/>
      <c r="UNG173" s="148"/>
      <c r="UNH173" s="149"/>
      <c r="UNI173" s="150"/>
      <c r="UNJ173" s="151"/>
      <c r="UNK173" s="152"/>
      <c r="UNL173" s="146"/>
      <c r="UNM173" s="113"/>
      <c r="UNN173" s="147"/>
      <c r="UNO173" s="113"/>
      <c r="UNP173" s="148"/>
      <c r="UNQ173" s="149"/>
      <c r="UNR173" s="150"/>
      <c r="UNS173" s="151"/>
      <c r="UNT173" s="152"/>
      <c r="UNU173" s="146"/>
      <c r="UNV173" s="113"/>
      <c r="UNW173" s="147"/>
      <c r="UNX173" s="113"/>
      <c r="UNY173" s="148"/>
      <c r="UNZ173" s="149"/>
      <c r="UOA173" s="150"/>
      <c r="UOB173" s="151"/>
      <c r="UOC173" s="152"/>
      <c r="UOD173" s="146"/>
      <c r="UOE173" s="113"/>
      <c r="UOF173" s="147"/>
      <c r="UOG173" s="113"/>
      <c r="UOH173" s="148"/>
      <c r="UOI173" s="149"/>
      <c r="UOJ173" s="150"/>
      <c r="UOK173" s="151"/>
      <c r="UOL173" s="152"/>
      <c r="UOM173" s="146"/>
      <c r="UON173" s="113"/>
      <c r="UOO173" s="147"/>
      <c r="UOP173" s="113"/>
      <c r="UOQ173" s="148"/>
      <c r="UOR173" s="149"/>
      <c r="UOS173" s="150"/>
      <c r="UOT173" s="151"/>
      <c r="UOU173" s="152"/>
      <c r="UOV173" s="146"/>
      <c r="UOW173" s="113"/>
      <c r="UOX173" s="147"/>
      <c r="UOY173" s="113"/>
      <c r="UOZ173" s="148"/>
      <c r="UPA173" s="149"/>
      <c r="UPB173" s="150"/>
      <c r="UPC173" s="151"/>
      <c r="UPD173" s="152"/>
      <c r="UPE173" s="146"/>
      <c r="UPF173" s="113"/>
      <c r="UPG173" s="147"/>
      <c r="UPH173" s="113"/>
      <c r="UPI173" s="148"/>
      <c r="UPJ173" s="149"/>
      <c r="UPK173" s="150"/>
      <c r="UPL173" s="151"/>
      <c r="UPM173" s="152"/>
      <c r="UPN173" s="146"/>
      <c r="UPO173" s="113"/>
      <c r="UPP173" s="147"/>
      <c r="UPQ173" s="113"/>
      <c r="UPR173" s="148"/>
      <c r="UPS173" s="149"/>
      <c r="UPT173" s="150"/>
      <c r="UPU173" s="151"/>
      <c r="UPV173" s="152"/>
      <c r="UPW173" s="146"/>
      <c r="UPX173" s="113"/>
      <c r="UPY173" s="147"/>
      <c r="UPZ173" s="113"/>
      <c r="UQA173" s="148"/>
      <c r="UQB173" s="149"/>
      <c r="UQC173" s="150"/>
      <c r="UQD173" s="151"/>
      <c r="UQE173" s="152"/>
      <c r="UQF173" s="146"/>
      <c r="UQG173" s="113"/>
      <c r="UQH173" s="147"/>
      <c r="UQI173" s="113"/>
      <c r="UQJ173" s="148"/>
      <c r="UQK173" s="149"/>
      <c r="UQL173" s="150"/>
      <c r="UQM173" s="151"/>
      <c r="UQN173" s="152"/>
      <c r="UQO173" s="146"/>
      <c r="UQP173" s="113"/>
      <c r="UQQ173" s="147"/>
      <c r="UQR173" s="113"/>
      <c r="UQS173" s="148"/>
      <c r="UQT173" s="149"/>
      <c r="UQU173" s="150"/>
      <c r="UQV173" s="151"/>
      <c r="UQW173" s="152"/>
      <c r="UQX173" s="146"/>
      <c r="UQY173" s="113"/>
      <c r="UQZ173" s="147"/>
      <c r="URA173" s="113"/>
      <c r="URB173" s="148"/>
      <c r="URC173" s="149"/>
      <c r="URD173" s="150"/>
      <c r="URE173" s="151"/>
      <c r="URF173" s="152"/>
      <c r="URG173" s="146"/>
      <c r="URH173" s="113"/>
      <c r="URI173" s="147"/>
      <c r="URJ173" s="113"/>
      <c r="URK173" s="148"/>
      <c r="URL173" s="149"/>
      <c r="URM173" s="150"/>
      <c r="URN173" s="151"/>
      <c r="URO173" s="152"/>
      <c r="URP173" s="146"/>
      <c r="URQ173" s="113"/>
      <c r="URR173" s="147"/>
      <c r="URS173" s="113"/>
      <c r="URT173" s="148"/>
      <c r="URU173" s="149"/>
      <c r="URV173" s="150"/>
      <c r="URW173" s="151"/>
      <c r="URX173" s="152"/>
      <c r="URY173" s="146"/>
      <c r="URZ173" s="113"/>
      <c r="USA173" s="147"/>
      <c r="USB173" s="113"/>
      <c r="USC173" s="148"/>
      <c r="USD173" s="149"/>
      <c r="USE173" s="150"/>
      <c r="USF173" s="151"/>
      <c r="USG173" s="152"/>
      <c r="USH173" s="146"/>
      <c r="USI173" s="113"/>
      <c r="USJ173" s="147"/>
      <c r="USK173" s="113"/>
      <c r="USL173" s="148"/>
      <c r="USM173" s="149"/>
      <c r="USN173" s="150"/>
      <c r="USO173" s="151"/>
      <c r="USP173" s="152"/>
      <c r="USQ173" s="146"/>
      <c r="USR173" s="113"/>
      <c r="USS173" s="147"/>
      <c r="UST173" s="113"/>
      <c r="USU173" s="148"/>
      <c r="USV173" s="149"/>
      <c r="USW173" s="150"/>
      <c r="USX173" s="151"/>
      <c r="USY173" s="152"/>
      <c r="USZ173" s="146"/>
      <c r="UTA173" s="113"/>
      <c r="UTB173" s="147"/>
      <c r="UTC173" s="113"/>
      <c r="UTD173" s="148"/>
      <c r="UTE173" s="149"/>
      <c r="UTF173" s="150"/>
      <c r="UTG173" s="151"/>
      <c r="UTH173" s="152"/>
      <c r="UTI173" s="146"/>
      <c r="UTJ173" s="113"/>
      <c r="UTK173" s="147"/>
      <c r="UTL173" s="113"/>
      <c r="UTM173" s="148"/>
      <c r="UTN173" s="149"/>
      <c r="UTO173" s="150"/>
      <c r="UTP173" s="151"/>
      <c r="UTQ173" s="152"/>
      <c r="UTR173" s="146"/>
      <c r="UTS173" s="113"/>
      <c r="UTT173" s="147"/>
      <c r="UTU173" s="113"/>
      <c r="UTV173" s="148"/>
      <c r="UTW173" s="149"/>
      <c r="UTX173" s="150"/>
      <c r="UTY173" s="151"/>
      <c r="UTZ173" s="152"/>
      <c r="UUA173" s="146"/>
      <c r="UUB173" s="113"/>
      <c r="UUC173" s="147"/>
      <c r="UUD173" s="113"/>
      <c r="UUE173" s="148"/>
      <c r="UUF173" s="149"/>
      <c r="UUG173" s="150"/>
      <c r="UUH173" s="151"/>
      <c r="UUI173" s="152"/>
      <c r="UUJ173" s="146"/>
      <c r="UUK173" s="113"/>
      <c r="UUL173" s="147"/>
      <c r="UUM173" s="113"/>
      <c r="UUN173" s="148"/>
      <c r="UUO173" s="149"/>
      <c r="UUP173" s="150"/>
      <c r="UUQ173" s="151"/>
      <c r="UUR173" s="152"/>
      <c r="UUS173" s="146"/>
      <c r="UUT173" s="113"/>
      <c r="UUU173" s="147"/>
      <c r="UUV173" s="113"/>
      <c r="UUW173" s="148"/>
      <c r="UUX173" s="149"/>
      <c r="UUY173" s="150"/>
      <c r="UUZ173" s="151"/>
      <c r="UVA173" s="152"/>
      <c r="UVB173" s="146"/>
      <c r="UVC173" s="113"/>
      <c r="UVD173" s="147"/>
      <c r="UVE173" s="113"/>
      <c r="UVF173" s="148"/>
      <c r="UVG173" s="149"/>
      <c r="UVH173" s="150"/>
      <c r="UVI173" s="151"/>
      <c r="UVJ173" s="152"/>
      <c r="UVK173" s="146"/>
      <c r="UVL173" s="113"/>
      <c r="UVM173" s="147"/>
      <c r="UVN173" s="113"/>
      <c r="UVO173" s="148"/>
      <c r="UVP173" s="149"/>
      <c r="UVQ173" s="150"/>
      <c r="UVR173" s="151"/>
      <c r="UVS173" s="152"/>
      <c r="UVT173" s="146"/>
      <c r="UVU173" s="113"/>
      <c r="UVV173" s="147"/>
      <c r="UVW173" s="113"/>
      <c r="UVX173" s="148"/>
      <c r="UVY173" s="149"/>
      <c r="UVZ173" s="150"/>
      <c r="UWA173" s="151"/>
      <c r="UWB173" s="152"/>
      <c r="UWC173" s="146"/>
      <c r="UWD173" s="113"/>
      <c r="UWE173" s="147"/>
      <c r="UWF173" s="113"/>
      <c r="UWG173" s="148"/>
      <c r="UWH173" s="149"/>
      <c r="UWI173" s="150"/>
      <c r="UWJ173" s="151"/>
      <c r="UWK173" s="152"/>
      <c r="UWL173" s="146"/>
      <c r="UWM173" s="113"/>
      <c r="UWN173" s="147"/>
      <c r="UWO173" s="113"/>
      <c r="UWP173" s="148"/>
      <c r="UWQ173" s="149"/>
      <c r="UWR173" s="150"/>
      <c r="UWS173" s="151"/>
      <c r="UWT173" s="152"/>
      <c r="UWU173" s="146"/>
      <c r="UWV173" s="113"/>
      <c r="UWW173" s="147"/>
      <c r="UWX173" s="113"/>
      <c r="UWY173" s="148"/>
      <c r="UWZ173" s="149"/>
      <c r="UXA173" s="150"/>
      <c r="UXB173" s="151"/>
      <c r="UXC173" s="152"/>
      <c r="UXD173" s="146"/>
      <c r="UXE173" s="113"/>
      <c r="UXF173" s="147"/>
      <c r="UXG173" s="113"/>
      <c r="UXH173" s="148"/>
      <c r="UXI173" s="149"/>
      <c r="UXJ173" s="150"/>
      <c r="UXK173" s="151"/>
      <c r="UXL173" s="152"/>
      <c r="UXM173" s="146"/>
      <c r="UXN173" s="113"/>
      <c r="UXO173" s="147"/>
      <c r="UXP173" s="113"/>
      <c r="UXQ173" s="148"/>
      <c r="UXR173" s="149"/>
      <c r="UXS173" s="150"/>
      <c r="UXT173" s="151"/>
      <c r="UXU173" s="152"/>
      <c r="UXV173" s="146"/>
      <c r="UXW173" s="113"/>
      <c r="UXX173" s="147"/>
      <c r="UXY173" s="113"/>
      <c r="UXZ173" s="148"/>
      <c r="UYA173" s="149"/>
      <c r="UYB173" s="150"/>
      <c r="UYC173" s="151"/>
      <c r="UYD173" s="152"/>
      <c r="UYE173" s="146"/>
      <c r="UYF173" s="113"/>
      <c r="UYG173" s="147"/>
      <c r="UYH173" s="113"/>
      <c r="UYI173" s="148"/>
      <c r="UYJ173" s="149"/>
      <c r="UYK173" s="150"/>
      <c r="UYL173" s="151"/>
      <c r="UYM173" s="152"/>
      <c r="UYN173" s="146"/>
      <c r="UYO173" s="113"/>
      <c r="UYP173" s="147"/>
      <c r="UYQ173" s="113"/>
      <c r="UYR173" s="148"/>
      <c r="UYS173" s="149"/>
      <c r="UYT173" s="150"/>
      <c r="UYU173" s="151"/>
      <c r="UYV173" s="152"/>
      <c r="UYW173" s="146"/>
      <c r="UYX173" s="113"/>
      <c r="UYY173" s="147"/>
      <c r="UYZ173" s="113"/>
      <c r="UZA173" s="148"/>
      <c r="UZB173" s="149"/>
      <c r="UZC173" s="150"/>
      <c r="UZD173" s="151"/>
      <c r="UZE173" s="152"/>
      <c r="UZF173" s="146"/>
      <c r="UZG173" s="113"/>
      <c r="UZH173" s="147"/>
      <c r="UZI173" s="113"/>
      <c r="UZJ173" s="148"/>
      <c r="UZK173" s="149"/>
      <c r="UZL173" s="150"/>
      <c r="UZM173" s="151"/>
      <c r="UZN173" s="152"/>
      <c r="UZO173" s="146"/>
      <c r="UZP173" s="113"/>
      <c r="UZQ173" s="147"/>
      <c r="UZR173" s="113"/>
      <c r="UZS173" s="148"/>
      <c r="UZT173" s="149"/>
      <c r="UZU173" s="150"/>
      <c r="UZV173" s="151"/>
      <c r="UZW173" s="152"/>
      <c r="UZX173" s="146"/>
      <c r="UZY173" s="113"/>
      <c r="UZZ173" s="147"/>
      <c r="VAA173" s="113"/>
      <c r="VAB173" s="148"/>
      <c r="VAC173" s="149"/>
      <c r="VAD173" s="150"/>
      <c r="VAE173" s="151"/>
      <c r="VAF173" s="152"/>
      <c r="VAG173" s="146"/>
      <c r="VAH173" s="113"/>
      <c r="VAI173" s="147"/>
      <c r="VAJ173" s="113"/>
      <c r="VAK173" s="148"/>
      <c r="VAL173" s="149"/>
      <c r="VAM173" s="150"/>
      <c r="VAN173" s="151"/>
      <c r="VAO173" s="152"/>
      <c r="VAP173" s="146"/>
      <c r="VAQ173" s="113"/>
      <c r="VAR173" s="147"/>
      <c r="VAS173" s="113"/>
      <c r="VAT173" s="148"/>
      <c r="VAU173" s="149"/>
      <c r="VAV173" s="150"/>
      <c r="VAW173" s="151"/>
      <c r="VAX173" s="152"/>
      <c r="VAY173" s="146"/>
      <c r="VAZ173" s="113"/>
      <c r="VBA173" s="147"/>
      <c r="VBB173" s="113"/>
      <c r="VBC173" s="148"/>
      <c r="VBD173" s="149"/>
      <c r="VBE173" s="150"/>
      <c r="VBF173" s="151"/>
      <c r="VBG173" s="152"/>
      <c r="VBH173" s="146"/>
      <c r="VBI173" s="113"/>
      <c r="VBJ173" s="147"/>
      <c r="VBK173" s="113"/>
      <c r="VBL173" s="148"/>
      <c r="VBM173" s="149"/>
      <c r="VBN173" s="150"/>
      <c r="VBO173" s="151"/>
      <c r="VBP173" s="152"/>
      <c r="VBQ173" s="146"/>
      <c r="VBR173" s="113"/>
      <c r="VBS173" s="147"/>
      <c r="VBT173" s="113"/>
      <c r="VBU173" s="148"/>
      <c r="VBV173" s="149"/>
      <c r="VBW173" s="150"/>
      <c r="VBX173" s="151"/>
      <c r="VBY173" s="152"/>
      <c r="VBZ173" s="146"/>
      <c r="VCA173" s="113"/>
      <c r="VCB173" s="147"/>
      <c r="VCC173" s="113"/>
      <c r="VCD173" s="148"/>
      <c r="VCE173" s="149"/>
      <c r="VCF173" s="150"/>
      <c r="VCG173" s="151"/>
      <c r="VCH173" s="152"/>
      <c r="VCI173" s="146"/>
      <c r="VCJ173" s="113"/>
      <c r="VCK173" s="147"/>
      <c r="VCL173" s="113"/>
      <c r="VCM173" s="148"/>
      <c r="VCN173" s="149"/>
      <c r="VCO173" s="150"/>
      <c r="VCP173" s="151"/>
      <c r="VCQ173" s="152"/>
      <c r="VCR173" s="146"/>
      <c r="VCS173" s="113"/>
      <c r="VCT173" s="147"/>
      <c r="VCU173" s="113"/>
      <c r="VCV173" s="148"/>
      <c r="VCW173" s="149"/>
      <c r="VCX173" s="150"/>
      <c r="VCY173" s="151"/>
      <c r="VCZ173" s="152"/>
      <c r="VDA173" s="146"/>
      <c r="VDB173" s="113"/>
      <c r="VDC173" s="147"/>
      <c r="VDD173" s="113"/>
      <c r="VDE173" s="148"/>
      <c r="VDF173" s="149"/>
      <c r="VDG173" s="150"/>
      <c r="VDH173" s="151"/>
      <c r="VDI173" s="152"/>
      <c r="VDJ173" s="146"/>
      <c r="VDK173" s="113"/>
      <c r="VDL173" s="147"/>
      <c r="VDM173" s="113"/>
      <c r="VDN173" s="148"/>
      <c r="VDO173" s="149"/>
      <c r="VDP173" s="150"/>
      <c r="VDQ173" s="151"/>
      <c r="VDR173" s="152"/>
      <c r="VDS173" s="146"/>
      <c r="VDT173" s="113"/>
      <c r="VDU173" s="147"/>
      <c r="VDV173" s="113"/>
      <c r="VDW173" s="148"/>
      <c r="VDX173" s="149"/>
      <c r="VDY173" s="150"/>
      <c r="VDZ173" s="151"/>
      <c r="VEA173" s="152"/>
      <c r="VEB173" s="146"/>
      <c r="VEC173" s="113"/>
      <c r="VED173" s="147"/>
      <c r="VEE173" s="113"/>
      <c r="VEF173" s="148"/>
      <c r="VEG173" s="149"/>
      <c r="VEH173" s="150"/>
      <c r="VEI173" s="151"/>
      <c r="VEJ173" s="152"/>
      <c r="VEK173" s="146"/>
      <c r="VEL173" s="113"/>
      <c r="VEM173" s="147"/>
      <c r="VEN173" s="113"/>
      <c r="VEO173" s="148"/>
      <c r="VEP173" s="149"/>
      <c r="VEQ173" s="150"/>
      <c r="VER173" s="151"/>
      <c r="VES173" s="152"/>
      <c r="VET173" s="146"/>
      <c r="VEU173" s="113"/>
      <c r="VEV173" s="147"/>
      <c r="VEW173" s="113"/>
      <c r="VEX173" s="148"/>
      <c r="VEY173" s="149"/>
      <c r="VEZ173" s="150"/>
      <c r="VFA173" s="151"/>
      <c r="VFB173" s="152"/>
      <c r="VFC173" s="146"/>
      <c r="VFD173" s="113"/>
      <c r="VFE173" s="147"/>
      <c r="VFF173" s="113"/>
      <c r="VFG173" s="148"/>
      <c r="VFH173" s="149"/>
      <c r="VFI173" s="150"/>
      <c r="VFJ173" s="151"/>
      <c r="VFK173" s="152"/>
      <c r="VFL173" s="146"/>
      <c r="VFM173" s="113"/>
      <c r="VFN173" s="147"/>
      <c r="VFO173" s="113"/>
      <c r="VFP173" s="148"/>
      <c r="VFQ173" s="149"/>
      <c r="VFR173" s="150"/>
      <c r="VFS173" s="151"/>
      <c r="VFT173" s="152"/>
      <c r="VFU173" s="146"/>
      <c r="VFV173" s="113"/>
      <c r="VFW173" s="147"/>
      <c r="VFX173" s="113"/>
      <c r="VFY173" s="148"/>
      <c r="VFZ173" s="149"/>
      <c r="VGA173" s="150"/>
      <c r="VGB173" s="151"/>
      <c r="VGC173" s="152"/>
      <c r="VGD173" s="146"/>
      <c r="VGE173" s="113"/>
      <c r="VGF173" s="147"/>
      <c r="VGG173" s="113"/>
      <c r="VGH173" s="148"/>
      <c r="VGI173" s="149"/>
      <c r="VGJ173" s="150"/>
      <c r="VGK173" s="151"/>
      <c r="VGL173" s="152"/>
      <c r="VGM173" s="146"/>
      <c r="VGN173" s="113"/>
      <c r="VGO173" s="147"/>
      <c r="VGP173" s="113"/>
      <c r="VGQ173" s="148"/>
      <c r="VGR173" s="149"/>
      <c r="VGS173" s="150"/>
      <c r="VGT173" s="151"/>
      <c r="VGU173" s="152"/>
      <c r="VGV173" s="146"/>
      <c r="VGW173" s="113"/>
      <c r="VGX173" s="147"/>
      <c r="VGY173" s="113"/>
      <c r="VGZ173" s="148"/>
      <c r="VHA173" s="149"/>
      <c r="VHB173" s="150"/>
      <c r="VHC173" s="151"/>
      <c r="VHD173" s="152"/>
      <c r="VHE173" s="146"/>
      <c r="VHF173" s="113"/>
      <c r="VHG173" s="147"/>
      <c r="VHH173" s="113"/>
      <c r="VHI173" s="148"/>
      <c r="VHJ173" s="149"/>
      <c r="VHK173" s="150"/>
      <c r="VHL173" s="151"/>
      <c r="VHM173" s="152"/>
      <c r="VHN173" s="146"/>
      <c r="VHO173" s="113"/>
      <c r="VHP173" s="147"/>
      <c r="VHQ173" s="113"/>
      <c r="VHR173" s="148"/>
      <c r="VHS173" s="149"/>
      <c r="VHT173" s="150"/>
      <c r="VHU173" s="151"/>
      <c r="VHV173" s="152"/>
      <c r="VHW173" s="146"/>
      <c r="VHX173" s="113"/>
      <c r="VHY173" s="147"/>
      <c r="VHZ173" s="113"/>
      <c r="VIA173" s="148"/>
      <c r="VIB173" s="149"/>
      <c r="VIC173" s="150"/>
      <c r="VID173" s="151"/>
      <c r="VIE173" s="152"/>
      <c r="VIF173" s="146"/>
      <c r="VIG173" s="113"/>
      <c r="VIH173" s="147"/>
      <c r="VII173" s="113"/>
      <c r="VIJ173" s="148"/>
      <c r="VIK173" s="149"/>
      <c r="VIL173" s="150"/>
      <c r="VIM173" s="151"/>
      <c r="VIN173" s="152"/>
      <c r="VIO173" s="146"/>
      <c r="VIP173" s="113"/>
      <c r="VIQ173" s="147"/>
      <c r="VIR173" s="113"/>
      <c r="VIS173" s="148"/>
      <c r="VIT173" s="149"/>
      <c r="VIU173" s="150"/>
      <c r="VIV173" s="151"/>
      <c r="VIW173" s="152"/>
      <c r="VIX173" s="146"/>
      <c r="VIY173" s="113"/>
      <c r="VIZ173" s="147"/>
      <c r="VJA173" s="113"/>
      <c r="VJB173" s="148"/>
      <c r="VJC173" s="149"/>
      <c r="VJD173" s="150"/>
      <c r="VJE173" s="151"/>
      <c r="VJF173" s="152"/>
      <c r="VJG173" s="146"/>
      <c r="VJH173" s="113"/>
      <c r="VJI173" s="147"/>
      <c r="VJJ173" s="113"/>
      <c r="VJK173" s="148"/>
      <c r="VJL173" s="149"/>
      <c r="VJM173" s="150"/>
      <c r="VJN173" s="151"/>
      <c r="VJO173" s="152"/>
      <c r="VJP173" s="146"/>
      <c r="VJQ173" s="113"/>
      <c r="VJR173" s="147"/>
      <c r="VJS173" s="113"/>
      <c r="VJT173" s="148"/>
      <c r="VJU173" s="149"/>
      <c r="VJV173" s="150"/>
      <c r="VJW173" s="151"/>
      <c r="VJX173" s="152"/>
      <c r="VJY173" s="146"/>
      <c r="VJZ173" s="113"/>
      <c r="VKA173" s="147"/>
      <c r="VKB173" s="113"/>
      <c r="VKC173" s="148"/>
      <c r="VKD173" s="149"/>
      <c r="VKE173" s="150"/>
      <c r="VKF173" s="151"/>
      <c r="VKG173" s="152"/>
      <c r="VKH173" s="146"/>
      <c r="VKI173" s="113"/>
      <c r="VKJ173" s="147"/>
      <c r="VKK173" s="113"/>
      <c r="VKL173" s="148"/>
      <c r="VKM173" s="149"/>
      <c r="VKN173" s="150"/>
      <c r="VKO173" s="151"/>
      <c r="VKP173" s="152"/>
      <c r="VKQ173" s="146"/>
      <c r="VKR173" s="113"/>
      <c r="VKS173" s="147"/>
      <c r="VKT173" s="113"/>
      <c r="VKU173" s="148"/>
      <c r="VKV173" s="149"/>
      <c r="VKW173" s="150"/>
      <c r="VKX173" s="151"/>
      <c r="VKY173" s="152"/>
      <c r="VKZ173" s="146"/>
      <c r="VLA173" s="113"/>
      <c r="VLB173" s="147"/>
      <c r="VLC173" s="113"/>
      <c r="VLD173" s="148"/>
      <c r="VLE173" s="149"/>
      <c r="VLF173" s="150"/>
      <c r="VLG173" s="151"/>
      <c r="VLH173" s="152"/>
      <c r="VLI173" s="146"/>
      <c r="VLJ173" s="113"/>
      <c r="VLK173" s="147"/>
      <c r="VLL173" s="113"/>
      <c r="VLM173" s="148"/>
      <c r="VLN173" s="149"/>
      <c r="VLO173" s="150"/>
      <c r="VLP173" s="151"/>
      <c r="VLQ173" s="152"/>
      <c r="VLR173" s="146"/>
      <c r="VLS173" s="113"/>
      <c r="VLT173" s="147"/>
      <c r="VLU173" s="113"/>
      <c r="VLV173" s="148"/>
      <c r="VLW173" s="149"/>
      <c r="VLX173" s="150"/>
      <c r="VLY173" s="151"/>
      <c r="VLZ173" s="152"/>
      <c r="VMA173" s="146"/>
      <c r="VMB173" s="113"/>
      <c r="VMC173" s="147"/>
      <c r="VMD173" s="113"/>
      <c r="VME173" s="148"/>
      <c r="VMF173" s="149"/>
      <c r="VMG173" s="150"/>
      <c r="VMH173" s="151"/>
      <c r="VMI173" s="152"/>
      <c r="VMJ173" s="146"/>
      <c r="VMK173" s="113"/>
      <c r="VML173" s="147"/>
      <c r="VMM173" s="113"/>
      <c r="VMN173" s="148"/>
      <c r="VMO173" s="149"/>
      <c r="VMP173" s="150"/>
      <c r="VMQ173" s="151"/>
      <c r="VMR173" s="152"/>
      <c r="VMS173" s="146"/>
      <c r="VMT173" s="113"/>
      <c r="VMU173" s="147"/>
      <c r="VMV173" s="113"/>
      <c r="VMW173" s="148"/>
      <c r="VMX173" s="149"/>
      <c r="VMY173" s="150"/>
      <c r="VMZ173" s="151"/>
      <c r="VNA173" s="152"/>
      <c r="VNB173" s="146"/>
      <c r="VNC173" s="113"/>
      <c r="VND173" s="147"/>
      <c r="VNE173" s="113"/>
      <c r="VNF173" s="148"/>
      <c r="VNG173" s="149"/>
      <c r="VNH173" s="150"/>
      <c r="VNI173" s="151"/>
      <c r="VNJ173" s="152"/>
      <c r="VNK173" s="146"/>
      <c r="VNL173" s="113"/>
      <c r="VNM173" s="147"/>
      <c r="VNN173" s="113"/>
      <c r="VNO173" s="148"/>
      <c r="VNP173" s="149"/>
      <c r="VNQ173" s="150"/>
      <c r="VNR173" s="151"/>
      <c r="VNS173" s="152"/>
      <c r="VNT173" s="146"/>
      <c r="VNU173" s="113"/>
      <c r="VNV173" s="147"/>
      <c r="VNW173" s="113"/>
      <c r="VNX173" s="148"/>
      <c r="VNY173" s="149"/>
      <c r="VNZ173" s="150"/>
      <c r="VOA173" s="151"/>
      <c r="VOB173" s="152"/>
      <c r="VOC173" s="146"/>
      <c r="VOD173" s="113"/>
      <c r="VOE173" s="147"/>
      <c r="VOF173" s="113"/>
      <c r="VOG173" s="148"/>
      <c r="VOH173" s="149"/>
      <c r="VOI173" s="150"/>
      <c r="VOJ173" s="151"/>
      <c r="VOK173" s="152"/>
      <c r="VOL173" s="146"/>
      <c r="VOM173" s="113"/>
      <c r="VON173" s="147"/>
      <c r="VOO173" s="113"/>
      <c r="VOP173" s="148"/>
      <c r="VOQ173" s="149"/>
      <c r="VOR173" s="150"/>
      <c r="VOS173" s="151"/>
      <c r="VOT173" s="152"/>
      <c r="VOU173" s="146"/>
      <c r="VOV173" s="113"/>
      <c r="VOW173" s="147"/>
      <c r="VOX173" s="113"/>
      <c r="VOY173" s="148"/>
      <c r="VOZ173" s="149"/>
      <c r="VPA173" s="150"/>
      <c r="VPB173" s="151"/>
      <c r="VPC173" s="152"/>
      <c r="VPD173" s="146"/>
      <c r="VPE173" s="113"/>
      <c r="VPF173" s="147"/>
      <c r="VPG173" s="113"/>
      <c r="VPH173" s="148"/>
      <c r="VPI173" s="149"/>
      <c r="VPJ173" s="150"/>
      <c r="VPK173" s="151"/>
      <c r="VPL173" s="152"/>
      <c r="VPM173" s="146"/>
      <c r="VPN173" s="113"/>
      <c r="VPO173" s="147"/>
      <c r="VPP173" s="113"/>
      <c r="VPQ173" s="148"/>
      <c r="VPR173" s="149"/>
      <c r="VPS173" s="150"/>
      <c r="VPT173" s="151"/>
      <c r="VPU173" s="152"/>
      <c r="VPV173" s="146"/>
      <c r="VPW173" s="113"/>
      <c r="VPX173" s="147"/>
      <c r="VPY173" s="113"/>
      <c r="VPZ173" s="148"/>
      <c r="VQA173" s="149"/>
      <c r="VQB173" s="150"/>
      <c r="VQC173" s="151"/>
      <c r="VQD173" s="152"/>
      <c r="VQE173" s="146"/>
      <c r="VQF173" s="113"/>
      <c r="VQG173" s="147"/>
      <c r="VQH173" s="113"/>
      <c r="VQI173" s="148"/>
      <c r="VQJ173" s="149"/>
      <c r="VQK173" s="150"/>
      <c r="VQL173" s="151"/>
      <c r="VQM173" s="152"/>
      <c r="VQN173" s="146"/>
      <c r="VQO173" s="113"/>
      <c r="VQP173" s="147"/>
      <c r="VQQ173" s="113"/>
      <c r="VQR173" s="148"/>
      <c r="VQS173" s="149"/>
      <c r="VQT173" s="150"/>
      <c r="VQU173" s="151"/>
      <c r="VQV173" s="152"/>
      <c r="VQW173" s="146"/>
      <c r="VQX173" s="113"/>
      <c r="VQY173" s="147"/>
      <c r="VQZ173" s="113"/>
      <c r="VRA173" s="148"/>
      <c r="VRB173" s="149"/>
      <c r="VRC173" s="150"/>
      <c r="VRD173" s="151"/>
      <c r="VRE173" s="152"/>
      <c r="VRF173" s="146"/>
      <c r="VRG173" s="113"/>
      <c r="VRH173" s="147"/>
      <c r="VRI173" s="113"/>
      <c r="VRJ173" s="148"/>
      <c r="VRK173" s="149"/>
      <c r="VRL173" s="150"/>
      <c r="VRM173" s="151"/>
      <c r="VRN173" s="152"/>
      <c r="VRO173" s="146"/>
      <c r="VRP173" s="113"/>
      <c r="VRQ173" s="147"/>
      <c r="VRR173" s="113"/>
      <c r="VRS173" s="148"/>
      <c r="VRT173" s="149"/>
      <c r="VRU173" s="150"/>
      <c r="VRV173" s="151"/>
      <c r="VRW173" s="152"/>
      <c r="VRX173" s="146"/>
      <c r="VRY173" s="113"/>
      <c r="VRZ173" s="147"/>
      <c r="VSA173" s="113"/>
      <c r="VSB173" s="148"/>
      <c r="VSC173" s="149"/>
      <c r="VSD173" s="150"/>
      <c r="VSE173" s="151"/>
      <c r="VSF173" s="152"/>
      <c r="VSG173" s="146"/>
      <c r="VSH173" s="113"/>
      <c r="VSI173" s="147"/>
      <c r="VSJ173" s="113"/>
      <c r="VSK173" s="148"/>
      <c r="VSL173" s="149"/>
      <c r="VSM173" s="150"/>
      <c r="VSN173" s="151"/>
      <c r="VSO173" s="152"/>
      <c r="VSP173" s="146"/>
      <c r="VSQ173" s="113"/>
      <c r="VSR173" s="147"/>
      <c r="VSS173" s="113"/>
      <c r="VST173" s="148"/>
      <c r="VSU173" s="149"/>
      <c r="VSV173" s="150"/>
      <c r="VSW173" s="151"/>
      <c r="VSX173" s="152"/>
      <c r="VSY173" s="146"/>
      <c r="VSZ173" s="113"/>
      <c r="VTA173" s="147"/>
      <c r="VTB173" s="113"/>
      <c r="VTC173" s="148"/>
      <c r="VTD173" s="149"/>
      <c r="VTE173" s="150"/>
      <c r="VTF173" s="151"/>
      <c r="VTG173" s="152"/>
      <c r="VTH173" s="146"/>
      <c r="VTI173" s="113"/>
      <c r="VTJ173" s="147"/>
      <c r="VTK173" s="113"/>
      <c r="VTL173" s="148"/>
      <c r="VTM173" s="149"/>
      <c r="VTN173" s="150"/>
      <c r="VTO173" s="151"/>
      <c r="VTP173" s="152"/>
      <c r="VTQ173" s="146"/>
      <c r="VTR173" s="113"/>
      <c r="VTS173" s="147"/>
      <c r="VTT173" s="113"/>
      <c r="VTU173" s="148"/>
      <c r="VTV173" s="149"/>
      <c r="VTW173" s="150"/>
      <c r="VTX173" s="151"/>
      <c r="VTY173" s="152"/>
      <c r="VTZ173" s="146"/>
      <c r="VUA173" s="113"/>
      <c r="VUB173" s="147"/>
      <c r="VUC173" s="113"/>
      <c r="VUD173" s="148"/>
      <c r="VUE173" s="149"/>
      <c r="VUF173" s="150"/>
      <c r="VUG173" s="151"/>
      <c r="VUH173" s="152"/>
      <c r="VUI173" s="146"/>
      <c r="VUJ173" s="113"/>
      <c r="VUK173" s="147"/>
      <c r="VUL173" s="113"/>
      <c r="VUM173" s="148"/>
      <c r="VUN173" s="149"/>
      <c r="VUO173" s="150"/>
      <c r="VUP173" s="151"/>
      <c r="VUQ173" s="152"/>
      <c r="VUR173" s="146"/>
      <c r="VUS173" s="113"/>
      <c r="VUT173" s="147"/>
      <c r="VUU173" s="113"/>
      <c r="VUV173" s="148"/>
      <c r="VUW173" s="149"/>
      <c r="VUX173" s="150"/>
      <c r="VUY173" s="151"/>
      <c r="VUZ173" s="152"/>
      <c r="VVA173" s="146"/>
      <c r="VVB173" s="113"/>
      <c r="VVC173" s="147"/>
      <c r="VVD173" s="113"/>
      <c r="VVE173" s="148"/>
      <c r="VVF173" s="149"/>
      <c r="VVG173" s="150"/>
      <c r="VVH173" s="151"/>
      <c r="VVI173" s="152"/>
      <c r="VVJ173" s="146"/>
      <c r="VVK173" s="113"/>
      <c r="VVL173" s="147"/>
      <c r="VVM173" s="113"/>
      <c r="VVN173" s="148"/>
      <c r="VVO173" s="149"/>
      <c r="VVP173" s="150"/>
      <c r="VVQ173" s="151"/>
      <c r="VVR173" s="152"/>
      <c r="VVS173" s="146"/>
      <c r="VVT173" s="113"/>
      <c r="VVU173" s="147"/>
      <c r="VVV173" s="113"/>
      <c r="VVW173" s="148"/>
      <c r="VVX173" s="149"/>
      <c r="VVY173" s="150"/>
      <c r="VVZ173" s="151"/>
      <c r="VWA173" s="152"/>
      <c r="VWB173" s="146"/>
      <c r="VWC173" s="113"/>
      <c r="VWD173" s="147"/>
      <c r="VWE173" s="113"/>
      <c r="VWF173" s="148"/>
      <c r="VWG173" s="149"/>
      <c r="VWH173" s="150"/>
      <c r="VWI173" s="151"/>
      <c r="VWJ173" s="152"/>
      <c r="VWK173" s="146"/>
      <c r="VWL173" s="113"/>
      <c r="VWM173" s="147"/>
      <c r="VWN173" s="113"/>
      <c r="VWO173" s="148"/>
      <c r="VWP173" s="149"/>
      <c r="VWQ173" s="150"/>
      <c r="VWR173" s="151"/>
      <c r="VWS173" s="152"/>
      <c r="VWT173" s="146"/>
      <c r="VWU173" s="113"/>
      <c r="VWV173" s="147"/>
      <c r="VWW173" s="113"/>
      <c r="VWX173" s="148"/>
      <c r="VWY173" s="149"/>
      <c r="VWZ173" s="150"/>
      <c r="VXA173" s="151"/>
      <c r="VXB173" s="152"/>
      <c r="VXC173" s="146"/>
      <c r="VXD173" s="113"/>
      <c r="VXE173" s="147"/>
      <c r="VXF173" s="113"/>
      <c r="VXG173" s="148"/>
      <c r="VXH173" s="149"/>
      <c r="VXI173" s="150"/>
      <c r="VXJ173" s="151"/>
      <c r="VXK173" s="152"/>
      <c r="VXL173" s="146"/>
      <c r="VXM173" s="113"/>
      <c r="VXN173" s="147"/>
      <c r="VXO173" s="113"/>
      <c r="VXP173" s="148"/>
      <c r="VXQ173" s="149"/>
      <c r="VXR173" s="150"/>
      <c r="VXS173" s="151"/>
      <c r="VXT173" s="152"/>
      <c r="VXU173" s="146"/>
      <c r="VXV173" s="113"/>
      <c r="VXW173" s="147"/>
      <c r="VXX173" s="113"/>
      <c r="VXY173" s="148"/>
      <c r="VXZ173" s="149"/>
      <c r="VYA173" s="150"/>
      <c r="VYB173" s="151"/>
      <c r="VYC173" s="152"/>
      <c r="VYD173" s="146"/>
      <c r="VYE173" s="113"/>
      <c r="VYF173" s="147"/>
      <c r="VYG173" s="113"/>
      <c r="VYH173" s="148"/>
      <c r="VYI173" s="149"/>
      <c r="VYJ173" s="150"/>
      <c r="VYK173" s="151"/>
      <c r="VYL173" s="152"/>
      <c r="VYM173" s="146"/>
      <c r="VYN173" s="113"/>
      <c r="VYO173" s="147"/>
      <c r="VYP173" s="113"/>
      <c r="VYQ173" s="148"/>
      <c r="VYR173" s="149"/>
      <c r="VYS173" s="150"/>
      <c r="VYT173" s="151"/>
      <c r="VYU173" s="152"/>
      <c r="VYV173" s="146"/>
      <c r="VYW173" s="113"/>
      <c r="VYX173" s="147"/>
      <c r="VYY173" s="113"/>
      <c r="VYZ173" s="148"/>
      <c r="VZA173" s="149"/>
      <c r="VZB173" s="150"/>
      <c r="VZC173" s="151"/>
      <c r="VZD173" s="152"/>
      <c r="VZE173" s="146"/>
      <c r="VZF173" s="113"/>
      <c r="VZG173" s="147"/>
      <c r="VZH173" s="113"/>
      <c r="VZI173" s="148"/>
      <c r="VZJ173" s="149"/>
      <c r="VZK173" s="150"/>
      <c r="VZL173" s="151"/>
      <c r="VZM173" s="152"/>
      <c r="VZN173" s="146"/>
      <c r="VZO173" s="113"/>
      <c r="VZP173" s="147"/>
      <c r="VZQ173" s="113"/>
      <c r="VZR173" s="148"/>
      <c r="VZS173" s="149"/>
      <c r="VZT173" s="150"/>
      <c r="VZU173" s="151"/>
      <c r="VZV173" s="152"/>
      <c r="VZW173" s="146"/>
      <c r="VZX173" s="113"/>
      <c r="VZY173" s="147"/>
      <c r="VZZ173" s="113"/>
      <c r="WAA173" s="148"/>
      <c r="WAB173" s="149"/>
      <c r="WAC173" s="150"/>
      <c r="WAD173" s="151"/>
      <c r="WAE173" s="152"/>
      <c r="WAF173" s="146"/>
      <c r="WAG173" s="113"/>
      <c r="WAH173" s="147"/>
      <c r="WAI173" s="113"/>
      <c r="WAJ173" s="148"/>
      <c r="WAK173" s="149"/>
      <c r="WAL173" s="150"/>
      <c r="WAM173" s="151"/>
      <c r="WAN173" s="152"/>
      <c r="WAO173" s="146"/>
      <c r="WAP173" s="113"/>
      <c r="WAQ173" s="147"/>
      <c r="WAR173" s="113"/>
      <c r="WAS173" s="148"/>
      <c r="WAT173" s="149"/>
      <c r="WAU173" s="150"/>
      <c r="WAV173" s="151"/>
      <c r="WAW173" s="152"/>
      <c r="WAX173" s="146"/>
      <c r="WAY173" s="113"/>
      <c r="WAZ173" s="147"/>
      <c r="WBA173" s="113"/>
      <c r="WBB173" s="148"/>
      <c r="WBC173" s="149"/>
      <c r="WBD173" s="150"/>
      <c r="WBE173" s="151"/>
      <c r="WBF173" s="152"/>
      <c r="WBG173" s="146"/>
      <c r="WBH173" s="113"/>
      <c r="WBI173" s="147"/>
      <c r="WBJ173" s="113"/>
      <c r="WBK173" s="148"/>
      <c r="WBL173" s="149"/>
      <c r="WBM173" s="150"/>
      <c r="WBN173" s="151"/>
      <c r="WBO173" s="152"/>
      <c r="WBP173" s="146"/>
      <c r="WBQ173" s="113"/>
      <c r="WBR173" s="147"/>
      <c r="WBS173" s="113"/>
      <c r="WBT173" s="148"/>
      <c r="WBU173" s="149"/>
      <c r="WBV173" s="150"/>
      <c r="WBW173" s="151"/>
      <c r="WBX173" s="152"/>
      <c r="WBY173" s="146"/>
      <c r="WBZ173" s="113"/>
      <c r="WCA173" s="147"/>
      <c r="WCB173" s="113"/>
      <c r="WCC173" s="148"/>
      <c r="WCD173" s="149"/>
      <c r="WCE173" s="150"/>
      <c r="WCF173" s="151"/>
      <c r="WCG173" s="152"/>
      <c r="WCH173" s="146"/>
      <c r="WCI173" s="113"/>
      <c r="WCJ173" s="147"/>
      <c r="WCK173" s="113"/>
      <c r="WCL173" s="148"/>
      <c r="WCM173" s="149"/>
      <c r="WCN173" s="150"/>
      <c r="WCO173" s="151"/>
      <c r="WCP173" s="152"/>
      <c r="WCQ173" s="146"/>
      <c r="WCR173" s="113"/>
      <c r="WCS173" s="147"/>
      <c r="WCT173" s="113"/>
      <c r="WCU173" s="148"/>
      <c r="WCV173" s="149"/>
      <c r="WCW173" s="150"/>
      <c r="WCX173" s="151"/>
      <c r="WCY173" s="152"/>
      <c r="WCZ173" s="146"/>
      <c r="WDA173" s="113"/>
      <c r="WDB173" s="147"/>
      <c r="WDC173" s="113"/>
      <c r="WDD173" s="148"/>
      <c r="WDE173" s="149"/>
      <c r="WDF173" s="150"/>
      <c r="WDG173" s="151"/>
      <c r="WDH173" s="152"/>
      <c r="WDI173" s="146"/>
      <c r="WDJ173" s="113"/>
      <c r="WDK173" s="147"/>
      <c r="WDL173" s="113"/>
      <c r="WDM173" s="148"/>
      <c r="WDN173" s="149"/>
      <c r="WDO173" s="150"/>
      <c r="WDP173" s="151"/>
      <c r="WDQ173" s="152"/>
      <c r="WDR173" s="146"/>
      <c r="WDS173" s="113"/>
      <c r="WDT173" s="147"/>
      <c r="WDU173" s="113"/>
      <c r="WDV173" s="148"/>
      <c r="WDW173" s="149"/>
      <c r="WDX173" s="150"/>
      <c r="WDY173" s="151"/>
      <c r="WDZ173" s="152"/>
      <c r="WEA173" s="146"/>
      <c r="WEB173" s="113"/>
      <c r="WEC173" s="147"/>
      <c r="WED173" s="113"/>
      <c r="WEE173" s="148"/>
      <c r="WEF173" s="149"/>
      <c r="WEG173" s="150"/>
      <c r="WEH173" s="151"/>
      <c r="WEI173" s="152"/>
      <c r="WEJ173" s="146"/>
      <c r="WEK173" s="113"/>
      <c r="WEL173" s="147"/>
      <c r="WEM173" s="113"/>
      <c r="WEN173" s="148"/>
      <c r="WEO173" s="149"/>
      <c r="WEP173" s="150"/>
      <c r="WEQ173" s="151"/>
      <c r="WER173" s="152"/>
      <c r="WES173" s="146"/>
      <c r="WET173" s="113"/>
      <c r="WEU173" s="147"/>
      <c r="WEV173" s="113"/>
      <c r="WEW173" s="148"/>
      <c r="WEX173" s="149"/>
      <c r="WEY173" s="150"/>
      <c r="WEZ173" s="151"/>
      <c r="WFA173" s="152"/>
      <c r="WFB173" s="146"/>
      <c r="WFC173" s="113"/>
      <c r="WFD173" s="147"/>
      <c r="WFE173" s="113"/>
      <c r="WFF173" s="148"/>
      <c r="WFG173" s="149"/>
      <c r="WFH173" s="150"/>
      <c r="WFI173" s="151"/>
      <c r="WFJ173" s="152"/>
      <c r="WFK173" s="146"/>
      <c r="WFL173" s="113"/>
      <c r="WFM173" s="147"/>
      <c r="WFN173" s="113"/>
      <c r="WFO173" s="148"/>
      <c r="WFP173" s="149"/>
      <c r="WFQ173" s="150"/>
      <c r="WFR173" s="151"/>
      <c r="WFS173" s="152"/>
      <c r="WFT173" s="146"/>
      <c r="WFU173" s="113"/>
      <c r="WFV173" s="147"/>
      <c r="WFW173" s="113"/>
      <c r="WFX173" s="148"/>
      <c r="WFY173" s="149"/>
      <c r="WFZ173" s="150"/>
      <c r="WGA173" s="151"/>
      <c r="WGB173" s="152"/>
      <c r="WGC173" s="146"/>
      <c r="WGD173" s="113"/>
      <c r="WGE173" s="147"/>
      <c r="WGF173" s="113"/>
      <c r="WGG173" s="148"/>
      <c r="WGH173" s="149"/>
      <c r="WGI173" s="150"/>
      <c r="WGJ173" s="151"/>
      <c r="WGK173" s="152"/>
      <c r="WGL173" s="146"/>
      <c r="WGM173" s="113"/>
      <c r="WGN173" s="147"/>
      <c r="WGO173" s="113"/>
      <c r="WGP173" s="148"/>
      <c r="WGQ173" s="149"/>
      <c r="WGR173" s="150"/>
      <c r="WGS173" s="151"/>
      <c r="WGT173" s="152"/>
      <c r="WGU173" s="146"/>
      <c r="WGV173" s="113"/>
      <c r="WGW173" s="147"/>
      <c r="WGX173" s="113"/>
      <c r="WGY173" s="148"/>
      <c r="WGZ173" s="149"/>
      <c r="WHA173" s="150"/>
      <c r="WHB173" s="151"/>
      <c r="WHC173" s="152"/>
      <c r="WHD173" s="146"/>
      <c r="WHE173" s="113"/>
      <c r="WHF173" s="147"/>
      <c r="WHG173" s="113"/>
      <c r="WHH173" s="148"/>
      <c r="WHI173" s="149"/>
      <c r="WHJ173" s="150"/>
      <c r="WHK173" s="151"/>
      <c r="WHL173" s="152"/>
      <c r="WHM173" s="146"/>
      <c r="WHN173" s="113"/>
      <c r="WHO173" s="147"/>
      <c r="WHP173" s="113"/>
      <c r="WHQ173" s="148"/>
      <c r="WHR173" s="149"/>
      <c r="WHS173" s="150"/>
      <c r="WHT173" s="151"/>
      <c r="WHU173" s="152"/>
      <c r="WHV173" s="146"/>
      <c r="WHW173" s="113"/>
      <c r="WHX173" s="147"/>
      <c r="WHY173" s="113"/>
      <c r="WHZ173" s="148"/>
      <c r="WIA173" s="149"/>
      <c r="WIB173" s="150"/>
      <c r="WIC173" s="151"/>
      <c r="WID173" s="152"/>
      <c r="WIE173" s="146"/>
      <c r="WIF173" s="113"/>
      <c r="WIG173" s="147"/>
      <c r="WIH173" s="113"/>
      <c r="WII173" s="148"/>
      <c r="WIJ173" s="149"/>
      <c r="WIK173" s="150"/>
      <c r="WIL173" s="151"/>
      <c r="WIM173" s="152"/>
      <c r="WIN173" s="146"/>
      <c r="WIO173" s="113"/>
      <c r="WIP173" s="147"/>
      <c r="WIQ173" s="113"/>
      <c r="WIR173" s="148"/>
      <c r="WIS173" s="149"/>
      <c r="WIT173" s="150"/>
      <c r="WIU173" s="151"/>
      <c r="WIV173" s="152"/>
      <c r="WIW173" s="146"/>
      <c r="WIX173" s="113"/>
      <c r="WIY173" s="147"/>
      <c r="WIZ173" s="113"/>
      <c r="WJA173" s="148"/>
      <c r="WJB173" s="149"/>
      <c r="WJC173" s="150"/>
      <c r="WJD173" s="151"/>
      <c r="WJE173" s="152"/>
      <c r="WJF173" s="146"/>
      <c r="WJG173" s="113"/>
      <c r="WJH173" s="147"/>
      <c r="WJI173" s="113"/>
      <c r="WJJ173" s="148"/>
      <c r="WJK173" s="149"/>
      <c r="WJL173" s="150"/>
      <c r="WJM173" s="151"/>
      <c r="WJN173" s="152"/>
      <c r="WJO173" s="146"/>
      <c r="WJP173" s="113"/>
      <c r="WJQ173" s="147"/>
      <c r="WJR173" s="113"/>
      <c r="WJS173" s="148"/>
      <c r="WJT173" s="149"/>
      <c r="WJU173" s="150"/>
      <c r="WJV173" s="151"/>
      <c r="WJW173" s="152"/>
      <c r="WJX173" s="146"/>
      <c r="WJY173" s="113"/>
      <c r="WJZ173" s="147"/>
      <c r="WKA173" s="113"/>
      <c r="WKB173" s="148"/>
      <c r="WKC173" s="149"/>
      <c r="WKD173" s="150"/>
      <c r="WKE173" s="151"/>
      <c r="WKF173" s="152"/>
      <c r="WKG173" s="146"/>
      <c r="WKH173" s="113"/>
      <c r="WKI173" s="147"/>
      <c r="WKJ173" s="113"/>
      <c r="WKK173" s="148"/>
      <c r="WKL173" s="149"/>
      <c r="WKM173" s="150"/>
      <c r="WKN173" s="151"/>
      <c r="WKO173" s="152"/>
      <c r="WKP173" s="146"/>
      <c r="WKQ173" s="113"/>
      <c r="WKR173" s="147"/>
      <c r="WKS173" s="113"/>
      <c r="WKT173" s="148"/>
      <c r="WKU173" s="149"/>
      <c r="WKV173" s="150"/>
      <c r="WKW173" s="151"/>
      <c r="WKX173" s="152"/>
      <c r="WKY173" s="146"/>
      <c r="WKZ173" s="113"/>
      <c r="WLA173" s="147"/>
      <c r="WLB173" s="113"/>
      <c r="WLC173" s="148"/>
      <c r="WLD173" s="149"/>
      <c r="WLE173" s="150"/>
      <c r="WLF173" s="151"/>
      <c r="WLG173" s="152"/>
      <c r="WLH173" s="146"/>
      <c r="WLI173" s="113"/>
      <c r="WLJ173" s="147"/>
      <c r="WLK173" s="113"/>
      <c r="WLL173" s="148"/>
      <c r="WLM173" s="149"/>
      <c r="WLN173" s="150"/>
      <c r="WLO173" s="151"/>
      <c r="WLP173" s="152"/>
      <c r="WLQ173" s="146"/>
      <c r="WLR173" s="113"/>
      <c r="WLS173" s="147"/>
      <c r="WLT173" s="113"/>
      <c r="WLU173" s="148"/>
      <c r="WLV173" s="149"/>
      <c r="WLW173" s="150"/>
      <c r="WLX173" s="151"/>
      <c r="WLY173" s="152"/>
      <c r="WLZ173" s="146"/>
      <c r="WMA173" s="113"/>
      <c r="WMB173" s="147"/>
      <c r="WMC173" s="113"/>
      <c r="WMD173" s="148"/>
      <c r="WME173" s="149"/>
      <c r="WMF173" s="150"/>
      <c r="WMG173" s="151"/>
      <c r="WMH173" s="152"/>
      <c r="WMI173" s="146"/>
      <c r="WMJ173" s="113"/>
      <c r="WMK173" s="147"/>
      <c r="WML173" s="113"/>
      <c r="WMM173" s="148"/>
      <c r="WMN173" s="149"/>
      <c r="WMO173" s="150"/>
      <c r="WMP173" s="151"/>
      <c r="WMQ173" s="152"/>
      <c r="WMR173" s="146"/>
      <c r="WMS173" s="113"/>
      <c r="WMT173" s="147"/>
      <c r="WMU173" s="113"/>
      <c r="WMV173" s="148"/>
      <c r="WMW173" s="149"/>
      <c r="WMX173" s="150"/>
      <c r="WMY173" s="151"/>
      <c r="WMZ173" s="152"/>
      <c r="WNA173" s="146"/>
      <c r="WNB173" s="113"/>
      <c r="WNC173" s="147"/>
      <c r="WND173" s="113"/>
      <c r="WNE173" s="148"/>
      <c r="WNF173" s="149"/>
      <c r="WNG173" s="150"/>
      <c r="WNH173" s="151"/>
      <c r="WNI173" s="152"/>
      <c r="WNJ173" s="146"/>
      <c r="WNK173" s="113"/>
      <c r="WNL173" s="147"/>
      <c r="WNM173" s="113"/>
      <c r="WNN173" s="148"/>
      <c r="WNO173" s="149"/>
      <c r="WNP173" s="150"/>
      <c r="WNQ173" s="151"/>
      <c r="WNR173" s="152"/>
      <c r="WNS173" s="146"/>
      <c r="WNT173" s="113"/>
      <c r="WNU173" s="147"/>
      <c r="WNV173" s="113"/>
      <c r="WNW173" s="148"/>
      <c r="WNX173" s="149"/>
      <c r="WNY173" s="150"/>
      <c r="WNZ173" s="151"/>
      <c r="WOA173" s="152"/>
      <c r="WOB173" s="146"/>
      <c r="WOC173" s="113"/>
      <c r="WOD173" s="147"/>
      <c r="WOE173" s="113"/>
      <c r="WOF173" s="148"/>
      <c r="WOG173" s="149"/>
      <c r="WOH173" s="150"/>
      <c r="WOI173" s="151"/>
      <c r="WOJ173" s="152"/>
      <c r="WOK173" s="146"/>
      <c r="WOL173" s="113"/>
      <c r="WOM173" s="147"/>
      <c r="WON173" s="113"/>
      <c r="WOO173" s="148"/>
      <c r="WOP173" s="149"/>
      <c r="WOQ173" s="150"/>
      <c r="WOR173" s="151"/>
      <c r="WOS173" s="152"/>
      <c r="WOT173" s="146"/>
      <c r="WOU173" s="113"/>
      <c r="WOV173" s="147"/>
      <c r="WOW173" s="113"/>
      <c r="WOX173" s="148"/>
      <c r="WOY173" s="149"/>
      <c r="WOZ173" s="150"/>
      <c r="WPA173" s="151"/>
      <c r="WPB173" s="152"/>
      <c r="WPC173" s="146"/>
      <c r="WPD173" s="113"/>
      <c r="WPE173" s="147"/>
      <c r="WPF173" s="113"/>
      <c r="WPG173" s="148"/>
      <c r="WPH173" s="149"/>
      <c r="WPI173" s="150"/>
      <c r="WPJ173" s="151"/>
      <c r="WPK173" s="152"/>
      <c r="WPL173" s="146"/>
      <c r="WPM173" s="113"/>
      <c r="WPN173" s="147"/>
      <c r="WPO173" s="113"/>
      <c r="WPP173" s="148"/>
      <c r="WPQ173" s="149"/>
      <c r="WPR173" s="150"/>
      <c r="WPS173" s="151"/>
      <c r="WPT173" s="152"/>
      <c r="WPU173" s="146"/>
      <c r="WPV173" s="113"/>
      <c r="WPW173" s="147"/>
      <c r="WPX173" s="113"/>
      <c r="WPY173" s="148"/>
      <c r="WPZ173" s="149"/>
      <c r="WQA173" s="150"/>
      <c r="WQB173" s="151"/>
      <c r="WQC173" s="152"/>
      <c r="WQD173" s="146"/>
      <c r="WQE173" s="113"/>
      <c r="WQF173" s="147"/>
      <c r="WQG173" s="113"/>
      <c r="WQH173" s="148"/>
      <c r="WQI173" s="149"/>
      <c r="WQJ173" s="150"/>
      <c r="WQK173" s="151"/>
      <c r="WQL173" s="152"/>
      <c r="WQM173" s="146"/>
      <c r="WQN173" s="113"/>
      <c r="WQO173" s="147"/>
      <c r="WQP173" s="113"/>
      <c r="WQQ173" s="148"/>
      <c r="WQR173" s="149"/>
      <c r="WQS173" s="150"/>
      <c r="WQT173" s="151"/>
      <c r="WQU173" s="152"/>
      <c r="WQV173" s="146"/>
      <c r="WQW173" s="113"/>
      <c r="WQX173" s="147"/>
      <c r="WQY173" s="113"/>
      <c r="WQZ173" s="148"/>
      <c r="WRA173" s="149"/>
      <c r="WRB173" s="150"/>
      <c r="WRC173" s="151"/>
      <c r="WRD173" s="152"/>
      <c r="WRE173" s="146"/>
      <c r="WRF173" s="113"/>
      <c r="WRG173" s="147"/>
      <c r="WRH173" s="113"/>
      <c r="WRI173" s="148"/>
      <c r="WRJ173" s="149"/>
      <c r="WRK173" s="150"/>
      <c r="WRL173" s="151"/>
      <c r="WRM173" s="152"/>
      <c r="WRN173" s="146"/>
      <c r="WRO173" s="113"/>
      <c r="WRP173" s="147"/>
      <c r="WRQ173" s="113"/>
      <c r="WRR173" s="148"/>
      <c r="WRS173" s="149"/>
      <c r="WRT173" s="150"/>
      <c r="WRU173" s="151"/>
      <c r="WRV173" s="152"/>
      <c r="WRW173" s="146"/>
      <c r="WRX173" s="113"/>
      <c r="WRY173" s="147"/>
      <c r="WRZ173" s="113"/>
      <c r="WSA173" s="148"/>
      <c r="WSB173" s="149"/>
      <c r="WSC173" s="150"/>
      <c r="WSD173" s="151"/>
      <c r="WSE173" s="152"/>
      <c r="WSF173" s="146"/>
      <c r="WSG173" s="113"/>
      <c r="WSH173" s="147"/>
      <c r="WSI173" s="113"/>
      <c r="WSJ173" s="148"/>
      <c r="WSK173" s="149"/>
      <c r="WSL173" s="150"/>
      <c r="WSM173" s="151"/>
      <c r="WSN173" s="152"/>
      <c r="WSO173" s="146"/>
      <c r="WSP173" s="113"/>
      <c r="WSQ173" s="147"/>
      <c r="WSR173" s="113"/>
      <c r="WSS173" s="148"/>
      <c r="WST173" s="149"/>
      <c r="WSU173" s="150"/>
      <c r="WSV173" s="151"/>
      <c r="WSW173" s="152"/>
      <c r="WSX173" s="146"/>
      <c r="WSY173" s="113"/>
      <c r="WSZ173" s="147"/>
      <c r="WTA173" s="113"/>
      <c r="WTB173" s="148"/>
      <c r="WTC173" s="149"/>
      <c r="WTD173" s="150"/>
      <c r="WTE173" s="151"/>
      <c r="WTF173" s="152"/>
      <c r="WTG173" s="146"/>
      <c r="WTH173" s="113"/>
      <c r="WTI173" s="147"/>
      <c r="WTJ173" s="113"/>
      <c r="WTK173" s="148"/>
      <c r="WTL173" s="149"/>
      <c r="WTM173" s="150"/>
      <c r="WTN173" s="151"/>
      <c r="WTO173" s="152"/>
      <c r="WTP173" s="146"/>
      <c r="WTQ173" s="113"/>
      <c r="WTR173" s="147"/>
      <c r="WTS173" s="113"/>
      <c r="WTT173" s="148"/>
      <c r="WTU173" s="149"/>
      <c r="WTV173" s="150"/>
      <c r="WTW173" s="151"/>
      <c r="WTX173" s="152"/>
      <c r="WTY173" s="146"/>
      <c r="WTZ173" s="113"/>
      <c r="WUA173" s="147"/>
      <c r="WUB173" s="113"/>
      <c r="WUC173" s="148"/>
      <c r="WUD173" s="149"/>
      <c r="WUE173" s="150"/>
      <c r="WUF173" s="151"/>
      <c r="WUG173" s="152"/>
      <c r="WUH173" s="146"/>
      <c r="WUI173" s="113"/>
      <c r="WUJ173" s="147"/>
      <c r="WUK173" s="113"/>
      <c r="WUL173" s="148"/>
      <c r="WUM173" s="149"/>
      <c r="WUN173" s="150"/>
      <c r="WUO173" s="151"/>
      <c r="WUP173" s="152"/>
      <c r="WUQ173" s="146"/>
      <c r="WUR173" s="113"/>
      <c r="WUS173" s="147"/>
      <c r="WUT173" s="113"/>
      <c r="WUU173" s="148"/>
      <c r="WUV173" s="149"/>
      <c r="WUW173" s="150"/>
      <c r="WUX173" s="151"/>
      <c r="WUY173" s="152"/>
      <c r="WUZ173" s="146"/>
      <c r="WVA173" s="113"/>
      <c r="WVB173" s="147"/>
      <c r="WVC173" s="113"/>
      <c r="WVD173" s="148"/>
      <c r="WVE173" s="149"/>
      <c r="WVF173" s="150"/>
      <c r="WVG173" s="151"/>
      <c r="WVH173" s="152"/>
      <c r="WVI173" s="146"/>
      <c r="WVJ173" s="113"/>
      <c r="WVK173" s="147"/>
      <c r="WVL173" s="113"/>
      <c r="WVM173" s="148"/>
      <c r="WVN173" s="149"/>
      <c r="WVO173" s="150"/>
      <c r="WVP173" s="151"/>
      <c r="WVQ173" s="152"/>
      <c r="WVR173" s="146"/>
      <c r="WVS173" s="113"/>
      <c r="WVT173" s="147"/>
      <c r="WVU173" s="113"/>
      <c r="WVV173" s="148"/>
      <c r="WVW173" s="149"/>
      <c r="WVX173" s="150"/>
      <c r="WVY173" s="151"/>
      <c r="WVZ173" s="152"/>
      <c r="WWA173" s="146"/>
      <c r="WWB173" s="113"/>
      <c r="WWC173" s="147"/>
      <c r="WWD173" s="113"/>
      <c r="WWE173" s="148"/>
      <c r="WWF173" s="149"/>
      <c r="WWG173" s="150"/>
      <c r="WWH173" s="151"/>
      <c r="WWI173" s="152"/>
      <c r="WWJ173" s="146"/>
      <c r="WWK173" s="113"/>
      <c r="WWL173" s="147"/>
      <c r="WWM173" s="113"/>
      <c r="WWN173" s="148"/>
      <c r="WWO173" s="149"/>
      <c r="WWP173" s="150"/>
      <c r="WWQ173" s="151"/>
      <c r="WWR173" s="152"/>
      <c r="WWS173" s="146"/>
      <c r="WWT173" s="113"/>
      <c r="WWU173" s="147"/>
      <c r="WWV173" s="113"/>
      <c r="WWW173" s="148"/>
      <c r="WWX173" s="149"/>
      <c r="WWY173" s="150"/>
      <c r="WWZ173" s="151"/>
      <c r="WXA173" s="152"/>
      <c r="WXB173" s="146"/>
      <c r="WXC173" s="113"/>
      <c r="WXD173" s="147"/>
      <c r="WXE173" s="113"/>
      <c r="WXF173" s="148"/>
      <c r="WXG173" s="149"/>
      <c r="WXH173" s="150"/>
      <c r="WXI173" s="151"/>
      <c r="WXJ173" s="152"/>
      <c r="WXK173" s="146"/>
      <c r="WXL173" s="113"/>
      <c r="WXM173" s="147"/>
      <c r="WXN173" s="113"/>
      <c r="WXO173" s="148"/>
      <c r="WXP173" s="149"/>
      <c r="WXQ173" s="150"/>
      <c r="WXR173" s="151"/>
      <c r="WXS173" s="152"/>
      <c r="WXT173" s="146"/>
      <c r="WXU173" s="113"/>
      <c r="WXV173" s="147"/>
      <c r="WXW173" s="113"/>
      <c r="WXX173" s="148"/>
      <c r="WXY173" s="149"/>
      <c r="WXZ173" s="150"/>
      <c r="WYA173" s="151"/>
      <c r="WYB173" s="152"/>
      <c r="WYC173" s="146"/>
      <c r="WYD173" s="113"/>
      <c r="WYE173" s="147"/>
      <c r="WYF173" s="113"/>
      <c r="WYG173" s="148"/>
      <c r="WYH173" s="149"/>
      <c r="WYI173" s="150"/>
      <c r="WYJ173" s="151"/>
      <c r="WYK173" s="152"/>
      <c r="WYL173" s="146"/>
      <c r="WYM173" s="113"/>
      <c r="WYN173" s="147"/>
      <c r="WYO173" s="113"/>
      <c r="WYP173" s="148"/>
      <c r="WYQ173" s="149"/>
      <c r="WYR173" s="150"/>
      <c r="WYS173" s="151"/>
      <c r="WYT173" s="152"/>
      <c r="WYU173" s="146"/>
      <c r="WYV173" s="113"/>
      <c r="WYW173" s="147"/>
      <c r="WYX173" s="113"/>
      <c r="WYY173" s="148"/>
      <c r="WYZ173" s="149"/>
      <c r="WZA173" s="150"/>
      <c r="WZB173" s="151"/>
      <c r="WZC173" s="152"/>
      <c r="WZD173" s="146"/>
      <c r="WZE173" s="113"/>
      <c r="WZF173" s="147"/>
      <c r="WZG173" s="113"/>
      <c r="WZH173" s="148"/>
      <c r="WZI173" s="149"/>
      <c r="WZJ173" s="150"/>
      <c r="WZK173" s="151"/>
      <c r="WZL173" s="152"/>
      <c r="WZM173" s="146"/>
      <c r="WZN173" s="113"/>
      <c r="WZO173" s="147"/>
      <c r="WZP173" s="113"/>
      <c r="WZQ173" s="148"/>
      <c r="WZR173" s="149"/>
      <c r="WZS173" s="150"/>
      <c r="WZT173" s="151"/>
      <c r="WZU173" s="152"/>
      <c r="WZV173" s="146"/>
      <c r="WZW173" s="113"/>
      <c r="WZX173" s="147"/>
      <c r="WZY173" s="113"/>
      <c r="WZZ173" s="148"/>
      <c r="XAA173" s="149"/>
      <c r="XAB173" s="150"/>
      <c r="XAC173" s="151"/>
      <c r="XAD173" s="152"/>
      <c r="XAE173" s="146"/>
      <c r="XAF173" s="113"/>
      <c r="XAG173" s="147"/>
      <c r="XAH173" s="113"/>
      <c r="XAI173" s="148"/>
      <c r="XAJ173" s="149"/>
      <c r="XAK173" s="150"/>
      <c r="XAL173" s="151"/>
      <c r="XAM173" s="152"/>
      <c r="XAN173" s="146"/>
      <c r="XAO173" s="113"/>
      <c r="XAP173" s="147"/>
      <c r="XAQ173" s="113"/>
      <c r="XAR173" s="148"/>
      <c r="XAS173" s="149"/>
      <c r="XAT173" s="150"/>
      <c r="XAU173" s="151"/>
      <c r="XAV173" s="152"/>
      <c r="XAW173" s="146"/>
      <c r="XAX173" s="113"/>
      <c r="XAY173" s="147"/>
      <c r="XAZ173" s="113"/>
      <c r="XBA173" s="148"/>
      <c r="XBB173" s="149"/>
      <c r="XBC173" s="150"/>
      <c r="XBD173" s="151"/>
      <c r="XBE173" s="152"/>
      <c r="XBF173" s="146"/>
      <c r="XBG173" s="113"/>
      <c r="XBH173" s="147"/>
      <c r="XBI173" s="113"/>
      <c r="XBJ173" s="148"/>
      <c r="XBK173" s="149"/>
      <c r="XBL173" s="150"/>
      <c r="XBM173" s="151"/>
      <c r="XBN173" s="152"/>
      <c r="XBO173" s="146"/>
      <c r="XBP173" s="113"/>
      <c r="XBQ173" s="147"/>
      <c r="XBR173" s="113"/>
      <c r="XBS173" s="148"/>
      <c r="XBT173" s="149"/>
      <c r="XBU173" s="150"/>
      <c r="XBV173" s="151"/>
      <c r="XBW173" s="152"/>
      <c r="XBX173" s="146"/>
      <c r="XBY173" s="113"/>
      <c r="XBZ173" s="147"/>
      <c r="XCA173" s="113"/>
      <c r="XCB173" s="148"/>
      <c r="XCC173" s="149"/>
      <c r="XCD173" s="150"/>
      <c r="XCE173" s="151"/>
      <c r="XCF173" s="152"/>
      <c r="XCG173" s="146"/>
      <c r="XCH173" s="113"/>
      <c r="XCI173" s="147"/>
      <c r="XCJ173" s="113"/>
      <c r="XCK173" s="148"/>
      <c r="XCL173" s="149"/>
      <c r="XCM173" s="150"/>
      <c r="XCN173" s="151"/>
      <c r="XCO173" s="152"/>
      <c r="XCP173" s="146"/>
      <c r="XCQ173" s="113"/>
      <c r="XCR173" s="147"/>
      <c r="XCS173" s="113"/>
      <c r="XCT173" s="148"/>
      <c r="XCU173" s="149"/>
      <c r="XCV173" s="150"/>
      <c r="XCW173" s="151"/>
      <c r="XCX173" s="152"/>
      <c r="XCY173" s="146"/>
      <c r="XCZ173" s="113"/>
      <c r="XDA173" s="147"/>
      <c r="XDB173" s="113"/>
      <c r="XDC173" s="148"/>
      <c r="XDD173" s="149"/>
      <c r="XDE173" s="150"/>
      <c r="XDF173" s="151"/>
      <c r="XDG173" s="152"/>
      <c r="XDH173" s="146"/>
      <c r="XDI173" s="113"/>
      <c r="XDJ173" s="147"/>
      <c r="XDK173" s="113"/>
      <c r="XDL173" s="148"/>
      <c r="XDM173" s="149"/>
      <c r="XDN173" s="150"/>
      <c r="XDO173" s="151"/>
      <c r="XDP173" s="152"/>
      <c r="XDQ173" s="146"/>
      <c r="XDR173" s="113"/>
      <c r="XDS173" s="147"/>
      <c r="XDT173" s="113"/>
      <c r="XDU173" s="148"/>
      <c r="XDV173" s="149"/>
      <c r="XDW173" s="150"/>
      <c r="XDX173" s="151"/>
      <c r="XDY173" s="152"/>
      <c r="XDZ173" s="146"/>
      <c r="XEA173" s="113"/>
      <c r="XEB173" s="147"/>
      <c r="XEC173" s="113"/>
      <c r="XED173" s="148"/>
      <c r="XEE173" s="149"/>
      <c r="XEF173" s="150"/>
      <c r="XEG173" s="151"/>
      <c r="XEH173" s="152"/>
      <c r="XEI173" s="146"/>
      <c r="XEJ173" s="113"/>
      <c r="XEK173" s="147"/>
      <c r="XEL173" s="113"/>
      <c r="XEM173" s="148"/>
      <c r="XEN173" s="149"/>
      <c r="XEO173" s="150"/>
      <c r="XEP173" s="151"/>
      <c r="XEQ173" s="152"/>
      <c r="XER173" s="146"/>
      <c r="XES173" s="113"/>
      <c r="XET173" s="147"/>
      <c r="XEU173" s="113"/>
      <c r="XEV173" s="148"/>
      <c r="XEW173" s="149"/>
      <c r="XEX173" s="150"/>
      <c r="XEY173" s="151"/>
      <c r="XEZ173" s="152"/>
      <c r="XFA173" s="146"/>
      <c r="XFB173" s="113"/>
      <c r="XFC173" s="147"/>
      <c r="XFD173" s="113"/>
    </row>
    <row r="174" spans="1:16384" s="57" customFormat="1" ht="26.25" customHeight="1">
      <c r="A174" s="100">
        <v>127</v>
      </c>
      <c r="B174" s="75" t="s">
        <v>198</v>
      </c>
      <c r="C174" s="76" t="s">
        <v>104</v>
      </c>
      <c r="D174" s="80">
        <v>95547</v>
      </c>
      <c r="E174" s="210" t="s">
        <v>2</v>
      </c>
      <c r="F174" s="153">
        <v>2</v>
      </c>
      <c r="G174" s="101">
        <v>43.93</v>
      </c>
      <c r="H174" s="108">
        <f>ROUND(G174*1.3,2)</f>
        <v>57.11</v>
      </c>
      <c r="I174" s="292">
        <f t="shared" ref="I174:I183" si="58">ROUND(H174*F174,2)</f>
        <v>114.22</v>
      </c>
      <c r="J174" s="146"/>
      <c r="K174" s="113"/>
      <c r="L174" s="147"/>
      <c r="M174" s="113"/>
      <c r="N174" s="148"/>
      <c r="O174" s="149"/>
      <c r="P174" s="150"/>
      <c r="Q174" s="151"/>
      <c r="R174" s="152"/>
      <c r="S174" s="146"/>
      <c r="T174" s="113"/>
      <c r="U174" s="147"/>
      <c r="V174" s="113"/>
      <c r="W174" s="148"/>
      <c r="X174" s="149"/>
      <c r="Y174" s="150"/>
      <c r="Z174" s="151"/>
      <c r="AA174" s="152"/>
      <c r="AB174" s="146"/>
      <c r="AC174" s="113"/>
      <c r="AD174" s="147"/>
      <c r="AE174" s="113"/>
      <c r="AF174" s="148"/>
      <c r="AG174" s="149"/>
      <c r="AH174" s="150"/>
      <c r="AI174" s="151"/>
      <c r="AJ174" s="152"/>
      <c r="AK174" s="146"/>
      <c r="AL174" s="113"/>
      <c r="AM174" s="147"/>
      <c r="AN174" s="113"/>
      <c r="AO174" s="148"/>
      <c r="AP174" s="149"/>
      <c r="AQ174" s="150"/>
      <c r="AR174" s="151"/>
      <c r="AS174" s="152"/>
      <c r="AT174" s="146"/>
      <c r="AU174" s="113"/>
      <c r="AV174" s="147"/>
      <c r="AW174" s="113"/>
      <c r="AX174" s="148"/>
      <c r="AY174" s="149"/>
      <c r="AZ174" s="150"/>
      <c r="BA174" s="151"/>
      <c r="BB174" s="152"/>
      <c r="BC174" s="146"/>
      <c r="BD174" s="113"/>
      <c r="BE174" s="147"/>
      <c r="BF174" s="113"/>
      <c r="BG174" s="148"/>
      <c r="BH174" s="149"/>
      <c r="BI174" s="150"/>
      <c r="BJ174" s="151"/>
      <c r="BK174" s="152"/>
      <c r="BL174" s="146"/>
      <c r="BM174" s="113"/>
      <c r="BN174" s="147"/>
      <c r="BO174" s="113"/>
      <c r="BP174" s="148"/>
      <c r="BQ174" s="149"/>
      <c r="BR174" s="150"/>
      <c r="BS174" s="151"/>
      <c r="BT174" s="152"/>
      <c r="BU174" s="146"/>
      <c r="BV174" s="113"/>
      <c r="BW174" s="147"/>
      <c r="BX174" s="113"/>
      <c r="BY174" s="148"/>
      <c r="BZ174" s="149"/>
      <c r="CA174" s="150"/>
      <c r="CB174" s="151"/>
      <c r="CC174" s="152"/>
      <c r="CD174" s="146"/>
      <c r="CE174" s="113"/>
      <c r="CF174" s="147"/>
      <c r="CG174" s="113"/>
      <c r="CH174" s="148"/>
      <c r="CI174" s="149"/>
      <c r="CJ174" s="150"/>
      <c r="CK174" s="151"/>
      <c r="CL174" s="152"/>
      <c r="CM174" s="146"/>
      <c r="CN174" s="113"/>
      <c r="CO174" s="147"/>
      <c r="CP174" s="113"/>
      <c r="CQ174" s="148"/>
      <c r="CR174" s="149"/>
      <c r="CS174" s="150"/>
      <c r="CT174" s="151"/>
      <c r="CU174" s="152"/>
      <c r="CV174" s="146"/>
      <c r="CW174" s="113"/>
      <c r="CX174" s="147"/>
      <c r="CY174" s="113"/>
      <c r="CZ174" s="148"/>
      <c r="DA174" s="149"/>
      <c r="DB174" s="150"/>
      <c r="DC174" s="151"/>
      <c r="DD174" s="152"/>
      <c r="DE174" s="146"/>
      <c r="DF174" s="113"/>
      <c r="DG174" s="147"/>
      <c r="DH174" s="113"/>
      <c r="DI174" s="148"/>
      <c r="DJ174" s="149"/>
      <c r="DK174" s="150"/>
      <c r="DL174" s="151"/>
      <c r="DM174" s="152"/>
      <c r="DN174" s="146"/>
      <c r="DO174" s="113"/>
      <c r="DP174" s="147"/>
      <c r="DQ174" s="113"/>
      <c r="DR174" s="148"/>
      <c r="DS174" s="149"/>
      <c r="DT174" s="150"/>
      <c r="DU174" s="151"/>
      <c r="DV174" s="152"/>
      <c r="DW174" s="146"/>
      <c r="DX174" s="113"/>
      <c r="DY174" s="147"/>
      <c r="DZ174" s="113"/>
      <c r="EA174" s="148"/>
      <c r="EB174" s="149"/>
      <c r="EC174" s="150"/>
      <c r="ED174" s="151"/>
      <c r="EE174" s="152"/>
      <c r="EF174" s="146"/>
      <c r="EG174" s="113"/>
      <c r="EH174" s="147"/>
      <c r="EI174" s="113"/>
      <c r="EJ174" s="148"/>
      <c r="EK174" s="149"/>
      <c r="EL174" s="150"/>
      <c r="EM174" s="151"/>
      <c r="EN174" s="152"/>
      <c r="EO174" s="146"/>
      <c r="EP174" s="113"/>
      <c r="EQ174" s="147"/>
      <c r="ER174" s="113"/>
      <c r="ES174" s="148"/>
      <c r="ET174" s="149"/>
      <c r="EU174" s="150"/>
      <c r="EV174" s="151"/>
      <c r="EW174" s="152"/>
      <c r="EX174" s="146"/>
      <c r="EY174" s="113"/>
      <c r="EZ174" s="147"/>
      <c r="FA174" s="113"/>
      <c r="FB174" s="148"/>
      <c r="FC174" s="149"/>
      <c r="FD174" s="150"/>
      <c r="FE174" s="151"/>
      <c r="FF174" s="152"/>
      <c r="FG174" s="146"/>
      <c r="FH174" s="113"/>
      <c r="FI174" s="147"/>
      <c r="FJ174" s="113"/>
      <c r="FK174" s="148"/>
      <c r="FL174" s="149"/>
      <c r="FM174" s="150"/>
      <c r="FN174" s="151"/>
      <c r="FO174" s="152"/>
      <c r="FP174" s="146"/>
      <c r="FQ174" s="113"/>
      <c r="FR174" s="147"/>
      <c r="FS174" s="113"/>
      <c r="FT174" s="148"/>
      <c r="FU174" s="149"/>
      <c r="FV174" s="150"/>
      <c r="FW174" s="151"/>
      <c r="FX174" s="152"/>
      <c r="FY174" s="146"/>
      <c r="FZ174" s="113"/>
      <c r="GA174" s="147"/>
      <c r="GB174" s="113"/>
      <c r="GC174" s="148"/>
      <c r="GD174" s="149"/>
      <c r="GE174" s="150"/>
      <c r="GF174" s="151"/>
      <c r="GG174" s="152"/>
      <c r="GH174" s="146"/>
      <c r="GI174" s="113"/>
      <c r="GJ174" s="147"/>
      <c r="GK174" s="113"/>
      <c r="GL174" s="148"/>
      <c r="GM174" s="149"/>
      <c r="GN174" s="150"/>
      <c r="GO174" s="151"/>
      <c r="GP174" s="152"/>
      <c r="GQ174" s="146"/>
      <c r="GR174" s="113"/>
      <c r="GS174" s="147"/>
      <c r="GT174" s="113"/>
      <c r="GU174" s="148"/>
      <c r="GV174" s="149"/>
      <c r="GW174" s="150"/>
      <c r="GX174" s="151"/>
      <c r="GY174" s="152"/>
      <c r="GZ174" s="146"/>
      <c r="HA174" s="113"/>
      <c r="HB174" s="147"/>
      <c r="HC174" s="113"/>
      <c r="HD174" s="148"/>
      <c r="HE174" s="149"/>
      <c r="HF174" s="150"/>
      <c r="HG174" s="151"/>
      <c r="HH174" s="152"/>
      <c r="HI174" s="146"/>
      <c r="HJ174" s="113"/>
      <c r="HK174" s="147"/>
      <c r="HL174" s="113"/>
      <c r="HM174" s="148"/>
      <c r="HN174" s="149"/>
      <c r="HO174" s="150"/>
      <c r="HP174" s="151"/>
      <c r="HQ174" s="152"/>
      <c r="HR174" s="146"/>
      <c r="HS174" s="113"/>
      <c r="HT174" s="147"/>
      <c r="HU174" s="113"/>
      <c r="HV174" s="148"/>
      <c r="HW174" s="149"/>
      <c r="HX174" s="150"/>
      <c r="HY174" s="151"/>
      <c r="HZ174" s="152"/>
      <c r="IA174" s="146"/>
      <c r="IB174" s="113"/>
      <c r="IC174" s="147"/>
      <c r="ID174" s="113"/>
      <c r="IE174" s="148"/>
      <c r="IF174" s="149"/>
      <c r="IG174" s="150"/>
      <c r="IH174" s="151"/>
      <c r="II174" s="152"/>
      <c r="IJ174" s="146"/>
      <c r="IK174" s="113"/>
      <c r="IL174" s="147"/>
      <c r="IM174" s="113"/>
      <c r="IN174" s="148"/>
      <c r="IO174" s="149"/>
      <c r="IP174" s="150"/>
      <c r="IQ174" s="151"/>
      <c r="IR174" s="152"/>
      <c r="IS174" s="146"/>
      <c r="IT174" s="113"/>
      <c r="IU174" s="147"/>
      <c r="IV174" s="113"/>
      <c r="IW174" s="148"/>
      <c r="IX174" s="149"/>
      <c r="IY174" s="150"/>
      <c r="IZ174" s="151"/>
      <c r="JA174" s="152"/>
      <c r="JB174" s="146"/>
      <c r="JC174" s="113"/>
      <c r="JD174" s="147"/>
      <c r="JE174" s="113"/>
      <c r="JF174" s="148"/>
      <c r="JG174" s="149"/>
      <c r="JH174" s="150"/>
      <c r="JI174" s="151"/>
      <c r="JJ174" s="152"/>
      <c r="JK174" s="146"/>
      <c r="JL174" s="113"/>
      <c r="JM174" s="147"/>
      <c r="JN174" s="113"/>
      <c r="JO174" s="148"/>
      <c r="JP174" s="149"/>
      <c r="JQ174" s="150"/>
      <c r="JR174" s="151"/>
      <c r="JS174" s="152"/>
      <c r="JT174" s="146"/>
      <c r="JU174" s="113"/>
      <c r="JV174" s="147"/>
      <c r="JW174" s="113"/>
      <c r="JX174" s="148"/>
      <c r="JY174" s="149"/>
      <c r="JZ174" s="150"/>
      <c r="KA174" s="151"/>
      <c r="KB174" s="152"/>
      <c r="KC174" s="146"/>
      <c r="KD174" s="113"/>
      <c r="KE174" s="147"/>
      <c r="KF174" s="113"/>
      <c r="KG174" s="148"/>
      <c r="KH174" s="149"/>
      <c r="KI174" s="150"/>
      <c r="KJ174" s="151"/>
      <c r="KK174" s="152"/>
      <c r="KL174" s="146"/>
      <c r="KM174" s="113"/>
      <c r="KN174" s="147"/>
      <c r="KO174" s="113"/>
      <c r="KP174" s="148"/>
      <c r="KQ174" s="149"/>
      <c r="KR174" s="150"/>
      <c r="KS174" s="151"/>
      <c r="KT174" s="152"/>
      <c r="KU174" s="146"/>
      <c r="KV174" s="113"/>
      <c r="KW174" s="147"/>
      <c r="KX174" s="113"/>
      <c r="KY174" s="148"/>
      <c r="KZ174" s="149"/>
      <c r="LA174" s="150"/>
      <c r="LB174" s="151"/>
      <c r="LC174" s="152"/>
      <c r="LD174" s="146"/>
      <c r="LE174" s="113"/>
      <c r="LF174" s="147"/>
      <c r="LG174" s="113"/>
      <c r="LH174" s="148"/>
      <c r="LI174" s="149"/>
      <c r="LJ174" s="150"/>
      <c r="LK174" s="151"/>
      <c r="LL174" s="152"/>
      <c r="LM174" s="146"/>
      <c r="LN174" s="113"/>
      <c r="LO174" s="147"/>
      <c r="LP174" s="113"/>
      <c r="LQ174" s="148"/>
      <c r="LR174" s="149"/>
      <c r="LS174" s="150"/>
      <c r="LT174" s="151"/>
      <c r="LU174" s="152"/>
      <c r="LV174" s="146"/>
      <c r="LW174" s="113"/>
      <c r="LX174" s="147"/>
      <c r="LY174" s="113"/>
      <c r="LZ174" s="148"/>
      <c r="MA174" s="149"/>
      <c r="MB174" s="150"/>
      <c r="MC174" s="151"/>
      <c r="MD174" s="152"/>
      <c r="ME174" s="146"/>
      <c r="MF174" s="113"/>
      <c r="MG174" s="147"/>
      <c r="MH174" s="113"/>
      <c r="MI174" s="148"/>
      <c r="MJ174" s="149"/>
      <c r="MK174" s="150"/>
      <c r="ML174" s="151"/>
      <c r="MM174" s="152"/>
      <c r="MN174" s="146"/>
      <c r="MO174" s="113"/>
      <c r="MP174" s="147"/>
      <c r="MQ174" s="113"/>
      <c r="MR174" s="148"/>
      <c r="MS174" s="149"/>
      <c r="MT174" s="150"/>
      <c r="MU174" s="151"/>
      <c r="MV174" s="152"/>
      <c r="MW174" s="146"/>
      <c r="MX174" s="113"/>
      <c r="MY174" s="147"/>
      <c r="MZ174" s="113"/>
      <c r="NA174" s="148"/>
      <c r="NB174" s="149"/>
      <c r="NC174" s="150"/>
      <c r="ND174" s="151"/>
      <c r="NE174" s="152"/>
      <c r="NF174" s="146"/>
      <c r="NG174" s="113"/>
      <c r="NH174" s="147"/>
      <c r="NI174" s="113"/>
      <c r="NJ174" s="148"/>
      <c r="NK174" s="149"/>
      <c r="NL174" s="150"/>
      <c r="NM174" s="151"/>
      <c r="NN174" s="152"/>
      <c r="NO174" s="146"/>
      <c r="NP174" s="113"/>
      <c r="NQ174" s="147"/>
      <c r="NR174" s="113"/>
      <c r="NS174" s="148"/>
      <c r="NT174" s="149"/>
      <c r="NU174" s="150"/>
      <c r="NV174" s="151"/>
      <c r="NW174" s="152"/>
      <c r="NX174" s="146"/>
      <c r="NY174" s="113"/>
      <c r="NZ174" s="147"/>
      <c r="OA174" s="113"/>
      <c r="OB174" s="148"/>
      <c r="OC174" s="149"/>
      <c r="OD174" s="150"/>
      <c r="OE174" s="151"/>
      <c r="OF174" s="152"/>
      <c r="OG174" s="146"/>
      <c r="OH174" s="113"/>
      <c r="OI174" s="147"/>
      <c r="OJ174" s="113"/>
      <c r="OK174" s="148"/>
      <c r="OL174" s="149"/>
      <c r="OM174" s="150"/>
      <c r="ON174" s="151"/>
      <c r="OO174" s="152"/>
      <c r="OP174" s="146"/>
      <c r="OQ174" s="113"/>
      <c r="OR174" s="147"/>
      <c r="OS174" s="113"/>
      <c r="OT174" s="148"/>
      <c r="OU174" s="149"/>
      <c r="OV174" s="150"/>
      <c r="OW174" s="151"/>
      <c r="OX174" s="152"/>
      <c r="OY174" s="146"/>
      <c r="OZ174" s="113"/>
      <c r="PA174" s="147"/>
      <c r="PB174" s="113"/>
      <c r="PC174" s="148"/>
      <c r="PD174" s="149"/>
      <c r="PE174" s="150"/>
      <c r="PF174" s="151"/>
      <c r="PG174" s="152"/>
      <c r="PH174" s="146"/>
      <c r="PI174" s="113"/>
      <c r="PJ174" s="147"/>
      <c r="PK174" s="113"/>
      <c r="PL174" s="148"/>
      <c r="PM174" s="149"/>
      <c r="PN174" s="150"/>
      <c r="PO174" s="151"/>
      <c r="PP174" s="152"/>
      <c r="PQ174" s="146"/>
      <c r="PR174" s="113"/>
      <c r="PS174" s="147"/>
      <c r="PT174" s="113"/>
      <c r="PU174" s="148"/>
      <c r="PV174" s="149"/>
      <c r="PW174" s="150"/>
      <c r="PX174" s="151"/>
      <c r="PY174" s="152"/>
      <c r="PZ174" s="146"/>
      <c r="QA174" s="113"/>
      <c r="QB174" s="147"/>
      <c r="QC174" s="113"/>
      <c r="QD174" s="148"/>
      <c r="QE174" s="149"/>
      <c r="QF174" s="150"/>
      <c r="QG174" s="151"/>
      <c r="QH174" s="152"/>
      <c r="QI174" s="146"/>
      <c r="QJ174" s="113"/>
      <c r="QK174" s="147"/>
      <c r="QL174" s="113"/>
      <c r="QM174" s="148"/>
      <c r="QN174" s="149"/>
      <c r="QO174" s="150"/>
      <c r="QP174" s="151"/>
      <c r="QQ174" s="152"/>
      <c r="QR174" s="146"/>
      <c r="QS174" s="113"/>
      <c r="QT174" s="147"/>
      <c r="QU174" s="113"/>
      <c r="QV174" s="148"/>
      <c r="QW174" s="149"/>
      <c r="QX174" s="150"/>
      <c r="QY174" s="151"/>
      <c r="QZ174" s="152"/>
      <c r="RA174" s="146"/>
      <c r="RB174" s="113"/>
      <c r="RC174" s="147"/>
      <c r="RD174" s="113"/>
      <c r="RE174" s="148"/>
      <c r="RF174" s="149"/>
      <c r="RG174" s="150"/>
      <c r="RH174" s="151"/>
      <c r="RI174" s="152"/>
      <c r="RJ174" s="146"/>
      <c r="RK174" s="113"/>
      <c r="RL174" s="147"/>
      <c r="RM174" s="113"/>
      <c r="RN174" s="148"/>
      <c r="RO174" s="149"/>
      <c r="RP174" s="150"/>
      <c r="RQ174" s="151"/>
      <c r="RR174" s="152"/>
      <c r="RS174" s="146"/>
      <c r="RT174" s="113"/>
      <c r="RU174" s="147"/>
      <c r="RV174" s="113"/>
      <c r="RW174" s="148"/>
      <c r="RX174" s="149"/>
      <c r="RY174" s="150"/>
      <c r="RZ174" s="151"/>
      <c r="SA174" s="152"/>
      <c r="SB174" s="146"/>
      <c r="SC174" s="113"/>
      <c r="SD174" s="147"/>
      <c r="SE174" s="113"/>
      <c r="SF174" s="148"/>
      <c r="SG174" s="149"/>
      <c r="SH174" s="150"/>
      <c r="SI174" s="151"/>
      <c r="SJ174" s="152"/>
      <c r="SK174" s="146"/>
      <c r="SL174" s="113"/>
      <c r="SM174" s="147"/>
      <c r="SN174" s="113"/>
      <c r="SO174" s="148"/>
      <c r="SP174" s="149"/>
      <c r="SQ174" s="150"/>
      <c r="SR174" s="151"/>
      <c r="SS174" s="152"/>
      <c r="ST174" s="146"/>
      <c r="SU174" s="113"/>
      <c r="SV174" s="147"/>
      <c r="SW174" s="113"/>
      <c r="SX174" s="148"/>
      <c r="SY174" s="149"/>
      <c r="SZ174" s="150"/>
      <c r="TA174" s="151"/>
      <c r="TB174" s="152"/>
      <c r="TC174" s="146"/>
      <c r="TD174" s="113"/>
      <c r="TE174" s="147"/>
      <c r="TF174" s="113"/>
      <c r="TG174" s="148"/>
      <c r="TH174" s="149"/>
      <c r="TI174" s="150"/>
      <c r="TJ174" s="151"/>
      <c r="TK174" s="152"/>
      <c r="TL174" s="146"/>
      <c r="TM174" s="113"/>
      <c r="TN174" s="147"/>
      <c r="TO174" s="113"/>
      <c r="TP174" s="148"/>
      <c r="TQ174" s="149"/>
      <c r="TR174" s="150"/>
      <c r="TS174" s="151"/>
      <c r="TT174" s="152"/>
      <c r="TU174" s="146"/>
      <c r="TV174" s="113"/>
      <c r="TW174" s="147"/>
      <c r="TX174" s="113"/>
      <c r="TY174" s="148"/>
      <c r="TZ174" s="149"/>
      <c r="UA174" s="150"/>
      <c r="UB174" s="151"/>
      <c r="UC174" s="152"/>
      <c r="UD174" s="146"/>
      <c r="UE174" s="113"/>
      <c r="UF174" s="147"/>
      <c r="UG174" s="113"/>
      <c r="UH174" s="148"/>
      <c r="UI174" s="149"/>
      <c r="UJ174" s="150"/>
      <c r="UK174" s="151"/>
      <c r="UL174" s="152"/>
      <c r="UM174" s="146"/>
      <c r="UN174" s="113"/>
      <c r="UO174" s="147"/>
      <c r="UP174" s="113"/>
      <c r="UQ174" s="148"/>
      <c r="UR174" s="149"/>
      <c r="US174" s="150"/>
      <c r="UT174" s="151"/>
      <c r="UU174" s="152"/>
      <c r="UV174" s="146"/>
      <c r="UW174" s="113"/>
      <c r="UX174" s="147"/>
      <c r="UY174" s="113"/>
      <c r="UZ174" s="148"/>
      <c r="VA174" s="149"/>
      <c r="VB174" s="150"/>
      <c r="VC174" s="151"/>
      <c r="VD174" s="152"/>
      <c r="VE174" s="146"/>
      <c r="VF174" s="113"/>
      <c r="VG174" s="147"/>
      <c r="VH174" s="113"/>
      <c r="VI174" s="148"/>
      <c r="VJ174" s="149"/>
      <c r="VK174" s="150"/>
      <c r="VL174" s="151"/>
      <c r="VM174" s="152"/>
      <c r="VN174" s="146"/>
      <c r="VO174" s="113"/>
      <c r="VP174" s="147"/>
      <c r="VQ174" s="113"/>
      <c r="VR174" s="148"/>
      <c r="VS174" s="149"/>
      <c r="VT174" s="150"/>
      <c r="VU174" s="151"/>
      <c r="VV174" s="152"/>
      <c r="VW174" s="146"/>
      <c r="VX174" s="113"/>
      <c r="VY174" s="147"/>
      <c r="VZ174" s="113"/>
      <c r="WA174" s="148"/>
      <c r="WB174" s="149"/>
      <c r="WC174" s="150"/>
      <c r="WD174" s="151"/>
      <c r="WE174" s="152"/>
      <c r="WF174" s="146"/>
      <c r="WG174" s="113"/>
      <c r="WH174" s="147"/>
      <c r="WI174" s="113"/>
      <c r="WJ174" s="148"/>
      <c r="WK174" s="149"/>
      <c r="WL174" s="150"/>
      <c r="WM174" s="151"/>
      <c r="WN174" s="152"/>
      <c r="WO174" s="146"/>
      <c r="WP174" s="113"/>
      <c r="WQ174" s="147"/>
      <c r="WR174" s="113"/>
      <c r="WS174" s="148"/>
      <c r="WT174" s="149"/>
      <c r="WU174" s="150"/>
      <c r="WV174" s="151"/>
      <c r="WW174" s="152"/>
      <c r="WX174" s="146"/>
      <c r="WY174" s="113"/>
      <c r="WZ174" s="147"/>
      <c r="XA174" s="113"/>
      <c r="XB174" s="148"/>
      <c r="XC174" s="149"/>
      <c r="XD174" s="150"/>
      <c r="XE174" s="151"/>
      <c r="XF174" s="152"/>
      <c r="XG174" s="146"/>
      <c r="XH174" s="113"/>
      <c r="XI174" s="147"/>
      <c r="XJ174" s="113"/>
      <c r="XK174" s="148"/>
      <c r="XL174" s="149"/>
      <c r="XM174" s="150"/>
      <c r="XN174" s="151"/>
      <c r="XO174" s="152"/>
      <c r="XP174" s="146"/>
      <c r="XQ174" s="113"/>
      <c r="XR174" s="147"/>
      <c r="XS174" s="113"/>
      <c r="XT174" s="148"/>
      <c r="XU174" s="149"/>
      <c r="XV174" s="150"/>
      <c r="XW174" s="151"/>
      <c r="XX174" s="152"/>
      <c r="XY174" s="146"/>
      <c r="XZ174" s="113"/>
      <c r="YA174" s="147"/>
      <c r="YB174" s="113"/>
      <c r="YC174" s="148"/>
      <c r="YD174" s="149"/>
      <c r="YE174" s="150"/>
      <c r="YF174" s="151"/>
      <c r="YG174" s="152"/>
      <c r="YH174" s="146"/>
      <c r="YI174" s="113"/>
      <c r="YJ174" s="147"/>
      <c r="YK174" s="113"/>
      <c r="YL174" s="148"/>
      <c r="YM174" s="149"/>
      <c r="YN174" s="150"/>
      <c r="YO174" s="151"/>
      <c r="YP174" s="152"/>
      <c r="YQ174" s="146"/>
      <c r="YR174" s="113"/>
      <c r="YS174" s="147"/>
      <c r="YT174" s="113"/>
      <c r="YU174" s="148"/>
      <c r="YV174" s="149"/>
      <c r="YW174" s="150"/>
      <c r="YX174" s="151"/>
      <c r="YY174" s="152"/>
      <c r="YZ174" s="146"/>
      <c r="ZA174" s="113"/>
      <c r="ZB174" s="147"/>
      <c r="ZC174" s="113"/>
      <c r="ZD174" s="148"/>
      <c r="ZE174" s="149"/>
      <c r="ZF174" s="150"/>
      <c r="ZG174" s="151"/>
      <c r="ZH174" s="152"/>
      <c r="ZI174" s="146"/>
      <c r="ZJ174" s="113"/>
      <c r="ZK174" s="147"/>
      <c r="ZL174" s="113"/>
      <c r="ZM174" s="148"/>
      <c r="ZN174" s="149"/>
      <c r="ZO174" s="150"/>
      <c r="ZP174" s="151"/>
      <c r="ZQ174" s="152"/>
      <c r="ZR174" s="146"/>
      <c r="ZS174" s="113"/>
      <c r="ZT174" s="147"/>
      <c r="ZU174" s="113"/>
      <c r="ZV174" s="148"/>
      <c r="ZW174" s="149"/>
      <c r="ZX174" s="150"/>
      <c r="ZY174" s="151"/>
      <c r="ZZ174" s="152"/>
      <c r="AAA174" s="146"/>
      <c r="AAB174" s="113"/>
      <c r="AAC174" s="147"/>
      <c r="AAD174" s="113"/>
      <c r="AAE174" s="148"/>
      <c r="AAF174" s="149"/>
      <c r="AAG174" s="150"/>
      <c r="AAH174" s="151"/>
      <c r="AAI174" s="152"/>
      <c r="AAJ174" s="146"/>
      <c r="AAK174" s="113"/>
      <c r="AAL174" s="147"/>
      <c r="AAM174" s="113"/>
      <c r="AAN174" s="148"/>
      <c r="AAO174" s="149"/>
      <c r="AAP174" s="150"/>
      <c r="AAQ174" s="151"/>
      <c r="AAR174" s="152"/>
      <c r="AAS174" s="146"/>
      <c r="AAT174" s="113"/>
      <c r="AAU174" s="147"/>
      <c r="AAV174" s="113"/>
      <c r="AAW174" s="148"/>
      <c r="AAX174" s="149"/>
      <c r="AAY174" s="150"/>
      <c r="AAZ174" s="151"/>
      <c r="ABA174" s="152"/>
      <c r="ABB174" s="146"/>
      <c r="ABC174" s="113"/>
      <c r="ABD174" s="147"/>
      <c r="ABE174" s="113"/>
      <c r="ABF174" s="148"/>
      <c r="ABG174" s="149"/>
      <c r="ABH174" s="150"/>
      <c r="ABI174" s="151"/>
      <c r="ABJ174" s="152"/>
      <c r="ABK174" s="146"/>
      <c r="ABL174" s="113"/>
      <c r="ABM174" s="147"/>
      <c r="ABN174" s="113"/>
      <c r="ABO174" s="148"/>
      <c r="ABP174" s="149"/>
      <c r="ABQ174" s="150"/>
      <c r="ABR174" s="151"/>
      <c r="ABS174" s="152"/>
      <c r="ABT174" s="146"/>
      <c r="ABU174" s="113"/>
      <c r="ABV174" s="147"/>
      <c r="ABW174" s="113"/>
      <c r="ABX174" s="148"/>
      <c r="ABY174" s="149"/>
      <c r="ABZ174" s="150"/>
      <c r="ACA174" s="151"/>
      <c r="ACB174" s="152"/>
      <c r="ACC174" s="146"/>
      <c r="ACD174" s="113"/>
      <c r="ACE174" s="147"/>
      <c r="ACF174" s="113"/>
      <c r="ACG174" s="148"/>
      <c r="ACH174" s="149"/>
      <c r="ACI174" s="150"/>
      <c r="ACJ174" s="151"/>
      <c r="ACK174" s="152"/>
      <c r="ACL174" s="146"/>
      <c r="ACM174" s="113"/>
      <c r="ACN174" s="147"/>
      <c r="ACO174" s="113"/>
      <c r="ACP174" s="148"/>
      <c r="ACQ174" s="149"/>
      <c r="ACR174" s="150"/>
      <c r="ACS174" s="151"/>
      <c r="ACT174" s="152"/>
      <c r="ACU174" s="146"/>
      <c r="ACV174" s="113"/>
      <c r="ACW174" s="147"/>
      <c r="ACX174" s="113"/>
      <c r="ACY174" s="148"/>
      <c r="ACZ174" s="149"/>
      <c r="ADA174" s="150"/>
      <c r="ADB174" s="151"/>
      <c r="ADC174" s="152"/>
      <c r="ADD174" s="146"/>
      <c r="ADE174" s="113"/>
      <c r="ADF174" s="147"/>
      <c r="ADG174" s="113"/>
      <c r="ADH174" s="148"/>
      <c r="ADI174" s="149"/>
      <c r="ADJ174" s="150"/>
      <c r="ADK174" s="151"/>
      <c r="ADL174" s="152"/>
      <c r="ADM174" s="146"/>
      <c r="ADN174" s="113"/>
      <c r="ADO174" s="147"/>
      <c r="ADP174" s="113"/>
      <c r="ADQ174" s="148"/>
      <c r="ADR174" s="149"/>
      <c r="ADS174" s="150"/>
      <c r="ADT174" s="151"/>
      <c r="ADU174" s="152"/>
      <c r="ADV174" s="146"/>
      <c r="ADW174" s="113"/>
      <c r="ADX174" s="147"/>
      <c r="ADY174" s="113"/>
      <c r="ADZ174" s="148"/>
      <c r="AEA174" s="149"/>
      <c r="AEB174" s="150"/>
      <c r="AEC174" s="151"/>
      <c r="AED174" s="152"/>
      <c r="AEE174" s="146"/>
      <c r="AEF174" s="113"/>
      <c r="AEG174" s="147"/>
      <c r="AEH174" s="113"/>
      <c r="AEI174" s="148"/>
      <c r="AEJ174" s="149"/>
      <c r="AEK174" s="150"/>
      <c r="AEL174" s="151"/>
      <c r="AEM174" s="152"/>
      <c r="AEN174" s="146"/>
      <c r="AEO174" s="113"/>
      <c r="AEP174" s="147"/>
      <c r="AEQ174" s="113"/>
      <c r="AER174" s="148"/>
      <c r="AES174" s="149"/>
      <c r="AET174" s="150"/>
      <c r="AEU174" s="151"/>
      <c r="AEV174" s="152"/>
      <c r="AEW174" s="146"/>
      <c r="AEX174" s="113"/>
      <c r="AEY174" s="147"/>
      <c r="AEZ174" s="113"/>
      <c r="AFA174" s="148"/>
      <c r="AFB174" s="149"/>
      <c r="AFC174" s="150"/>
      <c r="AFD174" s="151"/>
      <c r="AFE174" s="152"/>
      <c r="AFF174" s="146"/>
      <c r="AFG174" s="113"/>
      <c r="AFH174" s="147"/>
      <c r="AFI174" s="113"/>
      <c r="AFJ174" s="148"/>
      <c r="AFK174" s="149"/>
      <c r="AFL174" s="150"/>
      <c r="AFM174" s="151"/>
      <c r="AFN174" s="152"/>
      <c r="AFO174" s="146"/>
      <c r="AFP174" s="113"/>
      <c r="AFQ174" s="147"/>
      <c r="AFR174" s="113"/>
      <c r="AFS174" s="148"/>
      <c r="AFT174" s="149"/>
      <c r="AFU174" s="150"/>
      <c r="AFV174" s="151"/>
      <c r="AFW174" s="152"/>
      <c r="AFX174" s="146"/>
      <c r="AFY174" s="113"/>
      <c r="AFZ174" s="147"/>
      <c r="AGA174" s="113"/>
      <c r="AGB174" s="148"/>
      <c r="AGC174" s="149"/>
      <c r="AGD174" s="150"/>
      <c r="AGE174" s="151"/>
      <c r="AGF174" s="152"/>
      <c r="AGG174" s="146"/>
      <c r="AGH174" s="113"/>
      <c r="AGI174" s="147"/>
      <c r="AGJ174" s="113"/>
      <c r="AGK174" s="148"/>
      <c r="AGL174" s="149"/>
      <c r="AGM174" s="150"/>
      <c r="AGN174" s="151"/>
      <c r="AGO174" s="152"/>
      <c r="AGP174" s="146"/>
      <c r="AGQ174" s="113"/>
      <c r="AGR174" s="147"/>
      <c r="AGS174" s="113"/>
      <c r="AGT174" s="148"/>
      <c r="AGU174" s="149"/>
      <c r="AGV174" s="150"/>
      <c r="AGW174" s="151"/>
      <c r="AGX174" s="152"/>
      <c r="AGY174" s="146"/>
      <c r="AGZ174" s="113"/>
      <c r="AHA174" s="147"/>
      <c r="AHB174" s="113"/>
      <c r="AHC174" s="148"/>
      <c r="AHD174" s="149"/>
      <c r="AHE174" s="150"/>
      <c r="AHF174" s="151"/>
      <c r="AHG174" s="152"/>
      <c r="AHH174" s="146"/>
      <c r="AHI174" s="113"/>
      <c r="AHJ174" s="147"/>
      <c r="AHK174" s="113"/>
      <c r="AHL174" s="148"/>
      <c r="AHM174" s="149"/>
      <c r="AHN174" s="150"/>
      <c r="AHO174" s="151"/>
      <c r="AHP174" s="152"/>
      <c r="AHQ174" s="146"/>
      <c r="AHR174" s="113"/>
      <c r="AHS174" s="147"/>
      <c r="AHT174" s="113"/>
      <c r="AHU174" s="148"/>
      <c r="AHV174" s="149"/>
      <c r="AHW174" s="150"/>
      <c r="AHX174" s="151"/>
      <c r="AHY174" s="152"/>
      <c r="AHZ174" s="146"/>
      <c r="AIA174" s="113"/>
      <c r="AIB174" s="147"/>
      <c r="AIC174" s="113"/>
      <c r="AID174" s="148"/>
      <c r="AIE174" s="149"/>
      <c r="AIF174" s="150"/>
      <c r="AIG174" s="151"/>
      <c r="AIH174" s="152"/>
      <c r="AII174" s="146"/>
      <c r="AIJ174" s="113"/>
      <c r="AIK174" s="147"/>
      <c r="AIL174" s="113"/>
      <c r="AIM174" s="148"/>
      <c r="AIN174" s="149"/>
      <c r="AIO174" s="150"/>
      <c r="AIP174" s="151"/>
      <c r="AIQ174" s="152"/>
      <c r="AIR174" s="146"/>
      <c r="AIS174" s="113"/>
      <c r="AIT174" s="147"/>
      <c r="AIU174" s="113"/>
      <c r="AIV174" s="148"/>
      <c r="AIW174" s="149"/>
      <c r="AIX174" s="150"/>
      <c r="AIY174" s="151"/>
      <c r="AIZ174" s="152"/>
      <c r="AJA174" s="146"/>
      <c r="AJB174" s="113"/>
      <c r="AJC174" s="147"/>
      <c r="AJD174" s="113"/>
      <c r="AJE174" s="148"/>
      <c r="AJF174" s="149"/>
      <c r="AJG174" s="150"/>
      <c r="AJH174" s="151"/>
      <c r="AJI174" s="152"/>
      <c r="AJJ174" s="146"/>
      <c r="AJK174" s="113"/>
      <c r="AJL174" s="147"/>
      <c r="AJM174" s="113"/>
      <c r="AJN174" s="148"/>
      <c r="AJO174" s="149"/>
      <c r="AJP174" s="150"/>
      <c r="AJQ174" s="151"/>
      <c r="AJR174" s="152"/>
      <c r="AJS174" s="146"/>
      <c r="AJT174" s="113"/>
      <c r="AJU174" s="147"/>
      <c r="AJV174" s="113"/>
      <c r="AJW174" s="148"/>
      <c r="AJX174" s="149"/>
      <c r="AJY174" s="150"/>
      <c r="AJZ174" s="151"/>
      <c r="AKA174" s="152"/>
      <c r="AKB174" s="146"/>
      <c r="AKC174" s="113"/>
      <c r="AKD174" s="147"/>
      <c r="AKE174" s="113"/>
      <c r="AKF174" s="148"/>
      <c r="AKG174" s="149"/>
      <c r="AKH174" s="150"/>
      <c r="AKI174" s="151"/>
      <c r="AKJ174" s="152"/>
      <c r="AKK174" s="146"/>
      <c r="AKL174" s="113"/>
      <c r="AKM174" s="147"/>
      <c r="AKN174" s="113"/>
      <c r="AKO174" s="148"/>
      <c r="AKP174" s="149"/>
      <c r="AKQ174" s="150"/>
      <c r="AKR174" s="151"/>
      <c r="AKS174" s="152"/>
      <c r="AKT174" s="146"/>
      <c r="AKU174" s="113"/>
      <c r="AKV174" s="147"/>
      <c r="AKW174" s="113"/>
      <c r="AKX174" s="148"/>
      <c r="AKY174" s="149"/>
      <c r="AKZ174" s="150"/>
      <c r="ALA174" s="151"/>
      <c r="ALB174" s="152"/>
      <c r="ALC174" s="146"/>
      <c r="ALD174" s="113"/>
      <c r="ALE174" s="147"/>
      <c r="ALF174" s="113"/>
      <c r="ALG174" s="148"/>
      <c r="ALH174" s="149"/>
      <c r="ALI174" s="150"/>
      <c r="ALJ174" s="151"/>
      <c r="ALK174" s="152"/>
      <c r="ALL174" s="146"/>
      <c r="ALM174" s="113"/>
      <c r="ALN174" s="147"/>
      <c r="ALO174" s="113"/>
      <c r="ALP174" s="148"/>
      <c r="ALQ174" s="149"/>
      <c r="ALR174" s="150"/>
      <c r="ALS174" s="151"/>
      <c r="ALT174" s="152"/>
      <c r="ALU174" s="146"/>
      <c r="ALV174" s="113"/>
      <c r="ALW174" s="147"/>
      <c r="ALX174" s="113"/>
      <c r="ALY174" s="148"/>
      <c r="ALZ174" s="149"/>
      <c r="AMA174" s="150"/>
      <c r="AMB174" s="151"/>
      <c r="AMC174" s="152"/>
      <c r="AMD174" s="146"/>
      <c r="AME174" s="113"/>
      <c r="AMF174" s="147"/>
      <c r="AMG174" s="113"/>
      <c r="AMH174" s="148"/>
      <c r="AMI174" s="149"/>
      <c r="AMJ174" s="150"/>
      <c r="AMK174" s="151"/>
      <c r="AML174" s="152"/>
      <c r="AMM174" s="146"/>
      <c r="AMN174" s="113"/>
      <c r="AMO174" s="147"/>
      <c r="AMP174" s="113"/>
      <c r="AMQ174" s="148"/>
      <c r="AMR174" s="149"/>
      <c r="AMS174" s="150"/>
      <c r="AMT174" s="151"/>
      <c r="AMU174" s="152"/>
      <c r="AMV174" s="146"/>
      <c r="AMW174" s="113"/>
      <c r="AMX174" s="147"/>
      <c r="AMY174" s="113"/>
      <c r="AMZ174" s="148"/>
      <c r="ANA174" s="149"/>
      <c r="ANB174" s="150"/>
      <c r="ANC174" s="151"/>
      <c r="AND174" s="152"/>
      <c r="ANE174" s="146"/>
      <c r="ANF174" s="113"/>
      <c r="ANG174" s="147"/>
      <c r="ANH174" s="113"/>
      <c r="ANI174" s="148"/>
      <c r="ANJ174" s="149"/>
      <c r="ANK174" s="150"/>
      <c r="ANL174" s="151"/>
      <c r="ANM174" s="152"/>
      <c r="ANN174" s="146"/>
      <c r="ANO174" s="113"/>
      <c r="ANP174" s="147"/>
      <c r="ANQ174" s="113"/>
      <c r="ANR174" s="148"/>
      <c r="ANS174" s="149"/>
      <c r="ANT174" s="150"/>
      <c r="ANU174" s="151"/>
      <c r="ANV174" s="152"/>
      <c r="ANW174" s="146"/>
      <c r="ANX174" s="113"/>
      <c r="ANY174" s="147"/>
      <c r="ANZ174" s="113"/>
      <c r="AOA174" s="148"/>
      <c r="AOB174" s="149"/>
      <c r="AOC174" s="150"/>
      <c r="AOD174" s="151"/>
      <c r="AOE174" s="152"/>
      <c r="AOF174" s="146"/>
      <c r="AOG174" s="113"/>
      <c r="AOH174" s="147"/>
      <c r="AOI174" s="113"/>
      <c r="AOJ174" s="148"/>
      <c r="AOK174" s="149"/>
      <c r="AOL174" s="150"/>
      <c r="AOM174" s="151"/>
      <c r="AON174" s="152"/>
      <c r="AOO174" s="146"/>
      <c r="AOP174" s="113"/>
      <c r="AOQ174" s="147"/>
      <c r="AOR174" s="113"/>
      <c r="AOS174" s="148"/>
      <c r="AOT174" s="149"/>
      <c r="AOU174" s="150"/>
      <c r="AOV174" s="151"/>
      <c r="AOW174" s="152"/>
      <c r="AOX174" s="146"/>
      <c r="AOY174" s="113"/>
      <c r="AOZ174" s="147"/>
      <c r="APA174" s="113"/>
      <c r="APB174" s="148"/>
      <c r="APC174" s="149"/>
      <c r="APD174" s="150"/>
      <c r="APE174" s="151"/>
      <c r="APF174" s="152"/>
      <c r="APG174" s="146"/>
      <c r="APH174" s="113"/>
      <c r="API174" s="147"/>
      <c r="APJ174" s="113"/>
      <c r="APK174" s="148"/>
      <c r="APL174" s="149"/>
      <c r="APM174" s="150"/>
      <c r="APN174" s="151"/>
      <c r="APO174" s="152"/>
      <c r="APP174" s="146"/>
      <c r="APQ174" s="113"/>
      <c r="APR174" s="147"/>
      <c r="APS174" s="113"/>
      <c r="APT174" s="148"/>
      <c r="APU174" s="149"/>
      <c r="APV174" s="150"/>
      <c r="APW174" s="151"/>
      <c r="APX174" s="152"/>
      <c r="APY174" s="146"/>
      <c r="APZ174" s="113"/>
      <c r="AQA174" s="147"/>
      <c r="AQB174" s="113"/>
      <c r="AQC174" s="148"/>
      <c r="AQD174" s="149"/>
      <c r="AQE174" s="150"/>
      <c r="AQF174" s="151"/>
      <c r="AQG174" s="152"/>
      <c r="AQH174" s="146"/>
      <c r="AQI174" s="113"/>
      <c r="AQJ174" s="147"/>
      <c r="AQK174" s="113"/>
      <c r="AQL174" s="148"/>
      <c r="AQM174" s="149"/>
      <c r="AQN174" s="150"/>
      <c r="AQO174" s="151"/>
      <c r="AQP174" s="152"/>
      <c r="AQQ174" s="146"/>
      <c r="AQR174" s="113"/>
      <c r="AQS174" s="147"/>
      <c r="AQT174" s="113"/>
      <c r="AQU174" s="148"/>
      <c r="AQV174" s="149"/>
      <c r="AQW174" s="150"/>
      <c r="AQX174" s="151"/>
      <c r="AQY174" s="152"/>
      <c r="AQZ174" s="146"/>
      <c r="ARA174" s="113"/>
      <c r="ARB174" s="147"/>
      <c r="ARC174" s="113"/>
      <c r="ARD174" s="148"/>
      <c r="ARE174" s="149"/>
      <c r="ARF174" s="150"/>
      <c r="ARG174" s="151"/>
      <c r="ARH174" s="152"/>
      <c r="ARI174" s="146"/>
      <c r="ARJ174" s="113"/>
      <c r="ARK174" s="147"/>
      <c r="ARL174" s="113"/>
      <c r="ARM174" s="148"/>
      <c r="ARN174" s="149"/>
      <c r="ARO174" s="150"/>
      <c r="ARP174" s="151"/>
      <c r="ARQ174" s="152"/>
      <c r="ARR174" s="146"/>
      <c r="ARS174" s="113"/>
      <c r="ART174" s="147"/>
      <c r="ARU174" s="113"/>
      <c r="ARV174" s="148"/>
      <c r="ARW174" s="149"/>
      <c r="ARX174" s="150"/>
      <c r="ARY174" s="151"/>
      <c r="ARZ174" s="152"/>
      <c r="ASA174" s="146"/>
      <c r="ASB174" s="113"/>
      <c r="ASC174" s="147"/>
      <c r="ASD174" s="113"/>
      <c r="ASE174" s="148"/>
      <c r="ASF174" s="149"/>
      <c r="ASG174" s="150"/>
      <c r="ASH174" s="151"/>
      <c r="ASI174" s="152"/>
      <c r="ASJ174" s="146"/>
      <c r="ASK174" s="113"/>
      <c r="ASL174" s="147"/>
      <c r="ASM174" s="113"/>
      <c r="ASN174" s="148"/>
      <c r="ASO174" s="149"/>
      <c r="ASP174" s="150"/>
      <c r="ASQ174" s="151"/>
      <c r="ASR174" s="152"/>
      <c r="ASS174" s="146"/>
      <c r="AST174" s="113"/>
      <c r="ASU174" s="147"/>
      <c r="ASV174" s="113"/>
      <c r="ASW174" s="148"/>
      <c r="ASX174" s="149"/>
      <c r="ASY174" s="150"/>
      <c r="ASZ174" s="151"/>
      <c r="ATA174" s="152"/>
      <c r="ATB174" s="146"/>
      <c r="ATC174" s="113"/>
      <c r="ATD174" s="147"/>
      <c r="ATE174" s="113"/>
      <c r="ATF174" s="148"/>
      <c r="ATG174" s="149"/>
      <c r="ATH174" s="150"/>
      <c r="ATI174" s="151"/>
      <c r="ATJ174" s="152"/>
      <c r="ATK174" s="146"/>
      <c r="ATL174" s="113"/>
      <c r="ATM174" s="147"/>
      <c r="ATN174" s="113"/>
      <c r="ATO174" s="148"/>
      <c r="ATP174" s="149"/>
      <c r="ATQ174" s="150"/>
      <c r="ATR174" s="151"/>
      <c r="ATS174" s="152"/>
      <c r="ATT174" s="146"/>
      <c r="ATU174" s="113"/>
      <c r="ATV174" s="147"/>
      <c r="ATW174" s="113"/>
      <c r="ATX174" s="148"/>
      <c r="ATY174" s="149"/>
      <c r="ATZ174" s="150"/>
      <c r="AUA174" s="151"/>
      <c r="AUB174" s="152"/>
      <c r="AUC174" s="146"/>
      <c r="AUD174" s="113"/>
      <c r="AUE174" s="147"/>
      <c r="AUF174" s="113"/>
      <c r="AUG174" s="148"/>
      <c r="AUH174" s="149"/>
      <c r="AUI174" s="150"/>
      <c r="AUJ174" s="151"/>
      <c r="AUK174" s="152"/>
      <c r="AUL174" s="146"/>
      <c r="AUM174" s="113"/>
      <c r="AUN174" s="147"/>
      <c r="AUO174" s="113"/>
      <c r="AUP174" s="148"/>
      <c r="AUQ174" s="149"/>
      <c r="AUR174" s="150"/>
      <c r="AUS174" s="151"/>
      <c r="AUT174" s="152"/>
      <c r="AUU174" s="146"/>
      <c r="AUV174" s="113"/>
      <c r="AUW174" s="147"/>
      <c r="AUX174" s="113"/>
      <c r="AUY174" s="148"/>
      <c r="AUZ174" s="149"/>
      <c r="AVA174" s="150"/>
      <c r="AVB174" s="151"/>
      <c r="AVC174" s="152"/>
      <c r="AVD174" s="146"/>
      <c r="AVE174" s="113"/>
      <c r="AVF174" s="147"/>
      <c r="AVG174" s="113"/>
      <c r="AVH174" s="148"/>
      <c r="AVI174" s="149"/>
      <c r="AVJ174" s="150"/>
      <c r="AVK174" s="151"/>
      <c r="AVL174" s="152"/>
      <c r="AVM174" s="146"/>
      <c r="AVN174" s="113"/>
      <c r="AVO174" s="147"/>
      <c r="AVP174" s="113"/>
      <c r="AVQ174" s="148"/>
      <c r="AVR174" s="149"/>
      <c r="AVS174" s="150"/>
      <c r="AVT174" s="151"/>
      <c r="AVU174" s="152"/>
      <c r="AVV174" s="146"/>
      <c r="AVW174" s="113"/>
      <c r="AVX174" s="147"/>
      <c r="AVY174" s="113"/>
      <c r="AVZ174" s="148"/>
      <c r="AWA174" s="149"/>
      <c r="AWB174" s="150"/>
      <c r="AWC174" s="151"/>
      <c r="AWD174" s="152"/>
      <c r="AWE174" s="146"/>
      <c r="AWF174" s="113"/>
      <c r="AWG174" s="147"/>
      <c r="AWH174" s="113"/>
      <c r="AWI174" s="148"/>
      <c r="AWJ174" s="149"/>
      <c r="AWK174" s="150"/>
      <c r="AWL174" s="151"/>
      <c r="AWM174" s="152"/>
      <c r="AWN174" s="146"/>
      <c r="AWO174" s="113"/>
      <c r="AWP174" s="147"/>
      <c r="AWQ174" s="113"/>
      <c r="AWR174" s="148"/>
      <c r="AWS174" s="149"/>
      <c r="AWT174" s="150"/>
      <c r="AWU174" s="151"/>
      <c r="AWV174" s="152"/>
      <c r="AWW174" s="146"/>
      <c r="AWX174" s="113"/>
      <c r="AWY174" s="147"/>
      <c r="AWZ174" s="113"/>
      <c r="AXA174" s="148"/>
      <c r="AXB174" s="149"/>
      <c r="AXC174" s="150"/>
      <c r="AXD174" s="151"/>
      <c r="AXE174" s="152"/>
      <c r="AXF174" s="146"/>
      <c r="AXG174" s="113"/>
      <c r="AXH174" s="147"/>
      <c r="AXI174" s="113"/>
      <c r="AXJ174" s="148"/>
      <c r="AXK174" s="149"/>
      <c r="AXL174" s="150"/>
      <c r="AXM174" s="151"/>
      <c r="AXN174" s="152"/>
      <c r="AXO174" s="146"/>
      <c r="AXP174" s="113"/>
      <c r="AXQ174" s="147"/>
      <c r="AXR174" s="113"/>
      <c r="AXS174" s="148"/>
      <c r="AXT174" s="149"/>
      <c r="AXU174" s="150"/>
      <c r="AXV174" s="151"/>
      <c r="AXW174" s="152"/>
      <c r="AXX174" s="146"/>
      <c r="AXY174" s="113"/>
      <c r="AXZ174" s="147"/>
      <c r="AYA174" s="113"/>
      <c r="AYB174" s="148"/>
      <c r="AYC174" s="149"/>
      <c r="AYD174" s="150"/>
      <c r="AYE174" s="151"/>
      <c r="AYF174" s="152"/>
      <c r="AYG174" s="146"/>
      <c r="AYH174" s="113"/>
      <c r="AYI174" s="147"/>
      <c r="AYJ174" s="113"/>
      <c r="AYK174" s="148"/>
      <c r="AYL174" s="149"/>
      <c r="AYM174" s="150"/>
      <c r="AYN174" s="151"/>
      <c r="AYO174" s="152"/>
      <c r="AYP174" s="146"/>
      <c r="AYQ174" s="113"/>
      <c r="AYR174" s="147"/>
      <c r="AYS174" s="113"/>
      <c r="AYT174" s="148"/>
      <c r="AYU174" s="149"/>
      <c r="AYV174" s="150"/>
      <c r="AYW174" s="151"/>
      <c r="AYX174" s="152"/>
      <c r="AYY174" s="146"/>
      <c r="AYZ174" s="113"/>
      <c r="AZA174" s="147"/>
      <c r="AZB174" s="113"/>
      <c r="AZC174" s="148"/>
      <c r="AZD174" s="149"/>
      <c r="AZE174" s="150"/>
      <c r="AZF174" s="151"/>
      <c r="AZG174" s="152"/>
      <c r="AZH174" s="146"/>
      <c r="AZI174" s="113"/>
      <c r="AZJ174" s="147"/>
      <c r="AZK174" s="113"/>
      <c r="AZL174" s="148"/>
      <c r="AZM174" s="149"/>
      <c r="AZN174" s="150"/>
      <c r="AZO174" s="151"/>
      <c r="AZP174" s="152"/>
      <c r="AZQ174" s="146"/>
      <c r="AZR174" s="113"/>
      <c r="AZS174" s="147"/>
      <c r="AZT174" s="113"/>
      <c r="AZU174" s="148"/>
      <c r="AZV174" s="149"/>
      <c r="AZW174" s="150"/>
      <c r="AZX174" s="151"/>
      <c r="AZY174" s="152"/>
      <c r="AZZ174" s="146"/>
      <c r="BAA174" s="113"/>
      <c r="BAB174" s="147"/>
      <c r="BAC174" s="113"/>
      <c r="BAD174" s="148"/>
      <c r="BAE174" s="149"/>
      <c r="BAF174" s="150"/>
      <c r="BAG174" s="151"/>
      <c r="BAH174" s="152"/>
      <c r="BAI174" s="146"/>
      <c r="BAJ174" s="113"/>
      <c r="BAK174" s="147"/>
      <c r="BAL174" s="113"/>
      <c r="BAM174" s="148"/>
      <c r="BAN174" s="149"/>
      <c r="BAO174" s="150"/>
      <c r="BAP174" s="151"/>
      <c r="BAQ174" s="152"/>
      <c r="BAR174" s="146"/>
      <c r="BAS174" s="113"/>
      <c r="BAT174" s="147"/>
      <c r="BAU174" s="113"/>
      <c r="BAV174" s="148"/>
      <c r="BAW174" s="149"/>
      <c r="BAX174" s="150"/>
      <c r="BAY174" s="151"/>
      <c r="BAZ174" s="152"/>
      <c r="BBA174" s="146"/>
      <c r="BBB174" s="113"/>
      <c r="BBC174" s="147"/>
      <c r="BBD174" s="113"/>
      <c r="BBE174" s="148"/>
      <c r="BBF174" s="149"/>
      <c r="BBG174" s="150"/>
      <c r="BBH174" s="151"/>
      <c r="BBI174" s="152"/>
      <c r="BBJ174" s="146"/>
      <c r="BBK174" s="113"/>
      <c r="BBL174" s="147"/>
      <c r="BBM174" s="113"/>
      <c r="BBN174" s="148"/>
      <c r="BBO174" s="149"/>
      <c r="BBP174" s="150"/>
      <c r="BBQ174" s="151"/>
      <c r="BBR174" s="152"/>
      <c r="BBS174" s="146"/>
      <c r="BBT174" s="113"/>
      <c r="BBU174" s="147"/>
      <c r="BBV174" s="113"/>
      <c r="BBW174" s="148"/>
      <c r="BBX174" s="149"/>
      <c r="BBY174" s="150"/>
      <c r="BBZ174" s="151"/>
      <c r="BCA174" s="152"/>
      <c r="BCB174" s="146"/>
      <c r="BCC174" s="113"/>
      <c r="BCD174" s="147"/>
      <c r="BCE174" s="113"/>
      <c r="BCF174" s="148"/>
      <c r="BCG174" s="149"/>
      <c r="BCH174" s="150"/>
      <c r="BCI174" s="151"/>
      <c r="BCJ174" s="152"/>
      <c r="BCK174" s="146"/>
      <c r="BCL174" s="113"/>
      <c r="BCM174" s="147"/>
      <c r="BCN174" s="113"/>
      <c r="BCO174" s="148"/>
      <c r="BCP174" s="149"/>
      <c r="BCQ174" s="150"/>
      <c r="BCR174" s="151"/>
      <c r="BCS174" s="152"/>
      <c r="BCT174" s="146"/>
      <c r="BCU174" s="113"/>
      <c r="BCV174" s="147"/>
      <c r="BCW174" s="113"/>
      <c r="BCX174" s="148"/>
      <c r="BCY174" s="149"/>
      <c r="BCZ174" s="150"/>
      <c r="BDA174" s="151"/>
      <c r="BDB174" s="152"/>
      <c r="BDC174" s="146"/>
      <c r="BDD174" s="113"/>
      <c r="BDE174" s="147"/>
      <c r="BDF174" s="113"/>
      <c r="BDG174" s="148"/>
      <c r="BDH174" s="149"/>
      <c r="BDI174" s="150"/>
      <c r="BDJ174" s="151"/>
      <c r="BDK174" s="152"/>
      <c r="BDL174" s="146"/>
      <c r="BDM174" s="113"/>
      <c r="BDN174" s="147"/>
      <c r="BDO174" s="113"/>
      <c r="BDP174" s="148"/>
      <c r="BDQ174" s="149"/>
      <c r="BDR174" s="150"/>
      <c r="BDS174" s="151"/>
      <c r="BDT174" s="152"/>
      <c r="BDU174" s="146"/>
      <c r="BDV174" s="113"/>
      <c r="BDW174" s="147"/>
      <c r="BDX174" s="113"/>
      <c r="BDY174" s="148"/>
      <c r="BDZ174" s="149"/>
      <c r="BEA174" s="150"/>
      <c r="BEB174" s="151"/>
      <c r="BEC174" s="152"/>
      <c r="BED174" s="146"/>
      <c r="BEE174" s="113"/>
      <c r="BEF174" s="147"/>
      <c r="BEG174" s="113"/>
      <c r="BEH174" s="148"/>
      <c r="BEI174" s="149"/>
      <c r="BEJ174" s="150"/>
      <c r="BEK174" s="151"/>
      <c r="BEL174" s="152"/>
      <c r="BEM174" s="146"/>
      <c r="BEN174" s="113"/>
      <c r="BEO174" s="147"/>
      <c r="BEP174" s="113"/>
      <c r="BEQ174" s="148"/>
      <c r="BER174" s="149"/>
      <c r="BES174" s="150"/>
      <c r="BET174" s="151"/>
      <c r="BEU174" s="152"/>
      <c r="BEV174" s="146"/>
      <c r="BEW174" s="113"/>
      <c r="BEX174" s="147"/>
      <c r="BEY174" s="113"/>
      <c r="BEZ174" s="148"/>
      <c r="BFA174" s="149"/>
      <c r="BFB174" s="150"/>
      <c r="BFC174" s="151"/>
      <c r="BFD174" s="152"/>
      <c r="BFE174" s="146"/>
      <c r="BFF174" s="113"/>
      <c r="BFG174" s="147"/>
      <c r="BFH174" s="113"/>
      <c r="BFI174" s="148"/>
      <c r="BFJ174" s="149"/>
      <c r="BFK174" s="150"/>
      <c r="BFL174" s="151"/>
      <c r="BFM174" s="152"/>
      <c r="BFN174" s="146"/>
      <c r="BFO174" s="113"/>
      <c r="BFP174" s="147"/>
      <c r="BFQ174" s="113"/>
      <c r="BFR174" s="148"/>
      <c r="BFS174" s="149"/>
      <c r="BFT174" s="150"/>
      <c r="BFU174" s="151"/>
      <c r="BFV174" s="152"/>
      <c r="BFW174" s="146"/>
      <c r="BFX174" s="113"/>
      <c r="BFY174" s="147"/>
      <c r="BFZ174" s="113"/>
      <c r="BGA174" s="148"/>
      <c r="BGB174" s="149"/>
      <c r="BGC174" s="150"/>
      <c r="BGD174" s="151"/>
      <c r="BGE174" s="152"/>
      <c r="BGF174" s="146"/>
      <c r="BGG174" s="113"/>
      <c r="BGH174" s="147"/>
      <c r="BGI174" s="113"/>
      <c r="BGJ174" s="148"/>
      <c r="BGK174" s="149"/>
      <c r="BGL174" s="150"/>
      <c r="BGM174" s="151"/>
      <c r="BGN174" s="152"/>
      <c r="BGO174" s="146"/>
      <c r="BGP174" s="113"/>
      <c r="BGQ174" s="147"/>
      <c r="BGR174" s="113"/>
      <c r="BGS174" s="148"/>
      <c r="BGT174" s="149"/>
      <c r="BGU174" s="150"/>
      <c r="BGV174" s="151"/>
      <c r="BGW174" s="152"/>
      <c r="BGX174" s="146"/>
      <c r="BGY174" s="113"/>
      <c r="BGZ174" s="147"/>
      <c r="BHA174" s="113"/>
      <c r="BHB174" s="148"/>
      <c r="BHC174" s="149"/>
      <c r="BHD174" s="150"/>
      <c r="BHE174" s="151"/>
      <c r="BHF174" s="152"/>
      <c r="BHG174" s="146"/>
      <c r="BHH174" s="113"/>
      <c r="BHI174" s="147"/>
      <c r="BHJ174" s="113"/>
      <c r="BHK174" s="148"/>
      <c r="BHL174" s="149"/>
      <c r="BHM174" s="150"/>
      <c r="BHN174" s="151"/>
      <c r="BHO174" s="152"/>
      <c r="BHP174" s="146"/>
      <c r="BHQ174" s="113"/>
      <c r="BHR174" s="147"/>
      <c r="BHS174" s="113"/>
      <c r="BHT174" s="148"/>
      <c r="BHU174" s="149"/>
      <c r="BHV174" s="150"/>
      <c r="BHW174" s="151"/>
      <c r="BHX174" s="152"/>
      <c r="BHY174" s="146"/>
      <c r="BHZ174" s="113"/>
      <c r="BIA174" s="147"/>
      <c r="BIB174" s="113"/>
      <c r="BIC174" s="148"/>
      <c r="BID174" s="149"/>
      <c r="BIE174" s="150"/>
      <c r="BIF174" s="151"/>
      <c r="BIG174" s="152"/>
      <c r="BIH174" s="146"/>
      <c r="BII174" s="113"/>
      <c r="BIJ174" s="147"/>
      <c r="BIK174" s="113"/>
      <c r="BIL174" s="148"/>
      <c r="BIM174" s="149"/>
      <c r="BIN174" s="150"/>
      <c r="BIO174" s="151"/>
      <c r="BIP174" s="152"/>
      <c r="BIQ174" s="146"/>
      <c r="BIR174" s="113"/>
      <c r="BIS174" s="147"/>
      <c r="BIT174" s="113"/>
      <c r="BIU174" s="148"/>
      <c r="BIV174" s="149"/>
      <c r="BIW174" s="150"/>
      <c r="BIX174" s="151"/>
      <c r="BIY174" s="152"/>
      <c r="BIZ174" s="146"/>
      <c r="BJA174" s="113"/>
      <c r="BJB174" s="147"/>
      <c r="BJC174" s="113"/>
      <c r="BJD174" s="148"/>
      <c r="BJE174" s="149"/>
      <c r="BJF174" s="150"/>
      <c r="BJG174" s="151"/>
      <c r="BJH174" s="152"/>
      <c r="BJI174" s="146"/>
      <c r="BJJ174" s="113"/>
      <c r="BJK174" s="147"/>
      <c r="BJL174" s="113"/>
      <c r="BJM174" s="148"/>
      <c r="BJN174" s="149"/>
      <c r="BJO174" s="150"/>
      <c r="BJP174" s="151"/>
      <c r="BJQ174" s="152"/>
      <c r="BJR174" s="146"/>
      <c r="BJS174" s="113"/>
      <c r="BJT174" s="147"/>
      <c r="BJU174" s="113"/>
      <c r="BJV174" s="148"/>
      <c r="BJW174" s="149"/>
      <c r="BJX174" s="150"/>
      <c r="BJY174" s="151"/>
      <c r="BJZ174" s="152"/>
      <c r="BKA174" s="146"/>
      <c r="BKB174" s="113"/>
      <c r="BKC174" s="147"/>
      <c r="BKD174" s="113"/>
      <c r="BKE174" s="148"/>
      <c r="BKF174" s="149"/>
      <c r="BKG174" s="150"/>
      <c r="BKH174" s="151"/>
      <c r="BKI174" s="152"/>
      <c r="BKJ174" s="146"/>
      <c r="BKK174" s="113"/>
      <c r="BKL174" s="147"/>
      <c r="BKM174" s="113"/>
      <c r="BKN174" s="148"/>
      <c r="BKO174" s="149"/>
      <c r="BKP174" s="150"/>
      <c r="BKQ174" s="151"/>
      <c r="BKR174" s="152"/>
      <c r="BKS174" s="146"/>
      <c r="BKT174" s="113"/>
      <c r="BKU174" s="147"/>
      <c r="BKV174" s="113"/>
      <c r="BKW174" s="148"/>
      <c r="BKX174" s="149"/>
      <c r="BKY174" s="150"/>
      <c r="BKZ174" s="151"/>
      <c r="BLA174" s="152"/>
      <c r="BLB174" s="146"/>
      <c r="BLC174" s="113"/>
      <c r="BLD174" s="147"/>
      <c r="BLE174" s="113"/>
      <c r="BLF174" s="148"/>
      <c r="BLG174" s="149"/>
      <c r="BLH174" s="150"/>
      <c r="BLI174" s="151"/>
      <c r="BLJ174" s="152"/>
      <c r="BLK174" s="146"/>
      <c r="BLL174" s="113"/>
      <c r="BLM174" s="147"/>
      <c r="BLN174" s="113"/>
      <c r="BLO174" s="148"/>
      <c r="BLP174" s="149"/>
      <c r="BLQ174" s="150"/>
      <c r="BLR174" s="151"/>
      <c r="BLS174" s="152"/>
      <c r="BLT174" s="146"/>
      <c r="BLU174" s="113"/>
      <c r="BLV174" s="147"/>
      <c r="BLW174" s="113"/>
      <c r="BLX174" s="148"/>
      <c r="BLY174" s="149"/>
      <c r="BLZ174" s="150"/>
      <c r="BMA174" s="151"/>
      <c r="BMB174" s="152"/>
      <c r="BMC174" s="146"/>
      <c r="BMD174" s="113"/>
      <c r="BME174" s="147"/>
      <c r="BMF174" s="113"/>
      <c r="BMG174" s="148"/>
      <c r="BMH174" s="149"/>
      <c r="BMI174" s="150"/>
      <c r="BMJ174" s="151"/>
      <c r="BMK174" s="152"/>
      <c r="BML174" s="146"/>
      <c r="BMM174" s="113"/>
      <c r="BMN174" s="147"/>
      <c r="BMO174" s="113"/>
      <c r="BMP174" s="148"/>
      <c r="BMQ174" s="149"/>
      <c r="BMR174" s="150"/>
      <c r="BMS174" s="151"/>
      <c r="BMT174" s="152"/>
      <c r="BMU174" s="146"/>
      <c r="BMV174" s="113"/>
      <c r="BMW174" s="147"/>
      <c r="BMX174" s="113"/>
      <c r="BMY174" s="148"/>
      <c r="BMZ174" s="149"/>
      <c r="BNA174" s="150"/>
      <c r="BNB174" s="151"/>
      <c r="BNC174" s="152"/>
      <c r="BND174" s="146"/>
      <c r="BNE174" s="113"/>
      <c r="BNF174" s="147"/>
      <c r="BNG174" s="113"/>
      <c r="BNH174" s="148"/>
      <c r="BNI174" s="149"/>
      <c r="BNJ174" s="150"/>
      <c r="BNK174" s="151"/>
      <c r="BNL174" s="152"/>
      <c r="BNM174" s="146"/>
      <c r="BNN174" s="113"/>
      <c r="BNO174" s="147"/>
      <c r="BNP174" s="113"/>
      <c r="BNQ174" s="148"/>
      <c r="BNR174" s="149"/>
      <c r="BNS174" s="150"/>
      <c r="BNT174" s="151"/>
      <c r="BNU174" s="152"/>
      <c r="BNV174" s="146"/>
      <c r="BNW174" s="113"/>
      <c r="BNX174" s="147"/>
      <c r="BNY174" s="113"/>
      <c r="BNZ174" s="148"/>
      <c r="BOA174" s="149"/>
      <c r="BOB174" s="150"/>
      <c r="BOC174" s="151"/>
      <c r="BOD174" s="152"/>
      <c r="BOE174" s="146"/>
      <c r="BOF174" s="113"/>
      <c r="BOG174" s="147"/>
      <c r="BOH174" s="113"/>
      <c r="BOI174" s="148"/>
      <c r="BOJ174" s="149"/>
      <c r="BOK174" s="150"/>
      <c r="BOL174" s="151"/>
      <c r="BOM174" s="152"/>
      <c r="BON174" s="146"/>
      <c r="BOO174" s="113"/>
      <c r="BOP174" s="147"/>
      <c r="BOQ174" s="113"/>
      <c r="BOR174" s="148"/>
      <c r="BOS174" s="149"/>
      <c r="BOT174" s="150"/>
      <c r="BOU174" s="151"/>
      <c r="BOV174" s="152"/>
      <c r="BOW174" s="146"/>
      <c r="BOX174" s="113"/>
      <c r="BOY174" s="147"/>
      <c r="BOZ174" s="113"/>
      <c r="BPA174" s="148"/>
      <c r="BPB174" s="149"/>
      <c r="BPC174" s="150"/>
      <c r="BPD174" s="151"/>
      <c r="BPE174" s="152"/>
      <c r="BPF174" s="146"/>
      <c r="BPG174" s="113"/>
      <c r="BPH174" s="147"/>
      <c r="BPI174" s="113"/>
      <c r="BPJ174" s="148"/>
      <c r="BPK174" s="149"/>
      <c r="BPL174" s="150"/>
      <c r="BPM174" s="151"/>
      <c r="BPN174" s="152"/>
      <c r="BPO174" s="146"/>
      <c r="BPP174" s="113"/>
      <c r="BPQ174" s="147"/>
      <c r="BPR174" s="113"/>
      <c r="BPS174" s="148"/>
      <c r="BPT174" s="149"/>
      <c r="BPU174" s="150"/>
      <c r="BPV174" s="151"/>
      <c r="BPW174" s="152"/>
      <c r="BPX174" s="146"/>
      <c r="BPY174" s="113"/>
      <c r="BPZ174" s="147"/>
      <c r="BQA174" s="113"/>
      <c r="BQB174" s="148"/>
      <c r="BQC174" s="149"/>
      <c r="BQD174" s="150"/>
      <c r="BQE174" s="151"/>
      <c r="BQF174" s="152"/>
      <c r="BQG174" s="146"/>
      <c r="BQH174" s="113"/>
      <c r="BQI174" s="147"/>
      <c r="BQJ174" s="113"/>
      <c r="BQK174" s="148"/>
      <c r="BQL174" s="149"/>
      <c r="BQM174" s="150"/>
      <c r="BQN174" s="151"/>
      <c r="BQO174" s="152"/>
      <c r="BQP174" s="146"/>
      <c r="BQQ174" s="113"/>
      <c r="BQR174" s="147"/>
      <c r="BQS174" s="113"/>
      <c r="BQT174" s="148"/>
      <c r="BQU174" s="149"/>
      <c r="BQV174" s="150"/>
      <c r="BQW174" s="151"/>
      <c r="BQX174" s="152"/>
      <c r="BQY174" s="146"/>
      <c r="BQZ174" s="113"/>
      <c r="BRA174" s="147"/>
      <c r="BRB174" s="113"/>
      <c r="BRC174" s="148"/>
      <c r="BRD174" s="149"/>
      <c r="BRE174" s="150"/>
      <c r="BRF174" s="151"/>
      <c r="BRG174" s="152"/>
      <c r="BRH174" s="146"/>
      <c r="BRI174" s="113"/>
      <c r="BRJ174" s="147"/>
      <c r="BRK174" s="113"/>
      <c r="BRL174" s="148"/>
      <c r="BRM174" s="149"/>
      <c r="BRN174" s="150"/>
      <c r="BRO174" s="151"/>
      <c r="BRP174" s="152"/>
      <c r="BRQ174" s="146"/>
      <c r="BRR174" s="113"/>
      <c r="BRS174" s="147"/>
      <c r="BRT174" s="113"/>
      <c r="BRU174" s="148"/>
      <c r="BRV174" s="149"/>
      <c r="BRW174" s="150"/>
      <c r="BRX174" s="151"/>
      <c r="BRY174" s="152"/>
      <c r="BRZ174" s="146"/>
      <c r="BSA174" s="113"/>
      <c r="BSB174" s="147"/>
      <c r="BSC174" s="113"/>
      <c r="BSD174" s="148"/>
      <c r="BSE174" s="149"/>
      <c r="BSF174" s="150"/>
      <c r="BSG174" s="151"/>
      <c r="BSH174" s="152"/>
      <c r="BSI174" s="146"/>
      <c r="BSJ174" s="113"/>
      <c r="BSK174" s="147"/>
      <c r="BSL174" s="113"/>
      <c r="BSM174" s="148"/>
      <c r="BSN174" s="149"/>
      <c r="BSO174" s="150"/>
      <c r="BSP174" s="151"/>
      <c r="BSQ174" s="152"/>
      <c r="BSR174" s="146"/>
      <c r="BSS174" s="113"/>
      <c r="BST174" s="147"/>
      <c r="BSU174" s="113"/>
      <c r="BSV174" s="148"/>
      <c r="BSW174" s="149"/>
      <c r="BSX174" s="150"/>
      <c r="BSY174" s="151"/>
      <c r="BSZ174" s="152"/>
      <c r="BTA174" s="146"/>
      <c r="BTB174" s="113"/>
      <c r="BTC174" s="147"/>
      <c r="BTD174" s="113"/>
      <c r="BTE174" s="148"/>
      <c r="BTF174" s="149"/>
      <c r="BTG174" s="150"/>
      <c r="BTH174" s="151"/>
      <c r="BTI174" s="152"/>
      <c r="BTJ174" s="146"/>
      <c r="BTK174" s="113"/>
      <c r="BTL174" s="147"/>
      <c r="BTM174" s="113"/>
      <c r="BTN174" s="148"/>
      <c r="BTO174" s="149"/>
      <c r="BTP174" s="150"/>
      <c r="BTQ174" s="151"/>
      <c r="BTR174" s="152"/>
      <c r="BTS174" s="146"/>
      <c r="BTT174" s="113"/>
      <c r="BTU174" s="147"/>
      <c r="BTV174" s="113"/>
      <c r="BTW174" s="148"/>
      <c r="BTX174" s="149"/>
      <c r="BTY174" s="150"/>
      <c r="BTZ174" s="151"/>
      <c r="BUA174" s="152"/>
      <c r="BUB174" s="146"/>
      <c r="BUC174" s="113"/>
      <c r="BUD174" s="147"/>
      <c r="BUE174" s="113"/>
      <c r="BUF174" s="148"/>
      <c r="BUG174" s="149"/>
      <c r="BUH174" s="150"/>
      <c r="BUI174" s="151"/>
      <c r="BUJ174" s="152"/>
      <c r="BUK174" s="146"/>
      <c r="BUL174" s="113"/>
      <c r="BUM174" s="147"/>
      <c r="BUN174" s="113"/>
      <c r="BUO174" s="148"/>
      <c r="BUP174" s="149"/>
      <c r="BUQ174" s="150"/>
      <c r="BUR174" s="151"/>
      <c r="BUS174" s="152"/>
      <c r="BUT174" s="146"/>
      <c r="BUU174" s="113"/>
      <c r="BUV174" s="147"/>
      <c r="BUW174" s="113"/>
      <c r="BUX174" s="148"/>
      <c r="BUY174" s="149"/>
      <c r="BUZ174" s="150"/>
      <c r="BVA174" s="151"/>
      <c r="BVB174" s="152"/>
      <c r="BVC174" s="146"/>
      <c r="BVD174" s="113"/>
      <c r="BVE174" s="147"/>
      <c r="BVF174" s="113"/>
      <c r="BVG174" s="148"/>
      <c r="BVH174" s="149"/>
      <c r="BVI174" s="150"/>
      <c r="BVJ174" s="151"/>
      <c r="BVK174" s="152"/>
      <c r="BVL174" s="146"/>
      <c r="BVM174" s="113"/>
      <c r="BVN174" s="147"/>
      <c r="BVO174" s="113"/>
      <c r="BVP174" s="148"/>
      <c r="BVQ174" s="149"/>
      <c r="BVR174" s="150"/>
      <c r="BVS174" s="151"/>
      <c r="BVT174" s="152"/>
      <c r="BVU174" s="146"/>
      <c r="BVV174" s="113"/>
      <c r="BVW174" s="147"/>
      <c r="BVX174" s="113"/>
      <c r="BVY174" s="148"/>
      <c r="BVZ174" s="149"/>
      <c r="BWA174" s="150"/>
      <c r="BWB174" s="151"/>
      <c r="BWC174" s="152"/>
      <c r="BWD174" s="146"/>
      <c r="BWE174" s="113"/>
      <c r="BWF174" s="147"/>
      <c r="BWG174" s="113"/>
      <c r="BWH174" s="148"/>
      <c r="BWI174" s="149"/>
      <c r="BWJ174" s="150"/>
      <c r="BWK174" s="151"/>
      <c r="BWL174" s="152"/>
      <c r="BWM174" s="146"/>
      <c r="BWN174" s="113"/>
      <c r="BWO174" s="147"/>
      <c r="BWP174" s="113"/>
      <c r="BWQ174" s="148"/>
      <c r="BWR174" s="149"/>
      <c r="BWS174" s="150"/>
      <c r="BWT174" s="151"/>
      <c r="BWU174" s="152"/>
      <c r="BWV174" s="146"/>
      <c r="BWW174" s="113"/>
      <c r="BWX174" s="147"/>
      <c r="BWY174" s="113"/>
      <c r="BWZ174" s="148"/>
      <c r="BXA174" s="149"/>
      <c r="BXB174" s="150"/>
      <c r="BXC174" s="151"/>
      <c r="BXD174" s="152"/>
      <c r="BXE174" s="146"/>
      <c r="BXF174" s="113"/>
      <c r="BXG174" s="147"/>
      <c r="BXH174" s="113"/>
      <c r="BXI174" s="148"/>
      <c r="BXJ174" s="149"/>
      <c r="BXK174" s="150"/>
      <c r="BXL174" s="151"/>
      <c r="BXM174" s="152"/>
      <c r="BXN174" s="146"/>
      <c r="BXO174" s="113"/>
      <c r="BXP174" s="147"/>
      <c r="BXQ174" s="113"/>
      <c r="BXR174" s="148"/>
      <c r="BXS174" s="149"/>
      <c r="BXT174" s="150"/>
      <c r="BXU174" s="151"/>
      <c r="BXV174" s="152"/>
      <c r="BXW174" s="146"/>
      <c r="BXX174" s="113"/>
      <c r="BXY174" s="147"/>
      <c r="BXZ174" s="113"/>
      <c r="BYA174" s="148"/>
      <c r="BYB174" s="149"/>
      <c r="BYC174" s="150"/>
      <c r="BYD174" s="151"/>
      <c r="BYE174" s="152"/>
      <c r="BYF174" s="146"/>
      <c r="BYG174" s="113"/>
      <c r="BYH174" s="147"/>
      <c r="BYI174" s="113"/>
      <c r="BYJ174" s="148"/>
      <c r="BYK174" s="149"/>
      <c r="BYL174" s="150"/>
      <c r="BYM174" s="151"/>
      <c r="BYN174" s="152"/>
      <c r="BYO174" s="146"/>
      <c r="BYP174" s="113"/>
      <c r="BYQ174" s="147"/>
      <c r="BYR174" s="113"/>
      <c r="BYS174" s="148"/>
      <c r="BYT174" s="149"/>
      <c r="BYU174" s="150"/>
      <c r="BYV174" s="151"/>
      <c r="BYW174" s="152"/>
      <c r="BYX174" s="146"/>
      <c r="BYY174" s="113"/>
      <c r="BYZ174" s="147"/>
      <c r="BZA174" s="113"/>
      <c r="BZB174" s="148"/>
      <c r="BZC174" s="149"/>
      <c r="BZD174" s="150"/>
      <c r="BZE174" s="151"/>
      <c r="BZF174" s="152"/>
      <c r="BZG174" s="146"/>
      <c r="BZH174" s="113"/>
      <c r="BZI174" s="147"/>
      <c r="BZJ174" s="113"/>
      <c r="BZK174" s="148"/>
      <c r="BZL174" s="149"/>
      <c r="BZM174" s="150"/>
      <c r="BZN174" s="151"/>
      <c r="BZO174" s="152"/>
      <c r="BZP174" s="146"/>
      <c r="BZQ174" s="113"/>
      <c r="BZR174" s="147"/>
      <c r="BZS174" s="113"/>
      <c r="BZT174" s="148"/>
      <c r="BZU174" s="149"/>
      <c r="BZV174" s="150"/>
      <c r="BZW174" s="151"/>
      <c r="BZX174" s="152"/>
      <c r="BZY174" s="146"/>
      <c r="BZZ174" s="113"/>
      <c r="CAA174" s="147"/>
      <c r="CAB174" s="113"/>
      <c r="CAC174" s="148"/>
      <c r="CAD174" s="149"/>
      <c r="CAE174" s="150"/>
      <c r="CAF174" s="151"/>
      <c r="CAG174" s="152"/>
      <c r="CAH174" s="146"/>
      <c r="CAI174" s="113"/>
      <c r="CAJ174" s="147"/>
      <c r="CAK174" s="113"/>
      <c r="CAL174" s="148"/>
      <c r="CAM174" s="149"/>
      <c r="CAN174" s="150"/>
      <c r="CAO174" s="151"/>
      <c r="CAP174" s="152"/>
      <c r="CAQ174" s="146"/>
      <c r="CAR174" s="113"/>
      <c r="CAS174" s="147"/>
      <c r="CAT174" s="113"/>
      <c r="CAU174" s="148"/>
      <c r="CAV174" s="149"/>
      <c r="CAW174" s="150"/>
      <c r="CAX174" s="151"/>
      <c r="CAY174" s="152"/>
      <c r="CAZ174" s="146"/>
      <c r="CBA174" s="113"/>
      <c r="CBB174" s="147"/>
      <c r="CBC174" s="113"/>
      <c r="CBD174" s="148"/>
      <c r="CBE174" s="149"/>
      <c r="CBF174" s="150"/>
      <c r="CBG174" s="151"/>
      <c r="CBH174" s="152"/>
      <c r="CBI174" s="146"/>
      <c r="CBJ174" s="113"/>
      <c r="CBK174" s="147"/>
      <c r="CBL174" s="113"/>
      <c r="CBM174" s="148"/>
      <c r="CBN174" s="149"/>
      <c r="CBO174" s="150"/>
      <c r="CBP174" s="151"/>
      <c r="CBQ174" s="152"/>
      <c r="CBR174" s="146"/>
      <c r="CBS174" s="113"/>
      <c r="CBT174" s="147"/>
      <c r="CBU174" s="113"/>
      <c r="CBV174" s="148"/>
      <c r="CBW174" s="149"/>
      <c r="CBX174" s="150"/>
      <c r="CBY174" s="151"/>
      <c r="CBZ174" s="152"/>
      <c r="CCA174" s="146"/>
      <c r="CCB174" s="113"/>
      <c r="CCC174" s="147"/>
      <c r="CCD174" s="113"/>
      <c r="CCE174" s="148"/>
      <c r="CCF174" s="149"/>
      <c r="CCG174" s="150"/>
      <c r="CCH174" s="151"/>
      <c r="CCI174" s="152"/>
      <c r="CCJ174" s="146"/>
      <c r="CCK174" s="113"/>
      <c r="CCL174" s="147"/>
      <c r="CCM174" s="113"/>
      <c r="CCN174" s="148"/>
      <c r="CCO174" s="149"/>
      <c r="CCP174" s="150"/>
      <c r="CCQ174" s="151"/>
      <c r="CCR174" s="152"/>
      <c r="CCS174" s="146"/>
      <c r="CCT174" s="113"/>
      <c r="CCU174" s="147"/>
      <c r="CCV174" s="113"/>
      <c r="CCW174" s="148"/>
      <c r="CCX174" s="149"/>
      <c r="CCY174" s="150"/>
      <c r="CCZ174" s="151"/>
      <c r="CDA174" s="152"/>
      <c r="CDB174" s="146"/>
      <c r="CDC174" s="113"/>
      <c r="CDD174" s="147"/>
      <c r="CDE174" s="113"/>
      <c r="CDF174" s="148"/>
      <c r="CDG174" s="149"/>
      <c r="CDH174" s="150"/>
      <c r="CDI174" s="151"/>
      <c r="CDJ174" s="152"/>
      <c r="CDK174" s="146"/>
      <c r="CDL174" s="113"/>
      <c r="CDM174" s="147"/>
      <c r="CDN174" s="113"/>
      <c r="CDO174" s="148"/>
      <c r="CDP174" s="149"/>
      <c r="CDQ174" s="150"/>
      <c r="CDR174" s="151"/>
      <c r="CDS174" s="152"/>
      <c r="CDT174" s="146"/>
      <c r="CDU174" s="113"/>
      <c r="CDV174" s="147"/>
      <c r="CDW174" s="113"/>
      <c r="CDX174" s="148"/>
      <c r="CDY174" s="149"/>
      <c r="CDZ174" s="150"/>
      <c r="CEA174" s="151"/>
      <c r="CEB174" s="152"/>
      <c r="CEC174" s="146"/>
      <c r="CED174" s="113"/>
      <c r="CEE174" s="147"/>
      <c r="CEF174" s="113"/>
      <c r="CEG174" s="148"/>
      <c r="CEH174" s="149"/>
      <c r="CEI174" s="150"/>
      <c r="CEJ174" s="151"/>
      <c r="CEK174" s="152"/>
      <c r="CEL174" s="146"/>
      <c r="CEM174" s="113"/>
      <c r="CEN174" s="147"/>
      <c r="CEO174" s="113"/>
      <c r="CEP174" s="148"/>
      <c r="CEQ174" s="149"/>
      <c r="CER174" s="150"/>
      <c r="CES174" s="151"/>
      <c r="CET174" s="152"/>
      <c r="CEU174" s="146"/>
      <c r="CEV174" s="113"/>
      <c r="CEW174" s="147"/>
      <c r="CEX174" s="113"/>
      <c r="CEY174" s="148"/>
      <c r="CEZ174" s="149"/>
      <c r="CFA174" s="150"/>
      <c r="CFB174" s="151"/>
      <c r="CFC174" s="152"/>
      <c r="CFD174" s="146"/>
      <c r="CFE174" s="113"/>
      <c r="CFF174" s="147"/>
      <c r="CFG174" s="113"/>
      <c r="CFH174" s="148"/>
      <c r="CFI174" s="149"/>
      <c r="CFJ174" s="150"/>
      <c r="CFK174" s="151"/>
      <c r="CFL174" s="152"/>
      <c r="CFM174" s="146"/>
      <c r="CFN174" s="113"/>
      <c r="CFO174" s="147"/>
      <c r="CFP174" s="113"/>
      <c r="CFQ174" s="148"/>
      <c r="CFR174" s="149"/>
      <c r="CFS174" s="150"/>
      <c r="CFT174" s="151"/>
      <c r="CFU174" s="152"/>
      <c r="CFV174" s="146"/>
      <c r="CFW174" s="113"/>
      <c r="CFX174" s="147"/>
      <c r="CFY174" s="113"/>
      <c r="CFZ174" s="148"/>
      <c r="CGA174" s="149"/>
      <c r="CGB174" s="150"/>
      <c r="CGC174" s="151"/>
      <c r="CGD174" s="152"/>
      <c r="CGE174" s="146"/>
      <c r="CGF174" s="113"/>
      <c r="CGG174" s="147"/>
      <c r="CGH174" s="113"/>
      <c r="CGI174" s="148"/>
      <c r="CGJ174" s="149"/>
      <c r="CGK174" s="150"/>
      <c r="CGL174" s="151"/>
      <c r="CGM174" s="152"/>
      <c r="CGN174" s="146"/>
      <c r="CGO174" s="113"/>
      <c r="CGP174" s="147"/>
      <c r="CGQ174" s="113"/>
      <c r="CGR174" s="148"/>
      <c r="CGS174" s="149"/>
      <c r="CGT174" s="150"/>
      <c r="CGU174" s="151"/>
      <c r="CGV174" s="152"/>
      <c r="CGW174" s="146"/>
      <c r="CGX174" s="113"/>
      <c r="CGY174" s="147"/>
      <c r="CGZ174" s="113"/>
      <c r="CHA174" s="148"/>
      <c r="CHB174" s="149"/>
      <c r="CHC174" s="150"/>
      <c r="CHD174" s="151"/>
      <c r="CHE174" s="152"/>
      <c r="CHF174" s="146"/>
      <c r="CHG174" s="113"/>
      <c r="CHH174" s="147"/>
      <c r="CHI174" s="113"/>
      <c r="CHJ174" s="148"/>
      <c r="CHK174" s="149"/>
      <c r="CHL174" s="150"/>
      <c r="CHM174" s="151"/>
      <c r="CHN174" s="152"/>
      <c r="CHO174" s="146"/>
      <c r="CHP174" s="113"/>
      <c r="CHQ174" s="147"/>
      <c r="CHR174" s="113"/>
      <c r="CHS174" s="148"/>
      <c r="CHT174" s="149"/>
      <c r="CHU174" s="150"/>
      <c r="CHV174" s="151"/>
      <c r="CHW174" s="152"/>
      <c r="CHX174" s="146"/>
      <c r="CHY174" s="113"/>
      <c r="CHZ174" s="147"/>
      <c r="CIA174" s="113"/>
      <c r="CIB174" s="148"/>
      <c r="CIC174" s="149"/>
      <c r="CID174" s="150"/>
      <c r="CIE174" s="151"/>
      <c r="CIF174" s="152"/>
      <c r="CIG174" s="146"/>
      <c r="CIH174" s="113"/>
      <c r="CII174" s="147"/>
      <c r="CIJ174" s="113"/>
      <c r="CIK174" s="148"/>
      <c r="CIL174" s="149"/>
      <c r="CIM174" s="150"/>
      <c r="CIN174" s="151"/>
      <c r="CIO174" s="152"/>
      <c r="CIP174" s="146"/>
      <c r="CIQ174" s="113"/>
      <c r="CIR174" s="147"/>
      <c r="CIS174" s="113"/>
      <c r="CIT174" s="148"/>
      <c r="CIU174" s="149"/>
      <c r="CIV174" s="150"/>
      <c r="CIW174" s="151"/>
      <c r="CIX174" s="152"/>
      <c r="CIY174" s="146"/>
      <c r="CIZ174" s="113"/>
      <c r="CJA174" s="147"/>
      <c r="CJB174" s="113"/>
      <c r="CJC174" s="148"/>
      <c r="CJD174" s="149"/>
      <c r="CJE174" s="150"/>
      <c r="CJF174" s="151"/>
      <c r="CJG174" s="152"/>
      <c r="CJH174" s="146"/>
      <c r="CJI174" s="113"/>
      <c r="CJJ174" s="147"/>
      <c r="CJK174" s="113"/>
      <c r="CJL174" s="148"/>
      <c r="CJM174" s="149"/>
      <c r="CJN174" s="150"/>
      <c r="CJO174" s="151"/>
      <c r="CJP174" s="152"/>
      <c r="CJQ174" s="146"/>
      <c r="CJR174" s="113"/>
      <c r="CJS174" s="147"/>
      <c r="CJT174" s="113"/>
      <c r="CJU174" s="148"/>
      <c r="CJV174" s="149"/>
      <c r="CJW174" s="150"/>
      <c r="CJX174" s="151"/>
      <c r="CJY174" s="152"/>
      <c r="CJZ174" s="146"/>
      <c r="CKA174" s="113"/>
      <c r="CKB174" s="147"/>
      <c r="CKC174" s="113"/>
      <c r="CKD174" s="148"/>
      <c r="CKE174" s="149"/>
      <c r="CKF174" s="150"/>
      <c r="CKG174" s="151"/>
      <c r="CKH174" s="152"/>
      <c r="CKI174" s="146"/>
      <c r="CKJ174" s="113"/>
      <c r="CKK174" s="147"/>
      <c r="CKL174" s="113"/>
      <c r="CKM174" s="148"/>
      <c r="CKN174" s="149"/>
      <c r="CKO174" s="150"/>
      <c r="CKP174" s="151"/>
      <c r="CKQ174" s="152"/>
      <c r="CKR174" s="146"/>
      <c r="CKS174" s="113"/>
      <c r="CKT174" s="147"/>
      <c r="CKU174" s="113"/>
      <c r="CKV174" s="148"/>
      <c r="CKW174" s="149"/>
      <c r="CKX174" s="150"/>
      <c r="CKY174" s="151"/>
      <c r="CKZ174" s="152"/>
      <c r="CLA174" s="146"/>
      <c r="CLB174" s="113"/>
      <c r="CLC174" s="147"/>
      <c r="CLD174" s="113"/>
      <c r="CLE174" s="148"/>
      <c r="CLF174" s="149"/>
      <c r="CLG174" s="150"/>
      <c r="CLH174" s="151"/>
      <c r="CLI174" s="152"/>
      <c r="CLJ174" s="146"/>
      <c r="CLK174" s="113"/>
      <c r="CLL174" s="147"/>
      <c r="CLM174" s="113"/>
      <c r="CLN174" s="148"/>
      <c r="CLO174" s="149"/>
      <c r="CLP174" s="150"/>
      <c r="CLQ174" s="151"/>
      <c r="CLR174" s="152"/>
      <c r="CLS174" s="146"/>
      <c r="CLT174" s="113"/>
      <c r="CLU174" s="147"/>
      <c r="CLV174" s="113"/>
      <c r="CLW174" s="148"/>
      <c r="CLX174" s="149"/>
      <c r="CLY174" s="150"/>
      <c r="CLZ174" s="151"/>
      <c r="CMA174" s="152"/>
      <c r="CMB174" s="146"/>
      <c r="CMC174" s="113"/>
      <c r="CMD174" s="147"/>
      <c r="CME174" s="113"/>
      <c r="CMF174" s="148"/>
      <c r="CMG174" s="149"/>
      <c r="CMH174" s="150"/>
      <c r="CMI174" s="151"/>
      <c r="CMJ174" s="152"/>
      <c r="CMK174" s="146"/>
      <c r="CML174" s="113"/>
      <c r="CMM174" s="147"/>
      <c r="CMN174" s="113"/>
      <c r="CMO174" s="148"/>
      <c r="CMP174" s="149"/>
      <c r="CMQ174" s="150"/>
      <c r="CMR174" s="151"/>
      <c r="CMS174" s="152"/>
      <c r="CMT174" s="146"/>
      <c r="CMU174" s="113"/>
      <c r="CMV174" s="147"/>
      <c r="CMW174" s="113"/>
      <c r="CMX174" s="148"/>
      <c r="CMY174" s="149"/>
      <c r="CMZ174" s="150"/>
      <c r="CNA174" s="151"/>
      <c r="CNB174" s="152"/>
      <c r="CNC174" s="146"/>
      <c r="CND174" s="113"/>
      <c r="CNE174" s="147"/>
      <c r="CNF174" s="113"/>
      <c r="CNG174" s="148"/>
      <c r="CNH174" s="149"/>
      <c r="CNI174" s="150"/>
      <c r="CNJ174" s="151"/>
      <c r="CNK174" s="152"/>
      <c r="CNL174" s="146"/>
      <c r="CNM174" s="113"/>
      <c r="CNN174" s="147"/>
      <c r="CNO174" s="113"/>
      <c r="CNP174" s="148"/>
      <c r="CNQ174" s="149"/>
      <c r="CNR174" s="150"/>
      <c r="CNS174" s="151"/>
      <c r="CNT174" s="152"/>
      <c r="CNU174" s="146"/>
      <c r="CNV174" s="113"/>
      <c r="CNW174" s="147"/>
      <c r="CNX174" s="113"/>
      <c r="CNY174" s="148"/>
      <c r="CNZ174" s="149"/>
      <c r="COA174" s="150"/>
      <c r="COB174" s="151"/>
      <c r="COC174" s="152"/>
      <c r="COD174" s="146"/>
      <c r="COE174" s="113"/>
      <c r="COF174" s="147"/>
      <c r="COG174" s="113"/>
      <c r="COH174" s="148"/>
      <c r="COI174" s="149"/>
      <c r="COJ174" s="150"/>
      <c r="COK174" s="151"/>
      <c r="COL174" s="152"/>
      <c r="COM174" s="146"/>
      <c r="CON174" s="113"/>
      <c r="COO174" s="147"/>
      <c r="COP174" s="113"/>
      <c r="COQ174" s="148"/>
      <c r="COR174" s="149"/>
      <c r="COS174" s="150"/>
      <c r="COT174" s="151"/>
      <c r="COU174" s="152"/>
      <c r="COV174" s="146"/>
      <c r="COW174" s="113"/>
      <c r="COX174" s="147"/>
      <c r="COY174" s="113"/>
      <c r="COZ174" s="148"/>
      <c r="CPA174" s="149"/>
      <c r="CPB174" s="150"/>
      <c r="CPC174" s="151"/>
      <c r="CPD174" s="152"/>
      <c r="CPE174" s="146"/>
      <c r="CPF174" s="113"/>
      <c r="CPG174" s="147"/>
      <c r="CPH174" s="113"/>
      <c r="CPI174" s="148"/>
      <c r="CPJ174" s="149"/>
      <c r="CPK174" s="150"/>
      <c r="CPL174" s="151"/>
      <c r="CPM174" s="152"/>
      <c r="CPN174" s="146"/>
      <c r="CPO174" s="113"/>
      <c r="CPP174" s="147"/>
      <c r="CPQ174" s="113"/>
      <c r="CPR174" s="148"/>
      <c r="CPS174" s="149"/>
      <c r="CPT174" s="150"/>
      <c r="CPU174" s="151"/>
      <c r="CPV174" s="152"/>
      <c r="CPW174" s="146"/>
      <c r="CPX174" s="113"/>
      <c r="CPY174" s="147"/>
      <c r="CPZ174" s="113"/>
      <c r="CQA174" s="148"/>
      <c r="CQB174" s="149"/>
      <c r="CQC174" s="150"/>
      <c r="CQD174" s="151"/>
      <c r="CQE174" s="152"/>
      <c r="CQF174" s="146"/>
      <c r="CQG174" s="113"/>
      <c r="CQH174" s="147"/>
      <c r="CQI174" s="113"/>
      <c r="CQJ174" s="148"/>
      <c r="CQK174" s="149"/>
      <c r="CQL174" s="150"/>
      <c r="CQM174" s="151"/>
      <c r="CQN174" s="152"/>
      <c r="CQO174" s="146"/>
      <c r="CQP174" s="113"/>
      <c r="CQQ174" s="147"/>
      <c r="CQR174" s="113"/>
      <c r="CQS174" s="148"/>
      <c r="CQT174" s="149"/>
      <c r="CQU174" s="150"/>
      <c r="CQV174" s="151"/>
      <c r="CQW174" s="152"/>
      <c r="CQX174" s="146"/>
      <c r="CQY174" s="113"/>
      <c r="CQZ174" s="147"/>
      <c r="CRA174" s="113"/>
      <c r="CRB174" s="148"/>
      <c r="CRC174" s="149"/>
      <c r="CRD174" s="150"/>
      <c r="CRE174" s="151"/>
      <c r="CRF174" s="152"/>
      <c r="CRG174" s="146"/>
      <c r="CRH174" s="113"/>
      <c r="CRI174" s="147"/>
      <c r="CRJ174" s="113"/>
      <c r="CRK174" s="148"/>
      <c r="CRL174" s="149"/>
      <c r="CRM174" s="150"/>
      <c r="CRN174" s="151"/>
      <c r="CRO174" s="152"/>
      <c r="CRP174" s="146"/>
      <c r="CRQ174" s="113"/>
      <c r="CRR174" s="147"/>
      <c r="CRS174" s="113"/>
      <c r="CRT174" s="148"/>
      <c r="CRU174" s="149"/>
      <c r="CRV174" s="150"/>
      <c r="CRW174" s="151"/>
      <c r="CRX174" s="152"/>
      <c r="CRY174" s="146"/>
      <c r="CRZ174" s="113"/>
      <c r="CSA174" s="147"/>
      <c r="CSB174" s="113"/>
      <c r="CSC174" s="148"/>
      <c r="CSD174" s="149"/>
      <c r="CSE174" s="150"/>
      <c r="CSF174" s="151"/>
      <c r="CSG174" s="152"/>
      <c r="CSH174" s="146"/>
      <c r="CSI174" s="113"/>
      <c r="CSJ174" s="147"/>
      <c r="CSK174" s="113"/>
      <c r="CSL174" s="148"/>
      <c r="CSM174" s="149"/>
      <c r="CSN174" s="150"/>
      <c r="CSO174" s="151"/>
      <c r="CSP174" s="152"/>
      <c r="CSQ174" s="146"/>
      <c r="CSR174" s="113"/>
      <c r="CSS174" s="147"/>
      <c r="CST174" s="113"/>
      <c r="CSU174" s="148"/>
      <c r="CSV174" s="149"/>
      <c r="CSW174" s="150"/>
      <c r="CSX174" s="151"/>
      <c r="CSY174" s="152"/>
      <c r="CSZ174" s="146"/>
      <c r="CTA174" s="113"/>
      <c r="CTB174" s="147"/>
      <c r="CTC174" s="113"/>
      <c r="CTD174" s="148"/>
      <c r="CTE174" s="149"/>
      <c r="CTF174" s="150"/>
      <c r="CTG174" s="151"/>
      <c r="CTH174" s="152"/>
      <c r="CTI174" s="146"/>
      <c r="CTJ174" s="113"/>
      <c r="CTK174" s="147"/>
      <c r="CTL174" s="113"/>
      <c r="CTM174" s="148"/>
      <c r="CTN174" s="149"/>
      <c r="CTO174" s="150"/>
      <c r="CTP174" s="151"/>
      <c r="CTQ174" s="152"/>
      <c r="CTR174" s="146"/>
      <c r="CTS174" s="113"/>
      <c r="CTT174" s="147"/>
      <c r="CTU174" s="113"/>
      <c r="CTV174" s="148"/>
      <c r="CTW174" s="149"/>
      <c r="CTX174" s="150"/>
      <c r="CTY174" s="151"/>
      <c r="CTZ174" s="152"/>
      <c r="CUA174" s="146"/>
      <c r="CUB174" s="113"/>
      <c r="CUC174" s="147"/>
      <c r="CUD174" s="113"/>
      <c r="CUE174" s="148"/>
      <c r="CUF174" s="149"/>
      <c r="CUG174" s="150"/>
      <c r="CUH174" s="151"/>
      <c r="CUI174" s="152"/>
      <c r="CUJ174" s="146"/>
      <c r="CUK174" s="113"/>
      <c r="CUL174" s="147"/>
      <c r="CUM174" s="113"/>
      <c r="CUN174" s="148"/>
      <c r="CUO174" s="149"/>
      <c r="CUP174" s="150"/>
      <c r="CUQ174" s="151"/>
      <c r="CUR174" s="152"/>
      <c r="CUS174" s="146"/>
      <c r="CUT174" s="113"/>
      <c r="CUU174" s="147"/>
      <c r="CUV174" s="113"/>
      <c r="CUW174" s="148"/>
      <c r="CUX174" s="149"/>
      <c r="CUY174" s="150"/>
      <c r="CUZ174" s="151"/>
      <c r="CVA174" s="152"/>
      <c r="CVB174" s="146"/>
      <c r="CVC174" s="113"/>
      <c r="CVD174" s="147"/>
      <c r="CVE174" s="113"/>
      <c r="CVF174" s="148"/>
      <c r="CVG174" s="149"/>
      <c r="CVH174" s="150"/>
      <c r="CVI174" s="151"/>
      <c r="CVJ174" s="152"/>
      <c r="CVK174" s="146"/>
      <c r="CVL174" s="113"/>
      <c r="CVM174" s="147"/>
      <c r="CVN174" s="113"/>
      <c r="CVO174" s="148"/>
      <c r="CVP174" s="149"/>
      <c r="CVQ174" s="150"/>
      <c r="CVR174" s="151"/>
      <c r="CVS174" s="152"/>
      <c r="CVT174" s="146"/>
      <c r="CVU174" s="113"/>
      <c r="CVV174" s="147"/>
      <c r="CVW174" s="113"/>
      <c r="CVX174" s="148"/>
      <c r="CVY174" s="149"/>
      <c r="CVZ174" s="150"/>
      <c r="CWA174" s="151"/>
      <c r="CWB174" s="152"/>
      <c r="CWC174" s="146"/>
      <c r="CWD174" s="113"/>
      <c r="CWE174" s="147"/>
      <c r="CWF174" s="113"/>
      <c r="CWG174" s="148"/>
      <c r="CWH174" s="149"/>
      <c r="CWI174" s="150"/>
      <c r="CWJ174" s="151"/>
      <c r="CWK174" s="152"/>
      <c r="CWL174" s="146"/>
      <c r="CWM174" s="113"/>
      <c r="CWN174" s="147"/>
      <c r="CWO174" s="113"/>
      <c r="CWP174" s="148"/>
      <c r="CWQ174" s="149"/>
      <c r="CWR174" s="150"/>
      <c r="CWS174" s="151"/>
      <c r="CWT174" s="152"/>
      <c r="CWU174" s="146"/>
      <c r="CWV174" s="113"/>
      <c r="CWW174" s="147"/>
      <c r="CWX174" s="113"/>
      <c r="CWY174" s="148"/>
      <c r="CWZ174" s="149"/>
      <c r="CXA174" s="150"/>
      <c r="CXB174" s="151"/>
      <c r="CXC174" s="152"/>
      <c r="CXD174" s="146"/>
      <c r="CXE174" s="113"/>
      <c r="CXF174" s="147"/>
      <c r="CXG174" s="113"/>
      <c r="CXH174" s="148"/>
      <c r="CXI174" s="149"/>
      <c r="CXJ174" s="150"/>
      <c r="CXK174" s="151"/>
      <c r="CXL174" s="152"/>
      <c r="CXM174" s="146"/>
      <c r="CXN174" s="113"/>
      <c r="CXO174" s="147"/>
      <c r="CXP174" s="113"/>
      <c r="CXQ174" s="148"/>
      <c r="CXR174" s="149"/>
      <c r="CXS174" s="150"/>
      <c r="CXT174" s="151"/>
      <c r="CXU174" s="152"/>
      <c r="CXV174" s="146"/>
      <c r="CXW174" s="113"/>
      <c r="CXX174" s="147"/>
      <c r="CXY174" s="113"/>
      <c r="CXZ174" s="148"/>
      <c r="CYA174" s="149"/>
      <c r="CYB174" s="150"/>
      <c r="CYC174" s="151"/>
      <c r="CYD174" s="152"/>
      <c r="CYE174" s="146"/>
      <c r="CYF174" s="113"/>
      <c r="CYG174" s="147"/>
      <c r="CYH174" s="113"/>
      <c r="CYI174" s="148"/>
      <c r="CYJ174" s="149"/>
      <c r="CYK174" s="150"/>
      <c r="CYL174" s="151"/>
      <c r="CYM174" s="152"/>
      <c r="CYN174" s="146"/>
      <c r="CYO174" s="113"/>
      <c r="CYP174" s="147"/>
      <c r="CYQ174" s="113"/>
      <c r="CYR174" s="148"/>
      <c r="CYS174" s="149"/>
      <c r="CYT174" s="150"/>
      <c r="CYU174" s="151"/>
      <c r="CYV174" s="152"/>
      <c r="CYW174" s="146"/>
      <c r="CYX174" s="113"/>
      <c r="CYY174" s="147"/>
      <c r="CYZ174" s="113"/>
      <c r="CZA174" s="148"/>
      <c r="CZB174" s="149"/>
      <c r="CZC174" s="150"/>
      <c r="CZD174" s="151"/>
      <c r="CZE174" s="152"/>
      <c r="CZF174" s="146"/>
      <c r="CZG174" s="113"/>
      <c r="CZH174" s="147"/>
      <c r="CZI174" s="113"/>
      <c r="CZJ174" s="148"/>
      <c r="CZK174" s="149"/>
      <c r="CZL174" s="150"/>
      <c r="CZM174" s="151"/>
      <c r="CZN174" s="152"/>
      <c r="CZO174" s="146"/>
      <c r="CZP174" s="113"/>
      <c r="CZQ174" s="147"/>
      <c r="CZR174" s="113"/>
      <c r="CZS174" s="148"/>
      <c r="CZT174" s="149"/>
      <c r="CZU174" s="150"/>
      <c r="CZV174" s="151"/>
      <c r="CZW174" s="152"/>
      <c r="CZX174" s="146"/>
      <c r="CZY174" s="113"/>
      <c r="CZZ174" s="147"/>
      <c r="DAA174" s="113"/>
      <c r="DAB174" s="148"/>
      <c r="DAC174" s="149"/>
      <c r="DAD174" s="150"/>
      <c r="DAE174" s="151"/>
      <c r="DAF174" s="152"/>
      <c r="DAG174" s="146"/>
      <c r="DAH174" s="113"/>
      <c r="DAI174" s="147"/>
      <c r="DAJ174" s="113"/>
      <c r="DAK174" s="148"/>
      <c r="DAL174" s="149"/>
      <c r="DAM174" s="150"/>
      <c r="DAN174" s="151"/>
      <c r="DAO174" s="152"/>
      <c r="DAP174" s="146"/>
      <c r="DAQ174" s="113"/>
      <c r="DAR174" s="147"/>
      <c r="DAS174" s="113"/>
      <c r="DAT174" s="148"/>
      <c r="DAU174" s="149"/>
      <c r="DAV174" s="150"/>
      <c r="DAW174" s="151"/>
      <c r="DAX174" s="152"/>
      <c r="DAY174" s="146"/>
      <c r="DAZ174" s="113"/>
      <c r="DBA174" s="147"/>
      <c r="DBB174" s="113"/>
      <c r="DBC174" s="148"/>
      <c r="DBD174" s="149"/>
      <c r="DBE174" s="150"/>
      <c r="DBF174" s="151"/>
      <c r="DBG174" s="152"/>
      <c r="DBH174" s="146"/>
      <c r="DBI174" s="113"/>
      <c r="DBJ174" s="147"/>
      <c r="DBK174" s="113"/>
      <c r="DBL174" s="148"/>
      <c r="DBM174" s="149"/>
      <c r="DBN174" s="150"/>
      <c r="DBO174" s="151"/>
      <c r="DBP174" s="152"/>
      <c r="DBQ174" s="146"/>
      <c r="DBR174" s="113"/>
      <c r="DBS174" s="147"/>
      <c r="DBT174" s="113"/>
      <c r="DBU174" s="148"/>
      <c r="DBV174" s="149"/>
      <c r="DBW174" s="150"/>
      <c r="DBX174" s="151"/>
      <c r="DBY174" s="152"/>
      <c r="DBZ174" s="146"/>
      <c r="DCA174" s="113"/>
      <c r="DCB174" s="147"/>
      <c r="DCC174" s="113"/>
      <c r="DCD174" s="148"/>
      <c r="DCE174" s="149"/>
      <c r="DCF174" s="150"/>
      <c r="DCG174" s="151"/>
      <c r="DCH174" s="152"/>
      <c r="DCI174" s="146"/>
      <c r="DCJ174" s="113"/>
      <c r="DCK174" s="147"/>
      <c r="DCL174" s="113"/>
      <c r="DCM174" s="148"/>
      <c r="DCN174" s="149"/>
      <c r="DCO174" s="150"/>
      <c r="DCP174" s="151"/>
      <c r="DCQ174" s="152"/>
      <c r="DCR174" s="146"/>
      <c r="DCS174" s="113"/>
      <c r="DCT174" s="147"/>
      <c r="DCU174" s="113"/>
      <c r="DCV174" s="148"/>
      <c r="DCW174" s="149"/>
      <c r="DCX174" s="150"/>
      <c r="DCY174" s="151"/>
      <c r="DCZ174" s="152"/>
      <c r="DDA174" s="146"/>
      <c r="DDB174" s="113"/>
      <c r="DDC174" s="147"/>
      <c r="DDD174" s="113"/>
      <c r="DDE174" s="148"/>
      <c r="DDF174" s="149"/>
      <c r="DDG174" s="150"/>
      <c r="DDH174" s="151"/>
      <c r="DDI174" s="152"/>
      <c r="DDJ174" s="146"/>
      <c r="DDK174" s="113"/>
      <c r="DDL174" s="147"/>
      <c r="DDM174" s="113"/>
      <c r="DDN174" s="148"/>
      <c r="DDO174" s="149"/>
      <c r="DDP174" s="150"/>
      <c r="DDQ174" s="151"/>
      <c r="DDR174" s="152"/>
      <c r="DDS174" s="146"/>
      <c r="DDT174" s="113"/>
      <c r="DDU174" s="147"/>
      <c r="DDV174" s="113"/>
      <c r="DDW174" s="148"/>
      <c r="DDX174" s="149"/>
      <c r="DDY174" s="150"/>
      <c r="DDZ174" s="151"/>
      <c r="DEA174" s="152"/>
      <c r="DEB174" s="146"/>
      <c r="DEC174" s="113"/>
      <c r="DED174" s="147"/>
      <c r="DEE174" s="113"/>
      <c r="DEF174" s="148"/>
      <c r="DEG174" s="149"/>
      <c r="DEH174" s="150"/>
      <c r="DEI174" s="151"/>
      <c r="DEJ174" s="152"/>
      <c r="DEK174" s="146"/>
      <c r="DEL174" s="113"/>
      <c r="DEM174" s="147"/>
      <c r="DEN174" s="113"/>
      <c r="DEO174" s="148"/>
      <c r="DEP174" s="149"/>
      <c r="DEQ174" s="150"/>
      <c r="DER174" s="151"/>
      <c r="DES174" s="152"/>
      <c r="DET174" s="146"/>
      <c r="DEU174" s="113"/>
      <c r="DEV174" s="147"/>
      <c r="DEW174" s="113"/>
      <c r="DEX174" s="148"/>
      <c r="DEY174" s="149"/>
      <c r="DEZ174" s="150"/>
      <c r="DFA174" s="151"/>
      <c r="DFB174" s="152"/>
      <c r="DFC174" s="146"/>
      <c r="DFD174" s="113"/>
      <c r="DFE174" s="147"/>
      <c r="DFF174" s="113"/>
      <c r="DFG174" s="148"/>
      <c r="DFH174" s="149"/>
      <c r="DFI174" s="150"/>
      <c r="DFJ174" s="151"/>
      <c r="DFK174" s="152"/>
      <c r="DFL174" s="146"/>
      <c r="DFM174" s="113"/>
      <c r="DFN174" s="147"/>
      <c r="DFO174" s="113"/>
      <c r="DFP174" s="148"/>
      <c r="DFQ174" s="149"/>
      <c r="DFR174" s="150"/>
      <c r="DFS174" s="151"/>
      <c r="DFT174" s="152"/>
      <c r="DFU174" s="146"/>
      <c r="DFV174" s="113"/>
      <c r="DFW174" s="147"/>
      <c r="DFX174" s="113"/>
      <c r="DFY174" s="148"/>
      <c r="DFZ174" s="149"/>
      <c r="DGA174" s="150"/>
      <c r="DGB174" s="151"/>
      <c r="DGC174" s="152"/>
      <c r="DGD174" s="146"/>
      <c r="DGE174" s="113"/>
      <c r="DGF174" s="147"/>
      <c r="DGG174" s="113"/>
      <c r="DGH174" s="148"/>
      <c r="DGI174" s="149"/>
      <c r="DGJ174" s="150"/>
      <c r="DGK174" s="151"/>
      <c r="DGL174" s="152"/>
      <c r="DGM174" s="146"/>
      <c r="DGN174" s="113"/>
      <c r="DGO174" s="147"/>
      <c r="DGP174" s="113"/>
      <c r="DGQ174" s="148"/>
      <c r="DGR174" s="149"/>
      <c r="DGS174" s="150"/>
      <c r="DGT174" s="151"/>
      <c r="DGU174" s="152"/>
      <c r="DGV174" s="146"/>
      <c r="DGW174" s="113"/>
      <c r="DGX174" s="147"/>
      <c r="DGY174" s="113"/>
      <c r="DGZ174" s="148"/>
      <c r="DHA174" s="149"/>
      <c r="DHB174" s="150"/>
      <c r="DHC174" s="151"/>
      <c r="DHD174" s="152"/>
      <c r="DHE174" s="146"/>
      <c r="DHF174" s="113"/>
      <c r="DHG174" s="147"/>
      <c r="DHH174" s="113"/>
      <c r="DHI174" s="148"/>
      <c r="DHJ174" s="149"/>
      <c r="DHK174" s="150"/>
      <c r="DHL174" s="151"/>
      <c r="DHM174" s="152"/>
      <c r="DHN174" s="146"/>
      <c r="DHO174" s="113"/>
      <c r="DHP174" s="147"/>
      <c r="DHQ174" s="113"/>
      <c r="DHR174" s="148"/>
      <c r="DHS174" s="149"/>
      <c r="DHT174" s="150"/>
      <c r="DHU174" s="151"/>
      <c r="DHV174" s="152"/>
      <c r="DHW174" s="146"/>
      <c r="DHX174" s="113"/>
      <c r="DHY174" s="147"/>
      <c r="DHZ174" s="113"/>
      <c r="DIA174" s="148"/>
      <c r="DIB174" s="149"/>
      <c r="DIC174" s="150"/>
      <c r="DID174" s="151"/>
      <c r="DIE174" s="152"/>
      <c r="DIF174" s="146"/>
      <c r="DIG174" s="113"/>
      <c r="DIH174" s="147"/>
      <c r="DII174" s="113"/>
      <c r="DIJ174" s="148"/>
      <c r="DIK174" s="149"/>
      <c r="DIL174" s="150"/>
      <c r="DIM174" s="151"/>
      <c r="DIN174" s="152"/>
      <c r="DIO174" s="146"/>
      <c r="DIP174" s="113"/>
      <c r="DIQ174" s="147"/>
      <c r="DIR174" s="113"/>
      <c r="DIS174" s="148"/>
      <c r="DIT174" s="149"/>
      <c r="DIU174" s="150"/>
      <c r="DIV174" s="151"/>
      <c r="DIW174" s="152"/>
      <c r="DIX174" s="146"/>
      <c r="DIY174" s="113"/>
      <c r="DIZ174" s="147"/>
      <c r="DJA174" s="113"/>
      <c r="DJB174" s="148"/>
      <c r="DJC174" s="149"/>
      <c r="DJD174" s="150"/>
      <c r="DJE174" s="151"/>
      <c r="DJF174" s="152"/>
      <c r="DJG174" s="146"/>
      <c r="DJH174" s="113"/>
      <c r="DJI174" s="147"/>
      <c r="DJJ174" s="113"/>
      <c r="DJK174" s="148"/>
      <c r="DJL174" s="149"/>
      <c r="DJM174" s="150"/>
      <c r="DJN174" s="151"/>
      <c r="DJO174" s="152"/>
      <c r="DJP174" s="146"/>
      <c r="DJQ174" s="113"/>
      <c r="DJR174" s="147"/>
      <c r="DJS174" s="113"/>
      <c r="DJT174" s="148"/>
      <c r="DJU174" s="149"/>
      <c r="DJV174" s="150"/>
      <c r="DJW174" s="151"/>
      <c r="DJX174" s="152"/>
      <c r="DJY174" s="146"/>
      <c r="DJZ174" s="113"/>
      <c r="DKA174" s="147"/>
      <c r="DKB174" s="113"/>
      <c r="DKC174" s="148"/>
      <c r="DKD174" s="149"/>
      <c r="DKE174" s="150"/>
      <c r="DKF174" s="151"/>
      <c r="DKG174" s="152"/>
      <c r="DKH174" s="146"/>
      <c r="DKI174" s="113"/>
      <c r="DKJ174" s="147"/>
      <c r="DKK174" s="113"/>
      <c r="DKL174" s="148"/>
      <c r="DKM174" s="149"/>
      <c r="DKN174" s="150"/>
      <c r="DKO174" s="151"/>
      <c r="DKP174" s="152"/>
      <c r="DKQ174" s="146"/>
      <c r="DKR174" s="113"/>
      <c r="DKS174" s="147"/>
      <c r="DKT174" s="113"/>
      <c r="DKU174" s="148"/>
      <c r="DKV174" s="149"/>
      <c r="DKW174" s="150"/>
      <c r="DKX174" s="151"/>
      <c r="DKY174" s="152"/>
      <c r="DKZ174" s="146"/>
      <c r="DLA174" s="113"/>
      <c r="DLB174" s="147"/>
      <c r="DLC174" s="113"/>
      <c r="DLD174" s="148"/>
      <c r="DLE174" s="149"/>
      <c r="DLF174" s="150"/>
      <c r="DLG174" s="151"/>
      <c r="DLH174" s="152"/>
      <c r="DLI174" s="146"/>
      <c r="DLJ174" s="113"/>
      <c r="DLK174" s="147"/>
      <c r="DLL174" s="113"/>
      <c r="DLM174" s="148"/>
      <c r="DLN174" s="149"/>
      <c r="DLO174" s="150"/>
      <c r="DLP174" s="151"/>
      <c r="DLQ174" s="152"/>
      <c r="DLR174" s="146"/>
      <c r="DLS174" s="113"/>
      <c r="DLT174" s="147"/>
      <c r="DLU174" s="113"/>
      <c r="DLV174" s="148"/>
      <c r="DLW174" s="149"/>
      <c r="DLX174" s="150"/>
      <c r="DLY174" s="151"/>
      <c r="DLZ174" s="152"/>
      <c r="DMA174" s="146"/>
      <c r="DMB174" s="113"/>
      <c r="DMC174" s="147"/>
      <c r="DMD174" s="113"/>
      <c r="DME174" s="148"/>
      <c r="DMF174" s="149"/>
      <c r="DMG174" s="150"/>
      <c r="DMH174" s="151"/>
      <c r="DMI174" s="152"/>
      <c r="DMJ174" s="146"/>
      <c r="DMK174" s="113"/>
      <c r="DML174" s="147"/>
      <c r="DMM174" s="113"/>
      <c r="DMN174" s="148"/>
      <c r="DMO174" s="149"/>
      <c r="DMP174" s="150"/>
      <c r="DMQ174" s="151"/>
      <c r="DMR174" s="152"/>
      <c r="DMS174" s="146"/>
      <c r="DMT174" s="113"/>
      <c r="DMU174" s="147"/>
      <c r="DMV174" s="113"/>
      <c r="DMW174" s="148"/>
      <c r="DMX174" s="149"/>
      <c r="DMY174" s="150"/>
      <c r="DMZ174" s="151"/>
      <c r="DNA174" s="152"/>
      <c r="DNB174" s="146"/>
      <c r="DNC174" s="113"/>
      <c r="DND174" s="147"/>
      <c r="DNE174" s="113"/>
      <c r="DNF174" s="148"/>
      <c r="DNG174" s="149"/>
      <c r="DNH174" s="150"/>
      <c r="DNI174" s="151"/>
      <c r="DNJ174" s="152"/>
      <c r="DNK174" s="146"/>
      <c r="DNL174" s="113"/>
      <c r="DNM174" s="147"/>
      <c r="DNN174" s="113"/>
      <c r="DNO174" s="148"/>
      <c r="DNP174" s="149"/>
      <c r="DNQ174" s="150"/>
      <c r="DNR174" s="151"/>
      <c r="DNS174" s="152"/>
      <c r="DNT174" s="146"/>
      <c r="DNU174" s="113"/>
      <c r="DNV174" s="147"/>
      <c r="DNW174" s="113"/>
      <c r="DNX174" s="148"/>
      <c r="DNY174" s="149"/>
      <c r="DNZ174" s="150"/>
      <c r="DOA174" s="151"/>
      <c r="DOB174" s="152"/>
      <c r="DOC174" s="146"/>
      <c r="DOD174" s="113"/>
      <c r="DOE174" s="147"/>
      <c r="DOF174" s="113"/>
      <c r="DOG174" s="148"/>
      <c r="DOH174" s="149"/>
      <c r="DOI174" s="150"/>
      <c r="DOJ174" s="151"/>
      <c r="DOK174" s="152"/>
      <c r="DOL174" s="146"/>
      <c r="DOM174" s="113"/>
      <c r="DON174" s="147"/>
      <c r="DOO174" s="113"/>
      <c r="DOP174" s="148"/>
      <c r="DOQ174" s="149"/>
      <c r="DOR174" s="150"/>
      <c r="DOS174" s="151"/>
      <c r="DOT174" s="152"/>
      <c r="DOU174" s="146"/>
      <c r="DOV174" s="113"/>
      <c r="DOW174" s="147"/>
      <c r="DOX174" s="113"/>
      <c r="DOY174" s="148"/>
      <c r="DOZ174" s="149"/>
      <c r="DPA174" s="150"/>
      <c r="DPB174" s="151"/>
      <c r="DPC174" s="152"/>
      <c r="DPD174" s="146"/>
      <c r="DPE174" s="113"/>
      <c r="DPF174" s="147"/>
      <c r="DPG174" s="113"/>
      <c r="DPH174" s="148"/>
      <c r="DPI174" s="149"/>
      <c r="DPJ174" s="150"/>
      <c r="DPK174" s="151"/>
      <c r="DPL174" s="152"/>
      <c r="DPM174" s="146"/>
      <c r="DPN174" s="113"/>
      <c r="DPO174" s="147"/>
      <c r="DPP174" s="113"/>
      <c r="DPQ174" s="148"/>
      <c r="DPR174" s="149"/>
      <c r="DPS174" s="150"/>
      <c r="DPT174" s="151"/>
      <c r="DPU174" s="152"/>
      <c r="DPV174" s="146"/>
      <c r="DPW174" s="113"/>
      <c r="DPX174" s="147"/>
      <c r="DPY174" s="113"/>
      <c r="DPZ174" s="148"/>
      <c r="DQA174" s="149"/>
      <c r="DQB174" s="150"/>
      <c r="DQC174" s="151"/>
      <c r="DQD174" s="152"/>
      <c r="DQE174" s="146"/>
      <c r="DQF174" s="113"/>
      <c r="DQG174" s="147"/>
      <c r="DQH174" s="113"/>
      <c r="DQI174" s="148"/>
      <c r="DQJ174" s="149"/>
      <c r="DQK174" s="150"/>
      <c r="DQL174" s="151"/>
      <c r="DQM174" s="152"/>
      <c r="DQN174" s="146"/>
      <c r="DQO174" s="113"/>
      <c r="DQP174" s="147"/>
      <c r="DQQ174" s="113"/>
      <c r="DQR174" s="148"/>
      <c r="DQS174" s="149"/>
      <c r="DQT174" s="150"/>
      <c r="DQU174" s="151"/>
      <c r="DQV174" s="152"/>
      <c r="DQW174" s="146"/>
      <c r="DQX174" s="113"/>
      <c r="DQY174" s="147"/>
      <c r="DQZ174" s="113"/>
      <c r="DRA174" s="148"/>
      <c r="DRB174" s="149"/>
      <c r="DRC174" s="150"/>
      <c r="DRD174" s="151"/>
      <c r="DRE174" s="152"/>
      <c r="DRF174" s="146"/>
      <c r="DRG174" s="113"/>
      <c r="DRH174" s="147"/>
      <c r="DRI174" s="113"/>
      <c r="DRJ174" s="148"/>
      <c r="DRK174" s="149"/>
      <c r="DRL174" s="150"/>
      <c r="DRM174" s="151"/>
      <c r="DRN174" s="152"/>
      <c r="DRO174" s="146"/>
      <c r="DRP174" s="113"/>
      <c r="DRQ174" s="147"/>
      <c r="DRR174" s="113"/>
      <c r="DRS174" s="148"/>
      <c r="DRT174" s="149"/>
      <c r="DRU174" s="150"/>
      <c r="DRV174" s="151"/>
      <c r="DRW174" s="152"/>
      <c r="DRX174" s="146"/>
      <c r="DRY174" s="113"/>
      <c r="DRZ174" s="147"/>
      <c r="DSA174" s="113"/>
      <c r="DSB174" s="148"/>
      <c r="DSC174" s="149"/>
      <c r="DSD174" s="150"/>
      <c r="DSE174" s="151"/>
      <c r="DSF174" s="152"/>
      <c r="DSG174" s="146"/>
      <c r="DSH174" s="113"/>
      <c r="DSI174" s="147"/>
      <c r="DSJ174" s="113"/>
      <c r="DSK174" s="148"/>
      <c r="DSL174" s="149"/>
      <c r="DSM174" s="150"/>
      <c r="DSN174" s="151"/>
      <c r="DSO174" s="152"/>
      <c r="DSP174" s="146"/>
      <c r="DSQ174" s="113"/>
      <c r="DSR174" s="147"/>
      <c r="DSS174" s="113"/>
      <c r="DST174" s="148"/>
      <c r="DSU174" s="149"/>
      <c r="DSV174" s="150"/>
      <c r="DSW174" s="151"/>
      <c r="DSX174" s="152"/>
      <c r="DSY174" s="146"/>
      <c r="DSZ174" s="113"/>
      <c r="DTA174" s="147"/>
      <c r="DTB174" s="113"/>
      <c r="DTC174" s="148"/>
      <c r="DTD174" s="149"/>
      <c r="DTE174" s="150"/>
      <c r="DTF174" s="151"/>
      <c r="DTG174" s="152"/>
      <c r="DTH174" s="146"/>
      <c r="DTI174" s="113"/>
      <c r="DTJ174" s="147"/>
      <c r="DTK174" s="113"/>
      <c r="DTL174" s="148"/>
      <c r="DTM174" s="149"/>
      <c r="DTN174" s="150"/>
      <c r="DTO174" s="151"/>
      <c r="DTP174" s="152"/>
      <c r="DTQ174" s="146"/>
      <c r="DTR174" s="113"/>
      <c r="DTS174" s="147"/>
      <c r="DTT174" s="113"/>
      <c r="DTU174" s="148"/>
      <c r="DTV174" s="149"/>
      <c r="DTW174" s="150"/>
      <c r="DTX174" s="151"/>
      <c r="DTY174" s="152"/>
      <c r="DTZ174" s="146"/>
      <c r="DUA174" s="113"/>
      <c r="DUB174" s="147"/>
      <c r="DUC174" s="113"/>
      <c r="DUD174" s="148"/>
      <c r="DUE174" s="149"/>
      <c r="DUF174" s="150"/>
      <c r="DUG174" s="151"/>
      <c r="DUH174" s="152"/>
      <c r="DUI174" s="146"/>
      <c r="DUJ174" s="113"/>
      <c r="DUK174" s="147"/>
      <c r="DUL174" s="113"/>
      <c r="DUM174" s="148"/>
      <c r="DUN174" s="149"/>
      <c r="DUO174" s="150"/>
      <c r="DUP174" s="151"/>
      <c r="DUQ174" s="152"/>
      <c r="DUR174" s="146"/>
      <c r="DUS174" s="113"/>
      <c r="DUT174" s="147"/>
      <c r="DUU174" s="113"/>
      <c r="DUV174" s="148"/>
      <c r="DUW174" s="149"/>
      <c r="DUX174" s="150"/>
      <c r="DUY174" s="151"/>
      <c r="DUZ174" s="152"/>
      <c r="DVA174" s="146"/>
      <c r="DVB174" s="113"/>
      <c r="DVC174" s="147"/>
      <c r="DVD174" s="113"/>
      <c r="DVE174" s="148"/>
      <c r="DVF174" s="149"/>
      <c r="DVG174" s="150"/>
      <c r="DVH174" s="151"/>
      <c r="DVI174" s="152"/>
      <c r="DVJ174" s="146"/>
      <c r="DVK174" s="113"/>
      <c r="DVL174" s="147"/>
      <c r="DVM174" s="113"/>
      <c r="DVN174" s="148"/>
      <c r="DVO174" s="149"/>
      <c r="DVP174" s="150"/>
      <c r="DVQ174" s="151"/>
      <c r="DVR174" s="152"/>
      <c r="DVS174" s="146"/>
      <c r="DVT174" s="113"/>
      <c r="DVU174" s="147"/>
      <c r="DVV174" s="113"/>
      <c r="DVW174" s="148"/>
      <c r="DVX174" s="149"/>
      <c r="DVY174" s="150"/>
      <c r="DVZ174" s="151"/>
      <c r="DWA174" s="152"/>
      <c r="DWB174" s="146"/>
      <c r="DWC174" s="113"/>
      <c r="DWD174" s="147"/>
      <c r="DWE174" s="113"/>
      <c r="DWF174" s="148"/>
      <c r="DWG174" s="149"/>
      <c r="DWH174" s="150"/>
      <c r="DWI174" s="151"/>
      <c r="DWJ174" s="152"/>
      <c r="DWK174" s="146"/>
      <c r="DWL174" s="113"/>
      <c r="DWM174" s="147"/>
      <c r="DWN174" s="113"/>
      <c r="DWO174" s="148"/>
      <c r="DWP174" s="149"/>
      <c r="DWQ174" s="150"/>
      <c r="DWR174" s="151"/>
      <c r="DWS174" s="152"/>
      <c r="DWT174" s="146"/>
      <c r="DWU174" s="113"/>
      <c r="DWV174" s="147"/>
      <c r="DWW174" s="113"/>
      <c r="DWX174" s="148"/>
      <c r="DWY174" s="149"/>
      <c r="DWZ174" s="150"/>
      <c r="DXA174" s="151"/>
      <c r="DXB174" s="152"/>
      <c r="DXC174" s="146"/>
      <c r="DXD174" s="113"/>
      <c r="DXE174" s="147"/>
      <c r="DXF174" s="113"/>
      <c r="DXG174" s="148"/>
      <c r="DXH174" s="149"/>
      <c r="DXI174" s="150"/>
      <c r="DXJ174" s="151"/>
      <c r="DXK174" s="152"/>
      <c r="DXL174" s="146"/>
      <c r="DXM174" s="113"/>
      <c r="DXN174" s="147"/>
      <c r="DXO174" s="113"/>
      <c r="DXP174" s="148"/>
      <c r="DXQ174" s="149"/>
      <c r="DXR174" s="150"/>
      <c r="DXS174" s="151"/>
      <c r="DXT174" s="152"/>
      <c r="DXU174" s="146"/>
      <c r="DXV174" s="113"/>
      <c r="DXW174" s="147"/>
      <c r="DXX174" s="113"/>
      <c r="DXY174" s="148"/>
      <c r="DXZ174" s="149"/>
      <c r="DYA174" s="150"/>
      <c r="DYB174" s="151"/>
      <c r="DYC174" s="152"/>
      <c r="DYD174" s="146"/>
      <c r="DYE174" s="113"/>
      <c r="DYF174" s="147"/>
      <c r="DYG174" s="113"/>
      <c r="DYH174" s="148"/>
      <c r="DYI174" s="149"/>
      <c r="DYJ174" s="150"/>
      <c r="DYK174" s="151"/>
      <c r="DYL174" s="152"/>
      <c r="DYM174" s="146"/>
      <c r="DYN174" s="113"/>
      <c r="DYO174" s="147"/>
      <c r="DYP174" s="113"/>
      <c r="DYQ174" s="148"/>
      <c r="DYR174" s="149"/>
      <c r="DYS174" s="150"/>
      <c r="DYT174" s="151"/>
      <c r="DYU174" s="152"/>
      <c r="DYV174" s="146"/>
      <c r="DYW174" s="113"/>
      <c r="DYX174" s="147"/>
      <c r="DYY174" s="113"/>
      <c r="DYZ174" s="148"/>
      <c r="DZA174" s="149"/>
      <c r="DZB174" s="150"/>
      <c r="DZC174" s="151"/>
      <c r="DZD174" s="152"/>
      <c r="DZE174" s="146"/>
      <c r="DZF174" s="113"/>
      <c r="DZG174" s="147"/>
      <c r="DZH174" s="113"/>
      <c r="DZI174" s="148"/>
      <c r="DZJ174" s="149"/>
      <c r="DZK174" s="150"/>
      <c r="DZL174" s="151"/>
      <c r="DZM174" s="152"/>
      <c r="DZN174" s="146"/>
      <c r="DZO174" s="113"/>
      <c r="DZP174" s="147"/>
      <c r="DZQ174" s="113"/>
      <c r="DZR174" s="148"/>
      <c r="DZS174" s="149"/>
      <c r="DZT174" s="150"/>
      <c r="DZU174" s="151"/>
      <c r="DZV174" s="152"/>
      <c r="DZW174" s="146"/>
      <c r="DZX174" s="113"/>
      <c r="DZY174" s="147"/>
      <c r="DZZ174" s="113"/>
      <c r="EAA174" s="148"/>
      <c r="EAB174" s="149"/>
      <c r="EAC174" s="150"/>
      <c r="EAD174" s="151"/>
      <c r="EAE174" s="152"/>
      <c r="EAF174" s="146"/>
      <c r="EAG174" s="113"/>
      <c r="EAH174" s="147"/>
      <c r="EAI174" s="113"/>
      <c r="EAJ174" s="148"/>
      <c r="EAK174" s="149"/>
      <c r="EAL174" s="150"/>
      <c r="EAM174" s="151"/>
      <c r="EAN174" s="152"/>
      <c r="EAO174" s="146"/>
      <c r="EAP174" s="113"/>
      <c r="EAQ174" s="147"/>
      <c r="EAR174" s="113"/>
      <c r="EAS174" s="148"/>
      <c r="EAT174" s="149"/>
      <c r="EAU174" s="150"/>
      <c r="EAV174" s="151"/>
      <c r="EAW174" s="152"/>
      <c r="EAX174" s="146"/>
      <c r="EAY174" s="113"/>
      <c r="EAZ174" s="147"/>
      <c r="EBA174" s="113"/>
      <c r="EBB174" s="148"/>
      <c r="EBC174" s="149"/>
      <c r="EBD174" s="150"/>
      <c r="EBE174" s="151"/>
      <c r="EBF174" s="152"/>
      <c r="EBG174" s="146"/>
      <c r="EBH174" s="113"/>
      <c r="EBI174" s="147"/>
      <c r="EBJ174" s="113"/>
      <c r="EBK174" s="148"/>
      <c r="EBL174" s="149"/>
      <c r="EBM174" s="150"/>
      <c r="EBN174" s="151"/>
      <c r="EBO174" s="152"/>
      <c r="EBP174" s="146"/>
      <c r="EBQ174" s="113"/>
      <c r="EBR174" s="147"/>
      <c r="EBS174" s="113"/>
      <c r="EBT174" s="148"/>
      <c r="EBU174" s="149"/>
      <c r="EBV174" s="150"/>
      <c r="EBW174" s="151"/>
      <c r="EBX174" s="152"/>
      <c r="EBY174" s="146"/>
      <c r="EBZ174" s="113"/>
      <c r="ECA174" s="147"/>
      <c r="ECB174" s="113"/>
      <c r="ECC174" s="148"/>
      <c r="ECD174" s="149"/>
      <c r="ECE174" s="150"/>
      <c r="ECF174" s="151"/>
      <c r="ECG174" s="152"/>
      <c r="ECH174" s="146"/>
      <c r="ECI174" s="113"/>
      <c r="ECJ174" s="147"/>
      <c r="ECK174" s="113"/>
      <c r="ECL174" s="148"/>
      <c r="ECM174" s="149"/>
      <c r="ECN174" s="150"/>
      <c r="ECO174" s="151"/>
      <c r="ECP174" s="152"/>
      <c r="ECQ174" s="146"/>
      <c r="ECR174" s="113"/>
      <c r="ECS174" s="147"/>
      <c r="ECT174" s="113"/>
      <c r="ECU174" s="148"/>
      <c r="ECV174" s="149"/>
      <c r="ECW174" s="150"/>
      <c r="ECX174" s="151"/>
      <c r="ECY174" s="152"/>
      <c r="ECZ174" s="146"/>
      <c r="EDA174" s="113"/>
      <c r="EDB174" s="147"/>
      <c r="EDC174" s="113"/>
      <c r="EDD174" s="148"/>
      <c r="EDE174" s="149"/>
      <c r="EDF174" s="150"/>
      <c r="EDG174" s="151"/>
      <c r="EDH174" s="152"/>
      <c r="EDI174" s="146"/>
      <c r="EDJ174" s="113"/>
      <c r="EDK174" s="147"/>
      <c r="EDL174" s="113"/>
      <c r="EDM174" s="148"/>
      <c r="EDN174" s="149"/>
      <c r="EDO174" s="150"/>
      <c r="EDP174" s="151"/>
      <c r="EDQ174" s="152"/>
      <c r="EDR174" s="146"/>
      <c r="EDS174" s="113"/>
      <c r="EDT174" s="147"/>
      <c r="EDU174" s="113"/>
      <c r="EDV174" s="148"/>
      <c r="EDW174" s="149"/>
      <c r="EDX174" s="150"/>
      <c r="EDY174" s="151"/>
      <c r="EDZ174" s="152"/>
      <c r="EEA174" s="146"/>
      <c r="EEB174" s="113"/>
      <c r="EEC174" s="147"/>
      <c r="EED174" s="113"/>
      <c r="EEE174" s="148"/>
      <c r="EEF174" s="149"/>
      <c r="EEG174" s="150"/>
      <c r="EEH174" s="151"/>
      <c r="EEI174" s="152"/>
      <c r="EEJ174" s="146"/>
      <c r="EEK174" s="113"/>
      <c r="EEL174" s="147"/>
      <c r="EEM174" s="113"/>
      <c r="EEN174" s="148"/>
      <c r="EEO174" s="149"/>
      <c r="EEP174" s="150"/>
      <c r="EEQ174" s="151"/>
      <c r="EER174" s="152"/>
      <c r="EES174" s="146"/>
      <c r="EET174" s="113"/>
      <c r="EEU174" s="147"/>
      <c r="EEV174" s="113"/>
      <c r="EEW174" s="148"/>
      <c r="EEX174" s="149"/>
      <c r="EEY174" s="150"/>
      <c r="EEZ174" s="151"/>
      <c r="EFA174" s="152"/>
      <c r="EFB174" s="146"/>
      <c r="EFC174" s="113"/>
      <c r="EFD174" s="147"/>
      <c r="EFE174" s="113"/>
      <c r="EFF174" s="148"/>
      <c r="EFG174" s="149"/>
      <c r="EFH174" s="150"/>
      <c r="EFI174" s="151"/>
      <c r="EFJ174" s="152"/>
      <c r="EFK174" s="146"/>
      <c r="EFL174" s="113"/>
      <c r="EFM174" s="147"/>
      <c r="EFN174" s="113"/>
      <c r="EFO174" s="148"/>
      <c r="EFP174" s="149"/>
      <c r="EFQ174" s="150"/>
      <c r="EFR174" s="151"/>
      <c r="EFS174" s="152"/>
      <c r="EFT174" s="146"/>
      <c r="EFU174" s="113"/>
      <c r="EFV174" s="147"/>
      <c r="EFW174" s="113"/>
      <c r="EFX174" s="148"/>
      <c r="EFY174" s="149"/>
      <c r="EFZ174" s="150"/>
      <c r="EGA174" s="151"/>
      <c r="EGB174" s="152"/>
      <c r="EGC174" s="146"/>
      <c r="EGD174" s="113"/>
      <c r="EGE174" s="147"/>
      <c r="EGF174" s="113"/>
      <c r="EGG174" s="148"/>
      <c r="EGH174" s="149"/>
      <c r="EGI174" s="150"/>
      <c r="EGJ174" s="151"/>
      <c r="EGK174" s="152"/>
      <c r="EGL174" s="146"/>
      <c r="EGM174" s="113"/>
      <c r="EGN174" s="147"/>
      <c r="EGO174" s="113"/>
      <c r="EGP174" s="148"/>
      <c r="EGQ174" s="149"/>
      <c r="EGR174" s="150"/>
      <c r="EGS174" s="151"/>
      <c r="EGT174" s="152"/>
      <c r="EGU174" s="146"/>
      <c r="EGV174" s="113"/>
      <c r="EGW174" s="147"/>
      <c r="EGX174" s="113"/>
      <c r="EGY174" s="148"/>
      <c r="EGZ174" s="149"/>
      <c r="EHA174" s="150"/>
      <c r="EHB174" s="151"/>
      <c r="EHC174" s="152"/>
      <c r="EHD174" s="146"/>
      <c r="EHE174" s="113"/>
      <c r="EHF174" s="147"/>
      <c r="EHG174" s="113"/>
      <c r="EHH174" s="148"/>
      <c r="EHI174" s="149"/>
      <c r="EHJ174" s="150"/>
      <c r="EHK174" s="151"/>
      <c r="EHL174" s="152"/>
      <c r="EHM174" s="146"/>
      <c r="EHN174" s="113"/>
      <c r="EHO174" s="147"/>
      <c r="EHP174" s="113"/>
      <c r="EHQ174" s="148"/>
      <c r="EHR174" s="149"/>
      <c r="EHS174" s="150"/>
      <c r="EHT174" s="151"/>
      <c r="EHU174" s="152"/>
      <c r="EHV174" s="146"/>
      <c r="EHW174" s="113"/>
      <c r="EHX174" s="147"/>
      <c r="EHY174" s="113"/>
      <c r="EHZ174" s="148"/>
      <c r="EIA174" s="149"/>
      <c r="EIB174" s="150"/>
      <c r="EIC174" s="151"/>
      <c r="EID174" s="152"/>
      <c r="EIE174" s="146"/>
      <c r="EIF174" s="113"/>
      <c r="EIG174" s="147"/>
      <c r="EIH174" s="113"/>
      <c r="EII174" s="148"/>
      <c r="EIJ174" s="149"/>
      <c r="EIK174" s="150"/>
      <c r="EIL174" s="151"/>
      <c r="EIM174" s="152"/>
      <c r="EIN174" s="146"/>
      <c r="EIO174" s="113"/>
      <c r="EIP174" s="147"/>
      <c r="EIQ174" s="113"/>
      <c r="EIR174" s="148"/>
      <c r="EIS174" s="149"/>
      <c r="EIT174" s="150"/>
      <c r="EIU174" s="151"/>
      <c r="EIV174" s="152"/>
      <c r="EIW174" s="146"/>
      <c r="EIX174" s="113"/>
      <c r="EIY174" s="147"/>
      <c r="EIZ174" s="113"/>
      <c r="EJA174" s="148"/>
      <c r="EJB174" s="149"/>
      <c r="EJC174" s="150"/>
      <c r="EJD174" s="151"/>
      <c r="EJE174" s="152"/>
      <c r="EJF174" s="146"/>
      <c r="EJG174" s="113"/>
      <c r="EJH174" s="147"/>
      <c r="EJI174" s="113"/>
      <c r="EJJ174" s="148"/>
      <c r="EJK174" s="149"/>
      <c r="EJL174" s="150"/>
      <c r="EJM174" s="151"/>
      <c r="EJN174" s="152"/>
      <c r="EJO174" s="146"/>
      <c r="EJP174" s="113"/>
      <c r="EJQ174" s="147"/>
      <c r="EJR174" s="113"/>
      <c r="EJS174" s="148"/>
      <c r="EJT174" s="149"/>
      <c r="EJU174" s="150"/>
      <c r="EJV174" s="151"/>
      <c r="EJW174" s="152"/>
      <c r="EJX174" s="146"/>
      <c r="EJY174" s="113"/>
      <c r="EJZ174" s="147"/>
      <c r="EKA174" s="113"/>
      <c r="EKB174" s="148"/>
      <c r="EKC174" s="149"/>
      <c r="EKD174" s="150"/>
      <c r="EKE174" s="151"/>
      <c r="EKF174" s="152"/>
      <c r="EKG174" s="146"/>
      <c r="EKH174" s="113"/>
      <c r="EKI174" s="147"/>
      <c r="EKJ174" s="113"/>
      <c r="EKK174" s="148"/>
      <c r="EKL174" s="149"/>
      <c r="EKM174" s="150"/>
      <c r="EKN174" s="151"/>
      <c r="EKO174" s="152"/>
      <c r="EKP174" s="146"/>
      <c r="EKQ174" s="113"/>
      <c r="EKR174" s="147"/>
      <c r="EKS174" s="113"/>
      <c r="EKT174" s="148"/>
      <c r="EKU174" s="149"/>
      <c r="EKV174" s="150"/>
      <c r="EKW174" s="151"/>
      <c r="EKX174" s="152"/>
      <c r="EKY174" s="146"/>
      <c r="EKZ174" s="113"/>
      <c r="ELA174" s="147"/>
      <c r="ELB174" s="113"/>
      <c r="ELC174" s="148"/>
      <c r="ELD174" s="149"/>
      <c r="ELE174" s="150"/>
      <c r="ELF174" s="151"/>
      <c r="ELG174" s="152"/>
      <c r="ELH174" s="146"/>
      <c r="ELI174" s="113"/>
      <c r="ELJ174" s="147"/>
      <c r="ELK174" s="113"/>
      <c r="ELL174" s="148"/>
      <c r="ELM174" s="149"/>
      <c r="ELN174" s="150"/>
      <c r="ELO174" s="151"/>
      <c r="ELP174" s="152"/>
      <c r="ELQ174" s="146"/>
      <c r="ELR174" s="113"/>
      <c r="ELS174" s="147"/>
      <c r="ELT174" s="113"/>
      <c r="ELU174" s="148"/>
      <c r="ELV174" s="149"/>
      <c r="ELW174" s="150"/>
      <c r="ELX174" s="151"/>
      <c r="ELY174" s="152"/>
      <c r="ELZ174" s="146"/>
      <c r="EMA174" s="113"/>
      <c r="EMB174" s="147"/>
      <c r="EMC174" s="113"/>
      <c r="EMD174" s="148"/>
      <c r="EME174" s="149"/>
      <c r="EMF174" s="150"/>
      <c r="EMG174" s="151"/>
      <c r="EMH174" s="152"/>
      <c r="EMI174" s="146"/>
      <c r="EMJ174" s="113"/>
      <c r="EMK174" s="147"/>
      <c r="EML174" s="113"/>
      <c r="EMM174" s="148"/>
      <c r="EMN174" s="149"/>
      <c r="EMO174" s="150"/>
      <c r="EMP174" s="151"/>
      <c r="EMQ174" s="152"/>
      <c r="EMR174" s="146"/>
      <c r="EMS174" s="113"/>
      <c r="EMT174" s="147"/>
      <c r="EMU174" s="113"/>
      <c r="EMV174" s="148"/>
      <c r="EMW174" s="149"/>
      <c r="EMX174" s="150"/>
      <c r="EMY174" s="151"/>
      <c r="EMZ174" s="152"/>
      <c r="ENA174" s="146"/>
      <c r="ENB174" s="113"/>
      <c r="ENC174" s="147"/>
      <c r="END174" s="113"/>
      <c r="ENE174" s="148"/>
      <c r="ENF174" s="149"/>
      <c r="ENG174" s="150"/>
      <c r="ENH174" s="151"/>
      <c r="ENI174" s="152"/>
      <c r="ENJ174" s="146"/>
      <c r="ENK174" s="113"/>
      <c r="ENL174" s="147"/>
      <c r="ENM174" s="113"/>
      <c r="ENN174" s="148"/>
      <c r="ENO174" s="149"/>
      <c r="ENP174" s="150"/>
      <c r="ENQ174" s="151"/>
      <c r="ENR174" s="152"/>
      <c r="ENS174" s="146"/>
      <c r="ENT174" s="113"/>
      <c r="ENU174" s="147"/>
      <c r="ENV174" s="113"/>
      <c r="ENW174" s="148"/>
      <c r="ENX174" s="149"/>
      <c r="ENY174" s="150"/>
      <c r="ENZ174" s="151"/>
      <c r="EOA174" s="152"/>
      <c r="EOB174" s="146"/>
      <c r="EOC174" s="113"/>
      <c r="EOD174" s="147"/>
      <c r="EOE174" s="113"/>
      <c r="EOF174" s="148"/>
      <c r="EOG174" s="149"/>
      <c r="EOH174" s="150"/>
      <c r="EOI174" s="151"/>
      <c r="EOJ174" s="152"/>
      <c r="EOK174" s="146"/>
      <c r="EOL174" s="113"/>
      <c r="EOM174" s="147"/>
      <c r="EON174" s="113"/>
      <c r="EOO174" s="148"/>
      <c r="EOP174" s="149"/>
      <c r="EOQ174" s="150"/>
      <c r="EOR174" s="151"/>
      <c r="EOS174" s="152"/>
      <c r="EOT174" s="146"/>
      <c r="EOU174" s="113"/>
      <c r="EOV174" s="147"/>
      <c r="EOW174" s="113"/>
      <c r="EOX174" s="148"/>
      <c r="EOY174" s="149"/>
      <c r="EOZ174" s="150"/>
      <c r="EPA174" s="151"/>
      <c r="EPB174" s="152"/>
      <c r="EPC174" s="146"/>
      <c r="EPD174" s="113"/>
      <c r="EPE174" s="147"/>
      <c r="EPF174" s="113"/>
      <c r="EPG174" s="148"/>
      <c r="EPH174" s="149"/>
      <c r="EPI174" s="150"/>
      <c r="EPJ174" s="151"/>
      <c r="EPK174" s="152"/>
      <c r="EPL174" s="146"/>
      <c r="EPM174" s="113"/>
      <c r="EPN174" s="147"/>
      <c r="EPO174" s="113"/>
      <c r="EPP174" s="148"/>
      <c r="EPQ174" s="149"/>
      <c r="EPR174" s="150"/>
      <c r="EPS174" s="151"/>
      <c r="EPT174" s="152"/>
      <c r="EPU174" s="146"/>
      <c r="EPV174" s="113"/>
      <c r="EPW174" s="147"/>
      <c r="EPX174" s="113"/>
      <c r="EPY174" s="148"/>
      <c r="EPZ174" s="149"/>
      <c r="EQA174" s="150"/>
      <c r="EQB174" s="151"/>
      <c r="EQC174" s="152"/>
      <c r="EQD174" s="146"/>
      <c r="EQE174" s="113"/>
      <c r="EQF174" s="147"/>
      <c r="EQG174" s="113"/>
      <c r="EQH174" s="148"/>
      <c r="EQI174" s="149"/>
      <c r="EQJ174" s="150"/>
      <c r="EQK174" s="151"/>
      <c r="EQL174" s="152"/>
      <c r="EQM174" s="146"/>
      <c r="EQN174" s="113"/>
      <c r="EQO174" s="147"/>
      <c r="EQP174" s="113"/>
      <c r="EQQ174" s="148"/>
      <c r="EQR174" s="149"/>
      <c r="EQS174" s="150"/>
      <c r="EQT174" s="151"/>
      <c r="EQU174" s="152"/>
      <c r="EQV174" s="146"/>
      <c r="EQW174" s="113"/>
      <c r="EQX174" s="147"/>
      <c r="EQY174" s="113"/>
      <c r="EQZ174" s="148"/>
      <c r="ERA174" s="149"/>
      <c r="ERB174" s="150"/>
      <c r="ERC174" s="151"/>
      <c r="ERD174" s="152"/>
      <c r="ERE174" s="146"/>
      <c r="ERF174" s="113"/>
      <c r="ERG174" s="147"/>
      <c r="ERH174" s="113"/>
      <c r="ERI174" s="148"/>
      <c r="ERJ174" s="149"/>
      <c r="ERK174" s="150"/>
      <c r="ERL174" s="151"/>
      <c r="ERM174" s="152"/>
      <c r="ERN174" s="146"/>
      <c r="ERO174" s="113"/>
      <c r="ERP174" s="147"/>
      <c r="ERQ174" s="113"/>
      <c r="ERR174" s="148"/>
      <c r="ERS174" s="149"/>
      <c r="ERT174" s="150"/>
      <c r="ERU174" s="151"/>
      <c r="ERV174" s="152"/>
      <c r="ERW174" s="146"/>
      <c r="ERX174" s="113"/>
      <c r="ERY174" s="147"/>
      <c r="ERZ174" s="113"/>
      <c r="ESA174" s="148"/>
      <c r="ESB174" s="149"/>
      <c r="ESC174" s="150"/>
      <c r="ESD174" s="151"/>
      <c r="ESE174" s="152"/>
      <c r="ESF174" s="146"/>
      <c r="ESG174" s="113"/>
      <c r="ESH174" s="147"/>
      <c r="ESI174" s="113"/>
      <c r="ESJ174" s="148"/>
      <c r="ESK174" s="149"/>
      <c r="ESL174" s="150"/>
      <c r="ESM174" s="151"/>
      <c r="ESN174" s="152"/>
      <c r="ESO174" s="146"/>
      <c r="ESP174" s="113"/>
      <c r="ESQ174" s="147"/>
      <c r="ESR174" s="113"/>
      <c r="ESS174" s="148"/>
      <c r="EST174" s="149"/>
      <c r="ESU174" s="150"/>
      <c r="ESV174" s="151"/>
      <c r="ESW174" s="152"/>
      <c r="ESX174" s="146"/>
      <c r="ESY174" s="113"/>
      <c r="ESZ174" s="147"/>
      <c r="ETA174" s="113"/>
      <c r="ETB174" s="148"/>
      <c r="ETC174" s="149"/>
      <c r="ETD174" s="150"/>
      <c r="ETE174" s="151"/>
      <c r="ETF174" s="152"/>
      <c r="ETG174" s="146"/>
      <c r="ETH174" s="113"/>
      <c r="ETI174" s="147"/>
      <c r="ETJ174" s="113"/>
      <c r="ETK174" s="148"/>
      <c r="ETL174" s="149"/>
      <c r="ETM174" s="150"/>
      <c r="ETN174" s="151"/>
      <c r="ETO174" s="152"/>
      <c r="ETP174" s="146"/>
      <c r="ETQ174" s="113"/>
      <c r="ETR174" s="147"/>
      <c r="ETS174" s="113"/>
      <c r="ETT174" s="148"/>
      <c r="ETU174" s="149"/>
      <c r="ETV174" s="150"/>
      <c r="ETW174" s="151"/>
      <c r="ETX174" s="152"/>
      <c r="ETY174" s="146"/>
      <c r="ETZ174" s="113"/>
      <c r="EUA174" s="147"/>
      <c r="EUB174" s="113"/>
      <c r="EUC174" s="148"/>
      <c r="EUD174" s="149"/>
      <c r="EUE174" s="150"/>
      <c r="EUF174" s="151"/>
      <c r="EUG174" s="152"/>
      <c r="EUH174" s="146"/>
      <c r="EUI174" s="113"/>
      <c r="EUJ174" s="147"/>
      <c r="EUK174" s="113"/>
      <c r="EUL174" s="148"/>
      <c r="EUM174" s="149"/>
      <c r="EUN174" s="150"/>
      <c r="EUO174" s="151"/>
      <c r="EUP174" s="152"/>
      <c r="EUQ174" s="146"/>
      <c r="EUR174" s="113"/>
      <c r="EUS174" s="147"/>
      <c r="EUT174" s="113"/>
      <c r="EUU174" s="148"/>
      <c r="EUV174" s="149"/>
      <c r="EUW174" s="150"/>
      <c r="EUX174" s="151"/>
      <c r="EUY174" s="152"/>
      <c r="EUZ174" s="146"/>
      <c r="EVA174" s="113"/>
      <c r="EVB174" s="147"/>
      <c r="EVC174" s="113"/>
      <c r="EVD174" s="148"/>
      <c r="EVE174" s="149"/>
      <c r="EVF174" s="150"/>
      <c r="EVG174" s="151"/>
      <c r="EVH174" s="152"/>
      <c r="EVI174" s="146"/>
      <c r="EVJ174" s="113"/>
      <c r="EVK174" s="147"/>
      <c r="EVL174" s="113"/>
      <c r="EVM174" s="148"/>
      <c r="EVN174" s="149"/>
      <c r="EVO174" s="150"/>
      <c r="EVP174" s="151"/>
      <c r="EVQ174" s="152"/>
      <c r="EVR174" s="146"/>
      <c r="EVS174" s="113"/>
      <c r="EVT174" s="147"/>
      <c r="EVU174" s="113"/>
      <c r="EVV174" s="148"/>
      <c r="EVW174" s="149"/>
      <c r="EVX174" s="150"/>
      <c r="EVY174" s="151"/>
      <c r="EVZ174" s="152"/>
      <c r="EWA174" s="146"/>
      <c r="EWB174" s="113"/>
      <c r="EWC174" s="147"/>
      <c r="EWD174" s="113"/>
      <c r="EWE174" s="148"/>
      <c r="EWF174" s="149"/>
      <c r="EWG174" s="150"/>
      <c r="EWH174" s="151"/>
      <c r="EWI174" s="152"/>
      <c r="EWJ174" s="146"/>
      <c r="EWK174" s="113"/>
      <c r="EWL174" s="147"/>
      <c r="EWM174" s="113"/>
      <c r="EWN174" s="148"/>
      <c r="EWO174" s="149"/>
      <c r="EWP174" s="150"/>
      <c r="EWQ174" s="151"/>
      <c r="EWR174" s="152"/>
      <c r="EWS174" s="146"/>
      <c r="EWT174" s="113"/>
      <c r="EWU174" s="147"/>
      <c r="EWV174" s="113"/>
      <c r="EWW174" s="148"/>
      <c r="EWX174" s="149"/>
      <c r="EWY174" s="150"/>
      <c r="EWZ174" s="151"/>
      <c r="EXA174" s="152"/>
      <c r="EXB174" s="146"/>
      <c r="EXC174" s="113"/>
      <c r="EXD174" s="147"/>
      <c r="EXE174" s="113"/>
      <c r="EXF174" s="148"/>
      <c r="EXG174" s="149"/>
      <c r="EXH174" s="150"/>
      <c r="EXI174" s="151"/>
      <c r="EXJ174" s="152"/>
      <c r="EXK174" s="146"/>
      <c r="EXL174" s="113"/>
      <c r="EXM174" s="147"/>
      <c r="EXN174" s="113"/>
      <c r="EXO174" s="148"/>
      <c r="EXP174" s="149"/>
      <c r="EXQ174" s="150"/>
      <c r="EXR174" s="151"/>
      <c r="EXS174" s="152"/>
      <c r="EXT174" s="146"/>
      <c r="EXU174" s="113"/>
      <c r="EXV174" s="147"/>
      <c r="EXW174" s="113"/>
      <c r="EXX174" s="148"/>
      <c r="EXY174" s="149"/>
      <c r="EXZ174" s="150"/>
      <c r="EYA174" s="151"/>
      <c r="EYB174" s="152"/>
      <c r="EYC174" s="146"/>
      <c r="EYD174" s="113"/>
      <c r="EYE174" s="147"/>
      <c r="EYF174" s="113"/>
      <c r="EYG174" s="148"/>
      <c r="EYH174" s="149"/>
      <c r="EYI174" s="150"/>
      <c r="EYJ174" s="151"/>
      <c r="EYK174" s="152"/>
      <c r="EYL174" s="146"/>
      <c r="EYM174" s="113"/>
      <c r="EYN174" s="147"/>
      <c r="EYO174" s="113"/>
      <c r="EYP174" s="148"/>
      <c r="EYQ174" s="149"/>
      <c r="EYR174" s="150"/>
      <c r="EYS174" s="151"/>
      <c r="EYT174" s="152"/>
      <c r="EYU174" s="146"/>
      <c r="EYV174" s="113"/>
      <c r="EYW174" s="147"/>
      <c r="EYX174" s="113"/>
      <c r="EYY174" s="148"/>
      <c r="EYZ174" s="149"/>
      <c r="EZA174" s="150"/>
      <c r="EZB174" s="151"/>
      <c r="EZC174" s="152"/>
      <c r="EZD174" s="146"/>
      <c r="EZE174" s="113"/>
      <c r="EZF174" s="147"/>
      <c r="EZG174" s="113"/>
      <c r="EZH174" s="148"/>
      <c r="EZI174" s="149"/>
      <c r="EZJ174" s="150"/>
      <c r="EZK174" s="151"/>
      <c r="EZL174" s="152"/>
      <c r="EZM174" s="146"/>
      <c r="EZN174" s="113"/>
      <c r="EZO174" s="147"/>
      <c r="EZP174" s="113"/>
      <c r="EZQ174" s="148"/>
      <c r="EZR174" s="149"/>
      <c r="EZS174" s="150"/>
      <c r="EZT174" s="151"/>
      <c r="EZU174" s="152"/>
      <c r="EZV174" s="146"/>
      <c r="EZW174" s="113"/>
      <c r="EZX174" s="147"/>
      <c r="EZY174" s="113"/>
      <c r="EZZ174" s="148"/>
      <c r="FAA174" s="149"/>
      <c r="FAB174" s="150"/>
      <c r="FAC174" s="151"/>
      <c r="FAD174" s="152"/>
      <c r="FAE174" s="146"/>
      <c r="FAF174" s="113"/>
      <c r="FAG174" s="147"/>
      <c r="FAH174" s="113"/>
      <c r="FAI174" s="148"/>
      <c r="FAJ174" s="149"/>
      <c r="FAK174" s="150"/>
      <c r="FAL174" s="151"/>
      <c r="FAM174" s="152"/>
      <c r="FAN174" s="146"/>
      <c r="FAO174" s="113"/>
      <c r="FAP174" s="147"/>
      <c r="FAQ174" s="113"/>
      <c r="FAR174" s="148"/>
      <c r="FAS174" s="149"/>
      <c r="FAT174" s="150"/>
      <c r="FAU174" s="151"/>
      <c r="FAV174" s="152"/>
      <c r="FAW174" s="146"/>
      <c r="FAX174" s="113"/>
      <c r="FAY174" s="147"/>
      <c r="FAZ174" s="113"/>
      <c r="FBA174" s="148"/>
      <c r="FBB174" s="149"/>
      <c r="FBC174" s="150"/>
      <c r="FBD174" s="151"/>
      <c r="FBE174" s="152"/>
      <c r="FBF174" s="146"/>
      <c r="FBG174" s="113"/>
      <c r="FBH174" s="147"/>
      <c r="FBI174" s="113"/>
      <c r="FBJ174" s="148"/>
      <c r="FBK174" s="149"/>
      <c r="FBL174" s="150"/>
      <c r="FBM174" s="151"/>
      <c r="FBN174" s="152"/>
      <c r="FBO174" s="146"/>
      <c r="FBP174" s="113"/>
      <c r="FBQ174" s="147"/>
      <c r="FBR174" s="113"/>
      <c r="FBS174" s="148"/>
      <c r="FBT174" s="149"/>
      <c r="FBU174" s="150"/>
      <c r="FBV174" s="151"/>
      <c r="FBW174" s="152"/>
      <c r="FBX174" s="146"/>
      <c r="FBY174" s="113"/>
      <c r="FBZ174" s="147"/>
      <c r="FCA174" s="113"/>
      <c r="FCB174" s="148"/>
      <c r="FCC174" s="149"/>
      <c r="FCD174" s="150"/>
      <c r="FCE174" s="151"/>
      <c r="FCF174" s="152"/>
      <c r="FCG174" s="146"/>
      <c r="FCH174" s="113"/>
      <c r="FCI174" s="147"/>
      <c r="FCJ174" s="113"/>
      <c r="FCK174" s="148"/>
      <c r="FCL174" s="149"/>
      <c r="FCM174" s="150"/>
      <c r="FCN174" s="151"/>
      <c r="FCO174" s="152"/>
      <c r="FCP174" s="146"/>
      <c r="FCQ174" s="113"/>
      <c r="FCR174" s="147"/>
      <c r="FCS174" s="113"/>
      <c r="FCT174" s="148"/>
      <c r="FCU174" s="149"/>
      <c r="FCV174" s="150"/>
      <c r="FCW174" s="151"/>
      <c r="FCX174" s="152"/>
      <c r="FCY174" s="146"/>
      <c r="FCZ174" s="113"/>
      <c r="FDA174" s="147"/>
      <c r="FDB174" s="113"/>
      <c r="FDC174" s="148"/>
      <c r="FDD174" s="149"/>
      <c r="FDE174" s="150"/>
      <c r="FDF174" s="151"/>
      <c r="FDG174" s="152"/>
      <c r="FDH174" s="146"/>
      <c r="FDI174" s="113"/>
      <c r="FDJ174" s="147"/>
      <c r="FDK174" s="113"/>
      <c r="FDL174" s="148"/>
      <c r="FDM174" s="149"/>
      <c r="FDN174" s="150"/>
      <c r="FDO174" s="151"/>
      <c r="FDP174" s="152"/>
      <c r="FDQ174" s="146"/>
      <c r="FDR174" s="113"/>
      <c r="FDS174" s="147"/>
      <c r="FDT174" s="113"/>
      <c r="FDU174" s="148"/>
      <c r="FDV174" s="149"/>
      <c r="FDW174" s="150"/>
      <c r="FDX174" s="151"/>
      <c r="FDY174" s="152"/>
      <c r="FDZ174" s="146"/>
      <c r="FEA174" s="113"/>
      <c r="FEB174" s="147"/>
      <c r="FEC174" s="113"/>
      <c r="FED174" s="148"/>
      <c r="FEE174" s="149"/>
      <c r="FEF174" s="150"/>
      <c r="FEG174" s="151"/>
      <c r="FEH174" s="152"/>
      <c r="FEI174" s="146"/>
      <c r="FEJ174" s="113"/>
      <c r="FEK174" s="147"/>
      <c r="FEL174" s="113"/>
      <c r="FEM174" s="148"/>
      <c r="FEN174" s="149"/>
      <c r="FEO174" s="150"/>
      <c r="FEP174" s="151"/>
      <c r="FEQ174" s="152"/>
      <c r="FER174" s="146"/>
      <c r="FES174" s="113"/>
      <c r="FET174" s="147"/>
      <c r="FEU174" s="113"/>
      <c r="FEV174" s="148"/>
      <c r="FEW174" s="149"/>
      <c r="FEX174" s="150"/>
      <c r="FEY174" s="151"/>
      <c r="FEZ174" s="152"/>
      <c r="FFA174" s="146"/>
      <c r="FFB174" s="113"/>
      <c r="FFC174" s="147"/>
      <c r="FFD174" s="113"/>
      <c r="FFE174" s="148"/>
      <c r="FFF174" s="149"/>
      <c r="FFG174" s="150"/>
      <c r="FFH174" s="151"/>
      <c r="FFI174" s="152"/>
      <c r="FFJ174" s="146"/>
      <c r="FFK174" s="113"/>
      <c r="FFL174" s="147"/>
      <c r="FFM174" s="113"/>
      <c r="FFN174" s="148"/>
      <c r="FFO174" s="149"/>
      <c r="FFP174" s="150"/>
      <c r="FFQ174" s="151"/>
      <c r="FFR174" s="152"/>
      <c r="FFS174" s="146"/>
      <c r="FFT174" s="113"/>
      <c r="FFU174" s="147"/>
      <c r="FFV174" s="113"/>
      <c r="FFW174" s="148"/>
      <c r="FFX174" s="149"/>
      <c r="FFY174" s="150"/>
      <c r="FFZ174" s="151"/>
      <c r="FGA174" s="152"/>
      <c r="FGB174" s="146"/>
      <c r="FGC174" s="113"/>
      <c r="FGD174" s="147"/>
      <c r="FGE174" s="113"/>
      <c r="FGF174" s="148"/>
      <c r="FGG174" s="149"/>
      <c r="FGH174" s="150"/>
      <c r="FGI174" s="151"/>
      <c r="FGJ174" s="152"/>
      <c r="FGK174" s="146"/>
      <c r="FGL174" s="113"/>
      <c r="FGM174" s="147"/>
      <c r="FGN174" s="113"/>
      <c r="FGO174" s="148"/>
      <c r="FGP174" s="149"/>
      <c r="FGQ174" s="150"/>
      <c r="FGR174" s="151"/>
      <c r="FGS174" s="152"/>
      <c r="FGT174" s="146"/>
      <c r="FGU174" s="113"/>
      <c r="FGV174" s="147"/>
      <c r="FGW174" s="113"/>
      <c r="FGX174" s="148"/>
      <c r="FGY174" s="149"/>
      <c r="FGZ174" s="150"/>
      <c r="FHA174" s="151"/>
      <c r="FHB174" s="152"/>
      <c r="FHC174" s="146"/>
      <c r="FHD174" s="113"/>
      <c r="FHE174" s="147"/>
      <c r="FHF174" s="113"/>
      <c r="FHG174" s="148"/>
      <c r="FHH174" s="149"/>
      <c r="FHI174" s="150"/>
      <c r="FHJ174" s="151"/>
      <c r="FHK174" s="152"/>
      <c r="FHL174" s="146"/>
      <c r="FHM174" s="113"/>
      <c r="FHN174" s="147"/>
      <c r="FHO174" s="113"/>
      <c r="FHP174" s="148"/>
      <c r="FHQ174" s="149"/>
      <c r="FHR174" s="150"/>
      <c r="FHS174" s="151"/>
      <c r="FHT174" s="152"/>
      <c r="FHU174" s="146"/>
      <c r="FHV174" s="113"/>
      <c r="FHW174" s="147"/>
      <c r="FHX174" s="113"/>
      <c r="FHY174" s="148"/>
      <c r="FHZ174" s="149"/>
      <c r="FIA174" s="150"/>
      <c r="FIB174" s="151"/>
      <c r="FIC174" s="152"/>
      <c r="FID174" s="146"/>
      <c r="FIE174" s="113"/>
      <c r="FIF174" s="147"/>
      <c r="FIG174" s="113"/>
      <c r="FIH174" s="148"/>
      <c r="FII174" s="149"/>
      <c r="FIJ174" s="150"/>
      <c r="FIK174" s="151"/>
      <c r="FIL174" s="152"/>
      <c r="FIM174" s="146"/>
      <c r="FIN174" s="113"/>
      <c r="FIO174" s="147"/>
      <c r="FIP174" s="113"/>
      <c r="FIQ174" s="148"/>
      <c r="FIR174" s="149"/>
      <c r="FIS174" s="150"/>
      <c r="FIT174" s="151"/>
      <c r="FIU174" s="152"/>
      <c r="FIV174" s="146"/>
      <c r="FIW174" s="113"/>
      <c r="FIX174" s="147"/>
      <c r="FIY174" s="113"/>
      <c r="FIZ174" s="148"/>
      <c r="FJA174" s="149"/>
      <c r="FJB174" s="150"/>
      <c r="FJC174" s="151"/>
      <c r="FJD174" s="152"/>
      <c r="FJE174" s="146"/>
      <c r="FJF174" s="113"/>
      <c r="FJG174" s="147"/>
      <c r="FJH174" s="113"/>
      <c r="FJI174" s="148"/>
      <c r="FJJ174" s="149"/>
      <c r="FJK174" s="150"/>
      <c r="FJL174" s="151"/>
      <c r="FJM174" s="152"/>
      <c r="FJN174" s="146"/>
      <c r="FJO174" s="113"/>
      <c r="FJP174" s="147"/>
      <c r="FJQ174" s="113"/>
      <c r="FJR174" s="148"/>
      <c r="FJS174" s="149"/>
      <c r="FJT174" s="150"/>
      <c r="FJU174" s="151"/>
      <c r="FJV174" s="152"/>
      <c r="FJW174" s="146"/>
      <c r="FJX174" s="113"/>
      <c r="FJY174" s="147"/>
      <c r="FJZ174" s="113"/>
      <c r="FKA174" s="148"/>
      <c r="FKB174" s="149"/>
      <c r="FKC174" s="150"/>
      <c r="FKD174" s="151"/>
      <c r="FKE174" s="152"/>
      <c r="FKF174" s="146"/>
      <c r="FKG174" s="113"/>
      <c r="FKH174" s="147"/>
      <c r="FKI174" s="113"/>
      <c r="FKJ174" s="148"/>
      <c r="FKK174" s="149"/>
      <c r="FKL174" s="150"/>
      <c r="FKM174" s="151"/>
      <c r="FKN174" s="152"/>
      <c r="FKO174" s="146"/>
      <c r="FKP174" s="113"/>
      <c r="FKQ174" s="147"/>
      <c r="FKR174" s="113"/>
      <c r="FKS174" s="148"/>
      <c r="FKT174" s="149"/>
      <c r="FKU174" s="150"/>
      <c r="FKV174" s="151"/>
      <c r="FKW174" s="152"/>
      <c r="FKX174" s="146"/>
      <c r="FKY174" s="113"/>
      <c r="FKZ174" s="147"/>
      <c r="FLA174" s="113"/>
      <c r="FLB174" s="148"/>
      <c r="FLC174" s="149"/>
      <c r="FLD174" s="150"/>
      <c r="FLE174" s="151"/>
      <c r="FLF174" s="152"/>
      <c r="FLG174" s="146"/>
      <c r="FLH174" s="113"/>
      <c r="FLI174" s="147"/>
      <c r="FLJ174" s="113"/>
      <c r="FLK174" s="148"/>
      <c r="FLL174" s="149"/>
      <c r="FLM174" s="150"/>
      <c r="FLN174" s="151"/>
      <c r="FLO174" s="152"/>
      <c r="FLP174" s="146"/>
      <c r="FLQ174" s="113"/>
      <c r="FLR174" s="147"/>
      <c r="FLS174" s="113"/>
      <c r="FLT174" s="148"/>
      <c r="FLU174" s="149"/>
      <c r="FLV174" s="150"/>
      <c r="FLW174" s="151"/>
      <c r="FLX174" s="152"/>
      <c r="FLY174" s="146"/>
      <c r="FLZ174" s="113"/>
      <c r="FMA174" s="147"/>
      <c r="FMB174" s="113"/>
      <c r="FMC174" s="148"/>
      <c r="FMD174" s="149"/>
      <c r="FME174" s="150"/>
      <c r="FMF174" s="151"/>
      <c r="FMG174" s="152"/>
      <c r="FMH174" s="146"/>
      <c r="FMI174" s="113"/>
      <c r="FMJ174" s="147"/>
      <c r="FMK174" s="113"/>
      <c r="FML174" s="148"/>
      <c r="FMM174" s="149"/>
      <c r="FMN174" s="150"/>
      <c r="FMO174" s="151"/>
      <c r="FMP174" s="152"/>
      <c r="FMQ174" s="146"/>
      <c r="FMR174" s="113"/>
      <c r="FMS174" s="147"/>
      <c r="FMT174" s="113"/>
      <c r="FMU174" s="148"/>
      <c r="FMV174" s="149"/>
      <c r="FMW174" s="150"/>
      <c r="FMX174" s="151"/>
      <c r="FMY174" s="152"/>
      <c r="FMZ174" s="146"/>
      <c r="FNA174" s="113"/>
      <c r="FNB174" s="147"/>
      <c r="FNC174" s="113"/>
      <c r="FND174" s="148"/>
      <c r="FNE174" s="149"/>
      <c r="FNF174" s="150"/>
      <c r="FNG174" s="151"/>
      <c r="FNH174" s="152"/>
      <c r="FNI174" s="146"/>
      <c r="FNJ174" s="113"/>
      <c r="FNK174" s="147"/>
      <c r="FNL174" s="113"/>
      <c r="FNM174" s="148"/>
      <c r="FNN174" s="149"/>
      <c r="FNO174" s="150"/>
      <c r="FNP174" s="151"/>
      <c r="FNQ174" s="152"/>
      <c r="FNR174" s="146"/>
      <c r="FNS174" s="113"/>
      <c r="FNT174" s="147"/>
      <c r="FNU174" s="113"/>
      <c r="FNV174" s="148"/>
      <c r="FNW174" s="149"/>
      <c r="FNX174" s="150"/>
      <c r="FNY174" s="151"/>
      <c r="FNZ174" s="152"/>
      <c r="FOA174" s="146"/>
      <c r="FOB174" s="113"/>
      <c r="FOC174" s="147"/>
      <c r="FOD174" s="113"/>
      <c r="FOE174" s="148"/>
      <c r="FOF174" s="149"/>
      <c r="FOG174" s="150"/>
      <c r="FOH174" s="151"/>
      <c r="FOI174" s="152"/>
      <c r="FOJ174" s="146"/>
      <c r="FOK174" s="113"/>
      <c r="FOL174" s="147"/>
      <c r="FOM174" s="113"/>
      <c r="FON174" s="148"/>
      <c r="FOO174" s="149"/>
      <c r="FOP174" s="150"/>
      <c r="FOQ174" s="151"/>
      <c r="FOR174" s="152"/>
      <c r="FOS174" s="146"/>
      <c r="FOT174" s="113"/>
      <c r="FOU174" s="147"/>
      <c r="FOV174" s="113"/>
      <c r="FOW174" s="148"/>
      <c r="FOX174" s="149"/>
      <c r="FOY174" s="150"/>
      <c r="FOZ174" s="151"/>
      <c r="FPA174" s="152"/>
      <c r="FPB174" s="146"/>
      <c r="FPC174" s="113"/>
      <c r="FPD174" s="147"/>
      <c r="FPE174" s="113"/>
      <c r="FPF174" s="148"/>
      <c r="FPG174" s="149"/>
      <c r="FPH174" s="150"/>
      <c r="FPI174" s="151"/>
      <c r="FPJ174" s="152"/>
      <c r="FPK174" s="146"/>
      <c r="FPL174" s="113"/>
      <c r="FPM174" s="147"/>
      <c r="FPN174" s="113"/>
      <c r="FPO174" s="148"/>
      <c r="FPP174" s="149"/>
      <c r="FPQ174" s="150"/>
      <c r="FPR174" s="151"/>
      <c r="FPS174" s="152"/>
      <c r="FPT174" s="146"/>
      <c r="FPU174" s="113"/>
      <c r="FPV174" s="147"/>
      <c r="FPW174" s="113"/>
      <c r="FPX174" s="148"/>
      <c r="FPY174" s="149"/>
      <c r="FPZ174" s="150"/>
      <c r="FQA174" s="151"/>
      <c r="FQB174" s="152"/>
      <c r="FQC174" s="146"/>
      <c r="FQD174" s="113"/>
      <c r="FQE174" s="147"/>
      <c r="FQF174" s="113"/>
      <c r="FQG174" s="148"/>
      <c r="FQH174" s="149"/>
      <c r="FQI174" s="150"/>
      <c r="FQJ174" s="151"/>
      <c r="FQK174" s="152"/>
      <c r="FQL174" s="146"/>
      <c r="FQM174" s="113"/>
      <c r="FQN174" s="147"/>
      <c r="FQO174" s="113"/>
      <c r="FQP174" s="148"/>
      <c r="FQQ174" s="149"/>
      <c r="FQR174" s="150"/>
      <c r="FQS174" s="151"/>
      <c r="FQT174" s="152"/>
      <c r="FQU174" s="146"/>
      <c r="FQV174" s="113"/>
      <c r="FQW174" s="147"/>
      <c r="FQX174" s="113"/>
      <c r="FQY174" s="148"/>
      <c r="FQZ174" s="149"/>
      <c r="FRA174" s="150"/>
      <c r="FRB174" s="151"/>
      <c r="FRC174" s="152"/>
      <c r="FRD174" s="146"/>
      <c r="FRE174" s="113"/>
      <c r="FRF174" s="147"/>
      <c r="FRG174" s="113"/>
      <c r="FRH174" s="148"/>
      <c r="FRI174" s="149"/>
      <c r="FRJ174" s="150"/>
      <c r="FRK174" s="151"/>
      <c r="FRL174" s="152"/>
      <c r="FRM174" s="146"/>
      <c r="FRN174" s="113"/>
      <c r="FRO174" s="147"/>
      <c r="FRP174" s="113"/>
      <c r="FRQ174" s="148"/>
      <c r="FRR174" s="149"/>
      <c r="FRS174" s="150"/>
      <c r="FRT174" s="151"/>
      <c r="FRU174" s="152"/>
      <c r="FRV174" s="146"/>
      <c r="FRW174" s="113"/>
      <c r="FRX174" s="147"/>
      <c r="FRY174" s="113"/>
      <c r="FRZ174" s="148"/>
      <c r="FSA174" s="149"/>
      <c r="FSB174" s="150"/>
      <c r="FSC174" s="151"/>
      <c r="FSD174" s="152"/>
      <c r="FSE174" s="146"/>
      <c r="FSF174" s="113"/>
      <c r="FSG174" s="147"/>
      <c r="FSH174" s="113"/>
      <c r="FSI174" s="148"/>
      <c r="FSJ174" s="149"/>
      <c r="FSK174" s="150"/>
      <c r="FSL174" s="151"/>
      <c r="FSM174" s="152"/>
      <c r="FSN174" s="146"/>
      <c r="FSO174" s="113"/>
      <c r="FSP174" s="147"/>
      <c r="FSQ174" s="113"/>
      <c r="FSR174" s="148"/>
      <c r="FSS174" s="149"/>
      <c r="FST174" s="150"/>
      <c r="FSU174" s="151"/>
      <c r="FSV174" s="152"/>
      <c r="FSW174" s="146"/>
      <c r="FSX174" s="113"/>
      <c r="FSY174" s="147"/>
      <c r="FSZ174" s="113"/>
      <c r="FTA174" s="148"/>
      <c r="FTB174" s="149"/>
      <c r="FTC174" s="150"/>
      <c r="FTD174" s="151"/>
      <c r="FTE174" s="152"/>
      <c r="FTF174" s="146"/>
      <c r="FTG174" s="113"/>
      <c r="FTH174" s="147"/>
      <c r="FTI174" s="113"/>
      <c r="FTJ174" s="148"/>
      <c r="FTK174" s="149"/>
      <c r="FTL174" s="150"/>
      <c r="FTM174" s="151"/>
      <c r="FTN174" s="152"/>
      <c r="FTO174" s="146"/>
      <c r="FTP174" s="113"/>
      <c r="FTQ174" s="147"/>
      <c r="FTR174" s="113"/>
      <c r="FTS174" s="148"/>
      <c r="FTT174" s="149"/>
      <c r="FTU174" s="150"/>
      <c r="FTV174" s="151"/>
      <c r="FTW174" s="152"/>
      <c r="FTX174" s="146"/>
      <c r="FTY174" s="113"/>
      <c r="FTZ174" s="147"/>
      <c r="FUA174" s="113"/>
      <c r="FUB174" s="148"/>
      <c r="FUC174" s="149"/>
      <c r="FUD174" s="150"/>
      <c r="FUE174" s="151"/>
      <c r="FUF174" s="152"/>
      <c r="FUG174" s="146"/>
      <c r="FUH174" s="113"/>
      <c r="FUI174" s="147"/>
      <c r="FUJ174" s="113"/>
      <c r="FUK174" s="148"/>
      <c r="FUL174" s="149"/>
      <c r="FUM174" s="150"/>
      <c r="FUN174" s="151"/>
      <c r="FUO174" s="152"/>
      <c r="FUP174" s="146"/>
      <c r="FUQ174" s="113"/>
      <c r="FUR174" s="147"/>
      <c r="FUS174" s="113"/>
      <c r="FUT174" s="148"/>
      <c r="FUU174" s="149"/>
      <c r="FUV174" s="150"/>
      <c r="FUW174" s="151"/>
      <c r="FUX174" s="152"/>
      <c r="FUY174" s="146"/>
      <c r="FUZ174" s="113"/>
      <c r="FVA174" s="147"/>
      <c r="FVB174" s="113"/>
      <c r="FVC174" s="148"/>
      <c r="FVD174" s="149"/>
      <c r="FVE174" s="150"/>
      <c r="FVF174" s="151"/>
      <c r="FVG174" s="152"/>
      <c r="FVH174" s="146"/>
      <c r="FVI174" s="113"/>
      <c r="FVJ174" s="147"/>
      <c r="FVK174" s="113"/>
      <c r="FVL174" s="148"/>
      <c r="FVM174" s="149"/>
      <c r="FVN174" s="150"/>
      <c r="FVO174" s="151"/>
      <c r="FVP174" s="152"/>
      <c r="FVQ174" s="146"/>
      <c r="FVR174" s="113"/>
      <c r="FVS174" s="147"/>
      <c r="FVT174" s="113"/>
      <c r="FVU174" s="148"/>
      <c r="FVV174" s="149"/>
      <c r="FVW174" s="150"/>
      <c r="FVX174" s="151"/>
      <c r="FVY174" s="152"/>
      <c r="FVZ174" s="146"/>
      <c r="FWA174" s="113"/>
      <c r="FWB174" s="147"/>
      <c r="FWC174" s="113"/>
      <c r="FWD174" s="148"/>
      <c r="FWE174" s="149"/>
      <c r="FWF174" s="150"/>
      <c r="FWG174" s="151"/>
      <c r="FWH174" s="152"/>
      <c r="FWI174" s="146"/>
      <c r="FWJ174" s="113"/>
      <c r="FWK174" s="147"/>
      <c r="FWL174" s="113"/>
      <c r="FWM174" s="148"/>
      <c r="FWN174" s="149"/>
      <c r="FWO174" s="150"/>
      <c r="FWP174" s="151"/>
      <c r="FWQ174" s="152"/>
      <c r="FWR174" s="146"/>
      <c r="FWS174" s="113"/>
      <c r="FWT174" s="147"/>
      <c r="FWU174" s="113"/>
      <c r="FWV174" s="148"/>
      <c r="FWW174" s="149"/>
      <c r="FWX174" s="150"/>
      <c r="FWY174" s="151"/>
      <c r="FWZ174" s="152"/>
      <c r="FXA174" s="146"/>
      <c r="FXB174" s="113"/>
      <c r="FXC174" s="147"/>
      <c r="FXD174" s="113"/>
      <c r="FXE174" s="148"/>
      <c r="FXF174" s="149"/>
      <c r="FXG174" s="150"/>
      <c r="FXH174" s="151"/>
      <c r="FXI174" s="152"/>
      <c r="FXJ174" s="146"/>
      <c r="FXK174" s="113"/>
      <c r="FXL174" s="147"/>
      <c r="FXM174" s="113"/>
      <c r="FXN174" s="148"/>
      <c r="FXO174" s="149"/>
      <c r="FXP174" s="150"/>
      <c r="FXQ174" s="151"/>
      <c r="FXR174" s="152"/>
      <c r="FXS174" s="146"/>
      <c r="FXT174" s="113"/>
      <c r="FXU174" s="147"/>
      <c r="FXV174" s="113"/>
      <c r="FXW174" s="148"/>
      <c r="FXX174" s="149"/>
      <c r="FXY174" s="150"/>
      <c r="FXZ174" s="151"/>
      <c r="FYA174" s="152"/>
      <c r="FYB174" s="146"/>
      <c r="FYC174" s="113"/>
      <c r="FYD174" s="147"/>
      <c r="FYE174" s="113"/>
      <c r="FYF174" s="148"/>
      <c r="FYG174" s="149"/>
      <c r="FYH174" s="150"/>
      <c r="FYI174" s="151"/>
      <c r="FYJ174" s="152"/>
      <c r="FYK174" s="146"/>
      <c r="FYL174" s="113"/>
      <c r="FYM174" s="147"/>
      <c r="FYN174" s="113"/>
      <c r="FYO174" s="148"/>
      <c r="FYP174" s="149"/>
      <c r="FYQ174" s="150"/>
      <c r="FYR174" s="151"/>
      <c r="FYS174" s="152"/>
      <c r="FYT174" s="146"/>
      <c r="FYU174" s="113"/>
      <c r="FYV174" s="147"/>
      <c r="FYW174" s="113"/>
      <c r="FYX174" s="148"/>
      <c r="FYY174" s="149"/>
      <c r="FYZ174" s="150"/>
      <c r="FZA174" s="151"/>
      <c r="FZB174" s="152"/>
      <c r="FZC174" s="146"/>
      <c r="FZD174" s="113"/>
      <c r="FZE174" s="147"/>
      <c r="FZF174" s="113"/>
      <c r="FZG174" s="148"/>
      <c r="FZH174" s="149"/>
      <c r="FZI174" s="150"/>
      <c r="FZJ174" s="151"/>
      <c r="FZK174" s="152"/>
      <c r="FZL174" s="146"/>
      <c r="FZM174" s="113"/>
      <c r="FZN174" s="147"/>
      <c r="FZO174" s="113"/>
      <c r="FZP174" s="148"/>
      <c r="FZQ174" s="149"/>
      <c r="FZR174" s="150"/>
      <c r="FZS174" s="151"/>
      <c r="FZT174" s="152"/>
      <c r="FZU174" s="146"/>
      <c r="FZV174" s="113"/>
      <c r="FZW174" s="147"/>
      <c r="FZX174" s="113"/>
      <c r="FZY174" s="148"/>
      <c r="FZZ174" s="149"/>
      <c r="GAA174" s="150"/>
      <c r="GAB174" s="151"/>
      <c r="GAC174" s="152"/>
      <c r="GAD174" s="146"/>
      <c r="GAE174" s="113"/>
      <c r="GAF174" s="147"/>
      <c r="GAG174" s="113"/>
      <c r="GAH174" s="148"/>
      <c r="GAI174" s="149"/>
      <c r="GAJ174" s="150"/>
      <c r="GAK174" s="151"/>
      <c r="GAL174" s="152"/>
      <c r="GAM174" s="146"/>
      <c r="GAN174" s="113"/>
      <c r="GAO174" s="147"/>
      <c r="GAP174" s="113"/>
      <c r="GAQ174" s="148"/>
      <c r="GAR174" s="149"/>
      <c r="GAS174" s="150"/>
      <c r="GAT174" s="151"/>
      <c r="GAU174" s="152"/>
      <c r="GAV174" s="146"/>
      <c r="GAW174" s="113"/>
      <c r="GAX174" s="147"/>
      <c r="GAY174" s="113"/>
      <c r="GAZ174" s="148"/>
      <c r="GBA174" s="149"/>
      <c r="GBB174" s="150"/>
      <c r="GBC174" s="151"/>
      <c r="GBD174" s="152"/>
      <c r="GBE174" s="146"/>
      <c r="GBF174" s="113"/>
      <c r="GBG174" s="147"/>
      <c r="GBH174" s="113"/>
      <c r="GBI174" s="148"/>
      <c r="GBJ174" s="149"/>
      <c r="GBK174" s="150"/>
      <c r="GBL174" s="151"/>
      <c r="GBM174" s="152"/>
      <c r="GBN174" s="146"/>
      <c r="GBO174" s="113"/>
      <c r="GBP174" s="147"/>
      <c r="GBQ174" s="113"/>
      <c r="GBR174" s="148"/>
      <c r="GBS174" s="149"/>
      <c r="GBT174" s="150"/>
      <c r="GBU174" s="151"/>
      <c r="GBV174" s="152"/>
      <c r="GBW174" s="146"/>
      <c r="GBX174" s="113"/>
      <c r="GBY174" s="147"/>
      <c r="GBZ174" s="113"/>
      <c r="GCA174" s="148"/>
      <c r="GCB174" s="149"/>
      <c r="GCC174" s="150"/>
      <c r="GCD174" s="151"/>
      <c r="GCE174" s="152"/>
      <c r="GCF174" s="146"/>
      <c r="GCG174" s="113"/>
      <c r="GCH174" s="147"/>
      <c r="GCI174" s="113"/>
      <c r="GCJ174" s="148"/>
      <c r="GCK174" s="149"/>
      <c r="GCL174" s="150"/>
      <c r="GCM174" s="151"/>
      <c r="GCN174" s="152"/>
      <c r="GCO174" s="146"/>
      <c r="GCP174" s="113"/>
      <c r="GCQ174" s="147"/>
      <c r="GCR174" s="113"/>
      <c r="GCS174" s="148"/>
      <c r="GCT174" s="149"/>
      <c r="GCU174" s="150"/>
      <c r="GCV174" s="151"/>
      <c r="GCW174" s="152"/>
      <c r="GCX174" s="146"/>
      <c r="GCY174" s="113"/>
      <c r="GCZ174" s="147"/>
      <c r="GDA174" s="113"/>
      <c r="GDB174" s="148"/>
      <c r="GDC174" s="149"/>
      <c r="GDD174" s="150"/>
      <c r="GDE174" s="151"/>
      <c r="GDF174" s="152"/>
      <c r="GDG174" s="146"/>
      <c r="GDH174" s="113"/>
      <c r="GDI174" s="147"/>
      <c r="GDJ174" s="113"/>
      <c r="GDK174" s="148"/>
      <c r="GDL174" s="149"/>
      <c r="GDM174" s="150"/>
      <c r="GDN174" s="151"/>
      <c r="GDO174" s="152"/>
      <c r="GDP174" s="146"/>
      <c r="GDQ174" s="113"/>
      <c r="GDR174" s="147"/>
      <c r="GDS174" s="113"/>
      <c r="GDT174" s="148"/>
      <c r="GDU174" s="149"/>
      <c r="GDV174" s="150"/>
      <c r="GDW174" s="151"/>
      <c r="GDX174" s="152"/>
      <c r="GDY174" s="146"/>
      <c r="GDZ174" s="113"/>
      <c r="GEA174" s="147"/>
      <c r="GEB174" s="113"/>
      <c r="GEC174" s="148"/>
      <c r="GED174" s="149"/>
      <c r="GEE174" s="150"/>
      <c r="GEF174" s="151"/>
      <c r="GEG174" s="152"/>
      <c r="GEH174" s="146"/>
      <c r="GEI174" s="113"/>
      <c r="GEJ174" s="147"/>
      <c r="GEK174" s="113"/>
      <c r="GEL174" s="148"/>
      <c r="GEM174" s="149"/>
      <c r="GEN174" s="150"/>
      <c r="GEO174" s="151"/>
      <c r="GEP174" s="152"/>
      <c r="GEQ174" s="146"/>
      <c r="GER174" s="113"/>
      <c r="GES174" s="147"/>
      <c r="GET174" s="113"/>
      <c r="GEU174" s="148"/>
      <c r="GEV174" s="149"/>
      <c r="GEW174" s="150"/>
      <c r="GEX174" s="151"/>
      <c r="GEY174" s="152"/>
      <c r="GEZ174" s="146"/>
      <c r="GFA174" s="113"/>
      <c r="GFB174" s="147"/>
      <c r="GFC174" s="113"/>
      <c r="GFD174" s="148"/>
      <c r="GFE174" s="149"/>
      <c r="GFF174" s="150"/>
      <c r="GFG174" s="151"/>
      <c r="GFH174" s="152"/>
      <c r="GFI174" s="146"/>
      <c r="GFJ174" s="113"/>
      <c r="GFK174" s="147"/>
      <c r="GFL174" s="113"/>
      <c r="GFM174" s="148"/>
      <c r="GFN174" s="149"/>
      <c r="GFO174" s="150"/>
      <c r="GFP174" s="151"/>
      <c r="GFQ174" s="152"/>
      <c r="GFR174" s="146"/>
      <c r="GFS174" s="113"/>
      <c r="GFT174" s="147"/>
      <c r="GFU174" s="113"/>
      <c r="GFV174" s="148"/>
      <c r="GFW174" s="149"/>
      <c r="GFX174" s="150"/>
      <c r="GFY174" s="151"/>
      <c r="GFZ174" s="152"/>
      <c r="GGA174" s="146"/>
      <c r="GGB174" s="113"/>
      <c r="GGC174" s="147"/>
      <c r="GGD174" s="113"/>
      <c r="GGE174" s="148"/>
      <c r="GGF174" s="149"/>
      <c r="GGG174" s="150"/>
      <c r="GGH174" s="151"/>
      <c r="GGI174" s="152"/>
      <c r="GGJ174" s="146"/>
      <c r="GGK174" s="113"/>
      <c r="GGL174" s="147"/>
      <c r="GGM174" s="113"/>
      <c r="GGN174" s="148"/>
      <c r="GGO174" s="149"/>
      <c r="GGP174" s="150"/>
      <c r="GGQ174" s="151"/>
      <c r="GGR174" s="152"/>
      <c r="GGS174" s="146"/>
      <c r="GGT174" s="113"/>
      <c r="GGU174" s="147"/>
      <c r="GGV174" s="113"/>
      <c r="GGW174" s="148"/>
      <c r="GGX174" s="149"/>
      <c r="GGY174" s="150"/>
      <c r="GGZ174" s="151"/>
      <c r="GHA174" s="152"/>
      <c r="GHB174" s="146"/>
      <c r="GHC174" s="113"/>
      <c r="GHD174" s="147"/>
      <c r="GHE174" s="113"/>
      <c r="GHF174" s="148"/>
      <c r="GHG174" s="149"/>
      <c r="GHH174" s="150"/>
      <c r="GHI174" s="151"/>
      <c r="GHJ174" s="152"/>
      <c r="GHK174" s="146"/>
      <c r="GHL174" s="113"/>
      <c r="GHM174" s="147"/>
      <c r="GHN174" s="113"/>
      <c r="GHO174" s="148"/>
      <c r="GHP174" s="149"/>
      <c r="GHQ174" s="150"/>
      <c r="GHR174" s="151"/>
      <c r="GHS174" s="152"/>
      <c r="GHT174" s="146"/>
      <c r="GHU174" s="113"/>
      <c r="GHV174" s="147"/>
      <c r="GHW174" s="113"/>
      <c r="GHX174" s="148"/>
      <c r="GHY174" s="149"/>
      <c r="GHZ174" s="150"/>
      <c r="GIA174" s="151"/>
      <c r="GIB174" s="152"/>
      <c r="GIC174" s="146"/>
      <c r="GID174" s="113"/>
      <c r="GIE174" s="147"/>
      <c r="GIF174" s="113"/>
      <c r="GIG174" s="148"/>
      <c r="GIH174" s="149"/>
      <c r="GII174" s="150"/>
      <c r="GIJ174" s="151"/>
      <c r="GIK174" s="152"/>
      <c r="GIL174" s="146"/>
      <c r="GIM174" s="113"/>
      <c r="GIN174" s="147"/>
      <c r="GIO174" s="113"/>
      <c r="GIP174" s="148"/>
      <c r="GIQ174" s="149"/>
      <c r="GIR174" s="150"/>
      <c r="GIS174" s="151"/>
      <c r="GIT174" s="152"/>
      <c r="GIU174" s="146"/>
      <c r="GIV174" s="113"/>
      <c r="GIW174" s="147"/>
      <c r="GIX174" s="113"/>
      <c r="GIY174" s="148"/>
      <c r="GIZ174" s="149"/>
      <c r="GJA174" s="150"/>
      <c r="GJB174" s="151"/>
      <c r="GJC174" s="152"/>
      <c r="GJD174" s="146"/>
      <c r="GJE174" s="113"/>
      <c r="GJF174" s="147"/>
      <c r="GJG174" s="113"/>
      <c r="GJH174" s="148"/>
      <c r="GJI174" s="149"/>
      <c r="GJJ174" s="150"/>
      <c r="GJK174" s="151"/>
      <c r="GJL174" s="152"/>
      <c r="GJM174" s="146"/>
      <c r="GJN174" s="113"/>
      <c r="GJO174" s="147"/>
      <c r="GJP174" s="113"/>
      <c r="GJQ174" s="148"/>
      <c r="GJR174" s="149"/>
      <c r="GJS174" s="150"/>
      <c r="GJT174" s="151"/>
      <c r="GJU174" s="152"/>
      <c r="GJV174" s="146"/>
      <c r="GJW174" s="113"/>
      <c r="GJX174" s="147"/>
      <c r="GJY174" s="113"/>
      <c r="GJZ174" s="148"/>
      <c r="GKA174" s="149"/>
      <c r="GKB174" s="150"/>
      <c r="GKC174" s="151"/>
      <c r="GKD174" s="152"/>
      <c r="GKE174" s="146"/>
      <c r="GKF174" s="113"/>
      <c r="GKG174" s="147"/>
      <c r="GKH174" s="113"/>
      <c r="GKI174" s="148"/>
      <c r="GKJ174" s="149"/>
      <c r="GKK174" s="150"/>
      <c r="GKL174" s="151"/>
      <c r="GKM174" s="152"/>
      <c r="GKN174" s="146"/>
      <c r="GKO174" s="113"/>
      <c r="GKP174" s="147"/>
      <c r="GKQ174" s="113"/>
      <c r="GKR174" s="148"/>
      <c r="GKS174" s="149"/>
      <c r="GKT174" s="150"/>
      <c r="GKU174" s="151"/>
      <c r="GKV174" s="152"/>
      <c r="GKW174" s="146"/>
      <c r="GKX174" s="113"/>
      <c r="GKY174" s="147"/>
      <c r="GKZ174" s="113"/>
      <c r="GLA174" s="148"/>
      <c r="GLB174" s="149"/>
      <c r="GLC174" s="150"/>
      <c r="GLD174" s="151"/>
      <c r="GLE174" s="152"/>
      <c r="GLF174" s="146"/>
      <c r="GLG174" s="113"/>
      <c r="GLH174" s="147"/>
      <c r="GLI174" s="113"/>
      <c r="GLJ174" s="148"/>
      <c r="GLK174" s="149"/>
      <c r="GLL174" s="150"/>
      <c r="GLM174" s="151"/>
      <c r="GLN174" s="152"/>
      <c r="GLO174" s="146"/>
      <c r="GLP174" s="113"/>
      <c r="GLQ174" s="147"/>
      <c r="GLR174" s="113"/>
      <c r="GLS174" s="148"/>
      <c r="GLT174" s="149"/>
      <c r="GLU174" s="150"/>
      <c r="GLV174" s="151"/>
      <c r="GLW174" s="152"/>
      <c r="GLX174" s="146"/>
      <c r="GLY174" s="113"/>
      <c r="GLZ174" s="147"/>
      <c r="GMA174" s="113"/>
      <c r="GMB174" s="148"/>
      <c r="GMC174" s="149"/>
      <c r="GMD174" s="150"/>
      <c r="GME174" s="151"/>
      <c r="GMF174" s="152"/>
      <c r="GMG174" s="146"/>
      <c r="GMH174" s="113"/>
      <c r="GMI174" s="147"/>
      <c r="GMJ174" s="113"/>
      <c r="GMK174" s="148"/>
      <c r="GML174" s="149"/>
      <c r="GMM174" s="150"/>
      <c r="GMN174" s="151"/>
      <c r="GMO174" s="152"/>
      <c r="GMP174" s="146"/>
      <c r="GMQ174" s="113"/>
      <c r="GMR174" s="147"/>
      <c r="GMS174" s="113"/>
      <c r="GMT174" s="148"/>
      <c r="GMU174" s="149"/>
      <c r="GMV174" s="150"/>
      <c r="GMW174" s="151"/>
      <c r="GMX174" s="152"/>
      <c r="GMY174" s="146"/>
      <c r="GMZ174" s="113"/>
      <c r="GNA174" s="147"/>
      <c r="GNB174" s="113"/>
      <c r="GNC174" s="148"/>
      <c r="GND174" s="149"/>
      <c r="GNE174" s="150"/>
      <c r="GNF174" s="151"/>
      <c r="GNG174" s="152"/>
      <c r="GNH174" s="146"/>
      <c r="GNI174" s="113"/>
      <c r="GNJ174" s="147"/>
      <c r="GNK174" s="113"/>
      <c r="GNL174" s="148"/>
      <c r="GNM174" s="149"/>
      <c r="GNN174" s="150"/>
      <c r="GNO174" s="151"/>
      <c r="GNP174" s="152"/>
      <c r="GNQ174" s="146"/>
      <c r="GNR174" s="113"/>
      <c r="GNS174" s="147"/>
      <c r="GNT174" s="113"/>
      <c r="GNU174" s="148"/>
      <c r="GNV174" s="149"/>
      <c r="GNW174" s="150"/>
      <c r="GNX174" s="151"/>
      <c r="GNY174" s="152"/>
      <c r="GNZ174" s="146"/>
      <c r="GOA174" s="113"/>
      <c r="GOB174" s="147"/>
      <c r="GOC174" s="113"/>
      <c r="GOD174" s="148"/>
      <c r="GOE174" s="149"/>
      <c r="GOF174" s="150"/>
      <c r="GOG174" s="151"/>
      <c r="GOH174" s="152"/>
      <c r="GOI174" s="146"/>
      <c r="GOJ174" s="113"/>
      <c r="GOK174" s="147"/>
      <c r="GOL174" s="113"/>
      <c r="GOM174" s="148"/>
      <c r="GON174" s="149"/>
      <c r="GOO174" s="150"/>
      <c r="GOP174" s="151"/>
      <c r="GOQ174" s="152"/>
      <c r="GOR174" s="146"/>
      <c r="GOS174" s="113"/>
      <c r="GOT174" s="147"/>
      <c r="GOU174" s="113"/>
      <c r="GOV174" s="148"/>
      <c r="GOW174" s="149"/>
      <c r="GOX174" s="150"/>
      <c r="GOY174" s="151"/>
      <c r="GOZ174" s="152"/>
      <c r="GPA174" s="146"/>
      <c r="GPB174" s="113"/>
      <c r="GPC174" s="147"/>
      <c r="GPD174" s="113"/>
      <c r="GPE174" s="148"/>
      <c r="GPF174" s="149"/>
      <c r="GPG174" s="150"/>
      <c r="GPH174" s="151"/>
      <c r="GPI174" s="152"/>
      <c r="GPJ174" s="146"/>
      <c r="GPK174" s="113"/>
      <c r="GPL174" s="147"/>
      <c r="GPM174" s="113"/>
      <c r="GPN174" s="148"/>
      <c r="GPO174" s="149"/>
      <c r="GPP174" s="150"/>
      <c r="GPQ174" s="151"/>
      <c r="GPR174" s="152"/>
      <c r="GPS174" s="146"/>
      <c r="GPT174" s="113"/>
      <c r="GPU174" s="147"/>
      <c r="GPV174" s="113"/>
      <c r="GPW174" s="148"/>
      <c r="GPX174" s="149"/>
      <c r="GPY174" s="150"/>
      <c r="GPZ174" s="151"/>
      <c r="GQA174" s="152"/>
      <c r="GQB174" s="146"/>
      <c r="GQC174" s="113"/>
      <c r="GQD174" s="147"/>
      <c r="GQE174" s="113"/>
      <c r="GQF174" s="148"/>
      <c r="GQG174" s="149"/>
      <c r="GQH174" s="150"/>
      <c r="GQI174" s="151"/>
      <c r="GQJ174" s="152"/>
      <c r="GQK174" s="146"/>
      <c r="GQL174" s="113"/>
      <c r="GQM174" s="147"/>
      <c r="GQN174" s="113"/>
      <c r="GQO174" s="148"/>
      <c r="GQP174" s="149"/>
      <c r="GQQ174" s="150"/>
      <c r="GQR174" s="151"/>
      <c r="GQS174" s="152"/>
      <c r="GQT174" s="146"/>
      <c r="GQU174" s="113"/>
      <c r="GQV174" s="147"/>
      <c r="GQW174" s="113"/>
      <c r="GQX174" s="148"/>
      <c r="GQY174" s="149"/>
      <c r="GQZ174" s="150"/>
      <c r="GRA174" s="151"/>
      <c r="GRB174" s="152"/>
      <c r="GRC174" s="146"/>
      <c r="GRD174" s="113"/>
      <c r="GRE174" s="147"/>
      <c r="GRF174" s="113"/>
      <c r="GRG174" s="148"/>
      <c r="GRH174" s="149"/>
      <c r="GRI174" s="150"/>
      <c r="GRJ174" s="151"/>
      <c r="GRK174" s="152"/>
      <c r="GRL174" s="146"/>
      <c r="GRM174" s="113"/>
      <c r="GRN174" s="147"/>
      <c r="GRO174" s="113"/>
      <c r="GRP174" s="148"/>
      <c r="GRQ174" s="149"/>
      <c r="GRR174" s="150"/>
      <c r="GRS174" s="151"/>
      <c r="GRT174" s="152"/>
      <c r="GRU174" s="146"/>
      <c r="GRV174" s="113"/>
      <c r="GRW174" s="147"/>
      <c r="GRX174" s="113"/>
      <c r="GRY174" s="148"/>
      <c r="GRZ174" s="149"/>
      <c r="GSA174" s="150"/>
      <c r="GSB174" s="151"/>
      <c r="GSC174" s="152"/>
      <c r="GSD174" s="146"/>
      <c r="GSE174" s="113"/>
      <c r="GSF174" s="147"/>
      <c r="GSG174" s="113"/>
      <c r="GSH174" s="148"/>
      <c r="GSI174" s="149"/>
      <c r="GSJ174" s="150"/>
      <c r="GSK174" s="151"/>
      <c r="GSL174" s="152"/>
      <c r="GSM174" s="146"/>
      <c r="GSN174" s="113"/>
      <c r="GSO174" s="147"/>
      <c r="GSP174" s="113"/>
      <c r="GSQ174" s="148"/>
      <c r="GSR174" s="149"/>
      <c r="GSS174" s="150"/>
      <c r="GST174" s="151"/>
      <c r="GSU174" s="152"/>
      <c r="GSV174" s="146"/>
      <c r="GSW174" s="113"/>
      <c r="GSX174" s="147"/>
      <c r="GSY174" s="113"/>
      <c r="GSZ174" s="148"/>
      <c r="GTA174" s="149"/>
      <c r="GTB174" s="150"/>
      <c r="GTC174" s="151"/>
      <c r="GTD174" s="152"/>
      <c r="GTE174" s="146"/>
      <c r="GTF174" s="113"/>
      <c r="GTG174" s="147"/>
      <c r="GTH174" s="113"/>
      <c r="GTI174" s="148"/>
      <c r="GTJ174" s="149"/>
      <c r="GTK174" s="150"/>
      <c r="GTL174" s="151"/>
      <c r="GTM174" s="152"/>
      <c r="GTN174" s="146"/>
      <c r="GTO174" s="113"/>
      <c r="GTP174" s="147"/>
      <c r="GTQ174" s="113"/>
      <c r="GTR174" s="148"/>
      <c r="GTS174" s="149"/>
      <c r="GTT174" s="150"/>
      <c r="GTU174" s="151"/>
      <c r="GTV174" s="152"/>
      <c r="GTW174" s="146"/>
      <c r="GTX174" s="113"/>
      <c r="GTY174" s="147"/>
      <c r="GTZ174" s="113"/>
      <c r="GUA174" s="148"/>
      <c r="GUB174" s="149"/>
      <c r="GUC174" s="150"/>
      <c r="GUD174" s="151"/>
      <c r="GUE174" s="152"/>
      <c r="GUF174" s="146"/>
      <c r="GUG174" s="113"/>
      <c r="GUH174" s="147"/>
      <c r="GUI174" s="113"/>
      <c r="GUJ174" s="148"/>
      <c r="GUK174" s="149"/>
      <c r="GUL174" s="150"/>
      <c r="GUM174" s="151"/>
      <c r="GUN174" s="152"/>
      <c r="GUO174" s="146"/>
      <c r="GUP174" s="113"/>
      <c r="GUQ174" s="147"/>
      <c r="GUR174" s="113"/>
      <c r="GUS174" s="148"/>
      <c r="GUT174" s="149"/>
      <c r="GUU174" s="150"/>
      <c r="GUV174" s="151"/>
      <c r="GUW174" s="152"/>
      <c r="GUX174" s="146"/>
      <c r="GUY174" s="113"/>
      <c r="GUZ174" s="147"/>
      <c r="GVA174" s="113"/>
      <c r="GVB174" s="148"/>
      <c r="GVC174" s="149"/>
      <c r="GVD174" s="150"/>
      <c r="GVE174" s="151"/>
      <c r="GVF174" s="152"/>
      <c r="GVG174" s="146"/>
      <c r="GVH174" s="113"/>
      <c r="GVI174" s="147"/>
      <c r="GVJ174" s="113"/>
      <c r="GVK174" s="148"/>
      <c r="GVL174" s="149"/>
      <c r="GVM174" s="150"/>
      <c r="GVN174" s="151"/>
      <c r="GVO174" s="152"/>
      <c r="GVP174" s="146"/>
      <c r="GVQ174" s="113"/>
      <c r="GVR174" s="147"/>
      <c r="GVS174" s="113"/>
      <c r="GVT174" s="148"/>
      <c r="GVU174" s="149"/>
      <c r="GVV174" s="150"/>
      <c r="GVW174" s="151"/>
      <c r="GVX174" s="152"/>
      <c r="GVY174" s="146"/>
      <c r="GVZ174" s="113"/>
      <c r="GWA174" s="147"/>
      <c r="GWB174" s="113"/>
      <c r="GWC174" s="148"/>
      <c r="GWD174" s="149"/>
      <c r="GWE174" s="150"/>
      <c r="GWF174" s="151"/>
      <c r="GWG174" s="152"/>
      <c r="GWH174" s="146"/>
      <c r="GWI174" s="113"/>
      <c r="GWJ174" s="147"/>
      <c r="GWK174" s="113"/>
      <c r="GWL174" s="148"/>
      <c r="GWM174" s="149"/>
      <c r="GWN174" s="150"/>
      <c r="GWO174" s="151"/>
      <c r="GWP174" s="152"/>
      <c r="GWQ174" s="146"/>
      <c r="GWR174" s="113"/>
      <c r="GWS174" s="147"/>
      <c r="GWT174" s="113"/>
      <c r="GWU174" s="148"/>
      <c r="GWV174" s="149"/>
      <c r="GWW174" s="150"/>
      <c r="GWX174" s="151"/>
      <c r="GWY174" s="152"/>
      <c r="GWZ174" s="146"/>
      <c r="GXA174" s="113"/>
      <c r="GXB174" s="147"/>
      <c r="GXC174" s="113"/>
      <c r="GXD174" s="148"/>
      <c r="GXE174" s="149"/>
      <c r="GXF174" s="150"/>
      <c r="GXG174" s="151"/>
      <c r="GXH174" s="152"/>
      <c r="GXI174" s="146"/>
      <c r="GXJ174" s="113"/>
      <c r="GXK174" s="147"/>
      <c r="GXL174" s="113"/>
      <c r="GXM174" s="148"/>
      <c r="GXN174" s="149"/>
      <c r="GXO174" s="150"/>
      <c r="GXP174" s="151"/>
      <c r="GXQ174" s="152"/>
      <c r="GXR174" s="146"/>
      <c r="GXS174" s="113"/>
      <c r="GXT174" s="147"/>
      <c r="GXU174" s="113"/>
      <c r="GXV174" s="148"/>
      <c r="GXW174" s="149"/>
      <c r="GXX174" s="150"/>
      <c r="GXY174" s="151"/>
      <c r="GXZ174" s="152"/>
      <c r="GYA174" s="146"/>
      <c r="GYB174" s="113"/>
      <c r="GYC174" s="147"/>
      <c r="GYD174" s="113"/>
      <c r="GYE174" s="148"/>
      <c r="GYF174" s="149"/>
      <c r="GYG174" s="150"/>
      <c r="GYH174" s="151"/>
      <c r="GYI174" s="152"/>
      <c r="GYJ174" s="146"/>
      <c r="GYK174" s="113"/>
      <c r="GYL174" s="147"/>
      <c r="GYM174" s="113"/>
      <c r="GYN174" s="148"/>
      <c r="GYO174" s="149"/>
      <c r="GYP174" s="150"/>
      <c r="GYQ174" s="151"/>
      <c r="GYR174" s="152"/>
      <c r="GYS174" s="146"/>
      <c r="GYT174" s="113"/>
      <c r="GYU174" s="147"/>
      <c r="GYV174" s="113"/>
      <c r="GYW174" s="148"/>
      <c r="GYX174" s="149"/>
      <c r="GYY174" s="150"/>
      <c r="GYZ174" s="151"/>
      <c r="GZA174" s="152"/>
      <c r="GZB174" s="146"/>
      <c r="GZC174" s="113"/>
      <c r="GZD174" s="147"/>
      <c r="GZE174" s="113"/>
      <c r="GZF174" s="148"/>
      <c r="GZG174" s="149"/>
      <c r="GZH174" s="150"/>
      <c r="GZI174" s="151"/>
      <c r="GZJ174" s="152"/>
      <c r="GZK174" s="146"/>
      <c r="GZL174" s="113"/>
      <c r="GZM174" s="147"/>
      <c r="GZN174" s="113"/>
      <c r="GZO174" s="148"/>
      <c r="GZP174" s="149"/>
      <c r="GZQ174" s="150"/>
      <c r="GZR174" s="151"/>
      <c r="GZS174" s="152"/>
      <c r="GZT174" s="146"/>
      <c r="GZU174" s="113"/>
      <c r="GZV174" s="147"/>
      <c r="GZW174" s="113"/>
      <c r="GZX174" s="148"/>
      <c r="GZY174" s="149"/>
      <c r="GZZ174" s="150"/>
      <c r="HAA174" s="151"/>
      <c r="HAB174" s="152"/>
      <c r="HAC174" s="146"/>
      <c r="HAD174" s="113"/>
      <c r="HAE174" s="147"/>
      <c r="HAF174" s="113"/>
      <c r="HAG174" s="148"/>
      <c r="HAH174" s="149"/>
      <c r="HAI174" s="150"/>
      <c r="HAJ174" s="151"/>
      <c r="HAK174" s="152"/>
      <c r="HAL174" s="146"/>
      <c r="HAM174" s="113"/>
      <c r="HAN174" s="147"/>
      <c r="HAO174" s="113"/>
      <c r="HAP174" s="148"/>
      <c r="HAQ174" s="149"/>
      <c r="HAR174" s="150"/>
      <c r="HAS174" s="151"/>
      <c r="HAT174" s="152"/>
      <c r="HAU174" s="146"/>
      <c r="HAV174" s="113"/>
      <c r="HAW174" s="147"/>
      <c r="HAX174" s="113"/>
      <c r="HAY174" s="148"/>
      <c r="HAZ174" s="149"/>
      <c r="HBA174" s="150"/>
      <c r="HBB174" s="151"/>
      <c r="HBC174" s="152"/>
      <c r="HBD174" s="146"/>
      <c r="HBE174" s="113"/>
      <c r="HBF174" s="147"/>
      <c r="HBG174" s="113"/>
      <c r="HBH174" s="148"/>
      <c r="HBI174" s="149"/>
      <c r="HBJ174" s="150"/>
      <c r="HBK174" s="151"/>
      <c r="HBL174" s="152"/>
      <c r="HBM174" s="146"/>
      <c r="HBN174" s="113"/>
      <c r="HBO174" s="147"/>
      <c r="HBP174" s="113"/>
      <c r="HBQ174" s="148"/>
      <c r="HBR174" s="149"/>
      <c r="HBS174" s="150"/>
      <c r="HBT174" s="151"/>
      <c r="HBU174" s="152"/>
      <c r="HBV174" s="146"/>
      <c r="HBW174" s="113"/>
      <c r="HBX174" s="147"/>
      <c r="HBY174" s="113"/>
      <c r="HBZ174" s="148"/>
      <c r="HCA174" s="149"/>
      <c r="HCB174" s="150"/>
      <c r="HCC174" s="151"/>
      <c r="HCD174" s="152"/>
      <c r="HCE174" s="146"/>
      <c r="HCF174" s="113"/>
      <c r="HCG174" s="147"/>
      <c r="HCH174" s="113"/>
      <c r="HCI174" s="148"/>
      <c r="HCJ174" s="149"/>
      <c r="HCK174" s="150"/>
      <c r="HCL174" s="151"/>
      <c r="HCM174" s="152"/>
      <c r="HCN174" s="146"/>
      <c r="HCO174" s="113"/>
      <c r="HCP174" s="147"/>
      <c r="HCQ174" s="113"/>
      <c r="HCR174" s="148"/>
      <c r="HCS174" s="149"/>
      <c r="HCT174" s="150"/>
      <c r="HCU174" s="151"/>
      <c r="HCV174" s="152"/>
      <c r="HCW174" s="146"/>
      <c r="HCX174" s="113"/>
      <c r="HCY174" s="147"/>
      <c r="HCZ174" s="113"/>
      <c r="HDA174" s="148"/>
      <c r="HDB174" s="149"/>
      <c r="HDC174" s="150"/>
      <c r="HDD174" s="151"/>
      <c r="HDE174" s="152"/>
      <c r="HDF174" s="146"/>
      <c r="HDG174" s="113"/>
      <c r="HDH174" s="147"/>
      <c r="HDI174" s="113"/>
      <c r="HDJ174" s="148"/>
      <c r="HDK174" s="149"/>
      <c r="HDL174" s="150"/>
      <c r="HDM174" s="151"/>
      <c r="HDN174" s="152"/>
      <c r="HDO174" s="146"/>
      <c r="HDP174" s="113"/>
      <c r="HDQ174" s="147"/>
      <c r="HDR174" s="113"/>
      <c r="HDS174" s="148"/>
      <c r="HDT174" s="149"/>
      <c r="HDU174" s="150"/>
      <c r="HDV174" s="151"/>
      <c r="HDW174" s="152"/>
      <c r="HDX174" s="146"/>
      <c r="HDY174" s="113"/>
      <c r="HDZ174" s="147"/>
      <c r="HEA174" s="113"/>
      <c r="HEB174" s="148"/>
      <c r="HEC174" s="149"/>
      <c r="HED174" s="150"/>
      <c r="HEE174" s="151"/>
      <c r="HEF174" s="152"/>
      <c r="HEG174" s="146"/>
      <c r="HEH174" s="113"/>
      <c r="HEI174" s="147"/>
      <c r="HEJ174" s="113"/>
      <c r="HEK174" s="148"/>
      <c r="HEL174" s="149"/>
      <c r="HEM174" s="150"/>
      <c r="HEN174" s="151"/>
      <c r="HEO174" s="152"/>
      <c r="HEP174" s="146"/>
      <c r="HEQ174" s="113"/>
      <c r="HER174" s="147"/>
      <c r="HES174" s="113"/>
      <c r="HET174" s="148"/>
      <c r="HEU174" s="149"/>
      <c r="HEV174" s="150"/>
      <c r="HEW174" s="151"/>
      <c r="HEX174" s="152"/>
      <c r="HEY174" s="146"/>
      <c r="HEZ174" s="113"/>
      <c r="HFA174" s="147"/>
      <c r="HFB174" s="113"/>
      <c r="HFC174" s="148"/>
      <c r="HFD174" s="149"/>
      <c r="HFE174" s="150"/>
      <c r="HFF174" s="151"/>
      <c r="HFG174" s="152"/>
      <c r="HFH174" s="146"/>
      <c r="HFI174" s="113"/>
      <c r="HFJ174" s="147"/>
      <c r="HFK174" s="113"/>
      <c r="HFL174" s="148"/>
      <c r="HFM174" s="149"/>
      <c r="HFN174" s="150"/>
      <c r="HFO174" s="151"/>
      <c r="HFP174" s="152"/>
      <c r="HFQ174" s="146"/>
      <c r="HFR174" s="113"/>
      <c r="HFS174" s="147"/>
      <c r="HFT174" s="113"/>
      <c r="HFU174" s="148"/>
      <c r="HFV174" s="149"/>
      <c r="HFW174" s="150"/>
      <c r="HFX174" s="151"/>
      <c r="HFY174" s="152"/>
      <c r="HFZ174" s="146"/>
      <c r="HGA174" s="113"/>
      <c r="HGB174" s="147"/>
      <c r="HGC174" s="113"/>
      <c r="HGD174" s="148"/>
      <c r="HGE174" s="149"/>
      <c r="HGF174" s="150"/>
      <c r="HGG174" s="151"/>
      <c r="HGH174" s="152"/>
      <c r="HGI174" s="146"/>
      <c r="HGJ174" s="113"/>
      <c r="HGK174" s="147"/>
      <c r="HGL174" s="113"/>
      <c r="HGM174" s="148"/>
      <c r="HGN174" s="149"/>
      <c r="HGO174" s="150"/>
      <c r="HGP174" s="151"/>
      <c r="HGQ174" s="152"/>
      <c r="HGR174" s="146"/>
      <c r="HGS174" s="113"/>
      <c r="HGT174" s="147"/>
      <c r="HGU174" s="113"/>
      <c r="HGV174" s="148"/>
      <c r="HGW174" s="149"/>
      <c r="HGX174" s="150"/>
      <c r="HGY174" s="151"/>
      <c r="HGZ174" s="152"/>
      <c r="HHA174" s="146"/>
      <c r="HHB174" s="113"/>
      <c r="HHC174" s="147"/>
      <c r="HHD174" s="113"/>
      <c r="HHE174" s="148"/>
      <c r="HHF174" s="149"/>
      <c r="HHG174" s="150"/>
      <c r="HHH174" s="151"/>
      <c r="HHI174" s="152"/>
      <c r="HHJ174" s="146"/>
      <c r="HHK174" s="113"/>
      <c r="HHL174" s="147"/>
      <c r="HHM174" s="113"/>
      <c r="HHN174" s="148"/>
      <c r="HHO174" s="149"/>
      <c r="HHP174" s="150"/>
      <c r="HHQ174" s="151"/>
      <c r="HHR174" s="152"/>
      <c r="HHS174" s="146"/>
      <c r="HHT174" s="113"/>
      <c r="HHU174" s="147"/>
      <c r="HHV174" s="113"/>
      <c r="HHW174" s="148"/>
      <c r="HHX174" s="149"/>
      <c r="HHY174" s="150"/>
      <c r="HHZ174" s="151"/>
      <c r="HIA174" s="152"/>
      <c r="HIB174" s="146"/>
      <c r="HIC174" s="113"/>
      <c r="HID174" s="147"/>
      <c r="HIE174" s="113"/>
      <c r="HIF174" s="148"/>
      <c r="HIG174" s="149"/>
      <c r="HIH174" s="150"/>
      <c r="HII174" s="151"/>
      <c r="HIJ174" s="152"/>
      <c r="HIK174" s="146"/>
      <c r="HIL174" s="113"/>
      <c r="HIM174" s="147"/>
      <c r="HIN174" s="113"/>
      <c r="HIO174" s="148"/>
      <c r="HIP174" s="149"/>
      <c r="HIQ174" s="150"/>
      <c r="HIR174" s="151"/>
      <c r="HIS174" s="152"/>
      <c r="HIT174" s="146"/>
      <c r="HIU174" s="113"/>
      <c r="HIV174" s="147"/>
      <c r="HIW174" s="113"/>
      <c r="HIX174" s="148"/>
      <c r="HIY174" s="149"/>
      <c r="HIZ174" s="150"/>
      <c r="HJA174" s="151"/>
      <c r="HJB174" s="152"/>
      <c r="HJC174" s="146"/>
      <c r="HJD174" s="113"/>
      <c r="HJE174" s="147"/>
      <c r="HJF174" s="113"/>
      <c r="HJG174" s="148"/>
      <c r="HJH174" s="149"/>
      <c r="HJI174" s="150"/>
      <c r="HJJ174" s="151"/>
      <c r="HJK174" s="152"/>
      <c r="HJL174" s="146"/>
      <c r="HJM174" s="113"/>
      <c r="HJN174" s="147"/>
      <c r="HJO174" s="113"/>
      <c r="HJP174" s="148"/>
      <c r="HJQ174" s="149"/>
      <c r="HJR174" s="150"/>
      <c r="HJS174" s="151"/>
      <c r="HJT174" s="152"/>
      <c r="HJU174" s="146"/>
      <c r="HJV174" s="113"/>
      <c r="HJW174" s="147"/>
      <c r="HJX174" s="113"/>
      <c r="HJY174" s="148"/>
      <c r="HJZ174" s="149"/>
      <c r="HKA174" s="150"/>
      <c r="HKB174" s="151"/>
      <c r="HKC174" s="152"/>
      <c r="HKD174" s="146"/>
      <c r="HKE174" s="113"/>
      <c r="HKF174" s="147"/>
      <c r="HKG174" s="113"/>
      <c r="HKH174" s="148"/>
      <c r="HKI174" s="149"/>
      <c r="HKJ174" s="150"/>
      <c r="HKK174" s="151"/>
      <c r="HKL174" s="152"/>
      <c r="HKM174" s="146"/>
      <c r="HKN174" s="113"/>
      <c r="HKO174" s="147"/>
      <c r="HKP174" s="113"/>
      <c r="HKQ174" s="148"/>
      <c r="HKR174" s="149"/>
      <c r="HKS174" s="150"/>
      <c r="HKT174" s="151"/>
      <c r="HKU174" s="152"/>
      <c r="HKV174" s="146"/>
      <c r="HKW174" s="113"/>
      <c r="HKX174" s="147"/>
      <c r="HKY174" s="113"/>
      <c r="HKZ174" s="148"/>
      <c r="HLA174" s="149"/>
      <c r="HLB174" s="150"/>
      <c r="HLC174" s="151"/>
      <c r="HLD174" s="152"/>
      <c r="HLE174" s="146"/>
      <c r="HLF174" s="113"/>
      <c r="HLG174" s="147"/>
      <c r="HLH174" s="113"/>
      <c r="HLI174" s="148"/>
      <c r="HLJ174" s="149"/>
      <c r="HLK174" s="150"/>
      <c r="HLL174" s="151"/>
      <c r="HLM174" s="152"/>
      <c r="HLN174" s="146"/>
      <c r="HLO174" s="113"/>
      <c r="HLP174" s="147"/>
      <c r="HLQ174" s="113"/>
      <c r="HLR174" s="148"/>
      <c r="HLS174" s="149"/>
      <c r="HLT174" s="150"/>
      <c r="HLU174" s="151"/>
      <c r="HLV174" s="152"/>
      <c r="HLW174" s="146"/>
      <c r="HLX174" s="113"/>
      <c r="HLY174" s="147"/>
      <c r="HLZ174" s="113"/>
      <c r="HMA174" s="148"/>
      <c r="HMB174" s="149"/>
      <c r="HMC174" s="150"/>
      <c r="HMD174" s="151"/>
      <c r="HME174" s="152"/>
      <c r="HMF174" s="146"/>
      <c r="HMG174" s="113"/>
      <c r="HMH174" s="147"/>
      <c r="HMI174" s="113"/>
      <c r="HMJ174" s="148"/>
      <c r="HMK174" s="149"/>
      <c r="HML174" s="150"/>
      <c r="HMM174" s="151"/>
      <c r="HMN174" s="152"/>
      <c r="HMO174" s="146"/>
      <c r="HMP174" s="113"/>
      <c r="HMQ174" s="147"/>
      <c r="HMR174" s="113"/>
      <c r="HMS174" s="148"/>
      <c r="HMT174" s="149"/>
      <c r="HMU174" s="150"/>
      <c r="HMV174" s="151"/>
      <c r="HMW174" s="152"/>
      <c r="HMX174" s="146"/>
      <c r="HMY174" s="113"/>
      <c r="HMZ174" s="147"/>
      <c r="HNA174" s="113"/>
      <c r="HNB174" s="148"/>
      <c r="HNC174" s="149"/>
      <c r="HND174" s="150"/>
      <c r="HNE174" s="151"/>
      <c r="HNF174" s="152"/>
      <c r="HNG174" s="146"/>
      <c r="HNH174" s="113"/>
      <c r="HNI174" s="147"/>
      <c r="HNJ174" s="113"/>
      <c r="HNK174" s="148"/>
      <c r="HNL174" s="149"/>
      <c r="HNM174" s="150"/>
      <c r="HNN174" s="151"/>
      <c r="HNO174" s="152"/>
      <c r="HNP174" s="146"/>
      <c r="HNQ174" s="113"/>
      <c r="HNR174" s="147"/>
      <c r="HNS174" s="113"/>
      <c r="HNT174" s="148"/>
      <c r="HNU174" s="149"/>
      <c r="HNV174" s="150"/>
      <c r="HNW174" s="151"/>
      <c r="HNX174" s="152"/>
      <c r="HNY174" s="146"/>
      <c r="HNZ174" s="113"/>
      <c r="HOA174" s="147"/>
      <c r="HOB174" s="113"/>
      <c r="HOC174" s="148"/>
      <c r="HOD174" s="149"/>
      <c r="HOE174" s="150"/>
      <c r="HOF174" s="151"/>
      <c r="HOG174" s="152"/>
      <c r="HOH174" s="146"/>
      <c r="HOI174" s="113"/>
      <c r="HOJ174" s="147"/>
      <c r="HOK174" s="113"/>
      <c r="HOL174" s="148"/>
      <c r="HOM174" s="149"/>
      <c r="HON174" s="150"/>
      <c r="HOO174" s="151"/>
      <c r="HOP174" s="152"/>
      <c r="HOQ174" s="146"/>
      <c r="HOR174" s="113"/>
      <c r="HOS174" s="147"/>
      <c r="HOT174" s="113"/>
      <c r="HOU174" s="148"/>
      <c r="HOV174" s="149"/>
      <c r="HOW174" s="150"/>
      <c r="HOX174" s="151"/>
      <c r="HOY174" s="152"/>
      <c r="HOZ174" s="146"/>
      <c r="HPA174" s="113"/>
      <c r="HPB174" s="147"/>
      <c r="HPC174" s="113"/>
      <c r="HPD174" s="148"/>
      <c r="HPE174" s="149"/>
      <c r="HPF174" s="150"/>
      <c r="HPG174" s="151"/>
      <c r="HPH174" s="152"/>
      <c r="HPI174" s="146"/>
      <c r="HPJ174" s="113"/>
      <c r="HPK174" s="147"/>
      <c r="HPL174" s="113"/>
      <c r="HPM174" s="148"/>
      <c r="HPN174" s="149"/>
      <c r="HPO174" s="150"/>
      <c r="HPP174" s="151"/>
      <c r="HPQ174" s="152"/>
      <c r="HPR174" s="146"/>
      <c r="HPS174" s="113"/>
      <c r="HPT174" s="147"/>
      <c r="HPU174" s="113"/>
      <c r="HPV174" s="148"/>
      <c r="HPW174" s="149"/>
      <c r="HPX174" s="150"/>
      <c r="HPY174" s="151"/>
      <c r="HPZ174" s="152"/>
      <c r="HQA174" s="146"/>
      <c r="HQB174" s="113"/>
      <c r="HQC174" s="147"/>
      <c r="HQD174" s="113"/>
      <c r="HQE174" s="148"/>
      <c r="HQF174" s="149"/>
      <c r="HQG174" s="150"/>
      <c r="HQH174" s="151"/>
      <c r="HQI174" s="152"/>
      <c r="HQJ174" s="146"/>
      <c r="HQK174" s="113"/>
      <c r="HQL174" s="147"/>
      <c r="HQM174" s="113"/>
      <c r="HQN174" s="148"/>
      <c r="HQO174" s="149"/>
      <c r="HQP174" s="150"/>
      <c r="HQQ174" s="151"/>
      <c r="HQR174" s="152"/>
      <c r="HQS174" s="146"/>
      <c r="HQT174" s="113"/>
      <c r="HQU174" s="147"/>
      <c r="HQV174" s="113"/>
      <c r="HQW174" s="148"/>
      <c r="HQX174" s="149"/>
      <c r="HQY174" s="150"/>
      <c r="HQZ174" s="151"/>
      <c r="HRA174" s="152"/>
      <c r="HRB174" s="146"/>
      <c r="HRC174" s="113"/>
      <c r="HRD174" s="147"/>
      <c r="HRE174" s="113"/>
      <c r="HRF174" s="148"/>
      <c r="HRG174" s="149"/>
      <c r="HRH174" s="150"/>
      <c r="HRI174" s="151"/>
      <c r="HRJ174" s="152"/>
      <c r="HRK174" s="146"/>
      <c r="HRL174" s="113"/>
      <c r="HRM174" s="147"/>
      <c r="HRN174" s="113"/>
      <c r="HRO174" s="148"/>
      <c r="HRP174" s="149"/>
      <c r="HRQ174" s="150"/>
      <c r="HRR174" s="151"/>
      <c r="HRS174" s="152"/>
      <c r="HRT174" s="146"/>
      <c r="HRU174" s="113"/>
      <c r="HRV174" s="147"/>
      <c r="HRW174" s="113"/>
      <c r="HRX174" s="148"/>
      <c r="HRY174" s="149"/>
      <c r="HRZ174" s="150"/>
      <c r="HSA174" s="151"/>
      <c r="HSB174" s="152"/>
      <c r="HSC174" s="146"/>
      <c r="HSD174" s="113"/>
      <c r="HSE174" s="147"/>
      <c r="HSF174" s="113"/>
      <c r="HSG174" s="148"/>
      <c r="HSH174" s="149"/>
      <c r="HSI174" s="150"/>
      <c r="HSJ174" s="151"/>
      <c r="HSK174" s="152"/>
      <c r="HSL174" s="146"/>
      <c r="HSM174" s="113"/>
      <c r="HSN174" s="147"/>
      <c r="HSO174" s="113"/>
      <c r="HSP174" s="148"/>
      <c r="HSQ174" s="149"/>
      <c r="HSR174" s="150"/>
      <c r="HSS174" s="151"/>
      <c r="HST174" s="152"/>
      <c r="HSU174" s="146"/>
      <c r="HSV174" s="113"/>
      <c r="HSW174" s="147"/>
      <c r="HSX174" s="113"/>
      <c r="HSY174" s="148"/>
      <c r="HSZ174" s="149"/>
      <c r="HTA174" s="150"/>
      <c r="HTB174" s="151"/>
      <c r="HTC174" s="152"/>
      <c r="HTD174" s="146"/>
      <c r="HTE174" s="113"/>
      <c r="HTF174" s="147"/>
      <c r="HTG174" s="113"/>
      <c r="HTH174" s="148"/>
      <c r="HTI174" s="149"/>
      <c r="HTJ174" s="150"/>
      <c r="HTK174" s="151"/>
      <c r="HTL174" s="152"/>
      <c r="HTM174" s="146"/>
      <c r="HTN174" s="113"/>
      <c r="HTO174" s="147"/>
      <c r="HTP174" s="113"/>
      <c r="HTQ174" s="148"/>
      <c r="HTR174" s="149"/>
      <c r="HTS174" s="150"/>
      <c r="HTT174" s="151"/>
      <c r="HTU174" s="152"/>
      <c r="HTV174" s="146"/>
      <c r="HTW174" s="113"/>
      <c r="HTX174" s="147"/>
      <c r="HTY174" s="113"/>
      <c r="HTZ174" s="148"/>
      <c r="HUA174" s="149"/>
      <c r="HUB174" s="150"/>
      <c r="HUC174" s="151"/>
      <c r="HUD174" s="152"/>
      <c r="HUE174" s="146"/>
      <c r="HUF174" s="113"/>
      <c r="HUG174" s="147"/>
      <c r="HUH174" s="113"/>
      <c r="HUI174" s="148"/>
      <c r="HUJ174" s="149"/>
      <c r="HUK174" s="150"/>
      <c r="HUL174" s="151"/>
      <c r="HUM174" s="152"/>
      <c r="HUN174" s="146"/>
      <c r="HUO174" s="113"/>
      <c r="HUP174" s="147"/>
      <c r="HUQ174" s="113"/>
      <c r="HUR174" s="148"/>
      <c r="HUS174" s="149"/>
      <c r="HUT174" s="150"/>
      <c r="HUU174" s="151"/>
      <c r="HUV174" s="152"/>
      <c r="HUW174" s="146"/>
      <c r="HUX174" s="113"/>
      <c r="HUY174" s="147"/>
      <c r="HUZ174" s="113"/>
      <c r="HVA174" s="148"/>
      <c r="HVB174" s="149"/>
      <c r="HVC174" s="150"/>
      <c r="HVD174" s="151"/>
      <c r="HVE174" s="152"/>
      <c r="HVF174" s="146"/>
      <c r="HVG174" s="113"/>
      <c r="HVH174" s="147"/>
      <c r="HVI174" s="113"/>
      <c r="HVJ174" s="148"/>
      <c r="HVK174" s="149"/>
      <c r="HVL174" s="150"/>
      <c r="HVM174" s="151"/>
      <c r="HVN174" s="152"/>
      <c r="HVO174" s="146"/>
      <c r="HVP174" s="113"/>
      <c r="HVQ174" s="147"/>
      <c r="HVR174" s="113"/>
      <c r="HVS174" s="148"/>
      <c r="HVT174" s="149"/>
      <c r="HVU174" s="150"/>
      <c r="HVV174" s="151"/>
      <c r="HVW174" s="152"/>
      <c r="HVX174" s="146"/>
      <c r="HVY174" s="113"/>
      <c r="HVZ174" s="147"/>
      <c r="HWA174" s="113"/>
      <c r="HWB174" s="148"/>
      <c r="HWC174" s="149"/>
      <c r="HWD174" s="150"/>
      <c r="HWE174" s="151"/>
      <c r="HWF174" s="152"/>
      <c r="HWG174" s="146"/>
      <c r="HWH174" s="113"/>
      <c r="HWI174" s="147"/>
      <c r="HWJ174" s="113"/>
      <c r="HWK174" s="148"/>
      <c r="HWL174" s="149"/>
      <c r="HWM174" s="150"/>
      <c r="HWN174" s="151"/>
      <c r="HWO174" s="152"/>
      <c r="HWP174" s="146"/>
      <c r="HWQ174" s="113"/>
      <c r="HWR174" s="147"/>
      <c r="HWS174" s="113"/>
      <c r="HWT174" s="148"/>
      <c r="HWU174" s="149"/>
      <c r="HWV174" s="150"/>
      <c r="HWW174" s="151"/>
      <c r="HWX174" s="152"/>
      <c r="HWY174" s="146"/>
      <c r="HWZ174" s="113"/>
      <c r="HXA174" s="147"/>
      <c r="HXB174" s="113"/>
      <c r="HXC174" s="148"/>
      <c r="HXD174" s="149"/>
      <c r="HXE174" s="150"/>
      <c r="HXF174" s="151"/>
      <c r="HXG174" s="152"/>
      <c r="HXH174" s="146"/>
      <c r="HXI174" s="113"/>
      <c r="HXJ174" s="147"/>
      <c r="HXK174" s="113"/>
      <c r="HXL174" s="148"/>
      <c r="HXM174" s="149"/>
      <c r="HXN174" s="150"/>
      <c r="HXO174" s="151"/>
      <c r="HXP174" s="152"/>
      <c r="HXQ174" s="146"/>
      <c r="HXR174" s="113"/>
      <c r="HXS174" s="147"/>
      <c r="HXT174" s="113"/>
      <c r="HXU174" s="148"/>
      <c r="HXV174" s="149"/>
      <c r="HXW174" s="150"/>
      <c r="HXX174" s="151"/>
      <c r="HXY174" s="152"/>
      <c r="HXZ174" s="146"/>
      <c r="HYA174" s="113"/>
      <c r="HYB174" s="147"/>
      <c r="HYC174" s="113"/>
      <c r="HYD174" s="148"/>
      <c r="HYE174" s="149"/>
      <c r="HYF174" s="150"/>
      <c r="HYG174" s="151"/>
      <c r="HYH174" s="152"/>
      <c r="HYI174" s="146"/>
      <c r="HYJ174" s="113"/>
      <c r="HYK174" s="147"/>
      <c r="HYL174" s="113"/>
      <c r="HYM174" s="148"/>
      <c r="HYN174" s="149"/>
      <c r="HYO174" s="150"/>
      <c r="HYP174" s="151"/>
      <c r="HYQ174" s="152"/>
      <c r="HYR174" s="146"/>
      <c r="HYS174" s="113"/>
      <c r="HYT174" s="147"/>
      <c r="HYU174" s="113"/>
      <c r="HYV174" s="148"/>
      <c r="HYW174" s="149"/>
      <c r="HYX174" s="150"/>
      <c r="HYY174" s="151"/>
      <c r="HYZ174" s="152"/>
      <c r="HZA174" s="146"/>
      <c r="HZB174" s="113"/>
      <c r="HZC174" s="147"/>
      <c r="HZD174" s="113"/>
      <c r="HZE174" s="148"/>
      <c r="HZF174" s="149"/>
      <c r="HZG174" s="150"/>
      <c r="HZH174" s="151"/>
      <c r="HZI174" s="152"/>
      <c r="HZJ174" s="146"/>
      <c r="HZK174" s="113"/>
      <c r="HZL174" s="147"/>
      <c r="HZM174" s="113"/>
      <c r="HZN174" s="148"/>
      <c r="HZO174" s="149"/>
      <c r="HZP174" s="150"/>
      <c r="HZQ174" s="151"/>
      <c r="HZR174" s="152"/>
      <c r="HZS174" s="146"/>
      <c r="HZT174" s="113"/>
      <c r="HZU174" s="147"/>
      <c r="HZV174" s="113"/>
      <c r="HZW174" s="148"/>
      <c r="HZX174" s="149"/>
      <c r="HZY174" s="150"/>
      <c r="HZZ174" s="151"/>
      <c r="IAA174" s="152"/>
      <c r="IAB174" s="146"/>
      <c r="IAC174" s="113"/>
      <c r="IAD174" s="147"/>
      <c r="IAE174" s="113"/>
      <c r="IAF174" s="148"/>
      <c r="IAG174" s="149"/>
      <c r="IAH174" s="150"/>
      <c r="IAI174" s="151"/>
      <c r="IAJ174" s="152"/>
      <c r="IAK174" s="146"/>
      <c r="IAL174" s="113"/>
      <c r="IAM174" s="147"/>
      <c r="IAN174" s="113"/>
      <c r="IAO174" s="148"/>
      <c r="IAP174" s="149"/>
      <c r="IAQ174" s="150"/>
      <c r="IAR174" s="151"/>
      <c r="IAS174" s="152"/>
      <c r="IAT174" s="146"/>
      <c r="IAU174" s="113"/>
      <c r="IAV174" s="147"/>
      <c r="IAW174" s="113"/>
      <c r="IAX174" s="148"/>
      <c r="IAY174" s="149"/>
      <c r="IAZ174" s="150"/>
      <c r="IBA174" s="151"/>
      <c r="IBB174" s="152"/>
      <c r="IBC174" s="146"/>
      <c r="IBD174" s="113"/>
      <c r="IBE174" s="147"/>
      <c r="IBF174" s="113"/>
      <c r="IBG174" s="148"/>
      <c r="IBH174" s="149"/>
      <c r="IBI174" s="150"/>
      <c r="IBJ174" s="151"/>
      <c r="IBK174" s="152"/>
      <c r="IBL174" s="146"/>
      <c r="IBM174" s="113"/>
      <c r="IBN174" s="147"/>
      <c r="IBO174" s="113"/>
      <c r="IBP174" s="148"/>
      <c r="IBQ174" s="149"/>
      <c r="IBR174" s="150"/>
      <c r="IBS174" s="151"/>
      <c r="IBT174" s="152"/>
      <c r="IBU174" s="146"/>
      <c r="IBV174" s="113"/>
      <c r="IBW174" s="147"/>
      <c r="IBX174" s="113"/>
      <c r="IBY174" s="148"/>
      <c r="IBZ174" s="149"/>
      <c r="ICA174" s="150"/>
      <c r="ICB174" s="151"/>
      <c r="ICC174" s="152"/>
      <c r="ICD174" s="146"/>
      <c r="ICE174" s="113"/>
      <c r="ICF174" s="147"/>
      <c r="ICG174" s="113"/>
      <c r="ICH174" s="148"/>
      <c r="ICI174" s="149"/>
      <c r="ICJ174" s="150"/>
      <c r="ICK174" s="151"/>
      <c r="ICL174" s="152"/>
      <c r="ICM174" s="146"/>
      <c r="ICN174" s="113"/>
      <c r="ICO174" s="147"/>
      <c r="ICP174" s="113"/>
      <c r="ICQ174" s="148"/>
      <c r="ICR174" s="149"/>
      <c r="ICS174" s="150"/>
      <c r="ICT174" s="151"/>
      <c r="ICU174" s="152"/>
      <c r="ICV174" s="146"/>
      <c r="ICW174" s="113"/>
      <c r="ICX174" s="147"/>
      <c r="ICY174" s="113"/>
      <c r="ICZ174" s="148"/>
      <c r="IDA174" s="149"/>
      <c r="IDB174" s="150"/>
      <c r="IDC174" s="151"/>
      <c r="IDD174" s="152"/>
      <c r="IDE174" s="146"/>
      <c r="IDF174" s="113"/>
      <c r="IDG174" s="147"/>
      <c r="IDH174" s="113"/>
      <c r="IDI174" s="148"/>
      <c r="IDJ174" s="149"/>
      <c r="IDK174" s="150"/>
      <c r="IDL174" s="151"/>
      <c r="IDM174" s="152"/>
      <c r="IDN174" s="146"/>
      <c r="IDO174" s="113"/>
      <c r="IDP174" s="147"/>
      <c r="IDQ174" s="113"/>
      <c r="IDR174" s="148"/>
      <c r="IDS174" s="149"/>
      <c r="IDT174" s="150"/>
      <c r="IDU174" s="151"/>
      <c r="IDV174" s="152"/>
      <c r="IDW174" s="146"/>
      <c r="IDX174" s="113"/>
      <c r="IDY174" s="147"/>
      <c r="IDZ174" s="113"/>
      <c r="IEA174" s="148"/>
      <c r="IEB174" s="149"/>
      <c r="IEC174" s="150"/>
      <c r="IED174" s="151"/>
      <c r="IEE174" s="152"/>
      <c r="IEF174" s="146"/>
      <c r="IEG174" s="113"/>
      <c r="IEH174" s="147"/>
      <c r="IEI174" s="113"/>
      <c r="IEJ174" s="148"/>
      <c r="IEK174" s="149"/>
      <c r="IEL174" s="150"/>
      <c r="IEM174" s="151"/>
      <c r="IEN174" s="152"/>
      <c r="IEO174" s="146"/>
      <c r="IEP174" s="113"/>
      <c r="IEQ174" s="147"/>
      <c r="IER174" s="113"/>
      <c r="IES174" s="148"/>
      <c r="IET174" s="149"/>
      <c r="IEU174" s="150"/>
      <c r="IEV174" s="151"/>
      <c r="IEW174" s="152"/>
      <c r="IEX174" s="146"/>
      <c r="IEY174" s="113"/>
      <c r="IEZ174" s="147"/>
      <c r="IFA174" s="113"/>
      <c r="IFB174" s="148"/>
      <c r="IFC174" s="149"/>
      <c r="IFD174" s="150"/>
      <c r="IFE174" s="151"/>
      <c r="IFF174" s="152"/>
      <c r="IFG174" s="146"/>
      <c r="IFH174" s="113"/>
      <c r="IFI174" s="147"/>
      <c r="IFJ174" s="113"/>
      <c r="IFK174" s="148"/>
      <c r="IFL174" s="149"/>
      <c r="IFM174" s="150"/>
      <c r="IFN174" s="151"/>
      <c r="IFO174" s="152"/>
      <c r="IFP174" s="146"/>
      <c r="IFQ174" s="113"/>
      <c r="IFR174" s="147"/>
      <c r="IFS174" s="113"/>
      <c r="IFT174" s="148"/>
      <c r="IFU174" s="149"/>
      <c r="IFV174" s="150"/>
      <c r="IFW174" s="151"/>
      <c r="IFX174" s="152"/>
      <c r="IFY174" s="146"/>
      <c r="IFZ174" s="113"/>
      <c r="IGA174" s="147"/>
      <c r="IGB174" s="113"/>
      <c r="IGC174" s="148"/>
      <c r="IGD174" s="149"/>
      <c r="IGE174" s="150"/>
      <c r="IGF174" s="151"/>
      <c r="IGG174" s="152"/>
      <c r="IGH174" s="146"/>
      <c r="IGI174" s="113"/>
      <c r="IGJ174" s="147"/>
      <c r="IGK174" s="113"/>
      <c r="IGL174" s="148"/>
      <c r="IGM174" s="149"/>
      <c r="IGN174" s="150"/>
      <c r="IGO174" s="151"/>
      <c r="IGP174" s="152"/>
      <c r="IGQ174" s="146"/>
      <c r="IGR174" s="113"/>
      <c r="IGS174" s="147"/>
      <c r="IGT174" s="113"/>
      <c r="IGU174" s="148"/>
      <c r="IGV174" s="149"/>
      <c r="IGW174" s="150"/>
      <c r="IGX174" s="151"/>
      <c r="IGY174" s="152"/>
      <c r="IGZ174" s="146"/>
      <c r="IHA174" s="113"/>
      <c r="IHB174" s="147"/>
      <c r="IHC174" s="113"/>
      <c r="IHD174" s="148"/>
      <c r="IHE174" s="149"/>
      <c r="IHF174" s="150"/>
      <c r="IHG174" s="151"/>
      <c r="IHH174" s="152"/>
      <c r="IHI174" s="146"/>
      <c r="IHJ174" s="113"/>
      <c r="IHK174" s="147"/>
      <c r="IHL174" s="113"/>
      <c r="IHM174" s="148"/>
      <c r="IHN174" s="149"/>
      <c r="IHO174" s="150"/>
      <c r="IHP174" s="151"/>
      <c r="IHQ174" s="152"/>
      <c r="IHR174" s="146"/>
      <c r="IHS174" s="113"/>
      <c r="IHT174" s="147"/>
      <c r="IHU174" s="113"/>
      <c r="IHV174" s="148"/>
      <c r="IHW174" s="149"/>
      <c r="IHX174" s="150"/>
      <c r="IHY174" s="151"/>
      <c r="IHZ174" s="152"/>
      <c r="IIA174" s="146"/>
      <c r="IIB174" s="113"/>
      <c r="IIC174" s="147"/>
      <c r="IID174" s="113"/>
      <c r="IIE174" s="148"/>
      <c r="IIF174" s="149"/>
      <c r="IIG174" s="150"/>
      <c r="IIH174" s="151"/>
      <c r="III174" s="152"/>
      <c r="IIJ174" s="146"/>
      <c r="IIK174" s="113"/>
      <c r="IIL174" s="147"/>
      <c r="IIM174" s="113"/>
      <c r="IIN174" s="148"/>
      <c r="IIO174" s="149"/>
      <c r="IIP174" s="150"/>
      <c r="IIQ174" s="151"/>
      <c r="IIR174" s="152"/>
      <c r="IIS174" s="146"/>
      <c r="IIT174" s="113"/>
      <c r="IIU174" s="147"/>
      <c r="IIV174" s="113"/>
      <c r="IIW174" s="148"/>
      <c r="IIX174" s="149"/>
      <c r="IIY174" s="150"/>
      <c r="IIZ174" s="151"/>
      <c r="IJA174" s="152"/>
      <c r="IJB174" s="146"/>
      <c r="IJC174" s="113"/>
      <c r="IJD174" s="147"/>
      <c r="IJE174" s="113"/>
      <c r="IJF174" s="148"/>
      <c r="IJG174" s="149"/>
      <c r="IJH174" s="150"/>
      <c r="IJI174" s="151"/>
      <c r="IJJ174" s="152"/>
      <c r="IJK174" s="146"/>
      <c r="IJL174" s="113"/>
      <c r="IJM174" s="147"/>
      <c r="IJN174" s="113"/>
      <c r="IJO174" s="148"/>
      <c r="IJP174" s="149"/>
      <c r="IJQ174" s="150"/>
      <c r="IJR174" s="151"/>
      <c r="IJS174" s="152"/>
      <c r="IJT174" s="146"/>
      <c r="IJU174" s="113"/>
      <c r="IJV174" s="147"/>
      <c r="IJW174" s="113"/>
      <c r="IJX174" s="148"/>
      <c r="IJY174" s="149"/>
      <c r="IJZ174" s="150"/>
      <c r="IKA174" s="151"/>
      <c r="IKB174" s="152"/>
      <c r="IKC174" s="146"/>
      <c r="IKD174" s="113"/>
      <c r="IKE174" s="147"/>
      <c r="IKF174" s="113"/>
      <c r="IKG174" s="148"/>
      <c r="IKH174" s="149"/>
      <c r="IKI174" s="150"/>
      <c r="IKJ174" s="151"/>
      <c r="IKK174" s="152"/>
      <c r="IKL174" s="146"/>
      <c r="IKM174" s="113"/>
      <c r="IKN174" s="147"/>
      <c r="IKO174" s="113"/>
      <c r="IKP174" s="148"/>
      <c r="IKQ174" s="149"/>
      <c r="IKR174" s="150"/>
      <c r="IKS174" s="151"/>
      <c r="IKT174" s="152"/>
      <c r="IKU174" s="146"/>
      <c r="IKV174" s="113"/>
      <c r="IKW174" s="147"/>
      <c r="IKX174" s="113"/>
      <c r="IKY174" s="148"/>
      <c r="IKZ174" s="149"/>
      <c r="ILA174" s="150"/>
      <c r="ILB174" s="151"/>
      <c r="ILC174" s="152"/>
      <c r="ILD174" s="146"/>
      <c r="ILE174" s="113"/>
      <c r="ILF174" s="147"/>
      <c r="ILG174" s="113"/>
      <c r="ILH174" s="148"/>
      <c r="ILI174" s="149"/>
      <c r="ILJ174" s="150"/>
      <c r="ILK174" s="151"/>
      <c r="ILL174" s="152"/>
      <c r="ILM174" s="146"/>
      <c r="ILN174" s="113"/>
      <c r="ILO174" s="147"/>
      <c r="ILP174" s="113"/>
      <c r="ILQ174" s="148"/>
      <c r="ILR174" s="149"/>
      <c r="ILS174" s="150"/>
      <c r="ILT174" s="151"/>
      <c r="ILU174" s="152"/>
      <c r="ILV174" s="146"/>
      <c r="ILW174" s="113"/>
      <c r="ILX174" s="147"/>
      <c r="ILY174" s="113"/>
      <c r="ILZ174" s="148"/>
      <c r="IMA174" s="149"/>
      <c r="IMB174" s="150"/>
      <c r="IMC174" s="151"/>
      <c r="IMD174" s="152"/>
      <c r="IME174" s="146"/>
      <c r="IMF174" s="113"/>
      <c r="IMG174" s="147"/>
      <c r="IMH174" s="113"/>
      <c r="IMI174" s="148"/>
      <c r="IMJ174" s="149"/>
      <c r="IMK174" s="150"/>
      <c r="IML174" s="151"/>
      <c r="IMM174" s="152"/>
      <c r="IMN174" s="146"/>
      <c r="IMO174" s="113"/>
      <c r="IMP174" s="147"/>
      <c r="IMQ174" s="113"/>
      <c r="IMR174" s="148"/>
      <c r="IMS174" s="149"/>
      <c r="IMT174" s="150"/>
      <c r="IMU174" s="151"/>
      <c r="IMV174" s="152"/>
      <c r="IMW174" s="146"/>
      <c r="IMX174" s="113"/>
      <c r="IMY174" s="147"/>
      <c r="IMZ174" s="113"/>
      <c r="INA174" s="148"/>
      <c r="INB174" s="149"/>
      <c r="INC174" s="150"/>
      <c r="IND174" s="151"/>
      <c r="INE174" s="152"/>
      <c r="INF174" s="146"/>
      <c r="ING174" s="113"/>
      <c r="INH174" s="147"/>
      <c r="INI174" s="113"/>
      <c r="INJ174" s="148"/>
      <c r="INK174" s="149"/>
      <c r="INL174" s="150"/>
      <c r="INM174" s="151"/>
      <c r="INN174" s="152"/>
      <c r="INO174" s="146"/>
      <c r="INP174" s="113"/>
      <c r="INQ174" s="147"/>
      <c r="INR174" s="113"/>
      <c r="INS174" s="148"/>
      <c r="INT174" s="149"/>
      <c r="INU174" s="150"/>
      <c r="INV174" s="151"/>
      <c r="INW174" s="152"/>
      <c r="INX174" s="146"/>
      <c r="INY174" s="113"/>
      <c r="INZ174" s="147"/>
      <c r="IOA174" s="113"/>
      <c r="IOB174" s="148"/>
      <c r="IOC174" s="149"/>
      <c r="IOD174" s="150"/>
      <c r="IOE174" s="151"/>
      <c r="IOF174" s="152"/>
      <c r="IOG174" s="146"/>
      <c r="IOH174" s="113"/>
      <c r="IOI174" s="147"/>
      <c r="IOJ174" s="113"/>
      <c r="IOK174" s="148"/>
      <c r="IOL174" s="149"/>
      <c r="IOM174" s="150"/>
      <c r="ION174" s="151"/>
      <c r="IOO174" s="152"/>
      <c r="IOP174" s="146"/>
      <c r="IOQ174" s="113"/>
      <c r="IOR174" s="147"/>
      <c r="IOS174" s="113"/>
      <c r="IOT174" s="148"/>
      <c r="IOU174" s="149"/>
      <c r="IOV174" s="150"/>
      <c r="IOW174" s="151"/>
      <c r="IOX174" s="152"/>
      <c r="IOY174" s="146"/>
      <c r="IOZ174" s="113"/>
      <c r="IPA174" s="147"/>
      <c r="IPB174" s="113"/>
      <c r="IPC174" s="148"/>
      <c r="IPD174" s="149"/>
      <c r="IPE174" s="150"/>
      <c r="IPF174" s="151"/>
      <c r="IPG174" s="152"/>
      <c r="IPH174" s="146"/>
      <c r="IPI174" s="113"/>
      <c r="IPJ174" s="147"/>
      <c r="IPK174" s="113"/>
      <c r="IPL174" s="148"/>
      <c r="IPM174" s="149"/>
      <c r="IPN174" s="150"/>
      <c r="IPO174" s="151"/>
      <c r="IPP174" s="152"/>
      <c r="IPQ174" s="146"/>
      <c r="IPR174" s="113"/>
      <c r="IPS174" s="147"/>
      <c r="IPT174" s="113"/>
      <c r="IPU174" s="148"/>
      <c r="IPV174" s="149"/>
      <c r="IPW174" s="150"/>
      <c r="IPX174" s="151"/>
      <c r="IPY174" s="152"/>
      <c r="IPZ174" s="146"/>
      <c r="IQA174" s="113"/>
      <c r="IQB174" s="147"/>
      <c r="IQC174" s="113"/>
      <c r="IQD174" s="148"/>
      <c r="IQE174" s="149"/>
      <c r="IQF174" s="150"/>
      <c r="IQG174" s="151"/>
      <c r="IQH174" s="152"/>
      <c r="IQI174" s="146"/>
      <c r="IQJ174" s="113"/>
      <c r="IQK174" s="147"/>
      <c r="IQL174" s="113"/>
      <c r="IQM174" s="148"/>
      <c r="IQN174" s="149"/>
      <c r="IQO174" s="150"/>
      <c r="IQP174" s="151"/>
      <c r="IQQ174" s="152"/>
      <c r="IQR174" s="146"/>
      <c r="IQS174" s="113"/>
      <c r="IQT174" s="147"/>
      <c r="IQU174" s="113"/>
      <c r="IQV174" s="148"/>
      <c r="IQW174" s="149"/>
      <c r="IQX174" s="150"/>
      <c r="IQY174" s="151"/>
      <c r="IQZ174" s="152"/>
      <c r="IRA174" s="146"/>
      <c r="IRB174" s="113"/>
      <c r="IRC174" s="147"/>
      <c r="IRD174" s="113"/>
      <c r="IRE174" s="148"/>
      <c r="IRF174" s="149"/>
      <c r="IRG174" s="150"/>
      <c r="IRH174" s="151"/>
      <c r="IRI174" s="152"/>
      <c r="IRJ174" s="146"/>
      <c r="IRK174" s="113"/>
      <c r="IRL174" s="147"/>
      <c r="IRM174" s="113"/>
      <c r="IRN174" s="148"/>
      <c r="IRO174" s="149"/>
      <c r="IRP174" s="150"/>
      <c r="IRQ174" s="151"/>
      <c r="IRR174" s="152"/>
      <c r="IRS174" s="146"/>
      <c r="IRT174" s="113"/>
      <c r="IRU174" s="147"/>
      <c r="IRV174" s="113"/>
      <c r="IRW174" s="148"/>
      <c r="IRX174" s="149"/>
      <c r="IRY174" s="150"/>
      <c r="IRZ174" s="151"/>
      <c r="ISA174" s="152"/>
      <c r="ISB174" s="146"/>
      <c r="ISC174" s="113"/>
      <c r="ISD174" s="147"/>
      <c r="ISE174" s="113"/>
      <c r="ISF174" s="148"/>
      <c r="ISG174" s="149"/>
      <c r="ISH174" s="150"/>
      <c r="ISI174" s="151"/>
      <c r="ISJ174" s="152"/>
      <c r="ISK174" s="146"/>
      <c r="ISL174" s="113"/>
      <c r="ISM174" s="147"/>
      <c r="ISN174" s="113"/>
      <c r="ISO174" s="148"/>
      <c r="ISP174" s="149"/>
      <c r="ISQ174" s="150"/>
      <c r="ISR174" s="151"/>
      <c r="ISS174" s="152"/>
      <c r="IST174" s="146"/>
      <c r="ISU174" s="113"/>
      <c r="ISV174" s="147"/>
      <c r="ISW174" s="113"/>
      <c r="ISX174" s="148"/>
      <c r="ISY174" s="149"/>
      <c r="ISZ174" s="150"/>
      <c r="ITA174" s="151"/>
      <c r="ITB174" s="152"/>
      <c r="ITC174" s="146"/>
      <c r="ITD174" s="113"/>
      <c r="ITE174" s="147"/>
      <c r="ITF174" s="113"/>
      <c r="ITG174" s="148"/>
      <c r="ITH174" s="149"/>
      <c r="ITI174" s="150"/>
      <c r="ITJ174" s="151"/>
      <c r="ITK174" s="152"/>
      <c r="ITL174" s="146"/>
      <c r="ITM174" s="113"/>
      <c r="ITN174" s="147"/>
      <c r="ITO174" s="113"/>
      <c r="ITP174" s="148"/>
      <c r="ITQ174" s="149"/>
      <c r="ITR174" s="150"/>
      <c r="ITS174" s="151"/>
      <c r="ITT174" s="152"/>
      <c r="ITU174" s="146"/>
      <c r="ITV174" s="113"/>
      <c r="ITW174" s="147"/>
      <c r="ITX174" s="113"/>
      <c r="ITY174" s="148"/>
      <c r="ITZ174" s="149"/>
      <c r="IUA174" s="150"/>
      <c r="IUB174" s="151"/>
      <c r="IUC174" s="152"/>
      <c r="IUD174" s="146"/>
      <c r="IUE174" s="113"/>
      <c r="IUF174" s="147"/>
      <c r="IUG174" s="113"/>
      <c r="IUH174" s="148"/>
      <c r="IUI174" s="149"/>
      <c r="IUJ174" s="150"/>
      <c r="IUK174" s="151"/>
      <c r="IUL174" s="152"/>
      <c r="IUM174" s="146"/>
      <c r="IUN174" s="113"/>
      <c r="IUO174" s="147"/>
      <c r="IUP174" s="113"/>
      <c r="IUQ174" s="148"/>
      <c r="IUR174" s="149"/>
      <c r="IUS174" s="150"/>
      <c r="IUT174" s="151"/>
      <c r="IUU174" s="152"/>
      <c r="IUV174" s="146"/>
      <c r="IUW174" s="113"/>
      <c r="IUX174" s="147"/>
      <c r="IUY174" s="113"/>
      <c r="IUZ174" s="148"/>
      <c r="IVA174" s="149"/>
      <c r="IVB174" s="150"/>
      <c r="IVC174" s="151"/>
      <c r="IVD174" s="152"/>
      <c r="IVE174" s="146"/>
      <c r="IVF174" s="113"/>
      <c r="IVG174" s="147"/>
      <c r="IVH174" s="113"/>
      <c r="IVI174" s="148"/>
      <c r="IVJ174" s="149"/>
      <c r="IVK174" s="150"/>
      <c r="IVL174" s="151"/>
      <c r="IVM174" s="152"/>
      <c r="IVN174" s="146"/>
      <c r="IVO174" s="113"/>
      <c r="IVP174" s="147"/>
      <c r="IVQ174" s="113"/>
      <c r="IVR174" s="148"/>
      <c r="IVS174" s="149"/>
      <c r="IVT174" s="150"/>
      <c r="IVU174" s="151"/>
      <c r="IVV174" s="152"/>
      <c r="IVW174" s="146"/>
      <c r="IVX174" s="113"/>
      <c r="IVY174" s="147"/>
      <c r="IVZ174" s="113"/>
      <c r="IWA174" s="148"/>
      <c r="IWB174" s="149"/>
      <c r="IWC174" s="150"/>
      <c r="IWD174" s="151"/>
      <c r="IWE174" s="152"/>
      <c r="IWF174" s="146"/>
      <c r="IWG174" s="113"/>
      <c r="IWH174" s="147"/>
      <c r="IWI174" s="113"/>
      <c r="IWJ174" s="148"/>
      <c r="IWK174" s="149"/>
      <c r="IWL174" s="150"/>
      <c r="IWM174" s="151"/>
      <c r="IWN174" s="152"/>
      <c r="IWO174" s="146"/>
      <c r="IWP174" s="113"/>
      <c r="IWQ174" s="147"/>
      <c r="IWR174" s="113"/>
      <c r="IWS174" s="148"/>
      <c r="IWT174" s="149"/>
      <c r="IWU174" s="150"/>
      <c r="IWV174" s="151"/>
      <c r="IWW174" s="152"/>
      <c r="IWX174" s="146"/>
      <c r="IWY174" s="113"/>
      <c r="IWZ174" s="147"/>
      <c r="IXA174" s="113"/>
      <c r="IXB174" s="148"/>
      <c r="IXC174" s="149"/>
      <c r="IXD174" s="150"/>
      <c r="IXE174" s="151"/>
      <c r="IXF174" s="152"/>
      <c r="IXG174" s="146"/>
      <c r="IXH174" s="113"/>
      <c r="IXI174" s="147"/>
      <c r="IXJ174" s="113"/>
      <c r="IXK174" s="148"/>
      <c r="IXL174" s="149"/>
      <c r="IXM174" s="150"/>
      <c r="IXN174" s="151"/>
      <c r="IXO174" s="152"/>
      <c r="IXP174" s="146"/>
      <c r="IXQ174" s="113"/>
      <c r="IXR174" s="147"/>
      <c r="IXS174" s="113"/>
      <c r="IXT174" s="148"/>
      <c r="IXU174" s="149"/>
      <c r="IXV174" s="150"/>
      <c r="IXW174" s="151"/>
      <c r="IXX174" s="152"/>
      <c r="IXY174" s="146"/>
      <c r="IXZ174" s="113"/>
      <c r="IYA174" s="147"/>
      <c r="IYB174" s="113"/>
      <c r="IYC174" s="148"/>
      <c r="IYD174" s="149"/>
      <c r="IYE174" s="150"/>
      <c r="IYF174" s="151"/>
      <c r="IYG174" s="152"/>
      <c r="IYH174" s="146"/>
      <c r="IYI174" s="113"/>
      <c r="IYJ174" s="147"/>
      <c r="IYK174" s="113"/>
      <c r="IYL174" s="148"/>
      <c r="IYM174" s="149"/>
      <c r="IYN174" s="150"/>
      <c r="IYO174" s="151"/>
      <c r="IYP174" s="152"/>
      <c r="IYQ174" s="146"/>
      <c r="IYR174" s="113"/>
      <c r="IYS174" s="147"/>
      <c r="IYT174" s="113"/>
      <c r="IYU174" s="148"/>
      <c r="IYV174" s="149"/>
      <c r="IYW174" s="150"/>
      <c r="IYX174" s="151"/>
      <c r="IYY174" s="152"/>
      <c r="IYZ174" s="146"/>
      <c r="IZA174" s="113"/>
      <c r="IZB174" s="147"/>
      <c r="IZC174" s="113"/>
      <c r="IZD174" s="148"/>
      <c r="IZE174" s="149"/>
      <c r="IZF174" s="150"/>
      <c r="IZG174" s="151"/>
      <c r="IZH174" s="152"/>
      <c r="IZI174" s="146"/>
      <c r="IZJ174" s="113"/>
      <c r="IZK174" s="147"/>
      <c r="IZL174" s="113"/>
      <c r="IZM174" s="148"/>
      <c r="IZN174" s="149"/>
      <c r="IZO174" s="150"/>
      <c r="IZP174" s="151"/>
      <c r="IZQ174" s="152"/>
      <c r="IZR174" s="146"/>
      <c r="IZS174" s="113"/>
      <c r="IZT174" s="147"/>
      <c r="IZU174" s="113"/>
      <c r="IZV174" s="148"/>
      <c r="IZW174" s="149"/>
      <c r="IZX174" s="150"/>
      <c r="IZY174" s="151"/>
      <c r="IZZ174" s="152"/>
      <c r="JAA174" s="146"/>
      <c r="JAB174" s="113"/>
      <c r="JAC174" s="147"/>
      <c r="JAD174" s="113"/>
      <c r="JAE174" s="148"/>
      <c r="JAF174" s="149"/>
      <c r="JAG174" s="150"/>
      <c r="JAH174" s="151"/>
      <c r="JAI174" s="152"/>
      <c r="JAJ174" s="146"/>
      <c r="JAK174" s="113"/>
      <c r="JAL174" s="147"/>
      <c r="JAM174" s="113"/>
      <c r="JAN174" s="148"/>
      <c r="JAO174" s="149"/>
      <c r="JAP174" s="150"/>
      <c r="JAQ174" s="151"/>
      <c r="JAR174" s="152"/>
      <c r="JAS174" s="146"/>
      <c r="JAT174" s="113"/>
      <c r="JAU174" s="147"/>
      <c r="JAV174" s="113"/>
      <c r="JAW174" s="148"/>
      <c r="JAX174" s="149"/>
      <c r="JAY174" s="150"/>
      <c r="JAZ174" s="151"/>
      <c r="JBA174" s="152"/>
      <c r="JBB174" s="146"/>
      <c r="JBC174" s="113"/>
      <c r="JBD174" s="147"/>
      <c r="JBE174" s="113"/>
      <c r="JBF174" s="148"/>
      <c r="JBG174" s="149"/>
      <c r="JBH174" s="150"/>
      <c r="JBI174" s="151"/>
      <c r="JBJ174" s="152"/>
      <c r="JBK174" s="146"/>
      <c r="JBL174" s="113"/>
      <c r="JBM174" s="147"/>
      <c r="JBN174" s="113"/>
      <c r="JBO174" s="148"/>
      <c r="JBP174" s="149"/>
      <c r="JBQ174" s="150"/>
      <c r="JBR174" s="151"/>
      <c r="JBS174" s="152"/>
      <c r="JBT174" s="146"/>
      <c r="JBU174" s="113"/>
      <c r="JBV174" s="147"/>
      <c r="JBW174" s="113"/>
      <c r="JBX174" s="148"/>
      <c r="JBY174" s="149"/>
      <c r="JBZ174" s="150"/>
      <c r="JCA174" s="151"/>
      <c r="JCB174" s="152"/>
      <c r="JCC174" s="146"/>
      <c r="JCD174" s="113"/>
      <c r="JCE174" s="147"/>
      <c r="JCF174" s="113"/>
      <c r="JCG174" s="148"/>
      <c r="JCH174" s="149"/>
      <c r="JCI174" s="150"/>
      <c r="JCJ174" s="151"/>
      <c r="JCK174" s="152"/>
      <c r="JCL174" s="146"/>
      <c r="JCM174" s="113"/>
      <c r="JCN174" s="147"/>
      <c r="JCO174" s="113"/>
      <c r="JCP174" s="148"/>
      <c r="JCQ174" s="149"/>
      <c r="JCR174" s="150"/>
      <c r="JCS174" s="151"/>
      <c r="JCT174" s="152"/>
      <c r="JCU174" s="146"/>
      <c r="JCV174" s="113"/>
      <c r="JCW174" s="147"/>
      <c r="JCX174" s="113"/>
      <c r="JCY174" s="148"/>
      <c r="JCZ174" s="149"/>
      <c r="JDA174" s="150"/>
      <c r="JDB174" s="151"/>
      <c r="JDC174" s="152"/>
      <c r="JDD174" s="146"/>
      <c r="JDE174" s="113"/>
      <c r="JDF174" s="147"/>
      <c r="JDG174" s="113"/>
      <c r="JDH174" s="148"/>
      <c r="JDI174" s="149"/>
      <c r="JDJ174" s="150"/>
      <c r="JDK174" s="151"/>
      <c r="JDL174" s="152"/>
      <c r="JDM174" s="146"/>
      <c r="JDN174" s="113"/>
      <c r="JDO174" s="147"/>
      <c r="JDP174" s="113"/>
      <c r="JDQ174" s="148"/>
      <c r="JDR174" s="149"/>
      <c r="JDS174" s="150"/>
      <c r="JDT174" s="151"/>
      <c r="JDU174" s="152"/>
      <c r="JDV174" s="146"/>
      <c r="JDW174" s="113"/>
      <c r="JDX174" s="147"/>
      <c r="JDY174" s="113"/>
      <c r="JDZ174" s="148"/>
      <c r="JEA174" s="149"/>
      <c r="JEB174" s="150"/>
      <c r="JEC174" s="151"/>
      <c r="JED174" s="152"/>
      <c r="JEE174" s="146"/>
      <c r="JEF174" s="113"/>
      <c r="JEG174" s="147"/>
      <c r="JEH174" s="113"/>
      <c r="JEI174" s="148"/>
      <c r="JEJ174" s="149"/>
      <c r="JEK174" s="150"/>
      <c r="JEL174" s="151"/>
      <c r="JEM174" s="152"/>
      <c r="JEN174" s="146"/>
      <c r="JEO174" s="113"/>
      <c r="JEP174" s="147"/>
      <c r="JEQ174" s="113"/>
      <c r="JER174" s="148"/>
      <c r="JES174" s="149"/>
      <c r="JET174" s="150"/>
      <c r="JEU174" s="151"/>
      <c r="JEV174" s="152"/>
      <c r="JEW174" s="146"/>
      <c r="JEX174" s="113"/>
      <c r="JEY174" s="147"/>
      <c r="JEZ174" s="113"/>
      <c r="JFA174" s="148"/>
      <c r="JFB174" s="149"/>
      <c r="JFC174" s="150"/>
      <c r="JFD174" s="151"/>
      <c r="JFE174" s="152"/>
      <c r="JFF174" s="146"/>
      <c r="JFG174" s="113"/>
      <c r="JFH174" s="147"/>
      <c r="JFI174" s="113"/>
      <c r="JFJ174" s="148"/>
      <c r="JFK174" s="149"/>
      <c r="JFL174" s="150"/>
      <c r="JFM174" s="151"/>
      <c r="JFN174" s="152"/>
      <c r="JFO174" s="146"/>
      <c r="JFP174" s="113"/>
      <c r="JFQ174" s="147"/>
      <c r="JFR174" s="113"/>
      <c r="JFS174" s="148"/>
      <c r="JFT174" s="149"/>
      <c r="JFU174" s="150"/>
      <c r="JFV174" s="151"/>
      <c r="JFW174" s="152"/>
      <c r="JFX174" s="146"/>
      <c r="JFY174" s="113"/>
      <c r="JFZ174" s="147"/>
      <c r="JGA174" s="113"/>
      <c r="JGB174" s="148"/>
      <c r="JGC174" s="149"/>
      <c r="JGD174" s="150"/>
      <c r="JGE174" s="151"/>
      <c r="JGF174" s="152"/>
      <c r="JGG174" s="146"/>
      <c r="JGH174" s="113"/>
      <c r="JGI174" s="147"/>
      <c r="JGJ174" s="113"/>
      <c r="JGK174" s="148"/>
      <c r="JGL174" s="149"/>
      <c r="JGM174" s="150"/>
      <c r="JGN174" s="151"/>
      <c r="JGO174" s="152"/>
      <c r="JGP174" s="146"/>
      <c r="JGQ174" s="113"/>
      <c r="JGR174" s="147"/>
      <c r="JGS174" s="113"/>
      <c r="JGT174" s="148"/>
      <c r="JGU174" s="149"/>
      <c r="JGV174" s="150"/>
      <c r="JGW174" s="151"/>
      <c r="JGX174" s="152"/>
      <c r="JGY174" s="146"/>
      <c r="JGZ174" s="113"/>
      <c r="JHA174" s="147"/>
      <c r="JHB174" s="113"/>
      <c r="JHC174" s="148"/>
      <c r="JHD174" s="149"/>
      <c r="JHE174" s="150"/>
      <c r="JHF174" s="151"/>
      <c r="JHG174" s="152"/>
      <c r="JHH174" s="146"/>
      <c r="JHI174" s="113"/>
      <c r="JHJ174" s="147"/>
      <c r="JHK174" s="113"/>
      <c r="JHL174" s="148"/>
      <c r="JHM174" s="149"/>
      <c r="JHN174" s="150"/>
      <c r="JHO174" s="151"/>
      <c r="JHP174" s="152"/>
      <c r="JHQ174" s="146"/>
      <c r="JHR174" s="113"/>
      <c r="JHS174" s="147"/>
      <c r="JHT174" s="113"/>
      <c r="JHU174" s="148"/>
      <c r="JHV174" s="149"/>
      <c r="JHW174" s="150"/>
      <c r="JHX174" s="151"/>
      <c r="JHY174" s="152"/>
      <c r="JHZ174" s="146"/>
      <c r="JIA174" s="113"/>
      <c r="JIB174" s="147"/>
      <c r="JIC174" s="113"/>
      <c r="JID174" s="148"/>
      <c r="JIE174" s="149"/>
      <c r="JIF174" s="150"/>
      <c r="JIG174" s="151"/>
      <c r="JIH174" s="152"/>
      <c r="JII174" s="146"/>
      <c r="JIJ174" s="113"/>
      <c r="JIK174" s="147"/>
      <c r="JIL174" s="113"/>
      <c r="JIM174" s="148"/>
      <c r="JIN174" s="149"/>
      <c r="JIO174" s="150"/>
      <c r="JIP174" s="151"/>
      <c r="JIQ174" s="152"/>
      <c r="JIR174" s="146"/>
      <c r="JIS174" s="113"/>
      <c r="JIT174" s="147"/>
      <c r="JIU174" s="113"/>
      <c r="JIV174" s="148"/>
      <c r="JIW174" s="149"/>
      <c r="JIX174" s="150"/>
      <c r="JIY174" s="151"/>
      <c r="JIZ174" s="152"/>
      <c r="JJA174" s="146"/>
      <c r="JJB174" s="113"/>
      <c r="JJC174" s="147"/>
      <c r="JJD174" s="113"/>
      <c r="JJE174" s="148"/>
      <c r="JJF174" s="149"/>
      <c r="JJG174" s="150"/>
      <c r="JJH174" s="151"/>
      <c r="JJI174" s="152"/>
      <c r="JJJ174" s="146"/>
      <c r="JJK174" s="113"/>
      <c r="JJL174" s="147"/>
      <c r="JJM174" s="113"/>
      <c r="JJN174" s="148"/>
      <c r="JJO174" s="149"/>
      <c r="JJP174" s="150"/>
      <c r="JJQ174" s="151"/>
      <c r="JJR174" s="152"/>
      <c r="JJS174" s="146"/>
      <c r="JJT174" s="113"/>
      <c r="JJU174" s="147"/>
      <c r="JJV174" s="113"/>
      <c r="JJW174" s="148"/>
      <c r="JJX174" s="149"/>
      <c r="JJY174" s="150"/>
      <c r="JJZ174" s="151"/>
      <c r="JKA174" s="152"/>
      <c r="JKB174" s="146"/>
      <c r="JKC174" s="113"/>
      <c r="JKD174" s="147"/>
      <c r="JKE174" s="113"/>
      <c r="JKF174" s="148"/>
      <c r="JKG174" s="149"/>
      <c r="JKH174" s="150"/>
      <c r="JKI174" s="151"/>
      <c r="JKJ174" s="152"/>
      <c r="JKK174" s="146"/>
      <c r="JKL174" s="113"/>
      <c r="JKM174" s="147"/>
      <c r="JKN174" s="113"/>
      <c r="JKO174" s="148"/>
      <c r="JKP174" s="149"/>
      <c r="JKQ174" s="150"/>
      <c r="JKR174" s="151"/>
      <c r="JKS174" s="152"/>
      <c r="JKT174" s="146"/>
      <c r="JKU174" s="113"/>
      <c r="JKV174" s="147"/>
      <c r="JKW174" s="113"/>
      <c r="JKX174" s="148"/>
      <c r="JKY174" s="149"/>
      <c r="JKZ174" s="150"/>
      <c r="JLA174" s="151"/>
      <c r="JLB174" s="152"/>
      <c r="JLC174" s="146"/>
      <c r="JLD174" s="113"/>
      <c r="JLE174" s="147"/>
      <c r="JLF174" s="113"/>
      <c r="JLG174" s="148"/>
      <c r="JLH174" s="149"/>
      <c r="JLI174" s="150"/>
      <c r="JLJ174" s="151"/>
      <c r="JLK174" s="152"/>
      <c r="JLL174" s="146"/>
      <c r="JLM174" s="113"/>
      <c r="JLN174" s="147"/>
      <c r="JLO174" s="113"/>
      <c r="JLP174" s="148"/>
      <c r="JLQ174" s="149"/>
      <c r="JLR174" s="150"/>
      <c r="JLS174" s="151"/>
      <c r="JLT174" s="152"/>
      <c r="JLU174" s="146"/>
      <c r="JLV174" s="113"/>
      <c r="JLW174" s="147"/>
      <c r="JLX174" s="113"/>
      <c r="JLY174" s="148"/>
      <c r="JLZ174" s="149"/>
      <c r="JMA174" s="150"/>
      <c r="JMB174" s="151"/>
      <c r="JMC174" s="152"/>
      <c r="JMD174" s="146"/>
      <c r="JME174" s="113"/>
      <c r="JMF174" s="147"/>
      <c r="JMG174" s="113"/>
      <c r="JMH174" s="148"/>
      <c r="JMI174" s="149"/>
      <c r="JMJ174" s="150"/>
      <c r="JMK174" s="151"/>
      <c r="JML174" s="152"/>
      <c r="JMM174" s="146"/>
      <c r="JMN174" s="113"/>
      <c r="JMO174" s="147"/>
      <c r="JMP174" s="113"/>
      <c r="JMQ174" s="148"/>
      <c r="JMR174" s="149"/>
      <c r="JMS174" s="150"/>
      <c r="JMT174" s="151"/>
      <c r="JMU174" s="152"/>
      <c r="JMV174" s="146"/>
      <c r="JMW174" s="113"/>
      <c r="JMX174" s="147"/>
      <c r="JMY174" s="113"/>
      <c r="JMZ174" s="148"/>
      <c r="JNA174" s="149"/>
      <c r="JNB174" s="150"/>
      <c r="JNC174" s="151"/>
      <c r="JND174" s="152"/>
      <c r="JNE174" s="146"/>
      <c r="JNF174" s="113"/>
      <c r="JNG174" s="147"/>
      <c r="JNH174" s="113"/>
      <c r="JNI174" s="148"/>
      <c r="JNJ174" s="149"/>
      <c r="JNK174" s="150"/>
      <c r="JNL174" s="151"/>
      <c r="JNM174" s="152"/>
      <c r="JNN174" s="146"/>
      <c r="JNO174" s="113"/>
      <c r="JNP174" s="147"/>
      <c r="JNQ174" s="113"/>
      <c r="JNR174" s="148"/>
      <c r="JNS174" s="149"/>
      <c r="JNT174" s="150"/>
      <c r="JNU174" s="151"/>
      <c r="JNV174" s="152"/>
      <c r="JNW174" s="146"/>
      <c r="JNX174" s="113"/>
      <c r="JNY174" s="147"/>
      <c r="JNZ174" s="113"/>
      <c r="JOA174" s="148"/>
      <c r="JOB174" s="149"/>
      <c r="JOC174" s="150"/>
      <c r="JOD174" s="151"/>
      <c r="JOE174" s="152"/>
      <c r="JOF174" s="146"/>
      <c r="JOG174" s="113"/>
      <c r="JOH174" s="147"/>
      <c r="JOI174" s="113"/>
      <c r="JOJ174" s="148"/>
      <c r="JOK174" s="149"/>
      <c r="JOL174" s="150"/>
      <c r="JOM174" s="151"/>
      <c r="JON174" s="152"/>
      <c r="JOO174" s="146"/>
      <c r="JOP174" s="113"/>
      <c r="JOQ174" s="147"/>
      <c r="JOR174" s="113"/>
      <c r="JOS174" s="148"/>
      <c r="JOT174" s="149"/>
      <c r="JOU174" s="150"/>
      <c r="JOV174" s="151"/>
      <c r="JOW174" s="152"/>
      <c r="JOX174" s="146"/>
      <c r="JOY174" s="113"/>
      <c r="JOZ174" s="147"/>
      <c r="JPA174" s="113"/>
      <c r="JPB174" s="148"/>
      <c r="JPC174" s="149"/>
      <c r="JPD174" s="150"/>
      <c r="JPE174" s="151"/>
      <c r="JPF174" s="152"/>
      <c r="JPG174" s="146"/>
      <c r="JPH174" s="113"/>
      <c r="JPI174" s="147"/>
      <c r="JPJ174" s="113"/>
      <c r="JPK174" s="148"/>
      <c r="JPL174" s="149"/>
      <c r="JPM174" s="150"/>
      <c r="JPN174" s="151"/>
      <c r="JPO174" s="152"/>
      <c r="JPP174" s="146"/>
      <c r="JPQ174" s="113"/>
      <c r="JPR174" s="147"/>
      <c r="JPS174" s="113"/>
      <c r="JPT174" s="148"/>
      <c r="JPU174" s="149"/>
      <c r="JPV174" s="150"/>
      <c r="JPW174" s="151"/>
      <c r="JPX174" s="152"/>
      <c r="JPY174" s="146"/>
      <c r="JPZ174" s="113"/>
      <c r="JQA174" s="147"/>
      <c r="JQB174" s="113"/>
      <c r="JQC174" s="148"/>
      <c r="JQD174" s="149"/>
      <c r="JQE174" s="150"/>
      <c r="JQF174" s="151"/>
      <c r="JQG174" s="152"/>
      <c r="JQH174" s="146"/>
      <c r="JQI174" s="113"/>
      <c r="JQJ174" s="147"/>
      <c r="JQK174" s="113"/>
      <c r="JQL174" s="148"/>
      <c r="JQM174" s="149"/>
      <c r="JQN174" s="150"/>
      <c r="JQO174" s="151"/>
      <c r="JQP174" s="152"/>
      <c r="JQQ174" s="146"/>
      <c r="JQR174" s="113"/>
      <c r="JQS174" s="147"/>
      <c r="JQT174" s="113"/>
      <c r="JQU174" s="148"/>
      <c r="JQV174" s="149"/>
      <c r="JQW174" s="150"/>
      <c r="JQX174" s="151"/>
      <c r="JQY174" s="152"/>
      <c r="JQZ174" s="146"/>
      <c r="JRA174" s="113"/>
      <c r="JRB174" s="147"/>
      <c r="JRC174" s="113"/>
      <c r="JRD174" s="148"/>
      <c r="JRE174" s="149"/>
      <c r="JRF174" s="150"/>
      <c r="JRG174" s="151"/>
      <c r="JRH174" s="152"/>
      <c r="JRI174" s="146"/>
      <c r="JRJ174" s="113"/>
      <c r="JRK174" s="147"/>
      <c r="JRL174" s="113"/>
      <c r="JRM174" s="148"/>
      <c r="JRN174" s="149"/>
      <c r="JRO174" s="150"/>
      <c r="JRP174" s="151"/>
      <c r="JRQ174" s="152"/>
      <c r="JRR174" s="146"/>
      <c r="JRS174" s="113"/>
      <c r="JRT174" s="147"/>
      <c r="JRU174" s="113"/>
      <c r="JRV174" s="148"/>
      <c r="JRW174" s="149"/>
      <c r="JRX174" s="150"/>
      <c r="JRY174" s="151"/>
      <c r="JRZ174" s="152"/>
      <c r="JSA174" s="146"/>
      <c r="JSB174" s="113"/>
      <c r="JSC174" s="147"/>
      <c r="JSD174" s="113"/>
      <c r="JSE174" s="148"/>
      <c r="JSF174" s="149"/>
      <c r="JSG174" s="150"/>
      <c r="JSH174" s="151"/>
      <c r="JSI174" s="152"/>
      <c r="JSJ174" s="146"/>
      <c r="JSK174" s="113"/>
      <c r="JSL174" s="147"/>
      <c r="JSM174" s="113"/>
      <c r="JSN174" s="148"/>
      <c r="JSO174" s="149"/>
      <c r="JSP174" s="150"/>
      <c r="JSQ174" s="151"/>
      <c r="JSR174" s="152"/>
      <c r="JSS174" s="146"/>
      <c r="JST174" s="113"/>
      <c r="JSU174" s="147"/>
      <c r="JSV174" s="113"/>
      <c r="JSW174" s="148"/>
      <c r="JSX174" s="149"/>
      <c r="JSY174" s="150"/>
      <c r="JSZ174" s="151"/>
      <c r="JTA174" s="152"/>
      <c r="JTB174" s="146"/>
      <c r="JTC174" s="113"/>
      <c r="JTD174" s="147"/>
      <c r="JTE174" s="113"/>
      <c r="JTF174" s="148"/>
      <c r="JTG174" s="149"/>
      <c r="JTH174" s="150"/>
      <c r="JTI174" s="151"/>
      <c r="JTJ174" s="152"/>
      <c r="JTK174" s="146"/>
      <c r="JTL174" s="113"/>
      <c r="JTM174" s="147"/>
      <c r="JTN174" s="113"/>
      <c r="JTO174" s="148"/>
      <c r="JTP174" s="149"/>
      <c r="JTQ174" s="150"/>
      <c r="JTR174" s="151"/>
      <c r="JTS174" s="152"/>
      <c r="JTT174" s="146"/>
      <c r="JTU174" s="113"/>
      <c r="JTV174" s="147"/>
      <c r="JTW174" s="113"/>
      <c r="JTX174" s="148"/>
      <c r="JTY174" s="149"/>
      <c r="JTZ174" s="150"/>
      <c r="JUA174" s="151"/>
      <c r="JUB174" s="152"/>
      <c r="JUC174" s="146"/>
      <c r="JUD174" s="113"/>
      <c r="JUE174" s="147"/>
      <c r="JUF174" s="113"/>
      <c r="JUG174" s="148"/>
      <c r="JUH174" s="149"/>
      <c r="JUI174" s="150"/>
      <c r="JUJ174" s="151"/>
      <c r="JUK174" s="152"/>
      <c r="JUL174" s="146"/>
      <c r="JUM174" s="113"/>
      <c r="JUN174" s="147"/>
      <c r="JUO174" s="113"/>
      <c r="JUP174" s="148"/>
      <c r="JUQ174" s="149"/>
      <c r="JUR174" s="150"/>
      <c r="JUS174" s="151"/>
      <c r="JUT174" s="152"/>
      <c r="JUU174" s="146"/>
      <c r="JUV174" s="113"/>
      <c r="JUW174" s="147"/>
      <c r="JUX174" s="113"/>
      <c r="JUY174" s="148"/>
      <c r="JUZ174" s="149"/>
      <c r="JVA174" s="150"/>
      <c r="JVB174" s="151"/>
      <c r="JVC174" s="152"/>
      <c r="JVD174" s="146"/>
      <c r="JVE174" s="113"/>
      <c r="JVF174" s="147"/>
      <c r="JVG174" s="113"/>
      <c r="JVH174" s="148"/>
      <c r="JVI174" s="149"/>
      <c r="JVJ174" s="150"/>
      <c r="JVK174" s="151"/>
      <c r="JVL174" s="152"/>
      <c r="JVM174" s="146"/>
      <c r="JVN174" s="113"/>
      <c r="JVO174" s="147"/>
      <c r="JVP174" s="113"/>
      <c r="JVQ174" s="148"/>
      <c r="JVR174" s="149"/>
      <c r="JVS174" s="150"/>
      <c r="JVT174" s="151"/>
      <c r="JVU174" s="152"/>
      <c r="JVV174" s="146"/>
      <c r="JVW174" s="113"/>
      <c r="JVX174" s="147"/>
      <c r="JVY174" s="113"/>
      <c r="JVZ174" s="148"/>
      <c r="JWA174" s="149"/>
      <c r="JWB174" s="150"/>
      <c r="JWC174" s="151"/>
      <c r="JWD174" s="152"/>
      <c r="JWE174" s="146"/>
      <c r="JWF174" s="113"/>
      <c r="JWG174" s="147"/>
      <c r="JWH174" s="113"/>
      <c r="JWI174" s="148"/>
      <c r="JWJ174" s="149"/>
      <c r="JWK174" s="150"/>
      <c r="JWL174" s="151"/>
      <c r="JWM174" s="152"/>
      <c r="JWN174" s="146"/>
      <c r="JWO174" s="113"/>
      <c r="JWP174" s="147"/>
      <c r="JWQ174" s="113"/>
      <c r="JWR174" s="148"/>
      <c r="JWS174" s="149"/>
      <c r="JWT174" s="150"/>
      <c r="JWU174" s="151"/>
      <c r="JWV174" s="152"/>
      <c r="JWW174" s="146"/>
      <c r="JWX174" s="113"/>
      <c r="JWY174" s="147"/>
      <c r="JWZ174" s="113"/>
      <c r="JXA174" s="148"/>
      <c r="JXB174" s="149"/>
      <c r="JXC174" s="150"/>
      <c r="JXD174" s="151"/>
      <c r="JXE174" s="152"/>
      <c r="JXF174" s="146"/>
      <c r="JXG174" s="113"/>
      <c r="JXH174" s="147"/>
      <c r="JXI174" s="113"/>
      <c r="JXJ174" s="148"/>
      <c r="JXK174" s="149"/>
      <c r="JXL174" s="150"/>
      <c r="JXM174" s="151"/>
      <c r="JXN174" s="152"/>
      <c r="JXO174" s="146"/>
      <c r="JXP174" s="113"/>
      <c r="JXQ174" s="147"/>
      <c r="JXR174" s="113"/>
      <c r="JXS174" s="148"/>
      <c r="JXT174" s="149"/>
      <c r="JXU174" s="150"/>
      <c r="JXV174" s="151"/>
      <c r="JXW174" s="152"/>
      <c r="JXX174" s="146"/>
      <c r="JXY174" s="113"/>
      <c r="JXZ174" s="147"/>
      <c r="JYA174" s="113"/>
      <c r="JYB174" s="148"/>
      <c r="JYC174" s="149"/>
      <c r="JYD174" s="150"/>
      <c r="JYE174" s="151"/>
      <c r="JYF174" s="152"/>
      <c r="JYG174" s="146"/>
      <c r="JYH174" s="113"/>
      <c r="JYI174" s="147"/>
      <c r="JYJ174" s="113"/>
      <c r="JYK174" s="148"/>
      <c r="JYL174" s="149"/>
      <c r="JYM174" s="150"/>
      <c r="JYN174" s="151"/>
      <c r="JYO174" s="152"/>
      <c r="JYP174" s="146"/>
      <c r="JYQ174" s="113"/>
      <c r="JYR174" s="147"/>
      <c r="JYS174" s="113"/>
      <c r="JYT174" s="148"/>
      <c r="JYU174" s="149"/>
      <c r="JYV174" s="150"/>
      <c r="JYW174" s="151"/>
      <c r="JYX174" s="152"/>
      <c r="JYY174" s="146"/>
      <c r="JYZ174" s="113"/>
      <c r="JZA174" s="147"/>
      <c r="JZB174" s="113"/>
      <c r="JZC174" s="148"/>
      <c r="JZD174" s="149"/>
      <c r="JZE174" s="150"/>
      <c r="JZF174" s="151"/>
      <c r="JZG174" s="152"/>
      <c r="JZH174" s="146"/>
      <c r="JZI174" s="113"/>
      <c r="JZJ174" s="147"/>
      <c r="JZK174" s="113"/>
      <c r="JZL174" s="148"/>
      <c r="JZM174" s="149"/>
      <c r="JZN174" s="150"/>
      <c r="JZO174" s="151"/>
      <c r="JZP174" s="152"/>
      <c r="JZQ174" s="146"/>
      <c r="JZR174" s="113"/>
      <c r="JZS174" s="147"/>
      <c r="JZT174" s="113"/>
      <c r="JZU174" s="148"/>
      <c r="JZV174" s="149"/>
      <c r="JZW174" s="150"/>
      <c r="JZX174" s="151"/>
      <c r="JZY174" s="152"/>
      <c r="JZZ174" s="146"/>
      <c r="KAA174" s="113"/>
      <c r="KAB174" s="147"/>
      <c r="KAC174" s="113"/>
      <c r="KAD174" s="148"/>
      <c r="KAE174" s="149"/>
      <c r="KAF174" s="150"/>
      <c r="KAG174" s="151"/>
      <c r="KAH174" s="152"/>
      <c r="KAI174" s="146"/>
      <c r="KAJ174" s="113"/>
      <c r="KAK174" s="147"/>
      <c r="KAL174" s="113"/>
      <c r="KAM174" s="148"/>
      <c r="KAN174" s="149"/>
      <c r="KAO174" s="150"/>
      <c r="KAP174" s="151"/>
      <c r="KAQ174" s="152"/>
      <c r="KAR174" s="146"/>
      <c r="KAS174" s="113"/>
      <c r="KAT174" s="147"/>
      <c r="KAU174" s="113"/>
      <c r="KAV174" s="148"/>
      <c r="KAW174" s="149"/>
      <c r="KAX174" s="150"/>
      <c r="KAY174" s="151"/>
      <c r="KAZ174" s="152"/>
      <c r="KBA174" s="146"/>
      <c r="KBB174" s="113"/>
      <c r="KBC174" s="147"/>
      <c r="KBD174" s="113"/>
      <c r="KBE174" s="148"/>
      <c r="KBF174" s="149"/>
      <c r="KBG174" s="150"/>
      <c r="KBH174" s="151"/>
      <c r="KBI174" s="152"/>
      <c r="KBJ174" s="146"/>
      <c r="KBK174" s="113"/>
      <c r="KBL174" s="147"/>
      <c r="KBM174" s="113"/>
      <c r="KBN174" s="148"/>
      <c r="KBO174" s="149"/>
      <c r="KBP174" s="150"/>
      <c r="KBQ174" s="151"/>
      <c r="KBR174" s="152"/>
      <c r="KBS174" s="146"/>
      <c r="KBT174" s="113"/>
      <c r="KBU174" s="147"/>
      <c r="KBV174" s="113"/>
      <c r="KBW174" s="148"/>
      <c r="KBX174" s="149"/>
      <c r="KBY174" s="150"/>
      <c r="KBZ174" s="151"/>
      <c r="KCA174" s="152"/>
      <c r="KCB174" s="146"/>
      <c r="KCC174" s="113"/>
      <c r="KCD174" s="147"/>
      <c r="KCE174" s="113"/>
      <c r="KCF174" s="148"/>
      <c r="KCG174" s="149"/>
      <c r="KCH174" s="150"/>
      <c r="KCI174" s="151"/>
      <c r="KCJ174" s="152"/>
      <c r="KCK174" s="146"/>
      <c r="KCL174" s="113"/>
      <c r="KCM174" s="147"/>
      <c r="KCN174" s="113"/>
      <c r="KCO174" s="148"/>
      <c r="KCP174" s="149"/>
      <c r="KCQ174" s="150"/>
      <c r="KCR174" s="151"/>
      <c r="KCS174" s="152"/>
      <c r="KCT174" s="146"/>
      <c r="KCU174" s="113"/>
      <c r="KCV174" s="147"/>
      <c r="KCW174" s="113"/>
      <c r="KCX174" s="148"/>
      <c r="KCY174" s="149"/>
      <c r="KCZ174" s="150"/>
      <c r="KDA174" s="151"/>
      <c r="KDB174" s="152"/>
      <c r="KDC174" s="146"/>
      <c r="KDD174" s="113"/>
      <c r="KDE174" s="147"/>
      <c r="KDF174" s="113"/>
      <c r="KDG174" s="148"/>
      <c r="KDH174" s="149"/>
      <c r="KDI174" s="150"/>
      <c r="KDJ174" s="151"/>
      <c r="KDK174" s="152"/>
      <c r="KDL174" s="146"/>
      <c r="KDM174" s="113"/>
      <c r="KDN174" s="147"/>
      <c r="KDO174" s="113"/>
      <c r="KDP174" s="148"/>
      <c r="KDQ174" s="149"/>
      <c r="KDR174" s="150"/>
      <c r="KDS174" s="151"/>
      <c r="KDT174" s="152"/>
      <c r="KDU174" s="146"/>
      <c r="KDV174" s="113"/>
      <c r="KDW174" s="147"/>
      <c r="KDX174" s="113"/>
      <c r="KDY174" s="148"/>
      <c r="KDZ174" s="149"/>
      <c r="KEA174" s="150"/>
      <c r="KEB174" s="151"/>
      <c r="KEC174" s="152"/>
      <c r="KED174" s="146"/>
      <c r="KEE174" s="113"/>
      <c r="KEF174" s="147"/>
      <c r="KEG174" s="113"/>
      <c r="KEH174" s="148"/>
      <c r="KEI174" s="149"/>
      <c r="KEJ174" s="150"/>
      <c r="KEK174" s="151"/>
      <c r="KEL174" s="152"/>
      <c r="KEM174" s="146"/>
      <c r="KEN174" s="113"/>
      <c r="KEO174" s="147"/>
      <c r="KEP174" s="113"/>
      <c r="KEQ174" s="148"/>
      <c r="KER174" s="149"/>
      <c r="KES174" s="150"/>
      <c r="KET174" s="151"/>
      <c r="KEU174" s="152"/>
      <c r="KEV174" s="146"/>
      <c r="KEW174" s="113"/>
      <c r="KEX174" s="147"/>
      <c r="KEY174" s="113"/>
      <c r="KEZ174" s="148"/>
      <c r="KFA174" s="149"/>
      <c r="KFB174" s="150"/>
      <c r="KFC174" s="151"/>
      <c r="KFD174" s="152"/>
      <c r="KFE174" s="146"/>
      <c r="KFF174" s="113"/>
      <c r="KFG174" s="147"/>
      <c r="KFH174" s="113"/>
      <c r="KFI174" s="148"/>
      <c r="KFJ174" s="149"/>
      <c r="KFK174" s="150"/>
      <c r="KFL174" s="151"/>
      <c r="KFM174" s="152"/>
      <c r="KFN174" s="146"/>
      <c r="KFO174" s="113"/>
      <c r="KFP174" s="147"/>
      <c r="KFQ174" s="113"/>
      <c r="KFR174" s="148"/>
      <c r="KFS174" s="149"/>
      <c r="KFT174" s="150"/>
      <c r="KFU174" s="151"/>
      <c r="KFV174" s="152"/>
      <c r="KFW174" s="146"/>
      <c r="KFX174" s="113"/>
      <c r="KFY174" s="147"/>
      <c r="KFZ174" s="113"/>
      <c r="KGA174" s="148"/>
      <c r="KGB174" s="149"/>
      <c r="KGC174" s="150"/>
      <c r="KGD174" s="151"/>
      <c r="KGE174" s="152"/>
      <c r="KGF174" s="146"/>
      <c r="KGG174" s="113"/>
      <c r="KGH174" s="147"/>
      <c r="KGI174" s="113"/>
      <c r="KGJ174" s="148"/>
      <c r="KGK174" s="149"/>
      <c r="KGL174" s="150"/>
      <c r="KGM174" s="151"/>
      <c r="KGN174" s="152"/>
      <c r="KGO174" s="146"/>
      <c r="KGP174" s="113"/>
      <c r="KGQ174" s="147"/>
      <c r="KGR174" s="113"/>
      <c r="KGS174" s="148"/>
      <c r="KGT174" s="149"/>
      <c r="KGU174" s="150"/>
      <c r="KGV174" s="151"/>
      <c r="KGW174" s="152"/>
      <c r="KGX174" s="146"/>
      <c r="KGY174" s="113"/>
      <c r="KGZ174" s="147"/>
      <c r="KHA174" s="113"/>
      <c r="KHB174" s="148"/>
      <c r="KHC174" s="149"/>
      <c r="KHD174" s="150"/>
      <c r="KHE174" s="151"/>
      <c r="KHF174" s="152"/>
      <c r="KHG174" s="146"/>
      <c r="KHH174" s="113"/>
      <c r="KHI174" s="147"/>
      <c r="KHJ174" s="113"/>
      <c r="KHK174" s="148"/>
      <c r="KHL174" s="149"/>
      <c r="KHM174" s="150"/>
      <c r="KHN174" s="151"/>
      <c r="KHO174" s="152"/>
      <c r="KHP174" s="146"/>
      <c r="KHQ174" s="113"/>
      <c r="KHR174" s="147"/>
      <c r="KHS174" s="113"/>
      <c r="KHT174" s="148"/>
      <c r="KHU174" s="149"/>
      <c r="KHV174" s="150"/>
      <c r="KHW174" s="151"/>
      <c r="KHX174" s="152"/>
      <c r="KHY174" s="146"/>
      <c r="KHZ174" s="113"/>
      <c r="KIA174" s="147"/>
      <c r="KIB174" s="113"/>
      <c r="KIC174" s="148"/>
      <c r="KID174" s="149"/>
      <c r="KIE174" s="150"/>
      <c r="KIF174" s="151"/>
      <c r="KIG174" s="152"/>
      <c r="KIH174" s="146"/>
      <c r="KII174" s="113"/>
      <c r="KIJ174" s="147"/>
      <c r="KIK174" s="113"/>
      <c r="KIL174" s="148"/>
      <c r="KIM174" s="149"/>
      <c r="KIN174" s="150"/>
      <c r="KIO174" s="151"/>
      <c r="KIP174" s="152"/>
      <c r="KIQ174" s="146"/>
      <c r="KIR174" s="113"/>
      <c r="KIS174" s="147"/>
      <c r="KIT174" s="113"/>
      <c r="KIU174" s="148"/>
      <c r="KIV174" s="149"/>
      <c r="KIW174" s="150"/>
      <c r="KIX174" s="151"/>
      <c r="KIY174" s="152"/>
      <c r="KIZ174" s="146"/>
      <c r="KJA174" s="113"/>
      <c r="KJB174" s="147"/>
      <c r="KJC174" s="113"/>
      <c r="KJD174" s="148"/>
      <c r="KJE174" s="149"/>
      <c r="KJF174" s="150"/>
      <c r="KJG174" s="151"/>
      <c r="KJH174" s="152"/>
      <c r="KJI174" s="146"/>
      <c r="KJJ174" s="113"/>
      <c r="KJK174" s="147"/>
      <c r="KJL174" s="113"/>
      <c r="KJM174" s="148"/>
      <c r="KJN174" s="149"/>
      <c r="KJO174" s="150"/>
      <c r="KJP174" s="151"/>
      <c r="KJQ174" s="152"/>
      <c r="KJR174" s="146"/>
      <c r="KJS174" s="113"/>
      <c r="KJT174" s="147"/>
      <c r="KJU174" s="113"/>
      <c r="KJV174" s="148"/>
      <c r="KJW174" s="149"/>
      <c r="KJX174" s="150"/>
      <c r="KJY174" s="151"/>
      <c r="KJZ174" s="152"/>
      <c r="KKA174" s="146"/>
      <c r="KKB174" s="113"/>
      <c r="KKC174" s="147"/>
      <c r="KKD174" s="113"/>
      <c r="KKE174" s="148"/>
      <c r="KKF174" s="149"/>
      <c r="KKG174" s="150"/>
      <c r="KKH174" s="151"/>
      <c r="KKI174" s="152"/>
      <c r="KKJ174" s="146"/>
      <c r="KKK174" s="113"/>
      <c r="KKL174" s="147"/>
      <c r="KKM174" s="113"/>
      <c r="KKN174" s="148"/>
      <c r="KKO174" s="149"/>
      <c r="KKP174" s="150"/>
      <c r="KKQ174" s="151"/>
      <c r="KKR174" s="152"/>
      <c r="KKS174" s="146"/>
      <c r="KKT174" s="113"/>
      <c r="KKU174" s="147"/>
      <c r="KKV174" s="113"/>
      <c r="KKW174" s="148"/>
      <c r="KKX174" s="149"/>
      <c r="KKY174" s="150"/>
      <c r="KKZ174" s="151"/>
      <c r="KLA174" s="152"/>
      <c r="KLB174" s="146"/>
      <c r="KLC174" s="113"/>
      <c r="KLD174" s="147"/>
      <c r="KLE174" s="113"/>
      <c r="KLF174" s="148"/>
      <c r="KLG174" s="149"/>
      <c r="KLH174" s="150"/>
      <c r="KLI174" s="151"/>
      <c r="KLJ174" s="152"/>
      <c r="KLK174" s="146"/>
      <c r="KLL174" s="113"/>
      <c r="KLM174" s="147"/>
      <c r="KLN174" s="113"/>
      <c r="KLO174" s="148"/>
      <c r="KLP174" s="149"/>
      <c r="KLQ174" s="150"/>
      <c r="KLR174" s="151"/>
      <c r="KLS174" s="152"/>
      <c r="KLT174" s="146"/>
      <c r="KLU174" s="113"/>
      <c r="KLV174" s="147"/>
      <c r="KLW174" s="113"/>
      <c r="KLX174" s="148"/>
      <c r="KLY174" s="149"/>
      <c r="KLZ174" s="150"/>
      <c r="KMA174" s="151"/>
      <c r="KMB174" s="152"/>
      <c r="KMC174" s="146"/>
      <c r="KMD174" s="113"/>
      <c r="KME174" s="147"/>
      <c r="KMF174" s="113"/>
      <c r="KMG174" s="148"/>
      <c r="KMH174" s="149"/>
      <c r="KMI174" s="150"/>
      <c r="KMJ174" s="151"/>
      <c r="KMK174" s="152"/>
      <c r="KML174" s="146"/>
      <c r="KMM174" s="113"/>
      <c r="KMN174" s="147"/>
      <c r="KMO174" s="113"/>
      <c r="KMP174" s="148"/>
      <c r="KMQ174" s="149"/>
      <c r="KMR174" s="150"/>
      <c r="KMS174" s="151"/>
      <c r="KMT174" s="152"/>
      <c r="KMU174" s="146"/>
      <c r="KMV174" s="113"/>
      <c r="KMW174" s="147"/>
      <c r="KMX174" s="113"/>
      <c r="KMY174" s="148"/>
      <c r="KMZ174" s="149"/>
      <c r="KNA174" s="150"/>
      <c r="KNB174" s="151"/>
      <c r="KNC174" s="152"/>
      <c r="KND174" s="146"/>
      <c r="KNE174" s="113"/>
      <c r="KNF174" s="147"/>
      <c r="KNG174" s="113"/>
      <c r="KNH174" s="148"/>
      <c r="KNI174" s="149"/>
      <c r="KNJ174" s="150"/>
      <c r="KNK174" s="151"/>
      <c r="KNL174" s="152"/>
      <c r="KNM174" s="146"/>
      <c r="KNN174" s="113"/>
      <c r="KNO174" s="147"/>
      <c r="KNP174" s="113"/>
      <c r="KNQ174" s="148"/>
      <c r="KNR174" s="149"/>
      <c r="KNS174" s="150"/>
      <c r="KNT174" s="151"/>
      <c r="KNU174" s="152"/>
      <c r="KNV174" s="146"/>
      <c r="KNW174" s="113"/>
      <c r="KNX174" s="147"/>
      <c r="KNY174" s="113"/>
      <c r="KNZ174" s="148"/>
      <c r="KOA174" s="149"/>
      <c r="KOB174" s="150"/>
      <c r="KOC174" s="151"/>
      <c r="KOD174" s="152"/>
      <c r="KOE174" s="146"/>
      <c r="KOF174" s="113"/>
      <c r="KOG174" s="147"/>
      <c r="KOH174" s="113"/>
      <c r="KOI174" s="148"/>
      <c r="KOJ174" s="149"/>
      <c r="KOK174" s="150"/>
      <c r="KOL174" s="151"/>
      <c r="KOM174" s="152"/>
      <c r="KON174" s="146"/>
      <c r="KOO174" s="113"/>
      <c r="KOP174" s="147"/>
      <c r="KOQ174" s="113"/>
      <c r="KOR174" s="148"/>
      <c r="KOS174" s="149"/>
      <c r="KOT174" s="150"/>
      <c r="KOU174" s="151"/>
      <c r="KOV174" s="152"/>
      <c r="KOW174" s="146"/>
      <c r="KOX174" s="113"/>
      <c r="KOY174" s="147"/>
      <c r="KOZ174" s="113"/>
      <c r="KPA174" s="148"/>
      <c r="KPB174" s="149"/>
      <c r="KPC174" s="150"/>
      <c r="KPD174" s="151"/>
      <c r="KPE174" s="152"/>
      <c r="KPF174" s="146"/>
      <c r="KPG174" s="113"/>
      <c r="KPH174" s="147"/>
      <c r="KPI174" s="113"/>
      <c r="KPJ174" s="148"/>
      <c r="KPK174" s="149"/>
      <c r="KPL174" s="150"/>
      <c r="KPM174" s="151"/>
      <c r="KPN174" s="152"/>
      <c r="KPO174" s="146"/>
      <c r="KPP174" s="113"/>
      <c r="KPQ174" s="147"/>
      <c r="KPR174" s="113"/>
      <c r="KPS174" s="148"/>
      <c r="KPT174" s="149"/>
      <c r="KPU174" s="150"/>
      <c r="KPV174" s="151"/>
      <c r="KPW174" s="152"/>
      <c r="KPX174" s="146"/>
      <c r="KPY174" s="113"/>
      <c r="KPZ174" s="147"/>
      <c r="KQA174" s="113"/>
      <c r="KQB174" s="148"/>
      <c r="KQC174" s="149"/>
      <c r="KQD174" s="150"/>
      <c r="KQE174" s="151"/>
      <c r="KQF174" s="152"/>
      <c r="KQG174" s="146"/>
      <c r="KQH174" s="113"/>
      <c r="KQI174" s="147"/>
      <c r="KQJ174" s="113"/>
      <c r="KQK174" s="148"/>
      <c r="KQL174" s="149"/>
      <c r="KQM174" s="150"/>
      <c r="KQN174" s="151"/>
      <c r="KQO174" s="152"/>
      <c r="KQP174" s="146"/>
      <c r="KQQ174" s="113"/>
      <c r="KQR174" s="147"/>
      <c r="KQS174" s="113"/>
      <c r="KQT174" s="148"/>
      <c r="KQU174" s="149"/>
      <c r="KQV174" s="150"/>
      <c r="KQW174" s="151"/>
      <c r="KQX174" s="152"/>
      <c r="KQY174" s="146"/>
      <c r="KQZ174" s="113"/>
      <c r="KRA174" s="147"/>
      <c r="KRB174" s="113"/>
      <c r="KRC174" s="148"/>
      <c r="KRD174" s="149"/>
      <c r="KRE174" s="150"/>
      <c r="KRF174" s="151"/>
      <c r="KRG174" s="152"/>
      <c r="KRH174" s="146"/>
      <c r="KRI174" s="113"/>
      <c r="KRJ174" s="147"/>
      <c r="KRK174" s="113"/>
      <c r="KRL174" s="148"/>
      <c r="KRM174" s="149"/>
      <c r="KRN174" s="150"/>
      <c r="KRO174" s="151"/>
      <c r="KRP174" s="152"/>
      <c r="KRQ174" s="146"/>
      <c r="KRR174" s="113"/>
      <c r="KRS174" s="147"/>
      <c r="KRT174" s="113"/>
      <c r="KRU174" s="148"/>
      <c r="KRV174" s="149"/>
      <c r="KRW174" s="150"/>
      <c r="KRX174" s="151"/>
      <c r="KRY174" s="152"/>
      <c r="KRZ174" s="146"/>
      <c r="KSA174" s="113"/>
      <c r="KSB174" s="147"/>
      <c r="KSC174" s="113"/>
      <c r="KSD174" s="148"/>
      <c r="KSE174" s="149"/>
      <c r="KSF174" s="150"/>
      <c r="KSG174" s="151"/>
      <c r="KSH174" s="152"/>
      <c r="KSI174" s="146"/>
      <c r="KSJ174" s="113"/>
      <c r="KSK174" s="147"/>
      <c r="KSL174" s="113"/>
      <c r="KSM174" s="148"/>
      <c r="KSN174" s="149"/>
      <c r="KSO174" s="150"/>
      <c r="KSP174" s="151"/>
      <c r="KSQ174" s="152"/>
      <c r="KSR174" s="146"/>
      <c r="KSS174" s="113"/>
      <c r="KST174" s="147"/>
      <c r="KSU174" s="113"/>
      <c r="KSV174" s="148"/>
      <c r="KSW174" s="149"/>
      <c r="KSX174" s="150"/>
      <c r="KSY174" s="151"/>
      <c r="KSZ174" s="152"/>
      <c r="KTA174" s="146"/>
      <c r="KTB174" s="113"/>
      <c r="KTC174" s="147"/>
      <c r="KTD174" s="113"/>
      <c r="KTE174" s="148"/>
      <c r="KTF174" s="149"/>
      <c r="KTG174" s="150"/>
      <c r="KTH174" s="151"/>
      <c r="KTI174" s="152"/>
      <c r="KTJ174" s="146"/>
      <c r="KTK174" s="113"/>
      <c r="KTL174" s="147"/>
      <c r="KTM174" s="113"/>
      <c r="KTN174" s="148"/>
      <c r="KTO174" s="149"/>
      <c r="KTP174" s="150"/>
      <c r="KTQ174" s="151"/>
      <c r="KTR174" s="152"/>
      <c r="KTS174" s="146"/>
      <c r="KTT174" s="113"/>
      <c r="KTU174" s="147"/>
      <c r="KTV174" s="113"/>
      <c r="KTW174" s="148"/>
      <c r="KTX174" s="149"/>
      <c r="KTY174" s="150"/>
      <c r="KTZ174" s="151"/>
      <c r="KUA174" s="152"/>
      <c r="KUB174" s="146"/>
      <c r="KUC174" s="113"/>
      <c r="KUD174" s="147"/>
      <c r="KUE174" s="113"/>
      <c r="KUF174" s="148"/>
      <c r="KUG174" s="149"/>
      <c r="KUH174" s="150"/>
      <c r="KUI174" s="151"/>
      <c r="KUJ174" s="152"/>
      <c r="KUK174" s="146"/>
      <c r="KUL174" s="113"/>
      <c r="KUM174" s="147"/>
      <c r="KUN174" s="113"/>
      <c r="KUO174" s="148"/>
      <c r="KUP174" s="149"/>
      <c r="KUQ174" s="150"/>
      <c r="KUR174" s="151"/>
      <c r="KUS174" s="152"/>
      <c r="KUT174" s="146"/>
      <c r="KUU174" s="113"/>
      <c r="KUV174" s="147"/>
      <c r="KUW174" s="113"/>
      <c r="KUX174" s="148"/>
      <c r="KUY174" s="149"/>
      <c r="KUZ174" s="150"/>
      <c r="KVA174" s="151"/>
      <c r="KVB174" s="152"/>
      <c r="KVC174" s="146"/>
      <c r="KVD174" s="113"/>
      <c r="KVE174" s="147"/>
      <c r="KVF174" s="113"/>
      <c r="KVG174" s="148"/>
      <c r="KVH174" s="149"/>
      <c r="KVI174" s="150"/>
      <c r="KVJ174" s="151"/>
      <c r="KVK174" s="152"/>
      <c r="KVL174" s="146"/>
      <c r="KVM174" s="113"/>
      <c r="KVN174" s="147"/>
      <c r="KVO174" s="113"/>
      <c r="KVP174" s="148"/>
      <c r="KVQ174" s="149"/>
      <c r="KVR174" s="150"/>
      <c r="KVS174" s="151"/>
      <c r="KVT174" s="152"/>
      <c r="KVU174" s="146"/>
      <c r="KVV174" s="113"/>
      <c r="KVW174" s="147"/>
      <c r="KVX174" s="113"/>
      <c r="KVY174" s="148"/>
      <c r="KVZ174" s="149"/>
      <c r="KWA174" s="150"/>
      <c r="KWB174" s="151"/>
      <c r="KWC174" s="152"/>
      <c r="KWD174" s="146"/>
      <c r="KWE174" s="113"/>
      <c r="KWF174" s="147"/>
      <c r="KWG174" s="113"/>
      <c r="KWH174" s="148"/>
      <c r="KWI174" s="149"/>
      <c r="KWJ174" s="150"/>
      <c r="KWK174" s="151"/>
      <c r="KWL174" s="152"/>
      <c r="KWM174" s="146"/>
      <c r="KWN174" s="113"/>
      <c r="KWO174" s="147"/>
      <c r="KWP174" s="113"/>
      <c r="KWQ174" s="148"/>
      <c r="KWR174" s="149"/>
      <c r="KWS174" s="150"/>
      <c r="KWT174" s="151"/>
      <c r="KWU174" s="152"/>
      <c r="KWV174" s="146"/>
      <c r="KWW174" s="113"/>
      <c r="KWX174" s="147"/>
      <c r="KWY174" s="113"/>
      <c r="KWZ174" s="148"/>
      <c r="KXA174" s="149"/>
      <c r="KXB174" s="150"/>
      <c r="KXC174" s="151"/>
      <c r="KXD174" s="152"/>
      <c r="KXE174" s="146"/>
      <c r="KXF174" s="113"/>
      <c r="KXG174" s="147"/>
      <c r="KXH174" s="113"/>
      <c r="KXI174" s="148"/>
      <c r="KXJ174" s="149"/>
      <c r="KXK174" s="150"/>
      <c r="KXL174" s="151"/>
      <c r="KXM174" s="152"/>
      <c r="KXN174" s="146"/>
      <c r="KXO174" s="113"/>
      <c r="KXP174" s="147"/>
      <c r="KXQ174" s="113"/>
      <c r="KXR174" s="148"/>
      <c r="KXS174" s="149"/>
      <c r="KXT174" s="150"/>
      <c r="KXU174" s="151"/>
      <c r="KXV174" s="152"/>
      <c r="KXW174" s="146"/>
      <c r="KXX174" s="113"/>
      <c r="KXY174" s="147"/>
      <c r="KXZ174" s="113"/>
      <c r="KYA174" s="148"/>
      <c r="KYB174" s="149"/>
      <c r="KYC174" s="150"/>
      <c r="KYD174" s="151"/>
      <c r="KYE174" s="152"/>
      <c r="KYF174" s="146"/>
      <c r="KYG174" s="113"/>
      <c r="KYH174" s="147"/>
      <c r="KYI174" s="113"/>
      <c r="KYJ174" s="148"/>
      <c r="KYK174" s="149"/>
      <c r="KYL174" s="150"/>
      <c r="KYM174" s="151"/>
      <c r="KYN174" s="152"/>
      <c r="KYO174" s="146"/>
      <c r="KYP174" s="113"/>
      <c r="KYQ174" s="147"/>
      <c r="KYR174" s="113"/>
      <c r="KYS174" s="148"/>
      <c r="KYT174" s="149"/>
      <c r="KYU174" s="150"/>
      <c r="KYV174" s="151"/>
      <c r="KYW174" s="152"/>
      <c r="KYX174" s="146"/>
      <c r="KYY174" s="113"/>
      <c r="KYZ174" s="147"/>
      <c r="KZA174" s="113"/>
      <c r="KZB174" s="148"/>
      <c r="KZC174" s="149"/>
      <c r="KZD174" s="150"/>
      <c r="KZE174" s="151"/>
      <c r="KZF174" s="152"/>
      <c r="KZG174" s="146"/>
      <c r="KZH174" s="113"/>
      <c r="KZI174" s="147"/>
      <c r="KZJ174" s="113"/>
      <c r="KZK174" s="148"/>
      <c r="KZL174" s="149"/>
      <c r="KZM174" s="150"/>
      <c r="KZN174" s="151"/>
      <c r="KZO174" s="152"/>
      <c r="KZP174" s="146"/>
      <c r="KZQ174" s="113"/>
      <c r="KZR174" s="147"/>
      <c r="KZS174" s="113"/>
      <c r="KZT174" s="148"/>
      <c r="KZU174" s="149"/>
      <c r="KZV174" s="150"/>
      <c r="KZW174" s="151"/>
      <c r="KZX174" s="152"/>
      <c r="KZY174" s="146"/>
      <c r="KZZ174" s="113"/>
      <c r="LAA174" s="147"/>
      <c r="LAB174" s="113"/>
      <c r="LAC174" s="148"/>
      <c r="LAD174" s="149"/>
      <c r="LAE174" s="150"/>
      <c r="LAF174" s="151"/>
      <c r="LAG174" s="152"/>
      <c r="LAH174" s="146"/>
      <c r="LAI174" s="113"/>
      <c r="LAJ174" s="147"/>
      <c r="LAK174" s="113"/>
      <c r="LAL174" s="148"/>
      <c r="LAM174" s="149"/>
      <c r="LAN174" s="150"/>
      <c r="LAO174" s="151"/>
      <c r="LAP174" s="152"/>
      <c r="LAQ174" s="146"/>
      <c r="LAR174" s="113"/>
      <c r="LAS174" s="147"/>
      <c r="LAT174" s="113"/>
      <c r="LAU174" s="148"/>
      <c r="LAV174" s="149"/>
      <c r="LAW174" s="150"/>
      <c r="LAX174" s="151"/>
      <c r="LAY174" s="152"/>
      <c r="LAZ174" s="146"/>
      <c r="LBA174" s="113"/>
      <c r="LBB174" s="147"/>
      <c r="LBC174" s="113"/>
      <c r="LBD174" s="148"/>
      <c r="LBE174" s="149"/>
      <c r="LBF174" s="150"/>
      <c r="LBG174" s="151"/>
      <c r="LBH174" s="152"/>
      <c r="LBI174" s="146"/>
      <c r="LBJ174" s="113"/>
      <c r="LBK174" s="147"/>
      <c r="LBL174" s="113"/>
      <c r="LBM174" s="148"/>
      <c r="LBN174" s="149"/>
      <c r="LBO174" s="150"/>
      <c r="LBP174" s="151"/>
      <c r="LBQ174" s="152"/>
      <c r="LBR174" s="146"/>
      <c r="LBS174" s="113"/>
      <c r="LBT174" s="147"/>
      <c r="LBU174" s="113"/>
      <c r="LBV174" s="148"/>
      <c r="LBW174" s="149"/>
      <c r="LBX174" s="150"/>
      <c r="LBY174" s="151"/>
      <c r="LBZ174" s="152"/>
      <c r="LCA174" s="146"/>
      <c r="LCB174" s="113"/>
      <c r="LCC174" s="147"/>
      <c r="LCD174" s="113"/>
      <c r="LCE174" s="148"/>
      <c r="LCF174" s="149"/>
      <c r="LCG174" s="150"/>
      <c r="LCH174" s="151"/>
      <c r="LCI174" s="152"/>
      <c r="LCJ174" s="146"/>
      <c r="LCK174" s="113"/>
      <c r="LCL174" s="147"/>
      <c r="LCM174" s="113"/>
      <c r="LCN174" s="148"/>
      <c r="LCO174" s="149"/>
      <c r="LCP174" s="150"/>
      <c r="LCQ174" s="151"/>
      <c r="LCR174" s="152"/>
      <c r="LCS174" s="146"/>
      <c r="LCT174" s="113"/>
      <c r="LCU174" s="147"/>
      <c r="LCV174" s="113"/>
      <c r="LCW174" s="148"/>
      <c r="LCX174" s="149"/>
      <c r="LCY174" s="150"/>
      <c r="LCZ174" s="151"/>
      <c r="LDA174" s="152"/>
      <c r="LDB174" s="146"/>
      <c r="LDC174" s="113"/>
      <c r="LDD174" s="147"/>
      <c r="LDE174" s="113"/>
      <c r="LDF174" s="148"/>
      <c r="LDG174" s="149"/>
      <c r="LDH174" s="150"/>
      <c r="LDI174" s="151"/>
      <c r="LDJ174" s="152"/>
      <c r="LDK174" s="146"/>
      <c r="LDL174" s="113"/>
      <c r="LDM174" s="147"/>
      <c r="LDN174" s="113"/>
      <c r="LDO174" s="148"/>
      <c r="LDP174" s="149"/>
      <c r="LDQ174" s="150"/>
      <c r="LDR174" s="151"/>
      <c r="LDS174" s="152"/>
      <c r="LDT174" s="146"/>
      <c r="LDU174" s="113"/>
      <c r="LDV174" s="147"/>
      <c r="LDW174" s="113"/>
      <c r="LDX174" s="148"/>
      <c r="LDY174" s="149"/>
      <c r="LDZ174" s="150"/>
      <c r="LEA174" s="151"/>
      <c r="LEB174" s="152"/>
      <c r="LEC174" s="146"/>
      <c r="LED174" s="113"/>
      <c r="LEE174" s="147"/>
      <c r="LEF174" s="113"/>
      <c r="LEG174" s="148"/>
      <c r="LEH174" s="149"/>
      <c r="LEI174" s="150"/>
      <c r="LEJ174" s="151"/>
      <c r="LEK174" s="152"/>
      <c r="LEL174" s="146"/>
      <c r="LEM174" s="113"/>
      <c r="LEN174" s="147"/>
      <c r="LEO174" s="113"/>
      <c r="LEP174" s="148"/>
      <c r="LEQ174" s="149"/>
      <c r="LER174" s="150"/>
      <c r="LES174" s="151"/>
      <c r="LET174" s="152"/>
      <c r="LEU174" s="146"/>
      <c r="LEV174" s="113"/>
      <c r="LEW174" s="147"/>
      <c r="LEX174" s="113"/>
      <c r="LEY174" s="148"/>
      <c r="LEZ174" s="149"/>
      <c r="LFA174" s="150"/>
      <c r="LFB174" s="151"/>
      <c r="LFC174" s="152"/>
      <c r="LFD174" s="146"/>
      <c r="LFE174" s="113"/>
      <c r="LFF174" s="147"/>
      <c r="LFG174" s="113"/>
      <c r="LFH174" s="148"/>
      <c r="LFI174" s="149"/>
      <c r="LFJ174" s="150"/>
      <c r="LFK174" s="151"/>
      <c r="LFL174" s="152"/>
      <c r="LFM174" s="146"/>
      <c r="LFN174" s="113"/>
      <c r="LFO174" s="147"/>
      <c r="LFP174" s="113"/>
      <c r="LFQ174" s="148"/>
      <c r="LFR174" s="149"/>
      <c r="LFS174" s="150"/>
      <c r="LFT174" s="151"/>
      <c r="LFU174" s="152"/>
      <c r="LFV174" s="146"/>
      <c r="LFW174" s="113"/>
      <c r="LFX174" s="147"/>
      <c r="LFY174" s="113"/>
      <c r="LFZ174" s="148"/>
      <c r="LGA174" s="149"/>
      <c r="LGB174" s="150"/>
      <c r="LGC174" s="151"/>
      <c r="LGD174" s="152"/>
      <c r="LGE174" s="146"/>
      <c r="LGF174" s="113"/>
      <c r="LGG174" s="147"/>
      <c r="LGH174" s="113"/>
      <c r="LGI174" s="148"/>
      <c r="LGJ174" s="149"/>
      <c r="LGK174" s="150"/>
      <c r="LGL174" s="151"/>
      <c r="LGM174" s="152"/>
      <c r="LGN174" s="146"/>
      <c r="LGO174" s="113"/>
      <c r="LGP174" s="147"/>
      <c r="LGQ174" s="113"/>
      <c r="LGR174" s="148"/>
      <c r="LGS174" s="149"/>
      <c r="LGT174" s="150"/>
      <c r="LGU174" s="151"/>
      <c r="LGV174" s="152"/>
      <c r="LGW174" s="146"/>
      <c r="LGX174" s="113"/>
      <c r="LGY174" s="147"/>
      <c r="LGZ174" s="113"/>
      <c r="LHA174" s="148"/>
      <c r="LHB174" s="149"/>
      <c r="LHC174" s="150"/>
      <c r="LHD174" s="151"/>
      <c r="LHE174" s="152"/>
      <c r="LHF174" s="146"/>
      <c r="LHG174" s="113"/>
      <c r="LHH174" s="147"/>
      <c r="LHI174" s="113"/>
      <c r="LHJ174" s="148"/>
      <c r="LHK174" s="149"/>
      <c r="LHL174" s="150"/>
      <c r="LHM174" s="151"/>
      <c r="LHN174" s="152"/>
      <c r="LHO174" s="146"/>
      <c r="LHP174" s="113"/>
      <c r="LHQ174" s="147"/>
      <c r="LHR174" s="113"/>
      <c r="LHS174" s="148"/>
      <c r="LHT174" s="149"/>
      <c r="LHU174" s="150"/>
      <c r="LHV174" s="151"/>
      <c r="LHW174" s="152"/>
      <c r="LHX174" s="146"/>
      <c r="LHY174" s="113"/>
      <c r="LHZ174" s="147"/>
      <c r="LIA174" s="113"/>
      <c r="LIB174" s="148"/>
      <c r="LIC174" s="149"/>
      <c r="LID174" s="150"/>
      <c r="LIE174" s="151"/>
      <c r="LIF174" s="152"/>
      <c r="LIG174" s="146"/>
      <c r="LIH174" s="113"/>
      <c r="LII174" s="147"/>
      <c r="LIJ174" s="113"/>
      <c r="LIK174" s="148"/>
      <c r="LIL174" s="149"/>
      <c r="LIM174" s="150"/>
      <c r="LIN174" s="151"/>
      <c r="LIO174" s="152"/>
      <c r="LIP174" s="146"/>
      <c r="LIQ174" s="113"/>
      <c r="LIR174" s="147"/>
      <c r="LIS174" s="113"/>
      <c r="LIT174" s="148"/>
      <c r="LIU174" s="149"/>
      <c r="LIV174" s="150"/>
      <c r="LIW174" s="151"/>
      <c r="LIX174" s="152"/>
      <c r="LIY174" s="146"/>
      <c r="LIZ174" s="113"/>
      <c r="LJA174" s="147"/>
      <c r="LJB174" s="113"/>
      <c r="LJC174" s="148"/>
      <c r="LJD174" s="149"/>
      <c r="LJE174" s="150"/>
      <c r="LJF174" s="151"/>
      <c r="LJG174" s="152"/>
      <c r="LJH174" s="146"/>
      <c r="LJI174" s="113"/>
      <c r="LJJ174" s="147"/>
      <c r="LJK174" s="113"/>
      <c r="LJL174" s="148"/>
      <c r="LJM174" s="149"/>
      <c r="LJN174" s="150"/>
      <c r="LJO174" s="151"/>
      <c r="LJP174" s="152"/>
      <c r="LJQ174" s="146"/>
      <c r="LJR174" s="113"/>
      <c r="LJS174" s="147"/>
      <c r="LJT174" s="113"/>
      <c r="LJU174" s="148"/>
      <c r="LJV174" s="149"/>
      <c r="LJW174" s="150"/>
      <c r="LJX174" s="151"/>
      <c r="LJY174" s="152"/>
      <c r="LJZ174" s="146"/>
      <c r="LKA174" s="113"/>
      <c r="LKB174" s="147"/>
      <c r="LKC174" s="113"/>
      <c r="LKD174" s="148"/>
      <c r="LKE174" s="149"/>
      <c r="LKF174" s="150"/>
      <c r="LKG174" s="151"/>
      <c r="LKH174" s="152"/>
      <c r="LKI174" s="146"/>
      <c r="LKJ174" s="113"/>
      <c r="LKK174" s="147"/>
      <c r="LKL174" s="113"/>
      <c r="LKM174" s="148"/>
      <c r="LKN174" s="149"/>
      <c r="LKO174" s="150"/>
      <c r="LKP174" s="151"/>
      <c r="LKQ174" s="152"/>
      <c r="LKR174" s="146"/>
      <c r="LKS174" s="113"/>
      <c r="LKT174" s="147"/>
      <c r="LKU174" s="113"/>
      <c r="LKV174" s="148"/>
      <c r="LKW174" s="149"/>
      <c r="LKX174" s="150"/>
      <c r="LKY174" s="151"/>
      <c r="LKZ174" s="152"/>
      <c r="LLA174" s="146"/>
      <c r="LLB174" s="113"/>
      <c r="LLC174" s="147"/>
      <c r="LLD174" s="113"/>
      <c r="LLE174" s="148"/>
      <c r="LLF174" s="149"/>
      <c r="LLG174" s="150"/>
      <c r="LLH174" s="151"/>
      <c r="LLI174" s="152"/>
      <c r="LLJ174" s="146"/>
      <c r="LLK174" s="113"/>
      <c r="LLL174" s="147"/>
      <c r="LLM174" s="113"/>
      <c r="LLN174" s="148"/>
      <c r="LLO174" s="149"/>
      <c r="LLP174" s="150"/>
      <c r="LLQ174" s="151"/>
      <c r="LLR174" s="152"/>
      <c r="LLS174" s="146"/>
      <c r="LLT174" s="113"/>
      <c r="LLU174" s="147"/>
      <c r="LLV174" s="113"/>
      <c r="LLW174" s="148"/>
      <c r="LLX174" s="149"/>
      <c r="LLY174" s="150"/>
      <c r="LLZ174" s="151"/>
      <c r="LMA174" s="152"/>
      <c r="LMB174" s="146"/>
      <c r="LMC174" s="113"/>
      <c r="LMD174" s="147"/>
      <c r="LME174" s="113"/>
      <c r="LMF174" s="148"/>
      <c r="LMG174" s="149"/>
      <c r="LMH174" s="150"/>
      <c r="LMI174" s="151"/>
      <c r="LMJ174" s="152"/>
      <c r="LMK174" s="146"/>
      <c r="LML174" s="113"/>
      <c r="LMM174" s="147"/>
      <c r="LMN174" s="113"/>
      <c r="LMO174" s="148"/>
      <c r="LMP174" s="149"/>
      <c r="LMQ174" s="150"/>
      <c r="LMR174" s="151"/>
      <c r="LMS174" s="152"/>
      <c r="LMT174" s="146"/>
      <c r="LMU174" s="113"/>
      <c r="LMV174" s="147"/>
      <c r="LMW174" s="113"/>
      <c r="LMX174" s="148"/>
      <c r="LMY174" s="149"/>
      <c r="LMZ174" s="150"/>
      <c r="LNA174" s="151"/>
      <c r="LNB174" s="152"/>
      <c r="LNC174" s="146"/>
      <c r="LND174" s="113"/>
      <c r="LNE174" s="147"/>
      <c r="LNF174" s="113"/>
      <c r="LNG174" s="148"/>
      <c r="LNH174" s="149"/>
      <c r="LNI174" s="150"/>
      <c r="LNJ174" s="151"/>
      <c r="LNK174" s="152"/>
      <c r="LNL174" s="146"/>
      <c r="LNM174" s="113"/>
      <c r="LNN174" s="147"/>
      <c r="LNO174" s="113"/>
      <c r="LNP174" s="148"/>
      <c r="LNQ174" s="149"/>
      <c r="LNR174" s="150"/>
      <c r="LNS174" s="151"/>
      <c r="LNT174" s="152"/>
      <c r="LNU174" s="146"/>
      <c r="LNV174" s="113"/>
      <c r="LNW174" s="147"/>
      <c r="LNX174" s="113"/>
      <c r="LNY174" s="148"/>
      <c r="LNZ174" s="149"/>
      <c r="LOA174" s="150"/>
      <c r="LOB174" s="151"/>
      <c r="LOC174" s="152"/>
      <c r="LOD174" s="146"/>
      <c r="LOE174" s="113"/>
      <c r="LOF174" s="147"/>
      <c r="LOG174" s="113"/>
      <c r="LOH174" s="148"/>
      <c r="LOI174" s="149"/>
      <c r="LOJ174" s="150"/>
      <c r="LOK174" s="151"/>
      <c r="LOL174" s="152"/>
      <c r="LOM174" s="146"/>
      <c r="LON174" s="113"/>
      <c r="LOO174" s="147"/>
      <c r="LOP174" s="113"/>
      <c r="LOQ174" s="148"/>
      <c r="LOR174" s="149"/>
      <c r="LOS174" s="150"/>
      <c r="LOT174" s="151"/>
      <c r="LOU174" s="152"/>
      <c r="LOV174" s="146"/>
      <c r="LOW174" s="113"/>
      <c r="LOX174" s="147"/>
      <c r="LOY174" s="113"/>
      <c r="LOZ174" s="148"/>
      <c r="LPA174" s="149"/>
      <c r="LPB174" s="150"/>
      <c r="LPC174" s="151"/>
      <c r="LPD174" s="152"/>
      <c r="LPE174" s="146"/>
      <c r="LPF174" s="113"/>
      <c r="LPG174" s="147"/>
      <c r="LPH174" s="113"/>
      <c r="LPI174" s="148"/>
      <c r="LPJ174" s="149"/>
      <c r="LPK174" s="150"/>
      <c r="LPL174" s="151"/>
      <c r="LPM174" s="152"/>
      <c r="LPN174" s="146"/>
      <c r="LPO174" s="113"/>
      <c r="LPP174" s="147"/>
      <c r="LPQ174" s="113"/>
      <c r="LPR174" s="148"/>
      <c r="LPS174" s="149"/>
      <c r="LPT174" s="150"/>
      <c r="LPU174" s="151"/>
      <c r="LPV174" s="152"/>
      <c r="LPW174" s="146"/>
      <c r="LPX174" s="113"/>
      <c r="LPY174" s="147"/>
      <c r="LPZ174" s="113"/>
      <c r="LQA174" s="148"/>
      <c r="LQB174" s="149"/>
      <c r="LQC174" s="150"/>
      <c r="LQD174" s="151"/>
      <c r="LQE174" s="152"/>
      <c r="LQF174" s="146"/>
      <c r="LQG174" s="113"/>
      <c r="LQH174" s="147"/>
      <c r="LQI174" s="113"/>
      <c r="LQJ174" s="148"/>
      <c r="LQK174" s="149"/>
      <c r="LQL174" s="150"/>
      <c r="LQM174" s="151"/>
      <c r="LQN174" s="152"/>
      <c r="LQO174" s="146"/>
      <c r="LQP174" s="113"/>
      <c r="LQQ174" s="147"/>
      <c r="LQR174" s="113"/>
      <c r="LQS174" s="148"/>
      <c r="LQT174" s="149"/>
      <c r="LQU174" s="150"/>
      <c r="LQV174" s="151"/>
      <c r="LQW174" s="152"/>
      <c r="LQX174" s="146"/>
      <c r="LQY174" s="113"/>
      <c r="LQZ174" s="147"/>
      <c r="LRA174" s="113"/>
      <c r="LRB174" s="148"/>
      <c r="LRC174" s="149"/>
      <c r="LRD174" s="150"/>
      <c r="LRE174" s="151"/>
      <c r="LRF174" s="152"/>
      <c r="LRG174" s="146"/>
      <c r="LRH174" s="113"/>
      <c r="LRI174" s="147"/>
      <c r="LRJ174" s="113"/>
      <c r="LRK174" s="148"/>
      <c r="LRL174" s="149"/>
      <c r="LRM174" s="150"/>
      <c r="LRN174" s="151"/>
      <c r="LRO174" s="152"/>
      <c r="LRP174" s="146"/>
      <c r="LRQ174" s="113"/>
      <c r="LRR174" s="147"/>
      <c r="LRS174" s="113"/>
      <c r="LRT174" s="148"/>
      <c r="LRU174" s="149"/>
      <c r="LRV174" s="150"/>
      <c r="LRW174" s="151"/>
      <c r="LRX174" s="152"/>
      <c r="LRY174" s="146"/>
      <c r="LRZ174" s="113"/>
      <c r="LSA174" s="147"/>
      <c r="LSB174" s="113"/>
      <c r="LSC174" s="148"/>
      <c r="LSD174" s="149"/>
      <c r="LSE174" s="150"/>
      <c r="LSF174" s="151"/>
      <c r="LSG174" s="152"/>
      <c r="LSH174" s="146"/>
      <c r="LSI174" s="113"/>
      <c r="LSJ174" s="147"/>
      <c r="LSK174" s="113"/>
      <c r="LSL174" s="148"/>
      <c r="LSM174" s="149"/>
      <c r="LSN174" s="150"/>
      <c r="LSO174" s="151"/>
      <c r="LSP174" s="152"/>
      <c r="LSQ174" s="146"/>
      <c r="LSR174" s="113"/>
      <c r="LSS174" s="147"/>
      <c r="LST174" s="113"/>
      <c r="LSU174" s="148"/>
      <c r="LSV174" s="149"/>
      <c r="LSW174" s="150"/>
      <c r="LSX174" s="151"/>
      <c r="LSY174" s="152"/>
      <c r="LSZ174" s="146"/>
      <c r="LTA174" s="113"/>
      <c r="LTB174" s="147"/>
      <c r="LTC174" s="113"/>
      <c r="LTD174" s="148"/>
      <c r="LTE174" s="149"/>
      <c r="LTF174" s="150"/>
      <c r="LTG174" s="151"/>
      <c r="LTH174" s="152"/>
      <c r="LTI174" s="146"/>
      <c r="LTJ174" s="113"/>
      <c r="LTK174" s="147"/>
      <c r="LTL174" s="113"/>
      <c r="LTM174" s="148"/>
      <c r="LTN174" s="149"/>
      <c r="LTO174" s="150"/>
      <c r="LTP174" s="151"/>
      <c r="LTQ174" s="152"/>
      <c r="LTR174" s="146"/>
      <c r="LTS174" s="113"/>
      <c r="LTT174" s="147"/>
      <c r="LTU174" s="113"/>
      <c r="LTV174" s="148"/>
      <c r="LTW174" s="149"/>
      <c r="LTX174" s="150"/>
      <c r="LTY174" s="151"/>
      <c r="LTZ174" s="152"/>
      <c r="LUA174" s="146"/>
      <c r="LUB174" s="113"/>
      <c r="LUC174" s="147"/>
      <c r="LUD174" s="113"/>
      <c r="LUE174" s="148"/>
      <c r="LUF174" s="149"/>
      <c r="LUG174" s="150"/>
      <c r="LUH174" s="151"/>
      <c r="LUI174" s="152"/>
      <c r="LUJ174" s="146"/>
      <c r="LUK174" s="113"/>
      <c r="LUL174" s="147"/>
      <c r="LUM174" s="113"/>
      <c r="LUN174" s="148"/>
      <c r="LUO174" s="149"/>
      <c r="LUP174" s="150"/>
      <c r="LUQ174" s="151"/>
      <c r="LUR174" s="152"/>
      <c r="LUS174" s="146"/>
      <c r="LUT174" s="113"/>
      <c r="LUU174" s="147"/>
      <c r="LUV174" s="113"/>
      <c r="LUW174" s="148"/>
      <c r="LUX174" s="149"/>
      <c r="LUY174" s="150"/>
      <c r="LUZ174" s="151"/>
      <c r="LVA174" s="152"/>
      <c r="LVB174" s="146"/>
      <c r="LVC174" s="113"/>
      <c r="LVD174" s="147"/>
      <c r="LVE174" s="113"/>
      <c r="LVF174" s="148"/>
      <c r="LVG174" s="149"/>
      <c r="LVH174" s="150"/>
      <c r="LVI174" s="151"/>
      <c r="LVJ174" s="152"/>
      <c r="LVK174" s="146"/>
      <c r="LVL174" s="113"/>
      <c r="LVM174" s="147"/>
      <c r="LVN174" s="113"/>
      <c r="LVO174" s="148"/>
      <c r="LVP174" s="149"/>
      <c r="LVQ174" s="150"/>
      <c r="LVR174" s="151"/>
      <c r="LVS174" s="152"/>
      <c r="LVT174" s="146"/>
      <c r="LVU174" s="113"/>
      <c r="LVV174" s="147"/>
      <c r="LVW174" s="113"/>
      <c r="LVX174" s="148"/>
      <c r="LVY174" s="149"/>
      <c r="LVZ174" s="150"/>
      <c r="LWA174" s="151"/>
      <c r="LWB174" s="152"/>
      <c r="LWC174" s="146"/>
      <c r="LWD174" s="113"/>
      <c r="LWE174" s="147"/>
      <c r="LWF174" s="113"/>
      <c r="LWG174" s="148"/>
      <c r="LWH174" s="149"/>
      <c r="LWI174" s="150"/>
      <c r="LWJ174" s="151"/>
      <c r="LWK174" s="152"/>
      <c r="LWL174" s="146"/>
      <c r="LWM174" s="113"/>
      <c r="LWN174" s="147"/>
      <c r="LWO174" s="113"/>
      <c r="LWP174" s="148"/>
      <c r="LWQ174" s="149"/>
      <c r="LWR174" s="150"/>
      <c r="LWS174" s="151"/>
      <c r="LWT174" s="152"/>
      <c r="LWU174" s="146"/>
      <c r="LWV174" s="113"/>
      <c r="LWW174" s="147"/>
      <c r="LWX174" s="113"/>
      <c r="LWY174" s="148"/>
      <c r="LWZ174" s="149"/>
      <c r="LXA174" s="150"/>
      <c r="LXB174" s="151"/>
      <c r="LXC174" s="152"/>
      <c r="LXD174" s="146"/>
      <c r="LXE174" s="113"/>
      <c r="LXF174" s="147"/>
      <c r="LXG174" s="113"/>
      <c r="LXH174" s="148"/>
      <c r="LXI174" s="149"/>
      <c r="LXJ174" s="150"/>
      <c r="LXK174" s="151"/>
      <c r="LXL174" s="152"/>
      <c r="LXM174" s="146"/>
      <c r="LXN174" s="113"/>
      <c r="LXO174" s="147"/>
      <c r="LXP174" s="113"/>
      <c r="LXQ174" s="148"/>
      <c r="LXR174" s="149"/>
      <c r="LXS174" s="150"/>
      <c r="LXT174" s="151"/>
      <c r="LXU174" s="152"/>
      <c r="LXV174" s="146"/>
      <c r="LXW174" s="113"/>
      <c r="LXX174" s="147"/>
      <c r="LXY174" s="113"/>
      <c r="LXZ174" s="148"/>
      <c r="LYA174" s="149"/>
      <c r="LYB174" s="150"/>
      <c r="LYC174" s="151"/>
      <c r="LYD174" s="152"/>
      <c r="LYE174" s="146"/>
      <c r="LYF174" s="113"/>
      <c r="LYG174" s="147"/>
      <c r="LYH174" s="113"/>
      <c r="LYI174" s="148"/>
      <c r="LYJ174" s="149"/>
      <c r="LYK174" s="150"/>
      <c r="LYL174" s="151"/>
      <c r="LYM174" s="152"/>
      <c r="LYN174" s="146"/>
      <c r="LYO174" s="113"/>
      <c r="LYP174" s="147"/>
      <c r="LYQ174" s="113"/>
      <c r="LYR174" s="148"/>
      <c r="LYS174" s="149"/>
      <c r="LYT174" s="150"/>
      <c r="LYU174" s="151"/>
      <c r="LYV174" s="152"/>
      <c r="LYW174" s="146"/>
      <c r="LYX174" s="113"/>
      <c r="LYY174" s="147"/>
      <c r="LYZ174" s="113"/>
      <c r="LZA174" s="148"/>
      <c r="LZB174" s="149"/>
      <c r="LZC174" s="150"/>
      <c r="LZD174" s="151"/>
      <c r="LZE174" s="152"/>
      <c r="LZF174" s="146"/>
      <c r="LZG174" s="113"/>
      <c r="LZH174" s="147"/>
      <c r="LZI174" s="113"/>
      <c r="LZJ174" s="148"/>
      <c r="LZK174" s="149"/>
      <c r="LZL174" s="150"/>
      <c r="LZM174" s="151"/>
      <c r="LZN174" s="152"/>
      <c r="LZO174" s="146"/>
      <c r="LZP174" s="113"/>
      <c r="LZQ174" s="147"/>
      <c r="LZR174" s="113"/>
      <c r="LZS174" s="148"/>
      <c r="LZT174" s="149"/>
      <c r="LZU174" s="150"/>
      <c r="LZV174" s="151"/>
      <c r="LZW174" s="152"/>
      <c r="LZX174" s="146"/>
      <c r="LZY174" s="113"/>
      <c r="LZZ174" s="147"/>
      <c r="MAA174" s="113"/>
      <c r="MAB174" s="148"/>
      <c r="MAC174" s="149"/>
      <c r="MAD174" s="150"/>
      <c r="MAE174" s="151"/>
      <c r="MAF174" s="152"/>
      <c r="MAG174" s="146"/>
      <c r="MAH174" s="113"/>
      <c r="MAI174" s="147"/>
      <c r="MAJ174" s="113"/>
      <c r="MAK174" s="148"/>
      <c r="MAL174" s="149"/>
      <c r="MAM174" s="150"/>
      <c r="MAN174" s="151"/>
      <c r="MAO174" s="152"/>
      <c r="MAP174" s="146"/>
      <c r="MAQ174" s="113"/>
      <c r="MAR174" s="147"/>
      <c r="MAS174" s="113"/>
      <c r="MAT174" s="148"/>
      <c r="MAU174" s="149"/>
      <c r="MAV174" s="150"/>
      <c r="MAW174" s="151"/>
      <c r="MAX174" s="152"/>
      <c r="MAY174" s="146"/>
      <c r="MAZ174" s="113"/>
      <c r="MBA174" s="147"/>
      <c r="MBB174" s="113"/>
      <c r="MBC174" s="148"/>
      <c r="MBD174" s="149"/>
      <c r="MBE174" s="150"/>
      <c r="MBF174" s="151"/>
      <c r="MBG174" s="152"/>
      <c r="MBH174" s="146"/>
      <c r="MBI174" s="113"/>
      <c r="MBJ174" s="147"/>
      <c r="MBK174" s="113"/>
      <c r="MBL174" s="148"/>
      <c r="MBM174" s="149"/>
      <c r="MBN174" s="150"/>
      <c r="MBO174" s="151"/>
      <c r="MBP174" s="152"/>
      <c r="MBQ174" s="146"/>
      <c r="MBR174" s="113"/>
      <c r="MBS174" s="147"/>
      <c r="MBT174" s="113"/>
      <c r="MBU174" s="148"/>
      <c r="MBV174" s="149"/>
      <c r="MBW174" s="150"/>
      <c r="MBX174" s="151"/>
      <c r="MBY174" s="152"/>
      <c r="MBZ174" s="146"/>
      <c r="MCA174" s="113"/>
      <c r="MCB174" s="147"/>
      <c r="MCC174" s="113"/>
      <c r="MCD174" s="148"/>
      <c r="MCE174" s="149"/>
      <c r="MCF174" s="150"/>
      <c r="MCG174" s="151"/>
      <c r="MCH174" s="152"/>
      <c r="MCI174" s="146"/>
      <c r="MCJ174" s="113"/>
      <c r="MCK174" s="147"/>
      <c r="MCL174" s="113"/>
      <c r="MCM174" s="148"/>
      <c r="MCN174" s="149"/>
      <c r="MCO174" s="150"/>
      <c r="MCP174" s="151"/>
      <c r="MCQ174" s="152"/>
      <c r="MCR174" s="146"/>
      <c r="MCS174" s="113"/>
      <c r="MCT174" s="147"/>
      <c r="MCU174" s="113"/>
      <c r="MCV174" s="148"/>
      <c r="MCW174" s="149"/>
      <c r="MCX174" s="150"/>
      <c r="MCY174" s="151"/>
      <c r="MCZ174" s="152"/>
      <c r="MDA174" s="146"/>
      <c r="MDB174" s="113"/>
      <c r="MDC174" s="147"/>
      <c r="MDD174" s="113"/>
      <c r="MDE174" s="148"/>
      <c r="MDF174" s="149"/>
      <c r="MDG174" s="150"/>
      <c r="MDH174" s="151"/>
      <c r="MDI174" s="152"/>
      <c r="MDJ174" s="146"/>
      <c r="MDK174" s="113"/>
      <c r="MDL174" s="147"/>
      <c r="MDM174" s="113"/>
      <c r="MDN174" s="148"/>
      <c r="MDO174" s="149"/>
      <c r="MDP174" s="150"/>
      <c r="MDQ174" s="151"/>
      <c r="MDR174" s="152"/>
      <c r="MDS174" s="146"/>
      <c r="MDT174" s="113"/>
      <c r="MDU174" s="147"/>
      <c r="MDV174" s="113"/>
      <c r="MDW174" s="148"/>
      <c r="MDX174" s="149"/>
      <c r="MDY174" s="150"/>
      <c r="MDZ174" s="151"/>
      <c r="MEA174" s="152"/>
      <c r="MEB174" s="146"/>
      <c r="MEC174" s="113"/>
      <c r="MED174" s="147"/>
      <c r="MEE174" s="113"/>
      <c r="MEF174" s="148"/>
      <c r="MEG174" s="149"/>
      <c r="MEH174" s="150"/>
      <c r="MEI174" s="151"/>
      <c r="MEJ174" s="152"/>
      <c r="MEK174" s="146"/>
      <c r="MEL174" s="113"/>
      <c r="MEM174" s="147"/>
      <c r="MEN174" s="113"/>
      <c r="MEO174" s="148"/>
      <c r="MEP174" s="149"/>
      <c r="MEQ174" s="150"/>
      <c r="MER174" s="151"/>
      <c r="MES174" s="152"/>
      <c r="MET174" s="146"/>
      <c r="MEU174" s="113"/>
      <c r="MEV174" s="147"/>
      <c r="MEW174" s="113"/>
      <c r="MEX174" s="148"/>
      <c r="MEY174" s="149"/>
      <c r="MEZ174" s="150"/>
      <c r="MFA174" s="151"/>
      <c r="MFB174" s="152"/>
      <c r="MFC174" s="146"/>
      <c r="MFD174" s="113"/>
      <c r="MFE174" s="147"/>
      <c r="MFF174" s="113"/>
      <c r="MFG174" s="148"/>
      <c r="MFH174" s="149"/>
      <c r="MFI174" s="150"/>
      <c r="MFJ174" s="151"/>
      <c r="MFK174" s="152"/>
      <c r="MFL174" s="146"/>
      <c r="MFM174" s="113"/>
      <c r="MFN174" s="147"/>
      <c r="MFO174" s="113"/>
      <c r="MFP174" s="148"/>
      <c r="MFQ174" s="149"/>
      <c r="MFR174" s="150"/>
      <c r="MFS174" s="151"/>
      <c r="MFT174" s="152"/>
      <c r="MFU174" s="146"/>
      <c r="MFV174" s="113"/>
      <c r="MFW174" s="147"/>
      <c r="MFX174" s="113"/>
      <c r="MFY174" s="148"/>
      <c r="MFZ174" s="149"/>
      <c r="MGA174" s="150"/>
      <c r="MGB174" s="151"/>
      <c r="MGC174" s="152"/>
      <c r="MGD174" s="146"/>
      <c r="MGE174" s="113"/>
      <c r="MGF174" s="147"/>
      <c r="MGG174" s="113"/>
      <c r="MGH174" s="148"/>
      <c r="MGI174" s="149"/>
      <c r="MGJ174" s="150"/>
      <c r="MGK174" s="151"/>
      <c r="MGL174" s="152"/>
      <c r="MGM174" s="146"/>
      <c r="MGN174" s="113"/>
      <c r="MGO174" s="147"/>
      <c r="MGP174" s="113"/>
      <c r="MGQ174" s="148"/>
      <c r="MGR174" s="149"/>
      <c r="MGS174" s="150"/>
      <c r="MGT174" s="151"/>
      <c r="MGU174" s="152"/>
      <c r="MGV174" s="146"/>
      <c r="MGW174" s="113"/>
      <c r="MGX174" s="147"/>
      <c r="MGY174" s="113"/>
      <c r="MGZ174" s="148"/>
      <c r="MHA174" s="149"/>
      <c r="MHB174" s="150"/>
      <c r="MHC174" s="151"/>
      <c r="MHD174" s="152"/>
      <c r="MHE174" s="146"/>
      <c r="MHF174" s="113"/>
      <c r="MHG174" s="147"/>
      <c r="MHH174" s="113"/>
      <c r="MHI174" s="148"/>
      <c r="MHJ174" s="149"/>
      <c r="MHK174" s="150"/>
      <c r="MHL174" s="151"/>
      <c r="MHM174" s="152"/>
      <c r="MHN174" s="146"/>
      <c r="MHO174" s="113"/>
      <c r="MHP174" s="147"/>
      <c r="MHQ174" s="113"/>
      <c r="MHR174" s="148"/>
      <c r="MHS174" s="149"/>
      <c r="MHT174" s="150"/>
      <c r="MHU174" s="151"/>
      <c r="MHV174" s="152"/>
      <c r="MHW174" s="146"/>
      <c r="MHX174" s="113"/>
      <c r="MHY174" s="147"/>
      <c r="MHZ174" s="113"/>
      <c r="MIA174" s="148"/>
      <c r="MIB174" s="149"/>
      <c r="MIC174" s="150"/>
      <c r="MID174" s="151"/>
      <c r="MIE174" s="152"/>
      <c r="MIF174" s="146"/>
      <c r="MIG174" s="113"/>
      <c r="MIH174" s="147"/>
      <c r="MII174" s="113"/>
      <c r="MIJ174" s="148"/>
      <c r="MIK174" s="149"/>
      <c r="MIL174" s="150"/>
      <c r="MIM174" s="151"/>
      <c r="MIN174" s="152"/>
      <c r="MIO174" s="146"/>
      <c r="MIP174" s="113"/>
      <c r="MIQ174" s="147"/>
      <c r="MIR174" s="113"/>
      <c r="MIS174" s="148"/>
      <c r="MIT174" s="149"/>
      <c r="MIU174" s="150"/>
      <c r="MIV174" s="151"/>
      <c r="MIW174" s="152"/>
      <c r="MIX174" s="146"/>
      <c r="MIY174" s="113"/>
      <c r="MIZ174" s="147"/>
      <c r="MJA174" s="113"/>
      <c r="MJB174" s="148"/>
      <c r="MJC174" s="149"/>
      <c r="MJD174" s="150"/>
      <c r="MJE174" s="151"/>
      <c r="MJF174" s="152"/>
      <c r="MJG174" s="146"/>
      <c r="MJH174" s="113"/>
      <c r="MJI174" s="147"/>
      <c r="MJJ174" s="113"/>
      <c r="MJK174" s="148"/>
      <c r="MJL174" s="149"/>
      <c r="MJM174" s="150"/>
      <c r="MJN174" s="151"/>
      <c r="MJO174" s="152"/>
      <c r="MJP174" s="146"/>
      <c r="MJQ174" s="113"/>
      <c r="MJR174" s="147"/>
      <c r="MJS174" s="113"/>
      <c r="MJT174" s="148"/>
      <c r="MJU174" s="149"/>
      <c r="MJV174" s="150"/>
      <c r="MJW174" s="151"/>
      <c r="MJX174" s="152"/>
      <c r="MJY174" s="146"/>
      <c r="MJZ174" s="113"/>
      <c r="MKA174" s="147"/>
      <c r="MKB174" s="113"/>
      <c r="MKC174" s="148"/>
      <c r="MKD174" s="149"/>
      <c r="MKE174" s="150"/>
      <c r="MKF174" s="151"/>
      <c r="MKG174" s="152"/>
      <c r="MKH174" s="146"/>
      <c r="MKI174" s="113"/>
      <c r="MKJ174" s="147"/>
      <c r="MKK174" s="113"/>
      <c r="MKL174" s="148"/>
      <c r="MKM174" s="149"/>
      <c r="MKN174" s="150"/>
      <c r="MKO174" s="151"/>
      <c r="MKP174" s="152"/>
      <c r="MKQ174" s="146"/>
      <c r="MKR174" s="113"/>
      <c r="MKS174" s="147"/>
      <c r="MKT174" s="113"/>
      <c r="MKU174" s="148"/>
      <c r="MKV174" s="149"/>
      <c r="MKW174" s="150"/>
      <c r="MKX174" s="151"/>
      <c r="MKY174" s="152"/>
      <c r="MKZ174" s="146"/>
      <c r="MLA174" s="113"/>
      <c r="MLB174" s="147"/>
      <c r="MLC174" s="113"/>
      <c r="MLD174" s="148"/>
      <c r="MLE174" s="149"/>
      <c r="MLF174" s="150"/>
      <c r="MLG174" s="151"/>
      <c r="MLH174" s="152"/>
      <c r="MLI174" s="146"/>
      <c r="MLJ174" s="113"/>
      <c r="MLK174" s="147"/>
      <c r="MLL174" s="113"/>
      <c r="MLM174" s="148"/>
      <c r="MLN174" s="149"/>
      <c r="MLO174" s="150"/>
      <c r="MLP174" s="151"/>
      <c r="MLQ174" s="152"/>
      <c r="MLR174" s="146"/>
      <c r="MLS174" s="113"/>
      <c r="MLT174" s="147"/>
      <c r="MLU174" s="113"/>
      <c r="MLV174" s="148"/>
      <c r="MLW174" s="149"/>
      <c r="MLX174" s="150"/>
      <c r="MLY174" s="151"/>
      <c r="MLZ174" s="152"/>
      <c r="MMA174" s="146"/>
      <c r="MMB174" s="113"/>
      <c r="MMC174" s="147"/>
      <c r="MMD174" s="113"/>
      <c r="MME174" s="148"/>
      <c r="MMF174" s="149"/>
      <c r="MMG174" s="150"/>
      <c r="MMH174" s="151"/>
      <c r="MMI174" s="152"/>
      <c r="MMJ174" s="146"/>
      <c r="MMK174" s="113"/>
      <c r="MML174" s="147"/>
      <c r="MMM174" s="113"/>
      <c r="MMN174" s="148"/>
      <c r="MMO174" s="149"/>
      <c r="MMP174" s="150"/>
      <c r="MMQ174" s="151"/>
      <c r="MMR174" s="152"/>
      <c r="MMS174" s="146"/>
      <c r="MMT174" s="113"/>
      <c r="MMU174" s="147"/>
      <c r="MMV174" s="113"/>
      <c r="MMW174" s="148"/>
      <c r="MMX174" s="149"/>
      <c r="MMY174" s="150"/>
      <c r="MMZ174" s="151"/>
      <c r="MNA174" s="152"/>
      <c r="MNB174" s="146"/>
      <c r="MNC174" s="113"/>
      <c r="MND174" s="147"/>
      <c r="MNE174" s="113"/>
      <c r="MNF174" s="148"/>
      <c r="MNG174" s="149"/>
      <c r="MNH174" s="150"/>
      <c r="MNI174" s="151"/>
      <c r="MNJ174" s="152"/>
      <c r="MNK174" s="146"/>
      <c r="MNL174" s="113"/>
      <c r="MNM174" s="147"/>
      <c r="MNN174" s="113"/>
      <c r="MNO174" s="148"/>
      <c r="MNP174" s="149"/>
      <c r="MNQ174" s="150"/>
      <c r="MNR174" s="151"/>
      <c r="MNS174" s="152"/>
      <c r="MNT174" s="146"/>
      <c r="MNU174" s="113"/>
      <c r="MNV174" s="147"/>
      <c r="MNW174" s="113"/>
      <c r="MNX174" s="148"/>
      <c r="MNY174" s="149"/>
      <c r="MNZ174" s="150"/>
      <c r="MOA174" s="151"/>
      <c r="MOB174" s="152"/>
      <c r="MOC174" s="146"/>
      <c r="MOD174" s="113"/>
      <c r="MOE174" s="147"/>
      <c r="MOF174" s="113"/>
      <c r="MOG174" s="148"/>
      <c r="MOH174" s="149"/>
      <c r="MOI174" s="150"/>
      <c r="MOJ174" s="151"/>
      <c r="MOK174" s="152"/>
      <c r="MOL174" s="146"/>
      <c r="MOM174" s="113"/>
      <c r="MON174" s="147"/>
      <c r="MOO174" s="113"/>
      <c r="MOP174" s="148"/>
      <c r="MOQ174" s="149"/>
      <c r="MOR174" s="150"/>
      <c r="MOS174" s="151"/>
      <c r="MOT174" s="152"/>
      <c r="MOU174" s="146"/>
      <c r="MOV174" s="113"/>
      <c r="MOW174" s="147"/>
      <c r="MOX174" s="113"/>
      <c r="MOY174" s="148"/>
      <c r="MOZ174" s="149"/>
      <c r="MPA174" s="150"/>
      <c r="MPB174" s="151"/>
      <c r="MPC174" s="152"/>
      <c r="MPD174" s="146"/>
      <c r="MPE174" s="113"/>
      <c r="MPF174" s="147"/>
      <c r="MPG174" s="113"/>
      <c r="MPH174" s="148"/>
      <c r="MPI174" s="149"/>
      <c r="MPJ174" s="150"/>
      <c r="MPK174" s="151"/>
      <c r="MPL174" s="152"/>
      <c r="MPM174" s="146"/>
      <c r="MPN174" s="113"/>
      <c r="MPO174" s="147"/>
      <c r="MPP174" s="113"/>
      <c r="MPQ174" s="148"/>
      <c r="MPR174" s="149"/>
      <c r="MPS174" s="150"/>
      <c r="MPT174" s="151"/>
      <c r="MPU174" s="152"/>
      <c r="MPV174" s="146"/>
      <c r="MPW174" s="113"/>
      <c r="MPX174" s="147"/>
      <c r="MPY174" s="113"/>
      <c r="MPZ174" s="148"/>
      <c r="MQA174" s="149"/>
      <c r="MQB174" s="150"/>
      <c r="MQC174" s="151"/>
      <c r="MQD174" s="152"/>
      <c r="MQE174" s="146"/>
      <c r="MQF174" s="113"/>
      <c r="MQG174" s="147"/>
      <c r="MQH174" s="113"/>
      <c r="MQI174" s="148"/>
      <c r="MQJ174" s="149"/>
      <c r="MQK174" s="150"/>
      <c r="MQL174" s="151"/>
      <c r="MQM174" s="152"/>
      <c r="MQN174" s="146"/>
      <c r="MQO174" s="113"/>
      <c r="MQP174" s="147"/>
      <c r="MQQ174" s="113"/>
      <c r="MQR174" s="148"/>
      <c r="MQS174" s="149"/>
      <c r="MQT174" s="150"/>
      <c r="MQU174" s="151"/>
      <c r="MQV174" s="152"/>
      <c r="MQW174" s="146"/>
      <c r="MQX174" s="113"/>
      <c r="MQY174" s="147"/>
      <c r="MQZ174" s="113"/>
      <c r="MRA174" s="148"/>
      <c r="MRB174" s="149"/>
      <c r="MRC174" s="150"/>
      <c r="MRD174" s="151"/>
      <c r="MRE174" s="152"/>
      <c r="MRF174" s="146"/>
      <c r="MRG174" s="113"/>
      <c r="MRH174" s="147"/>
      <c r="MRI174" s="113"/>
      <c r="MRJ174" s="148"/>
      <c r="MRK174" s="149"/>
      <c r="MRL174" s="150"/>
      <c r="MRM174" s="151"/>
      <c r="MRN174" s="152"/>
      <c r="MRO174" s="146"/>
      <c r="MRP174" s="113"/>
      <c r="MRQ174" s="147"/>
      <c r="MRR174" s="113"/>
      <c r="MRS174" s="148"/>
      <c r="MRT174" s="149"/>
      <c r="MRU174" s="150"/>
      <c r="MRV174" s="151"/>
      <c r="MRW174" s="152"/>
      <c r="MRX174" s="146"/>
      <c r="MRY174" s="113"/>
      <c r="MRZ174" s="147"/>
      <c r="MSA174" s="113"/>
      <c r="MSB174" s="148"/>
      <c r="MSC174" s="149"/>
      <c r="MSD174" s="150"/>
      <c r="MSE174" s="151"/>
      <c r="MSF174" s="152"/>
      <c r="MSG174" s="146"/>
      <c r="MSH174" s="113"/>
      <c r="MSI174" s="147"/>
      <c r="MSJ174" s="113"/>
      <c r="MSK174" s="148"/>
      <c r="MSL174" s="149"/>
      <c r="MSM174" s="150"/>
      <c r="MSN174" s="151"/>
      <c r="MSO174" s="152"/>
      <c r="MSP174" s="146"/>
      <c r="MSQ174" s="113"/>
      <c r="MSR174" s="147"/>
      <c r="MSS174" s="113"/>
      <c r="MST174" s="148"/>
      <c r="MSU174" s="149"/>
      <c r="MSV174" s="150"/>
      <c r="MSW174" s="151"/>
      <c r="MSX174" s="152"/>
      <c r="MSY174" s="146"/>
      <c r="MSZ174" s="113"/>
      <c r="MTA174" s="147"/>
      <c r="MTB174" s="113"/>
      <c r="MTC174" s="148"/>
      <c r="MTD174" s="149"/>
      <c r="MTE174" s="150"/>
      <c r="MTF174" s="151"/>
      <c r="MTG174" s="152"/>
      <c r="MTH174" s="146"/>
      <c r="MTI174" s="113"/>
      <c r="MTJ174" s="147"/>
      <c r="MTK174" s="113"/>
      <c r="MTL174" s="148"/>
      <c r="MTM174" s="149"/>
      <c r="MTN174" s="150"/>
      <c r="MTO174" s="151"/>
      <c r="MTP174" s="152"/>
      <c r="MTQ174" s="146"/>
      <c r="MTR174" s="113"/>
      <c r="MTS174" s="147"/>
      <c r="MTT174" s="113"/>
      <c r="MTU174" s="148"/>
      <c r="MTV174" s="149"/>
      <c r="MTW174" s="150"/>
      <c r="MTX174" s="151"/>
      <c r="MTY174" s="152"/>
      <c r="MTZ174" s="146"/>
      <c r="MUA174" s="113"/>
      <c r="MUB174" s="147"/>
      <c r="MUC174" s="113"/>
      <c r="MUD174" s="148"/>
      <c r="MUE174" s="149"/>
      <c r="MUF174" s="150"/>
      <c r="MUG174" s="151"/>
      <c r="MUH174" s="152"/>
      <c r="MUI174" s="146"/>
      <c r="MUJ174" s="113"/>
      <c r="MUK174" s="147"/>
      <c r="MUL174" s="113"/>
      <c r="MUM174" s="148"/>
      <c r="MUN174" s="149"/>
      <c r="MUO174" s="150"/>
      <c r="MUP174" s="151"/>
      <c r="MUQ174" s="152"/>
      <c r="MUR174" s="146"/>
      <c r="MUS174" s="113"/>
      <c r="MUT174" s="147"/>
      <c r="MUU174" s="113"/>
      <c r="MUV174" s="148"/>
      <c r="MUW174" s="149"/>
      <c r="MUX174" s="150"/>
      <c r="MUY174" s="151"/>
      <c r="MUZ174" s="152"/>
      <c r="MVA174" s="146"/>
      <c r="MVB174" s="113"/>
      <c r="MVC174" s="147"/>
      <c r="MVD174" s="113"/>
      <c r="MVE174" s="148"/>
      <c r="MVF174" s="149"/>
      <c r="MVG174" s="150"/>
      <c r="MVH174" s="151"/>
      <c r="MVI174" s="152"/>
      <c r="MVJ174" s="146"/>
      <c r="MVK174" s="113"/>
      <c r="MVL174" s="147"/>
      <c r="MVM174" s="113"/>
      <c r="MVN174" s="148"/>
      <c r="MVO174" s="149"/>
      <c r="MVP174" s="150"/>
      <c r="MVQ174" s="151"/>
      <c r="MVR174" s="152"/>
      <c r="MVS174" s="146"/>
      <c r="MVT174" s="113"/>
      <c r="MVU174" s="147"/>
      <c r="MVV174" s="113"/>
      <c r="MVW174" s="148"/>
      <c r="MVX174" s="149"/>
      <c r="MVY174" s="150"/>
      <c r="MVZ174" s="151"/>
      <c r="MWA174" s="152"/>
      <c r="MWB174" s="146"/>
      <c r="MWC174" s="113"/>
      <c r="MWD174" s="147"/>
      <c r="MWE174" s="113"/>
      <c r="MWF174" s="148"/>
      <c r="MWG174" s="149"/>
      <c r="MWH174" s="150"/>
      <c r="MWI174" s="151"/>
      <c r="MWJ174" s="152"/>
      <c r="MWK174" s="146"/>
      <c r="MWL174" s="113"/>
      <c r="MWM174" s="147"/>
      <c r="MWN174" s="113"/>
      <c r="MWO174" s="148"/>
      <c r="MWP174" s="149"/>
      <c r="MWQ174" s="150"/>
      <c r="MWR174" s="151"/>
      <c r="MWS174" s="152"/>
      <c r="MWT174" s="146"/>
      <c r="MWU174" s="113"/>
      <c r="MWV174" s="147"/>
      <c r="MWW174" s="113"/>
      <c r="MWX174" s="148"/>
      <c r="MWY174" s="149"/>
      <c r="MWZ174" s="150"/>
      <c r="MXA174" s="151"/>
      <c r="MXB174" s="152"/>
      <c r="MXC174" s="146"/>
      <c r="MXD174" s="113"/>
      <c r="MXE174" s="147"/>
      <c r="MXF174" s="113"/>
      <c r="MXG174" s="148"/>
      <c r="MXH174" s="149"/>
      <c r="MXI174" s="150"/>
      <c r="MXJ174" s="151"/>
      <c r="MXK174" s="152"/>
      <c r="MXL174" s="146"/>
      <c r="MXM174" s="113"/>
      <c r="MXN174" s="147"/>
      <c r="MXO174" s="113"/>
      <c r="MXP174" s="148"/>
      <c r="MXQ174" s="149"/>
      <c r="MXR174" s="150"/>
      <c r="MXS174" s="151"/>
      <c r="MXT174" s="152"/>
      <c r="MXU174" s="146"/>
      <c r="MXV174" s="113"/>
      <c r="MXW174" s="147"/>
      <c r="MXX174" s="113"/>
      <c r="MXY174" s="148"/>
      <c r="MXZ174" s="149"/>
      <c r="MYA174" s="150"/>
      <c r="MYB174" s="151"/>
      <c r="MYC174" s="152"/>
      <c r="MYD174" s="146"/>
      <c r="MYE174" s="113"/>
      <c r="MYF174" s="147"/>
      <c r="MYG174" s="113"/>
      <c r="MYH174" s="148"/>
      <c r="MYI174" s="149"/>
      <c r="MYJ174" s="150"/>
      <c r="MYK174" s="151"/>
      <c r="MYL174" s="152"/>
      <c r="MYM174" s="146"/>
      <c r="MYN174" s="113"/>
      <c r="MYO174" s="147"/>
      <c r="MYP174" s="113"/>
      <c r="MYQ174" s="148"/>
      <c r="MYR174" s="149"/>
      <c r="MYS174" s="150"/>
      <c r="MYT174" s="151"/>
      <c r="MYU174" s="152"/>
      <c r="MYV174" s="146"/>
      <c r="MYW174" s="113"/>
      <c r="MYX174" s="147"/>
      <c r="MYY174" s="113"/>
      <c r="MYZ174" s="148"/>
      <c r="MZA174" s="149"/>
      <c r="MZB174" s="150"/>
      <c r="MZC174" s="151"/>
      <c r="MZD174" s="152"/>
      <c r="MZE174" s="146"/>
      <c r="MZF174" s="113"/>
      <c r="MZG174" s="147"/>
      <c r="MZH174" s="113"/>
      <c r="MZI174" s="148"/>
      <c r="MZJ174" s="149"/>
      <c r="MZK174" s="150"/>
      <c r="MZL174" s="151"/>
      <c r="MZM174" s="152"/>
      <c r="MZN174" s="146"/>
      <c r="MZO174" s="113"/>
      <c r="MZP174" s="147"/>
      <c r="MZQ174" s="113"/>
      <c r="MZR174" s="148"/>
      <c r="MZS174" s="149"/>
      <c r="MZT174" s="150"/>
      <c r="MZU174" s="151"/>
      <c r="MZV174" s="152"/>
      <c r="MZW174" s="146"/>
      <c r="MZX174" s="113"/>
      <c r="MZY174" s="147"/>
      <c r="MZZ174" s="113"/>
      <c r="NAA174" s="148"/>
      <c r="NAB174" s="149"/>
      <c r="NAC174" s="150"/>
      <c r="NAD174" s="151"/>
      <c r="NAE174" s="152"/>
      <c r="NAF174" s="146"/>
      <c r="NAG174" s="113"/>
      <c r="NAH174" s="147"/>
      <c r="NAI174" s="113"/>
      <c r="NAJ174" s="148"/>
      <c r="NAK174" s="149"/>
      <c r="NAL174" s="150"/>
      <c r="NAM174" s="151"/>
      <c r="NAN174" s="152"/>
      <c r="NAO174" s="146"/>
      <c r="NAP174" s="113"/>
      <c r="NAQ174" s="147"/>
      <c r="NAR174" s="113"/>
      <c r="NAS174" s="148"/>
      <c r="NAT174" s="149"/>
      <c r="NAU174" s="150"/>
      <c r="NAV174" s="151"/>
      <c r="NAW174" s="152"/>
      <c r="NAX174" s="146"/>
      <c r="NAY174" s="113"/>
      <c r="NAZ174" s="147"/>
      <c r="NBA174" s="113"/>
      <c r="NBB174" s="148"/>
      <c r="NBC174" s="149"/>
      <c r="NBD174" s="150"/>
      <c r="NBE174" s="151"/>
      <c r="NBF174" s="152"/>
      <c r="NBG174" s="146"/>
      <c r="NBH174" s="113"/>
      <c r="NBI174" s="147"/>
      <c r="NBJ174" s="113"/>
      <c r="NBK174" s="148"/>
      <c r="NBL174" s="149"/>
      <c r="NBM174" s="150"/>
      <c r="NBN174" s="151"/>
      <c r="NBO174" s="152"/>
      <c r="NBP174" s="146"/>
      <c r="NBQ174" s="113"/>
      <c r="NBR174" s="147"/>
      <c r="NBS174" s="113"/>
      <c r="NBT174" s="148"/>
      <c r="NBU174" s="149"/>
      <c r="NBV174" s="150"/>
      <c r="NBW174" s="151"/>
      <c r="NBX174" s="152"/>
      <c r="NBY174" s="146"/>
      <c r="NBZ174" s="113"/>
      <c r="NCA174" s="147"/>
      <c r="NCB174" s="113"/>
      <c r="NCC174" s="148"/>
      <c r="NCD174" s="149"/>
      <c r="NCE174" s="150"/>
      <c r="NCF174" s="151"/>
      <c r="NCG174" s="152"/>
      <c r="NCH174" s="146"/>
      <c r="NCI174" s="113"/>
      <c r="NCJ174" s="147"/>
      <c r="NCK174" s="113"/>
      <c r="NCL174" s="148"/>
      <c r="NCM174" s="149"/>
      <c r="NCN174" s="150"/>
      <c r="NCO174" s="151"/>
      <c r="NCP174" s="152"/>
      <c r="NCQ174" s="146"/>
      <c r="NCR174" s="113"/>
      <c r="NCS174" s="147"/>
      <c r="NCT174" s="113"/>
      <c r="NCU174" s="148"/>
      <c r="NCV174" s="149"/>
      <c r="NCW174" s="150"/>
      <c r="NCX174" s="151"/>
      <c r="NCY174" s="152"/>
      <c r="NCZ174" s="146"/>
      <c r="NDA174" s="113"/>
      <c r="NDB174" s="147"/>
      <c r="NDC174" s="113"/>
      <c r="NDD174" s="148"/>
      <c r="NDE174" s="149"/>
      <c r="NDF174" s="150"/>
      <c r="NDG174" s="151"/>
      <c r="NDH174" s="152"/>
      <c r="NDI174" s="146"/>
      <c r="NDJ174" s="113"/>
      <c r="NDK174" s="147"/>
      <c r="NDL174" s="113"/>
      <c r="NDM174" s="148"/>
      <c r="NDN174" s="149"/>
      <c r="NDO174" s="150"/>
      <c r="NDP174" s="151"/>
      <c r="NDQ174" s="152"/>
      <c r="NDR174" s="146"/>
      <c r="NDS174" s="113"/>
      <c r="NDT174" s="147"/>
      <c r="NDU174" s="113"/>
      <c r="NDV174" s="148"/>
      <c r="NDW174" s="149"/>
      <c r="NDX174" s="150"/>
      <c r="NDY174" s="151"/>
      <c r="NDZ174" s="152"/>
      <c r="NEA174" s="146"/>
      <c r="NEB174" s="113"/>
      <c r="NEC174" s="147"/>
      <c r="NED174" s="113"/>
      <c r="NEE174" s="148"/>
      <c r="NEF174" s="149"/>
      <c r="NEG174" s="150"/>
      <c r="NEH174" s="151"/>
      <c r="NEI174" s="152"/>
      <c r="NEJ174" s="146"/>
      <c r="NEK174" s="113"/>
      <c r="NEL174" s="147"/>
      <c r="NEM174" s="113"/>
      <c r="NEN174" s="148"/>
      <c r="NEO174" s="149"/>
      <c r="NEP174" s="150"/>
      <c r="NEQ174" s="151"/>
      <c r="NER174" s="152"/>
      <c r="NES174" s="146"/>
      <c r="NET174" s="113"/>
      <c r="NEU174" s="147"/>
      <c r="NEV174" s="113"/>
      <c r="NEW174" s="148"/>
      <c r="NEX174" s="149"/>
      <c r="NEY174" s="150"/>
      <c r="NEZ174" s="151"/>
      <c r="NFA174" s="152"/>
      <c r="NFB174" s="146"/>
      <c r="NFC174" s="113"/>
      <c r="NFD174" s="147"/>
      <c r="NFE174" s="113"/>
      <c r="NFF174" s="148"/>
      <c r="NFG174" s="149"/>
      <c r="NFH174" s="150"/>
      <c r="NFI174" s="151"/>
      <c r="NFJ174" s="152"/>
      <c r="NFK174" s="146"/>
      <c r="NFL174" s="113"/>
      <c r="NFM174" s="147"/>
      <c r="NFN174" s="113"/>
      <c r="NFO174" s="148"/>
      <c r="NFP174" s="149"/>
      <c r="NFQ174" s="150"/>
      <c r="NFR174" s="151"/>
      <c r="NFS174" s="152"/>
      <c r="NFT174" s="146"/>
      <c r="NFU174" s="113"/>
      <c r="NFV174" s="147"/>
      <c r="NFW174" s="113"/>
      <c r="NFX174" s="148"/>
      <c r="NFY174" s="149"/>
      <c r="NFZ174" s="150"/>
      <c r="NGA174" s="151"/>
      <c r="NGB174" s="152"/>
      <c r="NGC174" s="146"/>
      <c r="NGD174" s="113"/>
      <c r="NGE174" s="147"/>
      <c r="NGF174" s="113"/>
      <c r="NGG174" s="148"/>
      <c r="NGH174" s="149"/>
      <c r="NGI174" s="150"/>
      <c r="NGJ174" s="151"/>
      <c r="NGK174" s="152"/>
      <c r="NGL174" s="146"/>
      <c r="NGM174" s="113"/>
      <c r="NGN174" s="147"/>
      <c r="NGO174" s="113"/>
      <c r="NGP174" s="148"/>
      <c r="NGQ174" s="149"/>
      <c r="NGR174" s="150"/>
      <c r="NGS174" s="151"/>
      <c r="NGT174" s="152"/>
      <c r="NGU174" s="146"/>
      <c r="NGV174" s="113"/>
      <c r="NGW174" s="147"/>
      <c r="NGX174" s="113"/>
      <c r="NGY174" s="148"/>
      <c r="NGZ174" s="149"/>
      <c r="NHA174" s="150"/>
      <c r="NHB174" s="151"/>
      <c r="NHC174" s="152"/>
      <c r="NHD174" s="146"/>
      <c r="NHE174" s="113"/>
      <c r="NHF174" s="147"/>
      <c r="NHG174" s="113"/>
      <c r="NHH174" s="148"/>
      <c r="NHI174" s="149"/>
      <c r="NHJ174" s="150"/>
      <c r="NHK174" s="151"/>
      <c r="NHL174" s="152"/>
      <c r="NHM174" s="146"/>
      <c r="NHN174" s="113"/>
      <c r="NHO174" s="147"/>
      <c r="NHP174" s="113"/>
      <c r="NHQ174" s="148"/>
      <c r="NHR174" s="149"/>
      <c r="NHS174" s="150"/>
      <c r="NHT174" s="151"/>
      <c r="NHU174" s="152"/>
      <c r="NHV174" s="146"/>
      <c r="NHW174" s="113"/>
      <c r="NHX174" s="147"/>
      <c r="NHY174" s="113"/>
      <c r="NHZ174" s="148"/>
      <c r="NIA174" s="149"/>
      <c r="NIB174" s="150"/>
      <c r="NIC174" s="151"/>
      <c r="NID174" s="152"/>
      <c r="NIE174" s="146"/>
      <c r="NIF174" s="113"/>
      <c r="NIG174" s="147"/>
      <c r="NIH174" s="113"/>
      <c r="NII174" s="148"/>
      <c r="NIJ174" s="149"/>
      <c r="NIK174" s="150"/>
      <c r="NIL174" s="151"/>
      <c r="NIM174" s="152"/>
      <c r="NIN174" s="146"/>
      <c r="NIO174" s="113"/>
      <c r="NIP174" s="147"/>
      <c r="NIQ174" s="113"/>
      <c r="NIR174" s="148"/>
      <c r="NIS174" s="149"/>
      <c r="NIT174" s="150"/>
      <c r="NIU174" s="151"/>
      <c r="NIV174" s="152"/>
      <c r="NIW174" s="146"/>
      <c r="NIX174" s="113"/>
      <c r="NIY174" s="147"/>
      <c r="NIZ174" s="113"/>
      <c r="NJA174" s="148"/>
      <c r="NJB174" s="149"/>
      <c r="NJC174" s="150"/>
      <c r="NJD174" s="151"/>
      <c r="NJE174" s="152"/>
      <c r="NJF174" s="146"/>
      <c r="NJG174" s="113"/>
      <c r="NJH174" s="147"/>
      <c r="NJI174" s="113"/>
      <c r="NJJ174" s="148"/>
      <c r="NJK174" s="149"/>
      <c r="NJL174" s="150"/>
      <c r="NJM174" s="151"/>
      <c r="NJN174" s="152"/>
      <c r="NJO174" s="146"/>
      <c r="NJP174" s="113"/>
      <c r="NJQ174" s="147"/>
      <c r="NJR174" s="113"/>
      <c r="NJS174" s="148"/>
      <c r="NJT174" s="149"/>
      <c r="NJU174" s="150"/>
      <c r="NJV174" s="151"/>
      <c r="NJW174" s="152"/>
      <c r="NJX174" s="146"/>
      <c r="NJY174" s="113"/>
      <c r="NJZ174" s="147"/>
      <c r="NKA174" s="113"/>
      <c r="NKB174" s="148"/>
      <c r="NKC174" s="149"/>
      <c r="NKD174" s="150"/>
      <c r="NKE174" s="151"/>
      <c r="NKF174" s="152"/>
      <c r="NKG174" s="146"/>
      <c r="NKH174" s="113"/>
      <c r="NKI174" s="147"/>
      <c r="NKJ174" s="113"/>
      <c r="NKK174" s="148"/>
      <c r="NKL174" s="149"/>
      <c r="NKM174" s="150"/>
      <c r="NKN174" s="151"/>
      <c r="NKO174" s="152"/>
      <c r="NKP174" s="146"/>
      <c r="NKQ174" s="113"/>
      <c r="NKR174" s="147"/>
      <c r="NKS174" s="113"/>
      <c r="NKT174" s="148"/>
      <c r="NKU174" s="149"/>
      <c r="NKV174" s="150"/>
      <c r="NKW174" s="151"/>
      <c r="NKX174" s="152"/>
      <c r="NKY174" s="146"/>
      <c r="NKZ174" s="113"/>
      <c r="NLA174" s="147"/>
      <c r="NLB174" s="113"/>
      <c r="NLC174" s="148"/>
      <c r="NLD174" s="149"/>
      <c r="NLE174" s="150"/>
      <c r="NLF174" s="151"/>
      <c r="NLG174" s="152"/>
      <c r="NLH174" s="146"/>
      <c r="NLI174" s="113"/>
      <c r="NLJ174" s="147"/>
      <c r="NLK174" s="113"/>
      <c r="NLL174" s="148"/>
      <c r="NLM174" s="149"/>
      <c r="NLN174" s="150"/>
      <c r="NLO174" s="151"/>
      <c r="NLP174" s="152"/>
      <c r="NLQ174" s="146"/>
      <c r="NLR174" s="113"/>
      <c r="NLS174" s="147"/>
      <c r="NLT174" s="113"/>
      <c r="NLU174" s="148"/>
      <c r="NLV174" s="149"/>
      <c r="NLW174" s="150"/>
      <c r="NLX174" s="151"/>
      <c r="NLY174" s="152"/>
      <c r="NLZ174" s="146"/>
      <c r="NMA174" s="113"/>
      <c r="NMB174" s="147"/>
      <c r="NMC174" s="113"/>
      <c r="NMD174" s="148"/>
      <c r="NME174" s="149"/>
      <c r="NMF174" s="150"/>
      <c r="NMG174" s="151"/>
      <c r="NMH174" s="152"/>
      <c r="NMI174" s="146"/>
      <c r="NMJ174" s="113"/>
      <c r="NMK174" s="147"/>
      <c r="NML174" s="113"/>
      <c r="NMM174" s="148"/>
      <c r="NMN174" s="149"/>
      <c r="NMO174" s="150"/>
      <c r="NMP174" s="151"/>
      <c r="NMQ174" s="152"/>
      <c r="NMR174" s="146"/>
      <c r="NMS174" s="113"/>
      <c r="NMT174" s="147"/>
      <c r="NMU174" s="113"/>
      <c r="NMV174" s="148"/>
      <c r="NMW174" s="149"/>
      <c r="NMX174" s="150"/>
      <c r="NMY174" s="151"/>
      <c r="NMZ174" s="152"/>
      <c r="NNA174" s="146"/>
      <c r="NNB174" s="113"/>
      <c r="NNC174" s="147"/>
      <c r="NND174" s="113"/>
      <c r="NNE174" s="148"/>
      <c r="NNF174" s="149"/>
      <c r="NNG174" s="150"/>
      <c r="NNH174" s="151"/>
      <c r="NNI174" s="152"/>
      <c r="NNJ174" s="146"/>
      <c r="NNK174" s="113"/>
      <c r="NNL174" s="147"/>
      <c r="NNM174" s="113"/>
      <c r="NNN174" s="148"/>
      <c r="NNO174" s="149"/>
      <c r="NNP174" s="150"/>
      <c r="NNQ174" s="151"/>
      <c r="NNR174" s="152"/>
      <c r="NNS174" s="146"/>
      <c r="NNT174" s="113"/>
      <c r="NNU174" s="147"/>
      <c r="NNV174" s="113"/>
      <c r="NNW174" s="148"/>
      <c r="NNX174" s="149"/>
      <c r="NNY174" s="150"/>
      <c r="NNZ174" s="151"/>
      <c r="NOA174" s="152"/>
      <c r="NOB174" s="146"/>
      <c r="NOC174" s="113"/>
      <c r="NOD174" s="147"/>
      <c r="NOE174" s="113"/>
      <c r="NOF174" s="148"/>
      <c r="NOG174" s="149"/>
      <c r="NOH174" s="150"/>
      <c r="NOI174" s="151"/>
      <c r="NOJ174" s="152"/>
      <c r="NOK174" s="146"/>
      <c r="NOL174" s="113"/>
      <c r="NOM174" s="147"/>
      <c r="NON174" s="113"/>
      <c r="NOO174" s="148"/>
      <c r="NOP174" s="149"/>
      <c r="NOQ174" s="150"/>
      <c r="NOR174" s="151"/>
      <c r="NOS174" s="152"/>
      <c r="NOT174" s="146"/>
      <c r="NOU174" s="113"/>
      <c r="NOV174" s="147"/>
      <c r="NOW174" s="113"/>
      <c r="NOX174" s="148"/>
      <c r="NOY174" s="149"/>
      <c r="NOZ174" s="150"/>
      <c r="NPA174" s="151"/>
      <c r="NPB174" s="152"/>
      <c r="NPC174" s="146"/>
      <c r="NPD174" s="113"/>
      <c r="NPE174" s="147"/>
      <c r="NPF174" s="113"/>
      <c r="NPG174" s="148"/>
      <c r="NPH174" s="149"/>
      <c r="NPI174" s="150"/>
      <c r="NPJ174" s="151"/>
      <c r="NPK174" s="152"/>
      <c r="NPL174" s="146"/>
      <c r="NPM174" s="113"/>
      <c r="NPN174" s="147"/>
      <c r="NPO174" s="113"/>
      <c r="NPP174" s="148"/>
      <c r="NPQ174" s="149"/>
      <c r="NPR174" s="150"/>
      <c r="NPS174" s="151"/>
      <c r="NPT174" s="152"/>
      <c r="NPU174" s="146"/>
      <c r="NPV174" s="113"/>
      <c r="NPW174" s="147"/>
      <c r="NPX174" s="113"/>
      <c r="NPY174" s="148"/>
      <c r="NPZ174" s="149"/>
      <c r="NQA174" s="150"/>
      <c r="NQB174" s="151"/>
      <c r="NQC174" s="152"/>
      <c r="NQD174" s="146"/>
      <c r="NQE174" s="113"/>
      <c r="NQF174" s="147"/>
      <c r="NQG174" s="113"/>
      <c r="NQH174" s="148"/>
      <c r="NQI174" s="149"/>
      <c r="NQJ174" s="150"/>
      <c r="NQK174" s="151"/>
      <c r="NQL174" s="152"/>
      <c r="NQM174" s="146"/>
      <c r="NQN174" s="113"/>
      <c r="NQO174" s="147"/>
      <c r="NQP174" s="113"/>
      <c r="NQQ174" s="148"/>
      <c r="NQR174" s="149"/>
      <c r="NQS174" s="150"/>
      <c r="NQT174" s="151"/>
      <c r="NQU174" s="152"/>
      <c r="NQV174" s="146"/>
      <c r="NQW174" s="113"/>
      <c r="NQX174" s="147"/>
      <c r="NQY174" s="113"/>
      <c r="NQZ174" s="148"/>
      <c r="NRA174" s="149"/>
      <c r="NRB174" s="150"/>
      <c r="NRC174" s="151"/>
      <c r="NRD174" s="152"/>
      <c r="NRE174" s="146"/>
      <c r="NRF174" s="113"/>
      <c r="NRG174" s="147"/>
      <c r="NRH174" s="113"/>
      <c r="NRI174" s="148"/>
      <c r="NRJ174" s="149"/>
      <c r="NRK174" s="150"/>
      <c r="NRL174" s="151"/>
      <c r="NRM174" s="152"/>
      <c r="NRN174" s="146"/>
      <c r="NRO174" s="113"/>
      <c r="NRP174" s="147"/>
      <c r="NRQ174" s="113"/>
      <c r="NRR174" s="148"/>
      <c r="NRS174" s="149"/>
      <c r="NRT174" s="150"/>
      <c r="NRU174" s="151"/>
      <c r="NRV174" s="152"/>
      <c r="NRW174" s="146"/>
      <c r="NRX174" s="113"/>
      <c r="NRY174" s="147"/>
      <c r="NRZ174" s="113"/>
      <c r="NSA174" s="148"/>
      <c r="NSB174" s="149"/>
      <c r="NSC174" s="150"/>
      <c r="NSD174" s="151"/>
      <c r="NSE174" s="152"/>
      <c r="NSF174" s="146"/>
      <c r="NSG174" s="113"/>
      <c r="NSH174" s="147"/>
      <c r="NSI174" s="113"/>
      <c r="NSJ174" s="148"/>
      <c r="NSK174" s="149"/>
      <c r="NSL174" s="150"/>
      <c r="NSM174" s="151"/>
      <c r="NSN174" s="152"/>
      <c r="NSO174" s="146"/>
      <c r="NSP174" s="113"/>
      <c r="NSQ174" s="147"/>
      <c r="NSR174" s="113"/>
      <c r="NSS174" s="148"/>
      <c r="NST174" s="149"/>
      <c r="NSU174" s="150"/>
      <c r="NSV174" s="151"/>
      <c r="NSW174" s="152"/>
      <c r="NSX174" s="146"/>
      <c r="NSY174" s="113"/>
      <c r="NSZ174" s="147"/>
      <c r="NTA174" s="113"/>
      <c r="NTB174" s="148"/>
      <c r="NTC174" s="149"/>
      <c r="NTD174" s="150"/>
      <c r="NTE174" s="151"/>
      <c r="NTF174" s="152"/>
      <c r="NTG174" s="146"/>
      <c r="NTH174" s="113"/>
      <c r="NTI174" s="147"/>
      <c r="NTJ174" s="113"/>
      <c r="NTK174" s="148"/>
      <c r="NTL174" s="149"/>
      <c r="NTM174" s="150"/>
      <c r="NTN174" s="151"/>
      <c r="NTO174" s="152"/>
      <c r="NTP174" s="146"/>
      <c r="NTQ174" s="113"/>
      <c r="NTR174" s="147"/>
      <c r="NTS174" s="113"/>
      <c r="NTT174" s="148"/>
      <c r="NTU174" s="149"/>
      <c r="NTV174" s="150"/>
      <c r="NTW174" s="151"/>
      <c r="NTX174" s="152"/>
      <c r="NTY174" s="146"/>
      <c r="NTZ174" s="113"/>
      <c r="NUA174" s="147"/>
      <c r="NUB174" s="113"/>
      <c r="NUC174" s="148"/>
      <c r="NUD174" s="149"/>
      <c r="NUE174" s="150"/>
      <c r="NUF174" s="151"/>
      <c r="NUG174" s="152"/>
      <c r="NUH174" s="146"/>
      <c r="NUI174" s="113"/>
      <c r="NUJ174" s="147"/>
      <c r="NUK174" s="113"/>
      <c r="NUL174" s="148"/>
      <c r="NUM174" s="149"/>
      <c r="NUN174" s="150"/>
      <c r="NUO174" s="151"/>
      <c r="NUP174" s="152"/>
      <c r="NUQ174" s="146"/>
      <c r="NUR174" s="113"/>
      <c r="NUS174" s="147"/>
      <c r="NUT174" s="113"/>
      <c r="NUU174" s="148"/>
      <c r="NUV174" s="149"/>
      <c r="NUW174" s="150"/>
      <c r="NUX174" s="151"/>
      <c r="NUY174" s="152"/>
      <c r="NUZ174" s="146"/>
      <c r="NVA174" s="113"/>
      <c r="NVB174" s="147"/>
      <c r="NVC174" s="113"/>
      <c r="NVD174" s="148"/>
      <c r="NVE174" s="149"/>
      <c r="NVF174" s="150"/>
      <c r="NVG174" s="151"/>
      <c r="NVH174" s="152"/>
      <c r="NVI174" s="146"/>
      <c r="NVJ174" s="113"/>
      <c r="NVK174" s="147"/>
      <c r="NVL174" s="113"/>
      <c r="NVM174" s="148"/>
      <c r="NVN174" s="149"/>
      <c r="NVO174" s="150"/>
      <c r="NVP174" s="151"/>
      <c r="NVQ174" s="152"/>
      <c r="NVR174" s="146"/>
      <c r="NVS174" s="113"/>
      <c r="NVT174" s="147"/>
      <c r="NVU174" s="113"/>
      <c r="NVV174" s="148"/>
      <c r="NVW174" s="149"/>
      <c r="NVX174" s="150"/>
      <c r="NVY174" s="151"/>
      <c r="NVZ174" s="152"/>
      <c r="NWA174" s="146"/>
      <c r="NWB174" s="113"/>
      <c r="NWC174" s="147"/>
      <c r="NWD174" s="113"/>
      <c r="NWE174" s="148"/>
      <c r="NWF174" s="149"/>
      <c r="NWG174" s="150"/>
      <c r="NWH174" s="151"/>
      <c r="NWI174" s="152"/>
      <c r="NWJ174" s="146"/>
      <c r="NWK174" s="113"/>
      <c r="NWL174" s="147"/>
      <c r="NWM174" s="113"/>
      <c r="NWN174" s="148"/>
      <c r="NWO174" s="149"/>
      <c r="NWP174" s="150"/>
      <c r="NWQ174" s="151"/>
      <c r="NWR174" s="152"/>
      <c r="NWS174" s="146"/>
      <c r="NWT174" s="113"/>
      <c r="NWU174" s="147"/>
      <c r="NWV174" s="113"/>
      <c r="NWW174" s="148"/>
      <c r="NWX174" s="149"/>
      <c r="NWY174" s="150"/>
      <c r="NWZ174" s="151"/>
      <c r="NXA174" s="152"/>
      <c r="NXB174" s="146"/>
      <c r="NXC174" s="113"/>
      <c r="NXD174" s="147"/>
      <c r="NXE174" s="113"/>
      <c r="NXF174" s="148"/>
      <c r="NXG174" s="149"/>
      <c r="NXH174" s="150"/>
      <c r="NXI174" s="151"/>
      <c r="NXJ174" s="152"/>
      <c r="NXK174" s="146"/>
      <c r="NXL174" s="113"/>
      <c r="NXM174" s="147"/>
      <c r="NXN174" s="113"/>
      <c r="NXO174" s="148"/>
      <c r="NXP174" s="149"/>
      <c r="NXQ174" s="150"/>
      <c r="NXR174" s="151"/>
      <c r="NXS174" s="152"/>
      <c r="NXT174" s="146"/>
      <c r="NXU174" s="113"/>
      <c r="NXV174" s="147"/>
      <c r="NXW174" s="113"/>
      <c r="NXX174" s="148"/>
      <c r="NXY174" s="149"/>
      <c r="NXZ174" s="150"/>
      <c r="NYA174" s="151"/>
      <c r="NYB174" s="152"/>
      <c r="NYC174" s="146"/>
      <c r="NYD174" s="113"/>
      <c r="NYE174" s="147"/>
      <c r="NYF174" s="113"/>
      <c r="NYG174" s="148"/>
      <c r="NYH174" s="149"/>
      <c r="NYI174" s="150"/>
      <c r="NYJ174" s="151"/>
      <c r="NYK174" s="152"/>
      <c r="NYL174" s="146"/>
      <c r="NYM174" s="113"/>
      <c r="NYN174" s="147"/>
      <c r="NYO174" s="113"/>
      <c r="NYP174" s="148"/>
      <c r="NYQ174" s="149"/>
      <c r="NYR174" s="150"/>
      <c r="NYS174" s="151"/>
      <c r="NYT174" s="152"/>
      <c r="NYU174" s="146"/>
      <c r="NYV174" s="113"/>
      <c r="NYW174" s="147"/>
      <c r="NYX174" s="113"/>
      <c r="NYY174" s="148"/>
      <c r="NYZ174" s="149"/>
      <c r="NZA174" s="150"/>
      <c r="NZB174" s="151"/>
      <c r="NZC174" s="152"/>
      <c r="NZD174" s="146"/>
      <c r="NZE174" s="113"/>
      <c r="NZF174" s="147"/>
      <c r="NZG174" s="113"/>
      <c r="NZH174" s="148"/>
      <c r="NZI174" s="149"/>
      <c r="NZJ174" s="150"/>
      <c r="NZK174" s="151"/>
      <c r="NZL174" s="152"/>
      <c r="NZM174" s="146"/>
      <c r="NZN174" s="113"/>
      <c r="NZO174" s="147"/>
      <c r="NZP174" s="113"/>
      <c r="NZQ174" s="148"/>
      <c r="NZR174" s="149"/>
      <c r="NZS174" s="150"/>
      <c r="NZT174" s="151"/>
      <c r="NZU174" s="152"/>
      <c r="NZV174" s="146"/>
      <c r="NZW174" s="113"/>
      <c r="NZX174" s="147"/>
      <c r="NZY174" s="113"/>
      <c r="NZZ174" s="148"/>
      <c r="OAA174" s="149"/>
      <c r="OAB174" s="150"/>
      <c r="OAC174" s="151"/>
      <c r="OAD174" s="152"/>
      <c r="OAE174" s="146"/>
      <c r="OAF174" s="113"/>
      <c r="OAG174" s="147"/>
      <c r="OAH174" s="113"/>
      <c r="OAI174" s="148"/>
      <c r="OAJ174" s="149"/>
      <c r="OAK174" s="150"/>
      <c r="OAL174" s="151"/>
      <c r="OAM174" s="152"/>
      <c r="OAN174" s="146"/>
      <c r="OAO174" s="113"/>
      <c r="OAP174" s="147"/>
      <c r="OAQ174" s="113"/>
      <c r="OAR174" s="148"/>
      <c r="OAS174" s="149"/>
      <c r="OAT174" s="150"/>
      <c r="OAU174" s="151"/>
      <c r="OAV174" s="152"/>
      <c r="OAW174" s="146"/>
      <c r="OAX174" s="113"/>
      <c r="OAY174" s="147"/>
      <c r="OAZ174" s="113"/>
      <c r="OBA174" s="148"/>
      <c r="OBB174" s="149"/>
      <c r="OBC174" s="150"/>
      <c r="OBD174" s="151"/>
      <c r="OBE174" s="152"/>
      <c r="OBF174" s="146"/>
      <c r="OBG174" s="113"/>
      <c r="OBH174" s="147"/>
      <c r="OBI174" s="113"/>
      <c r="OBJ174" s="148"/>
      <c r="OBK174" s="149"/>
      <c r="OBL174" s="150"/>
      <c r="OBM174" s="151"/>
      <c r="OBN174" s="152"/>
      <c r="OBO174" s="146"/>
      <c r="OBP174" s="113"/>
      <c r="OBQ174" s="147"/>
      <c r="OBR174" s="113"/>
      <c r="OBS174" s="148"/>
      <c r="OBT174" s="149"/>
      <c r="OBU174" s="150"/>
      <c r="OBV174" s="151"/>
      <c r="OBW174" s="152"/>
      <c r="OBX174" s="146"/>
      <c r="OBY174" s="113"/>
      <c r="OBZ174" s="147"/>
      <c r="OCA174" s="113"/>
      <c r="OCB174" s="148"/>
      <c r="OCC174" s="149"/>
      <c r="OCD174" s="150"/>
      <c r="OCE174" s="151"/>
      <c r="OCF174" s="152"/>
      <c r="OCG174" s="146"/>
      <c r="OCH174" s="113"/>
      <c r="OCI174" s="147"/>
      <c r="OCJ174" s="113"/>
      <c r="OCK174" s="148"/>
      <c r="OCL174" s="149"/>
      <c r="OCM174" s="150"/>
      <c r="OCN174" s="151"/>
      <c r="OCO174" s="152"/>
      <c r="OCP174" s="146"/>
      <c r="OCQ174" s="113"/>
      <c r="OCR174" s="147"/>
      <c r="OCS174" s="113"/>
      <c r="OCT174" s="148"/>
      <c r="OCU174" s="149"/>
      <c r="OCV174" s="150"/>
      <c r="OCW174" s="151"/>
      <c r="OCX174" s="152"/>
      <c r="OCY174" s="146"/>
      <c r="OCZ174" s="113"/>
      <c r="ODA174" s="147"/>
      <c r="ODB174" s="113"/>
      <c r="ODC174" s="148"/>
      <c r="ODD174" s="149"/>
      <c r="ODE174" s="150"/>
      <c r="ODF174" s="151"/>
      <c r="ODG174" s="152"/>
      <c r="ODH174" s="146"/>
      <c r="ODI174" s="113"/>
      <c r="ODJ174" s="147"/>
      <c r="ODK174" s="113"/>
      <c r="ODL174" s="148"/>
      <c r="ODM174" s="149"/>
      <c r="ODN174" s="150"/>
      <c r="ODO174" s="151"/>
      <c r="ODP174" s="152"/>
      <c r="ODQ174" s="146"/>
      <c r="ODR174" s="113"/>
      <c r="ODS174" s="147"/>
      <c r="ODT174" s="113"/>
      <c r="ODU174" s="148"/>
      <c r="ODV174" s="149"/>
      <c r="ODW174" s="150"/>
      <c r="ODX174" s="151"/>
      <c r="ODY174" s="152"/>
      <c r="ODZ174" s="146"/>
      <c r="OEA174" s="113"/>
      <c r="OEB174" s="147"/>
      <c r="OEC174" s="113"/>
      <c r="OED174" s="148"/>
      <c r="OEE174" s="149"/>
      <c r="OEF174" s="150"/>
      <c r="OEG174" s="151"/>
      <c r="OEH174" s="152"/>
      <c r="OEI174" s="146"/>
      <c r="OEJ174" s="113"/>
      <c r="OEK174" s="147"/>
      <c r="OEL174" s="113"/>
      <c r="OEM174" s="148"/>
      <c r="OEN174" s="149"/>
      <c r="OEO174" s="150"/>
      <c r="OEP174" s="151"/>
      <c r="OEQ174" s="152"/>
      <c r="OER174" s="146"/>
      <c r="OES174" s="113"/>
      <c r="OET174" s="147"/>
      <c r="OEU174" s="113"/>
      <c r="OEV174" s="148"/>
      <c r="OEW174" s="149"/>
      <c r="OEX174" s="150"/>
      <c r="OEY174" s="151"/>
      <c r="OEZ174" s="152"/>
      <c r="OFA174" s="146"/>
      <c r="OFB174" s="113"/>
      <c r="OFC174" s="147"/>
      <c r="OFD174" s="113"/>
      <c r="OFE174" s="148"/>
      <c r="OFF174" s="149"/>
      <c r="OFG174" s="150"/>
      <c r="OFH174" s="151"/>
      <c r="OFI174" s="152"/>
      <c r="OFJ174" s="146"/>
      <c r="OFK174" s="113"/>
      <c r="OFL174" s="147"/>
      <c r="OFM174" s="113"/>
      <c r="OFN174" s="148"/>
      <c r="OFO174" s="149"/>
      <c r="OFP174" s="150"/>
      <c r="OFQ174" s="151"/>
      <c r="OFR174" s="152"/>
      <c r="OFS174" s="146"/>
      <c r="OFT174" s="113"/>
      <c r="OFU174" s="147"/>
      <c r="OFV174" s="113"/>
      <c r="OFW174" s="148"/>
      <c r="OFX174" s="149"/>
      <c r="OFY174" s="150"/>
      <c r="OFZ174" s="151"/>
      <c r="OGA174" s="152"/>
      <c r="OGB174" s="146"/>
      <c r="OGC174" s="113"/>
      <c r="OGD174" s="147"/>
      <c r="OGE174" s="113"/>
      <c r="OGF174" s="148"/>
      <c r="OGG174" s="149"/>
      <c r="OGH174" s="150"/>
      <c r="OGI174" s="151"/>
      <c r="OGJ174" s="152"/>
      <c r="OGK174" s="146"/>
      <c r="OGL174" s="113"/>
      <c r="OGM174" s="147"/>
      <c r="OGN174" s="113"/>
      <c r="OGO174" s="148"/>
      <c r="OGP174" s="149"/>
      <c r="OGQ174" s="150"/>
      <c r="OGR174" s="151"/>
      <c r="OGS174" s="152"/>
      <c r="OGT174" s="146"/>
      <c r="OGU174" s="113"/>
      <c r="OGV174" s="147"/>
      <c r="OGW174" s="113"/>
      <c r="OGX174" s="148"/>
      <c r="OGY174" s="149"/>
      <c r="OGZ174" s="150"/>
      <c r="OHA174" s="151"/>
      <c r="OHB174" s="152"/>
      <c r="OHC174" s="146"/>
      <c r="OHD174" s="113"/>
      <c r="OHE174" s="147"/>
      <c r="OHF174" s="113"/>
      <c r="OHG174" s="148"/>
      <c r="OHH174" s="149"/>
      <c r="OHI174" s="150"/>
      <c r="OHJ174" s="151"/>
      <c r="OHK174" s="152"/>
      <c r="OHL174" s="146"/>
      <c r="OHM174" s="113"/>
      <c r="OHN174" s="147"/>
      <c r="OHO174" s="113"/>
      <c r="OHP174" s="148"/>
      <c r="OHQ174" s="149"/>
      <c r="OHR174" s="150"/>
      <c r="OHS174" s="151"/>
      <c r="OHT174" s="152"/>
      <c r="OHU174" s="146"/>
      <c r="OHV174" s="113"/>
      <c r="OHW174" s="147"/>
      <c r="OHX174" s="113"/>
      <c r="OHY174" s="148"/>
      <c r="OHZ174" s="149"/>
      <c r="OIA174" s="150"/>
      <c r="OIB174" s="151"/>
      <c r="OIC174" s="152"/>
      <c r="OID174" s="146"/>
      <c r="OIE174" s="113"/>
      <c r="OIF174" s="147"/>
      <c r="OIG174" s="113"/>
      <c r="OIH174" s="148"/>
      <c r="OII174" s="149"/>
      <c r="OIJ174" s="150"/>
      <c r="OIK174" s="151"/>
      <c r="OIL174" s="152"/>
      <c r="OIM174" s="146"/>
      <c r="OIN174" s="113"/>
      <c r="OIO174" s="147"/>
      <c r="OIP174" s="113"/>
      <c r="OIQ174" s="148"/>
      <c r="OIR174" s="149"/>
      <c r="OIS174" s="150"/>
      <c r="OIT174" s="151"/>
      <c r="OIU174" s="152"/>
      <c r="OIV174" s="146"/>
      <c r="OIW174" s="113"/>
      <c r="OIX174" s="147"/>
      <c r="OIY174" s="113"/>
      <c r="OIZ174" s="148"/>
      <c r="OJA174" s="149"/>
      <c r="OJB174" s="150"/>
      <c r="OJC174" s="151"/>
      <c r="OJD174" s="152"/>
      <c r="OJE174" s="146"/>
      <c r="OJF174" s="113"/>
      <c r="OJG174" s="147"/>
      <c r="OJH174" s="113"/>
      <c r="OJI174" s="148"/>
      <c r="OJJ174" s="149"/>
      <c r="OJK174" s="150"/>
      <c r="OJL174" s="151"/>
      <c r="OJM174" s="152"/>
      <c r="OJN174" s="146"/>
      <c r="OJO174" s="113"/>
      <c r="OJP174" s="147"/>
      <c r="OJQ174" s="113"/>
      <c r="OJR174" s="148"/>
      <c r="OJS174" s="149"/>
      <c r="OJT174" s="150"/>
      <c r="OJU174" s="151"/>
      <c r="OJV174" s="152"/>
      <c r="OJW174" s="146"/>
      <c r="OJX174" s="113"/>
      <c r="OJY174" s="147"/>
      <c r="OJZ174" s="113"/>
      <c r="OKA174" s="148"/>
      <c r="OKB174" s="149"/>
      <c r="OKC174" s="150"/>
      <c r="OKD174" s="151"/>
      <c r="OKE174" s="152"/>
      <c r="OKF174" s="146"/>
      <c r="OKG174" s="113"/>
      <c r="OKH174" s="147"/>
      <c r="OKI174" s="113"/>
      <c r="OKJ174" s="148"/>
      <c r="OKK174" s="149"/>
      <c r="OKL174" s="150"/>
      <c r="OKM174" s="151"/>
      <c r="OKN174" s="152"/>
      <c r="OKO174" s="146"/>
      <c r="OKP174" s="113"/>
      <c r="OKQ174" s="147"/>
      <c r="OKR174" s="113"/>
      <c r="OKS174" s="148"/>
      <c r="OKT174" s="149"/>
      <c r="OKU174" s="150"/>
      <c r="OKV174" s="151"/>
      <c r="OKW174" s="152"/>
      <c r="OKX174" s="146"/>
      <c r="OKY174" s="113"/>
      <c r="OKZ174" s="147"/>
      <c r="OLA174" s="113"/>
      <c r="OLB174" s="148"/>
      <c r="OLC174" s="149"/>
      <c r="OLD174" s="150"/>
      <c r="OLE174" s="151"/>
      <c r="OLF174" s="152"/>
      <c r="OLG174" s="146"/>
      <c r="OLH174" s="113"/>
      <c r="OLI174" s="147"/>
      <c r="OLJ174" s="113"/>
      <c r="OLK174" s="148"/>
      <c r="OLL174" s="149"/>
      <c r="OLM174" s="150"/>
      <c r="OLN174" s="151"/>
      <c r="OLO174" s="152"/>
      <c r="OLP174" s="146"/>
      <c r="OLQ174" s="113"/>
      <c r="OLR174" s="147"/>
      <c r="OLS174" s="113"/>
      <c r="OLT174" s="148"/>
      <c r="OLU174" s="149"/>
      <c r="OLV174" s="150"/>
      <c r="OLW174" s="151"/>
      <c r="OLX174" s="152"/>
      <c r="OLY174" s="146"/>
      <c r="OLZ174" s="113"/>
      <c r="OMA174" s="147"/>
      <c r="OMB174" s="113"/>
      <c r="OMC174" s="148"/>
      <c r="OMD174" s="149"/>
      <c r="OME174" s="150"/>
      <c r="OMF174" s="151"/>
      <c r="OMG174" s="152"/>
      <c r="OMH174" s="146"/>
      <c r="OMI174" s="113"/>
      <c r="OMJ174" s="147"/>
      <c r="OMK174" s="113"/>
      <c r="OML174" s="148"/>
      <c r="OMM174" s="149"/>
      <c r="OMN174" s="150"/>
      <c r="OMO174" s="151"/>
      <c r="OMP174" s="152"/>
      <c r="OMQ174" s="146"/>
      <c r="OMR174" s="113"/>
      <c r="OMS174" s="147"/>
      <c r="OMT174" s="113"/>
      <c r="OMU174" s="148"/>
      <c r="OMV174" s="149"/>
      <c r="OMW174" s="150"/>
      <c r="OMX174" s="151"/>
      <c r="OMY174" s="152"/>
      <c r="OMZ174" s="146"/>
      <c r="ONA174" s="113"/>
      <c r="ONB174" s="147"/>
      <c r="ONC174" s="113"/>
      <c r="OND174" s="148"/>
      <c r="ONE174" s="149"/>
      <c r="ONF174" s="150"/>
      <c r="ONG174" s="151"/>
      <c r="ONH174" s="152"/>
      <c r="ONI174" s="146"/>
      <c r="ONJ174" s="113"/>
      <c r="ONK174" s="147"/>
      <c r="ONL174" s="113"/>
      <c r="ONM174" s="148"/>
      <c r="ONN174" s="149"/>
      <c r="ONO174" s="150"/>
      <c r="ONP174" s="151"/>
      <c r="ONQ174" s="152"/>
      <c r="ONR174" s="146"/>
      <c r="ONS174" s="113"/>
      <c r="ONT174" s="147"/>
      <c r="ONU174" s="113"/>
      <c r="ONV174" s="148"/>
      <c r="ONW174" s="149"/>
      <c r="ONX174" s="150"/>
      <c r="ONY174" s="151"/>
      <c r="ONZ174" s="152"/>
      <c r="OOA174" s="146"/>
      <c r="OOB174" s="113"/>
      <c r="OOC174" s="147"/>
      <c r="OOD174" s="113"/>
      <c r="OOE174" s="148"/>
      <c r="OOF174" s="149"/>
      <c r="OOG174" s="150"/>
      <c r="OOH174" s="151"/>
      <c r="OOI174" s="152"/>
      <c r="OOJ174" s="146"/>
      <c r="OOK174" s="113"/>
      <c r="OOL174" s="147"/>
      <c r="OOM174" s="113"/>
      <c r="OON174" s="148"/>
      <c r="OOO174" s="149"/>
      <c r="OOP174" s="150"/>
      <c r="OOQ174" s="151"/>
      <c r="OOR174" s="152"/>
      <c r="OOS174" s="146"/>
      <c r="OOT174" s="113"/>
      <c r="OOU174" s="147"/>
      <c r="OOV174" s="113"/>
      <c r="OOW174" s="148"/>
      <c r="OOX174" s="149"/>
      <c r="OOY174" s="150"/>
      <c r="OOZ174" s="151"/>
      <c r="OPA174" s="152"/>
      <c r="OPB174" s="146"/>
      <c r="OPC174" s="113"/>
      <c r="OPD174" s="147"/>
      <c r="OPE174" s="113"/>
      <c r="OPF174" s="148"/>
      <c r="OPG174" s="149"/>
      <c r="OPH174" s="150"/>
      <c r="OPI174" s="151"/>
      <c r="OPJ174" s="152"/>
      <c r="OPK174" s="146"/>
      <c r="OPL174" s="113"/>
      <c r="OPM174" s="147"/>
      <c r="OPN174" s="113"/>
      <c r="OPO174" s="148"/>
      <c r="OPP174" s="149"/>
      <c r="OPQ174" s="150"/>
      <c r="OPR174" s="151"/>
      <c r="OPS174" s="152"/>
      <c r="OPT174" s="146"/>
      <c r="OPU174" s="113"/>
      <c r="OPV174" s="147"/>
      <c r="OPW174" s="113"/>
      <c r="OPX174" s="148"/>
      <c r="OPY174" s="149"/>
      <c r="OPZ174" s="150"/>
      <c r="OQA174" s="151"/>
      <c r="OQB174" s="152"/>
      <c r="OQC174" s="146"/>
      <c r="OQD174" s="113"/>
      <c r="OQE174" s="147"/>
      <c r="OQF174" s="113"/>
      <c r="OQG174" s="148"/>
      <c r="OQH174" s="149"/>
      <c r="OQI174" s="150"/>
      <c r="OQJ174" s="151"/>
      <c r="OQK174" s="152"/>
      <c r="OQL174" s="146"/>
      <c r="OQM174" s="113"/>
      <c r="OQN174" s="147"/>
      <c r="OQO174" s="113"/>
      <c r="OQP174" s="148"/>
      <c r="OQQ174" s="149"/>
      <c r="OQR174" s="150"/>
      <c r="OQS174" s="151"/>
      <c r="OQT174" s="152"/>
      <c r="OQU174" s="146"/>
      <c r="OQV174" s="113"/>
      <c r="OQW174" s="147"/>
      <c r="OQX174" s="113"/>
      <c r="OQY174" s="148"/>
      <c r="OQZ174" s="149"/>
      <c r="ORA174" s="150"/>
      <c r="ORB174" s="151"/>
      <c r="ORC174" s="152"/>
      <c r="ORD174" s="146"/>
      <c r="ORE174" s="113"/>
      <c r="ORF174" s="147"/>
      <c r="ORG174" s="113"/>
      <c r="ORH174" s="148"/>
      <c r="ORI174" s="149"/>
      <c r="ORJ174" s="150"/>
      <c r="ORK174" s="151"/>
      <c r="ORL174" s="152"/>
      <c r="ORM174" s="146"/>
      <c r="ORN174" s="113"/>
      <c r="ORO174" s="147"/>
      <c r="ORP174" s="113"/>
      <c r="ORQ174" s="148"/>
      <c r="ORR174" s="149"/>
      <c r="ORS174" s="150"/>
      <c r="ORT174" s="151"/>
      <c r="ORU174" s="152"/>
      <c r="ORV174" s="146"/>
      <c r="ORW174" s="113"/>
      <c r="ORX174" s="147"/>
      <c r="ORY174" s="113"/>
      <c r="ORZ174" s="148"/>
      <c r="OSA174" s="149"/>
      <c r="OSB174" s="150"/>
      <c r="OSC174" s="151"/>
      <c r="OSD174" s="152"/>
      <c r="OSE174" s="146"/>
      <c r="OSF174" s="113"/>
      <c r="OSG174" s="147"/>
      <c r="OSH174" s="113"/>
      <c r="OSI174" s="148"/>
      <c r="OSJ174" s="149"/>
      <c r="OSK174" s="150"/>
      <c r="OSL174" s="151"/>
      <c r="OSM174" s="152"/>
      <c r="OSN174" s="146"/>
      <c r="OSO174" s="113"/>
      <c r="OSP174" s="147"/>
      <c r="OSQ174" s="113"/>
      <c r="OSR174" s="148"/>
      <c r="OSS174" s="149"/>
      <c r="OST174" s="150"/>
      <c r="OSU174" s="151"/>
      <c r="OSV174" s="152"/>
      <c r="OSW174" s="146"/>
      <c r="OSX174" s="113"/>
      <c r="OSY174" s="147"/>
      <c r="OSZ174" s="113"/>
      <c r="OTA174" s="148"/>
      <c r="OTB174" s="149"/>
      <c r="OTC174" s="150"/>
      <c r="OTD174" s="151"/>
      <c r="OTE174" s="152"/>
      <c r="OTF174" s="146"/>
      <c r="OTG174" s="113"/>
      <c r="OTH174" s="147"/>
      <c r="OTI174" s="113"/>
      <c r="OTJ174" s="148"/>
      <c r="OTK174" s="149"/>
      <c r="OTL174" s="150"/>
      <c r="OTM174" s="151"/>
      <c r="OTN174" s="152"/>
      <c r="OTO174" s="146"/>
      <c r="OTP174" s="113"/>
      <c r="OTQ174" s="147"/>
      <c r="OTR174" s="113"/>
      <c r="OTS174" s="148"/>
      <c r="OTT174" s="149"/>
      <c r="OTU174" s="150"/>
      <c r="OTV174" s="151"/>
      <c r="OTW174" s="152"/>
      <c r="OTX174" s="146"/>
      <c r="OTY174" s="113"/>
      <c r="OTZ174" s="147"/>
      <c r="OUA174" s="113"/>
      <c r="OUB174" s="148"/>
      <c r="OUC174" s="149"/>
      <c r="OUD174" s="150"/>
      <c r="OUE174" s="151"/>
      <c r="OUF174" s="152"/>
      <c r="OUG174" s="146"/>
      <c r="OUH174" s="113"/>
      <c r="OUI174" s="147"/>
      <c r="OUJ174" s="113"/>
      <c r="OUK174" s="148"/>
      <c r="OUL174" s="149"/>
      <c r="OUM174" s="150"/>
      <c r="OUN174" s="151"/>
      <c r="OUO174" s="152"/>
      <c r="OUP174" s="146"/>
      <c r="OUQ174" s="113"/>
      <c r="OUR174" s="147"/>
      <c r="OUS174" s="113"/>
      <c r="OUT174" s="148"/>
      <c r="OUU174" s="149"/>
      <c r="OUV174" s="150"/>
      <c r="OUW174" s="151"/>
      <c r="OUX174" s="152"/>
      <c r="OUY174" s="146"/>
      <c r="OUZ174" s="113"/>
      <c r="OVA174" s="147"/>
      <c r="OVB174" s="113"/>
      <c r="OVC174" s="148"/>
      <c r="OVD174" s="149"/>
      <c r="OVE174" s="150"/>
      <c r="OVF174" s="151"/>
      <c r="OVG174" s="152"/>
      <c r="OVH174" s="146"/>
      <c r="OVI174" s="113"/>
      <c r="OVJ174" s="147"/>
      <c r="OVK174" s="113"/>
      <c r="OVL174" s="148"/>
      <c r="OVM174" s="149"/>
      <c r="OVN174" s="150"/>
      <c r="OVO174" s="151"/>
      <c r="OVP174" s="152"/>
      <c r="OVQ174" s="146"/>
      <c r="OVR174" s="113"/>
      <c r="OVS174" s="147"/>
      <c r="OVT174" s="113"/>
      <c r="OVU174" s="148"/>
      <c r="OVV174" s="149"/>
      <c r="OVW174" s="150"/>
      <c r="OVX174" s="151"/>
      <c r="OVY174" s="152"/>
      <c r="OVZ174" s="146"/>
      <c r="OWA174" s="113"/>
      <c r="OWB174" s="147"/>
      <c r="OWC174" s="113"/>
      <c r="OWD174" s="148"/>
      <c r="OWE174" s="149"/>
      <c r="OWF174" s="150"/>
      <c r="OWG174" s="151"/>
      <c r="OWH174" s="152"/>
      <c r="OWI174" s="146"/>
      <c r="OWJ174" s="113"/>
      <c r="OWK174" s="147"/>
      <c r="OWL174" s="113"/>
      <c r="OWM174" s="148"/>
      <c r="OWN174" s="149"/>
      <c r="OWO174" s="150"/>
      <c r="OWP174" s="151"/>
      <c r="OWQ174" s="152"/>
      <c r="OWR174" s="146"/>
      <c r="OWS174" s="113"/>
      <c r="OWT174" s="147"/>
      <c r="OWU174" s="113"/>
      <c r="OWV174" s="148"/>
      <c r="OWW174" s="149"/>
      <c r="OWX174" s="150"/>
      <c r="OWY174" s="151"/>
      <c r="OWZ174" s="152"/>
      <c r="OXA174" s="146"/>
      <c r="OXB174" s="113"/>
      <c r="OXC174" s="147"/>
      <c r="OXD174" s="113"/>
      <c r="OXE174" s="148"/>
      <c r="OXF174" s="149"/>
      <c r="OXG174" s="150"/>
      <c r="OXH174" s="151"/>
      <c r="OXI174" s="152"/>
      <c r="OXJ174" s="146"/>
      <c r="OXK174" s="113"/>
      <c r="OXL174" s="147"/>
      <c r="OXM174" s="113"/>
      <c r="OXN174" s="148"/>
      <c r="OXO174" s="149"/>
      <c r="OXP174" s="150"/>
      <c r="OXQ174" s="151"/>
      <c r="OXR174" s="152"/>
      <c r="OXS174" s="146"/>
      <c r="OXT174" s="113"/>
      <c r="OXU174" s="147"/>
      <c r="OXV174" s="113"/>
      <c r="OXW174" s="148"/>
      <c r="OXX174" s="149"/>
      <c r="OXY174" s="150"/>
      <c r="OXZ174" s="151"/>
      <c r="OYA174" s="152"/>
      <c r="OYB174" s="146"/>
      <c r="OYC174" s="113"/>
      <c r="OYD174" s="147"/>
      <c r="OYE174" s="113"/>
      <c r="OYF174" s="148"/>
      <c r="OYG174" s="149"/>
      <c r="OYH174" s="150"/>
      <c r="OYI174" s="151"/>
      <c r="OYJ174" s="152"/>
      <c r="OYK174" s="146"/>
      <c r="OYL174" s="113"/>
      <c r="OYM174" s="147"/>
      <c r="OYN174" s="113"/>
      <c r="OYO174" s="148"/>
      <c r="OYP174" s="149"/>
      <c r="OYQ174" s="150"/>
      <c r="OYR174" s="151"/>
      <c r="OYS174" s="152"/>
      <c r="OYT174" s="146"/>
      <c r="OYU174" s="113"/>
      <c r="OYV174" s="147"/>
      <c r="OYW174" s="113"/>
      <c r="OYX174" s="148"/>
      <c r="OYY174" s="149"/>
      <c r="OYZ174" s="150"/>
      <c r="OZA174" s="151"/>
      <c r="OZB174" s="152"/>
      <c r="OZC174" s="146"/>
      <c r="OZD174" s="113"/>
      <c r="OZE174" s="147"/>
      <c r="OZF174" s="113"/>
      <c r="OZG174" s="148"/>
      <c r="OZH174" s="149"/>
      <c r="OZI174" s="150"/>
      <c r="OZJ174" s="151"/>
      <c r="OZK174" s="152"/>
      <c r="OZL174" s="146"/>
      <c r="OZM174" s="113"/>
      <c r="OZN174" s="147"/>
      <c r="OZO174" s="113"/>
      <c r="OZP174" s="148"/>
      <c r="OZQ174" s="149"/>
      <c r="OZR174" s="150"/>
      <c r="OZS174" s="151"/>
      <c r="OZT174" s="152"/>
      <c r="OZU174" s="146"/>
      <c r="OZV174" s="113"/>
      <c r="OZW174" s="147"/>
      <c r="OZX174" s="113"/>
      <c r="OZY174" s="148"/>
      <c r="OZZ174" s="149"/>
      <c r="PAA174" s="150"/>
      <c r="PAB174" s="151"/>
      <c r="PAC174" s="152"/>
      <c r="PAD174" s="146"/>
      <c r="PAE174" s="113"/>
      <c r="PAF174" s="147"/>
      <c r="PAG174" s="113"/>
      <c r="PAH174" s="148"/>
      <c r="PAI174" s="149"/>
      <c r="PAJ174" s="150"/>
      <c r="PAK174" s="151"/>
      <c r="PAL174" s="152"/>
      <c r="PAM174" s="146"/>
      <c r="PAN174" s="113"/>
      <c r="PAO174" s="147"/>
      <c r="PAP174" s="113"/>
      <c r="PAQ174" s="148"/>
      <c r="PAR174" s="149"/>
      <c r="PAS174" s="150"/>
      <c r="PAT174" s="151"/>
      <c r="PAU174" s="152"/>
      <c r="PAV174" s="146"/>
      <c r="PAW174" s="113"/>
      <c r="PAX174" s="147"/>
      <c r="PAY174" s="113"/>
      <c r="PAZ174" s="148"/>
      <c r="PBA174" s="149"/>
      <c r="PBB174" s="150"/>
      <c r="PBC174" s="151"/>
      <c r="PBD174" s="152"/>
      <c r="PBE174" s="146"/>
      <c r="PBF174" s="113"/>
      <c r="PBG174" s="147"/>
      <c r="PBH174" s="113"/>
      <c r="PBI174" s="148"/>
      <c r="PBJ174" s="149"/>
      <c r="PBK174" s="150"/>
      <c r="PBL174" s="151"/>
      <c r="PBM174" s="152"/>
      <c r="PBN174" s="146"/>
      <c r="PBO174" s="113"/>
      <c r="PBP174" s="147"/>
      <c r="PBQ174" s="113"/>
      <c r="PBR174" s="148"/>
      <c r="PBS174" s="149"/>
      <c r="PBT174" s="150"/>
      <c r="PBU174" s="151"/>
      <c r="PBV174" s="152"/>
      <c r="PBW174" s="146"/>
      <c r="PBX174" s="113"/>
      <c r="PBY174" s="147"/>
      <c r="PBZ174" s="113"/>
      <c r="PCA174" s="148"/>
      <c r="PCB174" s="149"/>
      <c r="PCC174" s="150"/>
      <c r="PCD174" s="151"/>
      <c r="PCE174" s="152"/>
      <c r="PCF174" s="146"/>
      <c r="PCG174" s="113"/>
      <c r="PCH174" s="147"/>
      <c r="PCI174" s="113"/>
      <c r="PCJ174" s="148"/>
      <c r="PCK174" s="149"/>
      <c r="PCL174" s="150"/>
      <c r="PCM174" s="151"/>
      <c r="PCN174" s="152"/>
      <c r="PCO174" s="146"/>
      <c r="PCP174" s="113"/>
      <c r="PCQ174" s="147"/>
      <c r="PCR174" s="113"/>
      <c r="PCS174" s="148"/>
      <c r="PCT174" s="149"/>
      <c r="PCU174" s="150"/>
      <c r="PCV174" s="151"/>
      <c r="PCW174" s="152"/>
      <c r="PCX174" s="146"/>
      <c r="PCY174" s="113"/>
      <c r="PCZ174" s="147"/>
      <c r="PDA174" s="113"/>
      <c r="PDB174" s="148"/>
      <c r="PDC174" s="149"/>
      <c r="PDD174" s="150"/>
      <c r="PDE174" s="151"/>
      <c r="PDF174" s="152"/>
      <c r="PDG174" s="146"/>
      <c r="PDH174" s="113"/>
      <c r="PDI174" s="147"/>
      <c r="PDJ174" s="113"/>
      <c r="PDK174" s="148"/>
      <c r="PDL174" s="149"/>
      <c r="PDM174" s="150"/>
      <c r="PDN174" s="151"/>
      <c r="PDO174" s="152"/>
      <c r="PDP174" s="146"/>
      <c r="PDQ174" s="113"/>
      <c r="PDR174" s="147"/>
      <c r="PDS174" s="113"/>
      <c r="PDT174" s="148"/>
      <c r="PDU174" s="149"/>
      <c r="PDV174" s="150"/>
      <c r="PDW174" s="151"/>
      <c r="PDX174" s="152"/>
      <c r="PDY174" s="146"/>
      <c r="PDZ174" s="113"/>
      <c r="PEA174" s="147"/>
      <c r="PEB174" s="113"/>
      <c r="PEC174" s="148"/>
      <c r="PED174" s="149"/>
      <c r="PEE174" s="150"/>
      <c r="PEF174" s="151"/>
      <c r="PEG174" s="152"/>
      <c r="PEH174" s="146"/>
      <c r="PEI174" s="113"/>
      <c r="PEJ174" s="147"/>
      <c r="PEK174" s="113"/>
      <c r="PEL174" s="148"/>
      <c r="PEM174" s="149"/>
      <c r="PEN174" s="150"/>
      <c r="PEO174" s="151"/>
      <c r="PEP174" s="152"/>
      <c r="PEQ174" s="146"/>
      <c r="PER174" s="113"/>
      <c r="PES174" s="147"/>
      <c r="PET174" s="113"/>
      <c r="PEU174" s="148"/>
      <c r="PEV174" s="149"/>
      <c r="PEW174" s="150"/>
      <c r="PEX174" s="151"/>
      <c r="PEY174" s="152"/>
      <c r="PEZ174" s="146"/>
      <c r="PFA174" s="113"/>
      <c r="PFB174" s="147"/>
      <c r="PFC174" s="113"/>
      <c r="PFD174" s="148"/>
      <c r="PFE174" s="149"/>
      <c r="PFF174" s="150"/>
      <c r="PFG174" s="151"/>
      <c r="PFH174" s="152"/>
      <c r="PFI174" s="146"/>
      <c r="PFJ174" s="113"/>
      <c r="PFK174" s="147"/>
      <c r="PFL174" s="113"/>
      <c r="PFM174" s="148"/>
      <c r="PFN174" s="149"/>
      <c r="PFO174" s="150"/>
      <c r="PFP174" s="151"/>
      <c r="PFQ174" s="152"/>
      <c r="PFR174" s="146"/>
      <c r="PFS174" s="113"/>
      <c r="PFT174" s="147"/>
      <c r="PFU174" s="113"/>
      <c r="PFV174" s="148"/>
      <c r="PFW174" s="149"/>
      <c r="PFX174" s="150"/>
      <c r="PFY174" s="151"/>
      <c r="PFZ174" s="152"/>
      <c r="PGA174" s="146"/>
      <c r="PGB174" s="113"/>
      <c r="PGC174" s="147"/>
      <c r="PGD174" s="113"/>
      <c r="PGE174" s="148"/>
      <c r="PGF174" s="149"/>
      <c r="PGG174" s="150"/>
      <c r="PGH174" s="151"/>
      <c r="PGI174" s="152"/>
      <c r="PGJ174" s="146"/>
      <c r="PGK174" s="113"/>
      <c r="PGL174" s="147"/>
      <c r="PGM174" s="113"/>
      <c r="PGN174" s="148"/>
      <c r="PGO174" s="149"/>
      <c r="PGP174" s="150"/>
      <c r="PGQ174" s="151"/>
      <c r="PGR174" s="152"/>
      <c r="PGS174" s="146"/>
      <c r="PGT174" s="113"/>
      <c r="PGU174" s="147"/>
      <c r="PGV174" s="113"/>
      <c r="PGW174" s="148"/>
      <c r="PGX174" s="149"/>
      <c r="PGY174" s="150"/>
      <c r="PGZ174" s="151"/>
      <c r="PHA174" s="152"/>
      <c r="PHB174" s="146"/>
      <c r="PHC174" s="113"/>
      <c r="PHD174" s="147"/>
      <c r="PHE174" s="113"/>
      <c r="PHF174" s="148"/>
      <c r="PHG174" s="149"/>
      <c r="PHH174" s="150"/>
      <c r="PHI174" s="151"/>
      <c r="PHJ174" s="152"/>
      <c r="PHK174" s="146"/>
      <c r="PHL174" s="113"/>
      <c r="PHM174" s="147"/>
      <c r="PHN174" s="113"/>
      <c r="PHO174" s="148"/>
      <c r="PHP174" s="149"/>
      <c r="PHQ174" s="150"/>
      <c r="PHR174" s="151"/>
      <c r="PHS174" s="152"/>
      <c r="PHT174" s="146"/>
      <c r="PHU174" s="113"/>
      <c r="PHV174" s="147"/>
      <c r="PHW174" s="113"/>
      <c r="PHX174" s="148"/>
      <c r="PHY174" s="149"/>
      <c r="PHZ174" s="150"/>
      <c r="PIA174" s="151"/>
      <c r="PIB174" s="152"/>
      <c r="PIC174" s="146"/>
      <c r="PID174" s="113"/>
      <c r="PIE174" s="147"/>
      <c r="PIF174" s="113"/>
      <c r="PIG174" s="148"/>
      <c r="PIH174" s="149"/>
      <c r="PII174" s="150"/>
      <c r="PIJ174" s="151"/>
      <c r="PIK174" s="152"/>
      <c r="PIL174" s="146"/>
      <c r="PIM174" s="113"/>
      <c r="PIN174" s="147"/>
      <c r="PIO174" s="113"/>
      <c r="PIP174" s="148"/>
      <c r="PIQ174" s="149"/>
      <c r="PIR174" s="150"/>
      <c r="PIS174" s="151"/>
      <c r="PIT174" s="152"/>
      <c r="PIU174" s="146"/>
      <c r="PIV174" s="113"/>
      <c r="PIW174" s="147"/>
      <c r="PIX174" s="113"/>
      <c r="PIY174" s="148"/>
      <c r="PIZ174" s="149"/>
      <c r="PJA174" s="150"/>
      <c r="PJB174" s="151"/>
      <c r="PJC174" s="152"/>
      <c r="PJD174" s="146"/>
      <c r="PJE174" s="113"/>
      <c r="PJF174" s="147"/>
      <c r="PJG174" s="113"/>
      <c r="PJH174" s="148"/>
      <c r="PJI174" s="149"/>
      <c r="PJJ174" s="150"/>
      <c r="PJK174" s="151"/>
      <c r="PJL174" s="152"/>
      <c r="PJM174" s="146"/>
      <c r="PJN174" s="113"/>
      <c r="PJO174" s="147"/>
      <c r="PJP174" s="113"/>
      <c r="PJQ174" s="148"/>
      <c r="PJR174" s="149"/>
      <c r="PJS174" s="150"/>
      <c r="PJT174" s="151"/>
      <c r="PJU174" s="152"/>
      <c r="PJV174" s="146"/>
      <c r="PJW174" s="113"/>
      <c r="PJX174" s="147"/>
      <c r="PJY174" s="113"/>
      <c r="PJZ174" s="148"/>
      <c r="PKA174" s="149"/>
      <c r="PKB174" s="150"/>
      <c r="PKC174" s="151"/>
      <c r="PKD174" s="152"/>
      <c r="PKE174" s="146"/>
      <c r="PKF174" s="113"/>
      <c r="PKG174" s="147"/>
      <c r="PKH174" s="113"/>
      <c r="PKI174" s="148"/>
      <c r="PKJ174" s="149"/>
      <c r="PKK174" s="150"/>
      <c r="PKL174" s="151"/>
      <c r="PKM174" s="152"/>
      <c r="PKN174" s="146"/>
      <c r="PKO174" s="113"/>
      <c r="PKP174" s="147"/>
      <c r="PKQ174" s="113"/>
      <c r="PKR174" s="148"/>
      <c r="PKS174" s="149"/>
      <c r="PKT174" s="150"/>
      <c r="PKU174" s="151"/>
      <c r="PKV174" s="152"/>
      <c r="PKW174" s="146"/>
      <c r="PKX174" s="113"/>
      <c r="PKY174" s="147"/>
      <c r="PKZ174" s="113"/>
      <c r="PLA174" s="148"/>
      <c r="PLB174" s="149"/>
      <c r="PLC174" s="150"/>
      <c r="PLD174" s="151"/>
      <c r="PLE174" s="152"/>
      <c r="PLF174" s="146"/>
      <c r="PLG174" s="113"/>
      <c r="PLH174" s="147"/>
      <c r="PLI174" s="113"/>
      <c r="PLJ174" s="148"/>
      <c r="PLK174" s="149"/>
      <c r="PLL174" s="150"/>
      <c r="PLM174" s="151"/>
      <c r="PLN174" s="152"/>
      <c r="PLO174" s="146"/>
      <c r="PLP174" s="113"/>
      <c r="PLQ174" s="147"/>
      <c r="PLR174" s="113"/>
      <c r="PLS174" s="148"/>
      <c r="PLT174" s="149"/>
      <c r="PLU174" s="150"/>
      <c r="PLV174" s="151"/>
      <c r="PLW174" s="152"/>
      <c r="PLX174" s="146"/>
      <c r="PLY174" s="113"/>
      <c r="PLZ174" s="147"/>
      <c r="PMA174" s="113"/>
      <c r="PMB174" s="148"/>
      <c r="PMC174" s="149"/>
      <c r="PMD174" s="150"/>
      <c r="PME174" s="151"/>
      <c r="PMF174" s="152"/>
      <c r="PMG174" s="146"/>
      <c r="PMH174" s="113"/>
      <c r="PMI174" s="147"/>
      <c r="PMJ174" s="113"/>
      <c r="PMK174" s="148"/>
      <c r="PML174" s="149"/>
      <c r="PMM174" s="150"/>
      <c r="PMN174" s="151"/>
      <c r="PMO174" s="152"/>
      <c r="PMP174" s="146"/>
      <c r="PMQ174" s="113"/>
      <c r="PMR174" s="147"/>
      <c r="PMS174" s="113"/>
      <c r="PMT174" s="148"/>
      <c r="PMU174" s="149"/>
      <c r="PMV174" s="150"/>
      <c r="PMW174" s="151"/>
      <c r="PMX174" s="152"/>
      <c r="PMY174" s="146"/>
      <c r="PMZ174" s="113"/>
      <c r="PNA174" s="147"/>
      <c r="PNB174" s="113"/>
      <c r="PNC174" s="148"/>
      <c r="PND174" s="149"/>
      <c r="PNE174" s="150"/>
      <c r="PNF174" s="151"/>
      <c r="PNG174" s="152"/>
      <c r="PNH174" s="146"/>
      <c r="PNI174" s="113"/>
      <c r="PNJ174" s="147"/>
      <c r="PNK174" s="113"/>
      <c r="PNL174" s="148"/>
      <c r="PNM174" s="149"/>
      <c r="PNN174" s="150"/>
      <c r="PNO174" s="151"/>
      <c r="PNP174" s="152"/>
      <c r="PNQ174" s="146"/>
      <c r="PNR174" s="113"/>
      <c r="PNS174" s="147"/>
      <c r="PNT174" s="113"/>
      <c r="PNU174" s="148"/>
      <c r="PNV174" s="149"/>
      <c r="PNW174" s="150"/>
      <c r="PNX174" s="151"/>
      <c r="PNY174" s="152"/>
      <c r="PNZ174" s="146"/>
      <c r="POA174" s="113"/>
      <c r="POB174" s="147"/>
      <c r="POC174" s="113"/>
      <c r="POD174" s="148"/>
      <c r="POE174" s="149"/>
      <c r="POF174" s="150"/>
      <c r="POG174" s="151"/>
      <c r="POH174" s="152"/>
      <c r="POI174" s="146"/>
      <c r="POJ174" s="113"/>
      <c r="POK174" s="147"/>
      <c r="POL174" s="113"/>
      <c r="POM174" s="148"/>
      <c r="PON174" s="149"/>
      <c r="POO174" s="150"/>
      <c r="POP174" s="151"/>
      <c r="POQ174" s="152"/>
      <c r="POR174" s="146"/>
      <c r="POS174" s="113"/>
      <c r="POT174" s="147"/>
      <c r="POU174" s="113"/>
      <c r="POV174" s="148"/>
      <c r="POW174" s="149"/>
      <c r="POX174" s="150"/>
      <c r="POY174" s="151"/>
      <c r="POZ174" s="152"/>
      <c r="PPA174" s="146"/>
      <c r="PPB174" s="113"/>
      <c r="PPC174" s="147"/>
      <c r="PPD174" s="113"/>
      <c r="PPE174" s="148"/>
      <c r="PPF174" s="149"/>
      <c r="PPG174" s="150"/>
      <c r="PPH174" s="151"/>
      <c r="PPI174" s="152"/>
      <c r="PPJ174" s="146"/>
      <c r="PPK174" s="113"/>
      <c r="PPL174" s="147"/>
      <c r="PPM174" s="113"/>
      <c r="PPN174" s="148"/>
      <c r="PPO174" s="149"/>
      <c r="PPP174" s="150"/>
      <c r="PPQ174" s="151"/>
      <c r="PPR174" s="152"/>
      <c r="PPS174" s="146"/>
      <c r="PPT174" s="113"/>
      <c r="PPU174" s="147"/>
      <c r="PPV174" s="113"/>
      <c r="PPW174" s="148"/>
      <c r="PPX174" s="149"/>
      <c r="PPY174" s="150"/>
      <c r="PPZ174" s="151"/>
      <c r="PQA174" s="152"/>
      <c r="PQB174" s="146"/>
      <c r="PQC174" s="113"/>
      <c r="PQD174" s="147"/>
      <c r="PQE174" s="113"/>
      <c r="PQF174" s="148"/>
      <c r="PQG174" s="149"/>
      <c r="PQH174" s="150"/>
      <c r="PQI174" s="151"/>
      <c r="PQJ174" s="152"/>
      <c r="PQK174" s="146"/>
      <c r="PQL174" s="113"/>
      <c r="PQM174" s="147"/>
      <c r="PQN174" s="113"/>
      <c r="PQO174" s="148"/>
      <c r="PQP174" s="149"/>
      <c r="PQQ174" s="150"/>
      <c r="PQR174" s="151"/>
      <c r="PQS174" s="152"/>
      <c r="PQT174" s="146"/>
      <c r="PQU174" s="113"/>
      <c r="PQV174" s="147"/>
      <c r="PQW174" s="113"/>
      <c r="PQX174" s="148"/>
      <c r="PQY174" s="149"/>
      <c r="PQZ174" s="150"/>
      <c r="PRA174" s="151"/>
      <c r="PRB174" s="152"/>
      <c r="PRC174" s="146"/>
      <c r="PRD174" s="113"/>
      <c r="PRE174" s="147"/>
      <c r="PRF174" s="113"/>
      <c r="PRG174" s="148"/>
      <c r="PRH174" s="149"/>
      <c r="PRI174" s="150"/>
      <c r="PRJ174" s="151"/>
      <c r="PRK174" s="152"/>
      <c r="PRL174" s="146"/>
      <c r="PRM174" s="113"/>
      <c r="PRN174" s="147"/>
      <c r="PRO174" s="113"/>
      <c r="PRP174" s="148"/>
      <c r="PRQ174" s="149"/>
      <c r="PRR174" s="150"/>
      <c r="PRS174" s="151"/>
      <c r="PRT174" s="152"/>
      <c r="PRU174" s="146"/>
      <c r="PRV174" s="113"/>
      <c r="PRW174" s="147"/>
      <c r="PRX174" s="113"/>
      <c r="PRY174" s="148"/>
      <c r="PRZ174" s="149"/>
      <c r="PSA174" s="150"/>
      <c r="PSB174" s="151"/>
      <c r="PSC174" s="152"/>
      <c r="PSD174" s="146"/>
      <c r="PSE174" s="113"/>
      <c r="PSF174" s="147"/>
      <c r="PSG174" s="113"/>
      <c r="PSH174" s="148"/>
      <c r="PSI174" s="149"/>
      <c r="PSJ174" s="150"/>
      <c r="PSK174" s="151"/>
      <c r="PSL174" s="152"/>
      <c r="PSM174" s="146"/>
      <c r="PSN174" s="113"/>
      <c r="PSO174" s="147"/>
      <c r="PSP174" s="113"/>
      <c r="PSQ174" s="148"/>
      <c r="PSR174" s="149"/>
      <c r="PSS174" s="150"/>
      <c r="PST174" s="151"/>
      <c r="PSU174" s="152"/>
      <c r="PSV174" s="146"/>
      <c r="PSW174" s="113"/>
      <c r="PSX174" s="147"/>
      <c r="PSY174" s="113"/>
      <c r="PSZ174" s="148"/>
      <c r="PTA174" s="149"/>
      <c r="PTB174" s="150"/>
      <c r="PTC174" s="151"/>
      <c r="PTD174" s="152"/>
      <c r="PTE174" s="146"/>
      <c r="PTF174" s="113"/>
      <c r="PTG174" s="147"/>
      <c r="PTH174" s="113"/>
      <c r="PTI174" s="148"/>
      <c r="PTJ174" s="149"/>
      <c r="PTK174" s="150"/>
      <c r="PTL174" s="151"/>
      <c r="PTM174" s="152"/>
      <c r="PTN174" s="146"/>
      <c r="PTO174" s="113"/>
      <c r="PTP174" s="147"/>
      <c r="PTQ174" s="113"/>
      <c r="PTR174" s="148"/>
      <c r="PTS174" s="149"/>
      <c r="PTT174" s="150"/>
      <c r="PTU174" s="151"/>
      <c r="PTV174" s="152"/>
      <c r="PTW174" s="146"/>
      <c r="PTX174" s="113"/>
      <c r="PTY174" s="147"/>
      <c r="PTZ174" s="113"/>
      <c r="PUA174" s="148"/>
      <c r="PUB174" s="149"/>
      <c r="PUC174" s="150"/>
      <c r="PUD174" s="151"/>
      <c r="PUE174" s="152"/>
      <c r="PUF174" s="146"/>
      <c r="PUG174" s="113"/>
      <c r="PUH174" s="147"/>
      <c r="PUI174" s="113"/>
      <c r="PUJ174" s="148"/>
      <c r="PUK174" s="149"/>
      <c r="PUL174" s="150"/>
      <c r="PUM174" s="151"/>
      <c r="PUN174" s="152"/>
      <c r="PUO174" s="146"/>
      <c r="PUP174" s="113"/>
      <c r="PUQ174" s="147"/>
      <c r="PUR174" s="113"/>
      <c r="PUS174" s="148"/>
      <c r="PUT174" s="149"/>
      <c r="PUU174" s="150"/>
      <c r="PUV174" s="151"/>
      <c r="PUW174" s="152"/>
      <c r="PUX174" s="146"/>
      <c r="PUY174" s="113"/>
      <c r="PUZ174" s="147"/>
      <c r="PVA174" s="113"/>
      <c r="PVB174" s="148"/>
      <c r="PVC174" s="149"/>
      <c r="PVD174" s="150"/>
      <c r="PVE174" s="151"/>
      <c r="PVF174" s="152"/>
      <c r="PVG174" s="146"/>
      <c r="PVH174" s="113"/>
      <c r="PVI174" s="147"/>
      <c r="PVJ174" s="113"/>
      <c r="PVK174" s="148"/>
      <c r="PVL174" s="149"/>
      <c r="PVM174" s="150"/>
      <c r="PVN174" s="151"/>
      <c r="PVO174" s="152"/>
      <c r="PVP174" s="146"/>
      <c r="PVQ174" s="113"/>
      <c r="PVR174" s="147"/>
      <c r="PVS174" s="113"/>
      <c r="PVT174" s="148"/>
      <c r="PVU174" s="149"/>
      <c r="PVV174" s="150"/>
      <c r="PVW174" s="151"/>
      <c r="PVX174" s="152"/>
      <c r="PVY174" s="146"/>
      <c r="PVZ174" s="113"/>
      <c r="PWA174" s="147"/>
      <c r="PWB174" s="113"/>
      <c r="PWC174" s="148"/>
      <c r="PWD174" s="149"/>
      <c r="PWE174" s="150"/>
      <c r="PWF174" s="151"/>
      <c r="PWG174" s="152"/>
      <c r="PWH174" s="146"/>
      <c r="PWI174" s="113"/>
      <c r="PWJ174" s="147"/>
      <c r="PWK174" s="113"/>
      <c r="PWL174" s="148"/>
      <c r="PWM174" s="149"/>
      <c r="PWN174" s="150"/>
      <c r="PWO174" s="151"/>
      <c r="PWP174" s="152"/>
      <c r="PWQ174" s="146"/>
      <c r="PWR174" s="113"/>
      <c r="PWS174" s="147"/>
      <c r="PWT174" s="113"/>
      <c r="PWU174" s="148"/>
      <c r="PWV174" s="149"/>
      <c r="PWW174" s="150"/>
      <c r="PWX174" s="151"/>
      <c r="PWY174" s="152"/>
      <c r="PWZ174" s="146"/>
      <c r="PXA174" s="113"/>
      <c r="PXB174" s="147"/>
      <c r="PXC174" s="113"/>
      <c r="PXD174" s="148"/>
      <c r="PXE174" s="149"/>
      <c r="PXF174" s="150"/>
      <c r="PXG174" s="151"/>
      <c r="PXH174" s="152"/>
      <c r="PXI174" s="146"/>
      <c r="PXJ174" s="113"/>
      <c r="PXK174" s="147"/>
      <c r="PXL174" s="113"/>
      <c r="PXM174" s="148"/>
      <c r="PXN174" s="149"/>
      <c r="PXO174" s="150"/>
      <c r="PXP174" s="151"/>
      <c r="PXQ174" s="152"/>
      <c r="PXR174" s="146"/>
      <c r="PXS174" s="113"/>
      <c r="PXT174" s="147"/>
      <c r="PXU174" s="113"/>
      <c r="PXV174" s="148"/>
      <c r="PXW174" s="149"/>
      <c r="PXX174" s="150"/>
      <c r="PXY174" s="151"/>
      <c r="PXZ174" s="152"/>
      <c r="PYA174" s="146"/>
      <c r="PYB174" s="113"/>
      <c r="PYC174" s="147"/>
      <c r="PYD174" s="113"/>
      <c r="PYE174" s="148"/>
      <c r="PYF174" s="149"/>
      <c r="PYG174" s="150"/>
      <c r="PYH174" s="151"/>
      <c r="PYI174" s="152"/>
      <c r="PYJ174" s="146"/>
      <c r="PYK174" s="113"/>
      <c r="PYL174" s="147"/>
      <c r="PYM174" s="113"/>
      <c r="PYN174" s="148"/>
      <c r="PYO174" s="149"/>
      <c r="PYP174" s="150"/>
      <c r="PYQ174" s="151"/>
      <c r="PYR174" s="152"/>
      <c r="PYS174" s="146"/>
      <c r="PYT174" s="113"/>
      <c r="PYU174" s="147"/>
      <c r="PYV174" s="113"/>
      <c r="PYW174" s="148"/>
      <c r="PYX174" s="149"/>
      <c r="PYY174" s="150"/>
      <c r="PYZ174" s="151"/>
      <c r="PZA174" s="152"/>
      <c r="PZB174" s="146"/>
      <c r="PZC174" s="113"/>
      <c r="PZD174" s="147"/>
      <c r="PZE174" s="113"/>
      <c r="PZF174" s="148"/>
      <c r="PZG174" s="149"/>
      <c r="PZH174" s="150"/>
      <c r="PZI174" s="151"/>
      <c r="PZJ174" s="152"/>
      <c r="PZK174" s="146"/>
      <c r="PZL174" s="113"/>
      <c r="PZM174" s="147"/>
      <c r="PZN174" s="113"/>
      <c r="PZO174" s="148"/>
      <c r="PZP174" s="149"/>
      <c r="PZQ174" s="150"/>
      <c r="PZR174" s="151"/>
      <c r="PZS174" s="152"/>
      <c r="PZT174" s="146"/>
      <c r="PZU174" s="113"/>
      <c r="PZV174" s="147"/>
      <c r="PZW174" s="113"/>
      <c r="PZX174" s="148"/>
      <c r="PZY174" s="149"/>
      <c r="PZZ174" s="150"/>
      <c r="QAA174" s="151"/>
      <c r="QAB174" s="152"/>
      <c r="QAC174" s="146"/>
      <c r="QAD174" s="113"/>
      <c r="QAE174" s="147"/>
      <c r="QAF174" s="113"/>
      <c r="QAG174" s="148"/>
      <c r="QAH174" s="149"/>
      <c r="QAI174" s="150"/>
      <c r="QAJ174" s="151"/>
      <c r="QAK174" s="152"/>
      <c r="QAL174" s="146"/>
      <c r="QAM174" s="113"/>
      <c r="QAN174" s="147"/>
      <c r="QAO174" s="113"/>
      <c r="QAP174" s="148"/>
      <c r="QAQ174" s="149"/>
      <c r="QAR174" s="150"/>
      <c r="QAS174" s="151"/>
      <c r="QAT174" s="152"/>
      <c r="QAU174" s="146"/>
      <c r="QAV174" s="113"/>
      <c r="QAW174" s="147"/>
      <c r="QAX174" s="113"/>
      <c r="QAY174" s="148"/>
      <c r="QAZ174" s="149"/>
      <c r="QBA174" s="150"/>
      <c r="QBB174" s="151"/>
      <c r="QBC174" s="152"/>
      <c r="QBD174" s="146"/>
      <c r="QBE174" s="113"/>
      <c r="QBF174" s="147"/>
      <c r="QBG174" s="113"/>
      <c r="QBH174" s="148"/>
      <c r="QBI174" s="149"/>
      <c r="QBJ174" s="150"/>
      <c r="QBK174" s="151"/>
      <c r="QBL174" s="152"/>
      <c r="QBM174" s="146"/>
      <c r="QBN174" s="113"/>
      <c r="QBO174" s="147"/>
      <c r="QBP174" s="113"/>
      <c r="QBQ174" s="148"/>
      <c r="QBR174" s="149"/>
      <c r="QBS174" s="150"/>
      <c r="QBT174" s="151"/>
      <c r="QBU174" s="152"/>
      <c r="QBV174" s="146"/>
      <c r="QBW174" s="113"/>
      <c r="QBX174" s="147"/>
      <c r="QBY174" s="113"/>
      <c r="QBZ174" s="148"/>
      <c r="QCA174" s="149"/>
      <c r="QCB174" s="150"/>
      <c r="QCC174" s="151"/>
      <c r="QCD174" s="152"/>
      <c r="QCE174" s="146"/>
      <c r="QCF174" s="113"/>
      <c r="QCG174" s="147"/>
      <c r="QCH174" s="113"/>
      <c r="QCI174" s="148"/>
      <c r="QCJ174" s="149"/>
      <c r="QCK174" s="150"/>
      <c r="QCL174" s="151"/>
      <c r="QCM174" s="152"/>
      <c r="QCN174" s="146"/>
      <c r="QCO174" s="113"/>
      <c r="QCP174" s="147"/>
      <c r="QCQ174" s="113"/>
      <c r="QCR174" s="148"/>
      <c r="QCS174" s="149"/>
      <c r="QCT174" s="150"/>
      <c r="QCU174" s="151"/>
      <c r="QCV174" s="152"/>
      <c r="QCW174" s="146"/>
      <c r="QCX174" s="113"/>
      <c r="QCY174" s="147"/>
      <c r="QCZ174" s="113"/>
      <c r="QDA174" s="148"/>
      <c r="QDB174" s="149"/>
      <c r="QDC174" s="150"/>
      <c r="QDD174" s="151"/>
      <c r="QDE174" s="152"/>
      <c r="QDF174" s="146"/>
      <c r="QDG174" s="113"/>
      <c r="QDH174" s="147"/>
      <c r="QDI174" s="113"/>
      <c r="QDJ174" s="148"/>
      <c r="QDK174" s="149"/>
      <c r="QDL174" s="150"/>
      <c r="QDM174" s="151"/>
      <c r="QDN174" s="152"/>
      <c r="QDO174" s="146"/>
      <c r="QDP174" s="113"/>
      <c r="QDQ174" s="147"/>
      <c r="QDR174" s="113"/>
      <c r="QDS174" s="148"/>
      <c r="QDT174" s="149"/>
      <c r="QDU174" s="150"/>
      <c r="QDV174" s="151"/>
      <c r="QDW174" s="152"/>
      <c r="QDX174" s="146"/>
      <c r="QDY174" s="113"/>
      <c r="QDZ174" s="147"/>
      <c r="QEA174" s="113"/>
      <c r="QEB174" s="148"/>
      <c r="QEC174" s="149"/>
      <c r="QED174" s="150"/>
      <c r="QEE174" s="151"/>
      <c r="QEF174" s="152"/>
      <c r="QEG174" s="146"/>
      <c r="QEH174" s="113"/>
      <c r="QEI174" s="147"/>
      <c r="QEJ174" s="113"/>
      <c r="QEK174" s="148"/>
      <c r="QEL174" s="149"/>
      <c r="QEM174" s="150"/>
      <c r="QEN174" s="151"/>
      <c r="QEO174" s="152"/>
      <c r="QEP174" s="146"/>
      <c r="QEQ174" s="113"/>
      <c r="QER174" s="147"/>
      <c r="QES174" s="113"/>
      <c r="QET174" s="148"/>
      <c r="QEU174" s="149"/>
      <c r="QEV174" s="150"/>
      <c r="QEW174" s="151"/>
      <c r="QEX174" s="152"/>
      <c r="QEY174" s="146"/>
      <c r="QEZ174" s="113"/>
      <c r="QFA174" s="147"/>
      <c r="QFB174" s="113"/>
      <c r="QFC174" s="148"/>
      <c r="QFD174" s="149"/>
      <c r="QFE174" s="150"/>
      <c r="QFF174" s="151"/>
      <c r="QFG174" s="152"/>
      <c r="QFH174" s="146"/>
      <c r="QFI174" s="113"/>
      <c r="QFJ174" s="147"/>
      <c r="QFK174" s="113"/>
      <c r="QFL174" s="148"/>
      <c r="QFM174" s="149"/>
      <c r="QFN174" s="150"/>
      <c r="QFO174" s="151"/>
      <c r="QFP174" s="152"/>
      <c r="QFQ174" s="146"/>
      <c r="QFR174" s="113"/>
      <c r="QFS174" s="147"/>
      <c r="QFT174" s="113"/>
      <c r="QFU174" s="148"/>
      <c r="QFV174" s="149"/>
      <c r="QFW174" s="150"/>
      <c r="QFX174" s="151"/>
      <c r="QFY174" s="152"/>
      <c r="QFZ174" s="146"/>
      <c r="QGA174" s="113"/>
      <c r="QGB174" s="147"/>
      <c r="QGC174" s="113"/>
      <c r="QGD174" s="148"/>
      <c r="QGE174" s="149"/>
      <c r="QGF174" s="150"/>
      <c r="QGG174" s="151"/>
      <c r="QGH174" s="152"/>
      <c r="QGI174" s="146"/>
      <c r="QGJ174" s="113"/>
      <c r="QGK174" s="147"/>
      <c r="QGL174" s="113"/>
      <c r="QGM174" s="148"/>
      <c r="QGN174" s="149"/>
      <c r="QGO174" s="150"/>
      <c r="QGP174" s="151"/>
      <c r="QGQ174" s="152"/>
      <c r="QGR174" s="146"/>
      <c r="QGS174" s="113"/>
      <c r="QGT174" s="147"/>
      <c r="QGU174" s="113"/>
      <c r="QGV174" s="148"/>
      <c r="QGW174" s="149"/>
      <c r="QGX174" s="150"/>
      <c r="QGY174" s="151"/>
      <c r="QGZ174" s="152"/>
      <c r="QHA174" s="146"/>
      <c r="QHB174" s="113"/>
      <c r="QHC174" s="147"/>
      <c r="QHD174" s="113"/>
      <c r="QHE174" s="148"/>
      <c r="QHF174" s="149"/>
      <c r="QHG174" s="150"/>
      <c r="QHH174" s="151"/>
      <c r="QHI174" s="152"/>
      <c r="QHJ174" s="146"/>
      <c r="QHK174" s="113"/>
      <c r="QHL174" s="147"/>
      <c r="QHM174" s="113"/>
      <c r="QHN174" s="148"/>
      <c r="QHO174" s="149"/>
      <c r="QHP174" s="150"/>
      <c r="QHQ174" s="151"/>
      <c r="QHR174" s="152"/>
      <c r="QHS174" s="146"/>
      <c r="QHT174" s="113"/>
      <c r="QHU174" s="147"/>
      <c r="QHV174" s="113"/>
      <c r="QHW174" s="148"/>
      <c r="QHX174" s="149"/>
      <c r="QHY174" s="150"/>
      <c r="QHZ174" s="151"/>
      <c r="QIA174" s="152"/>
      <c r="QIB174" s="146"/>
      <c r="QIC174" s="113"/>
      <c r="QID174" s="147"/>
      <c r="QIE174" s="113"/>
      <c r="QIF174" s="148"/>
      <c r="QIG174" s="149"/>
      <c r="QIH174" s="150"/>
      <c r="QII174" s="151"/>
      <c r="QIJ174" s="152"/>
      <c r="QIK174" s="146"/>
      <c r="QIL174" s="113"/>
      <c r="QIM174" s="147"/>
      <c r="QIN174" s="113"/>
      <c r="QIO174" s="148"/>
      <c r="QIP174" s="149"/>
      <c r="QIQ174" s="150"/>
      <c r="QIR174" s="151"/>
      <c r="QIS174" s="152"/>
      <c r="QIT174" s="146"/>
      <c r="QIU174" s="113"/>
      <c r="QIV174" s="147"/>
      <c r="QIW174" s="113"/>
      <c r="QIX174" s="148"/>
      <c r="QIY174" s="149"/>
      <c r="QIZ174" s="150"/>
      <c r="QJA174" s="151"/>
      <c r="QJB174" s="152"/>
      <c r="QJC174" s="146"/>
      <c r="QJD174" s="113"/>
      <c r="QJE174" s="147"/>
      <c r="QJF174" s="113"/>
      <c r="QJG174" s="148"/>
      <c r="QJH174" s="149"/>
      <c r="QJI174" s="150"/>
      <c r="QJJ174" s="151"/>
      <c r="QJK174" s="152"/>
      <c r="QJL174" s="146"/>
      <c r="QJM174" s="113"/>
      <c r="QJN174" s="147"/>
      <c r="QJO174" s="113"/>
      <c r="QJP174" s="148"/>
      <c r="QJQ174" s="149"/>
      <c r="QJR174" s="150"/>
      <c r="QJS174" s="151"/>
      <c r="QJT174" s="152"/>
      <c r="QJU174" s="146"/>
      <c r="QJV174" s="113"/>
      <c r="QJW174" s="147"/>
      <c r="QJX174" s="113"/>
      <c r="QJY174" s="148"/>
      <c r="QJZ174" s="149"/>
      <c r="QKA174" s="150"/>
      <c r="QKB174" s="151"/>
      <c r="QKC174" s="152"/>
      <c r="QKD174" s="146"/>
      <c r="QKE174" s="113"/>
      <c r="QKF174" s="147"/>
      <c r="QKG174" s="113"/>
      <c r="QKH174" s="148"/>
      <c r="QKI174" s="149"/>
      <c r="QKJ174" s="150"/>
      <c r="QKK174" s="151"/>
      <c r="QKL174" s="152"/>
      <c r="QKM174" s="146"/>
      <c r="QKN174" s="113"/>
      <c r="QKO174" s="147"/>
      <c r="QKP174" s="113"/>
      <c r="QKQ174" s="148"/>
      <c r="QKR174" s="149"/>
      <c r="QKS174" s="150"/>
      <c r="QKT174" s="151"/>
      <c r="QKU174" s="152"/>
      <c r="QKV174" s="146"/>
      <c r="QKW174" s="113"/>
      <c r="QKX174" s="147"/>
      <c r="QKY174" s="113"/>
      <c r="QKZ174" s="148"/>
      <c r="QLA174" s="149"/>
      <c r="QLB174" s="150"/>
      <c r="QLC174" s="151"/>
      <c r="QLD174" s="152"/>
      <c r="QLE174" s="146"/>
      <c r="QLF174" s="113"/>
      <c r="QLG174" s="147"/>
      <c r="QLH174" s="113"/>
      <c r="QLI174" s="148"/>
      <c r="QLJ174" s="149"/>
      <c r="QLK174" s="150"/>
      <c r="QLL174" s="151"/>
      <c r="QLM174" s="152"/>
      <c r="QLN174" s="146"/>
      <c r="QLO174" s="113"/>
      <c r="QLP174" s="147"/>
      <c r="QLQ174" s="113"/>
      <c r="QLR174" s="148"/>
      <c r="QLS174" s="149"/>
      <c r="QLT174" s="150"/>
      <c r="QLU174" s="151"/>
      <c r="QLV174" s="152"/>
      <c r="QLW174" s="146"/>
      <c r="QLX174" s="113"/>
      <c r="QLY174" s="147"/>
      <c r="QLZ174" s="113"/>
      <c r="QMA174" s="148"/>
      <c r="QMB174" s="149"/>
      <c r="QMC174" s="150"/>
      <c r="QMD174" s="151"/>
      <c r="QME174" s="152"/>
      <c r="QMF174" s="146"/>
      <c r="QMG174" s="113"/>
      <c r="QMH174" s="147"/>
      <c r="QMI174" s="113"/>
      <c r="QMJ174" s="148"/>
      <c r="QMK174" s="149"/>
      <c r="QML174" s="150"/>
      <c r="QMM174" s="151"/>
      <c r="QMN174" s="152"/>
      <c r="QMO174" s="146"/>
      <c r="QMP174" s="113"/>
      <c r="QMQ174" s="147"/>
      <c r="QMR174" s="113"/>
      <c r="QMS174" s="148"/>
      <c r="QMT174" s="149"/>
      <c r="QMU174" s="150"/>
      <c r="QMV174" s="151"/>
      <c r="QMW174" s="152"/>
      <c r="QMX174" s="146"/>
      <c r="QMY174" s="113"/>
      <c r="QMZ174" s="147"/>
      <c r="QNA174" s="113"/>
      <c r="QNB174" s="148"/>
      <c r="QNC174" s="149"/>
      <c r="QND174" s="150"/>
      <c r="QNE174" s="151"/>
      <c r="QNF174" s="152"/>
      <c r="QNG174" s="146"/>
      <c r="QNH174" s="113"/>
      <c r="QNI174" s="147"/>
      <c r="QNJ174" s="113"/>
      <c r="QNK174" s="148"/>
      <c r="QNL174" s="149"/>
      <c r="QNM174" s="150"/>
      <c r="QNN174" s="151"/>
      <c r="QNO174" s="152"/>
      <c r="QNP174" s="146"/>
      <c r="QNQ174" s="113"/>
      <c r="QNR174" s="147"/>
      <c r="QNS174" s="113"/>
      <c r="QNT174" s="148"/>
      <c r="QNU174" s="149"/>
      <c r="QNV174" s="150"/>
      <c r="QNW174" s="151"/>
      <c r="QNX174" s="152"/>
      <c r="QNY174" s="146"/>
      <c r="QNZ174" s="113"/>
      <c r="QOA174" s="147"/>
      <c r="QOB174" s="113"/>
      <c r="QOC174" s="148"/>
      <c r="QOD174" s="149"/>
      <c r="QOE174" s="150"/>
      <c r="QOF174" s="151"/>
      <c r="QOG174" s="152"/>
      <c r="QOH174" s="146"/>
      <c r="QOI174" s="113"/>
      <c r="QOJ174" s="147"/>
      <c r="QOK174" s="113"/>
      <c r="QOL174" s="148"/>
      <c r="QOM174" s="149"/>
      <c r="QON174" s="150"/>
      <c r="QOO174" s="151"/>
      <c r="QOP174" s="152"/>
      <c r="QOQ174" s="146"/>
      <c r="QOR174" s="113"/>
      <c r="QOS174" s="147"/>
      <c r="QOT174" s="113"/>
      <c r="QOU174" s="148"/>
      <c r="QOV174" s="149"/>
      <c r="QOW174" s="150"/>
      <c r="QOX174" s="151"/>
      <c r="QOY174" s="152"/>
      <c r="QOZ174" s="146"/>
      <c r="QPA174" s="113"/>
      <c r="QPB174" s="147"/>
      <c r="QPC174" s="113"/>
      <c r="QPD174" s="148"/>
      <c r="QPE174" s="149"/>
      <c r="QPF174" s="150"/>
      <c r="QPG174" s="151"/>
      <c r="QPH174" s="152"/>
      <c r="QPI174" s="146"/>
      <c r="QPJ174" s="113"/>
      <c r="QPK174" s="147"/>
      <c r="QPL174" s="113"/>
      <c r="QPM174" s="148"/>
      <c r="QPN174" s="149"/>
      <c r="QPO174" s="150"/>
      <c r="QPP174" s="151"/>
      <c r="QPQ174" s="152"/>
      <c r="QPR174" s="146"/>
      <c r="QPS174" s="113"/>
      <c r="QPT174" s="147"/>
      <c r="QPU174" s="113"/>
      <c r="QPV174" s="148"/>
      <c r="QPW174" s="149"/>
      <c r="QPX174" s="150"/>
      <c r="QPY174" s="151"/>
      <c r="QPZ174" s="152"/>
      <c r="QQA174" s="146"/>
      <c r="QQB174" s="113"/>
      <c r="QQC174" s="147"/>
      <c r="QQD174" s="113"/>
      <c r="QQE174" s="148"/>
      <c r="QQF174" s="149"/>
      <c r="QQG174" s="150"/>
      <c r="QQH174" s="151"/>
      <c r="QQI174" s="152"/>
      <c r="QQJ174" s="146"/>
      <c r="QQK174" s="113"/>
      <c r="QQL174" s="147"/>
      <c r="QQM174" s="113"/>
      <c r="QQN174" s="148"/>
      <c r="QQO174" s="149"/>
      <c r="QQP174" s="150"/>
      <c r="QQQ174" s="151"/>
      <c r="QQR174" s="152"/>
      <c r="QQS174" s="146"/>
      <c r="QQT174" s="113"/>
      <c r="QQU174" s="147"/>
      <c r="QQV174" s="113"/>
      <c r="QQW174" s="148"/>
      <c r="QQX174" s="149"/>
      <c r="QQY174" s="150"/>
      <c r="QQZ174" s="151"/>
      <c r="QRA174" s="152"/>
      <c r="QRB174" s="146"/>
      <c r="QRC174" s="113"/>
      <c r="QRD174" s="147"/>
      <c r="QRE174" s="113"/>
      <c r="QRF174" s="148"/>
      <c r="QRG174" s="149"/>
      <c r="QRH174" s="150"/>
      <c r="QRI174" s="151"/>
      <c r="QRJ174" s="152"/>
      <c r="QRK174" s="146"/>
      <c r="QRL174" s="113"/>
      <c r="QRM174" s="147"/>
      <c r="QRN174" s="113"/>
      <c r="QRO174" s="148"/>
      <c r="QRP174" s="149"/>
      <c r="QRQ174" s="150"/>
      <c r="QRR174" s="151"/>
      <c r="QRS174" s="152"/>
      <c r="QRT174" s="146"/>
      <c r="QRU174" s="113"/>
      <c r="QRV174" s="147"/>
      <c r="QRW174" s="113"/>
      <c r="QRX174" s="148"/>
      <c r="QRY174" s="149"/>
      <c r="QRZ174" s="150"/>
      <c r="QSA174" s="151"/>
      <c r="QSB174" s="152"/>
      <c r="QSC174" s="146"/>
      <c r="QSD174" s="113"/>
      <c r="QSE174" s="147"/>
      <c r="QSF174" s="113"/>
      <c r="QSG174" s="148"/>
      <c r="QSH174" s="149"/>
      <c r="QSI174" s="150"/>
      <c r="QSJ174" s="151"/>
      <c r="QSK174" s="152"/>
      <c r="QSL174" s="146"/>
      <c r="QSM174" s="113"/>
      <c r="QSN174" s="147"/>
      <c r="QSO174" s="113"/>
      <c r="QSP174" s="148"/>
      <c r="QSQ174" s="149"/>
      <c r="QSR174" s="150"/>
      <c r="QSS174" s="151"/>
      <c r="QST174" s="152"/>
      <c r="QSU174" s="146"/>
      <c r="QSV174" s="113"/>
      <c r="QSW174" s="147"/>
      <c r="QSX174" s="113"/>
      <c r="QSY174" s="148"/>
      <c r="QSZ174" s="149"/>
      <c r="QTA174" s="150"/>
      <c r="QTB174" s="151"/>
      <c r="QTC174" s="152"/>
      <c r="QTD174" s="146"/>
      <c r="QTE174" s="113"/>
      <c r="QTF174" s="147"/>
      <c r="QTG174" s="113"/>
      <c r="QTH174" s="148"/>
      <c r="QTI174" s="149"/>
      <c r="QTJ174" s="150"/>
      <c r="QTK174" s="151"/>
      <c r="QTL174" s="152"/>
      <c r="QTM174" s="146"/>
      <c r="QTN174" s="113"/>
      <c r="QTO174" s="147"/>
      <c r="QTP174" s="113"/>
      <c r="QTQ174" s="148"/>
      <c r="QTR174" s="149"/>
      <c r="QTS174" s="150"/>
      <c r="QTT174" s="151"/>
      <c r="QTU174" s="152"/>
      <c r="QTV174" s="146"/>
      <c r="QTW174" s="113"/>
      <c r="QTX174" s="147"/>
      <c r="QTY174" s="113"/>
      <c r="QTZ174" s="148"/>
      <c r="QUA174" s="149"/>
      <c r="QUB174" s="150"/>
      <c r="QUC174" s="151"/>
      <c r="QUD174" s="152"/>
      <c r="QUE174" s="146"/>
      <c r="QUF174" s="113"/>
      <c r="QUG174" s="147"/>
      <c r="QUH174" s="113"/>
      <c r="QUI174" s="148"/>
      <c r="QUJ174" s="149"/>
      <c r="QUK174" s="150"/>
      <c r="QUL174" s="151"/>
      <c r="QUM174" s="152"/>
      <c r="QUN174" s="146"/>
      <c r="QUO174" s="113"/>
      <c r="QUP174" s="147"/>
      <c r="QUQ174" s="113"/>
      <c r="QUR174" s="148"/>
      <c r="QUS174" s="149"/>
      <c r="QUT174" s="150"/>
      <c r="QUU174" s="151"/>
      <c r="QUV174" s="152"/>
      <c r="QUW174" s="146"/>
      <c r="QUX174" s="113"/>
      <c r="QUY174" s="147"/>
      <c r="QUZ174" s="113"/>
      <c r="QVA174" s="148"/>
      <c r="QVB174" s="149"/>
      <c r="QVC174" s="150"/>
      <c r="QVD174" s="151"/>
      <c r="QVE174" s="152"/>
      <c r="QVF174" s="146"/>
      <c r="QVG174" s="113"/>
      <c r="QVH174" s="147"/>
      <c r="QVI174" s="113"/>
      <c r="QVJ174" s="148"/>
      <c r="QVK174" s="149"/>
      <c r="QVL174" s="150"/>
      <c r="QVM174" s="151"/>
      <c r="QVN174" s="152"/>
      <c r="QVO174" s="146"/>
      <c r="QVP174" s="113"/>
      <c r="QVQ174" s="147"/>
      <c r="QVR174" s="113"/>
      <c r="QVS174" s="148"/>
      <c r="QVT174" s="149"/>
      <c r="QVU174" s="150"/>
      <c r="QVV174" s="151"/>
      <c r="QVW174" s="152"/>
      <c r="QVX174" s="146"/>
      <c r="QVY174" s="113"/>
      <c r="QVZ174" s="147"/>
      <c r="QWA174" s="113"/>
      <c r="QWB174" s="148"/>
      <c r="QWC174" s="149"/>
      <c r="QWD174" s="150"/>
      <c r="QWE174" s="151"/>
      <c r="QWF174" s="152"/>
      <c r="QWG174" s="146"/>
      <c r="QWH174" s="113"/>
      <c r="QWI174" s="147"/>
      <c r="QWJ174" s="113"/>
      <c r="QWK174" s="148"/>
      <c r="QWL174" s="149"/>
      <c r="QWM174" s="150"/>
      <c r="QWN174" s="151"/>
      <c r="QWO174" s="152"/>
      <c r="QWP174" s="146"/>
      <c r="QWQ174" s="113"/>
      <c r="QWR174" s="147"/>
      <c r="QWS174" s="113"/>
      <c r="QWT174" s="148"/>
      <c r="QWU174" s="149"/>
      <c r="QWV174" s="150"/>
      <c r="QWW174" s="151"/>
      <c r="QWX174" s="152"/>
      <c r="QWY174" s="146"/>
      <c r="QWZ174" s="113"/>
      <c r="QXA174" s="147"/>
      <c r="QXB174" s="113"/>
      <c r="QXC174" s="148"/>
      <c r="QXD174" s="149"/>
      <c r="QXE174" s="150"/>
      <c r="QXF174" s="151"/>
      <c r="QXG174" s="152"/>
      <c r="QXH174" s="146"/>
      <c r="QXI174" s="113"/>
      <c r="QXJ174" s="147"/>
      <c r="QXK174" s="113"/>
      <c r="QXL174" s="148"/>
      <c r="QXM174" s="149"/>
      <c r="QXN174" s="150"/>
      <c r="QXO174" s="151"/>
      <c r="QXP174" s="152"/>
      <c r="QXQ174" s="146"/>
      <c r="QXR174" s="113"/>
      <c r="QXS174" s="147"/>
      <c r="QXT174" s="113"/>
      <c r="QXU174" s="148"/>
      <c r="QXV174" s="149"/>
      <c r="QXW174" s="150"/>
      <c r="QXX174" s="151"/>
      <c r="QXY174" s="152"/>
      <c r="QXZ174" s="146"/>
      <c r="QYA174" s="113"/>
      <c r="QYB174" s="147"/>
      <c r="QYC174" s="113"/>
      <c r="QYD174" s="148"/>
      <c r="QYE174" s="149"/>
      <c r="QYF174" s="150"/>
      <c r="QYG174" s="151"/>
      <c r="QYH174" s="152"/>
      <c r="QYI174" s="146"/>
      <c r="QYJ174" s="113"/>
      <c r="QYK174" s="147"/>
      <c r="QYL174" s="113"/>
      <c r="QYM174" s="148"/>
      <c r="QYN174" s="149"/>
      <c r="QYO174" s="150"/>
      <c r="QYP174" s="151"/>
      <c r="QYQ174" s="152"/>
      <c r="QYR174" s="146"/>
      <c r="QYS174" s="113"/>
      <c r="QYT174" s="147"/>
      <c r="QYU174" s="113"/>
      <c r="QYV174" s="148"/>
      <c r="QYW174" s="149"/>
      <c r="QYX174" s="150"/>
      <c r="QYY174" s="151"/>
      <c r="QYZ174" s="152"/>
      <c r="QZA174" s="146"/>
      <c r="QZB174" s="113"/>
      <c r="QZC174" s="147"/>
      <c r="QZD174" s="113"/>
      <c r="QZE174" s="148"/>
      <c r="QZF174" s="149"/>
      <c r="QZG174" s="150"/>
      <c r="QZH174" s="151"/>
      <c r="QZI174" s="152"/>
      <c r="QZJ174" s="146"/>
      <c r="QZK174" s="113"/>
      <c r="QZL174" s="147"/>
      <c r="QZM174" s="113"/>
      <c r="QZN174" s="148"/>
      <c r="QZO174" s="149"/>
      <c r="QZP174" s="150"/>
      <c r="QZQ174" s="151"/>
      <c r="QZR174" s="152"/>
      <c r="QZS174" s="146"/>
      <c r="QZT174" s="113"/>
      <c r="QZU174" s="147"/>
      <c r="QZV174" s="113"/>
      <c r="QZW174" s="148"/>
      <c r="QZX174" s="149"/>
      <c r="QZY174" s="150"/>
      <c r="QZZ174" s="151"/>
      <c r="RAA174" s="152"/>
      <c r="RAB174" s="146"/>
      <c r="RAC174" s="113"/>
      <c r="RAD174" s="147"/>
      <c r="RAE174" s="113"/>
      <c r="RAF174" s="148"/>
      <c r="RAG174" s="149"/>
      <c r="RAH174" s="150"/>
      <c r="RAI174" s="151"/>
      <c r="RAJ174" s="152"/>
      <c r="RAK174" s="146"/>
      <c r="RAL174" s="113"/>
      <c r="RAM174" s="147"/>
      <c r="RAN174" s="113"/>
      <c r="RAO174" s="148"/>
      <c r="RAP174" s="149"/>
      <c r="RAQ174" s="150"/>
      <c r="RAR174" s="151"/>
      <c r="RAS174" s="152"/>
      <c r="RAT174" s="146"/>
      <c r="RAU174" s="113"/>
      <c r="RAV174" s="147"/>
      <c r="RAW174" s="113"/>
      <c r="RAX174" s="148"/>
      <c r="RAY174" s="149"/>
      <c r="RAZ174" s="150"/>
      <c r="RBA174" s="151"/>
      <c r="RBB174" s="152"/>
      <c r="RBC174" s="146"/>
      <c r="RBD174" s="113"/>
      <c r="RBE174" s="147"/>
      <c r="RBF174" s="113"/>
      <c r="RBG174" s="148"/>
      <c r="RBH174" s="149"/>
      <c r="RBI174" s="150"/>
      <c r="RBJ174" s="151"/>
      <c r="RBK174" s="152"/>
      <c r="RBL174" s="146"/>
      <c r="RBM174" s="113"/>
      <c r="RBN174" s="147"/>
      <c r="RBO174" s="113"/>
      <c r="RBP174" s="148"/>
      <c r="RBQ174" s="149"/>
      <c r="RBR174" s="150"/>
      <c r="RBS174" s="151"/>
      <c r="RBT174" s="152"/>
      <c r="RBU174" s="146"/>
      <c r="RBV174" s="113"/>
      <c r="RBW174" s="147"/>
      <c r="RBX174" s="113"/>
      <c r="RBY174" s="148"/>
      <c r="RBZ174" s="149"/>
      <c r="RCA174" s="150"/>
      <c r="RCB174" s="151"/>
      <c r="RCC174" s="152"/>
      <c r="RCD174" s="146"/>
      <c r="RCE174" s="113"/>
      <c r="RCF174" s="147"/>
      <c r="RCG174" s="113"/>
      <c r="RCH174" s="148"/>
      <c r="RCI174" s="149"/>
      <c r="RCJ174" s="150"/>
      <c r="RCK174" s="151"/>
      <c r="RCL174" s="152"/>
      <c r="RCM174" s="146"/>
      <c r="RCN174" s="113"/>
      <c r="RCO174" s="147"/>
      <c r="RCP174" s="113"/>
      <c r="RCQ174" s="148"/>
      <c r="RCR174" s="149"/>
      <c r="RCS174" s="150"/>
      <c r="RCT174" s="151"/>
      <c r="RCU174" s="152"/>
      <c r="RCV174" s="146"/>
      <c r="RCW174" s="113"/>
      <c r="RCX174" s="147"/>
      <c r="RCY174" s="113"/>
      <c r="RCZ174" s="148"/>
      <c r="RDA174" s="149"/>
      <c r="RDB174" s="150"/>
      <c r="RDC174" s="151"/>
      <c r="RDD174" s="152"/>
      <c r="RDE174" s="146"/>
      <c r="RDF174" s="113"/>
      <c r="RDG174" s="147"/>
      <c r="RDH174" s="113"/>
      <c r="RDI174" s="148"/>
      <c r="RDJ174" s="149"/>
      <c r="RDK174" s="150"/>
      <c r="RDL174" s="151"/>
      <c r="RDM174" s="152"/>
      <c r="RDN174" s="146"/>
      <c r="RDO174" s="113"/>
      <c r="RDP174" s="147"/>
      <c r="RDQ174" s="113"/>
      <c r="RDR174" s="148"/>
      <c r="RDS174" s="149"/>
      <c r="RDT174" s="150"/>
      <c r="RDU174" s="151"/>
      <c r="RDV174" s="152"/>
      <c r="RDW174" s="146"/>
      <c r="RDX174" s="113"/>
      <c r="RDY174" s="147"/>
      <c r="RDZ174" s="113"/>
      <c r="REA174" s="148"/>
      <c r="REB174" s="149"/>
      <c r="REC174" s="150"/>
      <c r="RED174" s="151"/>
      <c r="REE174" s="152"/>
      <c r="REF174" s="146"/>
      <c r="REG174" s="113"/>
      <c r="REH174" s="147"/>
      <c r="REI174" s="113"/>
      <c r="REJ174" s="148"/>
      <c r="REK174" s="149"/>
      <c r="REL174" s="150"/>
      <c r="REM174" s="151"/>
      <c r="REN174" s="152"/>
      <c r="REO174" s="146"/>
      <c r="REP174" s="113"/>
      <c r="REQ174" s="147"/>
      <c r="RER174" s="113"/>
      <c r="RES174" s="148"/>
      <c r="RET174" s="149"/>
      <c r="REU174" s="150"/>
      <c r="REV174" s="151"/>
      <c r="REW174" s="152"/>
      <c r="REX174" s="146"/>
      <c r="REY174" s="113"/>
      <c r="REZ174" s="147"/>
      <c r="RFA174" s="113"/>
      <c r="RFB174" s="148"/>
      <c r="RFC174" s="149"/>
      <c r="RFD174" s="150"/>
      <c r="RFE174" s="151"/>
      <c r="RFF174" s="152"/>
      <c r="RFG174" s="146"/>
      <c r="RFH174" s="113"/>
      <c r="RFI174" s="147"/>
      <c r="RFJ174" s="113"/>
      <c r="RFK174" s="148"/>
      <c r="RFL174" s="149"/>
      <c r="RFM174" s="150"/>
      <c r="RFN174" s="151"/>
      <c r="RFO174" s="152"/>
      <c r="RFP174" s="146"/>
      <c r="RFQ174" s="113"/>
      <c r="RFR174" s="147"/>
      <c r="RFS174" s="113"/>
      <c r="RFT174" s="148"/>
      <c r="RFU174" s="149"/>
      <c r="RFV174" s="150"/>
      <c r="RFW174" s="151"/>
      <c r="RFX174" s="152"/>
      <c r="RFY174" s="146"/>
      <c r="RFZ174" s="113"/>
      <c r="RGA174" s="147"/>
      <c r="RGB174" s="113"/>
      <c r="RGC174" s="148"/>
      <c r="RGD174" s="149"/>
      <c r="RGE174" s="150"/>
      <c r="RGF174" s="151"/>
      <c r="RGG174" s="152"/>
      <c r="RGH174" s="146"/>
      <c r="RGI174" s="113"/>
      <c r="RGJ174" s="147"/>
      <c r="RGK174" s="113"/>
      <c r="RGL174" s="148"/>
      <c r="RGM174" s="149"/>
      <c r="RGN174" s="150"/>
      <c r="RGO174" s="151"/>
      <c r="RGP174" s="152"/>
      <c r="RGQ174" s="146"/>
      <c r="RGR174" s="113"/>
      <c r="RGS174" s="147"/>
      <c r="RGT174" s="113"/>
      <c r="RGU174" s="148"/>
      <c r="RGV174" s="149"/>
      <c r="RGW174" s="150"/>
      <c r="RGX174" s="151"/>
      <c r="RGY174" s="152"/>
      <c r="RGZ174" s="146"/>
      <c r="RHA174" s="113"/>
      <c r="RHB174" s="147"/>
      <c r="RHC174" s="113"/>
      <c r="RHD174" s="148"/>
      <c r="RHE174" s="149"/>
      <c r="RHF174" s="150"/>
      <c r="RHG174" s="151"/>
      <c r="RHH174" s="152"/>
      <c r="RHI174" s="146"/>
      <c r="RHJ174" s="113"/>
      <c r="RHK174" s="147"/>
      <c r="RHL174" s="113"/>
      <c r="RHM174" s="148"/>
      <c r="RHN174" s="149"/>
      <c r="RHO174" s="150"/>
      <c r="RHP174" s="151"/>
      <c r="RHQ174" s="152"/>
      <c r="RHR174" s="146"/>
      <c r="RHS174" s="113"/>
      <c r="RHT174" s="147"/>
      <c r="RHU174" s="113"/>
      <c r="RHV174" s="148"/>
      <c r="RHW174" s="149"/>
      <c r="RHX174" s="150"/>
      <c r="RHY174" s="151"/>
      <c r="RHZ174" s="152"/>
      <c r="RIA174" s="146"/>
      <c r="RIB174" s="113"/>
      <c r="RIC174" s="147"/>
      <c r="RID174" s="113"/>
      <c r="RIE174" s="148"/>
      <c r="RIF174" s="149"/>
      <c r="RIG174" s="150"/>
      <c r="RIH174" s="151"/>
      <c r="RII174" s="152"/>
      <c r="RIJ174" s="146"/>
      <c r="RIK174" s="113"/>
      <c r="RIL174" s="147"/>
      <c r="RIM174" s="113"/>
      <c r="RIN174" s="148"/>
      <c r="RIO174" s="149"/>
      <c r="RIP174" s="150"/>
      <c r="RIQ174" s="151"/>
      <c r="RIR174" s="152"/>
      <c r="RIS174" s="146"/>
      <c r="RIT174" s="113"/>
      <c r="RIU174" s="147"/>
      <c r="RIV174" s="113"/>
      <c r="RIW174" s="148"/>
      <c r="RIX174" s="149"/>
      <c r="RIY174" s="150"/>
      <c r="RIZ174" s="151"/>
      <c r="RJA174" s="152"/>
      <c r="RJB174" s="146"/>
      <c r="RJC174" s="113"/>
      <c r="RJD174" s="147"/>
      <c r="RJE174" s="113"/>
      <c r="RJF174" s="148"/>
      <c r="RJG174" s="149"/>
      <c r="RJH174" s="150"/>
      <c r="RJI174" s="151"/>
      <c r="RJJ174" s="152"/>
      <c r="RJK174" s="146"/>
      <c r="RJL174" s="113"/>
      <c r="RJM174" s="147"/>
      <c r="RJN174" s="113"/>
      <c r="RJO174" s="148"/>
      <c r="RJP174" s="149"/>
      <c r="RJQ174" s="150"/>
      <c r="RJR174" s="151"/>
      <c r="RJS174" s="152"/>
      <c r="RJT174" s="146"/>
      <c r="RJU174" s="113"/>
      <c r="RJV174" s="147"/>
      <c r="RJW174" s="113"/>
      <c r="RJX174" s="148"/>
      <c r="RJY174" s="149"/>
      <c r="RJZ174" s="150"/>
      <c r="RKA174" s="151"/>
      <c r="RKB174" s="152"/>
      <c r="RKC174" s="146"/>
      <c r="RKD174" s="113"/>
      <c r="RKE174" s="147"/>
      <c r="RKF174" s="113"/>
      <c r="RKG174" s="148"/>
      <c r="RKH174" s="149"/>
      <c r="RKI174" s="150"/>
      <c r="RKJ174" s="151"/>
      <c r="RKK174" s="152"/>
      <c r="RKL174" s="146"/>
      <c r="RKM174" s="113"/>
      <c r="RKN174" s="147"/>
      <c r="RKO174" s="113"/>
      <c r="RKP174" s="148"/>
      <c r="RKQ174" s="149"/>
      <c r="RKR174" s="150"/>
      <c r="RKS174" s="151"/>
      <c r="RKT174" s="152"/>
      <c r="RKU174" s="146"/>
      <c r="RKV174" s="113"/>
      <c r="RKW174" s="147"/>
      <c r="RKX174" s="113"/>
      <c r="RKY174" s="148"/>
      <c r="RKZ174" s="149"/>
      <c r="RLA174" s="150"/>
      <c r="RLB174" s="151"/>
      <c r="RLC174" s="152"/>
      <c r="RLD174" s="146"/>
      <c r="RLE174" s="113"/>
      <c r="RLF174" s="147"/>
      <c r="RLG174" s="113"/>
      <c r="RLH174" s="148"/>
      <c r="RLI174" s="149"/>
      <c r="RLJ174" s="150"/>
      <c r="RLK174" s="151"/>
      <c r="RLL174" s="152"/>
      <c r="RLM174" s="146"/>
      <c r="RLN174" s="113"/>
      <c r="RLO174" s="147"/>
      <c r="RLP174" s="113"/>
      <c r="RLQ174" s="148"/>
      <c r="RLR174" s="149"/>
      <c r="RLS174" s="150"/>
      <c r="RLT174" s="151"/>
      <c r="RLU174" s="152"/>
      <c r="RLV174" s="146"/>
      <c r="RLW174" s="113"/>
      <c r="RLX174" s="147"/>
      <c r="RLY174" s="113"/>
      <c r="RLZ174" s="148"/>
      <c r="RMA174" s="149"/>
      <c r="RMB174" s="150"/>
      <c r="RMC174" s="151"/>
      <c r="RMD174" s="152"/>
      <c r="RME174" s="146"/>
      <c r="RMF174" s="113"/>
      <c r="RMG174" s="147"/>
      <c r="RMH174" s="113"/>
      <c r="RMI174" s="148"/>
      <c r="RMJ174" s="149"/>
      <c r="RMK174" s="150"/>
      <c r="RML174" s="151"/>
      <c r="RMM174" s="152"/>
      <c r="RMN174" s="146"/>
      <c r="RMO174" s="113"/>
      <c r="RMP174" s="147"/>
      <c r="RMQ174" s="113"/>
      <c r="RMR174" s="148"/>
      <c r="RMS174" s="149"/>
      <c r="RMT174" s="150"/>
      <c r="RMU174" s="151"/>
      <c r="RMV174" s="152"/>
      <c r="RMW174" s="146"/>
      <c r="RMX174" s="113"/>
      <c r="RMY174" s="147"/>
      <c r="RMZ174" s="113"/>
      <c r="RNA174" s="148"/>
      <c r="RNB174" s="149"/>
      <c r="RNC174" s="150"/>
      <c r="RND174" s="151"/>
      <c r="RNE174" s="152"/>
      <c r="RNF174" s="146"/>
      <c r="RNG174" s="113"/>
      <c r="RNH174" s="147"/>
      <c r="RNI174" s="113"/>
      <c r="RNJ174" s="148"/>
      <c r="RNK174" s="149"/>
      <c r="RNL174" s="150"/>
      <c r="RNM174" s="151"/>
      <c r="RNN174" s="152"/>
      <c r="RNO174" s="146"/>
      <c r="RNP174" s="113"/>
      <c r="RNQ174" s="147"/>
      <c r="RNR174" s="113"/>
      <c r="RNS174" s="148"/>
      <c r="RNT174" s="149"/>
      <c r="RNU174" s="150"/>
      <c r="RNV174" s="151"/>
      <c r="RNW174" s="152"/>
      <c r="RNX174" s="146"/>
      <c r="RNY174" s="113"/>
      <c r="RNZ174" s="147"/>
      <c r="ROA174" s="113"/>
      <c r="ROB174" s="148"/>
      <c r="ROC174" s="149"/>
      <c r="ROD174" s="150"/>
      <c r="ROE174" s="151"/>
      <c r="ROF174" s="152"/>
      <c r="ROG174" s="146"/>
      <c r="ROH174" s="113"/>
      <c r="ROI174" s="147"/>
      <c r="ROJ174" s="113"/>
      <c r="ROK174" s="148"/>
      <c r="ROL174" s="149"/>
      <c r="ROM174" s="150"/>
      <c r="RON174" s="151"/>
      <c r="ROO174" s="152"/>
      <c r="ROP174" s="146"/>
      <c r="ROQ174" s="113"/>
      <c r="ROR174" s="147"/>
      <c r="ROS174" s="113"/>
      <c r="ROT174" s="148"/>
      <c r="ROU174" s="149"/>
      <c r="ROV174" s="150"/>
      <c r="ROW174" s="151"/>
      <c r="ROX174" s="152"/>
      <c r="ROY174" s="146"/>
      <c r="ROZ174" s="113"/>
      <c r="RPA174" s="147"/>
      <c r="RPB174" s="113"/>
      <c r="RPC174" s="148"/>
      <c r="RPD174" s="149"/>
      <c r="RPE174" s="150"/>
      <c r="RPF174" s="151"/>
      <c r="RPG174" s="152"/>
      <c r="RPH174" s="146"/>
      <c r="RPI174" s="113"/>
      <c r="RPJ174" s="147"/>
      <c r="RPK174" s="113"/>
      <c r="RPL174" s="148"/>
      <c r="RPM174" s="149"/>
      <c r="RPN174" s="150"/>
      <c r="RPO174" s="151"/>
      <c r="RPP174" s="152"/>
      <c r="RPQ174" s="146"/>
      <c r="RPR174" s="113"/>
      <c r="RPS174" s="147"/>
      <c r="RPT174" s="113"/>
      <c r="RPU174" s="148"/>
      <c r="RPV174" s="149"/>
      <c r="RPW174" s="150"/>
      <c r="RPX174" s="151"/>
      <c r="RPY174" s="152"/>
      <c r="RPZ174" s="146"/>
      <c r="RQA174" s="113"/>
      <c r="RQB174" s="147"/>
      <c r="RQC174" s="113"/>
      <c r="RQD174" s="148"/>
      <c r="RQE174" s="149"/>
      <c r="RQF174" s="150"/>
      <c r="RQG174" s="151"/>
      <c r="RQH174" s="152"/>
      <c r="RQI174" s="146"/>
      <c r="RQJ174" s="113"/>
      <c r="RQK174" s="147"/>
      <c r="RQL174" s="113"/>
      <c r="RQM174" s="148"/>
      <c r="RQN174" s="149"/>
      <c r="RQO174" s="150"/>
      <c r="RQP174" s="151"/>
      <c r="RQQ174" s="152"/>
      <c r="RQR174" s="146"/>
      <c r="RQS174" s="113"/>
      <c r="RQT174" s="147"/>
      <c r="RQU174" s="113"/>
      <c r="RQV174" s="148"/>
      <c r="RQW174" s="149"/>
      <c r="RQX174" s="150"/>
      <c r="RQY174" s="151"/>
      <c r="RQZ174" s="152"/>
      <c r="RRA174" s="146"/>
      <c r="RRB174" s="113"/>
      <c r="RRC174" s="147"/>
      <c r="RRD174" s="113"/>
      <c r="RRE174" s="148"/>
      <c r="RRF174" s="149"/>
      <c r="RRG174" s="150"/>
      <c r="RRH174" s="151"/>
      <c r="RRI174" s="152"/>
      <c r="RRJ174" s="146"/>
      <c r="RRK174" s="113"/>
      <c r="RRL174" s="147"/>
      <c r="RRM174" s="113"/>
      <c r="RRN174" s="148"/>
      <c r="RRO174" s="149"/>
      <c r="RRP174" s="150"/>
      <c r="RRQ174" s="151"/>
      <c r="RRR174" s="152"/>
      <c r="RRS174" s="146"/>
      <c r="RRT174" s="113"/>
      <c r="RRU174" s="147"/>
      <c r="RRV174" s="113"/>
      <c r="RRW174" s="148"/>
      <c r="RRX174" s="149"/>
      <c r="RRY174" s="150"/>
      <c r="RRZ174" s="151"/>
      <c r="RSA174" s="152"/>
      <c r="RSB174" s="146"/>
      <c r="RSC174" s="113"/>
      <c r="RSD174" s="147"/>
      <c r="RSE174" s="113"/>
      <c r="RSF174" s="148"/>
      <c r="RSG174" s="149"/>
      <c r="RSH174" s="150"/>
      <c r="RSI174" s="151"/>
      <c r="RSJ174" s="152"/>
      <c r="RSK174" s="146"/>
      <c r="RSL174" s="113"/>
      <c r="RSM174" s="147"/>
      <c r="RSN174" s="113"/>
      <c r="RSO174" s="148"/>
      <c r="RSP174" s="149"/>
      <c r="RSQ174" s="150"/>
      <c r="RSR174" s="151"/>
      <c r="RSS174" s="152"/>
      <c r="RST174" s="146"/>
      <c r="RSU174" s="113"/>
      <c r="RSV174" s="147"/>
      <c r="RSW174" s="113"/>
      <c r="RSX174" s="148"/>
      <c r="RSY174" s="149"/>
      <c r="RSZ174" s="150"/>
      <c r="RTA174" s="151"/>
      <c r="RTB174" s="152"/>
      <c r="RTC174" s="146"/>
      <c r="RTD174" s="113"/>
      <c r="RTE174" s="147"/>
      <c r="RTF174" s="113"/>
      <c r="RTG174" s="148"/>
      <c r="RTH174" s="149"/>
      <c r="RTI174" s="150"/>
      <c r="RTJ174" s="151"/>
      <c r="RTK174" s="152"/>
      <c r="RTL174" s="146"/>
      <c r="RTM174" s="113"/>
      <c r="RTN174" s="147"/>
      <c r="RTO174" s="113"/>
      <c r="RTP174" s="148"/>
      <c r="RTQ174" s="149"/>
      <c r="RTR174" s="150"/>
      <c r="RTS174" s="151"/>
      <c r="RTT174" s="152"/>
      <c r="RTU174" s="146"/>
      <c r="RTV174" s="113"/>
      <c r="RTW174" s="147"/>
      <c r="RTX174" s="113"/>
      <c r="RTY174" s="148"/>
      <c r="RTZ174" s="149"/>
      <c r="RUA174" s="150"/>
      <c r="RUB174" s="151"/>
      <c r="RUC174" s="152"/>
      <c r="RUD174" s="146"/>
      <c r="RUE174" s="113"/>
      <c r="RUF174" s="147"/>
      <c r="RUG174" s="113"/>
      <c r="RUH174" s="148"/>
      <c r="RUI174" s="149"/>
      <c r="RUJ174" s="150"/>
      <c r="RUK174" s="151"/>
      <c r="RUL174" s="152"/>
      <c r="RUM174" s="146"/>
      <c r="RUN174" s="113"/>
      <c r="RUO174" s="147"/>
      <c r="RUP174" s="113"/>
      <c r="RUQ174" s="148"/>
      <c r="RUR174" s="149"/>
      <c r="RUS174" s="150"/>
      <c r="RUT174" s="151"/>
      <c r="RUU174" s="152"/>
      <c r="RUV174" s="146"/>
      <c r="RUW174" s="113"/>
      <c r="RUX174" s="147"/>
      <c r="RUY174" s="113"/>
      <c r="RUZ174" s="148"/>
      <c r="RVA174" s="149"/>
      <c r="RVB174" s="150"/>
      <c r="RVC174" s="151"/>
      <c r="RVD174" s="152"/>
      <c r="RVE174" s="146"/>
      <c r="RVF174" s="113"/>
      <c r="RVG174" s="147"/>
      <c r="RVH174" s="113"/>
      <c r="RVI174" s="148"/>
      <c r="RVJ174" s="149"/>
      <c r="RVK174" s="150"/>
      <c r="RVL174" s="151"/>
      <c r="RVM174" s="152"/>
      <c r="RVN174" s="146"/>
      <c r="RVO174" s="113"/>
      <c r="RVP174" s="147"/>
      <c r="RVQ174" s="113"/>
      <c r="RVR174" s="148"/>
      <c r="RVS174" s="149"/>
      <c r="RVT174" s="150"/>
      <c r="RVU174" s="151"/>
      <c r="RVV174" s="152"/>
      <c r="RVW174" s="146"/>
      <c r="RVX174" s="113"/>
      <c r="RVY174" s="147"/>
      <c r="RVZ174" s="113"/>
      <c r="RWA174" s="148"/>
      <c r="RWB174" s="149"/>
      <c r="RWC174" s="150"/>
      <c r="RWD174" s="151"/>
      <c r="RWE174" s="152"/>
      <c r="RWF174" s="146"/>
      <c r="RWG174" s="113"/>
      <c r="RWH174" s="147"/>
      <c r="RWI174" s="113"/>
      <c r="RWJ174" s="148"/>
      <c r="RWK174" s="149"/>
      <c r="RWL174" s="150"/>
      <c r="RWM174" s="151"/>
      <c r="RWN174" s="152"/>
      <c r="RWO174" s="146"/>
      <c r="RWP174" s="113"/>
      <c r="RWQ174" s="147"/>
      <c r="RWR174" s="113"/>
      <c r="RWS174" s="148"/>
      <c r="RWT174" s="149"/>
      <c r="RWU174" s="150"/>
      <c r="RWV174" s="151"/>
      <c r="RWW174" s="152"/>
      <c r="RWX174" s="146"/>
      <c r="RWY174" s="113"/>
      <c r="RWZ174" s="147"/>
      <c r="RXA174" s="113"/>
      <c r="RXB174" s="148"/>
      <c r="RXC174" s="149"/>
      <c r="RXD174" s="150"/>
      <c r="RXE174" s="151"/>
      <c r="RXF174" s="152"/>
      <c r="RXG174" s="146"/>
      <c r="RXH174" s="113"/>
      <c r="RXI174" s="147"/>
      <c r="RXJ174" s="113"/>
      <c r="RXK174" s="148"/>
      <c r="RXL174" s="149"/>
      <c r="RXM174" s="150"/>
      <c r="RXN174" s="151"/>
      <c r="RXO174" s="152"/>
      <c r="RXP174" s="146"/>
      <c r="RXQ174" s="113"/>
      <c r="RXR174" s="147"/>
      <c r="RXS174" s="113"/>
      <c r="RXT174" s="148"/>
      <c r="RXU174" s="149"/>
      <c r="RXV174" s="150"/>
      <c r="RXW174" s="151"/>
      <c r="RXX174" s="152"/>
      <c r="RXY174" s="146"/>
      <c r="RXZ174" s="113"/>
      <c r="RYA174" s="147"/>
      <c r="RYB174" s="113"/>
      <c r="RYC174" s="148"/>
      <c r="RYD174" s="149"/>
      <c r="RYE174" s="150"/>
      <c r="RYF174" s="151"/>
      <c r="RYG174" s="152"/>
      <c r="RYH174" s="146"/>
      <c r="RYI174" s="113"/>
      <c r="RYJ174" s="147"/>
      <c r="RYK174" s="113"/>
      <c r="RYL174" s="148"/>
      <c r="RYM174" s="149"/>
      <c r="RYN174" s="150"/>
      <c r="RYO174" s="151"/>
      <c r="RYP174" s="152"/>
      <c r="RYQ174" s="146"/>
      <c r="RYR174" s="113"/>
      <c r="RYS174" s="147"/>
      <c r="RYT174" s="113"/>
      <c r="RYU174" s="148"/>
      <c r="RYV174" s="149"/>
      <c r="RYW174" s="150"/>
      <c r="RYX174" s="151"/>
      <c r="RYY174" s="152"/>
      <c r="RYZ174" s="146"/>
      <c r="RZA174" s="113"/>
      <c r="RZB174" s="147"/>
      <c r="RZC174" s="113"/>
      <c r="RZD174" s="148"/>
      <c r="RZE174" s="149"/>
      <c r="RZF174" s="150"/>
      <c r="RZG174" s="151"/>
      <c r="RZH174" s="152"/>
      <c r="RZI174" s="146"/>
      <c r="RZJ174" s="113"/>
      <c r="RZK174" s="147"/>
      <c r="RZL174" s="113"/>
      <c r="RZM174" s="148"/>
      <c r="RZN174" s="149"/>
      <c r="RZO174" s="150"/>
      <c r="RZP174" s="151"/>
      <c r="RZQ174" s="152"/>
      <c r="RZR174" s="146"/>
      <c r="RZS174" s="113"/>
      <c r="RZT174" s="147"/>
      <c r="RZU174" s="113"/>
      <c r="RZV174" s="148"/>
      <c r="RZW174" s="149"/>
      <c r="RZX174" s="150"/>
      <c r="RZY174" s="151"/>
      <c r="RZZ174" s="152"/>
      <c r="SAA174" s="146"/>
      <c r="SAB174" s="113"/>
      <c r="SAC174" s="147"/>
      <c r="SAD174" s="113"/>
      <c r="SAE174" s="148"/>
      <c r="SAF174" s="149"/>
      <c r="SAG174" s="150"/>
      <c r="SAH174" s="151"/>
      <c r="SAI174" s="152"/>
      <c r="SAJ174" s="146"/>
      <c r="SAK174" s="113"/>
      <c r="SAL174" s="147"/>
      <c r="SAM174" s="113"/>
      <c r="SAN174" s="148"/>
      <c r="SAO174" s="149"/>
      <c r="SAP174" s="150"/>
      <c r="SAQ174" s="151"/>
      <c r="SAR174" s="152"/>
      <c r="SAS174" s="146"/>
      <c r="SAT174" s="113"/>
      <c r="SAU174" s="147"/>
      <c r="SAV174" s="113"/>
      <c r="SAW174" s="148"/>
      <c r="SAX174" s="149"/>
      <c r="SAY174" s="150"/>
      <c r="SAZ174" s="151"/>
      <c r="SBA174" s="152"/>
      <c r="SBB174" s="146"/>
      <c r="SBC174" s="113"/>
      <c r="SBD174" s="147"/>
      <c r="SBE174" s="113"/>
      <c r="SBF174" s="148"/>
      <c r="SBG174" s="149"/>
      <c r="SBH174" s="150"/>
      <c r="SBI174" s="151"/>
      <c r="SBJ174" s="152"/>
      <c r="SBK174" s="146"/>
      <c r="SBL174" s="113"/>
      <c r="SBM174" s="147"/>
      <c r="SBN174" s="113"/>
      <c r="SBO174" s="148"/>
      <c r="SBP174" s="149"/>
      <c r="SBQ174" s="150"/>
      <c r="SBR174" s="151"/>
      <c r="SBS174" s="152"/>
      <c r="SBT174" s="146"/>
      <c r="SBU174" s="113"/>
      <c r="SBV174" s="147"/>
      <c r="SBW174" s="113"/>
      <c r="SBX174" s="148"/>
      <c r="SBY174" s="149"/>
      <c r="SBZ174" s="150"/>
      <c r="SCA174" s="151"/>
      <c r="SCB174" s="152"/>
      <c r="SCC174" s="146"/>
      <c r="SCD174" s="113"/>
      <c r="SCE174" s="147"/>
      <c r="SCF174" s="113"/>
      <c r="SCG174" s="148"/>
      <c r="SCH174" s="149"/>
      <c r="SCI174" s="150"/>
      <c r="SCJ174" s="151"/>
      <c r="SCK174" s="152"/>
      <c r="SCL174" s="146"/>
      <c r="SCM174" s="113"/>
      <c r="SCN174" s="147"/>
      <c r="SCO174" s="113"/>
      <c r="SCP174" s="148"/>
      <c r="SCQ174" s="149"/>
      <c r="SCR174" s="150"/>
      <c r="SCS174" s="151"/>
      <c r="SCT174" s="152"/>
      <c r="SCU174" s="146"/>
      <c r="SCV174" s="113"/>
      <c r="SCW174" s="147"/>
      <c r="SCX174" s="113"/>
      <c r="SCY174" s="148"/>
      <c r="SCZ174" s="149"/>
      <c r="SDA174" s="150"/>
      <c r="SDB174" s="151"/>
      <c r="SDC174" s="152"/>
      <c r="SDD174" s="146"/>
      <c r="SDE174" s="113"/>
      <c r="SDF174" s="147"/>
      <c r="SDG174" s="113"/>
      <c r="SDH174" s="148"/>
      <c r="SDI174" s="149"/>
      <c r="SDJ174" s="150"/>
      <c r="SDK174" s="151"/>
      <c r="SDL174" s="152"/>
      <c r="SDM174" s="146"/>
      <c r="SDN174" s="113"/>
      <c r="SDO174" s="147"/>
      <c r="SDP174" s="113"/>
      <c r="SDQ174" s="148"/>
      <c r="SDR174" s="149"/>
      <c r="SDS174" s="150"/>
      <c r="SDT174" s="151"/>
      <c r="SDU174" s="152"/>
      <c r="SDV174" s="146"/>
      <c r="SDW174" s="113"/>
      <c r="SDX174" s="147"/>
      <c r="SDY174" s="113"/>
      <c r="SDZ174" s="148"/>
      <c r="SEA174" s="149"/>
      <c r="SEB174" s="150"/>
      <c r="SEC174" s="151"/>
      <c r="SED174" s="152"/>
      <c r="SEE174" s="146"/>
      <c r="SEF174" s="113"/>
      <c r="SEG174" s="147"/>
      <c r="SEH174" s="113"/>
      <c r="SEI174" s="148"/>
      <c r="SEJ174" s="149"/>
      <c r="SEK174" s="150"/>
      <c r="SEL174" s="151"/>
      <c r="SEM174" s="152"/>
      <c r="SEN174" s="146"/>
      <c r="SEO174" s="113"/>
      <c r="SEP174" s="147"/>
      <c r="SEQ174" s="113"/>
      <c r="SER174" s="148"/>
      <c r="SES174" s="149"/>
      <c r="SET174" s="150"/>
      <c r="SEU174" s="151"/>
      <c r="SEV174" s="152"/>
      <c r="SEW174" s="146"/>
      <c r="SEX174" s="113"/>
      <c r="SEY174" s="147"/>
      <c r="SEZ174" s="113"/>
      <c r="SFA174" s="148"/>
      <c r="SFB174" s="149"/>
      <c r="SFC174" s="150"/>
      <c r="SFD174" s="151"/>
      <c r="SFE174" s="152"/>
      <c r="SFF174" s="146"/>
      <c r="SFG174" s="113"/>
      <c r="SFH174" s="147"/>
      <c r="SFI174" s="113"/>
      <c r="SFJ174" s="148"/>
      <c r="SFK174" s="149"/>
      <c r="SFL174" s="150"/>
      <c r="SFM174" s="151"/>
      <c r="SFN174" s="152"/>
      <c r="SFO174" s="146"/>
      <c r="SFP174" s="113"/>
      <c r="SFQ174" s="147"/>
      <c r="SFR174" s="113"/>
      <c r="SFS174" s="148"/>
      <c r="SFT174" s="149"/>
      <c r="SFU174" s="150"/>
      <c r="SFV174" s="151"/>
      <c r="SFW174" s="152"/>
      <c r="SFX174" s="146"/>
      <c r="SFY174" s="113"/>
      <c r="SFZ174" s="147"/>
      <c r="SGA174" s="113"/>
      <c r="SGB174" s="148"/>
      <c r="SGC174" s="149"/>
      <c r="SGD174" s="150"/>
      <c r="SGE174" s="151"/>
      <c r="SGF174" s="152"/>
      <c r="SGG174" s="146"/>
      <c r="SGH174" s="113"/>
      <c r="SGI174" s="147"/>
      <c r="SGJ174" s="113"/>
      <c r="SGK174" s="148"/>
      <c r="SGL174" s="149"/>
      <c r="SGM174" s="150"/>
      <c r="SGN174" s="151"/>
      <c r="SGO174" s="152"/>
      <c r="SGP174" s="146"/>
      <c r="SGQ174" s="113"/>
      <c r="SGR174" s="147"/>
      <c r="SGS174" s="113"/>
      <c r="SGT174" s="148"/>
      <c r="SGU174" s="149"/>
      <c r="SGV174" s="150"/>
      <c r="SGW174" s="151"/>
      <c r="SGX174" s="152"/>
      <c r="SGY174" s="146"/>
      <c r="SGZ174" s="113"/>
      <c r="SHA174" s="147"/>
      <c r="SHB174" s="113"/>
      <c r="SHC174" s="148"/>
      <c r="SHD174" s="149"/>
      <c r="SHE174" s="150"/>
      <c r="SHF174" s="151"/>
      <c r="SHG174" s="152"/>
      <c r="SHH174" s="146"/>
      <c r="SHI174" s="113"/>
      <c r="SHJ174" s="147"/>
      <c r="SHK174" s="113"/>
      <c r="SHL174" s="148"/>
      <c r="SHM174" s="149"/>
      <c r="SHN174" s="150"/>
      <c r="SHO174" s="151"/>
      <c r="SHP174" s="152"/>
      <c r="SHQ174" s="146"/>
      <c r="SHR174" s="113"/>
      <c r="SHS174" s="147"/>
      <c r="SHT174" s="113"/>
      <c r="SHU174" s="148"/>
      <c r="SHV174" s="149"/>
      <c r="SHW174" s="150"/>
      <c r="SHX174" s="151"/>
      <c r="SHY174" s="152"/>
      <c r="SHZ174" s="146"/>
      <c r="SIA174" s="113"/>
      <c r="SIB174" s="147"/>
      <c r="SIC174" s="113"/>
      <c r="SID174" s="148"/>
      <c r="SIE174" s="149"/>
      <c r="SIF174" s="150"/>
      <c r="SIG174" s="151"/>
      <c r="SIH174" s="152"/>
      <c r="SII174" s="146"/>
      <c r="SIJ174" s="113"/>
      <c r="SIK174" s="147"/>
      <c r="SIL174" s="113"/>
      <c r="SIM174" s="148"/>
      <c r="SIN174" s="149"/>
      <c r="SIO174" s="150"/>
      <c r="SIP174" s="151"/>
      <c r="SIQ174" s="152"/>
      <c r="SIR174" s="146"/>
      <c r="SIS174" s="113"/>
      <c r="SIT174" s="147"/>
      <c r="SIU174" s="113"/>
      <c r="SIV174" s="148"/>
      <c r="SIW174" s="149"/>
      <c r="SIX174" s="150"/>
      <c r="SIY174" s="151"/>
      <c r="SIZ174" s="152"/>
      <c r="SJA174" s="146"/>
      <c r="SJB174" s="113"/>
      <c r="SJC174" s="147"/>
      <c r="SJD174" s="113"/>
      <c r="SJE174" s="148"/>
      <c r="SJF174" s="149"/>
      <c r="SJG174" s="150"/>
      <c r="SJH174" s="151"/>
      <c r="SJI174" s="152"/>
      <c r="SJJ174" s="146"/>
      <c r="SJK174" s="113"/>
      <c r="SJL174" s="147"/>
      <c r="SJM174" s="113"/>
      <c r="SJN174" s="148"/>
      <c r="SJO174" s="149"/>
      <c r="SJP174" s="150"/>
      <c r="SJQ174" s="151"/>
      <c r="SJR174" s="152"/>
      <c r="SJS174" s="146"/>
      <c r="SJT174" s="113"/>
      <c r="SJU174" s="147"/>
      <c r="SJV174" s="113"/>
      <c r="SJW174" s="148"/>
      <c r="SJX174" s="149"/>
      <c r="SJY174" s="150"/>
      <c r="SJZ174" s="151"/>
      <c r="SKA174" s="152"/>
      <c r="SKB174" s="146"/>
      <c r="SKC174" s="113"/>
      <c r="SKD174" s="147"/>
      <c r="SKE174" s="113"/>
      <c r="SKF174" s="148"/>
      <c r="SKG174" s="149"/>
      <c r="SKH174" s="150"/>
      <c r="SKI174" s="151"/>
      <c r="SKJ174" s="152"/>
      <c r="SKK174" s="146"/>
      <c r="SKL174" s="113"/>
      <c r="SKM174" s="147"/>
      <c r="SKN174" s="113"/>
      <c r="SKO174" s="148"/>
      <c r="SKP174" s="149"/>
      <c r="SKQ174" s="150"/>
      <c r="SKR174" s="151"/>
      <c r="SKS174" s="152"/>
      <c r="SKT174" s="146"/>
      <c r="SKU174" s="113"/>
      <c r="SKV174" s="147"/>
      <c r="SKW174" s="113"/>
      <c r="SKX174" s="148"/>
      <c r="SKY174" s="149"/>
      <c r="SKZ174" s="150"/>
      <c r="SLA174" s="151"/>
      <c r="SLB174" s="152"/>
      <c r="SLC174" s="146"/>
      <c r="SLD174" s="113"/>
      <c r="SLE174" s="147"/>
      <c r="SLF174" s="113"/>
      <c r="SLG174" s="148"/>
      <c r="SLH174" s="149"/>
      <c r="SLI174" s="150"/>
      <c r="SLJ174" s="151"/>
      <c r="SLK174" s="152"/>
      <c r="SLL174" s="146"/>
      <c r="SLM174" s="113"/>
      <c r="SLN174" s="147"/>
      <c r="SLO174" s="113"/>
      <c r="SLP174" s="148"/>
      <c r="SLQ174" s="149"/>
      <c r="SLR174" s="150"/>
      <c r="SLS174" s="151"/>
      <c r="SLT174" s="152"/>
      <c r="SLU174" s="146"/>
      <c r="SLV174" s="113"/>
      <c r="SLW174" s="147"/>
      <c r="SLX174" s="113"/>
      <c r="SLY174" s="148"/>
      <c r="SLZ174" s="149"/>
      <c r="SMA174" s="150"/>
      <c r="SMB174" s="151"/>
      <c r="SMC174" s="152"/>
      <c r="SMD174" s="146"/>
      <c r="SME174" s="113"/>
      <c r="SMF174" s="147"/>
      <c r="SMG174" s="113"/>
      <c r="SMH174" s="148"/>
      <c r="SMI174" s="149"/>
      <c r="SMJ174" s="150"/>
      <c r="SMK174" s="151"/>
      <c r="SML174" s="152"/>
      <c r="SMM174" s="146"/>
      <c r="SMN174" s="113"/>
      <c r="SMO174" s="147"/>
      <c r="SMP174" s="113"/>
      <c r="SMQ174" s="148"/>
      <c r="SMR174" s="149"/>
      <c r="SMS174" s="150"/>
      <c r="SMT174" s="151"/>
      <c r="SMU174" s="152"/>
      <c r="SMV174" s="146"/>
      <c r="SMW174" s="113"/>
      <c r="SMX174" s="147"/>
      <c r="SMY174" s="113"/>
      <c r="SMZ174" s="148"/>
      <c r="SNA174" s="149"/>
      <c r="SNB174" s="150"/>
      <c r="SNC174" s="151"/>
      <c r="SND174" s="152"/>
      <c r="SNE174" s="146"/>
      <c r="SNF174" s="113"/>
      <c r="SNG174" s="147"/>
      <c r="SNH174" s="113"/>
      <c r="SNI174" s="148"/>
      <c r="SNJ174" s="149"/>
      <c r="SNK174" s="150"/>
      <c r="SNL174" s="151"/>
      <c r="SNM174" s="152"/>
      <c r="SNN174" s="146"/>
      <c r="SNO174" s="113"/>
      <c r="SNP174" s="147"/>
      <c r="SNQ174" s="113"/>
      <c r="SNR174" s="148"/>
      <c r="SNS174" s="149"/>
      <c r="SNT174" s="150"/>
      <c r="SNU174" s="151"/>
      <c r="SNV174" s="152"/>
      <c r="SNW174" s="146"/>
      <c r="SNX174" s="113"/>
      <c r="SNY174" s="147"/>
      <c r="SNZ174" s="113"/>
      <c r="SOA174" s="148"/>
      <c r="SOB174" s="149"/>
      <c r="SOC174" s="150"/>
      <c r="SOD174" s="151"/>
      <c r="SOE174" s="152"/>
      <c r="SOF174" s="146"/>
      <c r="SOG174" s="113"/>
      <c r="SOH174" s="147"/>
      <c r="SOI174" s="113"/>
      <c r="SOJ174" s="148"/>
      <c r="SOK174" s="149"/>
      <c r="SOL174" s="150"/>
      <c r="SOM174" s="151"/>
      <c r="SON174" s="152"/>
      <c r="SOO174" s="146"/>
      <c r="SOP174" s="113"/>
      <c r="SOQ174" s="147"/>
      <c r="SOR174" s="113"/>
      <c r="SOS174" s="148"/>
      <c r="SOT174" s="149"/>
      <c r="SOU174" s="150"/>
      <c r="SOV174" s="151"/>
      <c r="SOW174" s="152"/>
      <c r="SOX174" s="146"/>
      <c r="SOY174" s="113"/>
      <c r="SOZ174" s="147"/>
      <c r="SPA174" s="113"/>
      <c r="SPB174" s="148"/>
      <c r="SPC174" s="149"/>
      <c r="SPD174" s="150"/>
      <c r="SPE174" s="151"/>
      <c r="SPF174" s="152"/>
      <c r="SPG174" s="146"/>
      <c r="SPH174" s="113"/>
      <c r="SPI174" s="147"/>
      <c r="SPJ174" s="113"/>
      <c r="SPK174" s="148"/>
      <c r="SPL174" s="149"/>
      <c r="SPM174" s="150"/>
      <c r="SPN174" s="151"/>
      <c r="SPO174" s="152"/>
      <c r="SPP174" s="146"/>
      <c r="SPQ174" s="113"/>
      <c r="SPR174" s="147"/>
      <c r="SPS174" s="113"/>
      <c r="SPT174" s="148"/>
      <c r="SPU174" s="149"/>
      <c r="SPV174" s="150"/>
      <c r="SPW174" s="151"/>
      <c r="SPX174" s="152"/>
      <c r="SPY174" s="146"/>
      <c r="SPZ174" s="113"/>
      <c r="SQA174" s="147"/>
      <c r="SQB174" s="113"/>
      <c r="SQC174" s="148"/>
      <c r="SQD174" s="149"/>
      <c r="SQE174" s="150"/>
      <c r="SQF174" s="151"/>
      <c r="SQG174" s="152"/>
      <c r="SQH174" s="146"/>
      <c r="SQI174" s="113"/>
      <c r="SQJ174" s="147"/>
      <c r="SQK174" s="113"/>
      <c r="SQL174" s="148"/>
      <c r="SQM174" s="149"/>
      <c r="SQN174" s="150"/>
      <c r="SQO174" s="151"/>
      <c r="SQP174" s="152"/>
      <c r="SQQ174" s="146"/>
      <c r="SQR174" s="113"/>
      <c r="SQS174" s="147"/>
      <c r="SQT174" s="113"/>
      <c r="SQU174" s="148"/>
      <c r="SQV174" s="149"/>
      <c r="SQW174" s="150"/>
      <c r="SQX174" s="151"/>
      <c r="SQY174" s="152"/>
      <c r="SQZ174" s="146"/>
      <c r="SRA174" s="113"/>
      <c r="SRB174" s="147"/>
      <c r="SRC174" s="113"/>
      <c r="SRD174" s="148"/>
      <c r="SRE174" s="149"/>
      <c r="SRF174" s="150"/>
      <c r="SRG174" s="151"/>
      <c r="SRH174" s="152"/>
      <c r="SRI174" s="146"/>
      <c r="SRJ174" s="113"/>
      <c r="SRK174" s="147"/>
      <c r="SRL174" s="113"/>
      <c r="SRM174" s="148"/>
      <c r="SRN174" s="149"/>
      <c r="SRO174" s="150"/>
      <c r="SRP174" s="151"/>
      <c r="SRQ174" s="152"/>
      <c r="SRR174" s="146"/>
      <c r="SRS174" s="113"/>
      <c r="SRT174" s="147"/>
      <c r="SRU174" s="113"/>
      <c r="SRV174" s="148"/>
      <c r="SRW174" s="149"/>
      <c r="SRX174" s="150"/>
      <c r="SRY174" s="151"/>
      <c r="SRZ174" s="152"/>
      <c r="SSA174" s="146"/>
      <c r="SSB174" s="113"/>
      <c r="SSC174" s="147"/>
      <c r="SSD174" s="113"/>
      <c r="SSE174" s="148"/>
      <c r="SSF174" s="149"/>
      <c r="SSG174" s="150"/>
      <c r="SSH174" s="151"/>
      <c r="SSI174" s="152"/>
      <c r="SSJ174" s="146"/>
      <c r="SSK174" s="113"/>
      <c r="SSL174" s="147"/>
      <c r="SSM174" s="113"/>
      <c r="SSN174" s="148"/>
      <c r="SSO174" s="149"/>
      <c r="SSP174" s="150"/>
      <c r="SSQ174" s="151"/>
      <c r="SSR174" s="152"/>
      <c r="SSS174" s="146"/>
      <c r="SST174" s="113"/>
      <c r="SSU174" s="147"/>
      <c r="SSV174" s="113"/>
      <c r="SSW174" s="148"/>
      <c r="SSX174" s="149"/>
      <c r="SSY174" s="150"/>
      <c r="SSZ174" s="151"/>
      <c r="STA174" s="152"/>
      <c r="STB174" s="146"/>
      <c r="STC174" s="113"/>
      <c r="STD174" s="147"/>
      <c r="STE174" s="113"/>
      <c r="STF174" s="148"/>
      <c r="STG174" s="149"/>
      <c r="STH174" s="150"/>
      <c r="STI174" s="151"/>
      <c r="STJ174" s="152"/>
      <c r="STK174" s="146"/>
      <c r="STL174" s="113"/>
      <c r="STM174" s="147"/>
      <c r="STN174" s="113"/>
      <c r="STO174" s="148"/>
      <c r="STP174" s="149"/>
      <c r="STQ174" s="150"/>
      <c r="STR174" s="151"/>
      <c r="STS174" s="152"/>
      <c r="STT174" s="146"/>
      <c r="STU174" s="113"/>
      <c r="STV174" s="147"/>
      <c r="STW174" s="113"/>
      <c r="STX174" s="148"/>
      <c r="STY174" s="149"/>
      <c r="STZ174" s="150"/>
      <c r="SUA174" s="151"/>
      <c r="SUB174" s="152"/>
      <c r="SUC174" s="146"/>
      <c r="SUD174" s="113"/>
      <c r="SUE174" s="147"/>
      <c r="SUF174" s="113"/>
      <c r="SUG174" s="148"/>
      <c r="SUH174" s="149"/>
      <c r="SUI174" s="150"/>
      <c r="SUJ174" s="151"/>
      <c r="SUK174" s="152"/>
      <c r="SUL174" s="146"/>
      <c r="SUM174" s="113"/>
      <c r="SUN174" s="147"/>
      <c r="SUO174" s="113"/>
      <c r="SUP174" s="148"/>
      <c r="SUQ174" s="149"/>
      <c r="SUR174" s="150"/>
      <c r="SUS174" s="151"/>
      <c r="SUT174" s="152"/>
      <c r="SUU174" s="146"/>
      <c r="SUV174" s="113"/>
      <c r="SUW174" s="147"/>
      <c r="SUX174" s="113"/>
      <c r="SUY174" s="148"/>
      <c r="SUZ174" s="149"/>
      <c r="SVA174" s="150"/>
      <c r="SVB174" s="151"/>
      <c r="SVC174" s="152"/>
      <c r="SVD174" s="146"/>
      <c r="SVE174" s="113"/>
      <c r="SVF174" s="147"/>
      <c r="SVG174" s="113"/>
      <c r="SVH174" s="148"/>
      <c r="SVI174" s="149"/>
      <c r="SVJ174" s="150"/>
      <c r="SVK174" s="151"/>
      <c r="SVL174" s="152"/>
      <c r="SVM174" s="146"/>
      <c r="SVN174" s="113"/>
      <c r="SVO174" s="147"/>
      <c r="SVP174" s="113"/>
      <c r="SVQ174" s="148"/>
      <c r="SVR174" s="149"/>
      <c r="SVS174" s="150"/>
      <c r="SVT174" s="151"/>
      <c r="SVU174" s="152"/>
      <c r="SVV174" s="146"/>
      <c r="SVW174" s="113"/>
      <c r="SVX174" s="147"/>
      <c r="SVY174" s="113"/>
      <c r="SVZ174" s="148"/>
      <c r="SWA174" s="149"/>
      <c r="SWB174" s="150"/>
      <c r="SWC174" s="151"/>
      <c r="SWD174" s="152"/>
      <c r="SWE174" s="146"/>
      <c r="SWF174" s="113"/>
      <c r="SWG174" s="147"/>
      <c r="SWH174" s="113"/>
      <c r="SWI174" s="148"/>
      <c r="SWJ174" s="149"/>
      <c r="SWK174" s="150"/>
      <c r="SWL174" s="151"/>
      <c r="SWM174" s="152"/>
      <c r="SWN174" s="146"/>
      <c r="SWO174" s="113"/>
      <c r="SWP174" s="147"/>
      <c r="SWQ174" s="113"/>
      <c r="SWR174" s="148"/>
      <c r="SWS174" s="149"/>
      <c r="SWT174" s="150"/>
      <c r="SWU174" s="151"/>
      <c r="SWV174" s="152"/>
      <c r="SWW174" s="146"/>
      <c r="SWX174" s="113"/>
      <c r="SWY174" s="147"/>
      <c r="SWZ174" s="113"/>
      <c r="SXA174" s="148"/>
      <c r="SXB174" s="149"/>
      <c r="SXC174" s="150"/>
      <c r="SXD174" s="151"/>
      <c r="SXE174" s="152"/>
      <c r="SXF174" s="146"/>
      <c r="SXG174" s="113"/>
      <c r="SXH174" s="147"/>
      <c r="SXI174" s="113"/>
      <c r="SXJ174" s="148"/>
      <c r="SXK174" s="149"/>
      <c r="SXL174" s="150"/>
      <c r="SXM174" s="151"/>
      <c r="SXN174" s="152"/>
      <c r="SXO174" s="146"/>
      <c r="SXP174" s="113"/>
      <c r="SXQ174" s="147"/>
      <c r="SXR174" s="113"/>
      <c r="SXS174" s="148"/>
      <c r="SXT174" s="149"/>
      <c r="SXU174" s="150"/>
      <c r="SXV174" s="151"/>
      <c r="SXW174" s="152"/>
      <c r="SXX174" s="146"/>
      <c r="SXY174" s="113"/>
      <c r="SXZ174" s="147"/>
      <c r="SYA174" s="113"/>
      <c r="SYB174" s="148"/>
      <c r="SYC174" s="149"/>
      <c r="SYD174" s="150"/>
      <c r="SYE174" s="151"/>
      <c r="SYF174" s="152"/>
      <c r="SYG174" s="146"/>
      <c r="SYH174" s="113"/>
      <c r="SYI174" s="147"/>
      <c r="SYJ174" s="113"/>
      <c r="SYK174" s="148"/>
      <c r="SYL174" s="149"/>
      <c r="SYM174" s="150"/>
      <c r="SYN174" s="151"/>
      <c r="SYO174" s="152"/>
      <c r="SYP174" s="146"/>
      <c r="SYQ174" s="113"/>
      <c r="SYR174" s="147"/>
      <c r="SYS174" s="113"/>
      <c r="SYT174" s="148"/>
      <c r="SYU174" s="149"/>
      <c r="SYV174" s="150"/>
      <c r="SYW174" s="151"/>
      <c r="SYX174" s="152"/>
      <c r="SYY174" s="146"/>
      <c r="SYZ174" s="113"/>
      <c r="SZA174" s="147"/>
      <c r="SZB174" s="113"/>
      <c r="SZC174" s="148"/>
      <c r="SZD174" s="149"/>
      <c r="SZE174" s="150"/>
      <c r="SZF174" s="151"/>
      <c r="SZG174" s="152"/>
      <c r="SZH174" s="146"/>
      <c r="SZI174" s="113"/>
      <c r="SZJ174" s="147"/>
      <c r="SZK174" s="113"/>
      <c r="SZL174" s="148"/>
      <c r="SZM174" s="149"/>
      <c r="SZN174" s="150"/>
      <c r="SZO174" s="151"/>
      <c r="SZP174" s="152"/>
      <c r="SZQ174" s="146"/>
      <c r="SZR174" s="113"/>
      <c r="SZS174" s="147"/>
      <c r="SZT174" s="113"/>
      <c r="SZU174" s="148"/>
      <c r="SZV174" s="149"/>
      <c r="SZW174" s="150"/>
      <c r="SZX174" s="151"/>
      <c r="SZY174" s="152"/>
      <c r="SZZ174" s="146"/>
      <c r="TAA174" s="113"/>
      <c r="TAB174" s="147"/>
      <c r="TAC174" s="113"/>
      <c r="TAD174" s="148"/>
      <c r="TAE174" s="149"/>
      <c r="TAF174" s="150"/>
      <c r="TAG174" s="151"/>
      <c r="TAH174" s="152"/>
      <c r="TAI174" s="146"/>
      <c r="TAJ174" s="113"/>
      <c r="TAK174" s="147"/>
      <c r="TAL174" s="113"/>
      <c r="TAM174" s="148"/>
      <c r="TAN174" s="149"/>
      <c r="TAO174" s="150"/>
      <c r="TAP174" s="151"/>
      <c r="TAQ174" s="152"/>
      <c r="TAR174" s="146"/>
      <c r="TAS174" s="113"/>
      <c r="TAT174" s="147"/>
      <c r="TAU174" s="113"/>
      <c r="TAV174" s="148"/>
      <c r="TAW174" s="149"/>
      <c r="TAX174" s="150"/>
      <c r="TAY174" s="151"/>
      <c r="TAZ174" s="152"/>
      <c r="TBA174" s="146"/>
      <c r="TBB174" s="113"/>
      <c r="TBC174" s="147"/>
      <c r="TBD174" s="113"/>
      <c r="TBE174" s="148"/>
      <c r="TBF174" s="149"/>
      <c r="TBG174" s="150"/>
      <c r="TBH174" s="151"/>
      <c r="TBI174" s="152"/>
      <c r="TBJ174" s="146"/>
      <c r="TBK174" s="113"/>
      <c r="TBL174" s="147"/>
      <c r="TBM174" s="113"/>
      <c r="TBN174" s="148"/>
      <c r="TBO174" s="149"/>
      <c r="TBP174" s="150"/>
      <c r="TBQ174" s="151"/>
      <c r="TBR174" s="152"/>
      <c r="TBS174" s="146"/>
      <c r="TBT174" s="113"/>
      <c r="TBU174" s="147"/>
      <c r="TBV174" s="113"/>
      <c r="TBW174" s="148"/>
      <c r="TBX174" s="149"/>
      <c r="TBY174" s="150"/>
      <c r="TBZ174" s="151"/>
      <c r="TCA174" s="152"/>
      <c r="TCB174" s="146"/>
      <c r="TCC174" s="113"/>
      <c r="TCD174" s="147"/>
      <c r="TCE174" s="113"/>
      <c r="TCF174" s="148"/>
      <c r="TCG174" s="149"/>
      <c r="TCH174" s="150"/>
      <c r="TCI174" s="151"/>
      <c r="TCJ174" s="152"/>
      <c r="TCK174" s="146"/>
      <c r="TCL174" s="113"/>
      <c r="TCM174" s="147"/>
      <c r="TCN174" s="113"/>
      <c r="TCO174" s="148"/>
      <c r="TCP174" s="149"/>
      <c r="TCQ174" s="150"/>
      <c r="TCR174" s="151"/>
      <c r="TCS174" s="152"/>
      <c r="TCT174" s="146"/>
      <c r="TCU174" s="113"/>
      <c r="TCV174" s="147"/>
      <c r="TCW174" s="113"/>
      <c r="TCX174" s="148"/>
      <c r="TCY174" s="149"/>
      <c r="TCZ174" s="150"/>
      <c r="TDA174" s="151"/>
      <c r="TDB174" s="152"/>
      <c r="TDC174" s="146"/>
      <c r="TDD174" s="113"/>
      <c r="TDE174" s="147"/>
      <c r="TDF174" s="113"/>
      <c r="TDG174" s="148"/>
      <c r="TDH174" s="149"/>
      <c r="TDI174" s="150"/>
      <c r="TDJ174" s="151"/>
      <c r="TDK174" s="152"/>
      <c r="TDL174" s="146"/>
      <c r="TDM174" s="113"/>
      <c r="TDN174" s="147"/>
      <c r="TDO174" s="113"/>
      <c r="TDP174" s="148"/>
      <c r="TDQ174" s="149"/>
      <c r="TDR174" s="150"/>
      <c r="TDS174" s="151"/>
      <c r="TDT174" s="152"/>
      <c r="TDU174" s="146"/>
      <c r="TDV174" s="113"/>
      <c r="TDW174" s="147"/>
      <c r="TDX174" s="113"/>
      <c r="TDY174" s="148"/>
      <c r="TDZ174" s="149"/>
      <c r="TEA174" s="150"/>
      <c r="TEB174" s="151"/>
      <c r="TEC174" s="152"/>
      <c r="TED174" s="146"/>
      <c r="TEE174" s="113"/>
      <c r="TEF174" s="147"/>
      <c r="TEG174" s="113"/>
      <c r="TEH174" s="148"/>
      <c r="TEI174" s="149"/>
      <c r="TEJ174" s="150"/>
      <c r="TEK174" s="151"/>
      <c r="TEL174" s="152"/>
      <c r="TEM174" s="146"/>
      <c r="TEN174" s="113"/>
      <c r="TEO174" s="147"/>
      <c r="TEP174" s="113"/>
      <c r="TEQ174" s="148"/>
      <c r="TER174" s="149"/>
      <c r="TES174" s="150"/>
      <c r="TET174" s="151"/>
      <c r="TEU174" s="152"/>
      <c r="TEV174" s="146"/>
      <c r="TEW174" s="113"/>
      <c r="TEX174" s="147"/>
      <c r="TEY174" s="113"/>
      <c r="TEZ174" s="148"/>
      <c r="TFA174" s="149"/>
      <c r="TFB174" s="150"/>
      <c r="TFC174" s="151"/>
      <c r="TFD174" s="152"/>
      <c r="TFE174" s="146"/>
      <c r="TFF174" s="113"/>
      <c r="TFG174" s="147"/>
      <c r="TFH174" s="113"/>
      <c r="TFI174" s="148"/>
      <c r="TFJ174" s="149"/>
      <c r="TFK174" s="150"/>
      <c r="TFL174" s="151"/>
      <c r="TFM174" s="152"/>
      <c r="TFN174" s="146"/>
      <c r="TFO174" s="113"/>
      <c r="TFP174" s="147"/>
      <c r="TFQ174" s="113"/>
      <c r="TFR174" s="148"/>
      <c r="TFS174" s="149"/>
      <c r="TFT174" s="150"/>
      <c r="TFU174" s="151"/>
      <c r="TFV174" s="152"/>
      <c r="TFW174" s="146"/>
      <c r="TFX174" s="113"/>
      <c r="TFY174" s="147"/>
      <c r="TFZ174" s="113"/>
      <c r="TGA174" s="148"/>
      <c r="TGB174" s="149"/>
      <c r="TGC174" s="150"/>
      <c r="TGD174" s="151"/>
      <c r="TGE174" s="152"/>
      <c r="TGF174" s="146"/>
      <c r="TGG174" s="113"/>
      <c r="TGH174" s="147"/>
      <c r="TGI174" s="113"/>
      <c r="TGJ174" s="148"/>
      <c r="TGK174" s="149"/>
      <c r="TGL174" s="150"/>
      <c r="TGM174" s="151"/>
      <c r="TGN174" s="152"/>
      <c r="TGO174" s="146"/>
      <c r="TGP174" s="113"/>
      <c r="TGQ174" s="147"/>
      <c r="TGR174" s="113"/>
      <c r="TGS174" s="148"/>
      <c r="TGT174" s="149"/>
      <c r="TGU174" s="150"/>
      <c r="TGV174" s="151"/>
      <c r="TGW174" s="152"/>
      <c r="TGX174" s="146"/>
      <c r="TGY174" s="113"/>
      <c r="TGZ174" s="147"/>
      <c r="THA174" s="113"/>
      <c r="THB174" s="148"/>
      <c r="THC174" s="149"/>
      <c r="THD174" s="150"/>
      <c r="THE174" s="151"/>
      <c r="THF174" s="152"/>
      <c r="THG174" s="146"/>
      <c r="THH174" s="113"/>
      <c r="THI174" s="147"/>
      <c r="THJ174" s="113"/>
      <c r="THK174" s="148"/>
      <c r="THL174" s="149"/>
      <c r="THM174" s="150"/>
      <c r="THN174" s="151"/>
      <c r="THO174" s="152"/>
      <c r="THP174" s="146"/>
      <c r="THQ174" s="113"/>
      <c r="THR174" s="147"/>
      <c r="THS174" s="113"/>
      <c r="THT174" s="148"/>
      <c r="THU174" s="149"/>
      <c r="THV174" s="150"/>
      <c r="THW174" s="151"/>
      <c r="THX174" s="152"/>
      <c r="THY174" s="146"/>
      <c r="THZ174" s="113"/>
      <c r="TIA174" s="147"/>
      <c r="TIB174" s="113"/>
      <c r="TIC174" s="148"/>
      <c r="TID174" s="149"/>
      <c r="TIE174" s="150"/>
      <c r="TIF174" s="151"/>
      <c r="TIG174" s="152"/>
      <c r="TIH174" s="146"/>
      <c r="TII174" s="113"/>
      <c r="TIJ174" s="147"/>
      <c r="TIK174" s="113"/>
      <c r="TIL174" s="148"/>
      <c r="TIM174" s="149"/>
      <c r="TIN174" s="150"/>
      <c r="TIO174" s="151"/>
      <c r="TIP174" s="152"/>
      <c r="TIQ174" s="146"/>
      <c r="TIR174" s="113"/>
      <c r="TIS174" s="147"/>
      <c r="TIT174" s="113"/>
      <c r="TIU174" s="148"/>
      <c r="TIV174" s="149"/>
      <c r="TIW174" s="150"/>
      <c r="TIX174" s="151"/>
      <c r="TIY174" s="152"/>
      <c r="TIZ174" s="146"/>
      <c r="TJA174" s="113"/>
      <c r="TJB174" s="147"/>
      <c r="TJC174" s="113"/>
      <c r="TJD174" s="148"/>
      <c r="TJE174" s="149"/>
      <c r="TJF174" s="150"/>
      <c r="TJG174" s="151"/>
      <c r="TJH174" s="152"/>
      <c r="TJI174" s="146"/>
      <c r="TJJ174" s="113"/>
      <c r="TJK174" s="147"/>
      <c r="TJL174" s="113"/>
      <c r="TJM174" s="148"/>
      <c r="TJN174" s="149"/>
      <c r="TJO174" s="150"/>
      <c r="TJP174" s="151"/>
      <c r="TJQ174" s="152"/>
      <c r="TJR174" s="146"/>
      <c r="TJS174" s="113"/>
      <c r="TJT174" s="147"/>
      <c r="TJU174" s="113"/>
      <c r="TJV174" s="148"/>
      <c r="TJW174" s="149"/>
      <c r="TJX174" s="150"/>
      <c r="TJY174" s="151"/>
      <c r="TJZ174" s="152"/>
      <c r="TKA174" s="146"/>
      <c r="TKB174" s="113"/>
      <c r="TKC174" s="147"/>
      <c r="TKD174" s="113"/>
      <c r="TKE174" s="148"/>
      <c r="TKF174" s="149"/>
      <c r="TKG174" s="150"/>
      <c r="TKH174" s="151"/>
      <c r="TKI174" s="152"/>
      <c r="TKJ174" s="146"/>
      <c r="TKK174" s="113"/>
      <c r="TKL174" s="147"/>
      <c r="TKM174" s="113"/>
      <c r="TKN174" s="148"/>
      <c r="TKO174" s="149"/>
      <c r="TKP174" s="150"/>
      <c r="TKQ174" s="151"/>
      <c r="TKR174" s="152"/>
      <c r="TKS174" s="146"/>
      <c r="TKT174" s="113"/>
      <c r="TKU174" s="147"/>
      <c r="TKV174" s="113"/>
      <c r="TKW174" s="148"/>
      <c r="TKX174" s="149"/>
      <c r="TKY174" s="150"/>
      <c r="TKZ174" s="151"/>
      <c r="TLA174" s="152"/>
      <c r="TLB174" s="146"/>
      <c r="TLC174" s="113"/>
      <c r="TLD174" s="147"/>
      <c r="TLE174" s="113"/>
      <c r="TLF174" s="148"/>
      <c r="TLG174" s="149"/>
      <c r="TLH174" s="150"/>
      <c r="TLI174" s="151"/>
      <c r="TLJ174" s="152"/>
      <c r="TLK174" s="146"/>
      <c r="TLL174" s="113"/>
      <c r="TLM174" s="147"/>
      <c r="TLN174" s="113"/>
      <c r="TLO174" s="148"/>
      <c r="TLP174" s="149"/>
      <c r="TLQ174" s="150"/>
      <c r="TLR174" s="151"/>
      <c r="TLS174" s="152"/>
      <c r="TLT174" s="146"/>
      <c r="TLU174" s="113"/>
      <c r="TLV174" s="147"/>
      <c r="TLW174" s="113"/>
      <c r="TLX174" s="148"/>
      <c r="TLY174" s="149"/>
      <c r="TLZ174" s="150"/>
      <c r="TMA174" s="151"/>
      <c r="TMB174" s="152"/>
      <c r="TMC174" s="146"/>
      <c r="TMD174" s="113"/>
      <c r="TME174" s="147"/>
      <c r="TMF174" s="113"/>
      <c r="TMG174" s="148"/>
      <c r="TMH174" s="149"/>
      <c r="TMI174" s="150"/>
      <c r="TMJ174" s="151"/>
      <c r="TMK174" s="152"/>
      <c r="TML174" s="146"/>
      <c r="TMM174" s="113"/>
      <c r="TMN174" s="147"/>
      <c r="TMO174" s="113"/>
      <c r="TMP174" s="148"/>
      <c r="TMQ174" s="149"/>
      <c r="TMR174" s="150"/>
      <c r="TMS174" s="151"/>
      <c r="TMT174" s="152"/>
      <c r="TMU174" s="146"/>
      <c r="TMV174" s="113"/>
      <c r="TMW174" s="147"/>
      <c r="TMX174" s="113"/>
      <c r="TMY174" s="148"/>
      <c r="TMZ174" s="149"/>
      <c r="TNA174" s="150"/>
      <c r="TNB174" s="151"/>
      <c r="TNC174" s="152"/>
      <c r="TND174" s="146"/>
      <c r="TNE174" s="113"/>
      <c r="TNF174" s="147"/>
      <c r="TNG174" s="113"/>
      <c r="TNH174" s="148"/>
      <c r="TNI174" s="149"/>
      <c r="TNJ174" s="150"/>
      <c r="TNK174" s="151"/>
      <c r="TNL174" s="152"/>
      <c r="TNM174" s="146"/>
      <c r="TNN174" s="113"/>
      <c r="TNO174" s="147"/>
      <c r="TNP174" s="113"/>
      <c r="TNQ174" s="148"/>
      <c r="TNR174" s="149"/>
      <c r="TNS174" s="150"/>
      <c r="TNT174" s="151"/>
      <c r="TNU174" s="152"/>
      <c r="TNV174" s="146"/>
      <c r="TNW174" s="113"/>
      <c r="TNX174" s="147"/>
      <c r="TNY174" s="113"/>
      <c r="TNZ174" s="148"/>
      <c r="TOA174" s="149"/>
      <c r="TOB174" s="150"/>
      <c r="TOC174" s="151"/>
      <c r="TOD174" s="152"/>
      <c r="TOE174" s="146"/>
      <c r="TOF174" s="113"/>
      <c r="TOG174" s="147"/>
      <c r="TOH174" s="113"/>
      <c r="TOI174" s="148"/>
      <c r="TOJ174" s="149"/>
      <c r="TOK174" s="150"/>
      <c r="TOL174" s="151"/>
      <c r="TOM174" s="152"/>
      <c r="TON174" s="146"/>
      <c r="TOO174" s="113"/>
      <c r="TOP174" s="147"/>
      <c r="TOQ174" s="113"/>
      <c r="TOR174" s="148"/>
      <c r="TOS174" s="149"/>
      <c r="TOT174" s="150"/>
      <c r="TOU174" s="151"/>
      <c r="TOV174" s="152"/>
      <c r="TOW174" s="146"/>
      <c r="TOX174" s="113"/>
      <c r="TOY174" s="147"/>
      <c r="TOZ174" s="113"/>
      <c r="TPA174" s="148"/>
      <c r="TPB174" s="149"/>
      <c r="TPC174" s="150"/>
      <c r="TPD174" s="151"/>
      <c r="TPE174" s="152"/>
      <c r="TPF174" s="146"/>
      <c r="TPG174" s="113"/>
      <c r="TPH174" s="147"/>
      <c r="TPI174" s="113"/>
      <c r="TPJ174" s="148"/>
      <c r="TPK174" s="149"/>
      <c r="TPL174" s="150"/>
      <c r="TPM174" s="151"/>
      <c r="TPN174" s="152"/>
      <c r="TPO174" s="146"/>
      <c r="TPP174" s="113"/>
      <c r="TPQ174" s="147"/>
      <c r="TPR174" s="113"/>
      <c r="TPS174" s="148"/>
      <c r="TPT174" s="149"/>
      <c r="TPU174" s="150"/>
      <c r="TPV174" s="151"/>
      <c r="TPW174" s="152"/>
      <c r="TPX174" s="146"/>
      <c r="TPY174" s="113"/>
      <c r="TPZ174" s="147"/>
      <c r="TQA174" s="113"/>
      <c r="TQB174" s="148"/>
      <c r="TQC174" s="149"/>
      <c r="TQD174" s="150"/>
      <c r="TQE174" s="151"/>
      <c r="TQF174" s="152"/>
      <c r="TQG174" s="146"/>
      <c r="TQH174" s="113"/>
      <c r="TQI174" s="147"/>
      <c r="TQJ174" s="113"/>
      <c r="TQK174" s="148"/>
      <c r="TQL174" s="149"/>
      <c r="TQM174" s="150"/>
      <c r="TQN174" s="151"/>
      <c r="TQO174" s="152"/>
      <c r="TQP174" s="146"/>
      <c r="TQQ174" s="113"/>
      <c r="TQR174" s="147"/>
      <c r="TQS174" s="113"/>
      <c r="TQT174" s="148"/>
      <c r="TQU174" s="149"/>
      <c r="TQV174" s="150"/>
      <c r="TQW174" s="151"/>
      <c r="TQX174" s="152"/>
      <c r="TQY174" s="146"/>
      <c r="TQZ174" s="113"/>
      <c r="TRA174" s="147"/>
      <c r="TRB174" s="113"/>
      <c r="TRC174" s="148"/>
      <c r="TRD174" s="149"/>
      <c r="TRE174" s="150"/>
      <c r="TRF174" s="151"/>
      <c r="TRG174" s="152"/>
      <c r="TRH174" s="146"/>
      <c r="TRI174" s="113"/>
      <c r="TRJ174" s="147"/>
      <c r="TRK174" s="113"/>
      <c r="TRL174" s="148"/>
      <c r="TRM174" s="149"/>
      <c r="TRN174" s="150"/>
      <c r="TRO174" s="151"/>
      <c r="TRP174" s="152"/>
      <c r="TRQ174" s="146"/>
      <c r="TRR174" s="113"/>
      <c r="TRS174" s="147"/>
      <c r="TRT174" s="113"/>
      <c r="TRU174" s="148"/>
      <c r="TRV174" s="149"/>
      <c r="TRW174" s="150"/>
      <c r="TRX174" s="151"/>
      <c r="TRY174" s="152"/>
      <c r="TRZ174" s="146"/>
      <c r="TSA174" s="113"/>
      <c r="TSB174" s="147"/>
      <c r="TSC174" s="113"/>
      <c r="TSD174" s="148"/>
      <c r="TSE174" s="149"/>
      <c r="TSF174" s="150"/>
      <c r="TSG174" s="151"/>
      <c r="TSH174" s="152"/>
      <c r="TSI174" s="146"/>
      <c r="TSJ174" s="113"/>
      <c r="TSK174" s="147"/>
      <c r="TSL174" s="113"/>
      <c r="TSM174" s="148"/>
      <c r="TSN174" s="149"/>
      <c r="TSO174" s="150"/>
      <c r="TSP174" s="151"/>
      <c r="TSQ174" s="152"/>
      <c r="TSR174" s="146"/>
      <c r="TSS174" s="113"/>
      <c r="TST174" s="147"/>
      <c r="TSU174" s="113"/>
      <c r="TSV174" s="148"/>
      <c r="TSW174" s="149"/>
      <c r="TSX174" s="150"/>
      <c r="TSY174" s="151"/>
      <c r="TSZ174" s="152"/>
      <c r="TTA174" s="146"/>
      <c r="TTB174" s="113"/>
      <c r="TTC174" s="147"/>
      <c r="TTD174" s="113"/>
      <c r="TTE174" s="148"/>
      <c r="TTF174" s="149"/>
      <c r="TTG174" s="150"/>
      <c r="TTH174" s="151"/>
      <c r="TTI174" s="152"/>
      <c r="TTJ174" s="146"/>
      <c r="TTK174" s="113"/>
      <c r="TTL174" s="147"/>
      <c r="TTM174" s="113"/>
      <c r="TTN174" s="148"/>
      <c r="TTO174" s="149"/>
      <c r="TTP174" s="150"/>
      <c r="TTQ174" s="151"/>
      <c r="TTR174" s="152"/>
      <c r="TTS174" s="146"/>
      <c r="TTT174" s="113"/>
      <c r="TTU174" s="147"/>
      <c r="TTV174" s="113"/>
      <c r="TTW174" s="148"/>
      <c r="TTX174" s="149"/>
      <c r="TTY174" s="150"/>
      <c r="TTZ174" s="151"/>
      <c r="TUA174" s="152"/>
      <c r="TUB174" s="146"/>
      <c r="TUC174" s="113"/>
      <c r="TUD174" s="147"/>
      <c r="TUE174" s="113"/>
      <c r="TUF174" s="148"/>
      <c r="TUG174" s="149"/>
      <c r="TUH174" s="150"/>
      <c r="TUI174" s="151"/>
      <c r="TUJ174" s="152"/>
      <c r="TUK174" s="146"/>
      <c r="TUL174" s="113"/>
      <c r="TUM174" s="147"/>
      <c r="TUN174" s="113"/>
      <c r="TUO174" s="148"/>
      <c r="TUP174" s="149"/>
      <c r="TUQ174" s="150"/>
      <c r="TUR174" s="151"/>
      <c r="TUS174" s="152"/>
      <c r="TUT174" s="146"/>
      <c r="TUU174" s="113"/>
      <c r="TUV174" s="147"/>
      <c r="TUW174" s="113"/>
      <c r="TUX174" s="148"/>
      <c r="TUY174" s="149"/>
      <c r="TUZ174" s="150"/>
      <c r="TVA174" s="151"/>
      <c r="TVB174" s="152"/>
      <c r="TVC174" s="146"/>
      <c r="TVD174" s="113"/>
      <c r="TVE174" s="147"/>
      <c r="TVF174" s="113"/>
      <c r="TVG174" s="148"/>
      <c r="TVH174" s="149"/>
      <c r="TVI174" s="150"/>
      <c r="TVJ174" s="151"/>
      <c r="TVK174" s="152"/>
      <c r="TVL174" s="146"/>
      <c r="TVM174" s="113"/>
      <c r="TVN174" s="147"/>
      <c r="TVO174" s="113"/>
      <c r="TVP174" s="148"/>
      <c r="TVQ174" s="149"/>
      <c r="TVR174" s="150"/>
      <c r="TVS174" s="151"/>
      <c r="TVT174" s="152"/>
      <c r="TVU174" s="146"/>
      <c r="TVV174" s="113"/>
      <c r="TVW174" s="147"/>
      <c r="TVX174" s="113"/>
      <c r="TVY174" s="148"/>
      <c r="TVZ174" s="149"/>
      <c r="TWA174" s="150"/>
      <c r="TWB174" s="151"/>
      <c r="TWC174" s="152"/>
      <c r="TWD174" s="146"/>
      <c r="TWE174" s="113"/>
      <c r="TWF174" s="147"/>
      <c r="TWG174" s="113"/>
      <c r="TWH174" s="148"/>
      <c r="TWI174" s="149"/>
      <c r="TWJ174" s="150"/>
      <c r="TWK174" s="151"/>
      <c r="TWL174" s="152"/>
      <c r="TWM174" s="146"/>
      <c r="TWN174" s="113"/>
      <c r="TWO174" s="147"/>
      <c r="TWP174" s="113"/>
      <c r="TWQ174" s="148"/>
      <c r="TWR174" s="149"/>
      <c r="TWS174" s="150"/>
      <c r="TWT174" s="151"/>
      <c r="TWU174" s="152"/>
      <c r="TWV174" s="146"/>
      <c r="TWW174" s="113"/>
      <c r="TWX174" s="147"/>
      <c r="TWY174" s="113"/>
      <c r="TWZ174" s="148"/>
      <c r="TXA174" s="149"/>
      <c r="TXB174" s="150"/>
      <c r="TXC174" s="151"/>
      <c r="TXD174" s="152"/>
      <c r="TXE174" s="146"/>
      <c r="TXF174" s="113"/>
      <c r="TXG174" s="147"/>
      <c r="TXH174" s="113"/>
      <c r="TXI174" s="148"/>
      <c r="TXJ174" s="149"/>
      <c r="TXK174" s="150"/>
      <c r="TXL174" s="151"/>
      <c r="TXM174" s="152"/>
      <c r="TXN174" s="146"/>
      <c r="TXO174" s="113"/>
      <c r="TXP174" s="147"/>
      <c r="TXQ174" s="113"/>
      <c r="TXR174" s="148"/>
      <c r="TXS174" s="149"/>
      <c r="TXT174" s="150"/>
      <c r="TXU174" s="151"/>
      <c r="TXV174" s="152"/>
      <c r="TXW174" s="146"/>
      <c r="TXX174" s="113"/>
      <c r="TXY174" s="147"/>
      <c r="TXZ174" s="113"/>
      <c r="TYA174" s="148"/>
      <c r="TYB174" s="149"/>
      <c r="TYC174" s="150"/>
      <c r="TYD174" s="151"/>
      <c r="TYE174" s="152"/>
      <c r="TYF174" s="146"/>
      <c r="TYG174" s="113"/>
      <c r="TYH174" s="147"/>
      <c r="TYI174" s="113"/>
      <c r="TYJ174" s="148"/>
      <c r="TYK174" s="149"/>
      <c r="TYL174" s="150"/>
      <c r="TYM174" s="151"/>
      <c r="TYN174" s="152"/>
      <c r="TYO174" s="146"/>
      <c r="TYP174" s="113"/>
      <c r="TYQ174" s="147"/>
      <c r="TYR174" s="113"/>
      <c r="TYS174" s="148"/>
      <c r="TYT174" s="149"/>
      <c r="TYU174" s="150"/>
      <c r="TYV174" s="151"/>
      <c r="TYW174" s="152"/>
      <c r="TYX174" s="146"/>
      <c r="TYY174" s="113"/>
      <c r="TYZ174" s="147"/>
      <c r="TZA174" s="113"/>
      <c r="TZB174" s="148"/>
      <c r="TZC174" s="149"/>
      <c r="TZD174" s="150"/>
      <c r="TZE174" s="151"/>
      <c r="TZF174" s="152"/>
      <c r="TZG174" s="146"/>
      <c r="TZH174" s="113"/>
      <c r="TZI174" s="147"/>
      <c r="TZJ174" s="113"/>
      <c r="TZK174" s="148"/>
      <c r="TZL174" s="149"/>
      <c r="TZM174" s="150"/>
      <c r="TZN174" s="151"/>
      <c r="TZO174" s="152"/>
      <c r="TZP174" s="146"/>
      <c r="TZQ174" s="113"/>
      <c r="TZR174" s="147"/>
      <c r="TZS174" s="113"/>
      <c r="TZT174" s="148"/>
      <c r="TZU174" s="149"/>
      <c r="TZV174" s="150"/>
      <c r="TZW174" s="151"/>
      <c r="TZX174" s="152"/>
      <c r="TZY174" s="146"/>
      <c r="TZZ174" s="113"/>
      <c r="UAA174" s="147"/>
      <c r="UAB174" s="113"/>
      <c r="UAC174" s="148"/>
      <c r="UAD174" s="149"/>
      <c r="UAE174" s="150"/>
      <c r="UAF174" s="151"/>
      <c r="UAG174" s="152"/>
      <c r="UAH174" s="146"/>
      <c r="UAI174" s="113"/>
      <c r="UAJ174" s="147"/>
      <c r="UAK174" s="113"/>
      <c r="UAL174" s="148"/>
      <c r="UAM174" s="149"/>
      <c r="UAN174" s="150"/>
      <c r="UAO174" s="151"/>
      <c r="UAP174" s="152"/>
      <c r="UAQ174" s="146"/>
      <c r="UAR174" s="113"/>
      <c r="UAS174" s="147"/>
      <c r="UAT174" s="113"/>
      <c r="UAU174" s="148"/>
      <c r="UAV174" s="149"/>
      <c r="UAW174" s="150"/>
      <c r="UAX174" s="151"/>
      <c r="UAY174" s="152"/>
      <c r="UAZ174" s="146"/>
      <c r="UBA174" s="113"/>
      <c r="UBB174" s="147"/>
      <c r="UBC174" s="113"/>
      <c r="UBD174" s="148"/>
      <c r="UBE174" s="149"/>
      <c r="UBF174" s="150"/>
      <c r="UBG174" s="151"/>
      <c r="UBH174" s="152"/>
      <c r="UBI174" s="146"/>
      <c r="UBJ174" s="113"/>
      <c r="UBK174" s="147"/>
      <c r="UBL174" s="113"/>
      <c r="UBM174" s="148"/>
      <c r="UBN174" s="149"/>
      <c r="UBO174" s="150"/>
      <c r="UBP174" s="151"/>
      <c r="UBQ174" s="152"/>
      <c r="UBR174" s="146"/>
      <c r="UBS174" s="113"/>
      <c r="UBT174" s="147"/>
      <c r="UBU174" s="113"/>
      <c r="UBV174" s="148"/>
      <c r="UBW174" s="149"/>
      <c r="UBX174" s="150"/>
      <c r="UBY174" s="151"/>
      <c r="UBZ174" s="152"/>
      <c r="UCA174" s="146"/>
      <c r="UCB174" s="113"/>
      <c r="UCC174" s="147"/>
      <c r="UCD174" s="113"/>
      <c r="UCE174" s="148"/>
      <c r="UCF174" s="149"/>
      <c r="UCG174" s="150"/>
      <c r="UCH174" s="151"/>
      <c r="UCI174" s="152"/>
      <c r="UCJ174" s="146"/>
      <c r="UCK174" s="113"/>
      <c r="UCL174" s="147"/>
      <c r="UCM174" s="113"/>
      <c r="UCN174" s="148"/>
      <c r="UCO174" s="149"/>
      <c r="UCP174" s="150"/>
      <c r="UCQ174" s="151"/>
      <c r="UCR174" s="152"/>
      <c r="UCS174" s="146"/>
      <c r="UCT174" s="113"/>
      <c r="UCU174" s="147"/>
      <c r="UCV174" s="113"/>
      <c r="UCW174" s="148"/>
      <c r="UCX174" s="149"/>
      <c r="UCY174" s="150"/>
      <c r="UCZ174" s="151"/>
      <c r="UDA174" s="152"/>
      <c r="UDB174" s="146"/>
      <c r="UDC174" s="113"/>
      <c r="UDD174" s="147"/>
      <c r="UDE174" s="113"/>
      <c r="UDF174" s="148"/>
      <c r="UDG174" s="149"/>
      <c r="UDH174" s="150"/>
      <c r="UDI174" s="151"/>
      <c r="UDJ174" s="152"/>
      <c r="UDK174" s="146"/>
      <c r="UDL174" s="113"/>
      <c r="UDM174" s="147"/>
      <c r="UDN174" s="113"/>
      <c r="UDO174" s="148"/>
      <c r="UDP174" s="149"/>
      <c r="UDQ174" s="150"/>
      <c r="UDR174" s="151"/>
      <c r="UDS174" s="152"/>
      <c r="UDT174" s="146"/>
      <c r="UDU174" s="113"/>
      <c r="UDV174" s="147"/>
      <c r="UDW174" s="113"/>
      <c r="UDX174" s="148"/>
      <c r="UDY174" s="149"/>
      <c r="UDZ174" s="150"/>
      <c r="UEA174" s="151"/>
      <c r="UEB174" s="152"/>
      <c r="UEC174" s="146"/>
      <c r="UED174" s="113"/>
      <c r="UEE174" s="147"/>
      <c r="UEF174" s="113"/>
      <c r="UEG174" s="148"/>
      <c r="UEH174" s="149"/>
      <c r="UEI174" s="150"/>
      <c r="UEJ174" s="151"/>
      <c r="UEK174" s="152"/>
      <c r="UEL174" s="146"/>
      <c r="UEM174" s="113"/>
      <c r="UEN174" s="147"/>
      <c r="UEO174" s="113"/>
      <c r="UEP174" s="148"/>
      <c r="UEQ174" s="149"/>
      <c r="UER174" s="150"/>
      <c r="UES174" s="151"/>
      <c r="UET174" s="152"/>
      <c r="UEU174" s="146"/>
      <c r="UEV174" s="113"/>
      <c r="UEW174" s="147"/>
      <c r="UEX174" s="113"/>
      <c r="UEY174" s="148"/>
      <c r="UEZ174" s="149"/>
      <c r="UFA174" s="150"/>
      <c r="UFB174" s="151"/>
      <c r="UFC174" s="152"/>
      <c r="UFD174" s="146"/>
      <c r="UFE174" s="113"/>
      <c r="UFF174" s="147"/>
      <c r="UFG174" s="113"/>
      <c r="UFH174" s="148"/>
      <c r="UFI174" s="149"/>
      <c r="UFJ174" s="150"/>
      <c r="UFK174" s="151"/>
      <c r="UFL174" s="152"/>
      <c r="UFM174" s="146"/>
      <c r="UFN174" s="113"/>
      <c r="UFO174" s="147"/>
      <c r="UFP174" s="113"/>
      <c r="UFQ174" s="148"/>
      <c r="UFR174" s="149"/>
      <c r="UFS174" s="150"/>
      <c r="UFT174" s="151"/>
      <c r="UFU174" s="152"/>
      <c r="UFV174" s="146"/>
      <c r="UFW174" s="113"/>
      <c r="UFX174" s="147"/>
      <c r="UFY174" s="113"/>
      <c r="UFZ174" s="148"/>
      <c r="UGA174" s="149"/>
      <c r="UGB174" s="150"/>
      <c r="UGC174" s="151"/>
      <c r="UGD174" s="152"/>
      <c r="UGE174" s="146"/>
      <c r="UGF174" s="113"/>
      <c r="UGG174" s="147"/>
      <c r="UGH174" s="113"/>
      <c r="UGI174" s="148"/>
      <c r="UGJ174" s="149"/>
      <c r="UGK174" s="150"/>
      <c r="UGL174" s="151"/>
      <c r="UGM174" s="152"/>
      <c r="UGN174" s="146"/>
      <c r="UGO174" s="113"/>
      <c r="UGP174" s="147"/>
      <c r="UGQ174" s="113"/>
      <c r="UGR174" s="148"/>
      <c r="UGS174" s="149"/>
      <c r="UGT174" s="150"/>
      <c r="UGU174" s="151"/>
      <c r="UGV174" s="152"/>
      <c r="UGW174" s="146"/>
      <c r="UGX174" s="113"/>
      <c r="UGY174" s="147"/>
      <c r="UGZ174" s="113"/>
      <c r="UHA174" s="148"/>
      <c r="UHB174" s="149"/>
      <c r="UHC174" s="150"/>
      <c r="UHD174" s="151"/>
      <c r="UHE174" s="152"/>
      <c r="UHF174" s="146"/>
      <c r="UHG174" s="113"/>
      <c r="UHH174" s="147"/>
      <c r="UHI174" s="113"/>
      <c r="UHJ174" s="148"/>
      <c r="UHK174" s="149"/>
      <c r="UHL174" s="150"/>
      <c r="UHM174" s="151"/>
      <c r="UHN174" s="152"/>
      <c r="UHO174" s="146"/>
      <c r="UHP174" s="113"/>
      <c r="UHQ174" s="147"/>
      <c r="UHR174" s="113"/>
      <c r="UHS174" s="148"/>
      <c r="UHT174" s="149"/>
      <c r="UHU174" s="150"/>
      <c r="UHV174" s="151"/>
      <c r="UHW174" s="152"/>
      <c r="UHX174" s="146"/>
      <c r="UHY174" s="113"/>
      <c r="UHZ174" s="147"/>
      <c r="UIA174" s="113"/>
      <c r="UIB174" s="148"/>
      <c r="UIC174" s="149"/>
      <c r="UID174" s="150"/>
      <c r="UIE174" s="151"/>
      <c r="UIF174" s="152"/>
      <c r="UIG174" s="146"/>
      <c r="UIH174" s="113"/>
      <c r="UII174" s="147"/>
      <c r="UIJ174" s="113"/>
      <c r="UIK174" s="148"/>
      <c r="UIL174" s="149"/>
      <c r="UIM174" s="150"/>
      <c r="UIN174" s="151"/>
      <c r="UIO174" s="152"/>
      <c r="UIP174" s="146"/>
      <c r="UIQ174" s="113"/>
      <c r="UIR174" s="147"/>
      <c r="UIS174" s="113"/>
      <c r="UIT174" s="148"/>
      <c r="UIU174" s="149"/>
      <c r="UIV174" s="150"/>
      <c r="UIW174" s="151"/>
      <c r="UIX174" s="152"/>
      <c r="UIY174" s="146"/>
      <c r="UIZ174" s="113"/>
      <c r="UJA174" s="147"/>
      <c r="UJB174" s="113"/>
      <c r="UJC174" s="148"/>
      <c r="UJD174" s="149"/>
      <c r="UJE174" s="150"/>
      <c r="UJF174" s="151"/>
      <c r="UJG174" s="152"/>
      <c r="UJH174" s="146"/>
      <c r="UJI174" s="113"/>
      <c r="UJJ174" s="147"/>
      <c r="UJK174" s="113"/>
      <c r="UJL174" s="148"/>
      <c r="UJM174" s="149"/>
      <c r="UJN174" s="150"/>
      <c r="UJO174" s="151"/>
      <c r="UJP174" s="152"/>
      <c r="UJQ174" s="146"/>
      <c r="UJR174" s="113"/>
      <c r="UJS174" s="147"/>
      <c r="UJT174" s="113"/>
      <c r="UJU174" s="148"/>
      <c r="UJV174" s="149"/>
      <c r="UJW174" s="150"/>
      <c r="UJX174" s="151"/>
      <c r="UJY174" s="152"/>
      <c r="UJZ174" s="146"/>
      <c r="UKA174" s="113"/>
      <c r="UKB174" s="147"/>
      <c r="UKC174" s="113"/>
      <c r="UKD174" s="148"/>
      <c r="UKE174" s="149"/>
      <c r="UKF174" s="150"/>
      <c r="UKG174" s="151"/>
      <c r="UKH174" s="152"/>
      <c r="UKI174" s="146"/>
      <c r="UKJ174" s="113"/>
      <c r="UKK174" s="147"/>
      <c r="UKL174" s="113"/>
      <c r="UKM174" s="148"/>
      <c r="UKN174" s="149"/>
      <c r="UKO174" s="150"/>
      <c r="UKP174" s="151"/>
      <c r="UKQ174" s="152"/>
      <c r="UKR174" s="146"/>
      <c r="UKS174" s="113"/>
      <c r="UKT174" s="147"/>
      <c r="UKU174" s="113"/>
      <c r="UKV174" s="148"/>
      <c r="UKW174" s="149"/>
      <c r="UKX174" s="150"/>
      <c r="UKY174" s="151"/>
      <c r="UKZ174" s="152"/>
      <c r="ULA174" s="146"/>
      <c r="ULB174" s="113"/>
      <c r="ULC174" s="147"/>
      <c r="ULD174" s="113"/>
      <c r="ULE174" s="148"/>
      <c r="ULF174" s="149"/>
      <c r="ULG174" s="150"/>
      <c r="ULH174" s="151"/>
      <c r="ULI174" s="152"/>
      <c r="ULJ174" s="146"/>
      <c r="ULK174" s="113"/>
      <c r="ULL174" s="147"/>
      <c r="ULM174" s="113"/>
      <c r="ULN174" s="148"/>
      <c r="ULO174" s="149"/>
      <c r="ULP174" s="150"/>
      <c r="ULQ174" s="151"/>
      <c r="ULR174" s="152"/>
      <c r="ULS174" s="146"/>
      <c r="ULT174" s="113"/>
      <c r="ULU174" s="147"/>
      <c r="ULV174" s="113"/>
      <c r="ULW174" s="148"/>
      <c r="ULX174" s="149"/>
      <c r="ULY174" s="150"/>
      <c r="ULZ174" s="151"/>
      <c r="UMA174" s="152"/>
      <c r="UMB174" s="146"/>
      <c r="UMC174" s="113"/>
      <c r="UMD174" s="147"/>
      <c r="UME174" s="113"/>
      <c r="UMF174" s="148"/>
      <c r="UMG174" s="149"/>
      <c r="UMH174" s="150"/>
      <c r="UMI174" s="151"/>
      <c r="UMJ174" s="152"/>
      <c r="UMK174" s="146"/>
      <c r="UML174" s="113"/>
      <c r="UMM174" s="147"/>
      <c r="UMN174" s="113"/>
      <c r="UMO174" s="148"/>
      <c r="UMP174" s="149"/>
      <c r="UMQ174" s="150"/>
      <c r="UMR174" s="151"/>
      <c r="UMS174" s="152"/>
      <c r="UMT174" s="146"/>
      <c r="UMU174" s="113"/>
      <c r="UMV174" s="147"/>
      <c r="UMW174" s="113"/>
      <c r="UMX174" s="148"/>
      <c r="UMY174" s="149"/>
      <c r="UMZ174" s="150"/>
      <c r="UNA174" s="151"/>
      <c r="UNB174" s="152"/>
      <c r="UNC174" s="146"/>
      <c r="UND174" s="113"/>
      <c r="UNE174" s="147"/>
      <c r="UNF174" s="113"/>
      <c r="UNG174" s="148"/>
      <c r="UNH174" s="149"/>
      <c r="UNI174" s="150"/>
      <c r="UNJ174" s="151"/>
      <c r="UNK174" s="152"/>
      <c r="UNL174" s="146"/>
      <c r="UNM174" s="113"/>
      <c r="UNN174" s="147"/>
      <c r="UNO174" s="113"/>
      <c r="UNP174" s="148"/>
      <c r="UNQ174" s="149"/>
      <c r="UNR174" s="150"/>
      <c r="UNS174" s="151"/>
      <c r="UNT174" s="152"/>
      <c r="UNU174" s="146"/>
      <c r="UNV174" s="113"/>
      <c r="UNW174" s="147"/>
      <c r="UNX174" s="113"/>
      <c r="UNY174" s="148"/>
      <c r="UNZ174" s="149"/>
      <c r="UOA174" s="150"/>
      <c r="UOB174" s="151"/>
      <c r="UOC174" s="152"/>
      <c r="UOD174" s="146"/>
      <c r="UOE174" s="113"/>
      <c r="UOF174" s="147"/>
      <c r="UOG174" s="113"/>
      <c r="UOH174" s="148"/>
      <c r="UOI174" s="149"/>
      <c r="UOJ174" s="150"/>
      <c r="UOK174" s="151"/>
      <c r="UOL174" s="152"/>
      <c r="UOM174" s="146"/>
      <c r="UON174" s="113"/>
      <c r="UOO174" s="147"/>
      <c r="UOP174" s="113"/>
      <c r="UOQ174" s="148"/>
      <c r="UOR174" s="149"/>
      <c r="UOS174" s="150"/>
      <c r="UOT174" s="151"/>
      <c r="UOU174" s="152"/>
      <c r="UOV174" s="146"/>
      <c r="UOW174" s="113"/>
      <c r="UOX174" s="147"/>
      <c r="UOY174" s="113"/>
      <c r="UOZ174" s="148"/>
      <c r="UPA174" s="149"/>
      <c r="UPB174" s="150"/>
      <c r="UPC174" s="151"/>
      <c r="UPD174" s="152"/>
      <c r="UPE174" s="146"/>
      <c r="UPF174" s="113"/>
      <c r="UPG174" s="147"/>
      <c r="UPH174" s="113"/>
      <c r="UPI174" s="148"/>
      <c r="UPJ174" s="149"/>
      <c r="UPK174" s="150"/>
      <c r="UPL174" s="151"/>
      <c r="UPM174" s="152"/>
      <c r="UPN174" s="146"/>
      <c r="UPO174" s="113"/>
      <c r="UPP174" s="147"/>
      <c r="UPQ174" s="113"/>
      <c r="UPR174" s="148"/>
      <c r="UPS174" s="149"/>
      <c r="UPT174" s="150"/>
      <c r="UPU174" s="151"/>
      <c r="UPV174" s="152"/>
      <c r="UPW174" s="146"/>
      <c r="UPX174" s="113"/>
      <c r="UPY174" s="147"/>
      <c r="UPZ174" s="113"/>
      <c r="UQA174" s="148"/>
      <c r="UQB174" s="149"/>
      <c r="UQC174" s="150"/>
      <c r="UQD174" s="151"/>
      <c r="UQE174" s="152"/>
      <c r="UQF174" s="146"/>
      <c r="UQG174" s="113"/>
      <c r="UQH174" s="147"/>
      <c r="UQI174" s="113"/>
      <c r="UQJ174" s="148"/>
      <c r="UQK174" s="149"/>
      <c r="UQL174" s="150"/>
      <c r="UQM174" s="151"/>
      <c r="UQN174" s="152"/>
      <c r="UQO174" s="146"/>
      <c r="UQP174" s="113"/>
      <c r="UQQ174" s="147"/>
      <c r="UQR174" s="113"/>
      <c r="UQS174" s="148"/>
      <c r="UQT174" s="149"/>
      <c r="UQU174" s="150"/>
      <c r="UQV174" s="151"/>
      <c r="UQW174" s="152"/>
      <c r="UQX174" s="146"/>
      <c r="UQY174" s="113"/>
      <c r="UQZ174" s="147"/>
      <c r="URA174" s="113"/>
      <c r="URB174" s="148"/>
      <c r="URC174" s="149"/>
      <c r="URD174" s="150"/>
      <c r="URE174" s="151"/>
      <c r="URF174" s="152"/>
      <c r="URG174" s="146"/>
      <c r="URH174" s="113"/>
      <c r="URI174" s="147"/>
      <c r="URJ174" s="113"/>
      <c r="URK174" s="148"/>
      <c r="URL174" s="149"/>
      <c r="URM174" s="150"/>
      <c r="URN174" s="151"/>
      <c r="URO174" s="152"/>
      <c r="URP174" s="146"/>
      <c r="URQ174" s="113"/>
      <c r="URR174" s="147"/>
      <c r="URS174" s="113"/>
      <c r="URT174" s="148"/>
      <c r="URU174" s="149"/>
      <c r="URV174" s="150"/>
      <c r="URW174" s="151"/>
      <c r="URX174" s="152"/>
      <c r="URY174" s="146"/>
      <c r="URZ174" s="113"/>
      <c r="USA174" s="147"/>
      <c r="USB174" s="113"/>
      <c r="USC174" s="148"/>
      <c r="USD174" s="149"/>
      <c r="USE174" s="150"/>
      <c r="USF174" s="151"/>
      <c r="USG174" s="152"/>
      <c r="USH174" s="146"/>
      <c r="USI174" s="113"/>
      <c r="USJ174" s="147"/>
      <c r="USK174" s="113"/>
      <c r="USL174" s="148"/>
      <c r="USM174" s="149"/>
      <c r="USN174" s="150"/>
      <c r="USO174" s="151"/>
      <c r="USP174" s="152"/>
      <c r="USQ174" s="146"/>
      <c r="USR174" s="113"/>
      <c r="USS174" s="147"/>
      <c r="UST174" s="113"/>
      <c r="USU174" s="148"/>
      <c r="USV174" s="149"/>
      <c r="USW174" s="150"/>
      <c r="USX174" s="151"/>
      <c r="USY174" s="152"/>
      <c r="USZ174" s="146"/>
      <c r="UTA174" s="113"/>
      <c r="UTB174" s="147"/>
      <c r="UTC174" s="113"/>
      <c r="UTD174" s="148"/>
      <c r="UTE174" s="149"/>
      <c r="UTF174" s="150"/>
      <c r="UTG174" s="151"/>
      <c r="UTH174" s="152"/>
      <c r="UTI174" s="146"/>
      <c r="UTJ174" s="113"/>
      <c r="UTK174" s="147"/>
      <c r="UTL174" s="113"/>
      <c r="UTM174" s="148"/>
      <c r="UTN174" s="149"/>
      <c r="UTO174" s="150"/>
      <c r="UTP174" s="151"/>
      <c r="UTQ174" s="152"/>
      <c r="UTR174" s="146"/>
      <c r="UTS174" s="113"/>
      <c r="UTT174" s="147"/>
      <c r="UTU174" s="113"/>
      <c r="UTV174" s="148"/>
      <c r="UTW174" s="149"/>
      <c r="UTX174" s="150"/>
      <c r="UTY174" s="151"/>
      <c r="UTZ174" s="152"/>
      <c r="UUA174" s="146"/>
      <c r="UUB174" s="113"/>
      <c r="UUC174" s="147"/>
      <c r="UUD174" s="113"/>
      <c r="UUE174" s="148"/>
      <c r="UUF174" s="149"/>
      <c r="UUG174" s="150"/>
      <c r="UUH174" s="151"/>
      <c r="UUI174" s="152"/>
      <c r="UUJ174" s="146"/>
      <c r="UUK174" s="113"/>
      <c r="UUL174" s="147"/>
      <c r="UUM174" s="113"/>
      <c r="UUN174" s="148"/>
      <c r="UUO174" s="149"/>
      <c r="UUP174" s="150"/>
      <c r="UUQ174" s="151"/>
      <c r="UUR174" s="152"/>
      <c r="UUS174" s="146"/>
      <c r="UUT174" s="113"/>
      <c r="UUU174" s="147"/>
      <c r="UUV174" s="113"/>
      <c r="UUW174" s="148"/>
      <c r="UUX174" s="149"/>
      <c r="UUY174" s="150"/>
      <c r="UUZ174" s="151"/>
      <c r="UVA174" s="152"/>
      <c r="UVB174" s="146"/>
      <c r="UVC174" s="113"/>
      <c r="UVD174" s="147"/>
      <c r="UVE174" s="113"/>
      <c r="UVF174" s="148"/>
      <c r="UVG174" s="149"/>
      <c r="UVH174" s="150"/>
      <c r="UVI174" s="151"/>
      <c r="UVJ174" s="152"/>
      <c r="UVK174" s="146"/>
      <c r="UVL174" s="113"/>
      <c r="UVM174" s="147"/>
      <c r="UVN174" s="113"/>
      <c r="UVO174" s="148"/>
      <c r="UVP174" s="149"/>
      <c r="UVQ174" s="150"/>
      <c r="UVR174" s="151"/>
      <c r="UVS174" s="152"/>
      <c r="UVT174" s="146"/>
      <c r="UVU174" s="113"/>
      <c r="UVV174" s="147"/>
      <c r="UVW174" s="113"/>
      <c r="UVX174" s="148"/>
      <c r="UVY174" s="149"/>
      <c r="UVZ174" s="150"/>
      <c r="UWA174" s="151"/>
      <c r="UWB174" s="152"/>
      <c r="UWC174" s="146"/>
      <c r="UWD174" s="113"/>
      <c r="UWE174" s="147"/>
      <c r="UWF174" s="113"/>
      <c r="UWG174" s="148"/>
      <c r="UWH174" s="149"/>
      <c r="UWI174" s="150"/>
      <c r="UWJ174" s="151"/>
      <c r="UWK174" s="152"/>
      <c r="UWL174" s="146"/>
      <c r="UWM174" s="113"/>
      <c r="UWN174" s="147"/>
      <c r="UWO174" s="113"/>
      <c r="UWP174" s="148"/>
      <c r="UWQ174" s="149"/>
      <c r="UWR174" s="150"/>
      <c r="UWS174" s="151"/>
      <c r="UWT174" s="152"/>
      <c r="UWU174" s="146"/>
      <c r="UWV174" s="113"/>
      <c r="UWW174" s="147"/>
      <c r="UWX174" s="113"/>
      <c r="UWY174" s="148"/>
      <c r="UWZ174" s="149"/>
      <c r="UXA174" s="150"/>
      <c r="UXB174" s="151"/>
      <c r="UXC174" s="152"/>
      <c r="UXD174" s="146"/>
      <c r="UXE174" s="113"/>
      <c r="UXF174" s="147"/>
      <c r="UXG174" s="113"/>
      <c r="UXH174" s="148"/>
      <c r="UXI174" s="149"/>
      <c r="UXJ174" s="150"/>
      <c r="UXK174" s="151"/>
      <c r="UXL174" s="152"/>
      <c r="UXM174" s="146"/>
      <c r="UXN174" s="113"/>
      <c r="UXO174" s="147"/>
      <c r="UXP174" s="113"/>
      <c r="UXQ174" s="148"/>
      <c r="UXR174" s="149"/>
      <c r="UXS174" s="150"/>
      <c r="UXT174" s="151"/>
      <c r="UXU174" s="152"/>
      <c r="UXV174" s="146"/>
      <c r="UXW174" s="113"/>
      <c r="UXX174" s="147"/>
      <c r="UXY174" s="113"/>
      <c r="UXZ174" s="148"/>
      <c r="UYA174" s="149"/>
      <c r="UYB174" s="150"/>
      <c r="UYC174" s="151"/>
      <c r="UYD174" s="152"/>
      <c r="UYE174" s="146"/>
      <c r="UYF174" s="113"/>
      <c r="UYG174" s="147"/>
      <c r="UYH174" s="113"/>
      <c r="UYI174" s="148"/>
      <c r="UYJ174" s="149"/>
      <c r="UYK174" s="150"/>
      <c r="UYL174" s="151"/>
      <c r="UYM174" s="152"/>
      <c r="UYN174" s="146"/>
      <c r="UYO174" s="113"/>
      <c r="UYP174" s="147"/>
      <c r="UYQ174" s="113"/>
      <c r="UYR174" s="148"/>
      <c r="UYS174" s="149"/>
      <c r="UYT174" s="150"/>
      <c r="UYU174" s="151"/>
      <c r="UYV174" s="152"/>
      <c r="UYW174" s="146"/>
      <c r="UYX174" s="113"/>
      <c r="UYY174" s="147"/>
      <c r="UYZ174" s="113"/>
      <c r="UZA174" s="148"/>
      <c r="UZB174" s="149"/>
      <c r="UZC174" s="150"/>
      <c r="UZD174" s="151"/>
      <c r="UZE174" s="152"/>
      <c r="UZF174" s="146"/>
      <c r="UZG174" s="113"/>
      <c r="UZH174" s="147"/>
      <c r="UZI174" s="113"/>
      <c r="UZJ174" s="148"/>
      <c r="UZK174" s="149"/>
      <c r="UZL174" s="150"/>
      <c r="UZM174" s="151"/>
      <c r="UZN174" s="152"/>
      <c r="UZO174" s="146"/>
      <c r="UZP174" s="113"/>
      <c r="UZQ174" s="147"/>
      <c r="UZR174" s="113"/>
      <c r="UZS174" s="148"/>
      <c r="UZT174" s="149"/>
      <c r="UZU174" s="150"/>
      <c r="UZV174" s="151"/>
      <c r="UZW174" s="152"/>
      <c r="UZX174" s="146"/>
      <c r="UZY174" s="113"/>
      <c r="UZZ174" s="147"/>
      <c r="VAA174" s="113"/>
      <c r="VAB174" s="148"/>
      <c r="VAC174" s="149"/>
      <c r="VAD174" s="150"/>
      <c r="VAE174" s="151"/>
      <c r="VAF174" s="152"/>
      <c r="VAG174" s="146"/>
      <c r="VAH174" s="113"/>
      <c r="VAI174" s="147"/>
      <c r="VAJ174" s="113"/>
      <c r="VAK174" s="148"/>
      <c r="VAL174" s="149"/>
      <c r="VAM174" s="150"/>
      <c r="VAN174" s="151"/>
      <c r="VAO174" s="152"/>
      <c r="VAP174" s="146"/>
      <c r="VAQ174" s="113"/>
      <c r="VAR174" s="147"/>
      <c r="VAS174" s="113"/>
      <c r="VAT174" s="148"/>
      <c r="VAU174" s="149"/>
      <c r="VAV174" s="150"/>
      <c r="VAW174" s="151"/>
      <c r="VAX174" s="152"/>
      <c r="VAY174" s="146"/>
      <c r="VAZ174" s="113"/>
      <c r="VBA174" s="147"/>
      <c r="VBB174" s="113"/>
      <c r="VBC174" s="148"/>
      <c r="VBD174" s="149"/>
      <c r="VBE174" s="150"/>
      <c r="VBF174" s="151"/>
      <c r="VBG174" s="152"/>
      <c r="VBH174" s="146"/>
      <c r="VBI174" s="113"/>
      <c r="VBJ174" s="147"/>
      <c r="VBK174" s="113"/>
      <c r="VBL174" s="148"/>
      <c r="VBM174" s="149"/>
      <c r="VBN174" s="150"/>
      <c r="VBO174" s="151"/>
      <c r="VBP174" s="152"/>
      <c r="VBQ174" s="146"/>
      <c r="VBR174" s="113"/>
      <c r="VBS174" s="147"/>
      <c r="VBT174" s="113"/>
      <c r="VBU174" s="148"/>
      <c r="VBV174" s="149"/>
      <c r="VBW174" s="150"/>
      <c r="VBX174" s="151"/>
      <c r="VBY174" s="152"/>
      <c r="VBZ174" s="146"/>
      <c r="VCA174" s="113"/>
      <c r="VCB174" s="147"/>
      <c r="VCC174" s="113"/>
      <c r="VCD174" s="148"/>
      <c r="VCE174" s="149"/>
      <c r="VCF174" s="150"/>
      <c r="VCG174" s="151"/>
      <c r="VCH174" s="152"/>
      <c r="VCI174" s="146"/>
      <c r="VCJ174" s="113"/>
      <c r="VCK174" s="147"/>
      <c r="VCL174" s="113"/>
      <c r="VCM174" s="148"/>
      <c r="VCN174" s="149"/>
      <c r="VCO174" s="150"/>
      <c r="VCP174" s="151"/>
      <c r="VCQ174" s="152"/>
      <c r="VCR174" s="146"/>
      <c r="VCS174" s="113"/>
      <c r="VCT174" s="147"/>
      <c r="VCU174" s="113"/>
      <c r="VCV174" s="148"/>
      <c r="VCW174" s="149"/>
      <c r="VCX174" s="150"/>
      <c r="VCY174" s="151"/>
      <c r="VCZ174" s="152"/>
      <c r="VDA174" s="146"/>
      <c r="VDB174" s="113"/>
      <c r="VDC174" s="147"/>
      <c r="VDD174" s="113"/>
      <c r="VDE174" s="148"/>
      <c r="VDF174" s="149"/>
      <c r="VDG174" s="150"/>
      <c r="VDH174" s="151"/>
      <c r="VDI174" s="152"/>
      <c r="VDJ174" s="146"/>
      <c r="VDK174" s="113"/>
      <c r="VDL174" s="147"/>
      <c r="VDM174" s="113"/>
      <c r="VDN174" s="148"/>
      <c r="VDO174" s="149"/>
      <c r="VDP174" s="150"/>
      <c r="VDQ174" s="151"/>
      <c r="VDR174" s="152"/>
      <c r="VDS174" s="146"/>
      <c r="VDT174" s="113"/>
      <c r="VDU174" s="147"/>
      <c r="VDV174" s="113"/>
      <c r="VDW174" s="148"/>
      <c r="VDX174" s="149"/>
      <c r="VDY174" s="150"/>
      <c r="VDZ174" s="151"/>
      <c r="VEA174" s="152"/>
      <c r="VEB174" s="146"/>
      <c r="VEC174" s="113"/>
      <c r="VED174" s="147"/>
      <c r="VEE174" s="113"/>
      <c r="VEF174" s="148"/>
      <c r="VEG174" s="149"/>
      <c r="VEH174" s="150"/>
      <c r="VEI174" s="151"/>
      <c r="VEJ174" s="152"/>
      <c r="VEK174" s="146"/>
      <c r="VEL174" s="113"/>
      <c r="VEM174" s="147"/>
      <c r="VEN174" s="113"/>
      <c r="VEO174" s="148"/>
      <c r="VEP174" s="149"/>
      <c r="VEQ174" s="150"/>
      <c r="VER174" s="151"/>
      <c r="VES174" s="152"/>
      <c r="VET174" s="146"/>
      <c r="VEU174" s="113"/>
      <c r="VEV174" s="147"/>
      <c r="VEW174" s="113"/>
      <c r="VEX174" s="148"/>
      <c r="VEY174" s="149"/>
      <c r="VEZ174" s="150"/>
      <c r="VFA174" s="151"/>
      <c r="VFB174" s="152"/>
      <c r="VFC174" s="146"/>
      <c r="VFD174" s="113"/>
      <c r="VFE174" s="147"/>
      <c r="VFF174" s="113"/>
      <c r="VFG174" s="148"/>
      <c r="VFH174" s="149"/>
      <c r="VFI174" s="150"/>
      <c r="VFJ174" s="151"/>
      <c r="VFK174" s="152"/>
      <c r="VFL174" s="146"/>
      <c r="VFM174" s="113"/>
      <c r="VFN174" s="147"/>
      <c r="VFO174" s="113"/>
      <c r="VFP174" s="148"/>
      <c r="VFQ174" s="149"/>
      <c r="VFR174" s="150"/>
      <c r="VFS174" s="151"/>
      <c r="VFT174" s="152"/>
      <c r="VFU174" s="146"/>
      <c r="VFV174" s="113"/>
      <c r="VFW174" s="147"/>
      <c r="VFX174" s="113"/>
      <c r="VFY174" s="148"/>
      <c r="VFZ174" s="149"/>
      <c r="VGA174" s="150"/>
      <c r="VGB174" s="151"/>
      <c r="VGC174" s="152"/>
      <c r="VGD174" s="146"/>
      <c r="VGE174" s="113"/>
      <c r="VGF174" s="147"/>
      <c r="VGG174" s="113"/>
      <c r="VGH174" s="148"/>
      <c r="VGI174" s="149"/>
      <c r="VGJ174" s="150"/>
      <c r="VGK174" s="151"/>
      <c r="VGL174" s="152"/>
      <c r="VGM174" s="146"/>
      <c r="VGN174" s="113"/>
      <c r="VGO174" s="147"/>
      <c r="VGP174" s="113"/>
      <c r="VGQ174" s="148"/>
      <c r="VGR174" s="149"/>
      <c r="VGS174" s="150"/>
      <c r="VGT174" s="151"/>
      <c r="VGU174" s="152"/>
      <c r="VGV174" s="146"/>
      <c r="VGW174" s="113"/>
      <c r="VGX174" s="147"/>
      <c r="VGY174" s="113"/>
      <c r="VGZ174" s="148"/>
      <c r="VHA174" s="149"/>
      <c r="VHB174" s="150"/>
      <c r="VHC174" s="151"/>
      <c r="VHD174" s="152"/>
      <c r="VHE174" s="146"/>
      <c r="VHF174" s="113"/>
      <c r="VHG174" s="147"/>
      <c r="VHH174" s="113"/>
      <c r="VHI174" s="148"/>
      <c r="VHJ174" s="149"/>
      <c r="VHK174" s="150"/>
      <c r="VHL174" s="151"/>
      <c r="VHM174" s="152"/>
      <c r="VHN174" s="146"/>
      <c r="VHO174" s="113"/>
      <c r="VHP174" s="147"/>
      <c r="VHQ174" s="113"/>
      <c r="VHR174" s="148"/>
      <c r="VHS174" s="149"/>
      <c r="VHT174" s="150"/>
      <c r="VHU174" s="151"/>
      <c r="VHV174" s="152"/>
      <c r="VHW174" s="146"/>
      <c r="VHX174" s="113"/>
      <c r="VHY174" s="147"/>
      <c r="VHZ174" s="113"/>
      <c r="VIA174" s="148"/>
      <c r="VIB174" s="149"/>
      <c r="VIC174" s="150"/>
      <c r="VID174" s="151"/>
      <c r="VIE174" s="152"/>
      <c r="VIF174" s="146"/>
      <c r="VIG174" s="113"/>
      <c r="VIH174" s="147"/>
      <c r="VII174" s="113"/>
      <c r="VIJ174" s="148"/>
      <c r="VIK174" s="149"/>
      <c r="VIL174" s="150"/>
      <c r="VIM174" s="151"/>
      <c r="VIN174" s="152"/>
      <c r="VIO174" s="146"/>
      <c r="VIP174" s="113"/>
      <c r="VIQ174" s="147"/>
      <c r="VIR174" s="113"/>
      <c r="VIS174" s="148"/>
      <c r="VIT174" s="149"/>
      <c r="VIU174" s="150"/>
      <c r="VIV174" s="151"/>
      <c r="VIW174" s="152"/>
      <c r="VIX174" s="146"/>
      <c r="VIY174" s="113"/>
      <c r="VIZ174" s="147"/>
      <c r="VJA174" s="113"/>
      <c r="VJB174" s="148"/>
      <c r="VJC174" s="149"/>
      <c r="VJD174" s="150"/>
      <c r="VJE174" s="151"/>
      <c r="VJF174" s="152"/>
      <c r="VJG174" s="146"/>
      <c r="VJH174" s="113"/>
      <c r="VJI174" s="147"/>
      <c r="VJJ174" s="113"/>
      <c r="VJK174" s="148"/>
      <c r="VJL174" s="149"/>
      <c r="VJM174" s="150"/>
      <c r="VJN174" s="151"/>
      <c r="VJO174" s="152"/>
      <c r="VJP174" s="146"/>
      <c r="VJQ174" s="113"/>
      <c r="VJR174" s="147"/>
      <c r="VJS174" s="113"/>
      <c r="VJT174" s="148"/>
      <c r="VJU174" s="149"/>
      <c r="VJV174" s="150"/>
      <c r="VJW174" s="151"/>
      <c r="VJX174" s="152"/>
      <c r="VJY174" s="146"/>
      <c r="VJZ174" s="113"/>
      <c r="VKA174" s="147"/>
      <c r="VKB174" s="113"/>
      <c r="VKC174" s="148"/>
      <c r="VKD174" s="149"/>
      <c r="VKE174" s="150"/>
      <c r="VKF174" s="151"/>
      <c r="VKG174" s="152"/>
      <c r="VKH174" s="146"/>
      <c r="VKI174" s="113"/>
      <c r="VKJ174" s="147"/>
      <c r="VKK174" s="113"/>
      <c r="VKL174" s="148"/>
      <c r="VKM174" s="149"/>
      <c r="VKN174" s="150"/>
      <c r="VKO174" s="151"/>
      <c r="VKP174" s="152"/>
      <c r="VKQ174" s="146"/>
      <c r="VKR174" s="113"/>
      <c r="VKS174" s="147"/>
      <c r="VKT174" s="113"/>
      <c r="VKU174" s="148"/>
      <c r="VKV174" s="149"/>
      <c r="VKW174" s="150"/>
      <c r="VKX174" s="151"/>
      <c r="VKY174" s="152"/>
      <c r="VKZ174" s="146"/>
      <c r="VLA174" s="113"/>
      <c r="VLB174" s="147"/>
      <c r="VLC174" s="113"/>
      <c r="VLD174" s="148"/>
      <c r="VLE174" s="149"/>
      <c r="VLF174" s="150"/>
      <c r="VLG174" s="151"/>
      <c r="VLH174" s="152"/>
      <c r="VLI174" s="146"/>
      <c r="VLJ174" s="113"/>
      <c r="VLK174" s="147"/>
      <c r="VLL174" s="113"/>
      <c r="VLM174" s="148"/>
      <c r="VLN174" s="149"/>
      <c r="VLO174" s="150"/>
      <c r="VLP174" s="151"/>
      <c r="VLQ174" s="152"/>
      <c r="VLR174" s="146"/>
      <c r="VLS174" s="113"/>
      <c r="VLT174" s="147"/>
      <c r="VLU174" s="113"/>
      <c r="VLV174" s="148"/>
      <c r="VLW174" s="149"/>
      <c r="VLX174" s="150"/>
      <c r="VLY174" s="151"/>
      <c r="VLZ174" s="152"/>
      <c r="VMA174" s="146"/>
      <c r="VMB174" s="113"/>
      <c r="VMC174" s="147"/>
      <c r="VMD174" s="113"/>
      <c r="VME174" s="148"/>
      <c r="VMF174" s="149"/>
      <c r="VMG174" s="150"/>
      <c r="VMH174" s="151"/>
      <c r="VMI174" s="152"/>
      <c r="VMJ174" s="146"/>
      <c r="VMK174" s="113"/>
      <c r="VML174" s="147"/>
      <c r="VMM174" s="113"/>
      <c r="VMN174" s="148"/>
      <c r="VMO174" s="149"/>
      <c r="VMP174" s="150"/>
      <c r="VMQ174" s="151"/>
      <c r="VMR174" s="152"/>
      <c r="VMS174" s="146"/>
      <c r="VMT174" s="113"/>
      <c r="VMU174" s="147"/>
      <c r="VMV174" s="113"/>
      <c r="VMW174" s="148"/>
      <c r="VMX174" s="149"/>
      <c r="VMY174" s="150"/>
      <c r="VMZ174" s="151"/>
      <c r="VNA174" s="152"/>
      <c r="VNB174" s="146"/>
      <c r="VNC174" s="113"/>
      <c r="VND174" s="147"/>
      <c r="VNE174" s="113"/>
      <c r="VNF174" s="148"/>
      <c r="VNG174" s="149"/>
      <c r="VNH174" s="150"/>
      <c r="VNI174" s="151"/>
      <c r="VNJ174" s="152"/>
      <c r="VNK174" s="146"/>
      <c r="VNL174" s="113"/>
      <c r="VNM174" s="147"/>
      <c r="VNN174" s="113"/>
      <c r="VNO174" s="148"/>
      <c r="VNP174" s="149"/>
      <c r="VNQ174" s="150"/>
      <c r="VNR174" s="151"/>
      <c r="VNS174" s="152"/>
      <c r="VNT174" s="146"/>
      <c r="VNU174" s="113"/>
      <c r="VNV174" s="147"/>
      <c r="VNW174" s="113"/>
      <c r="VNX174" s="148"/>
      <c r="VNY174" s="149"/>
      <c r="VNZ174" s="150"/>
      <c r="VOA174" s="151"/>
      <c r="VOB174" s="152"/>
      <c r="VOC174" s="146"/>
      <c r="VOD174" s="113"/>
      <c r="VOE174" s="147"/>
      <c r="VOF174" s="113"/>
      <c r="VOG174" s="148"/>
      <c r="VOH174" s="149"/>
      <c r="VOI174" s="150"/>
      <c r="VOJ174" s="151"/>
      <c r="VOK174" s="152"/>
      <c r="VOL174" s="146"/>
      <c r="VOM174" s="113"/>
      <c r="VON174" s="147"/>
      <c r="VOO174" s="113"/>
      <c r="VOP174" s="148"/>
      <c r="VOQ174" s="149"/>
      <c r="VOR174" s="150"/>
      <c r="VOS174" s="151"/>
      <c r="VOT174" s="152"/>
      <c r="VOU174" s="146"/>
      <c r="VOV174" s="113"/>
      <c r="VOW174" s="147"/>
      <c r="VOX174" s="113"/>
      <c r="VOY174" s="148"/>
      <c r="VOZ174" s="149"/>
      <c r="VPA174" s="150"/>
      <c r="VPB174" s="151"/>
      <c r="VPC174" s="152"/>
      <c r="VPD174" s="146"/>
      <c r="VPE174" s="113"/>
      <c r="VPF174" s="147"/>
      <c r="VPG174" s="113"/>
      <c r="VPH174" s="148"/>
      <c r="VPI174" s="149"/>
      <c r="VPJ174" s="150"/>
      <c r="VPK174" s="151"/>
      <c r="VPL174" s="152"/>
      <c r="VPM174" s="146"/>
      <c r="VPN174" s="113"/>
      <c r="VPO174" s="147"/>
      <c r="VPP174" s="113"/>
      <c r="VPQ174" s="148"/>
      <c r="VPR174" s="149"/>
      <c r="VPS174" s="150"/>
      <c r="VPT174" s="151"/>
      <c r="VPU174" s="152"/>
      <c r="VPV174" s="146"/>
      <c r="VPW174" s="113"/>
      <c r="VPX174" s="147"/>
      <c r="VPY174" s="113"/>
      <c r="VPZ174" s="148"/>
      <c r="VQA174" s="149"/>
      <c r="VQB174" s="150"/>
      <c r="VQC174" s="151"/>
      <c r="VQD174" s="152"/>
      <c r="VQE174" s="146"/>
      <c r="VQF174" s="113"/>
      <c r="VQG174" s="147"/>
      <c r="VQH174" s="113"/>
      <c r="VQI174" s="148"/>
      <c r="VQJ174" s="149"/>
      <c r="VQK174" s="150"/>
      <c r="VQL174" s="151"/>
      <c r="VQM174" s="152"/>
      <c r="VQN174" s="146"/>
      <c r="VQO174" s="113"/>
      <c r="VQP174" s="147"/>
      <c r="VQQ174" s="113"/>
      <c r="VQR174" s="148"/>
      <c r="VQS174" s="149"/>
      <c r="VQT174" s="150"/>
      <c r="VQU174" s="151"/>
      <c r="VQV174" s="152"/>
      <c r="VQW174" s="146"/>
      <c r="VQX174" s="113"/>
      <c r="VQY174" s="147"/>
      <c r="VQZ174" s="113"/>
      <c r="VRA174" s="148"/>
      <c r="VRB174" s="149"/>
      <c r="VRC174" s="150"/>
      <c r="VRD174" s="151"/>
      <c r="VRE174" s="152"/>
      <c r="VRF174" s="146"/>
      <c r="VRG174" s="113"/>
      <c r="VRH174" s="147"/>
      <c r="VRI174" s="113"/>
      <c r="VRJ174" s="148"/>
      <c r="VRK174" s="149"/>
      <c r="VRL174" s="150"/>
      <c r="VRM174" s="151"/>
      <c r="VRN174" s="152"/>
      <c r="VRO174" s="146"/>
      <c r="VRP174" s="113"/>
      <c r="VRQ174" s="147"/>
      <c r="VRR174" s="113"/>
      <c r="VRS174" s="148"/>
      <c r="VRT174" s="149"/>
      <c r="VRU174" s="150"/>
      <c r="VRV174" s="151"/>
      <c r="VRW174" s="152"/>
      <c r="VRX174" s="146"/>
      <c r="VRY174" s="113"/>
      <c r="VRZ174" s="147"/>
      <c r="VSA174" s="113"/>
      <c r="VSB174" s="148"/>
      <c r="VSC174" s="149"/>
      <c r="VSD174" s="150"/>
      <c r="VSE174" s="151"/>
      <c r="VSF174" s="152"/>
      <c r="VSG174" s="146"/>
      <c r="VSH174" s="113"/>
      <c r="VSI174" s="147"/>
      <c r="VSJ174" s="113"/>
      <c r="VSK174" s="148"/>
      <c r="VSL174" s="149"/>
      <c r="VSM174" s="150"/>
      <c r="VSN174" s="151"/>
      <c r="VSO174" s="152"/>
      <c r="VSP174" s="146"/>
      <c r="VSQ174" s="113"/>
      <c r="VSR174" s="147"/>
      <c r="VSS174" s="113"/>
      <c r="VST174" s="148"/>
      <c r="VSU174" s="149"/>
      <c r="VSV174" s="150"/>
      <c r="VSW174" s="151"/>
      <c r="VSX174" s="152"/>
      <c r="VSY174" s="146"/>
      <c r="VSZ174" s="113"/>
      <c r="VTA174" s="147"/>
      <c r="VTB174" s="113"/>
      <c r="VTC174" s="148"/>
      <c r="VTD174" s="149"/>
      <c r="VTE174" s="150"/>
      <c r="VTF174" s="151"/>
      <c r="VTG174" s="152"/>
      <c r="VTH174" s="146"/>
      <c r="VTI174" s="113"/>
      <c r="VTJ174" s="147"/>
      <c r="VTK174" s="113"/>
      <c r="VTL174" s="148"/>
      <c r="VTM174" s="149"/>
      <c r="VTN174" s="150"/>
      <c r="VTO174" s="151"/>
      <c r="VTP174" s="152"/>
      <c r="VTQ174" s="146"/>
      <c r="VTR174" s="113"/>
      <c r="VTS174" s="147"/>
      <c r="VTT174" s="113"/>
      <c r="VTU174" s="148"/>
      <c r="VTV174" s="149"/>
      <c r="VTW174" s="150"/>
      <c r="VTX174" s="151"/>
      <c r="VTY174" s="152"/>
      <c r="VTZ174" s="146"/>
      <c r="VUA174" s="113"/>
      <c r="VUB174" s="147"/>
      <c r="VUC174" s="113"/>
      <c r="VUD174" s="148"/>
      <c r="VUE174" s="149"/>
      <c r="VUF174" s="150"/>
      <c r="VUG174" s="151"/>
      <c r="VUH174" s="152"/>
      <c r="VUI174" s="146"/>
      <c r="VUJ174" s="113"/>
      <c r="VUK174" s="147"/>
      <c r="VUL174" s="113"/>
      <c r="VUM174" s="148"/>
      <c r="VUN174" s="149"/>
      <c r="VUO174" s="150"/>
      <c r="VUP174" s="151"/>
      <c r="VUQ174" s="152"/>
      <c r="VUR174" s="146"/>
      <c r="VUS174" s="113"/>
      <c r="VUT174" s="147"/>
      <c r="VUU174" s="113"/>
      <c r="VUV174" s="148"/>
      <c r="VUW174" s="149"/>
      <c r="VUX174" s="150"/>
      <c r="VUY174" s="151"/>
      <c r="VUZ174" s="152"/>
      <c r="VVA174" s="146"/>
      <c r="VVB174" s="113"/>
      <c r="VVC174" s="147"/>
      <c r="VVD174" s="113"/>
      <c r="VVE174" s="148"/>
      <c r="VVF174" s="149"/>
      <c r="VVG174" s="150"/>
      <c r="VVH174" s="151"/>
      <c r="VVI174" s="152"/>
      <c r="VVJ174" s="146"/>
      <c r="VVK174" s="113"/>
      <c r="VVL174" s="147"/>
      <c r="VVM174" s="113"/>
      <c r="VVN174" s="148"/>
      <c r="VVO174" s="149"/>
      <c r="VVP174" s="150"/>
      <c r="VVQ174" s="151"/>
      <c r="VVR174" s="152"/>
      <c r="VVS174" s="146"/>
      <c r="VVT174" s="113"/>
      <c r="VVU174" s="147"/>
      <c r="VVV174" s="113"/>
      <c r="VVW174" s="148"/>
      <c r="VVX174" s="149"/>
      <c r="VVY174" s="150"/>
      <c r="VVZ174" s="151"/>
      <c r="VWA174" s="152"/>
      <c r="VWB174" s="146"/>
      <c r="VWC174" s="113"/>
      <c r="VWD174" s="147"/>
      <c r="VWE174" s="113"/>
      <c r="VWF174" s="148"/>
      <c r="VWG174" s="149"/>
      <c r="VWH174" s="150"/>
      <c r="VWI174" s="151"/>
      <c r="VWJ174" s="152"/>
      <c r="VWK174" s="146"/>
      <c r="VWL174" s="113"/>
      <c r="VWM174" s="147"/>
      <c r="VWN174" s="113"/>
      <c r="VWO174" s="148"/>
      <c r="VWP174" s="149"/>
      <c r="VWQ174" s="150"/>
      <c r="VWR174" s="151"/>
      <c r="VWS174" s="152"/>
      <c r="VWT174" s="146"/>
      <c r="VWU174" s="113"/>
      <c r="VWV174" s="147"/>
      <c r="VWW174" s="113"/>
      <c r="VWX174" s="148"/>
      <c r="VWY174" s="149"/>
      <c r="VWZ174" s="150"/>
      <c r="VXA174" s="151"/>
      <c r="VXB174" s="152"/>
      <c r="VXC174" s="146"/>
      <c r="VXD174" s="113"/>
      <c r="VXE174" s="147"/>
      <c r="VXF174" s="113"/>
      <c r="VXG174" s="148"/>
      <c r="VXH174" s="149"/>
      <c r="VXI174" s="150"/>
      <c r="VXJ174" s="151"/>
      <c r="VXK174" s="152"/>
      <c r="VXL174" s="146"/>
      <c r="VXM174" s="113"/>
      <c r="VXN174" s="147"/>
      <c r="VXO174" s="113"/>
      <c r="VXP174" s="148"/>
      <c r="VXQ174" s="149"/>
      <c r="VXR174" s="150"/>
      <c r="VXS174" s="151"/>
      <c r="VXT174" s="152"/>
      <c r="VXU174" s="146"/>
      <c r="VXV174" s="113"/>
      <c r="VXW174" s="147"/>
      <c r="VXX174" s="113"/>
      <c r="VXY174" s="148"/>
      <c r="VXZ174" s="149"/>
      <c r="VYA174" s="150"/>
      <c r="VYB174" s="151"/>
      <c r="VYC174" s="152"/>
      <c r="VYD174" s="146"/>
      <c r="VYE174" s="113"/>
      <c r="VYF174" s="147"/>
      <c r="VYG174" s="113"/>
      <c r="VYH174" s="148"/>
      <c r="VYI174" s="149"/>
      <c r="VYJ174" s="150"/>
      <c r="VYK174" s="151"/>
      <c r="VYL174" s="152"/>
      <c r="VYM174" s="146"/>
      <c r="VYN174" s="113"/>
      <c r="VYO174" s="147"/>
      <c r="VYP174" s="113"/>
      <c r="VYQ174" s="148"/>
      <c r="VYR174" s="149"/>
      <c r="VYS174" s="150"/>
      <c r="VYT174" s="151"/>
      <c r="VYU174" s="152"/>
      <c r="VYV174" s="146"/>
      <c r="VYW174" s="113"/>
      <c r="VYX174" s="147"/>
      <c r="VYY174" s="113"/>
      <c r="VYZ174" s="148"/>
      <c r="VZA174" s="149"/>
      <c r="VZB174" s="150"/>
      <c r="VZC174" s="151"/>
      <c r="VZD174" s="152"/>
      <c r="VZE174" s="146"/>
      <c r="VZF174" s="113"/>
      <c r="VZG174" s="147"/>
      <c r="VZH174" s="113"/>
      <c r="VZI174" s="148"/>
      <c r="VZJ174" s="149"/>
      <c r="VZK174" s="150"/>
      <c r="VZL174" s="151"/>
      <c r="VZM174" s="152"/>
      <c r="VZN174" s="146"/>
      <c r="VZO174" s="113"/>
      <c r="VZP174" s="147"/>
      <c r="VZQ174" s="113"/>
      <c r="VZR174" s="148"/>
      <c r="VZS174" s="149"/>
      <c r="VZT174" s="150"/>
      <c r="VZU174" s="151"/>
      <c r="VZV174" s="152"/>
      <c r="VZW174" s="146"/>
      <c r="VZX174" s="113"/>
      <c r="VZY174" s="147"/>
      <c r="VZZ174" s="113"/>
      <c r="WAA174" s="148"/>
      <c r="WAB174" s="149"/>
      <c r="WAC174" s="150"/>
      <c r="WAD174" s="151"/>
      <c r="WAE174" s="152"/>
      <c r="WAF174" s="146"/>
      <c r="WAG174" s="113"/>
      <c r="WAH174" s="147"/>
      <c r="WAI174" s="113"/>
      <c r="WAJ174" s="148"/>
      <c r="WAK174" s="149"/>
      <c r="WAL174" s="150"/>
      <c r="WAM174" s="151"/>
      <c r="WAN174" s="152"/>
      <c r="WAO174" s="146"/>
      <c r="WAP174" s="113"/>
      <c r="WAQ174" s="147"/>
      <c r="WAR174" s="113"/>
      <c r="WAS174" s="148"/>
      <c r="WAT174" s="149"/>
      <c r="WAU174" s="150"/>
      <c r="WAV174" s="151"/>
      <c r="WAW174" s="152"/>
      <c r="WAX174" s="146"/>
      <c r="WAY174" s="113"/>
      <c r="WAZ174" s="147"/>
      <c r="WBA174" s="113"/>
      <c r="WBB174" s="148"/>
      <c r="WBC174" s="149"/>
      <c r="WBD174" s="150"/>
      <c r="WBE174" s="151"/>
      <c r="WBF174" s="152"/>
      <c r="WBG174" s="146"/>
      <c r="WBH174" s="113"/>
      <c r="WBI174" s="147"/>
      <c r="WBJ174" s="113"/>
      <c r="WBK174" s="148"/>
      <c r="WBL174" s="149"/>
      <c r="WBM174" s="150"/>
      <c r="WBN174" s="151"/>
      <c r="WBO174" s="152"/>
      <c r="WBP174" s="146"/>
      <c r="WBQ174" s="113"/>
      <c r="WBR174" s="147"/>
      <c r="WBS174" s="113"/>
      <c r="WBT174" s="148"/>
      <c r="WBU174" s="149"/>
      <c r="WBV174" s="150"/>
      <c r="WBW174" s="151"/>
      <c r="WBX174" s="152"/>
      <c r="WBY174" s="146"/>
      <c r="WBZ174" s="113"/>
      <c r="WCA174" s="147"/>
      <c r="WCB174" s="113"/>
      <c r="WCC174" s="148"/>
      <c r="WCD174" s="149"/>
      <c r="WCE174" s="150"/>
      <c r="WCF174" s="151"/>
      <c r="WCG174" s="152"/>
      <c r="WCH174" s="146"/>
      <c r="WCI174" s="113"/>
      <c r="WCJ174" s="147"/>
      <c r="WCK174" s="113"/>
      <c r="WCL174" s="148"/>
      <c r="WCM174" s="149"/>
      <c r="WCN174" s="150"/>
      <c r="WCO174" s="151"/>
      <c r="WCP174" s="152"/>
      <c r="WCQ174" s="146"/>
      <c r="WCR174" s="113"/>
      <c r="WCS174" s="147"/>
      <c r="WCT174" s="113"/>
      <c r="WCU174" s="148"/>
      <c r="WCV174" s="149"/>
      <c r="WCW174" s="150"/>
      <c r="WCX174" s="151"/>
      <c r="WCY174" s="152"/>
      <c r="WCZ174" s="146"/>
      <c r="WDA174" s="113"/>
      <c r="WDB174" s="147"/>
      <c r="WDC174" s="113"/>
      <c r="WDD174" s="148"/>
      <c r="WDE174" s="149"/>
      <c r="WDF174" s="150"/>
      <c r="WDG174" s="151"/>
      <c r="WDH174" s="152"/>
      <c r="WDI174" s="146"/>
      <c r="WDJ174" s="113"/>
      <c r="WDK174" s="147"/>
      <c r="WDL174" s="113"/>
      <c r="WDM174" s="148"/>
      <c r="WDN174" s="149"/>
      <c r="WDO174" s="150"/>
      <c r="WDP174" s="151"/>
      <c r="WDQ174" s="152"/>
      <c r="WDR174" s="146"/>
      <c r="WDS174" s="113"/>
      <c r="WDT174" s="147"/>
      <c r="WDU174" s="113"/>
      <c r="WDV174" s="148"/>
      <c r="WDW174" s="149"/>
      <c r="WDX174" s="150"/>
      <c r="WDY174" s="151"/>
      <c r="WDZ174" s="152"/>
      <c r="WEA174" s="146"/>
      <c r="WEB174" s="113"/>
      <c r="WEC174" s="147"/>
      <c r="WED174" s="113"/>
      <c r="WEE174" s="148"/>
      <c r="WEF174" s="149"/>
      <c r="WEG174" s="150"/>
      <c r="WEH174" s="151"/>
      <c r="WEI174" s="152"/>
      <c r="WEJ174" s="146"/>
      <c r="WEK174" s="113"/>
      <c r="WEL174" s="147"/>
      <c r="WEM174" s="113"/>
      <c r="WEN174" s="148"/>
      <c r="WEO174" s="149"/>
      <c r="WEP174" s="150"/>
      <c r="WEQ174" s="151"/>
      <c r="WER174" s="152"/>
      <c r="WES174" s="146"/>
      <c r="WET174" s="113"/>
      <c r="WEU174" s="147"/>
      <c r="WEV174" s="113"/>
      <c r="WEW174" s="148"/>
      <c r="WEX174" s="149"/>
      <c r="WEY174" s="150"/>
      <c r="WEZ174" s="151"/>
      <c r="WFA174" s="152"/>
      <c r="WFB174" s="146"/>
      <c r="WFC174" s="113"/>
      <c r="WFD174" s="147"/>
      <c r="WFE174" s="113"/>
      <c r="WFF174" s="148"/>
      <c r="WFG174" s="149"/>
      <c r="WFH174" s="150"/>
      <c r="WFI174" s="151"/>
      <c r="WFJ174" s="152"/>
      <c r="WFK174" s="146"/>
      <c r="WFL174" s="113"/>
      <c r="WFM174" s="147"/>
      <c r="WFN174" s="113"/>
      <c r="WFO174" s="148"/>
      <c r="WFP174" s="149"/>
      <c r="WFQ174" s="150"/>
      <c r="WFR174" s="151"/>
      <c r="WFS174" s="152"/>
      <c r="WFT174" s="146"/>
      <c r="WFU174" s="113"/>
      <c r="WFV174" s="147"/>
      <c r="WFW174" s="113"/>
      <c r="WFX174" s="148"/>
      <c r="WFY174" s="149"/>
      <c r="WFZ174" s="150"/>
      <c r="WGA174" s="151"/>
      <c r="WGB174" s="152"/>
      <c r="WGC174" s="146"/>
      <c r="WGD174" s="113"/>
      <c r="WGE174" s="147"/>
      <c r="WGF174" s="113"/>
      <c r="WGG174" s="148"/>
      <c r="WGH174" s="149"/>
      <c r="WGI174" s="150"/>
      <c r="WGJ174" s="151"/>
      <c r="WGK174" s="152"/>
      <c r="WGL174" s="146"/>
      <c r="WGM174" s="113"/>
      <c r="WGN174" s="147"/>
      <c r="WGO174" s="113"/>
      <c r="WGP174" s="148"/>
      <c r="WGQ174" s="149"/>
      <c r="WGR174" s="150"/>
      <c r="WGS174" s="151"/>
      <c r="WGT174" s="152"/>
      <c r="WGU174" s="146"/>
      <c r="WGV174" s="113"/>
      <c r="WGW174" s="147"/>
      <c r="WGX174" s="113"/>
      <c r="WGY174" s="148"/>
      <c r="WGZ174" s="149"/>
      <c r="WHA174" s="150"/>
      <c r="WHB174" s="151"/>
      <c r="WHC174" s="152"/>
      <c r="WHD174" s="146"/>
      <c r="WHE174" s="113"/>
      <c r="WHF174" s="147"/>
      <c r="WHG174" s="113"/>
      <c r="WHH174" s="148"/>
      <c r="WHI174" s="149"/>
      <c r="WHJ174" s="150"/>
      <c r="WHK174" s="151"/>
      <c r="WHL174" s="152"/>
      <c r="WHM174" s="146"/>
      <c r="WHN174" s="113"/>
      <c r="WHO174" s="147"/>
      <c r="WHP174" s="113"/>
      <c r="WHQ174" s="148"/>
      <c r="WHR174" s="149"/>
      <c r="WHS174" s="150"/>
      <c r="WHT174" s="151"/>
      <c r="WHU174" s="152"/>
      <c r="WHV174" s="146"/>
      <c r="WHW174" s="113"/>
      <c r="WHX174" s="147"/>
      <c r="WHY174" s="113"/>
      <c r="WHZ174" s="148"/>
      <c r="WIA174" s="149"/>
      <c r="WIB174" s="150"/>
      <c r="WIC174" s="151"/>
      <c r="WID174" s="152"/>
      <c r="WIE174" s="146"/>
      <c r="WIF174" s="113"/>
      <c r="WIG174" s="147"/>
      <c r="WIH174" s="113"/>
      <c r="WII174" s="148"/>
      <c r="WIJ174" s="149"/>
      <c r="WIK174" s="150"/>
      <c r="WIL174" s="151"/>
      <c r="WIM174" s="152"/>
      <c r="WIN174" s="146"/>
      <c r="WIO174" s="113"/>
      <c r="WIP174" s="147"/>
      <c r="WIQ174" s="113"/>
      <c r="WIR174" s="148"/>
      <c r="WIS174" s="149"/>
      <c r="WIT174" s="150"/>
      <c r="WIU174" s="151"/>
      <c r="WIV174" s="152"/>
      <c r="WIW174" s="146"/>
      <c r="WIX174" s="113"/>
      <c r="WIY174" s="147"/>
      <c r="WIZ174" s="113"/>
      <c r="WJA174" s="148"/>
      <c r="WJB174" s="149"/>
      <c r="WJC174" s="150"/>
      <c r="WJD174" s="151"/>
      <c r="WJE174" s="152"/>
      <c r="WJF174" s="146"/>
      <c r="WJG174" s="113"/>
      <c r="WJH174" s="147"/>
      <c r="WJI174" s="113"/>
      <c r="WJJ174" s="148"/>
      <c r="WJK174" s="149"/>
      <c r="WJL174" s="150"/>
      <c r="WJM174" s="151"/>
      <c r="WJN174" s="152"/>
      <c r="WJO174" s="146"/>
      <c r="WJP174" s="113"/>
      <c r="WJQ174" s="147"/>
      <c r="WJR174" s="113"/>
      <c r="WJS174" s="148"/>
      <c r="WJT174" s="149"/>
      <c r="WJU174" s="150"/>
      <c r="WJV174" s="151"/>
      <c r="WJW174" s="152"/>
      <c r="WJX174" s="146"/>
      <c r="WJY174" s="113"/>
      <c r="WJZ174" s="147"/>
      <c r="WKA174" s="113"/>
      <c r="WKB174" s="148"/>
      <c r="WKC174" s="149"/>
      <c r="WKD174" s="150"/>
      <c r="WKE174" s="151"/>
      <c r="WKF174" s="152"/>
      <c r="WKG174" s="146"/>
      <c r="WKH174" s="113"/>
      <c r="WKI174" s="147"/>
      <c r="WKJ174" s="113"/>
      <c r="WKK174" s="148"/>
      <c r="WKL174" s="149"/>
      <c r="WKM174" s="150"/>
      <c r="WKN174" s="151"/>
      <c r="WKO174" s="152"/>
      <c r="WKP174" s="146"/>
      <c r="WKQ174" s="113"/>
      <c r="WKR174" s="147"/>
      <c r="WKS174" s="113"/>
      <c r="WKT174" s="148"/>
      <c r="WKU174" s="149"/>
      <c r="WKV174" s="150"/>
      <c r="WKW174" s="151"/>
      <c r="WKX174" s="152"/>
      <c r="WKY174" s="146"/>
      <c r="WKZ174" s="113"/>
      <c r="WLA174" s="147"/>
      <c r="WLB174" s="113"/>
      <c r="WLC174" s="148"/>
      <c r="WLD174" s="149"/>
      <c r="WLE174" s="150"/>
      <c r="WLF174" s="151"/>
      <c r="WLG174" s="152"/>
      <c r="WLH174" s="146"/>
      <c r="WLI174" s="113"/>
      <c r="WLJ174" s="147"/>
      <c r="WLK174" s="113"/>
      <c r="WLL174" s="148"/>
      <c r="WLM174" s="149"/>
      <c r="WLN174" s="150"/>
      <c r="WLO174" s="151"/>
      <c r="WLP174" s="152"/>
      <c r="WLQ174" s="146"/>
      <c r="WLR174" s="113"/>
      <c r="WLS174" s="147"/>
      <c r="WLT174" s="113"/>
      <c r="WLU174" s="148"/>
      <c r="WLV174" s="149"/>
      <c r="WLW174" s="150"/>
      <c r="WLX174" s="151"/>
      <c r="WLY174" s="152"/>
      <c r="WLZ174" s="146"/>
      <c r="WMA174" s="113"/>
      <c r="WMB174" s="147"/>
      <c r="WMC174" s="113"/>
      <c r="WMD174" s="148"/>
      <c r="WME174" s="149"/>
      <c r="WMF174" s="150"/>
      <c r="WMG174" s="151"/>
      <c r="WMH174" s="152"/>
      <c r="WMI174" s="146"/>
      <c r="WMJ174" s="113"/>
      <c r="WMK174" s="147"/>
      <c r="WML174" s="113"/>
      <c r="WMM174" s="148"/>
      <c r="WMN174" s="149"/>
      <c r="WMO174" s="150"/>
      <c r="WMP174" s="151"/>
      <c r="WMQ174" s="152"/>
      <c r="WMR174" s="146"/>
      <c r="WMS174" s="113"/>
      <c r="WMT174" s="147"/>
      <c r="WMU174" s="113"/>
      <c r="WMV174" s="148"/>
      <c r="WMW174" s="149"/>
      <c r="WMX174" s="150"/>
      <c r="WMY174" s="151"/>
      <c r="WMZ174" s="152"/>
      <c r="WNA174" s="146"/>
      <c r="WNB174" s="113"/>
      <c r="WNC174" s="147"/>
      <c r="WND174" s="113"/>
      <c r="WNE174" s="148"/>
      <c r="WNF174" s="149"/>
      <c r="WNG174" s="150"/>
      <c r="WNH174" s="151"/>
      <c r="WNI174" s="152"/>
      <c r="WNJ174" s="146"/>
      <c r="WNK174" s="113"/>
      <c r="WNL174" s="147"/>
      <c r="WNM174" s="113"/>
      <c r="WNN174" s="148"/>
      <c r="WNO174" s="149"/>
      <c r="WNP174" s="150"/>
      <c r="WNQ174" s="151"/>
      <c r="WNR174" s="152"/>
      <c r="WNS174" s="146"/>
      <c r="WNT174" s="113"/>
      <c r="WNU174" s="147"/>
      <c r="WNV174" s="113"/>
      <c r="WNW174" s="148"/>
      <c r="WNX174" s="149"/>
      <c r="WNY174" s="150"/>
      <c r="WNZ174" s="151"/>
      <c r="WOA174" s="152"/>
      <c r="WOB174" s="146"/>
      <c r="WOC174" s="113"/>
      <c r="WOD174" s="147"/>
      <c r="WOE174" s="113"/>
      <c r="WOF174" s="148"/>
      <c r="WOG174" s="149"/>
      <c r="WOH174" s="150"/>
      <c r="WOI174" s="151"/>
      <c r="WOJ174" s="152"/>
      <c r="WOK174" s="146"/>
      <c r="WOL174" s="113"/>
      <c r="WOM174" s="147"/>
      <c r="WON174" s="113"/>
      <c r="WOO174" s="148"/>
      <c r="WOP174" s="149"/>
      <c r="WOQ174" s="150"/>
      <c r="WOR174" s="151"/>
      <c r="WOS174" s="152"/>
      <c r="WOT174" s="146"/>
      <c r="WOU174" s="113"/>
      <c r="WOV174" s="147"/>
      <c r="WOW174" s="113"/>
      <c r="WOX174" s="148"/>
      <c r="WOY174" s="149"/>
      <c r="WOZ174" s="150"/>
      <c r="WPA174" s="151"/>
      <c r="WPB174" s="152"/>
      <c r="WPC174" s="146"/>
      <c r="WPD174" s="113"/>
      <c r="WPE174" s="147"/>
      <c r="WPF174" s="113"/>
      <c r="WPG174" s="148"/>
      <c r="WPH174" s="149"/>
      <c r="WPI174" s="150"/>
      <c r="WPJ174" s="151"/>
      <c r="WPK174" s="152"/>
      <c r="WPL174" s="146"/>
      <c r="WPM174" s="113"/>
      <c r="WPN174" s="147"/>
      <c r="WPO174" s="113"/>
      <c r="WPP174" s="148"/>
      <c r="WPQ174" s="149"/>
      <c r="WPR174" s="150"/>
      <c r="WPS174" s="151"/>
      <c r="WPT174" s="152"/>
      <c r="WPU174" s="146"/>
      <c r="WPV174" s="113"/>
      <c r="WPW174" s="147"/>
      <c r="WPX174" s="113"/>
      <c r="WPY174" s="148"/>
      <c r="WPZ174" s="149"/>
      <c r="WQA174" s="150"/>
      <c r="WQB174" s="151"/>
      <c r="WQC174" s="152"/>
      <c r="WQD174" s="146"/>
      <c r="WQE174" s="113"/>
      <c r="WQF174" s="147"/>
      <c r="WQG174" s="113"/>
      <c r="WQH174" s="148"/>
      <c r="WQI174" s="149"/>
      <c r="WQJ174" s="150"/>
      <c r="WQK174" s="151"/>
      <c r="WQL174" s="152"/>
      <c r="WQM174" s="146"/>
      <c r="WQN174" s="113"/>
      <c r="WQO174" s="147"/>
      <c r="WQP174" s="113"/>
      <c r="WQQ174" s="148"/>
      <c r="WQR174" s="149"/>
      <c r="WQS174" s="150"/>
      <c r="WQT174" s="151"/>
      <c r="WQU174" s="152"/>
      <c r="WQV174" s="146"/>
      <c r="WQW174" s="113"/>
      <c r="WQX174" s="147"/>
      <c r="WQY174" s="113"/>
      <c r="WQZ174" s="148"/>
      <c r="WRA174" s="149"/>
      <c r="WRB174" s="150"/>
      <c r="WRC174" s="151"/>
      <c r="WRD174" s="152"/>
      <c r="WRE174" s="146"/>
      <c r="WRF174" s="113"/>
      <c r="WRG174" s="147"/>
      <c r="WRH174" s="113"/>
      <c r="WRI174" s="148"/>
      <c r="WRJ174" s="149"/>
      <c r="WRK174" s="150"/>
      <c r="WRL174" s="151"/>
      <c r="WRM174" s="152"/>
      <c r="WRN174" s="146"/>
      <c r="WRO174" s="113"/>
      <c r="WRP174" s="147"/>
      <c r="WRQ174" s="113"/>
      <c r="WRR174" s="148"/>
      <c r="WRS174" s="149"/>
      <c r="WRT174" s="150"/>
      <c r="WRU174" s="151"/>
      <c r="WRV174" s="152"/>
      <c r="WRW174" s="146"/>
      <c r="WRX174" s="113"/>
      <c r="WRY174" s="147"/>
      <c r="WRZ174" s="113"/>
      <c r="WSA174" s="148"/>
      <c r="WSB174" s="149"/>
      <c r="WSC174" s="150"/>
      <c r="WSD174" s="151"/>
      <c r="WSE174" s="152"/>
      <c r="WSF174" s="146"/>
      <c r="WSG174" s="113"/>
      <c r="WSH174" s="147"/>
      <c r="WSI174" s="113"/>
      <c r="WSJ174" s="148"/>
      <c r="WSK174" s="149"/>
      <c r="WSL174" s="150"/>
      <c r="WSM174" s="151"/>
      <c r="WSN174" s="152"/>
      <c r="WSO174" s="146"/>
      <c r="WSP174" s="113"/>
      <c r="WSQ174" s="147"/>
      <c r="WSR174" s="113"/>
      <c r="WSS174" s="148"/>
      <c r="WST174" s="149"/>
      <c r="WSU174" s="150"/>
      <c r="WSV174" s="151"/>
      <c r="WSW174" s="152"/>
      <c r="WSX174" s="146"/>
      <c r="WSY174" s="113"/>
      <c r="WSZ174" s="147"/>
      <c r="WTA174" s="113"/>
      <c r="WTB174" s="148"/>
      <c r="WTC174" s="149"/>
      <c r="WTD174" s="150"/>
      <c r="WTE174" s="151"/>
      <c r="WTF174" s="152"/>
      <c r="WTG174" s="146"/>
      <c r="WTH174" s="113"/>
      <c r="WTI174" s="147"/>
      <c r="WTJ174" s="113"/>
      <c r="WTK174" s="148"/>
      <c r="WTL174" s="149"/>
      <c r="WTM174" s="150"/>
      <c r="WTN174" s="151"/>
      <c r="WTO174" s="152"/>
      <c r="WTP174" s="146"/>
      <c r="WTQ174" s="113"/>
      <c r="WTR174" s="147"/>
      <c r="WTS174" s="113"/>
      <c r="WTT174" s="148"/>
      <c r="WTU174" s="149"/>
      <c r="WTV174" s="150"/>
      <c r="WTW174" s="151"/>
      <c r="WTX174" s="152"/>
      <c r="WTY174" s="146"/>
      <c r="WTZ174" s="113"/>
      <c r="WUA174" s="147"/>
      <c r="WUB174" s="113"/>
      <c r="WUC174" s="148"/>
      <c r="WUD174" s="149"/>
      <c r="WUE174" s="150"/>
      <c r="WUF174" s="151"/>
      <c r="WUG174" s="152"/>
      <c r="WUH174" s="146"/>
      <c r="WUI174" s="113"/>
      <c r="WUJ174" s="147"/>
      <c r="WUK174" s="113"/>
      <c r="WUL174" s="148"/>
      <c r="WUM174" s="149"/>
      <c r="WUN174" s="150"/>
      <c r="WUO174" s="151"/>
      <c r="WUP174" s="152"/>
      <c r="WUQ174" s="146"/>
      <c r="WUR174" s="113"/>
      <c r="WUS174" s="147"/>
      <c r="WUT174" s="113"/>
      <c r="WUU174" s="148"/>
      <c r="WUV174" s="149"/>
      <c r="WUW174" s="150"/>
      <c r="WUX174" s="151"/>
      <c r="WUY174" s="152"/>
      <c r="WUZ174" s="146"/>
      <c r="WVA174" s="113"/>
      <c r="WVB174" s="147"/>
      <c r="WVC174" s="113"/>
      <c r="WVD174" s="148"/>
      <c r="WVE174" s="149"/>
      <c r="WVF174" s="150"/>
      <c r="WVG174" s="151"/>
      <c r="WVH174" s="152"/>
      <c r="WVI174" s="146"/>
      <c r="WVJ174" s="113"/>
      <c r="WVK174" s="147"/>
      <c r="WVL174" s="113"/>
      <c r="WVM174" s="148"/>
      <c r="WVN174" s="149"/>
      <c r="WVO174" s="150"/>
      <c r="WVP174" s="151"/>
      <c r="WVQ174" s="152"/>
      <c r="WVR174" s="146"/>
      <c r="WVS174" s="113"/>
      <c r="WVT174" s="147"/>
      <c r="WVU174" s="113"/>
      <c r="WVV174" s="148"/>
      <c r="WVW174" s="149"/>
      <c r="WVX174" s="150"/>
      <c r="WVY174" s="151"/>
      <c r="WVZ174" s="152"/>
      <c r="WWA174" s="146"/>
      <c r="WWB174" s="113"/>
      <c r="WWC174" s="147"/>
      <c r="WWD174" s="113"/>
      <c r="WWE174" s="148"/>
      <c r="WWF174" s="149"/>
      <c r="WWG174" s="150"/>
      <c r="WWH174" s="151"/>
      <c r="WWI174" s="152"/>
      <c r="WWJ174" s="146"/>
      <c r="WWK174" s="113"/>
      <c r="WWL174" s="147"/>
      <c r="WWM174" s="113"/>
      <c r="WWN174" s="148"/>
      <c r="WWO174" s="149"/>
      <c r="WWP174" s="150"/>
      <c r="WWQ174" s="151"/>
      <c r="WWR174" s="152"/>
      <c r="WWS174" s="146"/>
      <c r="WWT174" s="113"/>
      <c r="WWU174" s="147"/>
      <c r="WWV174" s="113"/>
      <c r="WWW174" s="148"/>
      <c r="WWX174" s="149"/>
      <c r="WWY174" s="150"/>
      <c r="WWZ174" s="151"/>
      <c r="WXA174" s="152"/>
      <c r="WXB174" s="146"/>
      <c r="WXC174" s="113"/>
      <c r="WXD174" s="147"/>
      <c r="WXE174" s="113"/>
      <c r="WXF174" s="148"/>
      <c r="WXG174" s="149"/>
      <c r="WXH174" s="150"/>
      <c r="WXI174" s="151"/>
      <c r="WXJ174" s="152"/>
      <c r="WXK174" s="146"/>
      <c r="WXL174" s="113"/>
      <c r="WXM174" s="147"/>
      <c r="WXN174" s="113"/>
      <c r="WXO174" s="148"/>
      <c r="WXP174" s="149"/>
      <c r="WXQ174" s="150"/>
      <c r="WXR174" s="151"/>
      <c r="WXS174" s="152"/>
      <c r="WXT174" s="146"/>
      <c r="WXU174" s="113"/>
      <c r="WXV174" s="147"/>
      <c r="WXW174" s="113"/>
      <c r="WXX174" s="148"/>
      <c r="WXY174" s="149"/>
      <c r="WXZ174" s="150"/>
      <c r="WYA174" s="151"/>
      <c r="WYB174" s="152"/>
      <c r="WYC174" s="146"/>
      <c r="WYD174" s="113"/>
      <c r="WYE174" s="147"/>
      <c r="WYF174" s="113"/>
      <c r="WYG174" s="148"/>
      <c r="WYH174" s="149"/>
      <c r="WYI174" s="150"/>
      <c r="WYJ174" s="151"/>
      <c r="WYK174" s="152"/>
      <c r="WYL174" s="146"/>
      <c r="WYM174" s="113"/>
      <c r="WYN174" s="147"/>
      <c r="WYO174" s="113"/>
      <c r="WYP174" s="148"/>
      <c r="WYQ174" s="149"/>
      <c r="WYR174" s="150"/>
      <c r="WYS174" s="151"/>
      <c r="WYT174" s="152"/>
      <c r="WYU174" s="146"/>
      <c r="WYV174" s="113"/>
      <c r="WYW174" s="147"/>
      <c r="WYX174" s="113"/>
      <c r="WYY174" s="148"/>
      <c r="WYZ174" s="149"/>
      <c r="WZA174" s="150"/>
      <c r="WZB174" s="151"/>
      <c r="WZC174" s="152"/>
      <c r="WZD174" s="146"/>
      <c r="WZE174" s="113"/>
      <c r="WZF174" s="147"/>
      <c r="WZG174" s="113"/>
      <c r="WZH174" s="148"/>
      <c r="WZI174" s="149"/>
      <c r="WZJ174" s="150"/>
      <c r="WZK174" s="151"/>
      <c r="WZL174" s="152"/>
      <c r="WZM174" s="146"/>
      <c r="WZN174" s="113"/>
      <c r="WZO174" s="147"/>
      <c r="WZP174" s="113"/>
      <c r="WZQ174" s="148"/>
      <c r="WZR174" s="149"/>
      <c r="WZS174" s="150"/>
      <c r="WZT174" s="151"/>
      <c r="WZU174" s="152"/>
      <c r="WZV174" s="146"/>
      <c r="WZW174" s="113"/>
      <c r="WZX174" s="147"/>
      <c r="WZY174" s="113"/>
      <c r="WZZ174" s="148"/>
      <c r="XAA174" s="149"/>
      <c r="XAB174" s="150"/>
      <c r="XAC174" s="151"/>
      <c r="XAD174" s="152"/>
      <c r="XAE174" s="146"/>
      <c r="XAF174" s="113"/>
      <c r="XAG174" s="147"/>
      <c r="XAH174" s="113"/>
      <c r="XAI174" s="148"/>
      <c r="XAJ174" s="149"/>
      <c r="XAK174" s="150"/>
      <c r="XAL174" s="151"/>
      <c r="XAM174" s="152"/>
      <c r="XAN174" s="146"/>
      <c r="XAO174" s="113"/>
      <c r="XAP174" s="147"/>
      <c r="XAQ174" s="113"/>
      <c r="XAR174" s="148"/>
      <c r="XAS174" s="149"/>
      <c r="XAT174" s="150"/>
      <c r="XAU174" s="151"/>
      <c r="XAV174" s="152"/>
      <c r="XAW174" s="146"/>
      <c r="XAX174" s="113"/>
      <c r="XAY174" s="147"/>
      <c r="XAZ174" s="113"/>
      <c r="XBA174" s="148"/>
      <c r="XBB174" s="149"/>
      <c r="XBC174" s="150"/>
      <c r="XBD174" s="151"/>
      <c r="XBE174" s="152"/>
      <c r="XBF174" s="146"/>
      <c r="XBG174" s="113"/>
      <c r="XBH174" s="147"/>
      <c r="XBI174" s="113"/>
      <c r="XBJ174" s="148"/>
      <c r="XBK174" s="149"/>
      <c r="XBL174" s="150"/>
      <c r="XBM174" s="151"/>
      <c r="XBN174" s="152"/>
      <c r="XBO174" s="146"/>
      <c r="XBP174" s="113"/>
      <c r="XBQ174" s="147"/>
      <c r="XBR174" s="113"/>
      <c r="XBS174" s="148"/>
      <c r="XBT174" s="149"/>
      <c r="XBU174" s="150"/>
      <c r="XBV174" s="151"/>
      <c r="XBW174" s="152"/>
      <c r="XBX174" s="146"/>
      <c r="XBY174" s="113"/>
      <c r="XBZ174" s="147"/>
      <c r="XCA174" s="113"/>
      <c r="XCB174" s="148"/>
      <c r="XCC174" s="149"/>
      <c r="XCD174" s="150"/>
      <c r="XCE174" s="151"/>
      <c r="XCF174" s="152"/>
      <c r="XCG174" s="146"/>
      <c r="XCH174" s="113"/>
      <c r="XCI174" s="147"/>
      <c r="XCJ174" s="113"/>
      <c r="XCK174" s="148"/>
      <c r="XCL174" s="149"/>
      <c r="XCM174" s="150"/>
      <c r="XCN174" s="151"/>
      <c r="XCO174" s="152"/>
      <c r="XCP174" s="146"/>
      <c r="XCQ174" s="113"/>
      <c r="XCR174" s="147"/>
      <c r="XCS174" s="113"/>
      <c r="XCT174" s="148"/>
      <c r="XCU174" s="149"/>
      <c r="XCV174" s="150"/>
      <c r="XCW174" s="151"/>
      <c r="XCX174" s="152"/>
      <c r="XCY174" s="146"/>
      <c r="XCZ174" s="113"/>
      <c r="XDA174" s="147"/>
      <c r="XDB174" s="113"/>
      <c r="XDC174" s="148"/>
      <c r="XDD174" s="149"/>
      <c r="XDE174" s="150"/>
      <c r="XDF174" s="151"/>
      <c r="XDG174" s="152"/>
      <c r="XDH174" s="146"/>
      <c r="XDI174" s="113"/>
      <c r="XDJ174" s="147"/>
      <c r="XDK174" s="113"/>
      <c r="XDL174" s="148"/>
      <c r="XDM174" s="149"/>
      <c r="XDN174" s="150"/>
      <c r="XDO174" s="151"/>
      <c r="XDP174" s="152"/>
      <c r="XDQ174" s="146"/>
      <c r="XDR174" s="113"/>
      <c r="XDS174" s="147"/>
      <c r="XDT174" s="113"/>
      <c r="XDU174" s="148"/>
      <c r="XDV174" s="149"/>
      <c r="XDW174" s="150"/>
      <c r="XDX174" s="151"/>
      <c r="XDY174" s="152"/>
      <c r="XDZ174" s="146"/>
      <c r="XEA174" s="113"/>
      <c r="XEB174" s="147"/>
      <c r="XEC174" s="113"/>
      <c r="XED174" s="148"/>
      <c r="XEE174" s="149"/>
      <c r="XEF174" s="150"/>
      <c r="XEG174" s="151"/>
      <c r="XEH174" s="152"/>
      <c r="XEI174" s="146"/>
      <c r="XEJ174" s="113"/>
      <c r="XEK174" s="147"/>
      <c r="XEL174" s="113"/>
      <c r="XEM174" s="148"/>
      <c r="XEN174" s="149"/>
      <c r="XEO174" s="150"/>
      <c r="XEP174" s="151"/>
      <c r="XEQ174" s="152"/>
      <c r="XER174" s="146"/>
      <c r="XES174" s="113"/>
      <c r="XET174" s="147"/>
      <c r="XEU174" s="113"/>
      <c r="XEV174" s="148"/>
      <c r="XEW174" s="149"/>
      <c r="XEX174" s="150"/>
      <c r="XEY174" s="151"/>
      <c r="XEZ174" s="152"/>
      <c r="XFA174" s="146"/>
      <c r="XFB174" s="113"/>
      <c r="XFC174" s="147"/>
      <c r="XFD174" s="113"/>
    </row>
    <row r="175" spans="1:16384" s="57" customFormat="1" ht="15.75" customHeight="1">
      <c r="A175" s="100">
        <v>128</v>
      </c>
      <c r="B175" s="75" t="s">
        <v>199</v>
      </c>
      <c r="C175" s="76" t="s">
        <v>106</v>
      </c>
      <c r="D175" s="80" t="s">
        <v>105</v>
      </c>
      <c r="E175" s="210" t="s">
        <v>2</v>
      </c>
      <c r="F175" s="153">
        <v>2</v>
      </c>
      <c r="G175" s="101">
        <v>64.47</v>
      </c>
      <c r="H175" s="108">
        <f>ROUND(G175*1.3,2)</f>
        <v>83.81</v>
      </c>
      <c r="I175" s="292">
        <f t="shared" si="58"/>
        <v>167.62</v>
      </c>
      <c r="J175" s="146"/>
      <c r="K175" s="113"/>
      <c r="L175" s="147"/>
      <c r="M175" s="113"/>
      <c r="N175" s="148"/>
      <c r="O175" s="149"/>
      <c r="P175" s="150"/>
      <c r="Q175" s="151"/>
      <c r="R175" s="152"/>
      <c r="S175" s="146"/>
      <c r="T175" s="113"/>
      <c r="U175" s="147"/>
      <c r="V175" s="113"/>
      <c r="W175" s="148"/>
      <c r="X175" s="149"/>
      <c r="Y175" s="150"/>
      <c r="Z175" s="151"/>
      <c r="AA175" s="152"/>
      <c r="AB175" s="146"/>
      <c r="AC175" s="113"/>
      <c r="AD175" s="147"/>
      <c r="AE175" s="113"/>
      <c r="AF175" s="148"/>
      <c r="AG175" s="149"/>
      <c r="AH175" s="150"/>
      <c r="AI175" s="151"/>
      <c r="AJ175" s="152"/>
      <c r="AK175" s="146"/>
      <c r="AL175" s="113"/>
      <c r="AM175" s="147"/>
      <c r="AN175" s="113"/>
      <c r="AO175" s="148"/>
      <c r="AP175" s="149"/>
      <c r="AQ175" s="150"/>
      <c r="AR175" s="151"/>
      <c r="AS175" s="152"/>
      <c r="AT175" s="146"/>
      <c r="AU175" s="113"/>
      <c r="AV175" s="147"/>
      <c r="AW175" s="113"/>
      <c r="AX175" s="148"/>
      <c r="AY175" s="149"/>
      <c r="AZ175" s="150"/>
      <c r="BA175" s="151"/>
      <c r="BB175" s="152"/>
      <c r="BC175" s="146"/>
      <c r="BD175" s="113"/>
      <c r="BE175" s="147"/>
      <c r="BF175" s="113"/>
      <c r="BG175" s="148"/>
      <c r="BH175" s="149"/>
      <c r="BI175" s="150"/>
      <c r="BJ175" s="151"/>
      <c r="BK175" s="152"/>
      <c r="BL175" s="146"/>
      <c r="BM175" s="113"/>
      <c r="BN175" s="147"/>
      <c r="BO175" s="113"/>
      <c r="BP175" s="148"/>
      <c r="BQ175" s="149"/>
      <c r="BR175" s="150"/>
      <c r="BS175" s="151"/>
      <c r="BT175" s="152"/>
      <c r="BU175" s="146"/>
      <c r="BV175" s="113"/>
      <c r="BW175" s="147"/>
      <c r="BX175" s="113"/>
      <c r="BY175" s="148"/>
      <c r="BZ175" s="149"/>
      <c r="CA175" s="150"/>
      <c r="CB175" s="151"/>
      <c r="CC175" s="152"/>
      <c r="CD175" s="146"/>
      <c r="CE175" s="113"/>
      <c r="CF175" s="147"/>
      <c r="CG175" s="113"/>
      <c r="CH175" s="148"/>
      <c r="CI175" s="149"/>
      <c r="CJ175" s="150"/>
      <c r="CK175" s="151"/>
      <c r="CL175" s="152"/>
      <c r="CM175" s="146"/>
      <c r="CN175" s="113"/>
      <c r="CO175" s="147"/>
      <c r="CP175" s="113"/>
      <c r="CQ175" s="148"/>
      <c r="CR175" s="149"/>
      <c r="CS175" s="150"/>
      <c r="CT175" s="151"/>
      <c r="CU175" s="152"/>
      <c r="CV175" s="146"/>
      <c r="CW175" s="113"/>
      <c r="CX175" s="147"/>
      <c r="CY175" s="113"/>
      <c r="CZ175" s="148"/>
      <c r="DA175" s="149"/>
      <c r="DB175" s="150"/>
      <c r="DC175" s="151"/>
      <c r="DD175" s="152"/>
      <c r="DE175" s="146"/>
      <c r="DF175" s="113"/>
      <c r="DG175" s="147"/>
      <c r="DH175" s="113"/>
      <c r="DI175" s="148"/>
      <c r="DJ175" s="149"/>
      <c r="DK175" s="150"/>
      <c r="DL175" s="151"/>
      <c r="DM175" s="152"/>
      <c r="DN175" s="146"/>
      <c r="DO175" s="113"/>
      <c r="DP175" s="147"/>
      <c r="DQ175" s="113"/>
      <c r="DR175" s="148"/>
      <c r="DS175" s="149"/>
      <c r="DT175" s="150"/>
      <c r="DU175" s="151"/>
      <c r="DV175" s="152"/>
      <c r="DW175" s="146"/>
      <c r="DX175" s="113"/>
      <c r="DY175" s="147"/>
      <c r="DZ175" s="113"/>
      <c r="EA175" s="148"/>
      <c r="EB175" s="149"/>
      <c r="EC175" s="150"/>
      <c r="ED175" s="151"/>
      <c r="EE175" s="152"/>
      <c r="EF175" s="146"/>
      <c r="EG175" s="113"/>
      <c r="EH175" s="147"/>
      <c r="EI175" s="113"/>
      <c r="EJ175" s="148"/>
      <c r="EK175" s="149"/>
      <c r="EL175" s="150"/>
      <c r="EM175" s="151"/>
      <c r="EN175" s="152"/>
      <c r="EO175" s="146"/>
      <c r="EP175" s="113"/>
      <c r="EQ175" s="147"/>
      <c r="ER175" s="113"/>
      <c r="ES175" s="148"/>
      <c r="ET175" s="149"/>
      <c r="EU175" s="150"/>
      <c r="EV175" s="151"/>
      <c r="EW175" s="152"/>
      <c r="EX175" s="146"/>
      <c r="EY175" s="113"/>
      <c r="EZ175" s="147"/>
      <c r="FA175" s="113"/>
      <c r="FB175" s="148"/>
      <c r="FC175" s="149"/>
      <c r="FD175" s="150"/>
      <c r="FE175" s="151"/>
      <c r="FF175" s="152"/>
      <c r="FG175" s="146"/>
      <c r="FH175" s="113"/>
      <c r="FI175" s="147"/>
      <c r="FJ175" s="113"/>
      <c r="FK175" s="148"/>
      <c r="FL175" s="149"/>
      <c r="FM175" s="150"/>
      <c r="FN175" s="151"/>
      <c r="FO175" s="152"/>
      <c r="FP175" s="146"/>
      <c r="FQ175" s="113"/>
      <c r="FR175" s="147"/>
      <c r="FS175" s="113"/>
      <c r="FT175" s="148"/>
      <c r="FU175" s="149"/>
      <c r="FV175" s="150"/>
      <c r="FW175" s="151"/>
      <c r="FX175" s="152"/>
      <c r="FY175" s="146"/>
      <c r="FZ175" s="113"/>
      <c r="GA175" s="147"/>
      <c r="GB175" s="113"/>
      <c r="GC175" s="148"/>
      <c r="GD175" s="149"/>
      <c r="GE175" s="150"/>
      <c r="GF175" s="151"/>
      <c r="GG175" s="152"/>
      <c r="GH175" s="146"/>
      <c r="GI175" s="113"/>
      <c r="GJ175" s="147"/>
      <c r="GK175" s="113"/>
      <c r="GL175" s="148"/>
      <c r="GM175" s="149"/>
      <c r="GN175" s="150"/>
      <c r="GO175" s="151"/>
      <c r="GP175" s="152"/>
      <c r="GQ175" s="146"/>
      <c r="GR175" s="113"/>
      <c r="GS175" s="147"/>
      <c r="GT175" s="113"/>
      <c r="GU175" s="148"/>
      <c r="GV175" s="149"/>
      <c r="GW175" s="150"/>
      <c r="GX175" s="151"/>
      <c r="GY175" s="152"/>
      <c r="GZ175" s="146"/>
      <c r="HA175" s="113"/>
      <c r="HB175" s="147"/>
      <c r="HC175" s="113"/>
      <c r="HD175" s="148"/>
      <c r="HE175" s="149"/>
      <c r="HF175" s="150"/>
      <c r="HG175" s="151"/>
      <c r="HH175" s="152"/>
      <c r="HI175" s="146"/>
      <c r="HJ175" s="113"/>
      <c r="HK175" s="147"/>
      <c r="HL175" s="113"/>
      <c r="HM175" s="148"/>
      <c r="HN175" s="149"/>
      <c r="HO175" s="150"/>
      <c r="HP175" s="151"/>
      <c r="HQ175" s="152"/>
      <c r="HR175" s="146"/>
      <c r="HS175" s="113"/>
      <c r="HT175" s="147"/>
      <c r="HU175" s="113"/>
      <c r="HV175" s="148"/>
      <c r="HW175" s="149"/>
      <c r="HX175" s="150"/>
      <c r="HY175" s="151"/>
      <c r="HZ175" s="152"/>
      <c r="IA175" s="146"/>
      <c r="IB175" s="113"/>
      <c r="IC175" s="147"/>
      <c r="ID175" s="113"/>
      <c r="IE175" s="148"/>
      <c r="IF175" s="149"/>
      <c r="IG175" s="150"/>
      <c r="IH175" s="151"/>
      <c r="II175" s="152"/>
      <c r="IJ175" s="146"/>
      <c r="IK175" s="113"/>
      <c r="IL175" s="147"/>
      <c r="IM175" s="113"/>
      <c r="IN175" s="148"/>
      <c r="IO175" s="149"/>
      <c r="IP175" s="150"/>
      <c r="IQ175" s="151"/>
      <c r="IR175" s="152"/>
      <c r="IS175" s="146"/>
      <c r="IT175" s="113"/>
      <c r="IU175" s="147"/>
      <c r="IV175" s="113"/>
      <c r="IW175" s="148"/>
      <c r="IX175" s="149"/>
      <c r="IY175" s="150"/>
      <c r="IZ175" s="151"/>
      <c r="JA175" s="152"/>
      <c r="JB175" s="146"/>
      <c r="JC175" s="113"/>
      <c r="JD175" s="147"/>
      <c r="JE175" s="113"/>
      <c r="JF175" s="148"/>
      <c r="JG175" s="149"/>
      <c r="JH175" s="150"/>
      <c r="JI175" s="151"/>
      <c r="JJ175" s="152"/>
      <c r="JK175" s="146"/>
      <c r="JL175" s="113"/>
      <c r="JM175" s="147"/>
      <c r="JN175" s="113"/>
      <c r="JO175" s="148"/>
      <c r="JP175" s="149"/>
      <c r="JQ175" s="150"/>
      <c r="JR175" s="151"/>
      <c r="JS175" s="152"/>
      <c r="JT175" s="146"/>
      <c r="JU175" s="113"/>
      <c r="JV175" s="147"/>
      <c r="JW175" s="113"/>
      <c r="JX175" s="148"/>
      <c r="JY175" s="149"/>
      <c r="JZ175" s="150"/>
      <c r="KA175" s="151"/>
      <c r="KB175" s="152"/>
      <c r="KC175" s="146"/>
      <c r="KD175" s="113"/>
      <c r="KE175" s="147"/>
      <c r="KF175" s="113"/>
      <c r="KG175" s="148"/>
      <c r="KH175" s="149"/>
      <c r="KI175" s="150"/>
      <c r="KJ175" s="151"/>
      <c r="KK175" s="152"/>
      <c r="KL175" s="146"/>
      <c r="KM175" s="113"/>
      <c r="KN175" s="147"/>
      <c r="KO175" s="113"/>
      <c r="KP175" s="148"/>
      <c r="KQ175" s="149"/>
      <c r="KR175" s="150"/>
      <c r="KS175" s="151"/>
      <c r="KT175" s="152"/>
      <c r="KU175" s="146"/>
      <c r="KV175" s="113"/>
      <c r="KW175" s="147"/>
      <c r="KX175" s="113"/>
      <c r="KY175" s="148"/>
      <c r="KZ175" s="149"/>
      <c r="LA175" s="150"/>
      <c r="LB175" s="151"/>
      <c r="LC175" s="152"/>
      <c r="LD175" s="146"/>
      <c r="LE175" s="113"/>
      <c r="LF175" s="147"/>
      <c r="LG175" s="113"/>
      <c r="LH175" s="148"/>
      <c r="LI175" s="149"/>
      <c r="LJ175" s="150"/>
      <c r="LK175" s="151"/>
      <c r="LL175" s="152"/>
      <c r="LM175" s="146"/>
      <c r="LN175" s="113"/>
      <c r="LO175" s="147"/>
      <c r="LP175" s="113"/>
      <c r="LQ175" s="148"/>
      <c r="LR175" s="149"/>
      <c r="LS175" s="150"/>
      <c r="LT175" s="151"/>
      <c r="LU175" s="152"/>
      <c r="LV175" s="146"/>
      <c r="LW175" s="113"/>
      <c r="LX175" s="147"/>
      <c r="LY175" s="113"/>
      <c r="LZ175" s="148"/>
      <c r="MA175" s="149"/>
      <c r="MB175" s="150"/>
      <c r="MC175" s="151"/>
      <c r="MD175" s="152"/>
      <c r="ME175" s="146"/>
      <c r="MF175" s="113"/>
      <c r="MG175" s="147"/>
      <c r="MH175" s="113"/>
      <c r="MI175" s="148"/>
      <c r="MJ175" s="149"/>
      <c r="MK175" s="150"/>
      <c r="ML175" s="151"/>
      <c r="MM175" s="152"/>
      <c r="MN175" s="146"/>
      <c r="MO175" s="113"/>
      <c r="MP175" s="147"/>
      <c r="MQ175" s="113"/>
      <c r="MR175" s="148"/>
      <c r="MS175" s="149"/>
      <c r="MT175" s="150"/>
      <c r="MU175" s="151"/>
      <c r="MV175" s="152"/>
      <c r="MW175" s="146"/>
      <c r="MX175" s="113"/>
      <c r="MY175" s="147"/>
      <c r="MZ175" s="113"/>
      <c r="NA175" s="148"/>
      <c r="NB175" s="149"/>
      <c r="NC175" s="150"/>
      <c r="ND175" s="151"/>
      <c r="NE175" s="152"/>
      <c r="NF175" s="146"/>
      <c r="NG175" s="113"/>
      <c r="NH175" s="147"/>
      <c r="NI175" s="113"/>
      <c r="NJ175" s="148"/>
      <c r="NK175" s="149"/>
      <c r="NL175" s="150"/>
      <c r="NM175" s="151"/>
      <c r="NN175" s="152"/>
      <c r="NO175" s="146"/>
      <c r="NP175" s="113"/>
      <c r="NQ175" s="147"/>
      <c r="NR175" s="113"/>
      <c r="NS175" s="148"/>
      <c r="NT175" s="149"/>
      <c r="NU175" s="150"/>
      <c r="NV175" s="151"/>
      <c r="NW175" s="152"/>
      <c r="NX175" s="146"/>
      <c r="NY175" s="113"/>
      <c r="NZ175" s="147"/>
      <c r="OA175" s="113"/>
      <c r="OB175" s="148"/>
      <c r="OC175" s="149"/>
      <c r="OD175" s="150"/>
      <c r="OE175" s="151"/>
      <c r="OF175" s="152"/>
      <c r="OG175" s="146"/>
      <c r="OH175" s="113"/>
      <c r="OI175" s="147"/>
      <c r="OJ175" s="113"/>
      <c r="OK175" s="148"/>
      <c r="OL175" s="149"/>
      <c r="OM175" s="150"/>
      <c r="ON175" s="151"/>
      <c r="OO175" s="152"/>
      <c r="OP175" s="146"/>
      <c r="OQ175" s="113"/>
      <c r="OR175" s="147"/>
      <c r="OS175" s="113"/>
      <c r="OT175" s="148"/>
      <c r="OU175" s="149"/>
      <c r="OV175" s="150"/>
      <c r="OW175" s="151"/>
      <c r="OX175" s="152"/>
      <c r="OY175" s="146"/>
      <c r="OZ175" s="113"/>
      <c r="PA175" s="147"/>
      <c r="PB175" s="113"/>
      <c r="PC175" s="148"/>
      <c r="PD175" s="149"/>
      <c r="PE175" s="150"/>
      <c r="PF175" s="151"/>
      <c r="PG175" s="152"/>
      <c r="PH175" s="146"/>
      <c r="PI175" s="113"/>
      <c r="PJ175" s="147"/>
      <c r="PK175" s="113"/>
      <c r="PL175" s="148"/>
      <c r="PM175" s="149"/>
      <c r="PN175" s="150"/>
      <c r="PO175" s="151"/>
      <c r="PP175" s="152"/>
      <c r="PQ175" s="146"/>
      <c r="PR175" s="113"/>
      <c r="PS175" s="147"/>
      <c r="PT175" s="113"/>
      <c r="PU175" s="148"/>
      <c r="PV175" s="149"/>
      <c r="PW175" s="150"/>
      <c r="PX175" s="151"/>
      <c r="PY175" s="152"/>
      <c r="PZ175" s="146"/>
      <c r="QA175" s="113"/>
      <c r="QB175" s="147"/>
      <c r="QC175" s="113"/>
      <c r="QD175" s="148"/>
      <c r="QE175" s="149"/>
      <c r="QF175" s="150"/>
      <c r="QG175" s="151"/>
      <c r="QH175" s="152"/>
      <c r="QI175" s="146"/>
      <c r="QJ175" s="113"/>
      <c r="QK175" s="147"/>
      <c r="QL175" s="113"/>
      <c r="QM175" s="148"/>
      <c r="QN175" s="149"/>
      <c r="QO175" s="150"/>
      <c r="QP175" s="151"/>
      <c r="QQ175" s="152"/>
      <c r="QR175" s="146"/>
      <c r="QS175" s="113"/>
      <c r="QT175" s="147"/>
      <c r="QU175" s="113"/>
      <c r="QV175" s="148"/>
      <c r="QW175" s="149"/>
      <c r="QX175" s="150"/>
      <c r="QY175" s="151"/>
      <c r="QZ175" s="152"/>
      <c r="RA175" s="146"/>
      <c r="RB175" s="113"/>
      <c r="RC175" s="147"/>
      <c r="RD175" s="113"/>
      <c r="RE175" s="148"/>
      <c r="RF175" s="149"/>
      <c r="RG175" s="150"/>
      <c r="RH175" s="151"/>
      <c r="RI175" s="152"/>
      <c r="RJ175" s="146"/>
      <c r="RK175" s="113"/>
      <c r="RL175" s="147"/>
      <c r="RM175" s="113"/>
      <c r="RN175" s="148"/>
      <c r="RO175" s="149"/>
      <c r="RP175" s="150"/>
      <c r="RQ175" s="151"/>
      <c r="RR175" s="152"/>
      <c r="RS175" s="146"/>
      <c r="RT175" s="113"/>
      <c r="RU175" s="147"/>
      <c r="RV175" s="113"/>
      <c r="RW175" s="148"/>
      <c r="RX175" s="149"/>
      <c r="RY175" s="150"/>
      <c r="RZ175" s="151"/>
      <c r="SA175" s="152"/>
      <c r="SB175" s="146"/>
      <c r="SC175" s="113"/>
      <c r="SD175" s="147"/>
      <c r="SE175" s="113"/>
      <c r="SF175" s="148"/>
      <c r="SG175" s="149"/>
      <c r="SH175" s="150"/>
      <c r="SI175" s="151"/>
      <c r="SJ175" s="152"/>
      <c r="SK175" s="146"/>
      <c r="SL175" s="113"/>
      <c r="SM175" s="147"/>
      <c r="SN175" s="113"/>
      <c r="SO175" s="148"/>
      <c r="SP175" s="149"/>
      <c r="SQ175" s="150"/>
      <c r="SR175" s="151"/>
      <c r="SS175" s="152"/>
      <c r="ST175" s="146"/>
      <c r="SU175" s="113"/>
      <c r="SV175" s="147"/>
      <c r="SW175" s="113"/>
      <c r="SX175" s="148"/>
      <c r="SY175" s="149"/>
      <c r="SZ175" s="150"/>
      <c r="TA175" s="151"/>
      <c r="TB175" s="152"/>
      <c r="TC175" s="146"/>
      <c r="TD175" s="113"/>
      <c r="TE175" s="147"/>
      <c r="TF175" s="113"/>
      <c r="TG175" s="148"/>
      <c r="TH175" s="149"/>
      <c r="TI175" s="150"/>
      <c r="TJ175" s="151"/>
      <c r="TK175" s="152"/>
      <c r="TL175" s="146"/>
      <c r="TM175" s="113"/>
      <c r="TN175" s="147"/>
      <c r="TO175" s="113"/>
      <c r="TP175" s="148"/>
      <c r="TQ175" s="149"/>
      <c r="TR175" s="150"/>
      <c r="TS175" s="151"/>
      <c r="TT175" s="152"/>
      <c r="TU175" s="146"/>
      <c r="TV175" s="113"/>
      <c r="TW175" s="147"/>
      <c r="TX175" s="113"/>
      <c r="TY175" s="148"/>
      <c r="TZ175" s="149"/>
      <c r="UA175" s="150"/>
      <c r="UB175" s="151"/>
      <c r="UC175" s="152"/>
      <c r="UD175" s="146"/>
      <c r="UE175" s="113"/>
      <c r="UF175" s="147"/>
      <c r="UG175" s="113"/>
      <c r="UH175" s="148"/>
      <c r="UI175" s="149"/>
      <c r="UJ175" s="150"/>
      <c r="UK175" s="151"/>
      <c r="UL175" s="152"/>
      <c r="UM175" s="146"/>
      <c r="UN175" s="113"/>
      <c r="UO175" s="147"/>
      <c r="UP175" s="113"/>
      <c r="UQ175" s="148"/>
      <c r="UR175" s="149"/>
      <c r="US175" s="150"/>
      <c r="UT175" s="151"/>
      <c r="UU175" s="152"/>
      <c r="UV175" s="146"/>
      <c r="UW175" s="113"/>
      <c r="UX175" s="147"/>
      <c r="UY175" s="113"/>
      <c r="UZ175" s="148"/>
      <c r="VA175" s="149"/>
      <c r="VB175" s="150"/>
      <c r="VC175" s="151"/>
      <c r="VD175" s="152"/>
      <c r="VE175" s="146"/>
      <c r="VF175" s="113"/>
      <c r="VG175" s="147"/>
      <c r="VH175" s="113"/>
      <c r="VI175" s="148"/>
      <c r="VJ175" s="149"/>
      <c r="VK175" s="150"/>
      <c r="VL175" s="151"/>
      <c r="VM175" s="152"/>
      <c r="VN175" s="146"/>
      <c r="VO175" s="113"/>
      <c r="VP175" s="147"/>
      <c r="VQ175" s="113"/>
      <c r="VR175" s="148"/>
      <c r="VS175" s="149"/>
      <c r="VT175" s="150"/>
      <c r="VU175" s="151"/>
      <c r="VV175" s="152"/>
      <c r="VW175" s="146"/>
      <c r="VX175" s="113"/>
      <c r="VY175" s="147"/>
      <c r="VZ175" s="113"/>
      <c r="WA175" s="148"/>
      <c r="WB175" s="149"/>
      <c r="WC175" s="150"/>
      <c r="WD175" s="151"/>
      <c r="WE175" s="152"/>
      <c r="WF175" s="146"/>
      <c r="WG175" s="113"/>
      <c r="WH175" s="147"/>
      <c r="WI175" s="113"/>
      <c r="WJ175" s="148"/>
      <c r="WK175" s="149"/>
      <c r="WL175" s="150"/>
      <c r="WM175" s="151"/>
      <c r="WN175" s="152"/>
      <c r="WO175" s="146"/>
      <c r="WP175" s="113"/>
      <c r="WQ175" s="147"/>
      <c r="WR175" s="113"/>
      <c r="WS175" s="148"/>
      <c r="WT175" s="149"/>
      <c r="WU175" s="150"/>
      <c r="WV175" s="151"/>
      <c r="WW175" s="152"/>
      <c r="WX175" s="146"/>
      <c r="WY175" s="113"/>
      <c r="WZ175" s="147"/>
      <c r="XA175" s="113"/>
      <c r="XB175" s="148"/>
      <c r="XC175" s="149"/>
      <c r="XD175" s="150"/>
      <c r="XE175" s="151"/>
      <c r="XF175" s="152"/>
      <c r="XG175" s="146"/>
      <c r="XH175" s="113"/>
      <c r="XI175" s="147"/>
      <c r="XJ175" s="113"/>
      <c r="XK175" s="148"/>
      <c r="XL175" s="149"/>
      <c r="XM175" s="150"/>
      <c r="XN175" s="151"/>
      <c r="XO175" s="152"/>
      <c r="XP175" s="146"/>
      <c r="XQ175" s="113"/>
      <c r="XR175" s="147"/>
      <c r="XS175" s="113"/>
      <c r="XT175" s="148"/>
      <c r="XU175" s="149"/>
      <c r="XV175" s="150"/>
      <c r="XW175" s="151"/>
      <c r="XX175" s="152"/>
      <c r="XY175" s="146"/>
      <c r="XZ175" s="113"/>
      <c r="YA175" s="147"/>
      <c r="YB175" s="113"/>
      <c r="YC175" s="148"/>
      <c r="YD175" s="149"/>
      <c r="YE175" s="150"/>
      <c r="YF175" s="151"/>
      <c r="YG175" s="152"/>
      <c r="YH175" s="146"/>
      <c r="YI175" s="113"/>
      <c r="YJ175" s="147"/>
      <c r="YK175" s="113"/>
      <c r="YL175" s="148"/>
      <c r="YM175" s="149"/>
      <c r="YN175" s="150"/>
      <c r="YO175" s="151"/>
      <c r="YP175" s="152"/>
      <c r="YQ175" s="146"/>
      <c r="YR175" s="113"/>
      <c r="YS175" s="147"/>
      <c r="YT175" s="113"/>
      <c r="YU175" s="148"/>
      <c r="YV175" s="149"/>
      <c r="YW175" s="150"/>
      <c r="YX175" s="151"/>
      <c r="YY175" s="152"/>
      <c r="YZ175" s="146"/>
      <c r="ZA175" s="113"/>
      <c r="ZB175" s="147"/>
      <c r="ZC175" s="113"/>
      <c r="ZD175" s="148"/>
      <c r="ZE175" s="149"/>
      <c r="ZF175" s="150"/>
      <c r="ZG175" s="151"/>
      <c r="ZH175" s="152"/>
      <c r="ZI175" s="146"/>
      <c r="ZJ175" s="113"/>
      <c r="ZK175" s="147"/>
      <c r="ZL175" s="113"/>
      <c r="ZM175" s="148"/>
      <c r="ZN175" s="149"/>
      <c r="ZO175" s="150"/>
      <c r="ZP175" s="151"/>
      <c r="ZQ175" s="152"/>
      <c r="ZR175" s="146"/>
      <c r="ZS175" s="113"/>
      <c r="ZT175" s="147"/>
      <c r="ZU175" s="113"/>
      <c r="ZV175" s="148"/>
      <c r="ZW175" s="149"/>
      <c r="ZX175" s="150"/>
      <c r="ZY175" s="151"/>
      <c r="ZZ175" s="152"/>
      <c r="AAA175" s="146"/>
      <c r="AAB175" s="113"/>
      <c r="AAC175" s="147"/>
      <c r="AAD175" s="113"/>
      <c r="AAE175" s="148"/>
      <c r="AAF175" s="149"/>
      <c r="AAG175" s="150"/>
      <c r="AAH175" s="151"/>
      <c r="AAI175" s="152"/>
      <c r="AAJ175" s="146"/>
      <c r="AAK175" s="113"/>
      <c r="AAL175" s="147"/>
      <c r="AAM175" s="113"/>
      <c r="AAN175" s="148"/>
      <c r="AAO175" s="149"/>
      <c r="AAP175" s="150"/>
      <c r="AAQ175" s="151"/>
      <c r="AAR175" s="152"/>
      <c r="AAS175" s="146"/>
      <c r="AAT175" s="113"/>
      <c r="AAU175" s="147"/>
      <c r="AAV175" s="113"/>
      <c r="AAW175" s="148"/>
      <c r="AAX175" s="149"/>
      <c r="AAY175" s="150"/>
      <c r="AAZ175" s="151"/>
      <c r="ABA175" s="152"/>
      <c r="ABB175" s="146"/>
      <c r="ABC175" s="113"/>
      <c r="ABD175" s="147"/>
      <c r="ABE175" s="113"/>
      <c r="ABF175" s="148"/>
      <c r="ABG175" s="149"/>
      <c r="ABH175" s="150"/>
      <c r="ABI175" s="151"/>
      <c r="ABJ175" s="152"/>
      <c r="ABK175" s="146"/>
      <c r="ABL175" s="113"/>
      <c r="ABM175" s="147"/>
      <c r="ABN175" s="113"/>
      <c r="ABO175" s="148"/>
      <c r="ABP175" s="149"/>
      <c r="ABQ175" s="150"/>
      <c r="ABR175" s="151"/>
      <c r="ABS175" s="152"/>
      <c r="ABT175" s="146"/>
      <c r="ABU175" s="113"/>
      <c r="ABV175" s="147"/>
      <c r="ABW175" s="113"/>
      <c r="ABX175" s="148"/>
      <c r="ABY175" s="149"/>
      <c r="ABZ175" s="150"/>
      <c r="ACA175" s="151"/>
      <c r="ACB175" s="152"/>
      <c r="ACC175" s="146"/>
      <c r="ACD175" s="113"/>
      <c r="ACE175" s="147"/>
      <c r="ACF175" s="113"/>
      <c r="ACG175" s="148"/>
      <c r="ACH175" s="149"/>
      <c r="ACI175" s="150"/>
      <c r="ACJ175" s="151"/>
      <c r="ACK175" s="152"/>
      <c r="ACL175" s="146"/>
      <c r="ACM175" s="113"/>
      <c r="ACN175" s="147"/>
      <c r="ACO175" s="113"/>
      <c r="ACP175" s="148"/>
      <c r="ACQ175" s="149"/>
      <c r="ACR175" s="150"/>
      <c r="ACS175" s="151"/>
      <c r="ACT175" s="152"/>
      <c r="ACU175" s="146"/>
      <c r="ACV175" s="113"/>
      <c r="ACW175" s="147"/>
      <c r="ACX175" s="113"/>
      <c r="ACY175" s="148"/>
      <c r="ACZ175" s="149"/>
      <c r="ADA175" s="150"/>
      <c r="ADB175" s="151"/>
      <c r="ADC175" s="152"/>
      <c r="ADD175" s="146"/>
      <c r="ADE175" s="113"/>
      <c r="ADF175" s="147"/>
      <c r="ADG175" s="113"/>
      <c r="ADH175" s="148"/>
      <c r="ADI175" s="149"/>
      <c r="ADJ175" s="150"/>
      <c r="ADK175" s="151"/>
      <c r="ADL175" s="152"/>
      <c r="ADM175" s="146"/>
      <c r="ADN175" s="113"/>
      <c r="ADO175" s="147"/>
      <c r="ADP175" s="113"/>
      <c r="ADQ175" s="148"/>
      <c r="ADR175" s="149"/>
      <c r="ADS175" s="150"/>
      <c r="ADT175" s="151"/>
      <c r="ADU175" s="152"/>
      <c r="ADV175" s="146"/>
      <c r="ADW175" s="113"/>
      <c r="ADX175" s="147"/>
      <c r="ADY175" s="113"/>
      <c r="ADZ175" s="148"/>
      <c r="AEA175" s="149"/>
      <c r="AEB175" s="150"/>
      <c r="AEC175" s="151"/>
      <c r="AED175" s="152"/>
      <c r="AEE175" s="146"/>
      <c r="AEF175" s="113"/>
      <c r="AEG175" s="147"/>
      <c r="AEH175" s="113"/>
      <c r="AEI175" s="148"/>
      <c r="AEJ175" s="149"/>
      <c r="AEK175" s="150"/>
      <c r="AEL175" s="151"/>
      <c r="AEM175" s="152"/>
      <c r="AEN175" s="146"/>
      <c r="AEO175" s="113"/>
      <c r="AEP175" s="147"/>
      <c r="AEQ175" s="113"/>
      <c r="AER175" s="148"/>
      <c r="AES175" s="149"/>
      <c r="AET175" s="150"/>
      <c r="AEU175" s="151"/>
      <c r="AEV175" s="152"/>
      <c r="AEW175" s="146"/>
      <c r="AEX175" s="113"/>
      <c r="AEY175" s="147"/>
      <c r="AEZ175" s="113"/>
      <c r="AFA175" s="148"/>
      <c r="AFB175" s="149"/>
      <c r="AFC175" s="150"/>
      <c r="AFD175" s="151"/>
      <c r="AFE175" s="152"/>
      <c r="AFF175" s="146"/>
      <c r="AFG175" s="113"/>
      <c r="AFH175" s="147"/>
      <c r="AFI175" s="113"/>
      <c r="AFJ175" s="148"/>
      <c r="AFK175" s="149"/>
      <c r="AFL175" s="150"/>
      <c r="AFM175" s="151"/>
      <c r="AFN175" s="152"/>
      <c r="AFO175" s="146"/>
      <c r="AFP175" s="113"/>
      <c r="AFQ175" s="147"/>
      <c r="AFR175" s="113"/>
      <c r="AFS175" s="148"/>
      <c r="AFT175" s="149"/>
      <c r="AFU175" s="150"/>
      <c r="AFV175" s="151"/>
      <c r="AFW175" s="152"/>
      <c r="AFX175" s="146"/>
      <c r="AFY175" s="113"/>
      <c r="AFZ175" s="147"/>
      <c r="AGA175" s="113"/>
      <c r="AGB175" s="148"/>
      <c r="AGC175" s="149"/>
      <c r="AGD175" s="150"/>
      <c r="AGE175" s="151"/>
      <c r="AGF175" s="152"/>
      <c r="AGG175" s="146"/>
      <c r="AGH175" s="113"/>
      <c r="AGI175" s="147"/>
      <c r="AGJ175" s="113"/>
      <c r="AGK175" s="148"/>
      <c r="AGL175" s="149"/>
      <c r="AGM175" s="150"/>
      <c r="AGN175" s="151"/>
      <c r="AGO175" s="152"/>
      <c r="AGP175" s="146"/>
      <c r="AGQ175" s="113"/>
      <c r="AGR175" s="147"/>
      <c r="AGS175" s="113"/>
      <c r="AGT175" s="148"/>
      <c r="AGU175" s="149"/>
      <c r="AGV175" s="150"/>
      <c r="AGW175" s="151"/>
      <c r="AGX175" s="152"/>
      <c r="AGY175" s="146"/>
      <c r="AGZ175" s="113"/>
      <c r="AHA175" s="147"/>
      <c r="AHB175" s="113"/>
      <c r="AHC175" s="148"/>
      <c r="AHD175" s="149"/>
      <c r="AHE175" s="150"/>
      <c r="AHF175" s="151"/>
      <c r="AHG175" s="152"/>
      <c r="AHH175" s="146"/>
      <c r="AHI175" s="113"/>
      <c r="AHJ175" s="147"/>
      <c r="AHK175" s="113"/>
      <c r="AHL175" s="148"/>
      <c r="AHM175" s="149"/>
      <c r="AHN175" s="150"/>
      <c r="AHO175" s="151"/>
      <c r="AHP175" s="152"/>
      <c r="AHQ175" s="146"/>
      <c r="AHR175" s="113"/>
      <c r="AHS175" s="147"/>
      <c r="AHT175" s="113"/>
      <c r="AHU175" s="148"/>
      <c r="AHV175" s="149"/>
      <c r="AHW175" s="150"/>
      <c r="AHX175" s="151"/>
      <c r="AHY175" s="152"/>
      <c r="AHZ175" s="146"/>
      <c r="AIA175" s="113"/>
      <c r="AIB175" s="147"/>
      <c r="AIC175" s="113"/>
      <c r="AID175" s="148"/>
      <c r="AIE175" s="149"/>
      <c r="AIF175" s="150"/>
      <c r="AIG175" s="151"/>
      <c r="AIH175" s="152"/>
      <c r="AII175" s="146"/>
      <c r="AIJ175" s="113"/>
      <c r="AIK175" s="147"/>
      <c r="AIL175" s="113"/>
      <c r="AIM175" s="148"/>
      <c r="AIN175" s="149"/>
      <c r="AIO175" s="150"/>
      <c r="AIP175" s="151"/>
      <c r="AIQ175" s="152"/>
      <c r="AIR175" s="146"/>
      <c r="AIS175" s="113"/>
      <c r="AIT175" s="147"/>
      <c r="AIU175" s="113"/>
      <c r="AIV175" s="148"/>
      <c r="AIW175" s="149"/>
      <c r="AIX175" s="150"/>
      <c r="AIY175" s="151"/>
      <c r="AIZ175" s="152"/>
      <c r="AJA175" s="146"/>
      <c r="AJB175" s="113"/>
      <c r="AJC175" s="147"/>
      <c r="AJD175" s="113"/>
      <c r="AJE175" s="148"/>
      <c r="AJF175" s="149"/>
      <c r="AJG175" s="150"/>
      <c r="AJH175" s="151"/>
      <c r="AJI175" s="152"/>
      <c r="AJJ175" s="146"/>
      <c r="AJK175" s="113"/>
      <c r="AJL175" s="147"/>
      <c r="AJM175" s="113"/>
      <c r="AJN175" s="148"/>
      <c r="AJO175" s="149"/>
      <c r="AJP175" s="150"/>
      <c r="AJQ175" s="151"/>
      <c r="AJR175" s="152"/>
      <c r="AJS175" s="146"/>
      <c r="AJT175" s="113"/>
      <c r="AJU175" s="147"/>
      <c r="AJV175" s="113"/>
      <c r="AJW175" s="148"/>
      <c r="AJX175" s="149"/>
      <c r="AJY175" s="150"/>
      <c r="AJZ175" s="151"/>
      <c r="AKA175" s="152"/>
      <c r="AKB175" s="146"/>
      <c r="AKC175" s="113"/>
      <c r="AKD175" s="147"/>
      <c r="AKE175" s="113"/>
      <c r="AKF175" s="148"/>
      <c r="AKG175" s="149"/>
      <c r="AKH175" s="150"/>
      <c r="AKI175" s="151"/>
      <c r="AKJ175" s="152"/>
      <c r="AKK175" s="146"/>
      <c r="AKL175" s="113"/>
      <c r="AKM175" s="147"/>
      <c r="AKN175" s="113"/>
      <c r="AKO175" s="148"/>
      <c r="AKP175" s="149"/>
      <c r="AKQ175" s="150"/>
      <c r="AKR175" s="151"/>
      <c r="AKS175" s="152"/>
      <c r="AKT175" s="146"/>
      <c r="AKU175" s="113"/>
      <c r="AKV175" s="147"/>
      <c r="AKW175" s="113"/>
      <c r="AKX175" s="148"/>
      <c r="AKY175" s="149"/>
      <c r="AKZ175" s="150"/>
      <c r="ALA175" s="151"/>
      <c r="ALB175" s="152"/>
      <c r="ALC175" s="146"/>
      <c r="ALD175" s="113"/>
      <c r="ALE175" s="147"/>
      <c r="ALF175" s="113"/>
      <c r="ALG175" s="148"/>
      <c r="ALH175" s="149"/>
      <c r="ALI175" s="150"/>
      <c r="ALJ175" s="151"/>
      <c r="ALK175" s="152"/>
      <c r="ALL175" s="146"/>
      <c r="ALM175" s="113"/>
      <c r="ALN175" s="147"/>
      <c r="ALO175" s="113"/>
      <c r="ALP175" s="148"/>
      <c r="ALQ175" s="149"/>
      <c r="ALR175" s="150"/>
      <c r="ALS175" s="151"/>
      <c r="ALT175" s="152"/>
      <c r="ALU175" s="146"/>
      <c r="ALV175" s="113"/>
      <c r="ALW175" s="147"/>
      <c r="ALX175" s="113"/>
      <c r="ALY175" s="148"/>
      <c r="ALZ175" s="149"/>
      <c r="AMA175" s="150"/>
      <c r="AMB175" s="151"/>
      <c r="AMC175" s="152"/>
      <c r="AMD175" s="146"/>
      <c r="AME175" s="113"/>
      <c r="AMF175" s="147"/>
      <c r="AMG175" s="113"/>
      <c r="AMH175" s="148"/>
      <c r="AMI175" s="149"/>
      <c r="AMJ175" s="150"/>
      <c r="AMK175" s="151"/>
      <c r="AML175" s="152"/>
      <c r="AMM175" s="146"/>
      <c r="AMN175" s="113"/>
      <c r="AMO175" s="147"/>
      <c r="AMP175" s="113"/>
      <c r="AMQ175" s="148"/>
      <c r="AMR175" s="149"/>
      <c r="AMS175" s="150"/>
      <c r="AMT175" s="151"/>
      <c r="AMU175" s="152"/>
      <c r="AMV175" s="146"/>
      <c r="AMW175" s="113"/>
      <c r="AMX175" s="147"/>
      <c r="AMY175" s="113"/>
      <c r="AMZ175" s="148"/>
      <c r="ANA175" s="149"/>
      <c r="ANB175" s="150"/>
      <c r="ANC175" s="151"/>
      <c r="AND175" s="152"/>
      <c r="ANE175" s="146"/>
      <c r="ANF175" s="113"/>
      <c r="ANG175" s="147"/>
      <c r="ANH175" s="113"/>
      <c r="ANI175" s="148"/>
      <c r="ANJ175" s="149"/>
      <c r="ANK175" s="150"/>
      <c r="ANL175" s="151"/>
      <c r="ANM175" s="152"/>
      <c r="ANN175" s="146"/>
      <c r="ANO175" s="113"/>
      <c r="ANP175" s="147"/>
      <c r="ANQ175" s="113"/>
      <c r="ANR175" s="148"/>
      <c r="ANS175" s="149"/>
      <c r="ANT175" s="150"/>
      <c r="ANU175" s="151"/>
      <c r="ANV175" s="152"/>
      <c r="ANW175" s="146"/>
      <c r="ANX175" s="113"/>
      <c r="ANY175" s="147"/>
      <c r="ANZ175" s="113"/>
      <c r="AOA175" s="148"/>
      <c r="AOB175" s="149"/>
      <c r="AOC175" s="150"/>
      <c r="AOD175" s="151"/>
      <c r="AOE175" s="152"/>
      <c r="AOF175" s="146"/>
      <c r="AOG175" s="113"/>
      <c r="AOH175" s="147"/>
      <c r="AOI175" s="113"/>
      <c r="AOJ175" s="148"/>
      <c r="AOK175" s="149"/>
      <c r="AOL175" s="150"/>
      <c r="AOM175" s="151"/>
      <c r="AON175" s="152"/>
      <c r="AOO175" s="146"/>
      <c r="AOP175" s="113"/>
      <c r="AOQ175" s="147"/>
      <c r="AOR175" s="113"/>
      <c r="AOS175" s="148"/>
      <c r="AOT175" s="149"/>
      <c r="AOU175" s="150"/>
      <c r="AOV175" s="151"/>
      <c r="AOW175" s="152"/>
      <c r="AOX175" s="146"/>
      <c r="AOY175" s="113"/>
      <c r="AOZ175" s="147"/>
      <c r="APA175" s="113"/>
      <c r="APB175" s="148"/>
      <c r="APC175" s="149"/>
      <c r="APD175" s="150"/>
      <c r="APE175" s="151"/>
      <c r="APF175" s="152"/>
      <c r="APG175" s="146"/>
      <c r="APH175" s="113"/>
      <c r="API175" s="147"/>
      <c r="APJ175" s="113"/>
      <c r="APK175" s="148"/>
      <c r="APL175" s="149"/>
      <c r="APM175" s="150"/>
      <c r="APN175" s="151"/>
      <c r="APO175" s="152"/>
      <c r="APP175" s="146"/>
      <c r="APQ175" s="113"/>
      <c r="APR175" s="147"/>
      <c r="APS175" s="113"/>
      <c r="APT175" s="148"/>
      <c r="APU175" s="149"/>
      <c r="APV175" s="150"/>
      <c r="APW175" s="151"/>
      <c r="APX175" s="152"/>
      <c r="APY175" s="146"/>
      <c r="APZ175" s="113"/>
      <c r="AQA175" s="147"/>
      <c r="AQB175" s="113"/>
      <c r="AQC175" s="148"/>
      <c r="AQD175" s="149"/>
      <c r="AQE175" s="150"/>
      <c r="AQF175" s="151"/>
      <c r="AQG175" s="152"/>
      <c r="AQH175" s="146"/>
      <c r="AQI175" s="113"/>
      <c r="AQJ175" s="147"/>
      <c r="AQK175" s="113"/>
      <c r="AQL175" s="148"/>
      <c r="AQM175" s="149"/>
      <c r="AQN175" s="150"/>
      <c r="AQO175" s="151"/>
      <c r="AQP175" s="152"/>
      <c r="AQQ175" s="146"/>
      <c r="AQR175" s="113"/>
      <c r="AQS175" s="147"/>
      <c r="AQT175" s="113"/>
      <c r="AQU175" s="148"/>
      <c r="AQV175" s="149"/>
      <c r="AQW175" s="150"/>
      <c r="AQX175" s="151"/>
      <c r="AQY175" s="152"/>
      <c r="AQZ175" s="146"/>
      <c r="ARA175" s="113"/>
      <c r="ARB175" s="147"/>
      <c r="ARC175" s="113"/>
      <c r="ARD175" s="148"/>
      <c r="ARE175" s="149"/>
      <c r="ARF175" s="150"/>
      <c r="ARG175" s="151"/>
      <c r="ARH175" s="152"/>
      <c r="ARI175" s="146"/>
      <c r="ARJ175" s="113"/>
      <c r="ARK175" s="147"/>
      <c r="ARL175" s="113"/>
      <c r="ARM175" s="148"/>
      <c r="ARN175" s="149"/>
      <c r="ARO175" s="150"/>
      <c r="ARP175" s="151"/>
      <c r="ARQ175" s="152"/>
      <c r="ARR175" s="146"/>
      <c r="ARS175" s="113"/>
      <c r="ART175" s="147"/>
      <c r="ARU175" s="113"/>
      <c r="ARV175" s="148"/>
      <c r="ARW175" s="149"/>
      <c r="ARX175" s="150"/>
      <c r="ARY175" s="151"/>
      <c r="ARZ175" s="152"/>
      <c r="ASA175" s="146"/>
      <c r="ASB175" s="113"/>
      <c r="ASC175" s="147"/>
      <c r="ASD175" s="113"/>
      <c r="ASE175" s="148"/>
      <c r="ASF175" s="149"/>
      <c r="ASG175" s="150"/>
      <c r="ASH175" s="151"/>
      <c r="ASI175" s="152"/>
      <c r="ASJ175" s="146"/>
      <c r="ASK175" s="113"/>
      <c r="ASL175" s="147"/>
      <c r="ASM175" s="113"/>
      <c r="ASN175" s="148"/>
      <c r="ASO175" s="149"/>
      <c r="ASP175" s="150"/>
      <c r="ASQ175" s="151"/>
      <c r="ASR175" s="152"/>
      <c r="ASS175" s="146"/>
      <c r="AST175" s="113"/>
      <c r="ASU175" s="147"/>
      <c r="ASV175" s="113"/>
      <c r="ASW175" s="148"/>
      <c r="ASX175" s="149"/>
      <c r="ASY175" s="150"/>
      <c r="ASZ175" s="151"/>
      <c r="ATA175" s="152"/>
      <c r="ATB175" s="146"/>
      <c r="ATC175" s="113"/>
      <c r="ATD175" s="147"/>
      <c r="ATE175" s="113"/>
      <c r="ATF175" s="148"/>
      <c r="ATG175" s="149"/>
      <c r="ATH175" s="150"/>
      <c r="ATI175" s="151"/>
      <c r="ATJ175" s="152"/>
      <c r="ATK175" s="146"/>
      <c r="ATL175" s="113"/>
      <c r="ATM175" s="147"/>
      <c r="ATN175" s="113"/>
      <c r="ATO175" s="148"/>
      <c r="ATP175" s="149"/>
      <c r="ATQ175" s="150"/>
      <c r="ATR175" s="151"/>
      <c r="ATS175" s="152"/>
      <c r="ATT175" s="146"/>
      <c r="ATU175" s="113"/>
      <c r="ATV175" s="147"/>
      <c r="ATW175" s="113"/>
      <c r="ATX175" s="148"/>
      <c r="ATY175" s="149"/>
      <c r="ATZ175" s="150"/>
      <c r="AUA175" s="151"/>
      <c r="AUB175" s="152"/>
      <c r="AUC175" s="146"/>
      <c r="AUD175" s="113"/>
      <c r="AUE175" s="147"/>
      <c r="AUF175" s="113"/>
      <c r="AUG175" s="148"/>
      <c r="AUH175" s="149"/>
      <c r="AUI175" s="150"/>
      <c r="AUJ175" s="151"/>
      <c r="AUK175" s="152"/>
      <c r="AUL175" s="146"/>
      <c r="AUM175" s="113"/>
      <c r="AUN175" s="147"/>
      <c r="AUO175" s="113"/>
      <c r="AUP175" s="148"/>
      <c r="AUQ175" s="149"/>
      <c r="AUR175" s="150"/>
      <c r="AUS175" s="151"/>
      <c r="AUT175" s="152"/>
      <c r="AUU175" s="146"/>
      <c r="AUV175" s="113"/>
      <c r="AUW175" s="147"/>
      <c r="AUX175" s="113"/>
      <c r="AUY175" s="148"/>
      <c r="AUZ175" s="149"/>
      <c r="AVA175" s="150"/>
      <c r="AVB175" s="151"/>
      <c r="AVC175" s="152"/>
      <c r="AVD175" s="146"/>
      <c r="AVE175" s="113"/>
      <c r="AVF175" s="147"/>
      <c r="AVG175" s="113"/>
      <c r="AVH175" s="148"/>
      <c r="AVI175" s="149"/>
      <c r="AVJ175" s="150"/>
      <c r="AVK175" s="151"/>
      <c r="AVL175" s="152"/>
      <c r="AVM175" s="146"/>
      <c r="AVN175" s="113"/>
      <c r="AVO175" s="147"/>
      <c r="AVP175" s="113"/>
      <c r="AVQ175" s="148"/>
      <c r="AVR175" s="149"/>
      <c r="AVS175" s="150"/>
      <c r="AVT175" s="151"/>
      <c r="AVU175" s="152"/>
      <c r="AVV175" s="146"/>
      <c r="AVW175" s="113"/>
      <c r="AVX175" s="147"/>
      <c r="AVY175" s="113"/>
      <c r="AVZ175" s="148"/>
      <c r="AWA175" s="149"/>
      <c r="AWB175" s="150"/>
      <c r="AWC175" s="151"/>
      <c r="AWD175" s="152"/>
      <c r="AWE175" s="146"/>
      <c r="AWF175" s="113"/>
      <c r="AWG175" s="147"/>
      <c r="AWH175" s="113"/>
      <c r="AWI175" s="148"/>
      <c r="AWJ175" s="149"/>
      <c r="AWK175" s="150"/>
      <c r="AWL175" s="151"/>
      <c r="AWM175" s="152"/>
      <c r="AWN175" s="146"/>
      <c r="AWO175" s="113"/>
      <c r="AWP175" s="147"/>
      <c r="AWQ175" s="113"/>
      <c r="AWR175" s="148"/>
      <c r="AWS175" s="149"/>
      <c r="AWT175" s="150"/>
      <c r="AWU175" s="151"/>
      <c r="AWV175" s="152"/>
      <c r="AWW175" s="146"/>
      <c r="AWX175" s="113"/>
      <c r="AWY175" s="147"/>
      <c r="AWZ175" s="113"/>
      <c r="AXA175" s="148"/>
      <c r="AXB175" s="149"/>
      <c r="AXC175" s="150"/>
      <c r="AXD175" s="151"/>
      <c r="AXE175" s="152"/>
      <c r="AXF175" s="146"/>
      <c r="AXG175" s="113"/>
      <c r="AXH175" s="147"/>
      <c r="AXI175" s="113"/>
      <c r="AXJ175" s="148"/>
      <c r="AXK175" s="149"/>
      <c r="AXL175" s="150"/>
      <c r="AXM175" s="151"/>
      <c r="AXN175" s="152"/>
      <c r="AXO175" s="146"/>
      <c r="AXP175" s="113"/>
      <c r="AXQ175" s="147"/>
      <c r="AXR175" s="113"/>
      <c r="AXS175" s="148"/>
      <c r="AXT175" s="149"/>
      <c r="AXU175" s="150"/>
      <c r="AXV175" s="151"/>
      <c r="AXW175" s="152"/>
      <c r="AXX175" s="146"/>
      <c r="AXY175" s="113"/>
      <c r="AXZ175" s="147"/>
      <c r="AYA175" s="113"/>
      <c r="AYB175" s="148"/>
      <c r="AYC175" s="149"/>
      <c r="AYD175" s="150"/>
      <c r="AYE175" s="151"/>
      <c r="AYF175" s="152"/>
      <c r="AYG175" s="146"/>
      <c r="AYH175" s="113"/>
      <c r="AYI175" s="147"/>
      <c r="AYJ175" s="113"/>
      <c r="AYK175" s="148"/>
      <c r="AYL175" s="149"/>
      <c r="AYM175" s="150"/>
      <c r="AYN175" s="151"/>
      <c r="AYO175" s="152"/>
      <c r="AYP175" s="146"/>
      <c r="AYQ175" s="113"/>
      <c r="AYR175" s="147"/>
      <c r="AYS175" s="113"/>
      <c r="AYT175" s="148"/>
      <c r="AYU175" s="149"/>
      <c r="AYV175" s="150"/>
      <c r="AYW175" s="151"/>
      <c r="AYX175" s="152"/>
      <c r="AYY175" s="146"/>
      <c r="AYZ175" s="113"/>
      <c r="AZA175" s="147"/>
      <c r="AZB175" s="113"/>
      <c r="AZC175" s="148"/>
      <c r="AZD175" s="149"/>
      <c r="AZE175" s="150"/>
      <c r="AZF175" s="151"/>
      <c r="AZG175" s="152"/>
      <c r="AZH175" s="146"/>
      <c r="AZI175" s="113"/>
      <c r="AZJ175" s="147"/>
      <c r="AZK175" s="113"/>
      <c r="AZL175" s="148"/>
      <c r="AZM175" s="149"/>
      <c r="AZN175" s="150"/>
      <c r="AZO175" s="151"/>
      <c r="AZP175" s="152"/>
      <c r="AZQ175" s="146"/>
      <c r="AZR175" s="113"/>
      <c r="AZS175" s="147"/>
      <c r="AZT175" s="113"/>
      <c r="AZU175" s="148"/>
      <c r="AZV175" s="149"/>
      <c r="AZW175" s="150"/>
      <c r="AZX175" s="151"/>
      <c r="AZY175" s="152"/>
      <c r="AZZ175" s="146"/>
      <c r="BAA175" s="113"/>
      <c r="BAB175" s="147"/>
      <c r="BAC175" s="113"/>
      <c r="BAD175" s="148"/>
      <c r="BAE175" s="149"/>
      <c r="BAF175" s="150"/>
      <c r="BAG175" s="151"/>
      <c r="BAH175" s="152"/>
      <c r="BAI175" s="146"/>
      <c r="BAJ175" s="113"/>
      <c r="BAK175" s="147"/>
      <c r="BAL175" s="113"/>
      <c r="BAM175" s="148"/>
      <c r="BAN175" s="149"/>
      <c r="BAO175" s="150"/>
      <c r="BAP175" s="151"/>
      <c r="BAQ175" s="152"/>
      <c r="BAR175" s="146"/>
      <c r="BAS175" s="113"/>
      <c r="BAT175" s="147"/>
      <c r="BAU175" s="113"/>
      <c r="BAV175" s="148"/>
      <c r="BAW175" s="149"/>
      <c r="BAX175" s="150"/>
      <c r="BAY175" s="151"/>
      <c r="BAZ175" s="152"/>
      <c r="BBA175" s="146"/>
      <c r="BBB175" s="113"/>
      <c r="BBC175" s="147"/>
      <c r="BBD175" s="113"/>
      <c r="BBE175" s="148"/>
      <c r="BBF175" s="149"/>
      <c r="BBG175" s="150"/>
      <c r="BBH175" s="151"/>
      <c r="BBI175" s="152"/>
      <c r="BBJ175" s="146"/>
      <c r="BBK175" s="113"/>
      <c r="BBL175" s="147"/>
      <c r="BBM175" s="113"/>
      <c r="BBN175" s="148"/>
      <c r="BBO175" s="149"/>
      <c r="BBP175" s="150"/>
      <c r="BBQ175" s="151"/>
      <c r="BBR175" s="152"/>
      <c r="BBS175" s="146"/>
      <c r="BBT175" s="113"/>
      <c r="BBU175" s="147"/>
      <c r="BBV175" s="113"/>
      <c r="BBW175" s="148"/>
      <c r="BBX175" s="149"/>
      <c r="BBY175" s="150"/>
      <c r="BBZ175" s="151"/>
      <c r="BCA175" s="152"/>
      <c r="BCB175" s="146"/>
      <c r="BCC175" s="113"/>
      <c r="BCD175" s="147"/>
      <c r="BCE175" s="113"/>
      <c r="BCF175" s="148"/>
      <c r="BCG175" s="149"/>
      <c r="BCH175" s="150"/>
      <c r="BCI175" s="151"/>
      <c r="BCJ175" s="152"/>
      <c r="BCK175" s="146"/>
      <c r="BCL175" s="113"/>
      <c r="BCM175" s="147"/>
      <c r="BCN175" s="113"/>
      <c r="BCO175" s="148"/>
      <c r="BCP175" s="149"/>
      <c r="BCQ175" s="150"/>
      <c r="BCR175" s="151"/>
      <c r="BCS175" s="152"/>
      <c r="BCT175" s="146"/>
      <c r="BCU175" s="113"/>
      <c r="BCV175" s="147"/>
      <c r="BCW175" s="113"/>
      <c r="BCX175" s="148"/>
      <c r="BCY175" s="149"/>
      <c r="BCZ175" s="150"/>
      <c r="BDA175" s="151"/>
      <c r="BDB175" s="152"/>
      <c r="BDC175" s="146"/>
      <c r="BDD175" s="113"/>
      <c r="BDE175" s="147"/>
      <c r="BDF175" s="113"/>
      <c r="BDG175" s="148"/>
      <c r="BDH175" s="149"/>
      <c r="BDI175" s="150"/>
      <c r="BDJ175" s="151"/>
      <c r="BDK175" s="152"/>
      <c r="BDL175" s="146"/>
      <c r="BDM175" s="113"/>
      <c r="BDN175" s="147"/>
      <c r="BDO175" s="113"/>
      <c r="BDP175" s="148"/>
      <c r="BDQ175" s="149"/>
      <c r="BDR175" s="150"/>
      <c r="BDS175" s="151"/>
      <c r="BDT175" s="152"/>
      <c r="BDU175" s="146"/>
      <c r="BDV175" s="113"/>
      <c r="BDW175" s="147"/>
      <c r="BDX175" s="113"/>
      <c r="BDY175" s="148"/>
      <c r="BDZ175" s="149"/>
      <c r="BEA175" s="150"/>
      <c r="BEB175" s="151"/>
      <c r="BEC175" s="152"/>
      <c r="BED175" s="146"/>
      <c r="BEE175" s="113"/>
      <c r="BEF175" s="147"/>
      <c r="BEG175" s="113"/>
      <c r="BEH175" s="148"/>
      <c r="BEI175" s="149"/>
      <c r="BEJ175" s="150"/>
      <c r="BEK175" s="151"/>
      <c r="BEL175" s="152"/>
      <c r="BEM175" s="146"/>
      <c r="BEN175" s="113"/>
      <c r="BEO175" s="147"/>
      <c r="BEP175" s="113"/>
      <c r="BEQ175" s="148"/>
      <c r="BER175" s="149"/>
      <c r="BES175" s="150"/>
      <c r="BET175" s="151"/>
      <c r="BEU175" s="152"/>
      <c r="BEV175" s="146"/>
      <c r="BEW175" s="113"/>
      <c r="BEX175" s="147"/>
      <c r="BEY175" s="113"/>
      <c r="BEZ175" s="148"/>
      <c r="BFA175" s="149"/>
      <c r="BFB175" s="150"/>
      <c r="BFC175" s="151"/>
      <c r="BFD175" s="152"/>
      <c r="BFE175" s="146"/>
      <c r="BFF175" s="113"/>
      <c r="BFG175" s="147"/>
      <c r="BFH175" s="113"/>
      <c r="BFI175" s="148"/>
      <c r="BFJ175" s="149"/>
      <c r="BFK175" s="150"/>
      <c r="BFL175" s="151"/>
      <c r="BFM175" s="152"/>
      <c r="BFN175" s="146"/>
      <c r="BFO175" s="113"/>
      <c r="BFP175" s="147"/>
      <c r="BFQ175" s="113"/>
      <c r="BFR175" s="148"/>
      <c r="BFS175" s="149"/>
      <c r="BFT175" s="150"/>
      <c r="BFU175" s="151"/>
      <c r="BFV175" s="152"/>
      <c r="BFW175" s="146"/>
      <c r="BFX175" s="113"/>
      <c r="BFY175" s="147"/>
      <c r="BFZ175" s="113"/>
      <c r="BGA175" s="148"/>
      <c r="BGB175" s="149"/>
      <c r="BGC175" s="150"/>
      <c r="BGD175" s="151"/>
      <c r="BGE175" s="152"/>
      <c r="BGF175" s="146"/>
      <c r="BGG175" s="113"/>
      <c r="BGH175" s="147"/>
      <c r="BGI175" s="113"/>
      <c r="BGJ175" s="148"/>
      <c r="BGK175" s="149"/>
      <c r="BGL175" s="150"/>
      <c r="BGM175" s="151"/>
      <c r="BGN175" s="152"/>
      <c r="BGO175" s="146"/>
      <c r="BGP175" s="113"/>
      <c r="BGQ175" s="147"/>
      <c r="BGR175" s="113"/>
      <c r="BGS175" s="148"/>
      <c r="BGT175" s="149"/>
      <c r="BGU175" s="150"/>
      <c r="BGV175" s="151"/>
      <c r="BGW175" s="152"/>
      <c r="BGX175" s="146"/>
      <c r="BGY175" s="113"/>
      <c r="BGZ175" s="147"/>
      <c r="BHA175" s="113"/>
      <c r="BHB175" s="148"/>
      <c r="BHC175" s="149"/>
      <c r="BHD175" s="150"/>
      <c r="BHE175" s="151"/>
      <c r="BHF175" s="152"/>
      <c r="BHG175" s="146"/>
      <c r="BHH175" s="113"/>
      <c r="BHI175" s="147"/>
      <c r="BHJ175" s="113"/>
      <c r="BHK175" s="148"/>
      <c r="BHL175" s="149"/>
      <c r="BHM175" s="150"/>
      <c r="BHN175" s="151"/>
      <c r="BHO175" s="152"/>
      <c r="BHP175" s="146"/>
      <c r="BHQ175" s="113"/>
      <c r="BHR175" s="147"/>
      <c r="BHS175" s="113"/>
      <c r="BHT175" s="148"/>
      <c r="BHU175" s="149"/>
      <c r="BHV175" s="150"/>
      <c r="BHW175" s="151"/>
      <c r="BHX175" s="152"/>
      <c r="BHY175" s="146"/>
      <c r="BHZ175" s="113"/>
      <c r="BIA175" s="147"/>
      <c r="BIB175" s="113"/>
      <c r="BIC175" s="148"/>
      <c r="BID175" s="149"/>
      <c r="BIE175" s="150"/>
      <c r="BIF175" s="151"/>
      <c r="BIG175" s="152"/>
      <c r="BIH175" s="146"/>
      <c r="BII175" s="113"/>
      <c r="BIJ175" s="147"/>
      <c r="BIK175" s="113"/>
      <c r="BIL175" s="148"/>
      <c r="BIM175" s="149"/>
      <c r="BIN175" s="150"/>
      <c r="BIO175" s="151"/>
      <c r="BIP175" s="152"/>
      <c r="BIQ175" s="146"/>
      <c r="BIR175" s="113"/>
      <c r="BIS175" s="147"/>
      <c r="BIT175" s="113"/>
      <c r="BIU175" s="148"/>
      <c r="BIV175" s="149"/>
      <c r="BIW175" s="150"/>
      <c r="BIX175" s="151"/>
      <c r="BIY175" s="152"/>
      <c r="BIZ175" s="146"/>
      <c r="BJA175" s="113"/>
      <c r="BJB175" s="147"/>
      <c r="BJC175" s="113"/>
      <c r="BJD175" s="148"/>
      <c r="BJE175" s="149"/>
      <c r="BJF175" s="150"/>
      <c r="BJG175" s="151"/>
      <c r="BJH175" s="152"/>
      <c r="BJI175" s="146"/>
      <c r="BJJ175" s="113"/>
      <c r="BJK175" s="147"/>
      <c r="BJL175" s="113"/>
      <c r="BJM175" s="148"/>
      <c r="BJN175" s="149"/>
      <c r="BJO175" s="150"/>
      <c r="BJP175" s="151"/>
      <c r="BJQ175" s="152"/>
      <c r="BJR175" s="146"/>
      <c r="BJS175" s="113"/>
      <c r="BJT175" s="147"/>
      <c r="BJU175" s="113"/>
      <c r="BJV175" s="148"/>
      <c r="BJW175" s="149"/>
      <c r="BJX175" s="150"/>
      <c r="BJY175" s="151"/>
      <c r="BJZ175" s="152"/>
      <c r="BKA175" s="146"/>
      <c r="BKB175" s="113"/>
      <c r="BKC175" s="147"/>
      <c r="BKD175" s="113"/>
      <c r="BKE175" s="148"/>
      <c r="BKF175" s="149"/>
      <c r="BKG175" s="150"/>
      <c r="BKH175" s="151"/>
      <c r="BKI175" s="152"/>
      <c r="BKJ175" s="146"/>
      <c r="BKK175" s="113"/>
      <c r="BKL175" s="147"/>
      <c r="BKM175" s="113"/>
      <c r="BKN175" s="148"/>
      <c r="BKO175" s="149"/>
      <c r="BKP175" s="150"/>
      <c r="BKQ175" s="151"/>
      <c r="BKR175" s="152"/>
      <c r="BKS175" s="146"/>
      <c r="BKT175" s="113"/>
      <c r="BKU175" s="147"/>
      <c r="BKV175" s="113"/>
      <c r="BKW175" s="148"/>
      <c r="BKX175" s="149"/>
      <c r="BKY175" s="150"/>
      <c r="BKZ175" s="151"/>
      <c r="BLA175" s="152"/>
      <c r="BLB175" s="146"/>
      <c r="BLC175" s="113"/>
      <c r="BLD175" s="147"/>
      <c r="BLE175" s="113"/>
      <c r="BLF175" s="148"/>
      <c r="BLG175" s="149"/>
      <c r="BLH175" s="150"/>
      <c r="BLI175" s="151"/>
      <c r="BLJ175" s="152"/>
      <c r="BLK175" s="146"/>
      <c r="BLL175" s="113"/>
      <c r="BLM175" s="147"/>
      <c r="BLN175" s="113"/>
      <c r="BLO175" s="148"/>
      <c r="BLP175" s="149"/>
      <c r="BLQ175" s="150"/>
      <c r="BLR175" s="151"/>
      <c r="BLS175" s="152"/>
      <c r="BLT175" s="146"/>
      <c r="BLU175" s="113"/>
      <c r="BLV175" s="147"/>
      <c r="BLW175" s="113"/>
      <c r="BLX175" s="148"/>
      <c r="BLY175" s="149"/>
      <c r="BLZ175" s="150"/>
      <c r="BMA175" s="151"/>
      <c r="BMB175" s="152"/>
      <c r="BMC175" s="146"/>
      <c r="BMD175" s="113"/>
      <c r="BME175" s="147"/>
      <c r="BMF175" s="113"/>
      <c r="BMG175" s="148"/>
      <c r="BMH175" s="149"/>
      <c r="BMI175" s="150"/>
      <c r="BMJ175" s="151"/>
      <c r="BMK175" s="152"/>
      <c r="BML175" s="146"/>
      <c r="BMM175" s="113"/>
      <c r="BMN175" s="147"/>
      <c r="BMO175" s="113"/>
      <c r="BMP175" s="148"/>
      <c r="BMQ175" s="149"/>
      <c r="BMR175" s="150"/>
      <c r="BMS175" s="151"/>
      <c r="BMT175" s="152"/>
      <c r="BMU175" s="146"/>
      <c r="BMV175" s="113"/>
      <c r="BMW175" s="147"/>
      <c r="BMX175" s="113"/>
      <c r="BMY175" s="148"/>
      <c r="BMZ175" s="149"/>
      <c r="BNA175" s="150"/>
      <c r="BNB175" s="151"/>
      <c r="BNC175" s="152"/>
      <c r="BND175" s="146"/>
      <c r="BNE175" s="113"/>
      <c r="BNF175" s="147"/>
      <c r="BNG175" s="113"/>
      <c r="BNH175" s="148"/>
      <c r="BNI175" s="149"/>
      <c r="BNJ175" s="150"/>
      <c r="BNK175" s="151"/>
      <c r="BNL175" s="152"/>
      <c r="BNM175" s="146"/>
      <c r="BNN175" s="113"/>
      <c r="BNO175" s="147"/>
      <c r="BNP175" s="113"/>
      <c r="BNQ175" s="148"/>
      <c r="BNR175" s="149"/>
      <c r="BNS175" s="150"/>
      <c r="BNT175" s="151"/>
      <c r="BNU175" s="152"/>
      <c r="BNV175" s="146"/>
      <c r="BNW175" s="113"/>
      <c r="BNX175" s="147"/>
      <c r="BNY175" s="113"/>
      <c r="BNZ175" s="148"/>
      <c r="BOA175" s="149"/>
      <c r="BOB175" s="150"/>
      <c r="BOC175" s="151"/>
      <c r="BOD175" s="152"/>
      <c r="BOE175" s="146"/>
      <c r="BOF175" s="113"/>
      <c r="BOG175" s="147"/>
      <c r="BOH175" s="113"/>
      <c r="BOI175" s="148"/>
      <c r="BOJ175" s="149"/>
      <c r="BOK175" s="150"/>
      <c r="BOL175" s="151"/>
      <c r="BOM175" s="152"/>
      <c r="BON175" s="146"/>
      <c r="BOO175" s="113"/>
      <c r="BOP175" s="147"/>
      <c r="BOQ175" s="113"/>
      <c r="BOR175" s="148"/>
      <c r="BOS175" s="149"/>
      <c r="BOT175" s="150"/>
      <c r="BOU175" s="151"/>
      <c r="BOV175" s="152"/>
      <c r="BOW175" s="146"/>
      <c r="BOX175" s="113"/>
      <c r="BOY175" s="147"/>
      <c r="BOZ175" s="113"/>
      <c r="BPA175" s="148"/>
      <c r="BPB175" s="149"/>
      <c r="BPC175" s="150"/>
      <c r="BPD175" s="151"/>
      <c r="BPE175" s="152"/>
      <c r="BPF175" s="146"/>
      <c r="BPG175" s="113"/>
      <c r="BPH175" s="147"/>
      <c r="BPI175" s="113"/>
      <c r="BPJ175" s="148"/>
      <c r="BPK175" s="149"/>
      <c r="BPL175" s="150"/>
      <c r="BPM175" s="151"/>
      <c r="BPN175" s="152"/>
      <c r="BPO175" s="146"/>
      <c r="BPP175" s="113"/>
      <c r="BPQ175" s="147"/>
      <c r="BPR175" s="113"/>
      <c r="BPS175" s="148"/>
      <c r="BPT175" s="149"/>
      <c r="BPU175" s="150"/>
      <c r="BPV175" s="151"/>
      <c r="BPW175" s="152"/>
      <c r="BPX175" s="146"/>
      <c r="BPY175" s="113"/>
      <c r="BPZ175" s="147"/>
      <c r="BQA175" s="113"/>
      <c r="BQB175" s="148"/>
      <c r="BQC175" s="149"/>
      <c r="BQD175" s="150"/>
      <c r="BQE175" s="151"/>
      <c r="BQF175" s="152"/>
      <c r="BQG175" s="146"/>
      <c r="BQH175" s="113"/>
      <c r="BQI175" s="147"/>
      <c r="BQJ175" s="113"/>
      <c r="BQK175" s="148"/>
      <c r="BQL175" s="149"/>
      <c r="BQM175" s="150"/>
      <c r="BQN175" s="151"/>
      <c r="BQO175" s="152"/>
      <c r="BQP175" s="146"/>
      <c r="BQQ175" s="113"/>
      <c r="BQR175" s="147"/>
      <c r="BQS175" s="113"/>
      <c r="BQT175" s="148"/>
      <c r="BQU175" s="149"/>
      <c r="BQV175" s="150"/>
      <c r="BQW175" s="151"/>
      <c r="BQX175" s="152"/>
      <c r="BQY175" s="146"/>
      <c r="BQZ175" s="113"/>
      <c r="BRA175" s="147"/>
      <c r="BRB175" s="113"/>
      <c r="BRC175" s="148"/>
      <c r="BRD175" s="149"/>
      <c r="BRE175" s="150"/>
      <c r="BRF175" s="151"/>
      <c r="BRG175" s="152"/>
      <c r="BRH175" s="146"/>
      <c r="BRI175" s="113"/>
      <c r="BRJ175" s="147"/>
      <c r="BRK175" s="113"/>
      <c r="BRL175" s="148"/>
      <c r="BRM175" s="149"/>
      <c r="BRN175" s="150"/>
      <c r="BRO175" s="151"/>
      <c r="BRP175" s="152"/>
      <c r="BRQ175" s="146"/>
      <c r="BRR175" s="113"/>
      <c r="BRS175" s="147"/>
      <c r="BRT175" s="113"/>
      <c r="BRU175" s="148"/>
      <c r="BRV175" s="149"/>
      <c r="BRW175" s="150"/>
      <c r="BRX175" s="151"/>
      <c r="BRY175" s="152"/>
      <c r="BRZ175" s="146"/>
      <c r="BSA175" s="113"/>
      <c r="BSB175" s="147"/>
      <c r="BSC175" s="113"/>
      <c r="BSD175" s="148"/>
      <c r="BSE175" s="149"/>
      <c r="BSF175" s="150"/>
      <c r="BSG175" s="151"/>
      <c r="BSH175" s="152"/>
      <c r="BSI175" s="146"/>
      <c r="BSJ175" s="113"/>
      <c r="BSK175" s="147"/>
      <c r="BSL175" s="113"/>
      <c r="BSM175" s="148"/>
      <c r="BSN175" s="149"/>
      <c r="BSO175" s="150"/>
      <c r="BSP175" s="151"/>
      <c r="BSQ175" s="152"/>
      <c r="BSR175" s="146"/>
      <c r="BSS175" s="113"/>
      <c r="BST175" s="147"/>
      <c r="BSU175" s="113"/>
      <c r="BSV175" s="148"/>
      <c r="BSW175" s="149"/>
      <c r="BSX175" s="150"/>
      <c r="BSY175" s="151"/>
      <c r="BSZ175" s="152"/>
      <c r="BTA175" s="146"/>
      <c r="BTB175" s="113"/>
      <c r="BTC175" s="147"/>
      <c r="BTD175" s="113"/>
      <c r="BTE175" s="148"/>
      <c r="BTF175" s="149"/>
      <c r="BTG175" s="150"/>
      <c r="BTH175" s="151"/>
      <c r="BTI175" s="152"/>
      <c r="BTJ175" s="146"/>
      <c r="BTK175" s="113"/>
      <c r="BTL175" s="147"/>
      <c r="BTM175" s="113"/>
      <c r="BTN175" s="148"/>
      <c r="BTO175" s="149"/>
      <c r="BTP175" s="150"/>
      <c r="BTQ175" s="151"/>
      <c r="BTR175" s="152"/>
      <c r="BTS175" s="146"/>
      <c r="BTT175" s="113"/>
      <c r="BTU175" s="147"/>
      <c r="BTV175" s="113"/>
      <c r="BTW175" s="148"/>
      <c r="BTX175" s="149"/>
      <c r="BTY175" s="150"/>
      <c r="BTZ175" s="151"/>
      <c r="BUA175" s="152"/>
      <c r="BUB175" s="146"/>
      <c r="BUC175" s="113"/>
      <c r="BUD175" s="147"/>
      <c r="BUE175" s="113"/>
      <c r="BUF175" s="148"/>
      <c r="BUG175" s="149"/>
      <c r="BUH175" s="150"/>
      <c r="BUI175" s="151"/>
      <c r="BUJ175" s="152"/>
      <c r="BUK175" s="146"/>
      <c r="BUL175" s="113"/>
      <c r="BUM175" s="147"/>
      <c r="BUN175" s="113"/>
      <c r="BUO175" s="148"/>
      <c r="BUP175" s="149"/>
      <c r="BUQ175" s="150"/>
      <c r="BUR175" s="151"/>
      <c r="BUS175" s="152"/>
      <c r="BUT175" s="146"/>
      <c r="BUU175" s="113"/>
      <c r="BUV175" s="147"/>
      <c r="BUW175" s="113"/>
      <c r="BUX175" s="148"/>
      <c r="BUY175" s="149"/>
      <c r="BUZ175" s="150"/>
      <c r="BVA175" s="151"/>
      <c r="BVB175" s="152"/>
      <c r="BVC175" s="146"/>
      <c r="BVD175" s="113"/>
      <c r="BVE175" s="147"/>
      <c r="BVF175" s="113"/>
      <c r="BVG175" s="148"/>
      <c r="BVH175" s="149"/>
      <c r="BVI175" s="150"/>
      <c r="BVJ175" s="151"/>
      <c r="BVK175" s="152"/>
      <c r="BVL175" s="146"/>
      <c r="BVM175" s="113"/>
      <c r="BVN175" s="147"/>
      <c r="BVO175" s="113"/>
      <c r="BVP175" s="148"/>
      <c r="BVQ175" s="149"/>
      <c r="BVR175" s="150"/>
      <c r="BVS175" s="151"/>
      <c r="BVT175" s="152"/>
      <c r="BVU175" s="146"/>
      <c r="BVV175" s="113"/>
      <c r="BVW175" s="147"/>
      <c r="BVX175" s="113"/>
      <c r="BVY175" s="148"/>
      <c r="BVZ175" s="149"/>
      <c r="BWA175" s="150"/>
      <c r="BWB175" s="151"/>
      <c r="BWC175" s="152"/>
      <c r="BWD175" s="146"/>
      <c r="BWE175" s="113"/>
      <c r="BWF175" s="147"/>
      <c r="BWG175" s="113"/>
      <c r="BWH175" s="148"/>
      <c r="BWI175" s="149"/>
      <c r="BWJ175" s="150"/>
      <c r="BWK175" s="151"/>
      <c r="BWL175" s="152"/>
      <c r="BWM175" s="146"/>
      <c r="BWN175" s="113"/>
      <c r="BWO175" s="147"/>
      <c r="BWP175" s="113"/>
      <c r="BWQ175" s="148"/>
      <c r="BWR175" s="149"/>
      <c r="BWS175" s="150"/>
      <c r="BWT175" s="151"/>
      <c r="BWU175" s="152"/>
      <c r="BWV175" s="146"/>
      <c r="BWW175" s="113"/>
      <c r="BWX175" s="147"/>
      <c r="BWY175" s="113"/>
      <c r="BWZ175" s="148"/>
      <c r="BXA175" s="149"/>
      <c r="BXB175" s="150"/>
      <c r="BXC175" s="151"/>
      <c r="BXD175" s="152"/>
      <c r="BXE175" s="146"/>
      <c r="BXF175" s="113"/>
      <c r="BXG175" s="147"/>
      <c r="BXH175" s="113"/>
      <c r="BXI175" s="148"/>
      <c r="BXJ175" s="149"/>
      <c r="BXK175" s="150"/>
      <c r="BXL175" s="151"/>
      <c r="BXM175" s="152"/>
      <c r="BXN175" s="146"/>
      <c r="BXO175" s="113"/>
      <c r="BXP175" s="147"/>
      <c r="BXQ175" s="113"/>
      <c r="BXR175" s="148"/>
      <c r="BXS175" s="149"/>
      <c r="BXT175" s="150"/>
      <c r="BXU175" s="151"/>
      <c r="BXV175" s="152"/>
      <c r="BXW175" s="146"/>
      <c r="BXX175" s="113"/>
      <c r="BXY175" s="147"/>
      <c r="BXZ175" s="113"/>
      <c r="BYA175" s="148"/>
      <c r="BYB175" s="149"/>
      <c r="BYC175" s="150"/>
      <c r="BYD175" s="151"/>
      <c r="BYE175" s="152"/>
      <c r="BYF175" s="146"/>
      <c r="BYG175" s="113"/>
      <c r="BYH175" s="147"/>
      <c r="BYI175" s="113"/>
      <c r="BYJ175" s="148"/>
      <c r="BYK175" s="149"/>
      <c r="BYL175" s="150"/>
      <c r="BYM175" s="151"/>
      <c r="BYN175" s="152"/>
      <c r="BYO175" s="146"/>
      <c r="BYP175" s="113"/>
      <c r="BYQ175" s="147"/>
      <c r="BYR175" s="113"/>
      <c r="BYS175" s="148"/>
      <c r="BYT175" s="149"/>
      <c r="BYU175" s="150"/>
      <c r="BYV175" s="151"/>
      <c r="BYW175" s="152"/>
      <c r="BYX175" s="146"/>
      <c r="BYY175" s="113"/>
      <c r="BYZ175" s="147"/>
      <c r="BZA175" s="113"/>
      <c r="BZB175" s="148"/>
      <c r="BZC175" s="149"/>
      <c r="BZD175" s="150"/>
      <c r="BZE175" s="151"/>
      <c r="BZF175" s="152"/>
      <c r="BZG175" s="146"/>
      <c r="BZH175" s="113"/>
      <c r="BZI175" s="147"/>
      <c r="BZJ175" s="113"/>
      <c r="BZK175" s="148"/>
      <c r="BZL175" s="149"/>
      <c r="BZM175" s="150"/>
      <c r="BZN175" s="151"/>
      <c r="BZO175" s="152"/>
      <c r="BZP175" s="146"/>
      <c r="BZQ175" s="113"/>
      <c r="BZR175" s="147"/>
      <c r="BZS175" s="113"/>
      <c r="BZT175" s="148"/>
      <c r="BZU175" s="149"/>
      <c r="BZV175" s="150"/>
      <c r="BZW175" s="151"/>
      <c r="BZX175" s="152"/>
      <c r="BZY175" s="146"/>
      <c r="BZZ175" s="113"/>
      <c r="CAA175" s="147"/>
      <c r="CAB175" s="113"/>
      <c r="CAC175" s="148"/>
      <c r="CAD175" s="149"/>
      <c r="CAE175" s="150"/>
      <c r="CAF175" s="151"/>
      <c r="CAG175" s="152"/>
      <c r="CAH175" s="146"/>
      <c r="CAI175" s="113"/>
      <c r="CAJ175" s="147"/>
      <c r="CAK175" s="113"/>
      <c r="CAL175" s="148"/>
      <c r="CAM175" s="149"/>
      <c r="CAN175" s="150"/>
      <c r="CAO175" s="151"/>
      <c r="CAP175" s="152"/>
      <c r="CAQ175" s="146"/>
      <c r="CAR175" s="113"/>
      <c r="CAS175" s="147"/>
      <c r="CAT175" s="113"/>
      <c r="CAU175" s="148"/>
      <c r="CAV175" s="149"/>
      <c r="CAW175" s="150"/>
      <c r="CAX175" s="151"/>
      <c r="CAY175" s="152"/>
      <c r="CAZ175" s="146"/>
      <c r="CBA175" s="113"/>
      <c r="CBB175" s="147"/>
      <c r="CBC175" s="113"/>
      <c r="CBD175" s="148"/>
      <c r="CBE175" s="149"/>
      <c r="CBF175" s="150"/>
      <c r="CBG175" s="151"/>
      <c r="CBH175" s="152"/>
      <c r="CBI175" s="146"/>
      <c r="CBJ175" s="113"/>
      <c r="CBK175" s="147"/>
      <c r="CBL175" s="113"/>
      <c r="CBM175" s="148"/>
      <c r="CBN175" s="149"/>
      <c r="CBO175" s="150"/>
      <c r="CBP175" s="151"/>
      <c r="CBQ175" s="152"/>
      <c r="CBR175" s="146"/>
      <c r="CBS175" s="113"/>
      <c r="CBT175" s="147"/>
      <c r="CBU175" s="113"/>
      <c r="CBV175" s="148"/>
      <c r="CBW175" s="149"/>
      <c r="CBX175" s="150"/>
      <c r="CBY175" s="151"/>
      <c r="CBZ175" s="152"/>
      <c r="CCA175" s="146"/>
      <c r="CCB175" s="113"/>
      <c r="CCC175" s="147"/>
      <c r="CCD175" s="113"/>
      <c r="CCE175" s="148"/>
      <c r="CCF175" s="149"/>
      <c r="CCG175" s="150"/>
      <c r="CCH175" s="151"/>
      <c r="CCI175" s="152"/>
      <c r="CCJ175" s="146"/>
      <c r="CCK175" s="113"/>
      <c r="CCL175" s="147"/>
      <c r="CCM175" s="113"/>
      <c r="CCN175" s="148"/>
      <c r="CCO175" s="149"/>
      <c r="CCP175" s="150"/>
      <c r="CCQ175" s="151"/>
      <c r="CCR175" s="152"/>
      <c r="CCS175" s="146"/>
      <c r="CCT175" s="113"/>
      <c r="CCU175" s="147"/>
      <c r="CCV175" s="113"/>
      <c r="CCW175" s="148"/>
      <c r="CCX175" s="149"/>
      <c r="CCY175" s="150"/>
      <c r="CCZ175" s="151"/>
      <c r="CDA175" s="152"/>
      <c r="CDB175" s="146"/>
      <c r="CDC175" s="113"/>
      <c r="CDD175" s="147"/>
      <c r="CDE175" s="113"/>
      <c r="CDF175" s="148"/>
      <c r="CDG175" s="149"/>
      <c r="CDH175" s="150"/>
      <c r="CDI175" s="151"/>
      <c r="CDJ175" s="152"/>
      <c r="CDK175" s="146"/>
      <c r="CDL175" s="113"/>
      <c r="CDM175" s="147"/>
      <c r="CDN175" s="113"/>
      <c r="CDO175" s="148"/>
      <c r="CDP175" s="149"/>
      <c r="CDQ175" s="150"/>
      <c r="CDR175" s="151"/>
      <c r="CDS175" s="152"/>
      <c r="CDT175" s="146"/>
      <c r="CDU175" s="113"/>
      <c r="CDV175" s="147"/>
      <c r="CDW175" s="113"/>
      <c r="CDX175" s="148"/>
      <c r="CDY175" s="149"/>
      <c r="CDZ175" s="150"/>
      <c r="CEA175" s="151"/>
      <c r="CEB175" s="152"/>
      <c r="CEC175" s="146"/>
      <c r="CED175" s="113"/>
      <c r="CEE175" s="147"/>
      <c r="CEF175" s="113"/>
      <c r="CEG175" s="148"/>
      <c r="CEH175" s="149"/>
      <c r="CEI175" s="150"/>
      <c r="CEJ175" s="151"/>
      <c r="CEK175" s="152"/>
      <c r="CEL175" s="146"/>
      <c r="CEM175" s="113"/>
      <c r="CEN175" s="147"/>
      <c r="CEO175" s="113"/>
      <c r="CEP175" s="148"/>
      <c r="CEQ175" s="149"/>
      <c r="CER175" s="150"/>
      <c r="CES175" s="151"/>
      <c r="CET175" s="152"/>
      <c r="CEU175" s="146"/>
      <c r="CEV175" s="113"/>
      <c r="CEW175" s="147"/>
      <c r="CEX175" s="113"/>
      <c r="CEY175" s="148"/>
      <c r="CEZ175" s="149"/>
      <c r="CFA175" s="150"/>
      <c r="CFB175" s="151"/>
      <c r="CFC175" s="152"/>
      <c r="CFD175" s="146"/>
      <c r="CFE175" s="113"/>
      <c r="CFF175" s="147"/>
      <c r="CFG175" s="113"/>
      <c r="CFH175" s="148"/>
      <c r="CFI175" s="149"/>
      <c r="CFJ175" s="150"/>
      <c r="CFK175" s="151"/>
      <c r="CFL175" s="152"/>
      <c r="CFM175" s="146"/>
      <c r="CFN175" s="113"/>
      <c r="CFO175" s="147"/>
      <c r="CFP175" s="113"/>
      <c r="CFQ175" s="148"/>
      <c r="CFR175" s="149"/>
      <c r="CFS175" s="150"/>
      <c r="CFT175" s="151"/>
      <c r="CFU175" s="152"/>
      <c r="CFV175" s="146"/>
      <c r="CFW175" s="113"/>
      <c r="CFX175" s="147"/>
      <c r="CFY175" s="113"/>
      <c r="CFZ175" s="148"/>
      <c r="CGA175" s="149"/>
      <c r="CGB175" s="150"/>
      <c r="CGC175" s="151"/>
      <c r="CGD175" s="152"/>
      <c r="CGE175" s="146"/>
      <c r="CGF175" s="113"/>
      <c r="CGG175" s="147"/>
      <c r="CGH175" s="113"/>
      <c r="CGI175" s="148"/>
      <c r="CGJ175" s="149"/>
      <c r="CGK175" s="150"/>
      <c r="CGL175" s="151"/>
      <c r="CGM175" s="152"/>
      <c r="CGN175" s="146"/>
      <c r="CGO175" s="113"/>
      <c r="CGP175" s="147"/>
      <c r="CGQ175" s="113"/>
      <c r="CGR175" s="148"/>
      <c r="CGS175" s="149"/>
      <c r="CGT175" s="150"/>
      <c r="CGU175" s="151"/>
      <c r="CGV175" s="152"/>
      <c r="CGW175" s="146"/>
      <c r="CGX175" s="113"/>
      <c r="CGY175" s="147"/>
      <c r="CGZ175" s="113"/>
      <c r="CHA175" s="148"/>
      <c r="CHB175" s="149"/>
      <c r="CHC175" s="150"/>
      <c r="CHD175" s="151"/>
      <c r="CHE175" s="152"/>
      <c r="CHF175" s="146"/>
      <c r="CHG175" s="113"/>
      <c r="CHH175" s="147"/>
      <c r="CHI175" s="113"/>
      <c r="CHJ175" s="148"/>
      <c r="CHK175" s="149"/>
      <c r="CHL175" s="150"/>
      <c r="CHM175" s="151"/>
      <c r="CHN175" s="152"/>
      <c r="CHO175" s="146"/>
      <c r="CHP175" s="113"/>
      <c r="CHQ175" s="147"/>
      <c r="CHR175" s="113"/>
      <c r="CHS175" s="148"/>
      <c r="CHT175" s="149"/>
      <c r="CHU175" s="150"/>
      <c r="CHV175" s="151"/>
      <c r="CHW175" s="152"/>
      <c r="CHX175" s="146"/>
      <c r="CHY175" s="113"/>
      <c r="CHZ175" s="147"/>
      <c r="CIA175" s="113"/>
      <c r="CIB175" s="148"/>
      <c r="CIC175" s="149"/>
      <c r="CID175" s="150"/>
      <c r="CIE175" s="151"/>
      <c r="CIF175" s="152"/>
      <c r="CIG175" s="146"/>
      <c r="CIH175" s="113"/>
      <c r="CII175" s="147"/>
      <c r="CIJ175" s="113"/>
      <c r="CIK175" s="148"/>
      <c r="CIL175" s="149"/>
      <c r="CIM175" s="150"/>
      <c r="CIN175" s="151"/>
      <c r="CIO175" s="152"/>
      <c r="CIP175" s="146"/>
      <c r="CIQ175" s="113"/>
      <c r="CIR175" s="147"/>
      <c r="CIS175" s="113"/>
      <c r="CIT175" s="148"/>
      <c r="CIU175" s="149"/>
      <c r="CIV175" s="150"/>
      <c r="CIW175" s="151"/>
      <c r="CIX175" s="152"/>
      <c r="CIY175" s="146"/>
      <c r="CIZ175" s="113"/>
      <c r="CJA175" s="147"/>
      <c r="CJB175" s="113"/>
      <c r="CJC175" s="148"/>
      <c r="CJD175" s="149"/>
      <c r="CJE175" s="150"/>
      <c r="CJF175" s="151"/>
      <c r="CJG175" s="152"/>
      <c r="CJH175" s="146"/>
      <c r="CJI175" s="113"/>
      <c r="CJJ175" s="147"/>
      <c r="CJK175" s="113"/>
      <c r="CJL175" s="148"/>
      <c r="CJM175" s="149"/>
      <c r="CJN175" s="150"/>
      <c r="CJO175" s="151"/>
      <c r="CJP175" s="152"/>
      <c r="CJQ175" s="146"/>
      <c r="CJR175" s="113"/>
      <c r="CJS175" s="147"/>
      <c r="CJT175" s="113"/>
      <c r="CJU175" s="148"/>
      <c r="CJV175" s="149"/>
      <c r="CJW175" s="150"/>
      <c r="CJX175" s="151"/>
      <c r="CJY175" s="152"/>
      <c r="CJZ175" s="146"/>
      <c r="CKA175" s="113"/>
      <c r="CKB175" s="147"/>
      <c r="CKC175" s="113"/>
      <c r="CKD175" s="148"/>
      <c r="CKE175" s="149"/>
      <c r="CKF175" s="150"/>
      <c r="CKG175" s="151"/>
      <c r="CKH175" s="152"/>
      <c r="CKI175" s="146"/>
      <c r="CKJ175" s="113"/>
      <c r="CKK175" s="147"/>
      <c r="CKL175" s="113"/>
      <c r="CKM175" s="148"/>
      <c r="CKN175" s="149"/>
      <c r="CKO175" s="150"/>
      <c r="CKP175" s="151"/>
      <c r="CKQ175" s="152"/>
      <c r="CKR175" s="146"/>
      <c r="CKS175" s="113"/>
      <c r="CKT175" s="147"/>
      <c r="CKU175" s="113"/>
      <c r="CKV175" s="148"/>
      <c r="CKW175" s="149"/>
      <c r="CKX175" s="150"/>
      <c r="CKY175" s="151"/>
      <c r="CKZ175" s="152"/>
      <c r="CLA175" s="146"/>
      <c r="CLB175" s="113"/>
      <c r="CLC175" s="147"/>
      <c r="CLD175" s="113"/>
      <c r="CLE175" s="148"/>
      <c r="CLF175" s="149"/>
      <c r="CLG175" s="150"/>
      <c r="CLH175" s="151"/>
      <c r="CLI175" s="152"/>
      <c r="CLJ175" s="146"/>
      <c r="CLK175" s="113"/>
      <c r="CLL175" s="147"/>
      <c r="CLM175" s="113"/>
      <c r="CLN175" s="148"/>
      <c r="CLO175" s="149"/>
      <c r="CLP175" s="150"/>
      <c r="CLQ175" s="151"/>
      <c r="CLR175" s="152"/>
      <c r="CLS175" s="146"/>
      <c r="CLT175" s="113"/>
      <c r="CLU175" s="147"/>
      <c r="CLV175" s="113"/>
      <c r="CLW175" s="148"/>
      <c r="CLX175" s="149"/>
      <c r="CLY175" s="150"/>
      <c r="CLZ175" s="151"/>
      <c r="CMA175" s="152"/>
      <c r="CMB175" s="146"/>
      <c r="CMC175" s="113"/>
      <c r="CMD175" s="147"/>
      <c r="CME175" s="113"/>
      <c r="CMF175" s="148"/>
      <c r="CMG175" s="149"/>
      <c r="CMH175" s="150"/>
      <c r="CMI175" s="151"/>
      <c r="CMJ175" s="152"/>
      <c r="CMK175" s="146"/>
      <c r="CML175" s="113"/>
      <c r="CMM175" s="147"/>
      <c r="CMN175" s="113"/>
      <c r="CMO175" s="148"/>
      <c r="CMP175" s="149"/>
      <c r="CMQ175" s="150"/>
      <c r="CMR175" s="151"/>
      <c r="CMS175" s="152"/>
      <c r="CMT175" s="146"/>
      <c r="CMU175" s="113"/>
      <c r="CMV175" s="147"/>
      <c r="CMW175" s="113"/>
      <c r="CMX175" s="148"/>
      <c r="CMY175" s="149"/>
      <c r="CMZ175" s="150"/>
      <c r="CNA175" s="151"/>
      <c r="CNB175" s="152"/>
      <c r="CNC175" s="146"/>
      <c r="CND175" s="113"/>
      <c r="CNE175" s="147"/>
      <c r="CNF175" s="113"/>
      <c r="CNG175" s="148"/>
      <c r="CNH175" s="149"/>
      <c r="CNI175" s="150"/>
      <c r="CNJ175" s="151"/>
      <c r="CNK175" s="152"/>
      <c r="CNL175" s="146"/>
      <c r="CNM175" s="113"/>
      <c r="CNN175" s="147"/>
      <c r="CNO175" s="113"/>
      <c r="CNP175" s="148"/>
      <c r="CNQ175" s="149"/>
      <c r="CNR175" s="150"/>
      <c r="CNS175" s="151"/>
      <c r="CNT175" s="152"/>
      <c r="CNU175" s="146"/>
      <c r="CNV175" s="113"/>
      <c r="CNW175" s="147"/>
      <c r="CNX175" s="113"/>
      <c r="CNY175" s="148"/>
      <c r="CNZ175" s="149"/>
      <c r="COA175" s="150"/>
      <c r="COB175" s="151"/>
      <c r="COC175" s="152"/>
      <c r="COD175" s="146"/>
      <c r="COE175" s="113"/>
      <c r="COF175" s="147"/>
      <c r="COG175" s="113"/>
      <c r="COH175" s="148"/>
      <c r="COI175" s="149"/>
      <c r="COJ175" s="150"/>
      <c r="COK175" s="151"/>
      <c r="COL175" s="152"/>
      <c r="COM175" s="146"/>
      <c r="CON175" s="113"/>
      <c r="COO175" s="147"/>
      <c r="COP175" s="113"/>
      <c r="COQ175" s="148"/>
      <c r="COR175" s="149"/>
      <c r="COS175" s="150"/>
      <c r="COT175" s="151"/>
      <c r="COU175" s="152"/>
      <c r="COV175" s="146"/>
      <c r="COW175" s="113"/>
      <c r="COX175" s="147"/>
      <c r="COY175" s="113"/>
      <c r="COZ175" s="148"/>
      <c r="CPA175" s="149"/>
      <c r="CPB175" s="150"/>
      <c r="CPC175" s="151"/>
      <c r="CPD175" s="152"/>
      <c r="CPE175" s="146"/>
      <c r="CPF175" s="113"/>
      <c r="CPG175" s="147"/>
      <c r="CPH175" s="113"/>
      <c r="CPI175" s="148"/>
      <c r="CPJ175" s="149"/>
      <c r="CPK175" s="150"/>
      <c r="CPL175" s="151"/>
      <c r="CPM175" s="152"/>
      <c r="CPN175" s="146"/>
      <c r="CPO175" s="113"/>
      <c r="CPP175" s="147"/>
      <c r="CPQ175" s="113"/>
      <c r="CPR175" s="148"/>
      <c r="CPS175" s="149"/>
      <c r="CPT175" s="150"/>
      <c r="CPU175" s="151"/>
      <c r="CPV175" s="152"/>
      <c r="CPW175" s="146"/>
      <c r="CPX175" s="113"/>
      <c r="CPY175" s="147"/>
      <c r="CPZ175" s="113"/>
      <c r="CQA175" s="148"/>
      <c r="CQB175" s="149"/>
      <c r="CQC175" s="150"/>
      <c r="CQD175" s="151"/>
      <c r="CQE175" s="152"/>
      <c r="CQF175" s="146"/>
      <c r="CQG175" s="113"/>
      <c r="CQH175" s="147"/>
      <c r="CQI175" s="113"/>
      <c r="CQJ175" s="148"/>
      <c r="CQK175" s="149"/>
      <c r="CQL175" s="150"/>
      <c r="CQM175" s="151"/>
      <c r="CQN175" s="152"/>
      <c r="CQO175" s="146"/>
      <c r="CQP175" s="113"/>
      <c r="CQQ175" s="147"/>
      <c r="CQR175" s="113"/>
      <c r="CQS175" s="148"/>
      <c r="CQT175" s="149"/>
      <c r="CQU175" s="150"/>
      <c r="CQV175" s="151"/>
      <c r="CQW175" s="152"/>
      <c r="CQX175" s="146"/>
      <c r="CQY175" s="113"/>
      <c r="CQZ175" s="147"/>
      <c r="CRA175" s="113"/>
      <c r="CRB175" s="148"/>
      <c r="CRC175" s="149"/>
      <c r="CRD175" s="150"/>
      <c r="CRE175" s="151"/>
      <c r="CRF175" s="152"/>
      <c r="CRG175" s="146"/>
      <c r="CRH175" s="113"/>
      <c r="CRI175" s="147"/>
      <c r="CRJ175" s="113"/>
      <c r="CRK175" s="148"/>
      <c r="CRL175" s="149"/>
      <c r="CRM175" s="150"/>
      <c r="CRN175" s="151"/>
      <c r="CRO175" s="152"/>
      <c r="CRP175" s="146"/>
      <c r="CRQ175" s="113"/>
      <c r="CRR175" s="147"/>
      <c r="CRS175" s="113"/>
      <c r="CRT175" s="148"/>
      <c r="CRU175" s="149"/>
      <c r="CRV175" s="150"/>
      <c r="CRW175" s="151"/>
      <c r="CRX175" s="152"/>
      <c r="CRY175" s="146"/>
      <c r="CRZ175" s="113"/>
      <c r="CSA175" s="147"/>
      <c r="CSB175" s="113"/>
      <c r="CSC175" s="148"/>
      <c r="CSD175" s="149"/>
      <c r="CSE175" s="150"/>
      <c r="CSF175" s="151"/>
      <c r="CSG175" s="152"/>
      <c r="CSH175" s="146"/>
      <c r="CSI175" s="113"/>
      <c r="CSJ175" s="147"/>
      <c r="CSK175" s="113"/>
      <c r="CSL175" s="148"/>
      <c r="CSM175" s="149"/>
      <c r="CSN175" s="150"/>
      <c r="CSO175" s="151"/>
      <c r="CSP175" s="152"/>
      <c r="CSQ175" s="146"/>
      <c r="CSR175" s="113"/>
      <c r="CSS175" s="147"/>
      <c r="CST175" s="113"/>
      <c r="CSU175" s="148"/>
      <c r="CSV175" s="149"/>
      <c r="CSW175" s="150"/>
      <c r="CSX175" s="151"/>
      <c r="CSY175" s="152"/>
      <c r="CSZ175" s="146"/>
      <c r="CTA175" s="113"/>
      <c r="CTB175" s="147"/>
      <c r="CTC175" s="113"/>
      <c r="CTD175" s="148"/>
      <c r="CTE175" s="149"/>
      <c r="CTF175" s="150"/>
      <c r="CTG175" s="151"/>
      <c r="CTH175" s="152"/>
      <c r="CTI175" s="146"/>
      <c r="CTJ175" s="113"/>
      <c r="CTK175" s="147"/>
      <c r="CTL175" s="113"/>
      <c r="CTM175" s="148"/>
      <c r="CTN175" s="149"/>
      <c r="CTO175" s="150"/>
      <c r="CTP175" s="151"/>
      <c r="CTQ175" s="152"/>
      <c r="CTR175" s="146"/>
      <c r="CTS175" s="113"/>
      <c r="CTT175" s="147"/>
      <c r="CTU175" s="113"/>
      <c r="CTV175" s="148"/>
      <c r="CTW175" s="149"/>
      <c r="CTX175" s="150"/>
      <c r="CTY175" s="151"/>
      <c r="CTZ175" s="152"/>
      <c r="CUA175" s="146"/>
      <c r="CUB175" s="113"/>
      <c r="CUC175" s="147"/>
      <c r="CUD175" s="113"/>
      <c r="CUE175" s="148"/>
      <c r="CUF175" s="149"/>
      <c r="CUG175" s="150"/>
      <c r="CUH175" s="151"/>
      <c r="CUI175" s="152"/>
      <c r="CUJ175" s="146"/>
      <c r="CUK175" s="113"/>
      <c r="CUL175" s="147"/>
      <c r="CUM175" s="113"/>
      <c r="CUN175" s="148"/>
      <c r="CUO175" s="149"/>
      <c r="CUP175" s="150"/>
      <c r="CUQ175" s="151"/>
      <c r="CUR175" s="152"/>
      <c r="CUS175" s="146"/>
      <c r="CUT175" s="113"/>
      <c r="CUU175" s="147"/>
      <c r="CUV175" s="113"/>
      <c r="CUW175" s="148"/>
      <c r="CUX175" s="149"/>
      <c r="CUY175" s="150"/>
      <c r="CUZ175" s="151"/>
      <c r="CVA175" s="152"/>
      <c r="CVB175" s="146"/>
      <c r="CVC175" s="113"/>
      <c r="CVD175" s="147"/>
      <c r="CVE175" s="113"/>
      <c r="CVF175" s="148"/>
      <c r="CVG175" s="149"/>
      <c r="CVH175" s="150"/>
      <c r="CVI175" s="151"/>
      <c r="CVJ175" s="152"/>
      <c r="CVK175" s="146"/>
      <c r="CVL175" s="113"/>
      <c r="CVM175" s="147"/>
      <c r="CVN175" s="113"/>
      <c r="CVO175" s="148"/>
      <c r="CVP175" s="149"/>
      <c r="CVQ175" s="150"/>
      <c r="CVR175" s="151"/>
      <c r="CVS175" s="152"/>
      <c r="CVT175" s="146"/>
      <c r="CVU175" s="113"/>
      <c r="CVV175" s="147"/>
      <c r="CVW175" s="113"/>
      <c r="CVX175" s="148"/>
      <c r="CVY175" s="149"/>
      <c r="CVZ175" s="150"/>
      <c r="CWA175" s="151"/>
      <c r="CWB175" s="152"/>
      <c r="CWC175" s="146"/>
      <c r="CWD175" s="113"/>
      <c r="CWE175" s="147"/>
      <c r="CWF175" s="113"/>
      <c r="CWG175" s="148"/>
      <c r="CWH175" s="149"/>
      <c r="CWI175" s="150"/>
      <c r="CWJ175" s="151"/>
      <c r="CWK175" s="152"/>
      <c r="CWL175" s="146"/>
      <c r="CWM175" s="113"/>
      <c r="CWN175" s="147"/>
      <c r="CWO175" s="113"/>
      <c r="CWP175" s="148"/>
      <c r="CWQ175" s="149"/>
      <c r="CWR175" s="150"/>
      <c r="CWS175" s="151"/>
      <c r="CWT175" s="152"/>
      <c r="CWU175" s="146"/>
      <c r="CWV175" s="113"/>
      <c r="CWW175" s="147"/>
      <c r="CWX175" s="113"/>
      <c r="CWY175" s="148"/>
      <c r="CWZ175" s="149"/>
      <c r="CXA175" s="150"/>
      <c r="CXB175" s="151"/>
      <c r="CXC175" s="152"/>
      <c r="CXD175" s="146"/>
      <c r="CXE175" s="113"/>
      <c r="CXF175" s="147"/>
      <c r="CXG175" s="113"/>
      <c r="CXH175" s="148"/>
      <c r="CXI175" s="149"/>
      <c r="CXJ175" s="150"/>
      <c r="CXK175" s="151"/>
      <c r="CXL175" s="152"/>
      <c r="CXM175" s="146"/>
      <c r="CXN175" s="113"/>
      <c r="CXO175" s="147"/>
      <c r="CXP175" s="113"/>
      <c r="CXQ175" s="148"/>
      <c r="CXR175" s="149"/>
      <c r="CXS175" s="150"/>
      <c r="CXT175" s="151"/>
      <c r="CXU175" s="152"/>
      <c r="CXV175" s="146"/>
      <c r="CXW175" s="113"/>
      <c r="CXX175" s="147"/>
      <c r="CXY175" s="113"/>
      <c r="CXZ175" s="148"/>
      <c r="CYA175" s="149"/>
      <c r="CYB175" s="150"/>
      <c r="CYC175" s="151"/>
      <c r="CYD175" s="152"/>
      <c r="CYE175" s="146"/>
      <c r="CYF175" s="113"/>
      <c r="CYG175" s="147"/>
      <c r="CYH175" s="113"/>
      <c r="CYI175" s="148"/>
      <c r="CYJ175" s="149"/>
      <c r="CYK175" s="150"/>
      <c r="CYL175" s="151"/>
      <c r="CYM175" s="152"/>
      <c r="CYN175" s="146"/>
      <c r="CYO175" s="113"/>
      <c r="CYP175" s="147"/>
      <c r="CYQ175" s="113"/>
      <c r="CYR175" s="148"/>
      <c r="CYS175" s="149"/>
      <c r="CYT175" s="150"/>
      <c r="CYU175" s="151"/>
      <c r="CYV175" s="152"/>
      <c r="CYW175" s="146"/>
      <c r="CYX175" s="113"/>
      <c r="CYY175" s="147"/>
      <c r="CYZ175" s="113"/>
      <c r="CZA175" s="148"/>
      <c r="CZB175" s="149"/>
      <c r="CZC175" s="150"/>
      <c r="CZD175" s="151"/>
      <c r="CZE175" s="152"/>
      <c r="CZF175" s="146"/>
      <c r="CZG175" s="113"/>
      <c r="CZH175" s="147"/>
      <c r="CZI175" s="113"/>
      <c r="CZJ175" s="148"/>
      <c r="CZK175" s="149"/>
      <c r="CZL175" s="150"/>
      <c r="CZM175" s="151"/>
      <c r="CZN175" s="152"/>
      <c r="CZO175" s="146"/>
      <c r="CZP175" s="113"/>
      <c r="CZQ175" s="147"/>
      <c r="CZR175" s="113"/>
      <c r="CZS175" s="148"/>
      <c r="CZT175" s="149"/>
      <c r="CZU175" s="150"/>
      <c r="CZV175" s="151"/>
      <c r="CZW175" s="152"/>
      <c r="CZX175" s="146"/>
      <c r="CZY175" s="113"/>
      <c r="CZZ175" s="147"/>
      <c r="DAA175" s="113"/>
      <c r="DAB175" s="148"/>
      <c r="DAC175" s="149"/>
      <c r="DAD175" s="150"/>
      <c r="DAE175" s="151"/>
      <c r="DAF175" s="152"/>
      <c r="DAG175" s="146"/>
      <c r="DAH175" s="113"/>
      <c r="DAI175" s="147"/>
      <c r="DAJ175" s="113"/>
      <c r="DAK175" s="148"/>
      <c r="DAL175" s="149"/>
      <c r="DAM175" s="150"/>
      <c r="DAN175" s="151"/>
      <c r="DAO175" s="152"/>
      <c r="DAP175" s="146"/>
      <c r="DAQ175" s="113"/>
      <c r="DAR175" s="147"/>
      <c r="DAS175" s="113"/>
      <c r="DAT175" s="148"/>
      <c r="DAU175" s="149"/>
      <c r="DAV175" s="150"/>
      <c r="DAW175" s="151"/>
      <c r="DAX175" s="152"/>
      <c r="DAY175" s="146"/>
      <c r="DAZ175" s="113"/>
      <c r="DBA175" s="147"/>
      <c r="DBB175" s="113"/>
      <c r="DBC175" s="148"/>
      <c r="DBD175" s="149"/>
      <c r="DBE175" s="150"/>
      <c r="DBF175" s="151"/>
      <c r="DBG175" s="152"/>
      <c r="DBH175" s="146"/>
      <c r="DBI175" s="113"/>
      <c r="DBJ175" s="147"/>
      <c r="DBK175" s="113"/>
      <c r="DBL175" s="148"/>
      <c r="DBM175" s="149"/>
      <c r="DBN175" s="150"/>
      <c r="DBO175" s="151"/>
      <c r="DBP175" s="152"/>
      <c r="DBQ175" s="146"/>
      <c r="DBR175" s="113"/>
      <c r="DBS175" s="147"/>
      <c r="DBT175" s="113"/>
      <c r="DBU175" s="148"/>
      <c r="DBV175" s="149"/>
      <c r="DBW175" s="150"/>
      <c r="DBX175" s="151"/>
      <c r="DBY175" s="152"/>
      <c r="DBZ175" s="146"/>
      <c r="DCA175" s="113"/>
      <c r="DCB175" s="147"/>
      <c r="DCC175" s="113"/>
      <c r="DCD175" s="148"/>
      <c r="DCE175" s="149"/>
      <c r="DCF175" s="150"/>
      <c r="DCG175" s="151"/>
      <c r="DCH175" s="152"/>
      <c r="DCI175" s="146"/>
      <c r="DCJ175" s="113"/>
      <c r="DCK175" s="147"/>
      <c r="DCL175" s="113"/>
      <c r="DCM175" s="148"/>
      <c r="DCN175" s="149"/>
      <c r="DCO175" s="150"/>
      <c r="DCP175" s="151"/>
      <c r="DCQ175" s="152"/>
      <c r="DCR175" s="146"/>
      <c r="DCS175" s="113"/>
      <c r="DCT175" s="147"/>
      <c r="DCU175" s="113"/>
      <c r="DCV175" s="148"/>
      <c r="DCW175" s="149"/>
      <c r="DCX175" s="150"/>
      <c r="DCY175" s="151"/>
      <c r="DCZ175" s="152"/>
      <c r="DDA175" s="146"/>
      <c r="DDB175" s="113"/>
      <c r="DDC175" s="147"/>
      <c r="DDD175" s="113"/>
      <c r="DDE175" s="148"/>
      <c r="DDF175" s="149"/>
      <c r="DDG175" s="150"/>
      <c r="DDH175" s="151"/>
      <c r="DDI175" s="152"/>
      <c r="DDJ175" s="146"/>
      <c r="DDK175" s="113"/>
      <c r="DDL175" s="147"/>
      <c r="DDM175" s="113"/>
      <c r="DDN175" s="148"/>
      <c r="DDO175" s="149"/>
      <c r="DDP175" s="150"/>
      <c r="DDQ175" s="151"/>
      <c r="DDR175" s="152"/>
      <c r="DDS175" s="146"/>
      <c r="DDT175" s="113"/>
      <c r="DDU175" s="147"/>
      <c r="DDV175" s="113"/>
      <c r="DDW175" s="148"/>
      <c r="DDX175" s="149"/>
      <c r="DDY175" s="150"/>
      <c r="DDZ175" s="151"/>
      <c r="DEA175" s="152"/>
      <c r="DEB175" s="146"/>
      <c r="DEC175" s="113"/>
      <c r="DED175" s="147"/>
      <c r="DEE175" s="113"/>
      <c r="DEF175" s="148"/>
      <c r="DEG175" s="149"/>
      <c r="DEH175" s="150"/>
      <c r="DEI175" s="151"/>
      <c r="DEJ175" s="152"/>
      <c r="DEK175" s="146"/>
      <c r="DEL175" s="113"/>
      <c r="DEM175" s="147"/>
      <c r="DEN175" s="113"/>
      <c r="DEO175" s="148"/>
      <c r="DEP175" s="149"/>
      <c r="DEQ175" s="150"/>
      <c r="DER175" s="151"/>
      <c r="DES175" s="152"/>
      <c r="DET175" s="146"/>
      <c r="DEU175" s="113"/>
      <c r="DEV175" s="147"/>
      <c r="DEW175" s="113"/>
      <c r="DEX175" s="148"/>
      <c r="DEY175" s="149"/>
      <c r="DEZ175" s="150"/>
      <c r="DFA175" s="151"/>
      <c r="DFB175" s="152"/>
      <c r="DFC175" s="146"/>
      <c r="DFD175" s="113"/>
      <c r="DFE175" s="147"/>
      <c r="DFF175" s="113"/>
      <c r="DFG175" s="148"/>
      <c r="DFH175" s="149"/>
      <c r="DFI175" s="150"/>
      <c r="DFJ175" s="151"/>
      <c r="DFK175" s="152"/>
      <c r="DFL175" s="146"/>
      <c r="DFM175" s="113"/>
      <c r="DFN175" s="147"/>
      <c r="DFO175" s="113"/>
      <c r="DFP175" s="148"/>
      <c r="DFQ175" s="149"/>
      <c r="DFR175" s="150"/>
      <c r="DFS175" s="151"/>
      <c r="DFT175" s="152"/>
      <c r="DFU175" s="146"/>
      <c r="DFV175" s="113"/>
      <c r="DFW175" s="147"/>
      <c r="DFX175" s="113"/>
      <c r="DFY175" s="148"/>
      <c r="DFZ175" s="149"/>
      <c r="DGA175" s="150"/>
      <c r="DGB175" s="151"/>
      <c r="DGC175" s="152"/>
      <c r="DGD175" s="146"/>
      <c r="DGE175" s="113"/>
      <c r="DGF175" s="147"/>
      <c r="DGG175" s="113"/>
      <c r="DGH175" s="148"/>
      <c r="DGI175" s="149"/>
      <c r="DGJ175" s="150"/>
      <c r="DGK175" s="151"/>
      <c r="DGL175" s="152"/>
      <c r="DGM175" s="146"/>
      <c r="DGN175" s="113"/>
      <c r="DGO175" s="147"/>
      <c r="DGP175" s="113"/>
      <c r="DGQ175" s="148"/>
      <c r="DGR175" s="149"/>
      <c r="DGS175" s="150"/>
      <c r="DGT175" s="151"/>
      <c r="DGU175" s="152"/>
      <c r="DGV175" s="146"/>
      <c r="DGW175" s="113"/>
      <c r="DGX175" s="147"/>
      <c r="DGY175" s="113"/>
      <c r="DGZ175" s="148"/>
      <c r="DHA175" s="149"/>
      <c r="DHB175" s="150"/>
      <c r="DHC175" s="151"/>
      <c r="DHD175" s="152"/>
      <c r="DHE175" s="146"/>
      <c r="DHF175" s="113"/>
      <c r="DHG175" s="147"/>
      <c r="DHH175" s="113"/>
      <c r="DHI175" s="148"/>
      <c r="DHJ175" s="149"/>
      <c r="DHK175" s="150"/>
      <c r="DHL175" s="151"/>
      <c r="DHM175" s="152"/>
      <c r="DHN175" s="146"/>
      <c r="DHO175" s="113"/>
      <c r="DHP175" s="147"/>
      <c r="DHQ175" s="113"/>
      <c r="DHR175" s="148"/>
      <c r="DHS175" s="149"/>
      <c r="DHT175" s="150"/>
      <c r="DHU175" s="151"/>
      <c r="DHV175" s="152"/>
      <c r="DHW175" s="146"/>
      <c r="DHX175" s="113"/>
      <c r="DHY175" s="147"/>
      <c r="DHZ175" s="113"/>
      <c r="DIA175" s="148"/>
      <c r="DIB175" s="149"/>
      <c r="DIC175" s="150"/>
      <c r="DID175" s="151"/>
      <c r="DIE175" s="152"/>
      <c r="DIF175" s="146"/>
      <c r="DIG175" s="113"/>
      <c r="DIH175" s="147"/>
      <c r="DII175" s="113"/>
      <c r="DIJ175" s="148"/>
      <c r="DIK175" s="149"/>
      <c r="DIL175" s="150"/>
      <c r="DIM175" s="151"/>
      <c r="DIN175" s="152"/>
      <c r="DIO175" s="146"/>
      <c r="DIP175" s="113"/>
      <c r="DIQ175" s="147"/>
      <c r="DIR175" s="113"/>
      <c r="DIS175" s="148"/>
      <c r="DIT175" s="149"/>
      <c r="DIU175" s="150"/>
      <c r="DIV175" s="151"/>
      <c r="DIW175" s="152"/>
      <c r="DIX175" s="146"/>
      <c r="DIY175" s="113"/>
      <c r="DIZ175" s="147"/>
      <c r="DJA175" s="113"/>
      <c r="DJB175" s="148"/>
      <c r="DJC175" s="149"/>
      <c r="DJD175" s="150"/>
      <c r="DJE175" s="151"/>
      <c r="DJF175" s="152"/>
      <c r="DJG175" s="146"/>
      <c r="DJH175" s="113"/>
      <c r="DJI175" s="147"/>
      <c r="DJJ175" s="113"/>
      <c r="DJK175" s="148"/>
      <c r="DJL175" s="149"/>
      <c r="DJM175" s="150"/>
      <c r="DJN175" s="151"/>
      <c r="DJO175" s="152"/>
      <c r="DJP175" s="146"/>
      <c r="DJQ175" s="113"/>
      <c r="DJR175" s="147"/>
      <c r="DJS175" s="113"/>
      <c r="DJT175" s="148"/>
      <c r="DJU175" s="149"/>
      <c r="DJV175" s="150"/>
      <c r="DJW175" s="151"/>
      <c r="DJX175" s="152"/>
      <c r="DJY175" s="146"/>
      <c r="DJZ175" s="113"/>
      <c r="DKA175" s="147"/>
      <c r="DKB175" s="113"/>
      <c r="DKC175" s="148"/>
      <c r="DKD175" s="149"/>
      <c r="DKE175" s="150"/>
      <c r="DKF175" s="151"/>
      <c r="DKG175" s="152"/>
      <c r="DKH175" s="146"/>
      <c r="DKI175" s="113"/>
      <c r="DKJ175" s="147"/>
      <c r="DKK175" s="113"/>
      <c r="DKL175" s="148"/>
      <c r="DKM175" s="149"/>
      <c r="DKN175" s="150"/>
      <c r="DKO175" s="151"/>
      <c r="DKP175" s="152"/>
      <c r="DKQ175" s="146"/>
      <c r="DKR175" s="113"/>
      <c r="DKS175" s="147"/>
      <c r="DKT175" s="113"/>
      <c r="DKU175" s="148"/>
      <c r="DKV175" s="149"/>
      <c r="DKW175" s="150"/>
      <c r="DKX175" s="151"/>
      <c r="DKY175" s="152"/>
      <c r="DKZ175" s="146"/>
      <c r="DLA175" s="113"/>
      <c r="DLB175" s="147"/>
      <c r="DLC175" s="113"/>
      <c r="DLD175" s="148"/>
      <c r="DLE175" s="149"/>
      <c r="DLF175" s="150"/>
      <c r="DLG175" s="151"/>
      <c r="DLH175" s="152"/>
      <c r="DLI175" s="146"/>
      <c r="DLJ175" s="113"/>
      <c r="DLK175" s="147"/>
      <c r="DLL175" s="113"/>
      <c r="DLM175" s="148"/>
      <c r="DLN175" s="149"/>
      <c r="DLO175" s="150"/>
      <c r="DLP175" s="151"/>
      <c r="DLQ175" s="152"/>
      <c r="DLR175" s="146"/>
      <c r="DLS175" s="113"/>
      <c r="DLT175" s="147"/>
      <c r="DLU175" s="113"/>
      <c r="DLV175" s="148"/>
      <c r="DLW175" s="149"/>
      <c r="DLX175" s="150"/>
      <c r="DLY175" s="151"/>
      <c r="DLZ175" s="152"/>
      <c r="DMA175" s="146"/>
      <c r="DMB175" s="113"/>
      <c r="DMC175" s="147"/>
      <c r="DMD175" s="113"/>
      <c r="DME175" s="148"/>
      <c r="DMF175" s="149"/>
      <c r="DMG175" s="150"/>
      <c r="DMH175" s="151"/>
      <c r="DMI175" s="152"/>
      <c r="DMJ175" s="146"/>
      <c r="DMK175" s="113"/>
      <c r="DML175" s="147"/>
      <c r="DMM175" s="113"/>
      <c r="DMN175" s="148"/>
      <c r="DMO175" s="149"/>
      <c r="DMP175" s="150"/>
      <c r="DMQ175" s="151"/>
      <c r="DMR175" s="152"/>
      <c r="DMS175" s="146"/>
      <c r="DMT175" s="113"/>
      <c r="DMU175" s="147"/>
      <c r="DMV175" s="113"/>
      <c r="DMW175" s="148"/>
      <c r="DMX175" s="149"/>
      <c r="DMY175" s="150"/>
      <c r="DMZ175" s="151"/>
      <c r="DNA175" s="152"/>
      <c r="DNB175" s="146"/>
      <c r="DNC175" s="113"/>
      <c r="DND175" s="147"/>
      <c r="DNE175" s="113"/>
      <c r="DNF175" s="148"/>
      <c r="DNG175" s="149"/>
      <c r="DNH175" s="150"/>
      <c r="DNI175" s="151"/>
      <c r="DNJ175" s="152"/>
      <c r="DNK175" s="146"/>
      <c r="DNL175" s="113"/>
      <c r="DNM175" s="147"/>
      <c r="DNN175" s="113"/>
      <c r="DNO175" s="148"/>
      <c r="DNP175" s="149"/>
      <c r="DNQ175" s="150"/>
      <c r="DNR175" s="151"/>
      <c r="DNS175" s="152"/>
      <c r="DNT175" s="146"/>
      <c r="DNU175" s="113"/>
      <c r="DNV175" s="147"/>
      <c r="DNW175" s="113"/>
      <c r="DNX175" s="148"/>
      <c r="DNY175" s="149"/>
      <c r="DNZ175" s="150"/>
      <c r="DOA175" s="151"/>
      <c r="DOB175" s="152"/>
      <c r="DOC175" s="146"/>
      <c r="DOD175" s="113"/>
      <c r="DOE175" s="147"/>
      <c r="DOF175" s="113"/>
      <c r="DOG175" s="148"/>
      <c r="DOH175" s="149"/>
      <c r="DOI175" s="150"/>
      <c r="DOJ175" s="151"/>
      <c r="DOK175" s="152"/>
      <c r="DOL175" s="146"/>
      <c r="DOM175" s="113"/>
      <c r="DON175" s="147"/>
      <c r="DOO175" s="113"/>
      <c r="DOP175" s="148"/>
      <c r="DOQ175" s="149"/>
      <c r="DOR175" s="150"/>
      <c r="DOS175" s="151"/>
      <c r="DOT175" s="152"/>
      <c r="DOU175" s="146"/>
      <c r="DOV175" s="113"/>
      <c r="DOW175" s="147"/>
      <c r="DOX175" s="113"/>
      <c r="DOY175" s="148"/>
      <c r="DOZ175" s="149"/>
      <c r="DPA175" s="150"/>
      <c r="DPB175" s="151"/>
      <c r="DPC175" s="152"/>
      <c r="DPD175" s="146"/>
      <c r="DPE175" s="113"/>
      <c r="DPF175" s="147"/>
      <c r="DPG175" s="113"/>
      <c r="DPH175" s="148"/>
      <c r="DPI175" s="149"/>
      <c r="DPJ175" s="150"/>
      <c r="DPK175" s="151"/>
      <c r="DPL175" s="152"/>
      <c r="DPM175" s="146"/>
      <c r="DPN175" s="113"/>
      <c r="DPO175" s="147"/>
      <c r="DPP175" s="113"/>
      <c r="DPQ175" s="148"/>
      <c r="DPR175" s="149"/>
      <c r="DPS175" s="150"/>
      <c r="DPT175" s="151"/>
      <c r="DPU175" s="152"/>
      <c r="DPV175" s="146"/>
      <c r="DPW175" s="113"/>
      <c r="DPX175" s="147"/>
      <c r="DPY175" s="113"/>
      <c r="DPZ175" s="148"/>
      <c r="DQA175" s="149"/>
      <c r="DQB175" s="150"/>
      <c r="DQC175" s="151"/>
      <c r="DQD175" s="152"/>
      <c r="DQE175" s="146"/>
      <c r="DQF175" s="113"/>
      <c r="DQG175" s="147"/>
      <c r="DQH175" s="113"/>
      <c r="DQI175" s="148"/>
      <c r="DQJ175" s="149"/>
      <c r="DQK175" s="150"/>
      <c r="DQL175" s="151"/>
      <c r="DQM175" s="152"/>
      <c r="DQN175" s="146"/>
      <c r="DQO175" s="113"/>
      <c r="DQP175" s="147"/>
      <c r="DQQ175" s="113"/>
      <c r="DQR175" s="148"/>
      <c r="DQS175" s="149"/>
      <c r="DQT175" s="150"/>
      <c r="DQU175" s="151"/>
      <c r="DQV175" s="152"/>
      <c r="DQW175" s="146"/>
      <c r="DQX175" s="113"/>
      <c r="DQY175" s="147"/>
      <c r="DQZ175" s="113"/>
      <c r="DRA175" s="148"/>
      <c r="DRB175" s="149"/>
      <c r="DRC175" s="150"/>
      <c r="DRD175" s="151"/>
      <c r="DRE175" s="152"/>
      <c r="DRF175" s="146"/>
      <c r="DRG175" s="113"/>
      <c r="DRH175" s="147"/>
      <c r="DRI175" s="113"/>
      <c r="DRJ175" s="148"/>
      <c r="DRK175" s="149"/>
      <c r="DRL175" s="150"/>
      <c r="DRM175" s="151"/>
      <c r="DRN175" s="152"/>
      <c r="DRO175" s="146"/>
      <c r="DRP175" s="113"/>
      <c r="DRQ175" s="147"/>
      <c r="DRR175" s="113"/>
      <c r="DRS175" s="148"/>
      <c r="DRT175" s="149"/>
      <c r="DRU175" s="150"/>
      <c r="DRV175" s="151"/>
      <c r="DRW175" s="152"/>
      <c r="DRX175" s="146"/>
      <c r="DRY175" s="113"/>
      <c r="DRZ175" s="147"/>
      <c r="DSA175" s="113"/>
      <c r="DSB175" s="148"/>
      <c r="DSC175" s="149"/>
      <c r="DSD175" s="150"/>
      <c r="DSE175" s="151"/>
      <c r="DSF175" s="152"/>
      <c r="DSG175" s="146"/>
      <c r="DSH175" s="113"/>
      <c r="DSI175" s="147"/>
      <c r="DSJ175" s="113"/>
      <c r="DSK175" s="148"/>
      <c r="DSL175" s="149"/>
      <c r="DSM175" s="150"/>
      <c r="DSN175" s="151"/>
      <c r="DSO175" s="152"/>
      <c r="DSP175" s="146"/>
      <c r="DSQ175" s="113"/>
      <c r="DSR175" s="147"/>
      <c r="DSS175" s="113"/>
      <c r="DST175" s="148"/>
      <c r="DSU175" s="149"/>
      <c r="DSV175" s="150"/>
      <c r="DSW175" s="151"/>
      <c r="DSX175" s="152"/>
      <c r="DSY175" s="146"/>
      <c r="DSZ175" s="113"/>
      <c r="DTA175" s="147"/>
      <c r="DTB175" s="113"/>
      <c r="DTC175" s="148"/>
      <c r="DTD175" s="149"/>
      <c r="DTE175" s="150"/>
      <c r="DTF175" s="151"/>
      <c r="DTG175" s="152"/>
      <c r="DTH175" s="146"/>
      <c r="DTI175" s="113"/>
      <c r="DTJ175" s="147"/>
      <c r="DTK175" s="113"/>
      <c r="DTL175" s="148"/>
      <c r="DTM175" s="149"/>
      <c r="DTN175" s="150"/>
      <c r="DTO175" s="151"/>
      <c r="DTP175" s="152"/>
      <c r="DTQ175" s="146"/>
      <c r="DTR175" s="113"/>
      <c r="DTS175" s="147"/>
      <c r="DTT175" s="113"/>
      <c r="DTU175" s="148"/>
      <c r="DTV175" s="149"/>
      <c r="DTW175" s="150"/>
      <c r="DTX175" s="151"/>
      <c r="DTY175" s="152"/>
      <c r="DTZ175" s="146"/>
      <c r="DUA175" s="113"/>
      <c r="DUB175" s="147"/>
      <c r="DUC175" s="113"/>
      <c r="DUD175" s="148"/>
      <c r="DUE175" s="149"/>
      <c r="DUF175" s="150"/>
      <c r="DUG175" s="151"/>
      <c r="DUH175" s="152"/>
      <c r="DUI175" s="146"/>
      <c r="DUJ175" s="113"/>
      <c r="DUK175" s="147"/>
      <c r="DUL175" s="113"/>
      <c r="DUM175" s="148"/>
      <c r="DUN175" s="149"/>
      <c r="DUO175" s="150"/>
      <c r="DUP175" s="151"/>
      <c r="DUQ175" s="152"/>
      <c r="DUR175" s="146"/>
      <c r="DUS175" s="113"/>
      <c r="DUT175" s="147"/>
      <c r="DUU175" s="113"/>
      <c r="DUV175" s="148"/>
      <c r="DUW175" s="149"/>
      <c r="DUX175" s="150"/>
      <c r="DUY175" s="151"/>
      <c r="DUZ175" s="152"/>
      <c r="DVA175" s="146"/>
      <c r="DVB175" s="113"/>
      <c r="DVC175" s="147"/>
      <c r="DVD175" s="113"/>
      <c r="DVE175" s="148"/>
      <c r="DVF175" s="149"/>
      <c r="DVG175" s="150"/>
      <c r="DVH175" s="151"/>
      <c r="DVI175" s="152"/>
      <c r="DVJ175" s="146"/>
      <c r="DVK175" s="113"/>
      <c r="DVL175" s="147"/>
      <c r="DVM175" s="113"/>
      <c r="DVN175" s="148"/>
      <c r="DVO175" s="149"/>
      <c r="DVP175" s="150"/>
      <c r="DVQ175" s="151"/>
      <c r="DVR175" s="152"/>
      <c r="DVS175" s="146"/>
      <c r="DVT175" s="113"/>
      <c r="DVU175" s="147"/>
      <c r="DVV175" s="113"/>
      <c r="DVW175" s="148"/>
      <c r="DVX175" s="149"/>
      <c r="DVY175" s="150"/>
      <c r="DVZ175" s="151"/>
      <c r="DWA175" s="152"/>
      <c r="DWB175" s="146"/>
      <c r="DWC175" s="113"/>
      <c r="DWD175" s="147"/>
      <c r="DWE175" s="113"/>
      <c r="DWF175" s="148"/>
      <c r="DWG175" s="149"/>
      <c r="DWH175" s="150"/>
      <c r="DWI175" s="151"/>
      <c r="DWJ175" s="152"/>
      <c r="DWK175" s="146"/>
      <c r="DWL175" s="113"/>
      <c r="DWM175" s="147"/>
      <c r="DWN175" s="113"/>
      <c r="DWO175" s="148"/>
      <c r="DWP175" s="149"/>
      <c r="DWQ175" s="150"/>
      <c r="DWR175" s="151"/>
      <c r="DWS175" s="152"/>
      <c r="DWT175" s="146"/>
      <c r="DWU175" s="113"/>
      <c r="DWV175" s="147"/>
      <c r="DWW175" s="113"/>
      <c r="DWX175" s="148"/>
      <c r="DWY175" s="149"/>
      <c r="DWZ175" s="150"/>
      <c r="DXA175" s="151"/>
      <c r="DXB175" s="152"/>
      <c r="DXC175" s="146"/>
      <c r="DXD175" s="113"/>
      <c r="DXE175" s="147"/>
      <c r="DXF175" s="113"/>
      <c r="DXG175" s="148"/>
      <c r="DXH175" s="149"/>
      <c r="DXI175" s="150"/>
      <c r="DXJ175" s="151"/>
      <c r="DXK175" s="152"/>
      <c r="DXL175" s="146"/>
      <c r="DXM175" s="113"/>
      <c r="DXN175" s="147"/>
      <c r="DXO175" s="113"/>
      <c r="DXP175" s="148"/>
      <c r="DXQ175" s="149"/>
      <c r="DXR175" s="150"/>
      <c r="DXS175" s="151"/>
      <c r="DXT175" s="152"/>
      <c r="DXU175" s="146"/>
      <c r="DXV175" s="113"/>
      <c r="DXW175" s="147"/>
      <c r="DXX175" s="113"/>
      <c r="DXY175" s="148"/>
      <c r="DXZ175" s="149"/>
      <c r="DYA175" s="150"/>
      <c r="DYB175" s="151"/>
      <c r="DYC175" s="152"/>
      <c r="DYD175" s="146"/>
      <c r="DYE175" s="113"/>
      <c r="DYF175" s="147"/>
      <c r="DYG175" s="113"/>
      <c r="DYH175" s="148"/>
      <c r="DYI175" s="149"/>
      <c r="DYJ175" s="150"/>
      <c r="DYK175" s="151"/>
      <c r="DYL175" s="152"/>
      <c r="DYM175" s="146"/>
      <c r="DYN175" s="113"/>
      <c r="DYO175" s="147"/>
      <c r="DYP175" s="113"/>
      <c r="DYQ175" s="148"/>
      <c r="DYR175" s="149"/>
      <c r="DYS175" s="150"/>
      <c r="DYT175" s="151"/>
      <c r="DYU175" s="152"/>
      <c r="DYV175" s="146"/>
      <c r="DYW175" s="113"/>
      <c r="DYX175" s="147"/>
      <c r="DYY175" s="113"/>
      <c r="DYZ175" s="148"/>
      <c r="DZA175" s="149"/>
      <c r="DZB175" s="150"/>
      <c r="DZC175" s="151"/>
      <c r="DZD175" s="152"/>
      <c r="DZE175" s="146"/>
      <c r="DZF175" s="113"/>
      <c r="DZG175" s="147"/>
      <c r="DZH175" s="113"/>
      <c r="DZI175" s="148"/>
      <c r="DZJ175" s="149"/>
      <c r="DZK175" s="150"/>
      <c r="DZL175" s="151"/>
      <c r="DZM175" s="152"/>
      <c r="DZN175" s="146"/>
      <c r="DZO175" s="113"/>
      <c r="DZP175" s="147"/>
      <c r="DZQ175" s="113"/>
      <c r="DZR175" s="148"/>
      <c r="DZS175" s="149"/>
      <c r="DZT175" s="150"/>
      <c r="DZU175" s="151"/>
      <c r="DZV175" s="152"/>
      <c r="DZW175" s="146"/>
      <c r="DZX175" s="113"/>
      <c r="DZY175" s="147"/>
      <c r="DZZ175" s="113"/>
      <c r="EAA175" s="148"/>
      <c r="EAB175" s="149"/>
      <c r="EAC175" s="150"/>
      <c r="EAD175" s="151"/>
      <c r="EAE175" s="152"/>
      <c r="EAF175" s="146"/>
      <c r="EAG175" s="113"/>
      <c r="EAH175" s="147"/>
      <c r="EAI175" s="113"/>
      <c r="EAJ175" s="148"/>
      <c r="EAK175" s="149"/>
      <c r="EAL175" s="150"/>
      <c r="EAM175" s="151"/>
      <c r="EAN175" s="152"/>
      <c r="EAO175" s="146"/>
      <c r="EAP175" s="113"/>
      <c r="EAQ175" s="147"/>
      <c r="EAR175" s="113"/>
      <c r="EAS175" s="148"/>
      <c r="EAT175" s="149"/>
      <c r="EAU175" s="150"/>
      <c r="EAV175" s="151"/>
      <c r="EAW175" s="152"/>
      <c r="EAX175" s="146"/>
      <c r="EAY175" s="113"/>
      <c r="EAZ175" s="147"/>
      <c r="EBA175" s="113"/>
      <c r="EBB175" s="148"/>
      <c r="EBC175" s="149"/>
      <c r="EBD175" s="150"/>
      <c r="EBE175" s="151"/>
      <c r="EBF175" s="152"/>
      <c r="EBG175" s="146"/>
      <c r="EBH175" s="113"/>
      <c r="EBI175" s="147"/>
      <c r="EBJ175" s="113"/>
      <c r="EBK175" s="148"/>
      <c r="EBL175" s="149"/>
      <c r="EBM175" s="150"/>
      <c r="EBN175" s="151"/>
      <c r="EBO175" s="152"/>
      <c r="EBP175" s="146"/>
      <c r="EBQ175" s="113"/>
      <c r="EBR175" s="147"/>
      <c r="EBS175" s="113"/>
      <c r="EBT175" s="148"/>
      <c r="EBU175" s="149"/>
      <c r="EBV175" s="150"/>
      <c r="EBW175" s="151"/>
      <c r="EBX175" s="152"/>
      <c r="EBY175" s="146"/>
      <c r="EBZ175" s="113"/>
      <c r="ECA175" s="147"/>
      <c r="ECB175" s="113"/>
      <c r="ECC175" s="148"/>
      <c r="ECD175" s="149"/>
      <c r="ECE175" s="150"/>
      <c r="ECF175" s="151"/>
      <c r="ECG175" s="152"/>
      <c r="ECH175" s="146"/>
      <c r="ECI175" s="113"/>
      <c r="ECJ175" s="147"/>
      <c r="ECK175" s="113"/>
      <c r="ECL175" s="148"/>
      <c r="ECM175" s="149"/>
      <c r="ECN175" s="150"/>
      <c r="ECO175" s="151"/>
      <c r="ECP175" s="152"/>
      <c r="ECQ175" s="146"/>
      <c r="ECR175" s="113"/>
      <c r="ECS175" s="147"/>
      <c r="ECT175" s="113"/>
      <c r="ECU175" s="148"/>
      <c r="ECV175" s="149"/>
      <c r="ECW175" s="150"/>
      <c r="ECX175" s="151"/>
      <c r="ECY175" s="152"/>
      <c r="ECZ175" s="146"/>
      <c r="EDA175" s="113"/>
      <c r="EDB175" s="147"/>
      <c r="EDC175" s="113"/>
      <c r="EDD175" s="148"/>
      <c r="EDE175" s="149"/>
      <c r="EDF175" s="150"/>
      <c r="EDG175" s="151"/>
      <c r="EDH175" s="152"/>
      <c r="EDI175" s="146"/>
      <c r="EDJ175" s="113"/>
      <c r="EDK175" s="147"/>
      <c r="EDL175" s="113"/>
      <c r="EDM175" s="148"/>
      <c r="EDN175" s="149"/>
      <c r="EDO175" s="150"/>
      <c r="EDP175" s="151"/>
      <c r="EDQ175" s="152"/>
      <c r="EDR175" s="146"/>
      <c r="EDS175" s="113"/>
      <c r="EDT175" s="147"/>
      <c r="EDU175" s="113"/>
      <c r="EDV175" s="148"/>
      <c r="EDW175" s="149"/>
      <c r="EDX175" s="150"/>
      <c r="EDY175" s="151"/>
      <c r="EDZ175" s="152"/>
      <c r="EEA175" s="146"/>
      <c r="EEB175" s="113"/>
      <c r="EEC175" s="147"/>
      <c r="EED175" s="113"/>
      <c r="EEE175" s="148"/>
      <c r="EEF175" s="149"/>
      <c r="EEG175" s="150"/>
      <c r="EEH175" s="151"/>
      <c r="EEI175" s="152"/>
      <c r="EEJ175" s="146"/>
      <c r="EEK175" s="113"/>
      <c r="EEL175" s="147"/>
      <c r="EEM175" s="113"/>
      <c r="EEN175" s="148"/>
      <c r="EEO175" s="149"/>
      <c r="EEP175" s="150"/>
      <c r="EEQ175" s="151"/>
      <c r="EER175" s="152"/>
      <c r="EES175" s="146"/>
      <c r="EET175" s="113"/>
      <c r="EEU175" s="147"/>
      <c r="EEV175" s="113"/>
      <c r="EEW175" s="148"/>
      <c r="EEX175" s="149"/>
      <c r="EEY175" s="150"/>
      <c r="EEZ175" s="151"/>
      <c r="EFA175" s="152"/>
      <c r="EFB175" s="146"/>
      <c r="EFC175" s="113"/>
      <c r="EFD175" s="147"/>
      <c r="EFE175" s="113"/>
      <c r="EFF175" s="148"/>
      <c r="EFG175" s="149"/>
      <c r="EFH175" s="150"/>
      <c r="EFI175" s="151"/>
      <c r="EFJ175" s="152"/>
      <c r="EFK175" s="146"/>
      <c r="EFL175" s="113"/>
      <c r="EFM175" s="147"/>
      <c r="EFN175" s="113"/>
      <c r="EFO175" s="148"/>
      <c r="EFP175" s="149"/>
      <c r="EFQ175" s="150"/>
      <c r="EFR175" s="151"/>
      <c r="EFS175" s="152"/>
      <c r="EFT175" s="146"/>
      <c r="EFU175" s="113"/>
      <c r="EFV175" s="147"/>
      <c r="EFW175" s="113"/>
      <c r="EFX175" s="148"/>
      <c r="EFY175" s="149"/>
      <c r="EFZ175" s="150"/>
      <c r="EGA175" s="151"/>
      <c r="EGB175" s="152"/>
      <c r="EGC175" s="146"/>
      <c r="EGD175" s="113"/>
      <c r="EGE175" s="147"/>
      <c r="EGF175" s="113"/>
      <c r="EGG175" s="148"/>
      <c r="EGH175" s="149"/>
      <c r="EGI175" s="150"/>
      <c r="EGJ175" s="151"/>
      <c r="EGK175" s="152"/>
      <c r="EGL175" s="146"/>
      <c r="EGM175" s="113"/>
      <c r="EGN175" s="147"/>
      <c r="EGO175" s="113"/>
      <c r="EGP175" s="148"/>
      <c r="EGQ175" s="149"/>
      <c r="EGR175" s="150"/>
      <c r="EGS175" s="151"/>
      <c r="EGT175" s="152"/>
      <c r="EGU175" s="146"/>
      <c r="EGV175" s="113"/>
      <c r="EGW175" s="147"/>
      <c r="EGX175" s="113"/>
      <c r="EGY175" s="148"/>
      <c r="EGZ175" s="149"/>
      <c r="EHA175" s="150"/>
      <c r="EHB175" s="151"/>
      <c r="EHC175" s="152"/>
      <c r="EHD175" s="146"/>
      <c r="EHE175" s="113"/>
      <c r="EHF175" s="147"/>
      <c r="EHG175" s="113"/>
      <c r="EHH175" s="148"/>
      <c r="EHI175" s="149"/>
      <c r="EHJ175" s="150"/>
      <c r="EHK175" s="151"/>
      <c r="EHL175" s="152"/>
      <c r="EHM175" s="146"/>
      <c r="EHN175" s="113"/>
      <c r="EHO175" s="147"/>
      <c r="EHP175" s="113"/>
      <c r="EHQ175" s="148"/>
      <c r="EHR175" s="149"/>
      <c r="EHS175" s="150"/>
      <c r="EHT175" s="151"/>
      <c r="EHU175" s="152"/>
      <c r="EHV175" s="146"/>
      <c r="EHW175" s="113"/>
      <c r="EHX175" s="147"/>
      <c r="EHY175" s="113"/>
      <c r="EHZ175" s="148"/>
      <c r="EIA175" s="149"/>
      <c r="EIB175" s="150"/>
      <c r="EIC175" s="151"/>
      <c r="EID175" s="152"/>
      <c r="EIE175" s="146"/>
      <c r="EIF175" s="113"/>
      <c r="EIG175" s="147"/>
      <c r="EIH175" s="113"/>
      <c r="EII175" s="148"/>
      <c r="EIJ175" s="149"/>
      <c r="EIK175" s="150"/>
      <c r="EIL175" s="151"/>
      <c r="EIM175" s="152"/>
      <c r="EIN175" s="146"/>
      <c r="EIO175" s="113"/>
      <c r="EIP175" s="147"/>
      <c r="EIQ175" s="113"/>
      <c r="EIR175" s="148"/>
      <c r="EIS175" s="149"/>
      <c r="EIT175" s="150"/>
      <c r="EIU175" s="151"/>
      <c r="EIV175" s="152"/>
      <c r="EIW175" s="146"/>
      <c r="EIX175" s="113"/>
      <c r="EIY175" s="147"/>
      <c r="EIZ175" s="113"/>
      <c r="EJA175" s="148"/>
      <c r="EJB175" s="149"/>
      <c r="EJC175" s="150"/>
      <c r="EJD175" s="151"/>
      <c r="EJE175" s="152"/>
      <c r="EJF175" s="146"/>
      <c r="EJG175" s="113"/>
      <c r="EJH175" s="147"/>
      <c r="EJI175" s="113"/>
      <c r="EJJ175" s="148"/>
      <c r="EJK175" s="149"/>
      <c r="EJL175" s="150"/>
      <c r="EJM175" s="151"/>
      <c r="EJN175" s="152"/>
      <c r="EJO175" s="146"/>
      <c r="EJP175" s="113"/>
      <c r="EJQ175" s="147"/>
      <c r="EJR175" s="113"/>
      <c r="EJS175" s="148"/>
      <c r="EJT175" s="149"/>
      <c r="EJU175" s="150"/>
      <c r="EJV175" s="151"/>
      <c r="EJW175" s="152"/>
      <c r="EJX175" s="146"/>
      <c r="EJY175" s="113"/>
      <c r="EJZ175" s="147"/>
      <c r="EKA175" s="113"/>
      <c r="EKB175" s="148"/>
      <c r="EKC175" s="149"/>
      <c r="EKD175" s="150"/>
      <c r="EKE175" s="151"/>
      <c r="EKF175" s="152"/>
      <c r="EKG175" s="146"/>
      <c r="EKH175" s="113"/>
      <c r="EKI175" s="147"/>
      <c r="EKJ175" s="113"/>
      <c r="EKK175" s="148"/>
      <c r="EKL175" s="149"/>
      <c r="EKM175" s="150"/>
      <c r="EKN175" s="151"/>
      <c r="EKO175" s="152"/>
      <c r="EKP175" s="146"/>
      <c r="EKQ175" s="113"/>
      <c r="EKR175" s="147"/>
      <c r="EKS175" s="113"/>
      <c r="EKT175" s="148"/>
      <c r="EKU175" s="149"/>
      <c r="EKV175" s="150"/>
      <c r="EKW175" s="151"/>
      <c r="EKX175" s="152"/>
      <c r="EKY175" s="146"/>
      <c r="EKZ175" s="113"/>
      <c r="ELA175" s="147"/>
      <c r="ELB175" s="113"/>
      <c r="ELC175" s="148"/>
      <c r="ELD175" s="149"/>
      <c r="ELE175" s="150"/>
      <c r="ELF175" s="151"/>
      <c r="ELG175" s="152"/>
      <c r="ELH175" s="146"/>
      <c r="ELI175" s="113"/>
      <c r="ELJ175" s="147"/>
      <c r="ELK175" s="113"/>
      <c r="ELL175" s="148"/>
      <c r="ELM175" s="149"/>
      <c r="ELN175" s="150"/>
      <c r="ELO175" s="151"/>
      <c r="ELP175" s="152"/>
      <c r="ELQ175" s="146"/>
      <c r="ELR175" s="113"/>
      <c r="ELS175" s="147"/>
      <c r="ELT175" s="113"/>
      <c r="ELU175" s="148"/>
      <c r="ELV175" s="149"/>
      <c r="ELW175" s="150"/>
      <c r="ELX175" s="151"/>
      <c r="ELY175" s="152"/>
      <c r="ELZ175" s="146"/>
      <c r="EMA175" s="113"/>
      <c r="EMB175" s="147"/>
      <c r="EMC175" s="113"/>
      <c r="EMD175" s="148"/>
      <c r="EME175" s="149"/>
      <c r="EMF175" s="150"/>
      <c r="EMG175" s="151"/>
      <c r="EMH175" s="152"/>
      <c r="EMI175" s="146"/>
      <c r="EMJ175" s="113"/>
      <c r="EMK175" s="147"/>
      <c r="EML175" s="113"/>
      <c r="EMM175" s="148"/>
      <c r="EMN175" s="149"/>
      <c r="EMO175" s="150"/>
      <c r="EMP175" s="151"/>
      <c r="EMQ175" s="152"/>
      <c r="EMR175" s="146"/>
      <c r="EMS175" s="113"/>
      <c r="EMT175" s="147"/>
      <c r="EMU175" s="113"/>
      <c r="EMV175" s="148"/>
      <c r="EMW175" s="149"/>
      <c r="EMX175" s="150"/>
      <c r="EMY175" s="151"/>
      <c r="EMZ175" s="152"/>
      <c r="ENA175" s="146"/>
      <c r="ENB175" s="113"/>
      <c r="ENC175" s="147"/>
      <c r="END175" s="113"/>
      <c r="ENE175" s="148"/>
      <c r="ENF175" s="149"/>
      <c r="ENG175" s="150"/>
      <c r="ENH175" s="151"/>
      <c r="ENI175" s="152"/>
      <c r="ENJ175" s="146"/>
      <c r="ENK175" s="113"/>
      <c r="ENL175" s="147"/>
      <c r="ENM175" s="113"/>
      <c r="ENN175" s="148"/>
      <c r="ENO175" s="149"/>
      <c r="ENP175" s="150"/>
      <c r="ENQ175" s="151"/>
      <c r="ENR175" s="152"/>
      <c r="ENS175" s="146"/>
      <c r="ENT175" s="113"/>
      <c r="ENU175" s="147"/>
      <c r="ENV175" s="113"/>
      <c r="ENW175" s="148"/>
      <c r="ENX175" s="149"/>
      <c r="ENY175" s="150"/>
      <c r="ENZ175" s="151"/>
      <c r="EOA175" s="152"/>
      <c r="EOB175" s="146"/>
      <c r="EOC175" s="113"/>
      <c r="EOD175" s="147"/>
      <c r="EOE175" s="113"/>
      <c r="EOF175" s="148"/>
      <c r="EOG175" s="149"/>
      <c r="EOH175" s="150"/>
      <c r="EOI175" s="151"/>
      <c r="EOJ175" s="152"/>
      <c r="EOK175" s="146"/>
      <c r="EOL175" s="113"/>
      <c r="EOM175" s="147"/>
      <c r="EON175" s="113"/>
      <c r="EOO175" s="148"/>
      <c r="EOP175" s="149"/>
      <c r="EOQ175" s="150"/>
      <c r="EOR175" s="151"/>
      <c r="EOS175" s="152"/>
      <c r="EOT175" s="146"/>
      <c r="EOU175" s="113"/>
      <c r="EOV175" s="147"/>
      <c r="EOW175" s="113"/>
      <c r="EOX175" s="148"/>
      <c r="EOY175" s="149"/>
      <c r="EOZ175" s="150"/>
      <c r="EPA175" s="151"/>
      <c r="EPB175" s="152"/>
      <c r="EPC175" s="146"/>
      <c r="EPD175" s="113"/>
      <c r="EPE175" s="147"/>
      <c r="EPF175" s="113"/>
      <c r="EPG175" s="148"/>
      <c r="EPH175" s="149"/>
      <c r="EPI175" s="150"/>
      <c r="EPJ175" s="151"/>
      <c r="EPK175" s="152"/>
      <c r="EPL175" s="146"/>
      <c r="EPM175" s="113"/>
      <c r="EPN175" s="147"/>
      <c r="EPO175" s="113"/>
      <c r="EPP175" s="148"/>
      <c r="EPQ175" s="149"/>
      <c r="EPR175" s="150"/>
      <c r="EPS175" s="151"/>
      <c r="EPT175" s="152"/>
      <c r="EPU175" s="146"/>
      <c r="EPV175" s="113"/>
      <c r="EPW175" s="147"/>
      <c r="EPX175" s="113"/>
      <c r="EPY175" s="148"/>
      <c r="EPZ175" s="149"/>
      <c r="EQA175" s="150"/>
      <c r="EQB175" s="151"/>
      <c r="EQC175" s="152"/>
      <c r="EQD175" s="146"/>
      <c r="EQE175" s="113"/>
      <c r="EQF175" s="147"/>
      <c r="EQG175" s="113"/>
      <c r="EQH175" s="148"/>
      <c r="EQI175" s="149"/>
      <c r="EQJ175" s="150"/>
      <c r="EQK175" s="151"/>
      <c r="EQL175" s="152"/>
      <c r="EQM175" s="146"/>
      <c r="EQN175" s="113"/>
      <c r="EQO175" s="147"/>
      <c r="EQP175" s="113"/>
      <c r="EQQ175" s="148"/>
      <c r="EQR175" s="149"/>
      <c r="EQS175" s="150"/>
      <c r="EQT175" s="151"/>
      <c r="EQU175" s="152"/>
      <c r="EQV175" s="146"/>
      <c r="EQW175" s="113"/>
      <c r="EQX175" s="147"/>
      <c r="EQY175" s="113"/>
      <c r="EQZ175" s="148"/>
      <c r="ERA175" s="149"/>
      <c r="ERB175" s="150"/>
      <c r="ERC175" s="151"/>
      <c r="ERD175" s="152"/>
      <c r="ERE175" s="146"/>
      <c r="ERF175" s="113"/>
      <c r="ERG175" s="147"/>
      <c r="ERH175" s="113"/>
      <c r="ERI175" s="148"/>
      <c r="ERJ175" s="149"/>
      <c r="ERK175" s="150"/>
      <c r="ERL175" s="151"/>
      <c r="ERM175" s="152"/>
      <c r="ERN175" s="146"/>
      <c r="ERO175" s="113"/>
      <c r="ERP175" s="147"/>
      <c r="ERQ175" s="113"/>
      <c r="ERR175" s="148"/>
      <c r="ERS175" s="149"/>
      <c r="ERT175" s="150"/>
      <c r="ERU175" s="151"/>
      <c r="ERV175" s="152"/>
      <c r="ERW175" s="146"/>
      <c r="ERX175" s="113"/>
      <c r="ERY175" s="147"/>
      <c r="ERZ175" s="113"/>
      <c r="ESA175" s="148"/>
      <c r="ESB175" s="149"/>
      <c r="ESC175" s="150"/>
      <c r="ESD175" s="151"/>
      <c r="ESE175" s="152"/>
      <c r="ESF175" s="146"/>
      <c r="ESG175" s="113"/>
      <c r="ESH175" s="147"/>
      <c r="ESI175" s="113"/>
      <c r="ESJ175" s="148"/>
      <c r="ESK175" s="149"/>
      <c r="ESL175" s="150"/>
      <c r="ESM175" s="151"/>
      <c r="ESN175" s="152"/>
      <c r="ESO175" s="146"/>
      <c r="ESP175" s="113"/>
      <c r="ESQ175" s="147"/>
      <c r="ESR175" s="113"/>
      <c r="ESS175" s="148"/>
      <c r="EST175" s="149"/>
      <c r="ESU175" s="150"/>
      <c r="ESV175" s="151"/>
      <c r="ESW175" s="152"/>
      <c r="ESX175" s="146"/>
      <c r="ESY175" s="113"/>
      <c r="ESZ175" s="147"/>
      <c r="ETA175" s="113"/>
      <c r="ETB175" s="148"/>
      <c r="ETC175" s="149"/>
      <c r="ETD175" s="150"/>
      <c r="ETE175" s="151"/>
      <c r="ETF175" s="152"/>
      <c r="ETG175" s="146"/>
      <c r="ETH175" s="113"/>
      <c r="ETI175" s="147"/>
      <c r="ETJ175" s="113"/>
      <c r="ETK175" s="148"/>
      <c r="ETL175" s="149"/>
      <c r="ETM175" s="150"/>
      <c r="ETN175" s="151"/>
      <c r="ETO175" s="152"/>
      <c r="ETP175" s="146"/>
      <c r="ETQ175" s="113"/>
      <c r="ETR175" s="147"/>
      <c r="ETS175" s="113"/>
      <c r="ETT175" s="148"/>
      <c r="ETU175" s="149"/>
      <c r="ETV175" s="150"/>
      <c r="ETW175" s="151"/>
      <c r="ETX175" s="152"/>
      <c r="ETY175" s="146"/>
      <c r="ETZ175" s="113"/>
      <c r="EUA175" s="147"/>
      <c r="EUB175" s="113"/>
      <c r="EUC175" s="148"/>
      <c r="EUD175" s="149"/>
      <c r="EUE175" s="150"/>
      <c r="EUF175" s="151"/>
      <c r="EUG175" s="152"/>
      <c r="EUH175" s="146"/>
      <c r="EUI175" s="113"/>
      <c r="EUJ175" s="147"/>
      <c r="EUK175" s="113"/>
      <c r="EUL175" s="148"/>
      <c r="EUM175" s="149"/>
      <c r="EUN175" s="150"/>
      <c r="EUO175" s="151"/>
      <c r="EUP175" s="152"/>
      <c r="EUQ175" s="146"/>
      <c r="EUR175" s="113"/>
      <c r="EUS175" s="147"/>
      <c r="EUT175" s="113"/>
      <c r="EUU175" s="148"/>
      <c r="EUV175" s="149"/>
      <c r="EUW175" s="150"/>
      <c r="EUX175" s="151"/>
      <c r="EUY175" s="152"/>
      <c r="EUZ175" s="146"/>
      <c r="EVA175" s="113"/>
      <c r="EVB175" s="147"/>
      <c r="EVC175" s="113"/>
      <c r="EVD175" s="148"/>
      <c r="EVE175" s="149"/>
      <c r="EVF175" s="150"/>
      <c r="EVG175" s="151"/>
      <c r="EVH175" s="152"/>
      <c r="EVI175" s="146"/>
      <c r="EVJ175" s="113"/>
      <c r="EVK175" s="147"/>
      <c r="EVL175" s="113"/>
      <c r="EVM175" s="148"/>
      <c r="EVN175" s="149"/>
      <c r="EVO175" s="150"/>
      <c r="EVP175" s="151"/>
      <c r="EVQ175" s="152"/>
      <c r="EVR175" s="146"/>
      <c r="EVS175" s="113"/>
      <c r="EVT175" s="147"/>
      <c r="EVU175" s="113"/>
      <c r="EVV175" s="148"/>
      <c r="EVW175" s="149"/>
      <c r="EVX175" s="150"/>
      <c r="EVY175" s="151"/>
      <c r="EVZ175" s="152"/>
      <c r="EWA175" s="146"/>
      <c r="EWB175" s="113"/>
      <c r="EWC175" s="147"/>
      <c r="EWD175" s="113"/>
      <c r="EWE175" s="148"/>
      <c r="EWF175" s="149"/>
      <c r="EWG175" s="150"/>
      <c r="EWH175" s="151"/>
      <c r="EWI175" s="152"/>
      <c r="EWJ175" s="146"/>
      <c r="EWK175" s="113"/>
      <c r="EWL175" s="147"/>
      <c r="EWM175" s="113"/>
      <c r="EWN175" s="148"/>
      <c r="EWO175" s="149"/>
      <c r="EWP175" s="150"/>
      <c r="EWQ175" s="151"/>
      <c r="EWR175" s="152"/>
      <c r="EWS175" s="146"/>
      <c r="EWT175" s="113"/>
      <c r="EWU175" s="147"/>
      <c r="EWV175" s="113"/>
      <c r="EWW175" s="148"/>
      <c r="EWX175" s="149"/>
      <c r="EWY175" s="150"/>
      <c r="EWZ175" s="151"/>
      <c r="EXA175" s="152"/>
      <c r="EXB175" s="146"/>
      <c r="EXC175" s="113"/>
      <c r="EXD175" s="147"/>
      <c r="EXE175" s="113"/>
      <c r="EXF175" s="148"/>
      <c r="EXG175" s="149"/>
      <c r="EXH175" s="150"/>
      <c r="EXI175" s="151"/>
      <c r="EXJ175" s="152"/>
      <c r="EXK175" s="146"/>
      <c r="EXL175" s="113"/>
      <c r="EXM175" s="147"/>
      <c r="EXN175" s="113"/>
      <c r="EXO175" s="148"/>
      <c r="EXP175" s="149"/>
      <c r="EXQ175" s="150"/>
      <c r="EXR175" s="151"/>
      <c r="EXS175" s="152"/>
      <c r="EXT175" s="146"/>
      <c r="EXU175" s="113"/>
      <c r="EXV175" s="147"/>
      <c r="EXW175" s="113"/>
      <c r="EXX175" s="148"/>
      <c r="EXY175" s="149"/>
      <c r="EXZ175" s="150"/>
      <c r="EYA175" s="151"/>
      <c r="EYB175" s="152"/>
      <c r="EYC175" s="146"/>
      <c r="EYD175" s="113"/>
      <c r="EYE175" s="147"/>
      <c r="EYF175" s="113"/>
      <c r="EYG175" s="148"/>
      <c r="EYH175" s="149"/>
      <c r="EYI175" s="150"/>
      <c r="EYJ175" s="151"/>
      <c r="EYK175" s="152"/>
      <c r="EYL175" s="146"/>
      <c r="EYM175" s="113"/>
      <c r="EYN175" s="147"/>
      <c r="EYO175" s="113"/>
      <c r="EYP175" s="148"/>
      <c r="EYQ175" s="149"/>
      <c r="EYR175" s="150"/>
      <c r="EYS175" s="151"/>
      <c r="EYT175" s="152"/>
      <c r="EYU175" s="146"/>
      <c r="EYV175" s="113"/>
      <c r="EYW175" s="147"/>
      <c r="EYX175" s="113"/>
      <c r="EYY175" s="148"/>
      <c r="EYZ175" s="149"/>
      <c r="EZA175" s="150"/>
      <c r="EZB175" s="151"/>
      <c r="EZC175" s="152"/>
      <c r="EZD175" s="146"/>
      <c r="EZE175" s="113"/>
      <c r="EZF175" s="147"/>
      <c r="EZG175" s="113"/>
      <c r="EZH175" s="148"/>
      <c r="EZI175" s="149"/>
      <c r="EZJ175" s="150"/>
      <c r="EZK175" s="151"/>
      <c r="EZL175" s="152"/>
      <c r="EZM175" s="146"/>
      <c r="EZN175" s="113"/>
      <c r="EZO175" s="147"/>
      <c r="EZP175" s="113"/>
      <c r="EZQ175" s="148"/>
      <c r="EZR175" s="149"/>
      <c r="EZS175" s="150"/>
      <c r="EZT175" s="151"/>
      <c r="EZU175" s="152"/>
      <c r="EZV175" s="146"/>
      <c r="EZW175" s="113"/>
      <c r="EZX175" s="147"/>
      <c r="EZY175" s="113"/>
      <c r="EZZ175" s="148"/>
      <c r="FAA175" s="149"/>
      <c r="FAB175" s="150"/>
      <c r="FAC175" s="151"/>
      <c r="FAD175" s="152"/>
      <c r="FAE175" s="146"/>
      <c r="FAF175" s="113"/>
      <c r="FAG175" s="147"/>
      <c r="FAH175" s="113"/>
      <c r="FAI175" s="148"/>
      <c r="FAJ175" s="149"/>
      <c r="FAK175" s="150"/>
      <c r="FAL175" s="151"/>
      <c r="FAM175" s="152"/>
      <c r="FAN175" s="146"/>
      <c r="FAO175" s="113"/>
      <c r="FAP175" s="147"/>
      <c r="FAQ175" s="113"/>
      <c r="FAR175" s="148"/>
      <c r="FAS175" s="149"/>
      <c r="FAT175" s="150"/>
      <c r="FAU175" s="151"/>
      <c r="FAV175" s="152"/>
      <c r="FAW175" s="146"/>
      <c r="FAX175" s="113"/>
      <c r="FAY175" s="147"/>
      <c r="FAZ175" s="113"/>
      <c r="FBA175" s="148"/>
      <c r="FBB175" s="149"/>
      <c r="FBC175" s="150"/>
      <c r="FBD175" s="151"/>
      <c r="FBE175" s="152"/>
      <c r="FBF175" s="146"/>
      <c r="FBG175" s="113"/>
      <c r="FBH175" s="147"/>
      <c r="FBI175" s="113"/>
      <c r="FBJ175" s="148"/>
      <c r="FBK175" s="149"/>
      <c r="FBL175" s="150"/>
      <c r="FBM175" s="151"/>
      <c r="FBN175" s="152"/>
      <c r="FBO175" s="146"/>
      <c r="FBP175" s="113"/>
      <c r="FBQ175" s="147"/>
      <c r="FBR175" s="113"/>
      <c r="FBS175" s="148"/>
      <c r="FBT175" s="149"/>
      <c r="FBU175" s="150"/>
      <c r="FBV175" s="151"/>
      <c r="FBW175" s="152"/>
      <c r="FBX175" s="146"/>
      <c r="FBY175" s="113"/>
      <c r="FBZ175" s="147"/>
      <c r="FCA175" s="113"/>
      <c r="FCB175" s="148"/>
      <c r="FCC175" s="149"/>
      <c r="FCD175" s="150"/>
      <c r="FCE175" s="151"/>
      <c r="FCF175" s="152"/>
      <c r="FCG175" s="146"/>
      <c r="FCH175" s="113"/>
      <c r="FCI175" s="147"/>
      <c r="FCJ175" s="113"/>
      <c r="FCK175" s="148"/>
      <c r="FCL175" s="149"/>
      <c r="FCM175" s="150"/>
      <c r="FCN175" s="151"/>
      <c r="FCO175" s="152"/>
      <c r="FCP175" s="146"/>
      <c r="FCQ175" s="113"/>
      <c r="FCR175" s="147"/>
      <c r="FCS175" s="113"/>
      <c r="FCT175" s="148"/>
      <c r="FCU175" s="149"/>
      <c r="FCV175" s="150"/>
      <c r="FCW175" s="151"/>
      <c r="FCX175" s="152"/>
      <c r="FCY175" s="146"/>
      <c r="FCZ175" s="113"/>
      <c r="FDA175" s="147"/>
      <c r="FDB175" s="113"/>
      <c r="FDC175" s="148"/>
      <c r="FDD175" s="149"/>
      <c r="FDE175" s="150"/>
      <c r="FDF175" s="151"/>
      <c r="FDG175" s="152"/>
      <c r="FDH175" s="146"/>
      <c r="FDI175" s="113"/>
      <c r="FDJ175" s="147"/>
      <c r="FDK175" s="113"/>
      <c r="FDL175" s="148"/>
      <c r="FDM175" s="149"/>
      <c r="FDN175" s="150"/>
      <c r="FDO175" s="151"/>
      <c r="FDP175" s="152"/>
      <c r="FDQ175" s="146"/>
      <c r="FDR175" s="113"/>
      <c r="FDS175" s="147"/>
      <c r="FDT175" s="113"/>
      <c r="FDU175" s="148"/>
      <c r="FDV175" s="149"/>
      <c r="FDW175" s="150"/>
      <c r="FDX175" s="151"/>
      <c r="FDY175" s="152"/>
      <c r="FDZ175" s="146"/>
      <c r="FEA175" s="113"/>
      <c r="FEB175" s="147"/>
      <c r="FEC175" s="113"/>
      <c r="FED175" s="148"/>
      <c r="FEE175" s="149"/>
      <c r="FEF175" s="150"/>
      <c r="FEG175" s="151"/>
      <c r="FEH175" s="152"/>
      <c r="FEI175" s="146"/>
      <c r="FEJ175" s="113"/>
      <c r="FEK175" s="147"/>
      <c r="FEL175" s="113"/>
      <c r="FEM175" s="148"/>
      <c r="FEN175" s="149"/>
      <c r="FEO175" s="150"/>
      <c r="FEP175" s="151"/>
      <c r="FEQ175" s="152"/>
      <c r="FER175" s="146"/>
      <c r="FES175" s="113"/>
      <c r="FET175" s="147"/>
      <c r="FEU175" s="113"/>
      <c r="FEV175" s="148"/>
      <c r="FEW175" s="149"/>
      <c r="FEX175" s="150"/>
      <c r="FEY175" s="151"/>
      <c r="FEZ175" s="152"/>
      <c r="FFA175" s="146"/>
      <c r="FFB175" s="113"/>
      <c r="FFC175" s="147"/>
      <c r="FFD175" s="113"/>
      <c r="FFE175" s="148"/>
      <c r="FFF175" s="149"/>
      <c r="FFG175" s="150"/>
      <c r="FFH175" s="151"/>
      <c r="FFI175" s="152"/>
      <c r="FFJ175" s="146"/>
      <c r="FFK175" s="113"/>
      <c r="FFL175" s="147"/>
      <c r="FFM175" s="113"/>
      <c r="FFN175" s="148"/>
      <c r="FFO175" s="149"/>
      <c r="FFP175" s="150"/>
      <c r="FFQ175" s="151"/>
      <c r="FFR175" s="152"/>
      <c r="FFS175" s="146"/>
      <c r="FFT175" s="113"/>
      <c r="FFU175" s="147"/>
      <c r="FFV175" s="113"/>
      <c r="FFW175" s="148"/>
      <c r="FFX175" s="149"/>
      <c r="FFY175" s="150"/>
      <c r="FFZ175" s="151"/>
      <c r="FGA175" s="152"/>
      <c r="FGB175" s="146"/>
      <c r="FGC175" s="113"/>
      <c r="FGD175" s="147"/>
      <c r="FGE175" s="113"/>
      <c r="FGF175" s="148"/>
      <c r="FGG175" s="149"/>
      <c r="FGH175" s="150"/>
      <c r="FGI175" s="151"/>
      <c r="FGJ175" s="152"/>
      <c r="FGK175" s="146"/>
      <c r="FGL175" s="113"/>
      <c r="FGM175" s="147"/>
      <c r="FGN175" s="113"/>
      <c r="FGO175" s="148"/>
      <c r="FGP175" s="149"/>
      <c r="FGQ175" s="150"/>
      <c r="FGR175" s="151"/>
      <c r="FGS175" s="152"/>
      <c r="FGT175" s="146"/>
      <c r="FGU175" s="113"/>
      <c r="FGV175" s="147"/>
      <c r="FGW175" s="113"/>
      <c r="FGX175" s="148"/>
      <c r="FGY175" s="149"/>
      <c r="FGZ175" s="150"/>
      <c r="FHA175" s="151"/>
      <c r="FHB175" s="152"/>
      <c r="FHC175" s="146"/>
      <c r="FHD175" s="113"/>
      <c r="FHE175" s="147"/>
      <c r="FHF175" s="113"/>
      <c r="FHG175" s="148"/>
      <c r="FHH175" s="149"/>
      <c r="FHI175" s="150"/>
      <c r="FHJ175" s="151"/>
      <c r="FHK175" s="152"/>
      <c r="FHL175" s="146"/>
      <c r="FHM175" s="113"/>
      <c r="FHN175" s="147"/>
      <c r="FHO175" s="113"/>
      <c r="FHP175" s="148"/>
      <c r="FHQ175" s="149"/>
      <c r="FHR175" s="150"/>
      <c r="FHS175" s="151"/>
      <c r="FHT175" s="152"/>
      <c r="FHU175" s="146"/>
      <c r="FHV175" s="113"/>
      <c r="FHW175" s="147"/>
      <c r="FHX175" s="113"/>
      <c r="FHY175" s="148"/>
      <c r="FHZ175" s="149"/>
      <c r="FIA175" s="150"/>
      <c r="FIB175" s="151"/>
      <c r="FIC175" s="152"/>
      <c r="FID175" s="146"/>
      <c r="FIE175" s="113"/>
      <c r="FIF175" s="147"/>
      <c r="FIG175" s="113"/>
      <c r="FIH175" s="148"/>
      <c r="FII175" s="149"/>
      <c r="FIJ175" s="150"/>
      <c r="FIK175" s="151"/>
      <c r="FIL175" s="152"/>
      <c r="FIM175" s="146"/>
      <c r="FIN175" s="113"/>
      <c r="FIO175" s="147"/>
      <c r="FIP175" s="113"/>
      <c r="FIQ175" s="148"/>
      <c r="FIR175" s="149"/>
      <c r="FIS175" s="150"/>
      <c r="FIT175" s="151"/>
      <c r="FIU175" s="152"/>
      <c r="FIV175" s="146"/>
      <c r="FIW175" s="113"/>
      <c r="FIX175" s="147"/>
      <c r="FIY175" s="113"/>
      <c r="FIZ175" s="148"/>
      <c r="FJA175" s="149"/>
      <c r="FJB175" s="150"/>
      <c r="FJC175" s="151"/>
      <c r="FJD175" s="152"/>
      <c r="FJE175" s="146"/>
      <c r="FJF175" s="113"/>
      <c r="FJG175" s="147"/>
      <c r="FJH175" s="113"/>
      <c r="FJI175" s="148"/>
      <c r="FJJ175" s="149"/>
      <c r="FJK175" s="150"/>
      <c r="FJL175" s="151"/>
      <c r="FJM175" s="152"/>
      <c r="FJN175" s="146"/>
      <c r="FJO175" s="113"/>
      <c r="FJP175" s="147"/>
      <c r="FJQ175" s="113"/>
      <c r="FJR175" s="148"/>
      <c r="FJS175" s="149"/>
      <c r="FJT175" s="150"/>
      <c r="FJU175" s="151"/>
      <c r="FJV175" s="152"/>
      <c r="FJW175" s="146"/>
      <c r="FJX175" s="113"/>
      <c r="FJY175" s="147"/>
      <c r="FJZ175" s="113"/>
      <c r="FKA175" s="148"/>
      <c r="FKB175" s="149"/>
      <c r="FKC175" s="150"/>
      <c r="FKD175" s="151"/>
      <c r="FKE175" s="152"/>
      <c r="FKF175" s="146"/>
      <c r="FKG175" s="113"/>
      <c r="FKH175" s="147"/>
      <c r="FKI175" s="113"/>
      <c r="FKJ175" s="148"/>
      <c r="FKK175" s="149"/>
      <c r="FKL175" s="150"/>
      <c r="FKM175" s="151"/>
      <c r="FKN175" s="152"/>
      <c r="FKO175" s="146"/>
      <c r="FKP175" s="113"/>
      <c r="FKQ175" s="147"/>
      <c r="FKR175" s="113"/>
      <c r="FKS175" s="148"/>
      <c r="FKT175" s="149"/>
      <c r="FKU175" s="150"/>
      <c r="FKV175" s="151"/>
      <c r="FKW175" s="152"/>
      <c r="FKX175" s="146"/>
      <c r="FKY175" s="113"/>
      <c r="FKZ175" s="147"/>
      <c r="FLA175" s="113"/>
      <c r="FLB175" s="148"/>
      <c r="FLC175" s="149"/>
      <c r="FLD175" s="150"/>
      <c r="FLE175" s="151"/>
      <c r="FLF175" s="152"/>
      <c r="FLG175" s="146"/>
      <c r="FLH175" s="113"/>
      <c r="FLI175" s="147"/>
      <c r="FLJ175" s="113"/>
      <c r="FLK175" s="148"/>
      <c r="FLL175" s="149"/>
      <c r="FLM175" s="150"/>
      <c r="FLN175" s="151"/>
      <c r="FLO175" s="152"/>
      <c r="FLP175" s="146"/>
      <c r="FLQ175" s="113"/>
      <c r="FLR175" s="147"/>
      <c r="FLS175" s="113"/>
      <c r="FLT175" s="148"/>
      <c r="FLU175" s="149"/>
      <c r="FLV175" s="150"/>
      <c r="FLW175" s="151"/>
      <c r="FLX175" s="152"/>
      <c r="FLY175" s="146"/>
      <c r="FLZ175" s="113"/>
      <c r="FMA175" s="147"/>
      <c r="FMB175" s="113"/>
      <c r="FMC175" s="148"/>
      <c r="FMD175" s="149"/>
      <c r="FME175" s="150"/>
      <c r="FMF175" s="151"/>
      <c r="FMG175" s="152"/>
      <c r="FMH175" s="146"/>
      <c r="FMI175" s="113"/>
      <c r="FMJ175" s="147"/>
      <c r="FMK175" s="113"/>
      <c r="FML175" s="148"/>
      <c r="FMM175" s="149"/>
      <c r="FMN175" s="150"/>
      <c r="FMO175" s="151"/>
      <c r="FMP175" s="152"/>
      <c r="FMQ175" s="146"/>
      <c r="FMR175" s="113"/>
      <c r="FMS175" s="147"/>
      <c r="FMT175" s="113"/>
      <c r="FMU175" s="148"/>
      <c r="FMV175" s="149"/>
      <c r="FMW175" s="150"/>
      <c r="FMX175" s="151"/>
      <c r="FMY175" s="152"/>
      <c r="FMZ175" s="146"/>
      <c r="FNA175" s="113"/>
      <c r="FNB175" s="147"/>
      <c r="FNC175" s="113"/>
      <c r="FND175" s="148"/>
      <c r="FNE175" s="149"/>
      <c r="FNF175" s="150"/>
      <c r="FNG175" s="151"/>
      <c r="FNH175" s="152"/>
      <c r="FNI175" s="146"/>
      <c r="FNJ175" s="113"/>
      <c r="FNK175" s="147"/>
      <c r="FNL175" s="113"/>
      <c r="FNM175" s="148"/>
      <c r="FNN175" s="149"/>
      <c r="FNO175" s="150"/>
      <c r="FNP175" s="151"/>
      <c r="FNQ175" s="152"/>
      <c r="FNR175" s="146"/>
      <c r="FNS175" s="113"/>
      <c r="FNT175" s="147"/>
      <c r="FNU175" s="113"/>
      <c r="FNV175" s="148"/>
      <c r="FNW175" s="149"/>
      <c r="FNX175" s="150"/>
      <c r="FNY175" s="151"/>
      <c r="FNZ175" s="152"/>
      <c r="FOA175" s="146"/>
      <c r="FOB175" s="113"/>
      <c r="FOC175" s="147"/>
      <c r="FOD175" s="113"/>
      <c r="FOE175" s="148"/>
      <c r="FOF175" s="149"/>
      <c r="FOG175" s="150"/>
      <c r="FOH175" s="151"/>
      <c r="FOI175" s="152"/>
      <c r="FOJ175" s="146"/>
      <c r="FOK175" s="113"/>
      <c r="FOL175" s="147"/>
      <c r="FOM175" s="113"/>
      <c r="FON175" s="148"/>
      <c r="FOO175" s="149"/>
      <c r="FOP175" s="150"/>
      <c r="FOQ175" s="151"/>
      <c r="FOR175" s="152"/>
      <c r="FOS175" s="146"/>
      <c r="FOT175" s="113"/>
      <c r="FOU175" s="147"/>
      <c r="FOV175" s="113"/>
      <c r="FOW175" s="148"/>
      <c r="FOX175" s="149"/>
      <c r="FOY175" s="150"/>
      <c r="FOZ175" s="151"/>
      <c r="FPA175" s="152"/>
      <c r="FPB175" s="146"/>
      <c r="FPC175" s="113"/>
      <c r="FPD175" s="147"/>
      <c r="FPE175" s="113"/>
      <c r="FPF175" s="148"/>
      <c r="FPG175" s="149"/>
      <c r="FPH175" s="150"/>
      <c r="FPI175" s="151"/>
      <c r="FPJ175" s="152"/>
      <c r="FPK175" s="146"/>
      <c r="FPL175" s="113"/>
      <c r="FPM175" s="147"/>
      <c r="FPN175" s="113"/>
      <c r="FPO175" s="148"/>
      <c r="FPP175" s="149"/>
      <c r="FPQ175" s="150"/>
      <c r="FPR175" s="151"/>
      <c r="FPS175" s="152"/>
      <c r="FPT175" s="146"/>
      <c r="FPU175" s="113"/>
      <c r="FPV175" s="147"/>
      <c r="FPW175" s="113"/>
      <c r="FPX175" s="148"/>
      <c r="FPY175" s="149"/>
      <c r="FPZ175" s="150"/>
      <c r="FQA175" s="151"/>
      <c r="FQB175" s="152"/>
      <c r="FQC175" s="146"/>
      <c r="FQD175" s="113"/>
      <c r="FQE175" s="147"/>
      <c r="FQF175" s="113"/>
      <c r="FQG175" s="148"/>
      <c r="FQH175" s="149"/>
      <c r="FQI175" s="150"/>
      <c r="FQJ175" s="151"/>
      <c r="FQK175" s="152"/>
      <c r="FQL175" s="146"/>
      <c r="FQM175" s="113"/>
      <c r="FQN175" s="147"/>
      <c r="FQO175" s="113"/>
      <c r="FQP175" s="148"/>
      <c r="FQQ175" s="149"/>
      <c r="FQR175" s="150"/>
      <c r="FQS175" s="151"/>
      <c r="FQT175" s="152"/>
      <c r="FQU175" s="146"/>
      <c r="FQV175" s="113"/>
      <c r="FQW175" s="147"/>
      <c r="FQX175" s="113"/>
      <c r="FQY175" s="148"/>
      <c r="FQZ175" s="149"/>
      <c r="FRA175" s="150"/>
      <c r="FRB175" s="151"/>
      <c r="FRC175" s="152"/>
      <c r="FRD175" s="146"/>
      <c r="FRE175" s="113"/>
      <c r="FRF175" s="147"/>
      <c r="FRG175" s="113"/>
      <c r="FRH175" s="148"/>
      <c r="FRI175" s="149"/>
      <c r="FRJ175" s="150"/>
      <c r="FRK175" s="151"/>
      <c r="FRL175" s="152"/>
      <c r="FRM175" s="146"/>
      <c r="FRN175" s="113"/>
      <c r="FRO175" s="147"/>
      <c r="FRP175" s="113"/>
      <c r="FRQ175" s="148"/>
      <c r="FRR175" s="149"/>
      <c r="FRS175" s="150"/>
      <c r="FRT175" s="151"/>
      <c r="FRU175" s="152"/>
      <c r="FRV175" s="146"/>
      <c r="FRW175" s="113"/>
      <c r="FRX175" s="147"/>
      <c r="FRY175" s="113"/>
      <c r="FRZ175" s="148"/>
      <c r="FSA175" s="149"/>
      <c r="FSB175" s="150"/>
      <c r="FSC175" s="151"/>
      <c r="FSD175" s="152"/>
      <c r="FSE175" s="146"/>
      <c r="FSF175" s="113"/>
      <c r="FSG175" s="147"/>
      <c r="FSH175" s="113"/>
      <c r="FSI175" s="148"/>
      <c r="FSJ175" s="149"/>
      <c r="FSK175" s="150"/>
      <c r="FSL175" s="151"/>
      <c r="FSM175" s="152"/>
      <c r="FSN175" s="146"/>
      <c r="FSO175" s="113"/>
      <c r="FSP175" s="147"/>
      <c r="FSQ175" s="113"/>
      <c r="FSR175" s="148"/>
      <c r="FSS175" s="149"/>
      <c r="FST175" s="150"/>
      <c r="FSU175" s="151"/>
      <c r="FSV175" s="152"/>
      <c r="FSW175" s="146"/>
      <c r="FSX175" s="113"/>
      <c r="FSY175" s="147"/>
      <c r="FSZ175" s="113"/>
      <c r="FTA175" s="148"/>
      <c r="FTB175" s="149"/>
      <c r="FTC175" s="150"/>
      <c r="FTD175" s="151"/>
      <c r="FTE175" s="152"/>
      <c r="FTF175" s="146"/>
      <c r="FTG175" s="113"/>
      <c r="FTH175" s="147"/>
      <c r="FTI175" s="113"/>
      <c r="FTJ175" s="148"/>
      <c r="FTK175" s="149"/>
      <c r="FTL175" s="150"/>
      <c r="FTM175" s="151"/>
      <c r="FTN175" s="152"/>
      <c r="FTO175" s="146"/>
      <c r="FTP175" s="113"/>
      <c r="FTQ175" s="147"/>
      <c r="FTR175" s="113"/>
      <c r="FTS175" s="148"/>
      <c r="FTT175" s="149"/>
      <c r="FTU175" s="150"/>
      <c r="FTV175" s="151"/>
      <c r="FTW175" s="152"/>
      <c r="FTX175" s="146"/>
      <c r="FTY175" s="113"/>
      <c r="FTZ175" s="147"/>
      <c r="FUA175" s="113"/>
      <c r="FUB175" s="148"/>
      <c r="FUC175" s="149"/>
      <c r="FUD175" s="150"/>
      <c r="FUE175" s="151"/>
      <c r="FUF175" s="152"/>
      <c r="FUG175" s="146"/>
      <c r="FUH175" s="113"/>
      <c r="FUI175" s="147"/>
      <c r="FUJ175" s="113"/>
      <c r="FUK175" s="148"/>
      <c r="FUL175" s="149"/>
      <c r="FUM175" s="150"/>
      <c r="FUN175" s="151"/>
      <c r="FUO175" s="152"/>
      <c r="FUP175" s="146"/>
      <c r="FUQ175" s="113"/>
      <c r="FUR175" s="147"/>
      <c r="FUS175" s="113"/>
      <c r="FUT175" s="148"/>
      <c r="FUU175" s="149"/>
      <c r="FUV175" s="150"/>
      <c r="FUW175" s="151"/>
      <c r="FUX175" s="152"/>
      <c r="FUY175" s="146"/>
      <c r="FUZ175" s="113"/>
      <c r="FVA175" s="147"/>
      <c r="FVB175" s="113"/>
      <c r="FVC175" s="148"/>
      <c r="FVD175" s="149"/>
      <c r="FVE175" s="150"/>
      <c r="FVF175" s="151"/>
      <c r="FVG175" s="152"/>
      <c r="FVH175" s="146"/>
      <c r="FVI175" s="113"/>
      <c r="FVJ175" s="147"/>
      <c r="FVK175" s="113"/>
      <c r="FVL175" s="148"/>
      <c r="FVM175" s="149"/>
      <c r="FVN175" s="150"/>
      <c r="FVO175" s="151"/>
      <c r="FVP175" s="152"/>
      <c r="FVQ175" s="146"/>
      <c r="FVR175" s="113"/>
      <c r="FVS175" s="147"/>
      <c r="FVT175" s="113"/>
      <c r="FVU175" s="148"/>
      <c r="FVV175" s="149"/>
      <c r="FVW175" s="150"/>
      <c r="FVX175" s="151"/>
      <c r="FVY175" s="152"/>
      <c r="FVZ175" s="146"/>
      <c r="FWA175" s="113"/>
      <c r="FWB175" s="147"/>
      <c r="FWC175" s="113"/>
      <c r="FWD175" s="148"/>
      <c r="FWE175" s="149"/>
      <c r="FWF175" s="150"/>
      <c r="FWG175" s="151"/>
      <c r="FWH175" s="152"/>
      <c r="FWI175" s="146"/>
      <c r="FWJ175" s="113"/>
      <c r="FWK175" s="147"/>
      <c r="FWL175" s="113"/>
      <c r="FWM175" s="148"/>
      <c r="FWN175" s="149"/>
      <c r="FWO175" s="150"/>
      <c r="FWP175" s="151"/>
      <c r="FWQ175" s="152"/>
      <c r="FWR175" s="146"/>
      <c r="FWS175" s="113"/>
      <c r="FWT175" s="147"/>
      <c r="FWU175" s="113"/>
      <c r="FWV175" s="148"/>
      <c r="FWW175" s="149"/>
      <c r="FWX175" s="150"/>
      <c r="FWY175" s="151"/>
      <c r="FWZ175" s="152"/>
      <c r="FXA175" s="146"/>
      <c r="FXB175" s="113"/>
      <c r="FXC175" s="147"/>
      <c r="FXD175" s="113"/>
      <c r="FXE175" s="148"/>
      <c r="FXF175" s="149"/>
      <c r="FXG175" s="150"/>
      <c r="FXH175" s="151"/>
      <c r="FXI175" s="152"/>
      <c r="FXJ175" s="146"/>
      <c r="FXK175" s="113"/>
      <c r="FXL175" s="147"/>
      <c r="FXM175" s="113"/>
      <c r="FXN175" s="148"/>
      <c r="FXO175" s="149"/>
      <c r="FXP175" s="150"/>
      <c r="FXQ175" s="151"/>
      <c r="FXR175" s="152"/>
      <c r="FXS175" s="146"/>
      <c r="FXT175" s="113"/>
      <c r="FXU175" s="147"/>
      <c r="FXV175" s="113"/>
      <c r="FXW175" s="148"/>
      <c r="FXX175" s="149"/>
      <c r="FXY175" s="150"/>
      <c r="FXZ175" s="151"/>
      <c r="FYA175" s="152"/>
      <c r="FYB175" s="146"/>
      <c r="FYC175" s="113"/>
      <c r="FYD175" s="147"/>
      <c r="FYE175" s="113"/>
      <c r="FYF175" s="148"/>
      <c r="FYG175" s="149"/>
      <c r="FYH175" s="150"/>
      <c r="FYI175" s="151"/>
      <c r="FYJ175" s="152"/>
      <c r="FYK175" s="146"/>
      <c r="FYL175" s="113"/>
      <c r="FYM175" s="147"/>
      <c r="FYN175" s="113"/>
      <c r="FYO175" s="148"/>
      <c r="FYP175" s="149"/>
      <c r="FYQ175" s="150"/>
      <c r="FYR175" s="151"/>
      <c r="FYS175" s="152"/>
      <c r="FYT175" s="146"/>
      <c r="FYU175" s="113"/>
      <c r="FYV175" s="147"/>
      <c r="FYW175" s="113"/>
      <c r="FYX175" s="148"/>
      <c r="FYY175" s="149"/>
      <c r="FYZ175" s="150"/>
      <c r="FZA175" s="151"/>
      <c r="FZB175" s="152"/>
      <c r="FZC175" s="146"/>
      <c r="FZD175" s="113"/>
      <c r="FZE175" s="147"/>
      <c r="FZF175" s="113"/>
      <c r="FZG175" s="148"/>
      <c r="FZH175" s="149"/>
      <c r="FZI175" s="150"/>
      <c r="FZJ175" s="151"/>
      <c r="FZK175" s="152"/>
      <c r="FZL175" s="146"/>
      <c r="FZM175" s="113"/>
      <c r="FZN175" s="147"/>
      <c r="FZO175" s="113"/>
      <c r="FZP175" s="148"/>
      <c r="FZQ175" s="149"/>
      <c r="FZR175" s="150"/>
      <c r="FZS175" s="151"/>
      <c r="FZT175" s="152"/>
      <c r="FZU175" s="146"/>
      <c r="FZV175" s="113"/>
      <c r="FZW175" s="147"/>
      <c r="FZX175" s="113"/>
      <c r="FZY175" s="148"/>
      <c r="FZZ175" s="149"/>
      <c r="GAA175" s="150"/>
      <c r="GAB175" s="151"/>
      <c r="GAC175" s="152"/>
      <c r="GAD175" s="146"/>
      <c r="GAE175" s="113"/>
      <c r="GAF175" s="147"/>
      <c r="GAG175" s="113"/>
      <c r="GAH175" s="148"/>
      <c r="GAI175" s="149"/>
      <c r="GAJ175" s="150"/>
      <c r="GAK175" s="151"/>
      <c r="GAL175" s="152"/>
      <c r="GAM175" s="146"/>
      <c r="GAN175" s="113"/>
      <c r="GAO175" s="147"/>
      <c r="GAP175" s="113"/>
      <c r="GAQ175" s="148"/>
      <c r="GAR175" s="149"/>
      <c r="GAS175" s="150"/>
      <c r="GAT175" s="151"/>
      <c r="GAU175" s="152"/>
      <c r="GAV175" s="146"/>
      <c r="GAW175" s="113"/>
      <c r="GAX175" s="147"/>
      <c r="GAY175" s="113"/>
      <c r="GAZ175" s="148"/>
      <c r="GBA175" s="149"/>
      <c r="GBB175" s="150"/>
      <c r="GBC175" s="151"/>
      <c r="GBD175" s="152"/>
      <c r="GBE175" s="146"/>
      <c r="GBF175" s="113"/>
      <c r="GBG175" s="147"/>
      <c r="GBH175" s="113"/>
      <c r="GBI175" s="148"/>
      <c r="GBJ175" s="149"/>
      <c r="GBK175" s="150"/>
      <c r="GBL175" s="151"/>
      <c r="GBM175" s="152"/>
      <c r="GBN175" s="146"/>
      <c r="GBO175" s="113"/>
      <c r="GBP175" s="147"/>
      <c r="GBQ175" s="113"/>
      <c r="GBR175" s="148"/>
      <c r="GBS175" s="149"/>
      <c r="GBT175" s="150"/>
      <c r="GBU175" s="151"/>
      <c r="GBV175" s="152"/>
      <c r="GBW175" s="146"/>
      <c r="GBX175" s="113"/>
      <c r="GBY175" s="147"/>
      <c r="GBZ175" s="113"/>
      <c r="GCA175" s="148"/>
      <c r="GCB175" s="149"/>
      <c r="GCC175" s="150"/>
      <c r="GCD175" s="151"/>
      <c r="GCE175" s="152"/>
      <c r="GCF175" s="146"/>
      <c r="GCG175" s="113"/>
      <c r="GCH175" s="147"/>
      <c r="GCI175" s="113"/>
      <c r="GCJ175" s="148"/>
      <c r="GCK175" s="149"/>
      <c r="GCL175" s="150"/>
      <c r="GCM175" s="151"/>
      <c r="GCN175" s="152"/>
      <c r="GCO175" s="146"/>
      <c r="GCP175" s="113"/>
      <c r="GCQ175" s="147"/>
      <c r="GCR175" s="113"/>
      <c r="GCS175" s="148"/>
      <c r="GCT175" s="149"/>
      <c r="GCU175" s="150"/>
      <c r="GCV175" s="151"/>
      <c r="GCW175" s="152"/>
      <c r="GCX175" s="146"/>
      <c r="GCY175" s="113"/>
      <c r="GCZ175" s="147"/>
      <c r="GDA175" s="113"/>
      <c r="GDB175" s="148"/>
      <c r="GDC175" s="149"/>
      <c r="GDD175" s="150"/>
      <c r="GDE175" s="151"/>
      <c r="GDF175" s="152"/>
      <c r="GDG175" s="146"/>
      <c r="GDH175" s="113"/>
      <c r="GDI175" s="147"/>
      <c r="GDJ175" s="113"/>
      <c r="GDK175" s="148"/>
      <c r="GDL175" s="149"/>
      <c r="GDM175" s="150"/>
      <c r="GDN175" s="151"/>
      <c r="GDO175" s="152"/>
      <c r="GDP175" s="146"/>
      <c r="GDQ175" s="113"/>
      <c r="GDR175" s="147"/>
      <c r="GDS175" s="113"/>
      <c r="GDT175" s="148"/>
      <c r="GDU175" s="149"/>
      <c r="GDV175" s="150"/>
      <c r="GDW175" s="151"/>
      <c r="GDX175" s="152"/>
      <c r="GDY175" s="146"/>
      <c r="GDZ175" s="113"/>
      <c r="GEA175" s="147"/>
      <c r="GEB175" s="113"/>
      <c r="GEC175" s="148"/>
      <c r="GED175" s="149"/>
      <c r="GEE175" s="150"/>
      <c r="GEF175" s="151"/>
      <c r="GEG175" s="152"/>
      <c r="GEH175" s="146"/>
      <c r="GEI175" s="113"/>
      <c r="GEJ175" s="147"/>
      <c r="GEK175" s="113"/>
      <c r="GEL175" s="148"/>
      <c r="GEM175" s="149"/>
      <c r="GEN175" s="150"/>
      <c r="GEO175" s="151"/>
      <c r="GEP175" s="152"/>
      <c r="GEQ175" s="146"/>
      <c r="GER175" s="113"/>
      <c r="GES175" s="147"/>
      <c r="GET175" s="113"/>
      <c r="GEU175" s="148"/>
      <c r="GEV175" s="149"/>
      <c r="GEW175" s="150"/>
      <c r="GEX175" s="151"/>
      <c r="GEY175" s="152"/>
      <c r="GEZ175" s="146"/>
      <c r="GFA175" s="113"/>
      <c r="GFB175" s="147"/>
      <c r="GFC175" s="113"/>
      <c r="GFD175" s="148"/>
      <c r="GFE175" s="149"/>
      <c r="GFF175" s="150"/>
      <c r="GFG175" s="151"/>
      <c r="GFH175" s="152"/>
      <c r="GFI175" s="146"/>
      <c r="GFJ175" s="113"/>
      <c r="GFK175" s="147"/>
      <c r="GFL175" s="113"/>
      <c r="GFM175" s="148"/>
      <c r="GFN175" s="149"/>
      <c r="GFO175" s="150"/>
      <c r="GFP175" s="151"/>
      <c r="GFQ175" s="152"/>
      <c r="GFR175" s="146"/>
      <c r="GFS175" s="113"/>
      <c r="GFT175" s="147"/>
      <c r="GFU175" s="113"/>
      <c r="GFV175" s="148"/>
      <c r="GFW175" s="149"/>
      <c r="GFX175" s="150"/>
      <c r="GFY175" s="151"/>
      <c r="GFZ175" s="152"/>
      <c r="GGA175" s="146"/>
      <c r="GGB175" s="113"/>
      <c r="GGC175" s="147"/>
      <c r="GGD175" s="113"/>
      <c r="GGE175" s="148"/>
      <c r="GGF175" s="149"/>
      <c r="GGG175" s="150"/>
      <c r="GGH175" s="151"/>
      <c r="GGI175" s="152"/>
      <c r="GGJ175" s="146"/>
      <c r="GGK175" s="113"/>
      <c r="GGL175" s="147"/>
      <c r="GGM175" s="113"/>
      <c r="GGN175" s="148"/>
      <c r="GGO175" s="149"/>
      <c r="GGP175" s="150"/>
      <c r="GGQ175" s="151"/>
      <c r="GGR175" s="152"/>
      <c r="GGS175" s="146"/>
      <c r="GGT175" s="113"/>
      <c r="GGU175" s="147"/>
      <c r="GGV175" s="113"/>
      <c r="GGW175" s="148"/>
      <c r="GGX175" s="149"/>
      <c r="GGY175" s="150"/>
      <c r="GGZ175" s="151"/>
      <c r="GHA175" s="152"/>
      <c r="GHB175" s="146"/>
      <c r="GHC175" s="113"/>
      <c r="GHD175" s="147"/>
      <c r="GHE175" s="113"/>
      <c r="GHF175" s="148"/>
      <c r="GHG175" s="149"/>
      <c r="GHH175" s="150"/>
      <c r="GHI175" s="151"/>
      <c r="GHJ175" s="152"/>
      <c r="GHK175" s="146"/>
      <c r="GHL175" s="113"/>
      <c r="GHM175" s="147"/>
      <c r="GHN175" s="113"/>
      <c r="GHO175" s="148"/>
      <c r="GHP175" s="149"/>
      <c r="GHQ175" s="150"/>
      <c r="GHR175" s="151"/>
      <c r="GHS175" s="152"/>
      <c r="GHT175" s="146"/>
      <c r="GHU175" s="113"/>
      <c r="GHV175" s="147"/>
      <c r="GHW175" s="113"/>
      <c r="GHX175" s="148"/>
      <c r="GHY175" s="149"/>
      <c r="GHZ175" s="150"/>
      <c r="GIA175" s="151"/>
      <c r="GIB175" s="152"/>
      <c r="GIC175" s="146"/>
      <c r="GID175" s="113"/>
      <c r="GIE175" s="147"/>
      <c r="GIF175" s="113"/>
      <c r="GIG175" s="148"/>
      <c r="GIH175" s="149"/>
      <c r="GII175" s="150"/>
      <c r="GIJ175" s="151"/>
      <c r="GIK175" s="152"/>
      <c r="GIL175" s="146"/>
      <c r="GIM175" s="113"/>
      <c r="GIN175" s="147"/>
      <c r="GIO175" s="113"/>
      <c r="GIP175" s="148"/>
      <c r="GIQ175" s="149"/>
      <c r="GIR175" s="150"/>
      <c r="GIS175" s="151"/>
      <c r="GIT175" s="152"/>
      <c r="GIU175" s="146"/>
      <c r="GIV175" s="113"/>
      <c r="GIW175" s="147"/>
      <c r="GIX175" s="113"/>
      <c r="GIY175" s="148"/>
      <c r="GIZ175" s="149"/>
      <c r="GJA175" s="150"/>
      <c r="GJB175" s="151"/>
      <c r="GJC175" s="152"/>
      <c r="GJD175" s="146"/>
      <c r="GJE175" s="113"/>
      <c r="GJF175" s="147"/>
      <c r="GJG175" s="113"/>
      <c r="GJH175" s="148"/>
      <c r="GJI175" s="149"/>
      <c r="GJJ175" s="150"/>
      <c r="GJK175" s="151"/>
      <c r="GJL175" s="152"/>
      <c r="GJM175" s="146"/>
      <c r="GJN175" s="113"/>
      <c r="GJO175" s="147"/>
      <c r="GJP175" s="113"/>
      <c r="GJQ175" s="148"/>
      <c r="GJR175" s="149"/>
      <c r="GJS175" s="150"/>
      <c r="GJT175" s="151"/>
      <c r="GJU175" s="152"/>
      <c r="GJV175" s="146"/>
      <c r="GJW175" s="113"/>
      <c r="GJX175" s="147"/>
      <c r="GJY175" s="113"/>
      <c r="GJZ175" s="148"/>
      <c r="GKA175" s="149"/>
      <c r="GKB175" s="150"/>
      <c r="GKC175" s="151"/>
      <c r="GKD175" s="152"/>
      <c r="GKE175" s="146"/>
      <c r="GKF175" s="113"/>
      <c r="GKG175" s="147"/>
      <c r="GKH175" s="113"/>
      <c r="GKI175" s="148"/>
      <c r="GKJ175" s="149"/>
      <c r="GKK175" s="150"/>
      <c r="GKL175" s="151"/>
      <c r="GKM175" s="152"/>
      <c r="GKN175" s="146"/>
      <c r="GKO175" s="113"/>
      <c r="GKP175" s="147"/>
      <c r="GKQ175" s="113"/>
      <c r="GKR175" s="148"/>
      <c r="GKS175" s="149"/>
      <c r="GKT175" s="150"/>
      <c r="GKU175" s="151"/>
      <c r="GKV175" s="152"/>
      <c r="GKW175" s="146"/>
      <c r="GKX175" s="113"/>
      <c r="GKY175" s="147"/>
      <c r="GKZ175" s="113"/>
      <c r="GLA175" s="148"/>
      <c r="GLB175" s="149"/>
      <c r="GLC175" s="150"/>
      <c r="GLD175" s="151"/>
      <c r="GLE175" s="152"/>
      <c r="GLF175" s="146"/>
      <c r="GLG175" s="113"/>
      <c r="GLH175" s="147"/>
      <c r="GLI175" s="113"/>
      <c r="GLJ175" s="148"/>
      <c r="GLK175" s="149"/>
      <c r="GLL175" s="150"/>
      <c r="GLM175" s="151"/>
      <c r="GLN175" s="152"/>
      <c r="GLO175" s="146"/>
      <c r="GLP175" s="113"/>
      <c r="GLQ175" s="147"/>
      <c r="GLR175" s="113"/>
      <c r="GLS175" s="148"/>
      <c r="GLT175" s="149"/>
      <c r="GLU175" s="150"/>
      <c r="GLV175" s="151"/>
      <c r="GLW175" s="152"/>
      <c r="GLX175" s="146"/>
      <c r="GLY175" s="113"/>
      <c r="GLZ175" s="147"/>
      <c r="GMA175" s="113"/>
      <c r="GMB175" s="148"/>
      <c r="GMC175" s="149"/>
      <c r="GMD175" s="150"/>
      <c r="GME175" s="151"/>
      <c r="GMF175" s="152"/>
      <c r="GMG175" s="146"/>
      <c r="GMH175" s="113"/>
      <c r="GMI175" s="147"/>
      <c r="GMJ175" s="113"/>
      <c r="GMK175" s="148"/>
      <c r="GML175" s="149"/>
      <c r="GMM175" s="150"/>
      <c r="GMN175" s="151"/>
      <c r="GMO175" s="152"/>
      <c r="GMP175" s="146"/>
      <c r="GMQ175" s="113"/>
      <c r="GMR175" s="147"/>
      <c r="GMS175" s="113"/>
      <c r="GMT175" s="148"/>
      <c r="GMU175" s="149"/>
      <c r="GMV175" s="150"/>
      <c r="GMW175" s="151"/>
      <c r="GMX175" s="152"/>
      <c r="GMY175" s="146"/>
      <c r="GMZ175" s="113"/>
      <c r="GNA175" s="147"/>
      <c r="GNB175" s="113"/>
      <c r="GNC175" s="148"/>
      <c r="GND175" s="149"/>
      <c r="GNE175" s="150"/>
      <c r="GNF175" s="151"/>
      <c r="GNG175" s="152"/>
      <c r="GNH175" s="146"/>
      <c r="GNI175" s="113"/>
      <c r="GNJ175" s="147"/>
      <c r="GNK175" s="113"/>
      <c r="GNL175" s="148"/>
      <c r="GNM175" s="149"/>
      <c r="GNN175" s="150"/>
      <c r="GNO175" s="151"/>
      <c r="GNP175" s="152"/>
      <c r="GNQ175" s="146"/>
      <c r="GNR175" s="113"/>
      <c r="GNS175" s="147"/>
      <c r="GNT175" s="113"/>
      <c r="GNU175" s="148"/>
      <c r="GNV175" s="149"/>
      <c r="GNW175" s="150"/>
      <c r="GNX175" s="151"/>
      <c r="GNY175" s="152"/>
      <c r="GNZ175" s="146"/>
      <c r="GOA175" s="113"/>
      <c r="GOB175" s="147"/>
      <c r="GOC175" s="113"/>
      <c r="GOD175" s="148"/>
      <c r="GOE175" s="149"/>
      <c r="GOF175" s="150"/>
      <c r="GOG175" s="151"/>
      <c r="GOH175" s="152"/>
      <c r="GOI175" s="146"/>
      <c r="GOJ175" s="113"/>
      <c r="GOK175" s="147"/>
      <c r="GOL175" s="113"/>
      <c r="GOM175" s="148"/>
      <c r="GON175" s="149"/>
      <c r="GOO175" s="150"/>
      <c r="GOP175" s="151"/>
      <c r="GOQ175" s="152"/>
      <c r="GOR175" s="146"/>
      <c r="GOS175" s="113"/>
      <c r="GOT175" s="147"/>
      <c r="GOU175" s="113"/>
      <c r="GOV175" s="148"/>
      <c r="GOW175" s="149"/>
      <c r="GOX175" s="150"/>
      <c r="GOY175" s="151"/>
      <c r="GOZ175" s="152"/>
      <c r="GPA175" s="146"/>
      <c r="GPB175" s="113"/>
      <c r="GPC175" s="147"/>
      <c r="GPD175" s="113"/>
      <c r="GPE175" s="148"/>
      <c r="GPF175" s="149"/>
      <c r="GPG175" s="150"/>
      <c r="GPH175" s="151"/>
      <c r="GPI175" s="152"/>
      <c r="GPJ175" s="146"/>
      <c r="GPK175" s="113"/>
      <c r="GPL175" s="147"/>
      <c r="GPM175" s="113"/>
      <c r="GPN175" s="148"/>
      <c r="GPO175" s="149"/>
      <c r="GPP175" s="150"/>
      <c r="GPQ175" s="151"/>
      <c r="GPR175" s="152"/>
      <c r="GPS175" s="146"/>
      <c r="GPT175" s="113"/>
      <c r="GPU175" s="147"/>
      <c r="GPV175" s="113"/>
      <c r="GPW175" s="148"/>
      <c r="GPX175" s="149"/>
      <c r="GPY175" s="150"/>
      <c r="GPZ175" s="151"/>
      <c r="GQA175" s="152"/>
      <c r="GQB175" s="146"/>
      <c r="GQC175" s="113"/>
      <c r="GQD175" s="147"/>
      <c r="GQE175" s="113"/>
      <c r="GQF175" s="148"/>
      <c r="GQG175" s="149"/>
      <c r="GQH175" s="150"/>
      <c r="GQI175" s="151"/>
      <c r="GQJ175" s="152"/>
      <c r="GQK175" s="146"/>
      <c r="GQL175" s="113"/>
      <c r="GQM175" s="147"/>
      <c r="GQN175" s="113"/>
      <c r="GQO175" s="148"/>
      <c r="GQP175" s="149"/>
      <c r="GQQ175" s="150"/>
      <c r="GQR175" s="151"/>
      <c r="GQS175" s="152"/>
      <c r="GQT175" s="146"/>
      <c r="GQU175" s="113"/>
      <c r="GQV175" s="147"/>
      <c r="GQW175" s="113"/>
      <c r="GQX175" s="148"/>
      <c r="GQY175" s="149"/>
      <c r="GQZ175" s="150"/>
      <c r="GRA175" s="151"/>
      <c r="GRB175" s="152"/>
      <c r="GRC175" s="146"/>
      <c r="GRD175" s="113"/>
      <c r="GRE175" s="147"/>
      <c r="GRF175" s="113"/>
      <c r="GRG175" s="148"/>
      <c r="GRH175" s="149"/>
      <c r="GRI175" s="150"/>
      <c r="GRJ175" s="151"/>
      <c r="GRK175" s="152"/>
      <c r="GRL175" s="146"/>
      <c r="GRM175" s="113"/>
      <c r="GRN175" s="147"/>
      <c r="GRO175" s="113"/>
      <c r="GRP175" s="148"/>
      <c r="GRQ175" s="149"/>
      <c r="GRR175" s="150"/>
      <c r="GRS175" s="151"/>
      <c r="GRT175" s="152"/>
      <c r="GRU175" s="146"/>
      <c r="GRV175" s="113"/>
      <c r="GRW175" s="147"/>
      <c r="GRX175" s="113"/>
      <c r="GRY175" s="148"/>
      <c r="GRZ175" s="149"/>
      <c r="GSA175" s="150"/>
      <c r="GSB175" s="151"/>
      <c r="GSC175" s="152"/>
      <c r="GSD175" s="146"/>
      <c r="GSE175" s="113"/>
      <c r="GSF175" s="147"/>
      <c r="GSG175" s="113"/>
      <c r="GSH175" s="148"/>
      <c r="GSI175" s="149"/>
      <c r="GSJ175" s="150"/>
      <c r="GSK175" s="151"/>
      <c r="GSL175" s="152"/>
      <c r="GSM175" s="146"/>
      <c r="GSN175" s="113"/>
      <c r="GSO175" s="147"/>
      <c r="GSP175" s="113"/>
      <c r="GSQ175" s="148"/>
      <c r="GSR175" s="149"/>
      <c r="GSS175" s="150"/>
      <c r="GST175" s="151"/>
      <c r="GSU175" s="152"/>
      <c r="GSV175" s="146"/>
      <c r="GSW175" s="113"/>
      <c r="GSX175" s="147"/>
      <c r="GSY175" s="113"/>
      <c r="GSZ175" s="148"/>
      <c r="GTA175" s="149"/>
      <c r="GTB175" s="150"/>
      <c r="GTC175" s="151"/>
      <c r="GTD175" s="152"/>
      <c r="GTE175" s="146"/>
      <c r="GTF175" s="113"/>
      <c r="GTG175" s="147"/>
      <c r="GTH175" s="113"/>
      <c r="GTI175" s="148"/>
      <c r="GTJ175" s="149"/>
      <c r="GTK175" s="150"/>
      <c r="GTL175" s="151"/>
      <c r="GTM175" s="152"/>
      <c r="GTN175" s="146"/>
      <c r="GTO175" s="113"/>
      <c r="GTP175" s="147"/>
      <c r="GTQ175" s="113"/>
      <c r="GTR175" s="148"/>
      <c r="GTS175" s="149"/>
      <c r="GTT175" s="150"/>
      <c r="GTU175" s="151"/>
      <c r="GTV175" s="152"/>
      <c r="GTW175" s="146"/>
      <c r="GTX175" s="113"/>
      <c r="GTY175" s="147"/>
      <c r="GTZ175" s="113"/>
      <c r="GUA175" s="148"/>
      <c r="GUB175" s="149"/>
      <c r="GUC175" s="150"/>
      <c r="GUD175" s="151"/>
      <c r="GUE175" s="152"/>
      <c r="GUF175" s="146"/>
      <c r="GUG175" s="113"/>
      <c r="GUH175" s="147"/>
      <c r="GUI175" s="113"/>
      <c r="GUJ175" s="148"/>
      <c r="GUK175" s="149"/>
      <c r="GUL175" s="150"/>
      <c r="GUM175" s="151"/>
      <c r="GUN175" s="152"/>
      <c r="GUO175" s="146"/>
      <c r="GUP175" s="113"/>
      <c r="GUQ175" s="147"/>
      <c r="GUR175" s="113"/>
      <c r="GUS175" s="148"/>
      <c r="GUT175" s="149"/>
      <c r="GUU175" s="150"/>
      <c r="GUV175" s="151"/>
      <c r="GUW175" s="152"/>
      <c r="GUX175" s="146"/>
      <c r="GUY175" s="113"/>
      <c r="GUZ175" s="147"/>
      <c r="GVA175" s="113"/>
      <c r="GVB175" s="148"/>
      <c r="GVC175" s="149"/>
      <c r="GVD175" s="150"/>
      <c r="GVE175" s="151"/>
      <c r="GVF175" s="152"/>
      <c r="GVG175" s="146"/>
      <c r="GVH175" s="113"/>
      <c r="GVI175" s="147"/>
      <c r="GVJ175" s="113"/>
      <c r="GVK175" s="148"/>
      <c r="GVL175" s="149"/>
      <c r="GVM175" s="150"/>
      <c r="GVN175" s="151"/>
      <c r="GVO175" s="152"/>
      <c r="GVP175" s="146"/>
      <c r="GVQ175" s="113"/>
      <c r="GVR175" s="147"/>
      <c r="GVS175" s="113"/>
      <c r="GVT175" s="148"/>
      <c r="GVU175" s="149"/>
      <c r="GVV175" s="150"/>
      <c r="GVW175" s="151"/>
      <c r="GVX175" s="152"/>
      <c r="GVY175" s="146"/>
      <c r="GVZ175" s="113"/>
      <c r="GWA175" s="147"/>
      <c r="GWB175" s="113"/>
      <c r="GWC175" s="148"/>
      <c r="GWD175" s="149"/>
      <c r="GWE175" s="150"/>
      <c r="GWF175" s="151"/>
      <c r="GWG175" s="152"/>
      <c r="GWH175" s="146"/>
      <c r="GWI175" s="113"/>
      <c r="GWJ175" s="147"/>
      <c r="GWK175" s="113"/>
      <c r="GWL175" s="148"/>
      <c r="GWM175" s="149"/>
      <c r="GWN175" s="150"/>
      <c r="GWO175" s="151"/>
      <c r="GWP175" s="152"/>
      <c r="GWQ175" s="146"/>
      <c r="GWR175" s="113"/>
      <c r="GWS175" s="147"/>
      <c r="GWT175" s="113"/>
      <c r="GWU175" s="148"/>
      <c r="GWV175" s="149"/>
      <c r="GWW175" s="150"/>
      <c r="GWX175" s="151"/>
      <c r="GWY175" s="152"/>
      <c r="GWZ175" s="146"/>
      <c r="GXA175" s="113"/>
      <c r="GXB175" s="147"/>
      <c r="GXC175" s="113"/>
      <c r="GXD175" s="148"/>
      <c r="GXE175" s="149"/>
      <c r="GXF175" s="150"/>
      <c r="GXG175" s="151"/>
      <c r="GXH175" s="152"/>
      <c r="GXI175" s="146"/>
      <c r="GXJ175" s="113"/>
      <c r="GXK175" s="147"/>
      <c r="GXL175" s="113"/>
      <c r="GXM175" s="148"/>
      <c r="GXN175" s="149"/>
      <c r="GXO175" s="150"/>
      <c r="GXP175" s="151"/>
      <c r="GXQ175" s="152"/>
      <c r="GXR175" s="146"/>
      <c r="GXS175" s="113"/>
      <c r="GXT175" s="147"/>
      <c r="GXU175" s="113"/>
      <c r="GXV175" s="148"/>
      <c r="GXW175" s="149"/>
      <c r="GXX175" s="150"/>
      <c r="GXY175" s="151"/>
      <c r="GXZ175" s="152"/>
      <c r="GYA175" s="146"/>
      <c r="GYB175" s="113"/>
      <c r="GYC175" s="147"/>
      <c r="GYD175" s="113"/>
      <c r="GYE175" s="148"/>
      <c r="GYF175" s="149"/>
      <c r="GYG175" s="150"/>
      <c r="GYH175" s="151"/>
      <c r="GYI175" s="152"/>
      <c r="GYJ175" s="146"/>
      <c r="GYK175" s="113"/>
      <c r="GYL175" s="147"/>
      <c r="GYM175" s="113"/>
      <c r="GYN175" s="148"/>
      <c r="GYO175" s="149"/>
      <c r="GYP175" s="150"/>
      <c r="GYQ175" s="151"/>
      <c r="GYR175" s="152"/>
      <c r="GYS175" s="146"/>
      <c r="GYT175" s="113"/>
      <c r="GYU175" s="147"/>
      <c r="GYV175" s="113"/>
      <c r="GYW175" s="148"/>
      <c r="GYX175" s="149"/>
      <c r="GYY175" s="150"/>
      <c r="GYZ175" s="151"/>
      <c r="GZA175" s="152"/>
      <c r="GZB175" s="146"/>
      <c r="GZC175" s="113"/>
      <c r="GZD175" s="147"/>
      <c r="GZE175" s="113"/>
      <c r="GZF175" s="148"/>
      <c r="GZG175" s="149"/>
      <c r="GZH175" s="150"/>
      <c r="GZI175" s="151"/>
      <c r="GZJ175" s="152"/>
      <c r="GZK175" s="146"/>
      <c r="GZL175" s="113"/>
      <c r="GZM175" s="147"/>
      <c r="GZN175" s="113"/>
      <c r="GZO175" s="148"/>
      <c r="GZP175" s="149"/>
      <c r="GZQ175" s="150"/>
      <c r="GZR175" s="151"/>
      <c r="GZS175" s="152"/>
      <c r="GZT175" s="146"/>
      <c r="GZU175" s="113"/>
      <c r="GZV175" s="147"/>
      <c r="GZW175" s="113"/>
      <c r="GZX175" s="148"/>
      <c r="GZY175" s="149"/>
      <c r="GZZ175" s="150"/>
      <c r="HAA175" s="151"/>
      <c r="HAB175" s="152"/>
      <c r="HAC175" s="146"/>
      <c r="HAD175" s="113"/>
      <c r="HAE175" s="147"/>
      <c r="HAF175" s="113"/>
      <c r="HAG175" s="148"/>
      <c r="HAH175" s="149"/>
      <c r="HAI175" s="150"/>
      <c r="HAJ175" s="151"/>
      <c r="HAK175" s="152"/>
      <c r="HAL175" s="146"/>
      <c r="HAM175" s="113"/>
      <c r="HAN175" s="147"/>
      <c r="HAO175" s="113"/>
      <c r="HAP175" s="148"/>
      <c r="HAQ175" s="149"/>
      <c r="HAR175" s="150"/>
      <c r="HAS175" s="151"/>
      <c r="HAT175" s="152"/>
      <c r="HAU175" s="146"/>
      <c r="HAV175" s="113"/>
      <c r="HAW175" s="147"/>
      <c r="HAX175" s="113"/>
      <c r="HAY175" s="148"/>
      <c r="HAZ175" s="149"/>
      <c r="HBA175" s="150"/>
      <c r="HBB175" s="151"/>
      <c r="HBC175" s="152"/>
      <c r="HBD175" s="146"/>
      <c r="HBE175" s="113"/>
      <c r="HBF175" s="147"/>
      <c r="HBG175" s="113"/>
      <c r="HBH175" s="148"/>
      <c r="HBI175" s="149"/>
      <c r="HBJ175" s="150"/>
      <c r="HBK175" s="151"/>
      <c r="HBL175" s="152"/>
      <c r="HBM175" s="146"/>
      <c r="HBN175" s="113"/>
      <c r="HBO175" s="147"/>
      <c r="HBP175" s="113"/>
      <c r="HBQ175" s="148"/>
      <c r="HBR175" s="149"/>
      <c r="HBS175" s="150"/>
      <c r="HBT175" s="151"/>
      <c r="HBU175" s="152"/>
      <c r="HBV175" s="146"/>
      <c r="HBW175" s="113"/>
      <c r="HBX175" s="147"/>
      <c r="HBY175" s="113"/>
      <c r="HBZ175" s="148"/>
      <c r="HCA175" s="149"/>
      <c r="HCB175" s="150"/>
      <c r="HCC175" s="151"/>
      <c r="HCD175" s="152"/>
      <c r="HCE175" s="146"/>
      <c r="HCF175" s="113"/>
      <c r="HCG175" s="147"/>
      <c r="HCH175" s="113"/>
      <c r="HCI175" s="148"/>
      <c r="HCJ175" s="149"/>
      <c r="HCK175" s="150"/>
      <c r="HCL175" s="151"/>
      <c r="HCM175" s="152"/>
      <c r="HCN175" s="146"/>
      <c r="HCO175" s="113"/>
      <c r="HCP175" s="147"/>
      <c r="HCQ175" s="113"/>
      <c r="HCR175" s="148"/>
      <c r="HCS175" s="149"/>
      <c r="HCT175" s="150"/>
      <c r="HCU175" s="151"/>
      <c r="HCV175" s="152"/>
      <c r="HCW175" s="146"/>
      <c r="HCX175" s="113"/>
      <c r="HCY175" s="147"/>
      <c r="HCZ175" s="113"/>
      <c r="HDA175" s="148"/>
      <c r="HDB175" s="149"/>
      <c r="HDC175" s="150"/>
      <c r="HDD175" s="151"/>
      <c r="HDE175" s="152"/>
      <c r="HDF175" s="146"/>
      <c r="HDG175" s="113"/>
      <c r="HDH175" s="147"/>
      <c r="HDI175" s="113"/>
      <c r="HDJ175" s="148"/>
      <c r="HDK175" s="149"/>
      <c r="HDL175" s="150"/>
      <c r="HDM175" s="151"/>
      <c r="HDN175" s="152"/>
      <c r="HDO175" s="146"/>
      <c r="HDP175" s="113"/>
      <c r="HDQ175" s="147"/>
      <c r="HDR175" s="113"/>
      <c r="HDS175" s="148"/>
      <c r="HDT175" s="149"/>
      <c r="HDU175" s="150"/>
      <c r="HDV175" s="151"/>
      <c r="HDW175" s="152"/>
      <c r="HDX175" s="146"/>
      <c r="HDY175" s="113"/>
      <c r="HDZ175" s="147"/>
      <c r="HEA175" s="113"/>
      <c r="HEB175" s="148"/>
      <c r="HEC175" s="149"/>
      <c r="HED175" s="150"/>
      <c r="HEE175" s="151"/>
      <c r="HEF175" s="152"/>
      <c r="HEG175" s="146"/>
      <c r="HEH175" s="113"/>
      <c r="HEI175" s="147"/>
      <c r="HEJ175" s="113"/>
      <c r="HEK175" s="148"/>
      <c r="HEL175" s="149"/>
      <c r="HEM175" s="150"/>
      <c r="HEN175" s="151"/>
      <c r="HEO175" s="152"/>
      <c r="HEP175" s="146"/>
      <c r="HEQ175" s="113"/>
      <c r="HER175" s="147"/>
      <c r="HES175" s="113"/>
      <c r="HET175" s="148"/>
      <c r="HEU175" s="149"/>
      <c r="HEV175" s="150"/>
      <c r="HEW175" s="151"/>
      <c r="HEX175" s="152"/>
      <c r="HEY175" s="146"/>
      <c r="HEZ175" s="113"/>
      <c r="HFA175" s="147"/>
      <c r="HFB175" s="113"/>
      <c r="HFC175" s="148"/>
      <c r="HFD175" s="149"/>
      <c r="HFE175" s="150"/>
      <c r="HFF175" s="151"/>
      <c r="HFG175" s="152"/>
      <c r="HFH175" s="146"/>
      <c r="HFI175" s="113"/>
      <c r="HFJ175" s="147"/>
      <c r="HFK175" s="113"/>
      <c r="HFL175" s="148"/>
      <c r="HFM175" s="149"/>
      <c r="HFN175" s="150"/>
      <c r="HFO175" s="151"/>
      <c r="HFP175" s="152"/>
      <c r="HFQ175" s="146"/>
      <c r="HFR175" s="113"/>
      <c r="HFS175" s="147"/>
      <c r="HFT175" s="113"/>
      <c r="HFU175" s="148"/>
      <c r="HFV175" s="149"/>
      <c r="HFW175" s="150"/>
      <c r="HFX175" s="151"/>
      <c r="HFY175" s="152"/>
      <c r="HFZ175" s="146"/>
      <c r="HGA175" s="113"/>
      <c r="HGB175" s="147"/>
      <c r="HGC175" s="113"/>
      <c r="HGD175" s="148"/>
      <c r="HGE175" s="149"/>
      <c r="HGF175" s="150"/>
      <c r="HGG175" s="151"/>
      <c r="HGH175" s="152"/>
      <c r="HGI175" s="146"/>
      <c r="HGJ175" s="113"/>
      <c r="HGK175" s="147"/>
      <c r="HGL175" s="113"/>
      <c r="HGM175" s="148"/>
      <c r="HGN175" s="149"/>
      <c r="HGO175" s="150"/>
      <c r="HGP175" s="151"/>
      <c r="HGQ175" s="152"/>
      <c r="HGR175" s="146"/>
      <c r="HGS175" s="113"/>
      <c r="HGT175" s="147"/>
      <c r="HGU175" s="113"/>
      <c r="HGV175" s="148"/>
      <c r="HGW175" s="149"/>
      <c r="HGX175" s="150"/>
      <c r="HGY175" s="151"/>
      <c r="HGZ175" s="152"/>
      <c r="HHA175" s="146"/>
      <c r="HHB175" s="113"/>
      <c r="HHC175" s="147"/>
      <c r="HHD175" s="113"/>
      <c r="HHE175" s="148"/>
      <c r="HHF175" s="149"/>
      <c r="HHG175" s="150"/>
      <c r="HHH175" s="151"/>
      <c r="HHI175" s="152"/>
      <c r="HHJ175" s="146"/>
      <c r="HHK175" s="113"/>
      <c r="HHL175" s="147"/>
      <c r="HHM175" s="113"/>
      <c r="HHN175" s="148"/>
      <c r="HHO175" s="149"/>
      <c r="HHP175" s="150"/>
      <c r="HHQ175" s="151"/>
      <c r="HHR175" s="152"/>
      <c r="HHS175" s="146"/>
      <c r="HHT175" s="113"/>
      <c r="HHU175" s="147"/>
      <c r="HHV175" s="113"/>
      <c r="HHW175" s="148"/>
      <c r="HHX175" s="149"/>
      <c r="HHY175" s="150"/>
      <c r="HHZ175" s="151"/>
      <c r="HIA175" s="152"/>
      <c r="HIB175" s="146"/>
      <c r="HIC175" s="113"/>
      <c r="HID175" s="147"/>
      <c r="HIE175" s="113"/>
      <c r="HIF175" s="148"/>
      <c r="HIG175" s="149"/>
      <c r="HIH175" s="150"/>
      <c r="HII175" s="151"/>
      <c r="HIJ175" s="152"/>
      <c r="HIK175" s="146"/>
      <c r="HIL175" s="113"/>
      <c r="HIM175" s="147"/>
      <c r="HIN175" s="113"/>
      <c r="HIO175" s="148"/>
      <c r="HIP175" s="149"/>
      <c r="HIQ175" s="150"/>
      <c r="HIR175" s="151"/>
      <c r="HIS175" s="152"/>
      <c r="HIT175" s="146"/>
      <c r="HIU175" s="113"/>
      <c r="HIV175" s="147"/>
      <c r="HIW175" s="113"/>
      <c r="HIX175" s="148"/>
      <c r="HIY175" s="149"/>
      <c r="HIZ175" s="150"/>
      <c r="HJA175" s="151"/>
      <c r="HJB175" s="152"/>
      <c r="HJC175" s="146"/>
      <c r="HJD175" s="113"/>
      <c r="HJE175" s="147"/>
      <c r="HJF175" s="113"/>
      <c r="HJG175" s="148"/>
      <c r="HJH175" s="149"/>
      <c r="HJI175" s="150"/>
      <c r="HJJ175" s="151"/>
      <c r="HJK175" s="152"/>
      <c r="HJL175" s="146"/>
      <c r="HJM175" s="113"/>
      <c r="HJN175" s="147"/>
      <c r="HJO175" s="113"/>
      <c r="HJP175" s="148"/>
      <c r="HJQ175" s="149"/>
      <c r="HJR175" s="150"/>
      <c r="HJS175" s="151"/>
      <c r="HJT175" s="152"/>
      <c r="HJU175" s="146"/>
      <c r="HJV175" s="113"/>
      <c r="HJW175" s="147"/>
      <c r="HJX175" s="113"/>
      <c r="HJY175" s="148"/>
      <c r="HJZ175" s="149"/>
      <c r="HKA175" s="150"/>
      <c r="HKB175" s="151"/>
      <c r="HKC175" s="152"/>
      <c r="HKD175" s="146"/>
      <c r="HKE175" s="113"/>
      <c r="HKF175" s="147"/>
      <c r="HKG175" s="113"/>
      <c r="HKH175" s="148"/>
      <c r="HKI175" s="149"/>
      <c r="HKJ175" s="150"/>
      <c r="HKK175" s="151"/>
      <c r="HKL175" s="152"/>
      <c r="HKM175" s="146"/>
      <c r="HKN175" s="113"/>
      <c r="HKO175" s="147"/>
      <c r="HKP175" s="113"/>
      <c r="HKQ175" s="148"/>
      <c r="HKR175" s="149"/>
      <c r="HKS175" s="150"/>
      <c r="HKT175" s="151"/>
      <c r="HKU175" s="152"/>
      <c r="HKV175" s="146"/>
      <c r="HKW175" s="113"/>
      <c r="HKX175" s="147"/>
      <c r="HKY175" s="113"/>
      <c r="HKZ175" s="148"/>
      <c r="HLA175" s="149"/>
      <c r="HLB175" s="150"/>
      <c r="HLC175" s="151"/>
      <c r="HLD175" s="152"/>
      <c r="HLE175" s="146"/>
      <c r="HLF175" s="113"/>
      <c r="HLG175" s="147"/>
      <c r="HLH175" s="113"/>
      <c r="HLI175" s="148"/>
      <c r="HLJ175" s="149"/>
      <c r="HLK175" s="150"/>
      <c r="HLL175" s="151"/>
      <c r="HLM175" s="152"/>
      <c r="HLN175" s="146"/>
      <c r="HLO175" s="113"/>
      <c r="HLP175" s="147"/>
      <c r="HLQ175" s="113"/>
      <c r="HLR175" s="148"/>
      <c r="HLS175" s="149"/>
      <c r="HLT175" s="150"/>
      <c r="HLU175" s="151"/>
      <c r="HLV175" s="152"/>
      <c r="HLW175" s="146"/>
      <c r="HLX175" s="113"/>
      <c r="HLY175" s="147"/>
      <c r="HLZ175" s="113"/>
      <c r="HMA175" s="148"/>
      <c r="HMB175" s="149"/>
      <c r="HMC175" s="150"/>
      <c r="HMD175" s="151"/>
      <c r="HME175" s="152"/>
      <c r="HMF175" s="146"/>
      <c r="HMG175" s="113"/>
      <c r="HMH175" s="147"/>
      <c r="HMI175" s="113"/>
      <c r="HMJ175" s="148"/>
      <c r="HMK175" s="149"/>
      <c r="HML175" s="150"/>
      <c r="HMM175" s="151"/>
      <c r="HMN175" s="152"/>
      <c r="HMO175" s="146"/>
      <c r="HMP175" s="113"/>
      <c r="HMQ175" s="147"/>
      <c r="HMR175" s="113"/>
      <c r="HMS175" s="148"/>
      <c r="HMT175" s="149"/>
      <c r="HMU175" s="150"/>
      <c r="HMV175" s="151"/>
      <c r="HMW175" s="152"/>
      <c r="HMX175" s="146"/>
      <c r="HMY175" s="113"/>
      <c r="HMZ175" s="147"/>
      <c r="HNA175" s="113"/>
      <c r="HNB175" s="148"/>
      <c r="HNC175" s="149"/>
      <c r="HND175" s="150"/>
      <c r="HNE175" s="151"/>
      <c r="HNF175" s="152"/>
      <c r="HNG175" s="146"/>
      <c r="HNH175" s="113"/>
      <c r="HNI175" s="147"/>
      <c r="HNJ175" s="113"/>
      <c r="HNK175" s="148"/>
      <c r="HNL175" s="149"/>
      <c r="HNM175" s="150"/>
      <c r="HNN175" s="151"/>
      <c r="HNO175" s="152"/>
      <c r="HNP175" s="146"/>
      <c r="HNQ175" s="113"/>
      <c r="HNR175" s="147"/>
      <c r="HNS175" s="113"/>
      <c r="HNT175" s="148"/>
      <c r="HNU175" s="149"/>
      <c r="HNV175" s="150"/>
      <c r="HNW175" s="151"/>
      <c r="HNX175" s="152"/>
      <c r="HNY175" s="146"/>
      <c r="HNZ175" s="113"/>
      <c r="HOA175" s="147"/>
      <c r="HOB175" s="113"/>
      <c r="HOC175" s="148"/>
      <c r="HOD175" s="149"/>
      <c r="HOE175" s="150"/>
      <c r="HOF175" s="151"/>
      <c r="HOG175" s="152"/>
      <c r="HOH175" s="146"/>
      <c r="HOI175" s="113"/>
      <c r="HOJ175" s="147"/>
      <c r="HOK175" s="113"/>
      <c r="HOL175" s="148"/>
      <c r="HOM175" s="149"/>
      <c r="HON175" s="150"/>
      <c r="HOO175" s="151"/>
      <c r="HOP175" s="152"/>
      <c r="HOQ175" s="146"/>
      <c r="HOR175" s="113"/>
      <c r="HOS175" s="147"/>
      <c r="HOT175" s="113"/>
      <c r="HOU175" s="148"/>
      <c r="HOV175" s="149"/>
      <c r="HOW175" s="150"/>
      <c r="HOX175" s="151"/>
      <c r="HOY175" s="152"/>
      <c r="HOZ175" s="146"/>
      <c r="HPA175" s="113"/>
      <c r="HPB175" s="147"/>
      <c r="HPC175" s="113"/>
      <c r="HPD175" s="148"/>
      <c r="HPE175" s="149"/>
      <c r="HPF175" s="150"/>
      <c r="HPG175" s="151"/>
      <c r="HPH175" s="152"/>
      <c r="HPI175" s="146"/>
      <c r="HPJ175" s="113"/>
      <c r="HPK175" s="147"/>
      <c r="HPL175" s="113"/>
      <c r="HPM175" s="148"/>
      <c r="HPN175" s="149"/>
      <c r="HPO175" s="150"/>
      <c r="HPP175" s="151"/>
      <c r="HPQ175" s="152"/>
      <c r="HPR175" s="146"/>
      <c r="HPS175" s="113"/>
      <c r="HPT175" s="147"/>
      <c r="HPU175" s="113"/>
      <c r="HPV175" s="148"/>
      <c r="HPW175" s="149"/>
      <c r="HPX175" s="150"/>
      <c r="HPY175" s="151"/>
      <c r="HPZ175" s="152"/>
      <c r="HQA175" s="146"/>
      <c r="HQB175" s="113"/>
      <c r="HQC175" s="147"/>
      <c r="HQD175" s="113"/>
      <c r="HQE175" s="148"/>
      <c r="HQF175" s="149"/>
      <c r="HQG175" s="150"/>
      <c r="HQH175" s="151"/>
      <c r="HQI175" s="152"/>
      <c r="HQJ175" s="146"/>
      <c r="HQK175" s="113"/>
      <c r="HQL175" s="147"/>
      <c r="HQM175" s="113"/>
      <c r="HQN175" s="148"/>
      <c r="HQO175" s="149"/>
      <c r="HQP175" s="150"/>
      <c r="HQQ175" s="151"/>
      <c r="HQR175" s="152"/>
      <c r="HQS175" s="146"/>
      <c r="HQT175" s="113"/>
      <c r="HQU175" s="147"/>
      <c r="HQV175" s="113"/>
      <c r="HQW175" s="148"/>
      <c r="HQX175" s="149"/>
      <c r="HQY175" s="150"/>
      <c r="HQZ175" s="151"/>
      <c r="HRA175" s="152"/>
      <c r="HRB175" s="146"/>
      <c r="HRC175" s="113"/>
      <c r="HRD175" s="147"/>
      <c r="HRE175" s="113"/>
      <c r="HRF175" s="148"/>
      <c r="HRG175" s="149"/>
      <c r="HRH175" s="150"/>
      <c r="HRI175" s="151"/>
      <c r="HRJ175" s="152"/>
      <c r="HRK175" s="146"/>
      <c r="HRL175" s="113"/>
      <c r="HRM175" s="147"/>
      <c r="HRN175" s="113"/>
      <c r="HRO175" s="148"/>
      <c r="HRP175" s="149"/>
      <c r="HRQ175" s="150"/>
      <c r="HRR175" s="151"/>
      <c r="HRS175" s="152"/>
      <c r="HRT175" s="146"/>
      <c r="HRU175" s="113"/>
      <c r="HRV175" s="147"/>
      <c r="HRW175" s="113"/>
      <c r="HRX175" s="148"/>
      <c r="HRY175" s="149"/>
      <c r="HRZ175" s="150"/>
      <c r="HSA175" s="151"/>
      <c r="HSB175" s="152"/>
      <c r="HSC175" s="146"/>
      <c r="HSD175" s="113"/>
      <c r="HSE175" s="147"/>
      <c r="HSF175" s="113"/>
      <c r="HSG175" s="148"/>
      <c r="HSH175" s="149"/>
      <c r="HSI175" s="150"/>
      <c r="HSJ175" s="151"/>
      <c r="HSK175" s="152"/>
      <c r="HSL175" s="146"/>
      <c r="HSM175" s="113"/>
      <c r="HSN175" s="147"/>
      <c r="HSO175" s="113"/>
      <c r="HSP175" s="148"/>
      <c r="HSQ175" s="149"/>
      <c r="HSR175" s="150"/>
      <c r="HSS175" s="151"/>
      <c r="HST175" s="152"/>
      <c r="HSU175" s="146"/>
      <c r="HSV175" s="113"/>
      <c r="HSW175" s="147"/>
      <c r="HSX175" s="113"/>
      <c r="HSY175" s="148"/>
      <c r="HSZ175" s="149"/>
      <c r="HTA175" s="150"/>
      <c r="HTB175" s="151"/>
      <c r="HTC175" s="152"/>
      <c r="HTD175" s="146"/>
      <c r="HTE175" s="113"/>
      <c r="HTF175" s="147"/>
      <c r="HTG175" s="113"/>
      <c r="HTH175" s="148"/>
      <c r="HTI175" s="149"/>
      <c r="HTJ175" s="150"/>
      <c r="HTK175" s="151"/>
      <c r="HTL175" s="152"/>
      <c r="HTM175" s="146"/>
      <c r="HTN175" s="113"/>
      <c r="HTO175" s="147"/>
      <c r="HTP175" s="113"/>
      <c r="HTQ175" s="148"/>
      <c r="HTR175" s="149"/>
      <c r="HTS175" s="150"/>
      <c r="HTT175" s="151"/>
      <c r="HTU175" s="152"/>
      <c r="HTV175" s="146"/>
      <c r="HTW175" s="113"/>
      <c r="HTX175" s="147"/>
      <c r="HTY175" s="113"/>
      <c r="HTZ175" s="148"/>
      <c r="HUA175" s="149"/>
      <c r="HUB175" s="150"/>
      <c r="HUC175" s="151"/>
      <c r="HUD175" s="152"/>
      <c r="HUE175" s="146"/>
      <c r="HUF175" s="113"/>
      <c r="HUG175" s="147"/>
      <c r="HUH175" s="113"/>
      <c r="HUI175" s="148"/>
      <c r="HUJ175" s="149"/>
      <c r="HUK175" s="150"/>
      <c r="HUL175" s="151"/>
      <c r="HUM175" s="152"/>
      <c r="HUN175" s="146"/>
      <c r="HUO175" s="113"/>
      <c r="HUP175" s="147"/>
      <c r="HUQ175" s="113"/>
      <c r="HUR175" s="148"/>
      <c r="HUS175" s="149"/>
      <c r="HUT175" s="150"/>
      <c r="HUU175" s="151"/>
      <c r="HUV175" s="152"/>
      <c r="HUW175" s="146"/>
      <c r="HUX175" s="113"/>
      <c r="HUY175" s="147"/>
      <c r="HUZ175" s="113"/>
      <c r="HVA175" s="148"/>
      <c r="HVB175" s="149"/>
      <c r="HVC175" s="150"/>
      <c r="HVD175" s="151"/>
      <c r="HVE175" s="152"/>
      <c r="HVF175" s="146"/>
      <c r="HVG175" s="113"/>
      <c r="HVH175" s="147"/>
      <c r="HVI175" s="113"/>
      <c r="HVJ175" s="148"/>
      <c r="HVK175" s="149"/>
      <c r="HVL175" s="150"/>
      <c r="HVM175" s="151"/>
      <c r="HVN175" s="152"/>
      <c r="HVO175" s="146"/>
      <c r="HVP175" s="113"/>
      <c r="HVQ175" s="147"/>
      <c r="HVR175" s="113"/>
      <c r="HVS175" s="148"/>
      <c r="HVT175" s="149"/>
      <c r="HVU175" s="150"/>
      <c r="HVV175" s="151"/>
      <c r="HVW175" s="152"/>
      <c r="HVX175" s="146"/>
      <c r="HVY175" s="113"/>
      <c r="HVZ175" s="147"/>
      <c r="HWA175" s="113"/>
      <c r="HWB175" s="148"/>
      <c r="HWC175" s="149"/>
      <c r="HWD175" s="150"/>
      <c r="HWE175" s="151"/>
      <c r="HWF175" s="152"/>
      <c r="HWG175" s="146"/>
      <c r="HWH175" s="113"/>
      <c r="HWI175" s="147"/>
      <c r="HWJ175" s="113"/>
      <c r="HWK175" s="148"/>
      <c r="HWL175" s="149"/>
      <c r="HWM175" s="150"/>
      <c r="HWN175" s="151"/>
      <c r="HWO175" s="152"/>
      <c r="HWP175" s="146"/>
      <c r="HWQ175" s="113"/>
      <c r="HWR175" s="147"/>
      <c r="HWS175" s="113"/>
      <c r="HWT175" s="148"/>
      <c r="HWU175" s="149"/>
      <c r="HWV175" s="150"/>
      <c r="HWW175" s="151"/>
      <c r="HWX175" s="152"/>
      <c r="HWY175" s="146"/>
      <c r="HWZ175" s="113"/>
      <c r="HXA175" s="147"/>
      <c r="HXB175" s="113"/>
      <c r="HXC175" s="148"/>
      <c r="HXD175" s="149"/>
      <c r="HXE175" s="150"/>
      <c r="HXF175" s="151"/>
      <c r="HXG175" s="152"/>
      <c r="HXH175" s="146"/>
      <c r="HXI175" s="113"/>
      <c r="HXJ175" s="147"/>
      <c r="HXK175" s="113"/>
      <c r="HXL175" s="148"/>
      <c r="HXM175" s="149"/>
      <c r="HXN175" s="150"/>
      <c r="HXO175" s="151"/>
      <c r="HXP175" s="152"/>
      <c r="HXQ175" s="146"/>
      <c r="HXR175" s="113"/>
      <c r="HXS175" s="147"/>
      <c r="HXT175" s="113"/>
      <c r="HXU175" s="148"/>
      <c r="HXV175" s="149"/>
      <c r="HXW175" s="150"/>
      <c r="HXX175" s="151"/>
      <c r="HXY175" s="152"/>
      <c r="HXZ175" s="146"/>
      <c r="HYA175" s="113"/>
      <c r="HYB175" s="147"/>
      <c r="HYC175" s="113"/>
      <c r="HYD175" s="148"/>
      <c r="HYE175" s="149"/>
      <c r="HYF175" s="150"/>
      <c r="HYG175" s="151"/>
      <c r="HYH175" s="152"/>
      <c r="HYI175" s="146"/>
      <c r="HYJ175" s="113"/>
      <c r="HYK175" s="147"/>
      <c r="HYL175" s="113"/>
      <c r="HYM175" s="148"/>
      <c r="HYN175" s="149"/>
      <c r="HYO175" s="150"/>
      <c r="HYP175" s="151"/>
      <c r="HYQ175" s="152"/>
      <c r="HYR175" s="146"/>
      <c r="HYS175" s="113"/>
      <c r="HYT175" s="147"/>
      <c r="HYU175" s="113"/>
      <c r="HYV175" s="148"/>
      <c r="HYW175" s="149"/>
      <c r="HYX175" s="150"/>
      <c r="HYY175" s="151"/>
      <c r="HYZ175" s="152"/>
      <c r="HZA175" s="146"/>
      <c r="HZB175" s="113"/>
      <c r="HZC175" s="147"/>
      <c r="HZD175" s="113"/>
      <c r="HZE175" s="148"/>
      <c r="HZF175" s="149"/>
      <c r="HZG175" s="150"/>
      <c r="HZH175" s="151"/>
      <c r="HZI175" s="152"/>
      <c r="HZJ175" s="146"/>
      <c r="HZK175" s="113"/>
      <c r="HZL175" s="147"/>
      <c r="HZM175" s="113"/>
      <c r="HZN175" s="148"/>
      <c r="HZO175" s="149"/>
      <c r="HZP175" s="150"/>
      <c r="HZQ175" s="151"/>
      <c r="HZR175" s="152"/>
      <c r="HZS175" s="146"/>
      <c r="HZT175" s="113"/>
      <c r="HZU175" s="147"/>
      <c r="HZV175" s="113"/>
      <c r="HZW175" s="148"/>
      <c r="HZX175" s="149"/>
      <c r="HZY175" s="150"/>
      <c r="HZZ175" s="151"/>
      <c r="IAA175" s="152"/>
      <c r="IAB175" s="146"/>
      <c r="IAC175" s="113"/>
      <c r="IAD175" s="147"/>
      <c r="IAE175" s="113"/>
      <c r="IAF175" s="148"/>
      <c r="IAG175" s="149"/>
      <c r="IAH175" s="150"/>
      <c r="IAI175" s="151"/>
      <c r="IAJ175" s="152"/>
      <c r="IAK175" s="146"/>
      <c r="IAL175" s="113"/>
      <c r="IAM175" s="147"/>
      <c r="IAN175" s="113"/>
      <c r="IAO175" s="148"/>
      <c r="IAP175" s="149"/>
      <c r="IAQ175" s="150"/>
      <c r="IAR175" s="151"/>
      <c r="IAS175" s="152"/>
      <c r="IAT175" s="146"/>
      <c r="IAU175" s="113"/>
      <c r="IAV175" s="147"/>
      <c r="IAW175" s="113"/>
      <c r="IAX175" s="148"/>
      <c r="IAY175" s="149"/>
      <c r="IAZ175" s="150"/>
      <c r="IBA175" s="151"/>
      <c r="IBB175" s="152"/>
      <c r="IBC175" s="146"/>
      <c r="IBD175" s="113"/>
      <c r="IBE175" s="147"/>
      <c r="IBF175" s="113"/>
      <c r="IBG175" s="148"/>
      <c r="IBH175" s="149"/>
      <c r="IBI175" s="150"/>
      <c r="IBJ175" s="151"/>
      <c r="IBK175" s="152"/>
      <c r="IBL175" s="146"/>
      <c r="IBM175" s="113"/>
      <c r="IBN175" s="147"/>
      <c r="IBO175" s="113"/>
      <c r="IBP175" s="148"/>
      <c r="IBQ175" s="149"/>
      <c r="IBR175" s="150"/>
      <c r="IBS175" s="151"/>
      <c r="IBT175" s="152"/>
      <c r="IBU175" s="146"/>
      <c r="IBV175" s="113"/>
      <c r="IBW175" s="147"/>
      <c r="IBX175" s="113"/>
      <c r="IBY175" s="148"/>
      <c r="IBZ175" s="149"/>
      <c r="ICA175" s="150"/>
      <c r="ICB175" s="151"/>
      <c r="ICC175" s="152"/>
      <c r="ICD175" s="146"/>
      <c r="ICE175" s="113"/>
      <c r="ICF175" s="147"/>
      <c r="ICG175" s="113"/>
      <c r="ICH175" s="148"/>
      <c r="ICI175" s="149"/>
      <c r="ICJ175" s="150"/>
      <c r="ICK175" s="151"/>
      <c r="ICL175" s="152"/>
      <c r="ICM175" s="146"/>
      <c r="ICN175" s="113"/>
      <c r="ICO175" s="147"/>
      <c r="ICP175" s="113"/>
      <c r="ICQ175" s="148"/>
      <c r="ICR175" s="149"/>
      <c r="ICS175" s="150"/>
      <c r="ICT175" s="151"/>
      <c r="ICU175" s="152"/>
      <c r="ICV175" s="146"/>
      <c r="ICW175" s="113"/>
      <c r="ICX175" s="147"/>
      <c r="ICY175" s="113"/>
      <c r="ICZ175" s="148"/>
      <c r="IDA175" s="149"/>
      <c r="IDB175" s="150"/>
      <c r="IDC175" s="151"/>
      <c r="IDD175" s="152"/>
      <c r="IDE175" s="146"/>
      <c r="IDF175" s="113"/>
      <c r="IDG175" s="147"/>
      <c r="IDH175" s="113"/>
      <c r="IDI175" s="148"/>
      <c r="IDJ175" s="149"/>
      <c r="IDK175" s="150"/>
      <c r="IDL175" s="151"/>
      <c r="IDM175" s="152"/>
      <c r="IDN175" s="146"/>
      <c r="IDO175" s="113"/>
      <c r="IDP175" s="147"/>
      <c r="IDQ175" s="113"/>
      <c r="IDR175" s="148"/>
      <c r="IDS175" s="149"/>
      <c r="IDT175" s="150"/>
      <c r="IDU175" s="151"/>
      <c r="IDV175" s="152"/>
      <c r="IDW175" s="146"/>
      <c r="IDX175" s="113"/>
      <c r="IDY175" s="147"/>
      <c r="IDZ175" s="113"/>
      <c r="IEA175" s="148"/>
      <c r="IEB175" s="149"/>
      <c r="IEC175" s="150"/>
      <c r="IED175" s="151"/>
      <c r="IEE175" s="152"/>
      <c r="IEF175" s="146"/>
      <c r="IEG175" s="113"/>
      <c r="IEH175" s="147"/>
      <c r="IEI175" s="113"/>
      <c r="IEJ175" s="148"/>
      <c r="IEK175" s="149"/>
      <c r="IEL175" s="150"/>
      <c r="IEM175" s="151"/>
      <c r="IEN175" s="152"/>
      <c r="IEO175" s="146"/>
      <c r="IEP175" s="113"/>
      <c r="IEQ175" s="147"/>
      <c r="IER175" s="113"/>
      <c r="IES175" s="148"/>
      <c r="IET175" s="149"/>
      <c r="IEU175" s="150"/>
      <c r="IEV175" s="151"/>
      <c r="IEW175" s="152"/>
      <c r="IEX175" s="146"/>
      <c r="IEY175" s="113"/>
      <c r="IEZ175" s="147"/>
      <c r="IFA175" s="113"/>
      <c r="IFB175" s="148"/>
      <c r="IFC175" s="149"/>
      <c r="IFD175" s="150"/>
      <c r="IFE175" s="151"/>
      <c r="IFF175" s="152"/>
      <c r="IFG175" s="146"/>
      <c r="IFH175" s="113"/>
      <c r="IFI175" s="147"/>
      <c r="IFJ175" s="113"/>
      <c r="IFK175" s="148"/>
      <c r="IFL175" s="149"/>
      <c r="IFM175" s="150"/>
      <c r="IFN175" s="151"/>
      <c r="IFO175" s="152"/>
      <c r="IFP175" s="146"/>
      <c r="IFQ175" s="113"/>
      <c r="IFR175" s="147"/>
      <c r="IFS175" s="113"/>
      <c r="IFT175" s="148"/>
      <c r="IFU175" s="149"/>
      <c r="IFV175" s="150"/>
      <c r="IFW175" s="151"/>
      <c r="IFX175" s="152"/>
      <c r="IFY175" s="146"/>
      <c r="IFZ175" s="113"/>
      <c r="IGA175" s="147"/>
      <c r="IGB175" s="113"/>
      <c r="IGC175" s="148"/>
      <c r="IGD175" s="149"/>
      <c r="IGE175" s="150"/>
      <c r="IGF175" s="151"/>
      <c r="IGG175" s="152"/>
      <c r="IGH175" s="146"/>
      <c r="IGI175" s="113"/>
      <c r="IGJ175" s="147"/>
      <c r="IGK175" s="113"/>
      <c r="IGL175" s="148"/>
      <c r="IGM175" s="149"/>
      <c r="IGN175" s="150"/>
      <c r="IGO175" s="151"/>
      <c r="IGP175" s="152"/>
      <c r="IGQ175" s="146"/>
      <c r="IGR175" s="113"/>
      <c r="IGS175" s="147"/>
      <c r="IGT175" s="113"/>
      <c r="IGU175" s="148"/>
      <c r="IGV175" s="149"/>
      <c r="IGW175" s="150"/>
      <c r="IGX175" s="151"/>
      <c r="IGY175" s="152"/>
      <c r="IGZ175" s="146"/>
      <c r="IHA175" s="113"/>
      <c r="IHB175" s="147"/>
      <c r="IHC175" s="113"/>
      <c r="IHD175" s="148"/>
      <c r="IHE175" s="149"/>
      <c r="IHF175" s="150"/>
      <c r="IHG175" s="151"/>
      <c r="IHH175" s="152"/>
      <c r="IHI175" s="146"/>
      <c r="IHJ175" s="113"/>
      <c r="IHK175" s="147"/>
      <c r="IHL175" s="113"/>
      <c r="IHM175" s="148"/>
      <c r="IHN175" s="149"/>
      <c r="IHO175" s="150"/>
      <c r="IHP175" s="151"/>
      <c r="IHQ175" s="152"/>
      <c r="IHR175" s="146"/>
      <c r="IHS175" s="113"/>
      <c r="IHT175" s="147"/>
      <c r="IHU175" s="113"/>
      <c r="IHV175" s="148"/>
      <c r="IHW175" s="149"/>
      <c r="IHX175" s="150"/>
      <c r="IHY175" s="151"/>
      <c r="IHZ175" s="152"/>
      <c r="IIA175" s="146"/>
      <c r="IIB175" s="113"/>
      <c r="IIC175" s="147"/>
      <c r="IID175" s="113"/>
      <c r="IIE175" s="148"/>
      <c r="IIF175" s="149"/>
      <c r="IIG175" s="150"/>
      <c r="IIH175" s="151"/>
      <c r="III175" s="152"/>
      <c r="IIJ175" s="146"/>
      <c r="IIK175" s="113"/>
      <c r="IIL175" s="147"/>
      <c r="IIM175" s="113"/>
      <c r="IIN175" s="148"/>
      <c r="IIO175" s="149"/>
      <c r="IIP175" s="150"/>
      <c r="IIQ175" s="151"/>
      <c r="IIR175" s="152"/>
      <c r="IIS175" s="146"/>
      <c r="IIT175" s="113"/>
      <c r="IIU175" s="147"/>
      <c r="IIV175" s="113"/>
      <c r="IIW175" s="148"/>
      <c r="IIX175" s="149"/>
      <c r="IIY175" s="150"/>
      <c r="IIZ175" s="151"/>
      <c r="IJA175" s="152"/>
      <c r="IJB175" s="146"/>
      <c r="IJC175" s="113"/>
      <c r="IJD175" s="147"/>
      <c r="IJE175" s="113"/>
      <c r="IJF175" s="148"/>
      <c r="IJG175" s="149"/>
      <c r="IJH175" s="150"/>
      <c r="IJI175" s="151"/>
      <c r="IJJ175" s="152"/>
      <c r="IJK175" s="146"/>
      <c r="IJL175" s="113"/>
      <c r="IJM175" s="147"/>
      <c r="IJN175" s="113"/>
      <c r="IJO175" s="148"/>
      <c r="IJP175" s="149"/>
      <c r="IJQ175" s="150"/>
      <c r="IJR175" s="151"/>
      <c r="IJS175" s="152"/>
      <c r="IJT175" s="146"/>
      <c r="IJU175" s="113"/>
      <c r="IJV175" s="147"/>
      <c r="IJW175" s="113"/>
      <c r="IJX175" s="148"/>
      <c r="IJY175" s="149"/>
      <c r="IJZ175" s="150"/>
      <c r="IKA175" s="151"/>
      <c r="IKB175" s="152"/>
      <c r="IKC175" s="146"/>
      <c r="IKD175" s="113"/>
      <c r="IKE175" s="147"/>
      <c r="IKF175" s="113"/>
      <c r="IKG175" s="148"/>
      <c r="IKH175" s="149"/>
      <c r="IKI175" s="150"/>
      <c r="IKJ175" s="151"/>
      <c r="IKK175" s="152"/>
      <c r="IKL175" s="146"/>
      <c r="IKM175" s="113"/>
      <c r="IKN175" s="147"/>
      <c r="IKO175" s="113"/>
      <c r="IKP175" s="148"/>
      <c r="IKQ175" s="149"/>
      <c r="IKR175" s="150"/>
      <c r="IKS175" s="151"/>
      <c r="IKT175" s="152"/>
      <c r="IKU175" s="146"/>
      <c r="IKV175" s="113"/>
      <c r="IKW175" s="147"/>
      <c r="IKX175" s="113"/>
      <c r="IKY175" s="148"/>
      <c r="IKZ175" s="149"/>
      <c r="ILA175" s="150"/>
      <c r="ILB175" s="151"/>
      <c r="ILC175" s="152"/>
      <c r="ILD175" s="146"/>
      <c r="ILE175" s="113"/>
      <c r="ILF175" s="147"/>
      <c r="ILG175" s="113"/>
      <c r="ILH175" s="148"/>
      <c r="ILI175" s="149"/>
      <c r="ILJ175" s="150"/>
      <c r="ILK175" s="151"/>
      <c r="ILL175" s="152"/>
      <c r="ILM175" s="146"/>
      <c r="ILN175" s="113"/>
      <c r="ILO175" s="147"/>
      <c r="ILP175" s="113"/>
      <c r="ILQ175" s="148"/>
      <c r="ILR175" s="149"/>
      <c r="ILS175" s="150"/>
      <c r="ILT175" s="151"/>
      <c r="ILU175" s="152"/>
      <c r="ILV175" s="146"/>
      <c r="ILW175" s="113"/>
      <c r="ILX175" s="147"/>
      <c r="ILY175" s="113"/>
      <c r="ILZ175" s="148"/>
      <c r="IMA175" s="149"/>
      <c r="IMB175" s="150"/>
      <c r="IMC175" s="151"/>
      <c r="IMD175" s="152"/>
      <c r="IME175" s="146"/>
      <c r="IMF175" s="113"/>
      <c r="IMG175" s="147"/>
      <c r="IMH175" s="113"/>
      <c r="IMI175" s="148"/>
      <c r="IMJ175" s="149"/>
      <c r="IMK175" s="150"/>
      <c r="IML175" s="151"/>
      <c r="IMM175" s="152"/>
      <c r="IMN175" s="146"/>
      <c r="IMO175" s="113"/>
      <c r="IMP175" s="147"/>
      <c r="IMQ175" s="113"/>
      <c r="IMR175" s="148"/>
      <c r="IMS175" s="149"/>
      <c r="IMT175" s="150"/>
      <c r="IMU175" s="151"/>
      <c r="IMV175" s="152"/>
      <c r="IMW175" s="146"/>
      <c r="IMX175" s="113"/>
      <c r="IMY175" s="147"/>
      <c r="IMZ175" s="113"/>
      <c r="INA175" s="148"/>
      <c r="INB175" s="149"/>
      <c r="INC175" s="150"/>
      <c r="IND175" s="151"/>
      <c r="INE175" s="152"/>
      <c r="INF175" s="146"/>
      <c r="ING175" s="113"/>
      <c r="INH175" s="147"/>
      <c r="INI175" s="113"/>
      <c r="INJ175" s="148"/>
      <c r="INK175" s="149"/>
      <c r="INL175" s="150"/>
      <c r="INM175" s="151"/>
      <c r="INN175" s="152"/>
      <c r="INO175" s="146"/>
      <c r="INP175" s="113"/>
      <c r="INQ175" s="147"/>
      <c r="INR175" s="113"/>
      <c r="INS175" s="148"/>
      <c r="INT175" s="149"/>
      <c r="INU175" s="150"/>
      <c r="INV175" s="151"/>
      <c r="INW175" s="152"/>
      <c r="INX175" s="146"/>
      <c r="INY175" s="113"/>
      <c r="INZ175" s="147"/>
      <c r="IOA175" s="113"/>
      <c r="IOB175" s="148"/>
      <c r="IOC175" s="149"/>
      <c r="IOD175" s="150"/>
      <c r="IOE175" s="151"/>
      <c r="IOF175" s="152"/>
      <c r="IOG175" s="146"/>
      <c r="IOH175" s="113"/>
      <c r="IOI175" s="147"/>
      <c r="IOJ175" s="113"/>
      <c r="IOK175" s="148"/>
      <c r="IOL175" s="149"/>
      <c r="IOM175" s="150"/>
      <c r="ION175" s="151"/>
      <c r="IOO175" s="152"/>
      <c r="IOP175" s="146"/>
      <c r="IOQ175" s="113"/>
      <c r="IOR175" s="147"/>
      <c r="IOS175" s="113"/>
      <c r="IOT175" s="148"/>
      <c r="IOU175" s="149"/>
      <c r="IOV175" s="150"/>
      <c r="IOW175" s="151"/>
      <c r="IOX175" s="152"/>
      <c r="IOY175" s="146"/>
      <c r="IOZ175" s="113"/>
      <c r="IPA175" s="147"/>
      <c r="IPB175" s="113"/>
      <c r="IPC175" s="148"/>
      <c r="IPD175" s="149"/>
      <c r="IPE175" s="150"/>
      <c r="IPF175" s="151"/>
      <c r="IPG175" s="152"/>
      <c r="IPH175" s="146"/>
      <c r="IPI175" s="113"/>
      <c r="IPJ175" s="147"/>
      <c r="IPK175" s="113"/>
      <c r="IPL175" s="148"/>
      <c r="IPM175" s="149"/>
      <c r="IPN175" s="150"/>
      <c r="IPO175" s="151"/>
      <c r="IPP175" s="152"/>
      <c r="IPQ175" s="146"/>
      <c r="IPR175" s="113"/>
      <c r="IPS175" s="147"/>
      <c r="IPT175" s="113"/>
      <c r="IPU175" s="148"/>
      <c r="IPV175" s="149"/>
      <c r="IPW175" s="150"/>
      <c r="IPX175" s="151"/>
      <c r="IPY175" s="152"/>
      <c r="IPZ175" s="146"/>
      <c r="IQA175" s="113"/>
      <c r="IQB175" s="147"/>
      <c r="IQC175" s="113"/>
      <c r="IQD175" s="148"/>
      <c r="IQE175" s="149"/>
      <c r="IQF175" s="150"/>
      <c r="IQG175" s="151"/>
      <c r="IQH175" s="152"/>
      <c r="IQI175" s="146"/>
      <c r="IQJ175" s="113"/>
      <c r="IQK175" s="147"/>
      <c r="IQL175" s="113"/>
      <c r="IQM175" s="148"/>
      <c r="IQN175" s="149"/>
      <c r="IQO175" s="150"/>
      <c r="IQP175" s="151"/>
      <c r="IQQ175" s="152"/>
      <c r="IQR175" s="146"/>
      <c r="IQS175" s="113"/>
      <c r="IQT175" s="147"/>
      <c r="IQU175" s="113"/>
      <c r="IQV175" s="148"/>
      <c r="IQW175" s="149"/>
      <c r="IQX175" s="150"/>
      <c r="IQY175" s="151"/>
      <c r="IQZ175" s="152"/>
      <c r="IRA175" s="146"/>
      <c r="IRB175" s="113"/>
      <c r="IRC175" s="147"/>
      <c r="IRD175" s="113"/>
      <c r="IRE175" s="148"/>
      <c r="IRF175" s="149"/>
      <c r="IRG175" s="150"/>
      <c r="IRH175" s="151"/>
      <c r="IRI175" s="152"/>
      <c r="IRJ175" s="146"/>
      <c r="IRK175" s="113"/>
      <c r="IRL175" s="147"/>
      <c r="IRM175" s="113"/>
      <c r="IRN175" s="148"/>
      <c r="IRO175" s="149"/>
      <c r="IRP175" s="150"/>
      <c r="IRQ175" s="151"/>
      <c r="IRR175" s="152"/>
      <c r="IRS175" s="146"/>
      <c r="IRT175" s="113"/>
      <c r="IRU175" s="147"/>
      <c r="IRV175" s="113"/>
      <c r="IRW175" s="148"/>
      <c r="IRX175" s="149"/>
      <c r="IRY175" s="150"/>
      <c r="IRZ175" s="151"/>
      <c r="ISA175" s="152"/>
      <c r="ISB175" s="146"/>
      <c r="ISC175" s="113"/>
      <c r="ISD175" s="147"/>
      <c r="ISE175" s="113"/>
      <c r="ISF175" s="148"/>
      <c r="ISG175" s="149"/>
      <c r="ISH175" s="150"/>
      <c r="ISI175" s="151"/>
      <c r="ISJ175" s="152"/>
      <c r="ISK175" s="146"/>
      <c r="ISL175" s="113"/>
      <c r="ISM175" s="147"/>
      <c r="ISN175" s="113"/>
      <c r="ISO175" s="148"/>
      <c r="ISP175" s="149"/>
      <c r="ISQ175" s="150"/>
      <c r="ISR175" s="151"/>
      <c r="ISS175" s="152"/>
      <c r="IST175" s="146"/>
      <c r="ISU175" s="113"/>
      <c r="ISV175" s="147"/>
      <c r="ISW175" s="113"/>
      <c r="ISX175" s="148"/>
      <c r="ISY175" s="149"/>
      <c r="ISZ175" s="150"/>
      <c r="ITA175" s="151"/>
      <c r="ITB175" s="152"/>
      <c r="ITC175" s="146"/>
      <c r="ITD175" s="113"/>
      <c r="ITE175" s="147"/>
      <c r="ITF175" s="113"/>
      <c r="ITG175" s="148"/>
      <c r="ITH175" s="149"/>
      <c r="ITI175" s="150"/>
      <c r="ITJ175" s="151"/>
      <c r="ITK175" s="152"/>
      <c r="ITL175" s="146"/>
      <c r="ITM175" s="113"/>
      <c r="ITN175" s="147"/>
      <c r="ITO175" s="113"/>
      <c r="ITP175" s="148"/>
      <c r="ITQ175" s="149"/>
      <c r="ITR175" s="150"/>
      <c r="ITS175" s="151"/>
      <c r="ITT175" s="152"/>
      <c r="ITU175" s="146"/>
      <c r="ITV175" s="113"/>
      <c r="ITW175" s="147"/>
      <c r="ITX175" s="113"/>
      <c r="ITY175" s="148"/>
      <c r="ITZ175" s="149"/>
      <c r="IUA175" s="150"/>
      <c r="IUB175" s="151"/>
      <c r="IUC175" s="152"/>
      <c r="IUD175" s="146"/>
      <c r="IUE175" s="113"/>
      <c r="IUF175" s="147"/>
      <c r="IUG175" s="113"/>
      <c r="IUH175" s="148"/>
      <c r="IUI175" s="149"/>
      <c r="IUJ175" s="150"/>
      <c r="IUK175" s="151"/>
      <c r="IUL175" s="152"/>
      <c r="IUM175" s="146"/>
      <c r="IUN175" s="113"/>
      <c r="IUO175" s="147"/>
      <c r="IUP175" s="113"/>
      <c r="IUQ175" s="148"/>
      <c r="IUR175" s="149"/>
      <c r="IUS175" s="150"/>
      <c r="IUT175" s="151"/>
      <c r="IUU175" s="152"/>
      <c r="IUV175" s="146"/>
      <c r="IUW175" s="113"/>
      <c r="IUX175" s="147"/>
      <c r="IUY175" s="113"/>
      <c r="IUZ175" s="148"/>
      <c r="IVA175" s="149"/>
      <c r="IVB175" s="150"/>
      <c r="IVC175" s="151"/>
      <c r="IVD175" s="152"/>
      <c r="IVE175" s="146"/>
      <c r="IVF175" s="113"/>
      <c r="IVG175" s="147"/>
      <c r="IVH175" s="113"/>
      <c r="IVI175" s="148"/>
      <c r="IVJ175" s="149"/>
      <c r="IVK175" s="150"/>
      <c r="IVL175" s="151"/>
      <c r="IVM175" s="152"/>
      <c r="IVN175" s="146"/>
      <c r="IVO175" s="113"/>
      <c r="IVP175" s="147"/>
      <c r="IVQ175" s="113"/>
      <c r="IVR175" s="148"/>
      <c r="IVS175" s="149"/>
      <c r="IVT175" s="150"/>
      <c r="IVU175" s="151"/>
      <c r="IVV175" s="152"/>
      <c r="IVW175" s="146"/>
      <c r="IVX175" s="113"/>
      <c r="IVY175" s="147"/>
      <c r="IVZ175" s="113"/>
      <c r="IWA175" s="148"/>
      <c r="IWB175" s="149"/>
      <c r="IWC175" s="150"/>
      <c r="IWD175" s="151"/>
      <c r="IWE175" s="152"/>
      <c r="IWF175" s="146"/>
      <c r="IWG175" s="113"/>
      <c r="IWH175" s="147"/>
      <c r="IWI175" s="113"/>
      <c r="IWJ175" s="148"/>
      <c r="IWK175" s="149"/>
      <c r="IWL175" s="150"/>
      <c r="IWM175" s="151"/>
      <c r="IWN175" s="152"/>
      <c r="IWO175" s="146"/>
      <c r="IWP175" s="113"/>
      <c r="IWQ175" s="147"/>
      <c r="IWR175" s="113"/>
      <c r="IWS175" s="148"/>
      <c r="IWT175" s="149"/>
      <c r="IWU175" s="150"/>
      <c r="IWV175" s="151"/>
      <c r="IWW175" s="152"/>
      <c r="IWX175" s="146"/>
      <c r="IWY175" s="113"/>
      <c r="IWZ175" s="147"/>
      <c r="IXA175" s="113"/>
      <c r="IXB175" s="148"/>
      <c r="IXC175" s="149"/>
      <c r="IXD175" s="150"/>
      <c r="IXE175" s="151"/>
      <c r="IXF175" s="152"/>
      <c r="IXG175" s="146"/>
      <c r="IXH175" s="113"/>
      <c r="IXI175" s="147"/>
      <c r="IXJ175" s="113"/>
      <c r="IXK175" s="148"/>
      <c r="IXL175" s="149"/>
      <c r="IXM175" s="150"/>
      <c r="IXN175" s="151"/>
      <c r="IXO175" s="152"/>
      <c r="IXP175" s="146"/>
      <c r="IXQ175" s="113"/>
      <c r="IXR175" s="147"/>
      <c r="IXS175" s="113"/>
      <c r="IXT175" s="148"/>
      <c r="IXU175" s="149"/>
      <c r="IXV175" s="150"/>
      <c r="IXW175" s="151"/>
      <c r="IXX175" s="152"/>
      <c r="IXY175" s="146"/>
      <c r="IXZ175" s="113"/>
      <c r="IYA175" s="147"/>
      <c r="IYB175" s="113"/>
      <c r="IYC175" s="148"/>
      <c r="IYD175" s="149"/>
      <c r="IYE175" s="150"/>
      <c r="IYF175" s="151"/>
      <c r="IYG175" s="152"/>
      <c r="IYH175" s="146"/>
      <c r="IYI175" s="113"/>
      <c r="IYJ175" s="147"/>
      <c r="IYK175" s="113"/>
      <c r="IYL175" s="148"/>
      <c r="IYM175" s="149"/>
      <c r="IYN175" s="150"/>
      <c r="IYO175" s="151"/>
      <c r="IYP175" s="152"/>
      <c r="IYQ175" s="146"/>
      <c r="IYR175" s="113"/>
      <c r="IYS175" s="147"/>
      <c r="IYT175" s="113"/>
      <c r="IYU175" s="148"/>
      <c r="IYV175" s="149"/>
      <c r="IYW175" s="150"/>
      <c r="IYX175" s="151"/>
      <c r="IYY175" s="152"/>
      <c r="IYZ175" s="146"/>
      <c r="IZA175" s="113"/>
      <c r="IZB175" s="147"/>
      <c r="IZC175" s="113"/>
      <c r="IZD175" s="148"/>
      <c r="IZE175" s="149"/>
      <c r="IZF175" s="150"/>
      <c r="IZG175" s="151"/>
      <c r="IZH175" s="152"/>
      <c r="IZI175" s="146"/>
      <c r="IZJ175" s="113"/>
      <c r="IZK175" s="147"/>
      <c r="IZL175" s="113"/>
      <c r="IZM175" s="148"/>
      <c r="IZN175" s="149"/>
      <c r="IZO175" s="150"/>
      <c r="IZP175" s="151"/>
      <c r="IZQ175" s="152"/>
      <c r="IZR175" s="146"/>
      <c r="IZS175" s="113"/>
      <c r="IZT175" s="147"/>
      <c r="IZU175" s="113"/>
      <c r="IZV175" s="148"/>
      <c r="IZW175" s="149"/>
      <c r="IZX175" s="150"/>
      <c r="IZY175" s="151"/>
      <c r="IZZ175" s="152"/>
      <c r="JAA175" s="146"/>
      <c r="JAB175" s="113"/>
      <c r="JAC175" s="147"/>
      <c r="JAD175" s="113"/>
      <c r="JAE175" s="148"/>
      <c r="JAF175" s="149"/>
      <c r="JAG175" s="150"/>
      <c r="JAH175" s="151"/>
      <c r="JAI175" s="152"/>
      <c r="JAJ175" s="146"/>
      <c r="JAK175" s="113"/>
      <c r="JAL175" s="147"/>
      <c r="JAM175" s="113"/>
      <c r="JAN175" s="148"/>
      <c r="JAO175" s="149"/>
      <c r="JAP175" s="150"/>
      <c r="JAQ175" s="151"/>
      <c r="JAR175" s="152"/>
      <c r="JAS175" s="146"/>
      <c r="JAT175" s="113"/>
      <c r="JAU175" s="147"/>
      <c r="JAV175" s="113"/>
      <c r="JAW175" s="148"/>
      <c r="JAX175" s="149"/>
      <c r="JAY175" s="150"/>
      <c r="JAZ175" s="151"/>
      <c r="JBA175" s="152"/>
      <c r="JBB175" s="146"/>
      <c r="JBC175" s="113"/>
      <c r="JBD175" s="147"/>
      <c r="JBE175" s="113"/>
      <c r="JBF175" s="148"/>
      <c r="JBG175" s="149"/>
      <c r="JBH175" s="150"/>
      <c r="JBI175" s="151"/>
      <c r="JBJ175" s="152"/>
      <c r="JBK175" s="146"/>
      <c r="JBL175" s="113"/>
      <c r="JBM175" s="147"/>
      <c r="JBN175" s="113"/>
      <c r="JBO175" s="148"/>
      <c r="JBP175" s="149"/>
      <c r="JBQ175" s="150"/>
      <c r="JBR175" s="151"/>
      <c r="JBS175" s="152"/>
      <c r="JBT175" s="146"/>
      <c r="JBU175" s="113"/>
      <c r="JBV175" s="147"/>
      <c r="JBW175" s="113"/>
      <c r="JBX175" s="148"/>
      <c r="JBY175" s="149"/>
      <c r="JBZ175" s="150"/>
      <c r="JCA175" s="151"/>
      <c r="JCB175" s="152"/>
      <c r="JCC175" s="146"/>
      <c r="JCD175" s="113"/>
      <c r="JCE175" s="147"/>
      <c r="JCF175" s="113"/>
      <c r="JCG175" s="148"/>
      <c r="JCH175" s="149"/>
      <c r="JCI175" s="150"/>
      <c r="JCJ175" s="151"/>
      <c r="JCK175" s="152"/>
      <c r="JCL175" s="146"/>
      <c r="JCM175" s="113"/>
      <c r="JCN175" s="147"/>
      <c r="JCO175" s="113"/>
      <c r="JCP175" s="148"/>
      <c r="JCQ175" s="149"/>
      <c r="JCR175" s="150"/>
      <c r="JCS175" s="151"/>
      <c r="JCT175" s="152"/>
      <c r="JCU175" s="146"/>
      <c r="JCV175" s="113"/>
      <c r="JCW175" s="147"/>
      <c r="JCX175" s="113"/>
      <c r="JCY175" s="148"/>
      <c r="JCZ175" s="149"/>
      <c r="JDA175" s="150"/>
      <c r="JDB175" s="151"/>
      <c r="JDC175" s="152"/>
      <c r="JDD175" s="146"/>
      <c r="JDE175" s="113"/>
      <c r="JDF175" s="147"/>
      <c r="JDG175" s="113"/>
      <c r="JDH175" s="148"/>
      <c r="JDI175" s="149"/>
      <c r="JDJ175" s="150"/>
      <c r="JDK175" s="151"/>
      <c r="JDL175" s="152"/>
      <c r="JDM175" s="146"/>
      <c r="JDN175" s="113"/>
      <c r="JDO175" s="147"/>
      <c r="JDP175" s="113"/>
      <c r="JDQ175" s="148"/>
      <c r="JDR175" s="149"/>
      <c r="JDS175" s="150"/>
      <c r="JDT175" s="151"/>
      <c r="JDU175" s="152"/>
      <c r="JDV175" s="146"/>
      <c r="JDW175" s="113"/>
      <c r="JDX175" s="147"/>
      <c r="JDY175" s="113"/>
      <c r="JDZ175" s="148"/>
      <c r="JEA175" s="149"/>
      <c r="JEB175" s="150"/>
      <c r="JEC175" s="151"/>
      <c r="JED175" s="152"/>
      <c r="JEE175" s="146"/>
      <c r="JEF175" s="113"/>
      <c r="JEG175" s="147"/>
      <c r="JEH175" s="113"/>
      <c r="JEI175" s="148"/>
      <c r="JEJ175" s="149"/>
      <c r="JEK175" s="150"/>
      <c r="JEL175" s="151"/>
      <c r="JEM175" s="152"/>
      <c r="JEN175" s="146"/>
      <c r="JEO175" s="113"/>
      <c r="JEP175" s="147"/>
      <c r="JEQ175" s="113"/>
      <c r="JER175" s="148"/>
      <c r="JES175" s="149"/>
      <c r="JET175" s="150"/>
      <c r="JEU175" s="151"/>
      <c r="JEV175" s="152"/>
      <c r="JEW175" s="146"/>
      <c r="JEX175" s="113"/>
      <c r="JEY175" s="147"/>
      <c r="JEZ175" s="113"/>
      <c r="JFA175" s="148"/>
      <c r="JFB175" s="149"/>
      <c r="JFC175" s="150"/>
      <c r="JFD175" s="151"/>
      <c r="JFE175" s="152"/>
      <c r="JFF175" s="146"/>
      <c r="JFG175" s="113"/>
      <c r="JFH175" s="147"/>
      <c r="JFI175" s="113"/>
      <c r="JFJ175" s="148"/>
      <c r="JFK175" s="149"/>
      <c r="JFL175" s="150"/>
      <c r="JFM175" s="151"/>
      <c r="JFN175" s="152"/>
      <c r="JFO175" s="146"/>
      <c r="JFP175" s="113"/>
      <c r="JFQ175" s="147"/>
      <c r="JFR175" s="113"/>
      <c r="JFS175" s="148"/>
      <c r="JFT175" s="149"/>
      <c r="JFU175" s="150"/>
      <c r="JFV175" s="151"/>
      <c r="JFW175" s="152"/>
      <c r="JFX175" s="146"/>
      <c r="JFY175" s="113"/>
      <c r="JFZ175" s="147"/>
      <c r="JGA175" s="113"/>
      <c r="JGB175" s="148"/>
      <c r="JGC175" s="149"/>
      <c r="JGD175" s="150"/>
      <c r="JGE175" s="151"/>
      <c r="JGF175" s="152"/>
      <c r="JGG175" s="146"/>
      <c r="JGH175" s="113"/>
      <c r="JGI175" s="147"/>
      <c r="JGJ175" s="113"/>
      <c r="JGK175" s="148"/>
      <c r="JGL175" s="149"/>
      <c r="JGM175" s="150"/>
      <c r="JGN175" s="151"/>
      <c r="JGO175" s="152"/>
      <c r="JGP175" s="146"/>
      <c r="JGQ175" s="113"/>
      <c r="JGR175" s="147"/>
      <c r="JGS175" s="113"/>
      <c r="JGT175" s="148"/>
      <c r="JGU175" s="149"/>
      <c r="JGV175" s="150"/>
      <c r="JGW175" s="151"/>
      <c r="JGX175" s="152"/>
      <c r="JGY175" s="146"/>
      <c r="JGZ175" s="113"/>
      <c r="JHA175" s="147"/>
      <c r="JHB175" s="113"/>
      <c r="JHC175" s="148"/>
      <c r="JHD175" s="149"/>
      <c r="JHE175" s="150"/>
      <c r="JHF175" s="151"/>
      <c r="JHG175" s="152"/>
      <c r="JHH175" s="146"/>
      <c r="JHI175" s="113"/>
      <c r="JHJ175" s="147"/>
      <c r="JHK175" s="113"/>
      <c r="JHL175" s="148"/>
      <c r="JHM175" s="149"/>
      <c r="JHN175" s="150"/>
      <c r="JHO175" s="151"/>
      <c r="JHP175" s="152"/>
      <c r="JHQ175" s="146"/>
      <c r="JHR175" s="113"/>
      <c r="JHS175" s="147"/>
      <c r="JHT175" s="113"/>
      <c r="JHU175" s="148"/>
      <c r="JHV175" s="149"/>
      <c r="JHW175" s="150"/>
      <c r="JHX175" s="151"/>
      <c r="JHY175" s="152"/>
      <c r="JHZ175" s="146"/>
      <c r="JIA175" s="113"/>
      <c r="JIB175" s="147"/>
      <c r="JIC175" s="113"/>
      <c r="JID175" s="148"/>
      <c r="JIE175" s="149"/>
      <c r="JIF175" s="150"/>
      <c r="JIG175" s="151"/>
      <c r="JIH175" s="152"/>
      <c r="JII175" s="146"/>
      <c r="JIJ175" s="113"/>
      <c r="JIK175" s="147"/>
      <c r="JIL175" s="113"/>
      <c r="JIM175" s="148"/>
      <c r="JIN175" s="149"/>
      <c r="JIO175" s="150"/>
      <c r="JIP175" s="151"/>
      <c r="JIQ175" s="152"/>
      <c r="JIR175" s="146"/>
      <c r="JIS175" s="113"/>
      <c r="JIT175" s="147"/>
      <c r="JIU175" s="113"/>
      <c r="JIV175" s="148"/>
      <c r="JIW175" s="149"/>
      <c r="JIX175" s="150"/>
      <c r="JIY175" s="151"/>
      <c r="JIZ175" s="152"/>
      <c r="JJA175" s="146"/>
      <c r="JJB175" s="113"/>
      <c r="JJC175" s="147"/>
      <c r="JJD175" s="113"/>
      <c r="JJE175" s="148"/>
      <c r="JJF175" s="149"/>
      <c r="JJG175" s="150"/>
      <c r="JJH175" s="151"/>
      <c r="JJI175" s="152"/>
      <c r="JJJ175" s="146"/>
      <c r="JJK175" s="113"/>
      <c r="JJL175" s="147"/>
      <c r="JJM175" s="113"/>
      <c r="JJN175" s="148"/>
      <c r="JJO175" s="149"/>
      <c r="JJP175" s="150"/>
      <c r="JJQ175" s="151"/>
      <c r="JJR175" s="152"/>
      <c r="JJS175" s="146"/>
      <c r="JJT175" s="113"/>
      <c r="JJU175" s="147"/>
      <c r="JJV175" s="113"/>
      <c r="JJW175" s="148"/>
      <c r="JJX175" s="149"/>
      <c r="JJY175" s="150"/>
      <c r="JJZ175" s="151"/>
      <c r="JKA175" s="152"/>
      <c r="JKB175" s="146"/>
      <c r="JKC175" s="113"/>
      <c r="JKD175" s="147"/>
      <c r="JKE175" s="113"/>
      <c r="JKF175" s="148"/>
      <c r="JKG175" s="149"/>
      <c r="JKH175" s="150"/>
      <c r="JKI175" s="151"/>
      <c r="JKJ175" s="152"/>
      <c r="JKK175" s="146"/>
      <c r="JKL175" s="113"/>
      <c r="JKM175" s="147"/>
      <c r="JKN175" s="113"/>
      <c r="JKO175" s="148"/>
      <c r="JKP175" s="149"/>
      <c r="JKQ175" s="150"/>
      <c r="JKR175" s="151"/>
      <c r="JKS175" s="152"/>
      <c r="JKT175" s="146"/>
      <c r="JKU175" s="113"/>
      <c r="JKV175" s="147"/>
      <c r="JKW175" s="113"/>
      <c r="JKX175" s="148"/>
      <c r="JKY175" s="149"/>
      <c r="JKZ175" s="150"/>
      <c r="JLA175" s="151"/>
      <c r="JLB175" s="152"/>
      <c r="JLC175" s="146"/>
      <c r="JLD175" s="113"/>
      <c r="JLE175" s="147"/>
      <c r="JLF175" s="113"/>
      <c r="JLG175" s="148"/>
      <c r="JLH175" s="149"/>
      <c r="JLI175" s="150"/>
      <c r="JLJ175" s="151"/>
      <c r="JLK175" s="152"/>
      <c r="JLL175" s="146"/>
      <c r="JLM175" s="113"/>
      <c r="JLN175" s="147"/>
      <c r="JLO175" s="113"/>
      <c r="JLP175" s="148"/>
      <c r="JLQ175" s="149"/>
      <c r="JLR175" s="150"/>
      <c r="JLS175" s="151"/>
      <c r="JLT175" s="152"/>
      <c r="JLU175" s="146"/>
      <c r="JLV175" s="113"/>
      <c r="JLW175" s="147"/>
      <c r="JLX175" s="113"/>
      <c r="JLY175" s="148"/>
      <c r="JLZ175" s="149"/>
      <c r="JMA175" s="150"/>
      <c r="JMB175" s="151"/>
      <c r="JMC175" s="152"/>
      <c r="JMD175" s="146"/>
      <c r="JME175" s="113"/>
      <c r="JMF175" s="147"/>
      <c r="JMG175" s="113"/>
      <c r="JMH175" s="148"/>
      <c r="JMI175" s="149"/>
      <c r="JMJ175" s="150"/>
      <c r="JMK175" s="151"/>
      <c r="JML175" s="152"/>
      <c r="JMM175" s="146"/>
      <c r="JMN175" s="113"/>
      <c r="JMO175" s="147"/>
      <c r="JMP175" s="113"/>
      <c r="JMQ175" s="148"/>
      <c r="JMR175" s="149"/>
      <c r="JMS175" s="150"/>
      <c r="JMT175" s="151"/>
      <c r="JMU175" s="152"/>
      <c r="JMV175" s="146"/>
      <c r="JMW175" s="113"/>
      <c r="JMX175" s="147"/>
      <c r="JMY175" s="113"/>
      <c r="JMZ175" s="148"/>
      <c r="JNA175" s="149"/>
      <c r="JNB175" s="150"/>
      <c r="JNC175" s="151"/>
      <c r="JND175" s="152"/>
      <c r="JNE175" s="146"/>
      <c r="JNF175" s="113"/>
      <c r="JNG175" s="147"/>
      <c r="JNH175" s="113"/>
      <c r="JNI175" s="148"/>
      <c r="JNJ175" s="149"/>
      <c r="JNK175" s="150"/>
      <c r="JNL175" s="151"/>
      <c r="JNM175" s="152"/>
      <c r="JNN175" s="146"/>
      <c r="JNO175" s="113"/>
      <c r="JNP175" s="147"/>
      <c r="JNQ175" s="113"/>
      <c r="JNR175" s="148"/>
      <c r="JNS175" s="149"/>
      <c r="JNT175" s="150"/>
      <c r="JNU175" s="151"/>
      <c r="JNV175" s="152"/>
      <c r="JNW175" s="146"/>
      <c r="JNX175" s="113"/>
      <c r="JNY175" s="147"/>
      <c r="JNZ175" s="113"/>
      <c r="JOA175" s="148"/>
      <c r="JOB175" s="149"/>
      <c r="JOC175" s="150"/>
      <c r="JOD175" s="151"/>
      <c r="JOE175" s="152"/>
      <c r="JOF175" s="146"/>
      <c r="JOG175" s="113"/>
      <c r="JOH175" s="147"/>
      <c r="JOI175" s="113"/>
      <c r="JOJ175" s="148"/>
      <c r="JOK175" s="149"/>
      <c r="JOL175" s="150"/>
      <c r="JOM175" s="151"/>
      <c r="JON175" s="152"/>
      <c r="JOO175" s="146"/>
      <c r="JOP175" s="113"/>
      <c r="JOQ175" s="147"/>
      <c r="JOR175" s="113"/>
      <c r="JOS175" s="148"/>
      <c r="JOT175" s="149"/>
      <c r="JOU175" s="150"/>
      <c r="JOV175" s="151"/>
      <c r="JOW175" s="152"/>
      <c r="JOX175" s="146"/>
      <c r="JOY175" s="113"/>
      <c r="JOZ175" s="147"/>
      <c r="JPA175" s="113"/>
      <c r="JPB175" s="148"/>
      <c r="JPC175" s="149"/>
      <c r="JPD175" s="150"/>
      <c r="JPE175" s="151"/>
      <c r="JPF175" s="152"/>
      <c r="JPG175" s="146"/>
      <c r="JPH175" s="113"/>
      <c r="JPI175" s="147"/>
      <c r="JPJ175" s="113"/>
      <c r="JPK175" s="148"/>
      <c r="JPL175" s="149"/>
      <c r="JPM175" s="150"/>
      <c r="JPN175" s="151"/>
      <c r="JPO175" s="152"/>
      <c r="JPP175" s="146"/>
      <c r="JPQ175" s="113"/>
      <c r="JPR175" s="147"/>
      <c r="JPS175" s="113"/>
      <c r="JPT175" s="148"/>
      <c r="JPU175" s="149"/>
      <c r="JPV175" s="150"/>
      <c r="JPW175" s="151"/>
      <c r="JPX175" s="152"/>
      <c r="JPY175" s="146"/>
      <c r="JPZ175" s="113"/>
      <c r="JQA175" s="147"/>
      <c r="JQB175" s="113"/>
      <c r="JQC175" s="148"/>
      <c r="JQD175" s="149"/>
      <c r="JQE175" s="150"/>
      <c r="JQF175" s="151"/>
      <c r="JQG175" s="152"/>
      <c r="JQH175" s="146"/>
      <c r="JQI175" s="113"/>
      <c r="JQJ175" s="147"/>
      <c r="JQK175" s="113"/>
      <c r="JQL175" s="148"/>
      <c r="JQM175" s="149"/>
      <c r="JQN175" s="150"/>
      <c r="JQO175" s="151"/>
      <c r="JQP175" s="152"/>
      <c r="JQQ175" s="146"/>
      <c r="JQR175" s="113"/>
      <c r="JQS175" s="147"/>
      <c r="JQT175" s="113"/>
      <c r="JQU175" s="148"/>
      <c r="JQV175" s="149"/>
      <c r="JQW175" s="150"/>
      <c r="JQX175" s="151"/>
      <c r="JQY175" s="152"/>
      <c r="JQZ175" s="146"/>
      <c r="JRA175" s="113"/>
      <c r="JRB175" s="147"/>
      <c r="JRC175" s="113"/>
      <c r="JRD175" s="148"/>
      <c r="JRE175" s="149"/>
      <c r="JRF175" s="150"/>
      <c r="JRG175" s="151"/>
      <c r="JRH175" s="152"/>
      <c r="JRI175" s="146"/>
      <c r="JRJ175" s="113"/>
      <c r="JRK175" s="147"/>
      <c r="JRL175" s="113"/>
      <c r="JRM175" s="148"/>
      <c r="JRN175" s="149"/>
      <c r="JRO175" s="150"/>
      <c r="JRP175" s="151"/>
      <c r="JRQ175" s="152"/>
      <c r="JRR175" s="146"/>
      <c r="JRS175" s="113"/>
      <c r="JRT175" s="147"/>
      <c r="JRU175" s="113"/>
      <c r="JRV175" s="148"/>
      <c r="JRW175" s="149"/>
      <c r="JRX175" s="150"/>
      <c r="JRY175" s="151"/>
      <c r="JRZ175" s="152"/>
      <c r="JSA175" s="146"/>
      <c r="JSB175" s="113"/>
      <c r="JSC175" s="147"/>
      <c r="JSD175" s="113"/>
      <c r="JSE175" s="148"/>
      <c r="JSF175" s="149"/>
      <c r="JSG175" s="150"/>
      <c r="JSH175" s="151"/>
      <c r="JSI175" s="152"/>
      <c r="JSJ175" s="146"/>
      <c r="JSK175" s="113"/>
      <c r="JSL175" s="147"/>
      <c r="JSM175" s="113"/>
      <c r="JSN175" s="148"/>
      <c r="JSO175" s="149"/>
      <c r="JSP175" s="150"/>
      <c r="JSQ175" s="151"/>
      <c r="JSR175" s="152"/>
      <c r="JSS175" s="146"/>
      <c r="JST175" s="113"/>
      <c r="JSU175" s="147"/>
      <c r="JSV175" s="113"/>
      <c r="JSW175" s="148"/>
      <c r="JSX175" s="149"/>
      <c r="JSY175" s="150"/>
      <c r="JSZ175" s="151"/>
      <c r="JTA175" s="152"/>
      <c r="JTB175" s="146"/>
      <c r="JTC175" s="113"/>
      <c r="JTD175" s="147"/>
      <c r="JTE175" s="113"/>
      <c r="JTF175" s="148"/>
      <c r="JTG175" s="149"/>
      <c r="JTH175" s="150"/>
      <c r="JTI175" s="151"/>
      <c r="JTJ175" s="152"/>
      <c r="JTK175" s="146"/>
      <c r="JTL175" s="113"/>
      <c r="JTM175" s="147"/>
      <c r="JTN175" s="113"/>
      <c r="JTO175" s="148"/>
      <c r="JTP175" s="149"/>
      <c r="JTQ175" s="150"/>
      <c r="JTR175" s="151"/>
      <c r="JTS175" s="152"/>
      <c r="JTT175" s="146"/>
      <c r="JTU175" s="113"/>
      <c r="JTV175" s="147"/>
      <c r="JTW175" s="113"/>
      <c r="JTX175" s="148"/>
      <c r="JTY175" s="149"/>
      <c r="JTZ175" s="150"/>
      <c r="JUA175" s="151"/>
      <c r="JUB175" s="152"/>
      <c r="JUC175" s="146"/>
      <c r="JUD175" s="113"/>
      <c r="JUE175" s="147"/>
      <c r="JUF175" s="113"/>
      <c r="JUG175" s="148"/>
      <c r="JUH175" s="149"/>
      <c r="JUI175" s="150"/>
      <c r="JUJ175" s="151"/>
      <c r="JUK175" s="152"/>
      <c r="JUL175" s="146"/>
      <c r="JUM175" s="113"/>
      <c r="JUN175" s="147"/>
      <c r="JUO175" s="113"/>
      <c r="JUP175" s="148"/>
      <c r="JUQ175" s="149"/>
      <c r="JUR175" s="150"/>
      <c r="JUS175" s="151"/>
      <c r="JUT175" s="152"/>
      <c r="JUU175" s="146"/>
      <c r="JUV175" s="113"/>
      <c r="JUW175" s="147"/>
      <c r="JUX175" s="113"/>
      <c r="JUY175" s="148"/>
      <c r="JUZ175" s="149"/>
      <c r="JVA175" s="150"/>
      <c r="JVB175" s="151"/>
      <c r="JVC175" s="152"/>
      <c r="JVD175" s="146"/>
      <c r="JVE175" s="113"/>
      <c r="JVF175" s="147"/>
      <c r="JVG175" s="113"/>
      <c r="JVH175" s="148"/>
      <c r="JVI175" s="149"/>
      <c r="JVJ175" s="150"/>
      <c r="JVK175" s="151"/>
      <c r="JVL175" s="152"/>
      <c r="JVM175" s="146"/>
      <c r="JVN175" s="113"/>
      <c r="JVO175" s="147"/>
      <c r="JVP175" s="113"/>
      <c r="JVQ175" s="148"/>
      <c r="JVR175" s="149"/>
      <c r="JVS175" s="150"/>
      <c r="JVT175" s="151"/>
      <c r="JVU175" s="152"/>
      <c r="JVV175" s="146"/>
      <c r="JVW175" s="113"/>
      <c r="JVX175" s="147"/>
      <c r="JVY175" s="113"/>
      <c r="JVZ175" s="148"/>
      <c r="JWA175" s="149"/>
      <c r="JWB175" s="150"/>
      <c r="JWC175" s="151"/>
      <c r="JWD175" s="152"/>
      <c r="JWE175" s="146"/>
      <c r="JWF175" s="113"/>
      <c r="JWG175" s="147"/>
      <c r="JWH175" s="113"/>
      <c r="JWI175" s="148"/>
      <c r="JWJ175" s="149"/>
      <c r="JWK175" s="150"/>
      <c r="JWL175" s="151"/>
      <c r="JWM175" s="152"/>
      <c r="JWN175" s="146"/>
      <c r="JWO175" s="113"/>
      <c r="JWP175" s="147"/>
      <c r="JWQ175" s="113"/>
      <c r="JWR175" s="148"/>
      <c r="JWS175" s="149"/>
      <c r="JWT175" s="150"/>
      <c r="JWU175" s="151"/>
      <c r="JWV175" s="152"/>
      <c r="JWW175" s="146"/>
      <c r="JWX175" s="113"/>
      <c r="JWY175" s="147"/>
      <c r="JWZ175" s="113"/>
      <c r="JXA175" s="148"/>
      <c r="JXB175" s="149"/>
      <c r="JXC175" s="150"/>
      <c r="JXD175" s="151"/>
      <c r="JXE175" s="152"/>
      <c r="JXF175" s="146"/>
      <c r="JXG175" s="113"/>
      <c r="JXH175" s="147"/>
      <c r="JXI175" s="113"/>
      <c r="JXJ175" s="148"/>
      <c r="JXK175" s="149"/>
      <c r="JXL175" s="150"/>
      <c r="JXM175" s="151"/>
      <c r="JXN175" s="152"/>
      <c r="JXO175" s="146"/>
      <c r="JXP175" s="113"/>
      <c r="JXQ175" s="147"/>
      <c r="JXR175" s="113"/>
      <c r="JXS175" s="148"/>
      <c r="JXT175" s="149"/>
      <c r="JXU175" s="150"/>
      <c r="JXV175" s="151"/>
      <c r="JXW175" s="152"/>
      <c r="JXX175" s="146"/>
      <c r="JXY175" s="113"/>
      <c r="JXZ175" s="147"/>
      <c r="JYA175" s="113"/>
      <c r="JYB175" s="148"/>
      <c r="JYC175" s="149"/>
      <c r="JYD175" s="150"/>
      <c r="JYE175" s="151"/>
      <c r="JYF175" s="152"/>
      <c r="JYG175" s="146"/>
      <c r="JYH175" s="113"/>
      <c r="JYI175" s="147"/>
      <c r="JYJ175" s="113"/>
      <c r="JYK175" s="148"/>
      <c r="JYL175" s="149"/>
      <c r="JYM175" s="150"/>
      <c r="JYN175" s="151"/>
      <c r="JYO175" s="152"/>
      <c r="JYP175" s="146"/>
      <c r="JYQ175" s="113"/>
      <c r="JYR175" s="147"/>
      <c r="JYS175" s="113"/>
      <c r="JYT175" s="148"/>
      <c r="JYU175" s="149"/>
      <c r="JYV175" s="150"/>
      <c r="JYW175" s="151"/>
      <c r="JYX175" s="152"/>
      <c r="JYY175" s="146"/>
      <c r="JYZ175" s="113"/>
      <c r="JZA175" s="147"/>
      <c r="JZB175" s="113"/>
      <c r="JZC175" s="148"/>
      <c r="JZD175" s="149"/>
      <c r="JZE175" s="150"/>
      <c r="JZF175" s="151"/>
      <c r="JZG175" s="152"/>
      <c r="JZH175" s="146"/>
      <c r="JZI175" s="113"/>
      <c r="JZJ175" s="147"/>
      <c r="JZK175" s="113"/>
      <c r="JZL175" s="148"/>
      <c r="JZM175" s="149"/>
      <c r="JZN175" s="150"/>
      <c r="JZO175" s="151"/>
      <c r="JZP175" s="152"/>
      <c r="JZQ175" s="146"/>
      <c r="JZR175" s="113"/>
      <c r="JZS175" s="147"/>
      <c r="JZT175" s="113"/>
      <c r="JZU175" s="148"/>
      <c r="JZV175" s="149"/>
      <c r="JZW175" s="150"/>
      <c r="JZX175" s="151"/>
      <c r="JZY175" s="152"/>
      <c r="JZZ175" s="146"/>
      <c r="KAA175" s="113"/>
      <c r="KAB175" s="147"/>
      <c r="KAC175" s="113"/>
      <c r="KAD175" s="148"/>
      <c r="KAE175" s="149"/>
      <c r="KAF175" s="150"/>
      <c r="KAG175" s="151"/>
      <c r="KAH175" s="152"/>
      <c r="KAI175" s="146"/>
      <c r="KAJ175" s="113"/>
      <c r="KAK175" s="147"/>
      <c r="KAL175" s="113"/>
      <c r="KAM175" s="148"/>
      <c r="KAN175" s="149"/>
      <c r="KAO175" s="150"/>
      <c r="KAP175" s="151"/>
      <c r="KAQ175" s="152"/>
      <c r="KAR175" s="146"/>
      <c r="KAS175" s="113"/>
      <c r="KAT175" s="147"/>
      <c r="KAU175" s="113"/>
      <c r="KAV175" s="148"/>
      <c r="KAW175" s="149"/>
      <c r="KAX175" s="150"/>
      <c r="KAY175" s="151"/>
      <c r="KAZ175" s="152"/>
      <c r="KBA175" s="146"/>
      <c r="KBB175" s="113"/>
      <c r="KBC175" s="147"/>
      <c r="KBD175" s="113"/>
      <c r="KBE175" s="148"/>
      <c r="KBF175" s="149"/>
      <c r="KBG175" s="150"/>
      <c r="KBH175" s="151"/>
      <c r="KBI175" s="152"/>
      <c r="KBJ175" s="146"/>
      <c r="KBK175" s="113"/>
      <c r="KBL175" s="147"/>
      <c r="KBM175" s="113"/>
      <c r="KBN175" s="148"/>
      <c r="KBO175" s="149"/>
      <c r="KBP175" s="150"/>
      <c r="KBQ175" s="151"/>
      <c r="KBR175" s="152"/>
      <c r="KBS175" s="146"/>
      <c r="KBT175" s="113"/>
      <c r="KBU175" s="147"/>
      <c r="KBV175" s="113"/>
      <c r="KBW175" s="148"/>
      <c r="KBX175" s="149"/>
      <c r="KBY175" s="150"/>
      <c r="KBZ175" s="151"/>
      <c r="KCA175" s="152"/>
      <c r="KCB175" s="146"/>
      <c r="KCC175" s="113"/>
      <c r="KCD175" s="147"/>
      <c r="KCE175" s="113"/>
      <c r="KCF175" s="148"/>
      <c r="KCG175" s="149"/>
      <c r="KCH175" s="150"/>
      <c r="KCI175" s="151"/>
      <c r="KCJ175" s="152"/>
      <c r="KCK175" s="146"/>
      <c r="KCL175" s="113"/>
      <c r="KCM175" s="147"/>
      <c r="KCN175" s="113"/>
      <c r="KCO175" s="148"/>
      <c r="KCP175" s="149"/>
      <c r="KCQ175" s="150"/>
      <c r="KCR175" s="151"/>
      <c r="KCS175" s="152"/>
      <c r="KCT175" s="146"/>
      <c r="KCU175" s="113"/>
      <c r="KCV175" s="147"/>
      <c r="KCW175" s="113"/>
      <c r="KCX175" s="148"/>
      <c r="KCY175" s="149"/>
      <c r="KCZ175" s="150"/>
      <c r="KDA175" s="151"/>
      <c r="KDB175" s="152"/>
      <c r="KDC175" s="146"/>
      <c r="KDD175" s="113"/>
      <c r="KDE175" s="147"/>
      <c r="KDF175" s="113"/>
      <c r="KDG175" s="148"/>
      <c r="KDH175" s="149"/>
      <c r="KDI175" s="150"/>
      <c r="KDJ175" s="151"/>
      <c r="KDK175" s="152"/>
      <c r="KDL175" s="146"/>
      <c r="KDM175" s="113"/>
      <c r="KDN175" s="147"/>
      <c r="KDO175" s="113"/>
      <c r="KDP175" s="148"/>
      <c r="KDQ175" s="149"/>
      <c r="KDR175" s="150"/>
      <c r="KDS175" s="151"/>
      <c r="KDT175" s="152"/>
      <c r="KDU175" s="146"/>
      <c r="KDV175" s="113"/>
      <c r="KDW175" s="147"/>
      <c r="KDX175" s="113"/>
      <c r="KDY175" s="148"/>
      <c r="KDZ175" s="149"/>
      <c r="KEA175" s="150"/>
      <c r="KEB175" s="151"/>
      <c r="KEC175" s="152"/>
      <c r="KED175" s="146"/>
      <c r="KEE175" s="113"/>
      <c r="KEF175" s="147"/>
      <c r="KEG175" s="113"/>
      <c r="KEH175" s="148"/>
      <c r="KEI175" s="149"/>
      <c r="KEJ175" s="150"/>
      <c r="KEK175" s="151"/>
      <c r="KEL175" s="152"/>
      <c r="KEM175" s="146"/>
      <c r="KEN175" s="113"/>
      <c r="KEO175" s="147"/>
      <c r="KEP175" s="113"/>
      <c r="KEQ175" s="148"/>
      <c r="KER175" s="149"/>
      <c r="KES175" s="150"/>
      <c r="KET175" s="151"/>
      <c r="KEU175" s="152"/>
      <c r="KEV175" s="146"/>
      <c r="KEW175" s="113"/>
      <c r="KEX175" s="147"/>
      <c r="KEY175" s="113"/>
      <c r="KEZ175" s="148"/>
      <c r="KFA175" s="149"/>
      <c r="KFB175" s="150"/>
      <c r="KFC175" s="151"/>
      <c r="KFD175" s="152"/>
      <c r="KFE175" s="146"/>
      <c r="KFF175" s="113"/>
      <c r="KFG175" s="147"/>
      <c r="KFH175" s="113"/>
      <c r="KFI175" s="148"/>
      <c r="KFJ175" s="149"/>
      <c r="KFK175" s="150"/>
      <c r="KFL175" s="151"/>
      <c r="KFM175" s="152"/>
      <c r="KFN175" s="146"/>
      <c r="KFO175" s="113"/>
      <c r="KFP175" s="147"/>
      <c r="KFQ175" s="113"/>
      <c r="KFR175" s="148"/>
      <c r="KFS175" s="149"/>
      <c r="KFT175" s="150"/>
      <c r="KFU175" s="151"/>
      <c r="KFV175" s="152"/>
      <c r="KFW175" s="146"/>
      <c r="KFX175" s="113"/>
      <c r="KFY175" s="147"/>
      <c r="KFZ175" s="113"/>
      <c r="KGA175" s="148"/>
      <c r="KGB175" s="149"/>
      <c r="KGC175" s="150"/>
      <c r="KGD175" s="151"/>
      <c r="KGE175" s="152"/>
      <c r="KGF175" s="146"/>
      <c r="KGG175" s="113"/>
      <c r="KGH175" s="147"/>
      <c r="KGI175" s="113"/>
      <c r="KGJ175" s="148"/>
      <c r="KGK175" s="149"/>
      <c r="KGL175" s="150"/>
      <c r="KGM175" s="151"/>
      <c r="KGN175" s="152"/>
      <c r="KGO175" s="146"/>
      <c r="KGP175" s="113"/>
      <c r="KGQ175" s="147"/>
      <c r="KGR175" s="113"/>
      <c r="KGS175" s="148"/>
      <c r="KGT175" s="149"/>
      <c r="KGU175" s="150"/>
      <c r="KGV175" s="151"/>
      <c r="KGW175" s="152"/>
      <c r="KGX175" s="146"/>
      <c r="KGY175" s="113"/>
      <c r="KGZ175" s="147"/>
      <c r="KHA175" s="113"/>
      <c r="KHB175" s="148"/>
      <c r="KHC175" s="149"/>
      <c r="KHD175" s="150"/>
      <c r="KHE175" s="151"/>
      <c r="KHF175" s="152"/>
      <c r="KHG175" s="146"/>
      <c r="KHH175" s="113"/>
      <c r="KHI175" s="147"/>
      <c r="KHJ175" s="113"/>
      <c r="KHK175" s="148"/>
      <c r="KHL175" s="149"/>
      <c r="KHM175" s="150"/>
      <c r="KHN175" s="151"/>
      <c r="KHO175" s="152"/>
      <c r="KHP175" s="146"/>
      <c r="KHQ175" s="113"/>
      <c r="KHR175" s="147"/>
      <c r="KHS175" s="113"/>
      <c r="KHT175" s="148"/>
      <c r="KHU175" s="149"/>
      <c r="KHV175" s="150"/>
      <c r="KHW175" s="151"/>
      <c r="KHX175" s="152"/>
      <c r="KHY175" s="146"/>
      <c r="KHZ175" s="113"/>
      <c r="KIA175" s="147"/>
      <c r="KIB175" s="113"/>
      <c r="KIC175" s="148"/>
      <c r="KID175" s="149"/>
      <c r="KIE175" s="150"/>
      <c r="KIF175" s="151"/>
      <c r="KIG175" s="152"/>
      <c r="KIH175" s="146"/>
      <c r="KII175" s="113"/>
      <c r="KIJ175" s="147"/>
      <c r="KIK175" s="113"/>
      <c r="KIL175" s="148"/>
      <c r="KIM175" s="149"/>
      <c r="KIN175" s="150"/>
      <c r="KIO175" s="151"/>
      <c r="KIP175" s="152"/>
      <c r="KIQ175" s="146"/>
      <c r="KIR175" s="113"/>
      <c r="KIS175" s="147"/>
      <c r="KIT175" s="113"/>
      <c r="KIU175" s="148"/>
      <c r="KIV175" s="149"/>
      <c r="KIW175" s="150"/>
      <c r="KIX175" s="151"/>
      <c r="KIY175" s="152"/>
      <c r="KIZ175" s="146"/>
      <c r="KJA175" s="113"/>
      <c r="KJB175" s="147"/>
      <c r="KJC175" s="113"/>
      <c r="KJD175" s="148"/>
      <c r="KJE175" s="149"/>
      <c r="KJF175" s="150"/>
      <c r="KJG175" s="151"/>
      <c r="KJH175" s="152"/>
      <c r="KJI175" s="146"/>
      <c r="KJJ175" s="113"/>
      <c r="KJK175" s="147"/>
      <c r="KJL175" s="113"/>
      <c r="KJM175" s="148"/>
      <c r="KJN175" s="149"/>
      <c r="KJO175" s="150"/>
      <c r="KJP175" s="151"/>
      <c r="KJQ175" s="152"/>
      <c r="KJR175" s="146"/>
      <c r="KJS175" s="113"/>
      <c r="KJT175" s="147"/>
      <c r="KJU175" s="113"/>
      <c r="KJV175" s="148"/>
      <c r="KJW175" s="149"/>
      <c r="KJX175" s="150"/>
      <c r="KJY175" s="151"/>
      <c r="KJZ175" s="152"/>
      <c r="KKA175" s="146"/>
      <c r="KKB175" s="113"/>
      <c r="KKC175" s="147"/>
      <c r="KKD175" s="113"/>
      <c r="KKE175" s="148"/>
      <c r="KKF175" s="149"/>
      <c r="KKG175" s="150"/>
      <c r="KKH175" s="151"/>
      <c r="KKI175" s="152"/>
      <c r="KKJ175" s="146"/>
      <c r="KKK175" s="113"/>
      <c r="KKL175" s="147"/>
      <c r="KKM175" s="113"/>
      <c r="KKN175" s="148"/>
      <c r="KKO175" s="149"/>
      <c r="KKP175" s="150"/>
      <c r="KKQ175" s="151"/>
      <c r="KKR175" s="152"/>
      <c r="KKS175" s="146"/>
      <c r="KKT175" s="113"/>
      <c r="KKU175" s="147"/>
      <c r="KKV175" s="113"/>
      <c r="KKW175" s="148"/>
      <c r="KKX175" s="149"/>
      <c r="KKY175" s="150"/>
      <c r="KKZ175" s="151"/>
      <c r="KLA175" s="152"/>
      <c r="KLB175" s="146"/>
      <c r="KLC175" s="113"/>
      <c r="KLD175" s="147"/>
      <c r="KLE175" s="113"/>
      <c r="KLF175" s="148"/>
      <c r="KLG175" s="149"/>
      <c r="KLH175" s="150"/>
      <c r="KLI175" s="151"/>
      <c r="KLJ175" s="152"/>
      <c r="KLK175" s="146"/>
      <c r="KLL175" s="113"/>
      <c r="KLM175" s="147"/>
      <c r="KLN175" s="113"/>
      <c r="KLO175" s="148"/>
      <c r="KLP175" s="149"/>
      <c r="KLQ175" s="150"/>
      <c r="KLR175" s="151"/>
      <c r="KLS175" s="152"/>
      <c r="KLT175" s="146"/>
      <c r="KLU175" s="113"/>
      <c r="KLV175" s="147"/>
      <c r="KLW175" s="113"/>
      <c r="KLX175" s="148"/>
      <c r="KLY175" s="149"/>
      <c r="KLZ175" s="150"/>
      <c r="KMA175" s="151"/>
      <c r="KMB175" s="152"/>
      <c r="KMC175" s="146"/>
      <c r="KMD175" s="113"/>
      <c r="KME175" s="147"/>
      <c r="KMF175" s="113"/>
      <c r="KMG175" s="148"/>
      <c r="KMH175" s="149"/>
      <c r="KMI175" s="150"/>
      <c r="KMJ175" s="151"/>
      <c r="KMK175" s="152"/>
      <c r="KML175" s="146"/>
      <c r="KMM175" s="113"/>
      <c r="KMN175" s="147"/>
      <c r="KMO175" s="113"/>
      <c r="KMP175" s="148"/>
      <c r="KMQ175" s="149"/>
      <c r="KMR175" s="150"/>
      <c r="KMS175" s="151"/>
      <c r="KMT175" s="152"/>
      <c r="KMU175" s="146"/>
      <c r="KMV175" s="113"/>
      <c r="KMW175" s="147"/>
      <c r="KMX175" s="113"/>
      <c r="KMY175" s="148"/>
      <c r="KMZ175" s="149"/>
      <c r="KNA175" s="150"/>
      <c r="KNB175" s="151"/>
      <c r="KNC175" s="152"/>
      <c r="KND175" s="146"/>
      <c r="KNE175" s="113"/>
      <c r="KNF175" s="147"/>
      <c r="KNG175" s="113"/>
      <c r="KNH175" s="148"/>
      <c r="KNI175" s="149"/>
      <c r="KNJ175" s="150"/>
      <c r="KNK175" s="151"/>
      <c r="KNL175" s="152"/>
      <c r="KNM175" s="146"/>
      <c r="KNN175" s="113"/>
      <c r="KNO175" s="147"/>
      <c r="KNP175" s="113"/>
      <c r="KNQ175" s="148"/>
      <c r="KNR175" s="149"/>
      <c r="KNS175" s="150"/>
      <c r="KNT175" s="151"/>
      <c r="KNU175" s="152"/>
      <c r="KNV175" s="146"/>
      <c r="KNW175" s="113"/>
      <c r="KNX175" s="147"/>
      <c r="KNY175" s="113"/>
      <c r="KNZ175" s="148"/>
      <c r="KOA175" s="149"/>
      <c r="KOB175" s="150"/>
      <c r="KOC175" s="151"/>
      <c r="KOD175" s="152"/>
      <c r="KOE175" s="146"/>
      <c r="KOF175" s="113"/>
      <c r="KOG175" s="147"/>
      <c r="KOH175" s="113"/>
      <c r="KOI175" s="148"/>
      <c r="KOJ175" s="149"/>
      <c r="KOK175" s="150"/>
      <c r="KOL175" s="151"/>
      <c r="KOM175" s="152"/>
      <c r="KON175" s="146"/>
      <c r="KOO175" s="113"/>
      <c r="KOP175" s="147"/>
      <c r="KOQ175" s="113"/>
      <c r="KOR175" s="148"/>
      <c r="KOS175" s="149"/>
      <c r="KOT175" s="150"/>
      <c r="KOU175" s="151"/>
      <c r="KOV175" s="152"/>
      <c r="KOW175" s="146"/>
      <c r="KOX175" s="113"/>
      <c r="KOY175" s="147"/>
      <c r="KOZ175" s="113"/>
      <c r="KPA175" s="148"/>
      <c r="KPB175" s="149"/>
      <c r="KPC175" s="150"/>
      <c r="KPD175" s="151"/>
      <c r="KPE175" s="152"/>
      <c r="KPF175" s="146"/>
      <c r="KPG175" s="113"/>
      <c r="KPH175" s="147"/>
      <c r="KPI175" s="113"/>
      <c r="KPJ175" s="148"/>
      <c r="KPK175" s="149"/>
      <c r="KPL175" s="150"/>
      <c r="KPM175" s="151"/>
      <c r="KPN175" s="152"/>
      <c r="KPO175" s="146"/>
      <c r="KPP175" s="113"/>
      <c r="KPQ175" s="147"/>
      <c r="KPR175" s="113"/>
      <c r="KPS175" s="148"/>
      <c r="KPT175" s="149"/>
      <c r="KPU175" s="150"/>
      <c r="KPV175" s="151"/>
      <c r="KPW175" s="152"/>
      <c r="KPX175" s="146"/>
      <c r="KPY175" s="113"/>
      <c r="KPZ175" s="147"/>
      <c r="KQA175" s="113"/>
      <c r="KQB175" s="148"/>
      <c r="KQC175" s="149"/>
      <c r="KQD175" s="150"/>
      <c r="KQE175" s="151"/>
      <c r="KQF175" s="152"/>
      <c r="KQG175" s="146"/>
      <c r="KQH175" s="113"/>
      <c r="KQI175" s="147"/>
      <c r="KQJ175" s="113"/>
      <c r="KQK175" s="148"/>
      <c r="KQL175" s="149"/>
      <c r="KQM175" s="150"/>
      <c r="KQN175" s="151"/>
      <c r="KQO175" s="152"/>
      <c r="KQP175" s="146"/>
      <c r="KQQ175" s="113"/>
      <c r="KQR175" s="147"/>
      <c r="KQS175" s="113"/>
      <c r="KQT175" s="148"/>
      <c r="KQU175" s="149"/>
      <c r="KQV175" s="150"/>
      <c r="KQW175" s="151"/>
      <c r="KQX175" s="152"/>
      <c r="KQY175" s="146"/>
      <c r="KQZ175" s="113"/>
      <c r="KRA175" s="147"/>
      <c r="KRB175" s="113"/>
      <c r="KRC175" s="148"/>
      <c r="KRD175" s="149"/>
      <c r="KRE175" s="150"/>
      <c r="KRF175" s="151"/>
      <c r="KRG175" s="152"/>
      <c r="KRH175" s="146"/>
      <c r="KRI175" s="113"/>
      <c r="KRJ175" s="147"/>
      <c r="KRK175" s="113"/>
      <c r="KRL175" s="148"/>
      <c r="KRM175" s="149"/>
      <c r="KRN175" s="150"/>
      <c r="KRO175" s="151"/>
      <c r="KRP175" s="152"/>
      <c r="KRQ175" s="146"/>
      <c r="KRR175" s="113"/>
      <c r="KRS175" s="147"/>
      <c r="KRT175" s="113"/>
      <c r="KRU175" s="148"/>
      <c r="KRV175" s="149"/>
      <c r="KRW175" s="150"/>
      <c r="KRX175" s="151"/>
      <c r="KRY175" s="152"/>
      <c r="KRZ175" s="146"/>
      <c r="KSA175" s="113"/>
      <c r="KSB175" s="147"/>
      <c r="KSC175" s="113"/>
      <c r="KSD175" s="148"/>
      <c r="KSE175" s="149"/>
      <c r="KSF175" s="150"/>
      <c r="KSG175" s="151"/>
      <c r="KSH175" s="152"/>
      <c r="KSI175" s="146"/>
      <c r="KSJ175" s="113"/>
      <c r="KSK175" s="147"/>
      <c r="KSL175" s="113"/>
      <c r="KSM175" s="148"/>
      <c r="KSN175" s="149"/>
      <c r="KSO175" s="150"/>
      <c r="KSP175" s="151"/>
      <c r="KSQ175" s="152"/>
      <c r="KSR175" s="146"/>
      <c r="KSS175" s="113"/>
      <c r="KST175" s="147"/>
      <c r="KSU175" s="113"/>
      <c r="KSV175" s="148"/>
      <c r="KSW175" s="149"/>
      <c r="KSX175" s="150"/>
      <c r="KSY175" s="151"/>
      <c r="KSZ175" s="152"/>
      <c r="KTA175" s="146"/>
      <c r="KTB175" s="113"/>
      <c r="KTC175" s="147"/>
      <c r="KTD175" s="113"/>
      <c r="KTE175" s="148"/>
      <c r="KTF175" s="149"/>
      <c r="KTG175" s="150"/>
      <c r="KTH175" s="151"/>
      <c r="KTI175" s="152"/>
      <c r="KTJ175" s="146"/>
      <c r="KTK175" s="113"/>
      <c r="KTL175" s="147"/>
      <c r="KTM175" s="113"/>
      <c r="KTN175" s="148"/>
      <c r="KTO175" s="149"/>
      <c r="KTP175" s="150"/>
      <c r="KTQ175" s="151"/>
      <c r="KTR175" s="152"/>
      <c r="KTS175" s="146"/>
      <c r="KTT175" s="113"/>
      <c r="KTU175" s="147"/>
      <c r="KTV175" s="113"/>
      <c r="KTW175" s="148"/>
      <c r="KTX175" s="149"/>
      <c r="KTY175" s="150"/>
      <c r="KTZ175" s="151"/>
      <c r="KUA175" s="152"/>
      <c r="KUB175" s="146"/>
      <c r="KUC175" s="113"/>
      <c r="KUD175" s="147"/>
      <c r="KUE175" s="113"/>
      <c r="KUF175" s="148"/>
      <c r="KUG175" s="149"/>
      <c r="KUH175" s="150"/>
      <c r="KUI175" s="151"/>
      <c r="KUJ175" s="152"/>
      <c r="KUK175" s="146"/>
      <c r="KUL175" s="113"/>
      <c r="KUM175" s="147"/>
      <c r="KUN175" s="113"/>
      <c r="KUO175" s="148"/>
      <c r="KUP175" s="149"/>
      <c r="KUQ175" s="150"/>
      <c r="KUR175" s="151"/>
      <c r="KUS175" s="152"/>
      <c r="KUT175" s="146"/>
      <c r="KUU175" s="113"/>
      <c r="KUV175" s="147"/>
      <c r="KUW175" s="113"/>
      <c r="KUX175" s="148"/>
      <c r="KUY175" s="149"/>
      <c r="KUZ175" s="150"/>
      <c r="KVA175" s="151"/>
      <c r="KVB175" s="152"/>
      <c r="KVC175" s="146"/>
      <c r="KVD175" s="113"/>
      <c r="KVE175" s="147"/>
      <c r="KVF175" s="113"/>
      <c r="KVG175" s="148"/>
      <c r="KVH175" s="149"/>
      <c r="KVI175" s="150"/>
      <c r="KVJ175" s="151"/>
      <c r="KVK175" s="152"/>
      <c r="KVL175" s="146"/>
      <c r="KVM175" s="113"/>
      <c r="KVN175" s="147"/>
      <c r="KVO175" s="113"/>
      <c r="KVP175" s="148"/>
      <c r="KVQ175" s="149"/>
      <c r="KVR175" s="150"/>
      <c r="KVS175" s="151"/>
      <c r="KVT175" s="152"/>
      <c r="KVU175" s="146"/>
      <c r="KVV175" s="113"/>
      <c r="KVW175" s="147"/>
      <c r="KVX175" s="113"/>
      <c r="KVY175" s="148"/>
      <c r="KVZ175" s="149"/>
      <c r="KWA175" s="150"/>
      <c r="KWB175" s="151"/>
      <c r="KWC175" s="152"/>
      <c r="KWD175" s="146"/>
      <c r="KWE175" s="113"/>
      <c r="KWF175" s="147"/>
      <c r="KWG175" s="113"/>
      <c r="KWH175" s="148"/>
      <c r="KWI175" s="149"/>
      <c r="KWJ175" s="150"/>
      <c r="KWK175" s="151"/>
      <c r="KWL175" s="152"/>
      <c r="KWM175" s="146"/>
      <c r="KWN175" s="113"/>
      <c r="KWO175" s="147"/>
      <c r="KWP175" s="113"/>
      <c r="KWQ175" s="148"/>
      <c r="KWR175" s="149"/>
      <c r="KWS175" s="150"/>
      <c r="KWT175" s="151"/>
      <c r="KWU175" s="152"/>
      <c r="KWV175" s="146"/>
      <c r="KWW175" s="113"/>
      <c r="KWX175" s="147"/>
      <c r="KWY175" s="113"/>
      <c r="KWZ175" s="148"/>
      <c r="KXA175" s="149"/>
      <c r="KXB175" s="150"/>
      <c r="KXC175" s="151"/>
      <c r="KXD175" s="152"/>
      <c r="KXE175" s="146"/>
      <c r="KXF175" s="113"/>
      <c r="KXG175" s="147"/>
      <c r="KXH175" s="113"/>
      <c r="KXI175" s="148"/>
      <c r="KXJ175" s="149"/>
      <c r="KXK175" s="150"/>
      <c r="KXL175" s="151"/>
      <c r="KXM175" s="152"/>
      <c r="KXN175" s="146"/>
      <c r="KXO175" s="113"/>
      <c r="KXP175" s="147"/>
      <c r="KXQ175" s="113"/>
      <c r="KXR175" s="148"/>
      <c r="KXS175" s="149"/>
      <c r="KXT175" s="150"/>
      <c r="KXU175" s="151"/>
      <c r="KXV175" s="152"/>
      <c r="KXW175" s="146"/>
      <c r="KXX175" s="113"/>
      <c r="KXY175" s="147"/>
      <c r="KXZ175" s="113"/>
      <c r="KYA175" s="148"/>
      <c r="KYB175" s="149"/>
      <c r="KYC175" s="150"/>
      <c r="KYD175" s="151"/>
      <c r="KYE175" s="152"/>
      <c r="KYF175" s="146"/>
      <c r="KYG175" s="113"/>
      <c r="KYH175" s="147"/>
      <c r="KYI175" s="113"/>
      <c r="KYJ175" s="148"/>
      <c r="KYK175" s="149"/>
      <c r="KYL175" s="150"/>
      <c r="KYM175" s="151"/>
      <c r="KYN175" s="152"/>
      <c r="KYO175" s="146"/>
      <c r="KYP175" s="113"/>
      <c r="KYQ175" s="147"/>
      <c r="KYR175" s="113"/>
      <c r="KYS175" s="148"/>
      <c r="KYT175" s="149"/>
      <c r="KYU175" s="150"/>
      <c r="KYV175" s="151"/>
      <c r="KYW175" s="152"/>
      <c r="KYX175" s="146"/>
      <c r="KYY175" s="113"/>
      <c r="KYZ175" s="147"/>
      <c r="KZA175" s="113"/>
      <c r="KZB175" s="148"/>
      <c r="KZC175" s="149"/>
      <c r="KZD175" s="150"/>
      <c r="KZE175" s="151"/>
      <c r="KZF175" s="152"/>
      <c r="KZG175" s="146"/>
      <c r="KZH175" s="113"/>
      <c r="KZI175" s="147"/>
      <c r="KZJ175" s="113"/>
      <c r="KZK175" s="148"/>
      <c r="KZL175" s="149"/>
      <c r="KZM175" s="150"/>
      <c r="KZN175" s="151"/>
      <c r="KZO175" s="152"/>
      <c r="KZP175" s="146"/>
      <c r="KZQ175" s="113"/>
      <c r="KZR175" s="147"/>
      <c r="KZS175" s="113"/>
      <c r="KZT175" s="148"/>
      <c r="KZU175" s="149"/>
      <c r="KZV175" s="150"/>
      <c r="KZW175" s="151"/>
      <c r="KZX175" s="152"/>
      <c r="KZY175" s="146"/>
      <c r="KZZ175" s="113"/>
      <c r="LAA175" s="147"/>
      <c r="LAB175" s="113"/>
      <c r="LAC175" s="148"/>
      <c r="LAD175" s="149"/>
      <c r="LAE175" s="150"/>
      <c r="LAF175" s="151"/>
      <c r="LAG175" s="152"/>
      <c r="LAH175" s="146"/>
      <c r="LAI175" s="113"/>
      <c r="LAJ175" s="147"/>
      <c r="LAK175" s="113"/>
      <c r="LAL175" s="148"/>
      <c r="LAM175" s="149"/>
      <c r="LAN175" s="150"/>
      <c r="LAO175" s="151"/>
      <c r="LAP175" s="152"/>
      <c r="LAQ175" s="146"/>
      <c r="LAR175" s="113"/>
      <c r="LAS175" s="147"/>
      <c r="LAT175" s="113"/>
      <c r="LAU175" s="148"/>
      <c r="LAV175" s="149"/>
      <c r="LAW175" s="150"/>
      <c r="LAX175" s="151"/>
      <c r="LAY175" s="152"/>
      <c r="LAZ175" s="146"/>
      <c r="LBA175" s="113"/>
      <c r="LBB175" s="147"/>
      <c r="LBC175" s="113"/>
      <c r="LBD175" s="148"/>
      <c r="LBE175" s="149"/>
      <c r="LBF175" s="150"/>
      <c r="LBG175" s="151"/>
      <c r="LBH175" s="152"/>
      <c r="LBI175" s="146"/>
      <c r="LBJ175" s="113"/>
      <c r="LBK175" s="147"/>
      <c r="LBL175" s="113"/>
      <c r="LBM175" s="148"/>
      <c r="LBN175" s="149"/>
      <c r="LBO175" s="150"/>
      <c r="LBP175" s="151"/>
      <c r="LBQ175" s="152"/>
      <c r="LBR175" s="146"/>
      <c r="LBS175" s="113"/>
      <c r="LBT175" s="147"/>
      <c r="LBU175" s="113"/>
      <c r="LBV175" s="148"/>
      <c r="LBW175" s="149"/>
      <c r="LBX175" s="150"/>
      <c r="LBY175" s="151"/>
      <c r="LBZ175" s="152"/>
      <c r="LCA175" s="146"/>
      <c r="LCB175" s="113"/>
      <c r="LCC175" s="147"/>
      <c r="LCD175" s="113"/>
      <c r="LCE175" s="148"/>
      <c r="LCF175" s="149"/>
      <c r="LCG175" s="150"/>
      <c r="LCH175" s="151"/>
      <c r="LCI175" s="152"/>
      <c r="LCJ175" s="146"/>
      <c r="LCK175" s="113"/>
      <c r="LCL175" s="147"/>
      <c r="LCM175" s="113"/>
      <c r="LCN175" s="148"/>
      <c r="LCO175" s="149"/>
      <c r="LCP175" s="150"/>
      <c r="LCQ175" s="151"/>
      <c r="LCR175" s="152"/>
      <c r="LCS175" s="146"/>
      <c r="LCT175" s="113"/>
      <c r="LCU175" s="147"/>
      <c r="LCV175" s="113"/>
      <c r="LCW175" s="148"/>
      <c r="LCX175" s="149"/>
      <c r="LCY175" s="150"/>
      <c r="LCZ175" s="151"/>
      <c r="LDA175" s="152"/>
      <c r="LDB175" s="146"/>
      <c r="LDC175" s="113"/>
      <c r="LDD175" s="147"/>
      <c r="LDE175" s="113"/>
      <c r="LDF175" s="148"/>
      <c r="LDG175" s="149"/>
      <c r="LDH175" s="150"/>
      <c r="LDI175" s="151"/>
      <c r="LDJ175" s="152"/>
      <c r="LDK175" s="146"/>
      <c r="LDL175" s="113"/>
      <c r="LDM175" s="147"/>
      <c r="LDN175" s="113"/>
      <c r="LDO175" s="148"/>
      <c r="LDP175" s="149"/>
      <c r="LDQ175" s="150"/>
      <c r="LDR175" s="151"/>
      <c r="LDS175" s="152"/>
      <c r="LDT175" s="146"/>
      <c r="LDU175" s="113"/>
      <c r="LDV175" s="147"/>
      <c r="LDW175" s="113"/>
      <c r="LDX175" s="148"/>
      <c r="LDY175" s="149"/>
      <c r="LDZ175" s="150"/>
      <c r="LEA175" s="151"/>
      <c r="LEB175" s="152"/>
      <c r="LEC175" s="146"/>
      <c r="LED175" s="113"/>
      <c r="LEE175" s="147"/>
      <c r="LEF175" s="113"/>
      <c r="LEG175" s="148"/>
      <c r="LEH175" s="149"/>
      <c r="LEI175" s="150"/>
      <c r="LEJ175" s="151"/>
      <c r="LEK175" s="152"/>
      <c r="LEL175" s="146"/>
      <c r="LEM175" s="113"/>
      <c r="LEN175" s="147"/>
      <c r="LEO175" s="113"/>
      <c r="LEP175" s="148"/>
      <c r="LEQ175" s="149"/>
      <c r="LER175" s="150"/>
      <c r="LES175" s="151"/>
      <c r="LET175" s="152"/>
      <c r="LEU175" s="146"/>
      <c r="LEV175" s="113"/>
      <c r="LEW175" s="147"/>
      <c r="LEX175" s="113"/>
      <c r="LEY175" s="148"/>
      <c r="LEZ175" s="149"/>
      <c r="LFA175" s="150"/>
      <c r="LFB175" s="151"/>
      <c r="LFC175" s="152"/>
      <c r="LFD175" s="146"/>
      <c r="LFE175" s="113"/>
      <c r="LFF175" s="147"/>
      <c r="LFG175" s="113"/>
      <c r="LFH175" s="148"/>
      <c r="LFI175" s="149"/>
      <c r="LFJ175" s="150"/>
      <c r="LFK175" s="151"/>
      <c r="LFL175" s="152"/>
      <c r="LFM175" s="146"/>
      <c r="LFN175" s="113"/>
      <c r="LFO175" s="147"/>
      <c r="LFP175" s="113"/>
      <c r="LFQ175" s="148"/>
      <c r="LFR175" s="149"/>
      <c r="LFS175" s="150"/>
      <c r="LFT175" s="151"/>
      <c r="LFU175" s="152"/>
      <c r="LFV175" s="146"/>
      <c r="LFW175" s="113"/>
      <c r="LFX175" s="147"/>
      <c r="LFY175" s="113"/>
      <c r="LFZ175" s="148"/>
      <c r="LGA175" s="149"/>
      <c r="LGB175" s="150"/>
      <c r="LGC175" s="151"/>
      <c r="LGD175" s="152"/>
      <c r="LGE175" s="146"/>
      <c r="LGF175" s="113"/>
      <c r="LGG175" s="147"/>
      <c r="LGH175" s="113"/>
      <c r="LGI175" s="148"/>
      <c r="LGJ175" s="149"/>
      <c r="LGK175" s="150"/>
      <c r="LGL175" s="151"/>
      <c r="LGM175" s="152"/>
      <c r="LGN175" s="146"/>
      <c r="LGO175" s="113"/>
      <c r="LGP175" s="147"/>
      <c r="LGQ175" s="113"/>
      <c r="LGR175" s="148"/>
      <c r="LGS175" s="149"/>
      <c r="LGT175" s="150"/>
      <c r="LGU175" s="151"/>
      <c r="LGV175" s="152"/>
      <c r="LGW175" s="146"/>
      <c r="LGX175" s="113"/>
      <c r="LGY175" s="147"/>
      <c r="LGZ175" s="113"/>
      <c r="LHA175" s="148"/>
      <c r="LHB175" s="149"/>
      <c r="LHC175" s="150"/>
      <c r="LHD175" s="151"/>
      <c r="LHE175" s="152"/>
      <c r="LHF175" s="146"/>
      <c r="LHG175" s="113"/>
      <c r="LHH175" s="147"/>
      <c r="LHI175" s="113"/>
      <c r="LHJ175" s="148"/>
      <c r="LHK175" s="149"/>
      <c r="LHL175" s="150"/>
      <c r="LHM175" s="151"/>
      <c r="LHN175" s="152"/>
      <c r="LHO175" s="146"/>
      <c r="LHP175" s="113"/>
      <c r="LHQ175" s="147"/>
      <c r="LHR175" s="113"/>
      <c r="LHS175" s="148"/>
      <c r="LHT175" s="149"/>
      <c r="LHU175" s="150"/>
      <c r="LHV175" s="151"/>
      <c r="LHW175" s="152"/>
      <c r="LHX175" s="146"/>
      <c r="LHY175" s="113"/>
      <c r="LHZ175" s="147"/>
      <c r="LIA175" s="113"/>
      <c r="LIB175" s="148"/>
      <c r="LIC175" s="149"/>
      <c r="LID175" s="150"/>
      <c r="LIE175" s="151"/>
      <c r="LIF175" s="152"/>
      <c r="LIG175" s="146"/>
      <c r="LIH175" s="113"/>
      <c r="LII175" s="147"/>
      <c r="LIJ175" s="113"/>
      <c r="LIK175" s="148"/>
      <c r="LIL175" s="149"/>
      <c r="LIM175" s="150"/>
      <c r="LIN175" s="151"/>
      <c r="LIO175" s="152"/>
      <c r="LIP175" s="146"/>
      <c r="LIQ175" s="113"/>
      <c r="LIR175" s="147"/>
      <c r="LIS175" s="113"/>
      <c r="LIT175" s="148"/>
      <c r="LIU175" s="149"/>
      <c r="LIV175" s="150"/>
      <c r="LIW175" s="151"/>
      <c r="LIX175" s="152"/>
      <c r="LIY175" s="146"/>
      <c r="LIZ175" s="113"/>
      <c r="LJA175" s="147"/>
      <c r="LJB175" s="113"/>
      <c r="LJC175" s="148"/>
      <c r="LJD175" s="149"/>
      <c r="LJE175" s="150"/>
      <c r="LJF175" s="151"/>
      <c r="LJG175" s="152"/>
      <c r="LJH175" s="146"/>
      <c r="LJI175" s="113"/>
      <c r="LJJ175" s="147"/>
      <c r="LJK175" s="113"/>
      <c r="LJL175" s="148"/>
      <c r="LJM175" s="149"/>
      <c r="LJN175" s="150"/>
      <c r="LJO175" s="151"/>
      <c r="LJP175" s="152"/>
      <c r="LJQ175" s="146"/>
      <c r="LJR175" s="113"/>
      <c r="LJS175" s="147"/>
      <c r="LJT175" s="113"/>
      <c r="LJU175" s="148"/>
      <c r="LJV175" s="149"/>
      <c r="LJW175" s="150"/>
      <c r="LJX175" s="151"/>
      <c r="LJY175" s="152"/>
      <c r="LJZ175" s="146"/>
      <c r="LKA175" s="113"/>
      <c r="LKB175" s="147"/>
      <c r="LKC175" s="113"/>
      <c r="LKD175" s="148"/>
      <c r="LKE175" s="149"/>
      <c r="LKF175" s="150"/>
      <c r="LKG175" s="151"/>
      <c r="LKH175" s="152"/>
      <c r="LKI175" s="146"/>
      <c r="LKJ175" s="113"/>
      <c r="LKK175" s="147"/>
      <c r="LKL175" s="113"/>
      <c r="LKM175" s="148"/>
      <c r="LKN175" s="149"/>
      <c r="LKO175" s="150"/>
      <c r="LKP175" s="151"/>
      <c r="LKQ175" s="152"/>
      <c r="LKR175" s="146"/>
      <c r="LKS175" s="113"/>
      <c r="LKT175" s="147"/>
      <c r="LKU175" s="113"/>
      <c r="LKV175" s="148"/>
      <c r="LKW175" s="149"/>
      <c r="LKX175" s="150"/>
      <c r="LKY175" s="151"/>
      <c r="LKZ175" s="152"/>
      <c r="LLA175" s="146"/>
      <c r="LLB175" s="113"/>
      <c r="LLC175" s="147"/>
      <c r="LLD175" s="113"/>
      <c r="LLE175" s="148"/>
      <c r="LLF175" s="149"/>
      <c r="LLG175" s="150"/>
      <c r="LLH175" s="151"/>
      <c r="LLI175" s="152"/>
      <c r="LLJ175" s="146"/>
      <c r="LLK175" s="113"/>
      <c r="LLL175" s="147"/>
      <c r="LLM175" s="113"/>
      <c r="LLN175" s="148"/>
      <c r="LLO175" s="149"/>
      <c r="LLP175" s="150"/>
      <c r="LLQ175" s="151"/>
      <c r="LLR175" s="152"/>
      <c r="LLS175" s="146"/>
      <c r="LLT175" s="113"/>
      <c r="LLU175" s="147"/>
      <c r="LLV175" s="113"/>
      <c r="LLW175" s="148"/>
      <c r="LLX175" s="149"/>
      <c r="LLY175" s="150"/>
      <c r="LLZ175" s="151"/>
      <c r="LMA175" s="152"/>
      <c r="LMB175" s="146"/>
      <c r="LMC175" s="113"/>
      <c r="LMD175" s="147"/>
      <c r="LME175" s="113"/>
      <c r="LMF175" s="148"/>
      <c r="LMG175" s="149"/>
      <c r="LMH175" s="150"/>
      <c r="LMI175" s="151"/>
      <c r="LMJ175" s="152"/>
      <c r="LMK175" s="146"/>
      <c r="LML175" s="113"/>
      <c r="LMM175" s="147"/>
      <c r="LMN175" s="113"/>
      <c r="LMO175" s="148"/>
      <c r="LMP175" s="149"/>
      <c r="LMQ175" s="150"/>
      <c r="LMR175" s="151"/>
      <c r="LMS175" s="152"/>
      <c r="LMT175" s="146"/>
      <c r="LMU175" s="113"/>
      <c r="LMV175" s="147"/>
      <c r="LMW175" s="113"/>
      <c r="LMX175" s="148"/>
      <c r="LMY175" s="149"/>
      <c r="LMZ175" s="150"/>
      <c r="LNA175" s="151"/>
      <c r="LNB175" s="152"/>
      <c r="LNC175" s="146"/>
      <c r="LND175" s="113"/>
      <c r="LNE175" s="147"/>
      <c r="LNF175" s="113"/>
      <c r="LNG175" s="148"/>
      <c r="LNH175" s="149"/>
      <c r="LNI175" s="150"/>
      <c r="LNJ175" s="151"/>
      <c r="LNK175" s="152"/>
      <c r="LNL175" s="146"/>
      <c r="LNM175" s="113"/>
      <c r="LNN175" s="147"/>
      <c r="LNO175" s="113"/>
      <c r="LNP175" s="148"/>
      <c r="LNQ175" s="149"/>
      <c r="LNR175" s="150"/>
      <c r="LNS175" s="151"/>
      <c r="LNT175" s="152"/>
      <c r="LNU175" s="146"/>
      <c r="LNV175" s="113"/>
      <c r="LNW175" s="147"/>
      <c r="LNX175" s="113"/>
      <c r="LNY175" s="148"/>
      <c r="LNZ175" s="149"/>
      <c r="LOA175" s="150"/>
      <c r="LOB175" s="151"/>
      <c r="LOC175" s="152"/>
      <c r="LOD175" s="146"/>
      <c r="LOE175" s="113"/>
      <c r="LOF175" s="147"/>
      <c r="LOG175" s="113"/>
      <c r="LOH175" s="148"/>
      <c r="LOI175" s="149"/>
      <c r="LOJ175" s="150"/>
      <c r="LOK175" s="151"/>
      <c r="LOL175" s="152"/>
      <c r="LOM175" s="146"/>
      <c r="LON175" s="113"/>
      <c r="LOO175" s="147"/>
      <c r="LOP175" s="113"/>
      <c r="LOQ175" s="148"/>
      <c r="LOR175" s="149"/>
      <c r="LOS175" s="150"/>
      <c r="LOT175" s="151"/>
      <c r="LOU175" s="152"/>
      <c r="LOV175" s="146"/>
      <c r="LOW175" s="113"/>
      <c r="LOX175" s="147"/>
      <c r="LOY175" s="113"/>
      <c r="LOZ175" s="148"/>
      <c r="LPA175" s="149"/>
      <c r="LPB175" s="150"/>
      <c r="LPC175" s="151"/>
      <c r="LPD175" s="152"/>
      <c r="LPE175" s="146"/>
      <c r="LPF175" s="113"/>
      <c r="LPG175" s="147"/>
      <c r="LPH175" s="113"/>
      <c r="LPI175" s="148"/>
      <c r="LPJ175" s="149"/>
      <c r="LPK175" s="150"/>
      <c r="LPL175" s="151"/>
      <c r="LPM175" s="152"/>
      <c r="LPN175" s="146"/>
      <c r="LPO175" s="113"/>
      <c r="LPP175" s="147"/>
      <c r="LPQ175" s="113"/>
      <c r="LPR175" s="148"/>
      <c r="LPS175" s="149"/>
      <c r="LPT175" s="150"/>
      <c r="LPU175" s="151"/>
      <c r="LPV175" s="152"/>
      <c r="LPW175" s="146"/>
      <c r="LPX175" s="113"/>
      <c r="LPY175" s="147"/>
      <c r="LPZ175" s="113"/>
      <c r="LQA175" s="148"/>
      <c r="LQB175" s="149"/>
      <c r="LQC175" s="150"/>
      <c r="LQD175" s="151"/>
      <c r="LQE175" s="152"/>
      <c r="LQF175" s="146"/>
      <c r="LQG175" s="113"/>
      <c r="LQH175" s="147"/>
      <c r="LQI175" s="113"/>
      <c r="LQJ175" s="148"/>
      <c r="LQK175" s="149"/>
      <c r="LQL175" s="150"/>
      <c r="LQM175" s="151"/>
      <c r="LQN175" s="152"/>
      <c r="LQO175" s="146"/>
      <c r="LQP175" s="113"/>
      <c r="LQQ175" s="147"/>
      <c r="LQR175" s="113"/>
      <c r="LQS175" s="148"/>
      <c r="LQT175" s="149"/>
      <c r="LQU175" s="150"/>
      <c r="LQV175" s="151"/>
      <c r="LQW175" s="152"/>
      <c r="LQX175" s="146"/>
      <c r="LQY175" s="113"/>
      <c r="LQZ175" s="147"/>
      <c r="LRA175" s="113"/>
      <c r="LRB175" s="148"/>
      <c r="LRC175" s="149"/>
      <c r="LRD175" s="150"/>
      <c r="LRE175" s="151"/>
      <c r="LRF175" s="152"/>
      <c r="LRG175" s="146"/>
      <c r="LRH175" s="113"/>
      <c r="LRI175" s="147"/>
      <c r="LRJ175" s="113"/>
      <c r="LRK175" s="148"/>
      <c r="LRL175" s="149"/>
      <c r="LRM175" s="150"/>
      <c r="LRN175" s="151"/>
      <c r="LRO175" s="152"/>
      <c r="LRP175" s="146"/>
      <c r="LRQ175" s="113"/>
      <c r="LRR175" s="147"/>
      <c r="LRS175" s="113"/>
      <c r="LRT175" s="148"/>
      <c r="LRU175" s="149"/>
      <c r="LRV175" s="150"/>
      <c r="LRW175" s="151"/>
      <c r="LRX175" s="152"/>
      <c r="LRY175" s="146"/>
      <c r="LRZ175" s="113"/>
      <c r="LSA175" s="147"/>
      <c r="LSB175" s="113"/>
      <c r="LSC175" s="148"/>
      <c r="LSD175" s="149"/>
      <c r="LSE175" s="150"/>
      <c r="LSF175" s="151"/>
      <c r="LSG175" s="152"/>
      <c r="LSH175" s="146"/>
      <c r="LSI175" s="113"/>
      <c r="LSJ175" s="147"/>
      <c r="LSK175" s="113"/>
      <c r="LSL175" s="148"/>
      <c r="LSM175" s="149"/>
      <c r="LSN175" s="150"/>
      <c r="LSO175" s="151"/>
      <c r="LSP175" s="152"/>
      <c r="LSQ175" s="146"/>
      <c r="LSR175" s="113"/>
      <c r="LSS175" s="147"/>
      <c r="LST175" s="113"/>
      <c r="LSU175" s="148"/>
      <c r="LSV175" s="149"/>
      <c r="LSW175" s="150"/>
      <c r="LSX175" s="151"/>
      <c r="LSY175" s="152"/>
      <c r="LSZ175" s="146"/>
      <c r="LTA175" s="113"/>
      <c r="LTB175" s="147"/>
      <c r="LTC175" s="113"/>
      <c r="LTD175" s="148"/>
      <c r="LTE175" s="149"/>
      <c r="LTF175" s="150"/>
      <c r="LTG175" s="151"/>
      <c r="LTH175" s="152"/>
      <c r="LTI175" s="146"/>
      <c r="LTJ175" s="113"/>
      <c r="LTK175" s="147"/>
      <c r="LTL175" s="113"/>
      <c r="LTM175" s="148"/>
      <c r="LTN175" s="149"/>
      <c r="LTO175" s="150"/>
      <c r="LTP175" s="151"/>
      <c r="LTQ175" s="152"/>
      <c r="LTR175" s="146"/>
      <c r="LTS175" s="113"/>
      <c r="LTT175" s="147"/>
      <c r="LTU175" s="113"/>
      <c r="LTV175" s="148"/>
      <c r="LTW175" s="149"/>
      <c r="LTX175" s="150"/>
      <c r="LTY175" s="151"/>
      <c r="LTZ175" s="152"/>
      <c r="LUA175" s="146"/>
      <c r="LUB175" s="113"/>
      <c r="LUC175" s="147"/>
      <c r="LUD175" s="113"/>
      <c r="LUE175" s="148"/>
      <c r="LUF175" s="149"/>
      <c r="LUG175" s="150"/>
      <c r="LUH175" s="151"/>
      <c r="LUI175" s="152"/>
      <c r="LUJ175" s="146"/>
      <c r="LUK175" s="113"/>
      <c r="LUL175" s="147"/>
      <c r="LUM175" s="113"/>
      <c r="LUN175" s="148"/>
      <c r="LUO175" s="149"/>
      <c r="LUP175" s="150"/>
      <c r="LUQ175" s="151"/>
      <c r="LUR175" s="152"/>
      <c r="LUS175" s="146"/>
      <c r="LUT175" s="113"/>
      <c r="LUU175" s="147"/>
      <c r="LUV175" s="113"/>
      <c r="LUW175" s="148"/>
      <c r="LUX175" s="149"/>
      <c r="LUY175" s="150"/>
      <c r="LUZ175" s="151"/>
      <c r="LVA175" s="152"/>
      <c r="LVB175" s="146"/>
      <c r="LVC175" s="113"/>
      <c r="LVD175" s="147"/>
      <c r="LVE175" s="113"/>
      <c r="LVF175" s="148"/>
      <c r="LVG175" s="149"/>
      <c r="LVH175" s="150"/>
      <c r="LVI175" s="151"/>
      <c r="LVJ175" s="152"/>
      <c r="LVK175" s="146"/>
      <c r="LVL175" s="113"/>
      <c r="LVM175" s="147"/>
      <c r="LVN175" s="113"/>
      <c r="LVO175" s="148"/>
      <c r="LVP175" s="149"/>
      <c r="LVQ175" s="150"/>
      <c r="LVR175" s="151"/>
      <c r="LVS175" s="152"/>
      <c r="LVT175" s="146"/>
      <c r="LVU175" s="113"/>
      <c r="LVV175" s="147"/>
      <c r="LVW175" s="113"/>
      <c r="LVX175" s="148"/>
      <c r="LVY175" s="149"/>
      <c r="LVZ175" s="150"/>
      <c r="LWA175" s="151"/>
      <c r="LWB175" s="152"/>
      <c r="LWC175" s="146"/>
      <c r="LWD175" s="113"/>
      <c r="LWE175" s="147"/>
      <c r="LWF175" s="113"/>
      <c r="LWG175" s="148"/>
      <c r="LWH175" s="149"/>
      <c r="LWI175" s="150"/>
      <c r="LWJ175" s="151"/>
      <c r="LWK175" s="152"/>
      <c r="LWL175" s="146"/>
      <c r="LWM175" s="113"/>
      <c r="LWN175" s="147"/>
      <c r="LWO175" s="113"/>
      <c r="LWP175" s="148"/>
      <c r="LWQ175" s="149"/>
      <c r="LWR175" s="150"/>
      <c r="LWS175" s="151"/>
      <c r="LWT175" s="152"/>
      <c r="LWU175" s="146"/>
      <c r="LWV175" s="113"/>
      <c r="LWW175" s="147"/>
      <c r="LWX175" s="113"/>
      <c r="LWY175" s="148"/>
      <c r="LWZ175" s="149"/>
      <c r="LXA175" s="150"/>
      <c r="LXB175" s="151"/>
      <c r="LXC175" s="152"/>
      <c r="LXD175" s="146"/>
      <c r="LXE175" s="113"/>
      <c r="LXF175" s="147"/>
      <c r="LXG175" s="113"/>
      <c r="LXH175" s="148"/>
      <c r="LXI175" s="149"/>
      <c r="LXJ175" s="150"/>
      <c r="LXK175" s="151"/>
      <c r="LXL175" s="152"/>
      <c r="LXM175" s="146"/>
      <c r="LXN175" s="113"/>
      <c r="LXO175" s="147"/>
      <c r="LXP175" s="113"/>
      <c r="LXQ175" s="148"/>
      <c r="LXR175" s="149"/>
      <c r="LXS175" s="150"/>
      <c r="LXT175" s="151"/>
      <c r="LXU175" s="152"/>
      <c r="LXV175" s="146"/>
      <c r="LXW175" s="113"/>
      <c r="LXX175" s="147"/>
      <c r="LXY175" s="113"/>
      <c r="LXZ175" s="148"/>
      <c r="LYA175" s="149"/>
      <c r="LYB175" s="150"/>
      <c r="LYC175" s="151"/>
      <c r="LYD175" s="152"/>
      <c r="LYE175" s="146"/>
      <c r="LYF175" s="113"/>
      <c r="LYG175" s="147"/>
      <c r="LYH175" s="113"/>
      <c r="LYI175" s="148"/>
      <c r="LYJ175" s="149"/>
      <c r="LYK175" s="150"/>
      <c r="LYL175" s="151"/>
      <c r="LYM175" s="152"/>
      <c r="LYN175" s="146"/>
      <c r="LYO175" s="113"/>
      <c r="LYP175" s="147"/>
      <c r="LYQ175" s="113"/>
      <c r="LYR175" s="148"/>
      <c r="LYS175" s="149"/>
      <c r="LYT175" s="150"/>
      <c r="LYU175" s="151"/>
      <c r="LYV175" s="152"/>
      <c r="LYW175" s="146"/>
      <c r="LYX175" s="113"/>
      <c r="LYY175" s="147"/>
      <c r="LYZ175" s="113"/>
      <c r="LZA175" s="148"/>
      <c r="LZB175" s="149"/>
      <c r="LZC175" s="150"/>
      <c r="LZD175" s="151"/>
      <c r="LZE175" s="152"/>
      <c r="LZF175" s="146"/>
      <c r="LZG175" s="113"/>
      <c r="LZH175" s="147"/>
      <c r="LZI175" s="113"/>
      <c r="LZJ175" s="148"/>
      <c r="LZK175" s="149"/>
      <c r="LZL175" s="150"/>
      <c r="LZM175" s="151"/>
      <c r="LZN175" s="152"/>
      <c r="LZO175" s="146"/>
      <c r="LZP175" s="113"/>
      <c r="LZQ175" s="147"/>
      <c r="LZR175" s="113"/>
      <c r="LZS175" s="148"/>
      <c r="LZT175" s="149"/>
      <c r="LZU175" s="150"/>
      <c r="LZV175" s="151"/>
      <c r="LZW175" s="152"/>
      <c r="LZX175" s="146"/>
      <c r="LZY175" s="113"/>
      <c r="LZZ175" s="147"/>
      <c r="MAA175" s="113"/>
      <c r="MAB175" s="148"/>
      <c r="MAC175" s="149"/>
      <c r="MAD175" s="150"/>
      <c r="MAE175" s="151"/>
      <c r="MAF175" s="152"/>
      <c r="MAG175" s="146"/>
      <c r="MAH175" s="113"/>
      <c r="MAI175" s="147"/>
      <c r="MAJ175" s="113"/>
      <c r="MAK175" s="148"/>
      <c r="MAL175" s="149"/>
      <c r="MAM175" s="150"/>
      <c r="MAN175" s="151"/>
      <c r="MAO175" s="152"/>
      <c r="MAP175" s="146"/>
      <c r="MAQ175" s="113"/>
      <c r="MAR175" s="147"/>
      <c r="MAS175" s="113"/>
      <c r="MAT175" s="148"/>
      <c r="MAU175" s="149"/>
      <c r="MAV175" s="150"/>
      <c r="MAW175" s="151"/>
      <c r="MAX175" s="152"/>
      <c r="MAY175" s="146"/>
      <c r="MAZ175" s="113"/>
      <c r="MBA175" s="147"/>
      <c r="MBB175" s="113"/>
      <c r="MBC175" s="148"/>
      <c r="MBD175" s="149"/>
      <c r="MBE175" s="150"/>
      <c r="MBF175" s="151"/>
      <c r="MBG175" s="152"/>
      <c r="MBH175" s="146"/>
      <c r="MBI175" s="113"/>
      <c r="MBJ175" s="147"/>
      <c r="MBK175" s="113"/>
      <c r="MBL175" s="148"/>
      <c r="MBM175" s="149"/>
      <c r="MBN175" s="150"/>
      <c r="MBO175" s="151"/>
      <c r="MBP175" s="152"/>
      <c r="MBQ175" s="146"/>
      <c r="MBR175" s="113"/>
      <c r="MBS175" s="147"/>
      <c r="MBT175" s="113"/>
      <c r="MBU175" s="148"/>
      <c r="MBV175" s="149"/>
      <c r="MBW175" s="150"/>
      <c r="MBX175" s="151"/>
      <c r="MBY175" s="152"/>
      <c r="MBZ175" s="146"/>
      <c r="MCA175" s="113"/>
      <c r="MCB175" s="147"/>
      <c r="MCC175" s="113"/>
      <c r="MCD175" s="148"/>
      <c r="MCE175" s="149"/>
      <c r="MCF175" s="150"/>
      <c r="MCG175" s="151"/>
      <c r="MCH175" s="152"/>
      <c r="MCI175" s="146"/>
      <c r="MCJ175" s="113"/>
      <c r="MCK175" s="147"/>
      <c r="MCL175" s="113"/>
      <c r="MCM175" s="148"/>
      <c r="MCN175" s="149"/>
      <c r="MCO175" s="150"/>
      <c r="MCP175" s="151"/>
      <c r="MCQ175" s="152"/>
      <c r="MCR175" s="146"/>
      <c r="MCS175" s="113"/>
      <c r="MCT175" s="147"/>
      <c r="MCU175" s="113"/>
      <c r="MCV175" s="148"/>
      <c r="MCW175" s="149"/>
      <c r="MCX175" s="150"/>
      <c r="MCY175" s="151"/>
      <c r="MCZ175" s="152"/>
      <c r="MDA175" s="146"/>
      <c r="MDB175" s="113"/>
      <c r="MDC175" s="147"/>
      <c r="MDD175" s="113"/>
      <c r="MDE175" s="148"/>
      <c r="MDF175" s="149"/>
      <c r="MDG175" s="150"/>
      <c r="MDH175" s="151"/>
      <c r="MDI175" s="152"/>
      <c r="MDJ175" s="146"/>
      <c r="MDK175" s="113"/>
      <c r="MDL175" s="147"/>
      <c r="MDM175" s="113"/>
      <c r="MDN175" s="148"/>
      <c r="MDO175" s="149"/>
      <c r="MDP175" s="150"/>
      <c r="MDQ175" s="151"/>
      <c r="MDR175" s="152"/>
      <c r="MDS175" s="146"/>
      <c r="MDT175" s="113"/>
      <c r="MDU175" s="147"/>
      <c r="MDV175" s="113"/>
      <c r="MDW175" s="148"/>
      <c r="MDX175" s="149"/>
      <c r="MDY175" s="150"/>
      <c r="MDZ175" s="151"/>
      <c r="MEA175" s="152"/>
      <c r="MEB175" s="146"/>
      <c r="MEC175" s="113"/>
      <c r="MED175" s="147"/>
      <c r="MEE175" s="113"/>
      <c r="MEF175" s="148"/>
      <c r="MEG175" s="149"/>
      <c r="MEH175" s="150"/>
      <c r="MEI175" s="151"/>
      <c r="MEJ175" s="152"/>
      <c r="MEK175" s="146"/>
      <c r="MEL175" s="113"/>
      <c r="MEM175" s="147"/>
      <c r="MEN175" s="113"/>
      <c r="MEO175" s="148"/>
      <c r="MEP175" s="149"/>
      <c r="MEQ175" s="150"/>
      <c r="MER175" s="151"/>
      <c r="MES175" s="152"/>
      <c r="MET175" s="146"/>
      <c r="MEU175" s="113"/>
      <c r="MEV175" s="147"/>
      <c r="MEW175" s="113"/>
      <c r="MEX175" s="148"/>
      <c r="MEY175" s="149"/>
      <c r="MEZ175" s="150"/>
      <c r="MFA175" s="151"/>
      <c r="MFB175" s="152"/>
      <c r="MFC175" s="146"/>
      <c r="MFD175" s="113"/>
      <c r="MFE175" s="147"/>
      <c r="MFF175" s="113"/>
      <c r="MFG175" s="148"/>
      <c r="MFH175" s="149"/>
      <c r="MFI175" s="150"/>
      <c r="MFJ175" s="151"/>
      <c r="MFK175" s="152"/>
      <c r="MFL175" s="146"/>
      <c r="MFM175" s="113"/>
      <c r="MFN175" s="147"/>
      <c r="MFO175" s="113"/>
      <c r="MFP175" s="148"/>
      <c r="MFQ175" s="149"/>
      <c r="MFR175" s="150"/>
      <c r="MFS175" s="151"/>
      <c r="MFT175" s="152"/>
      <c r="MFU175" s="146"/>
      <c r="MFV175" s="113"/>
      <c r="MFW175" s="147"/>
      <c r="MFX175" s="113"/>
      <c r="MFY175" s="148"/>
      <c r="MFZ175" s="149"/>
      <c r="MGA175" s="150"/>
      <c r="MGB175" s="151"/>
      <c r="MGC175" s="152"/>
      <c r="MGD175" s="146"/>
      <c r="MGE175" s="113"/>
      <c r="MGF175" s="147"/>
      <c r="MGG175" s="113"/>
      <c r="MGH175" s="148"/>
      <c r="MGI175" s="149"/>
      <c r="MGJ175" s="150"/>
      <c r="MGK175" s="151"/>
      <c r="MGL175" s="152"/>
      <c r="MGM175" s="146"/>
      <c r="MGN175" s="113"/>
      <c r="MGO175" s="147"/>
      <c r="MGP175" s="113"/>
      <c r="MGQ175" s="148"/>
      <c r="MGR175" s="149"/>
      <c r="MGS175" s="150"/>
      <c r="MGT175" s="151"/>
      <c r="MGU175" s="152"/>
      <c r="MGV175" s="146"/>
      <c r="MGW175" s="113"/>
      <c r="MGX175" s="147"/>
      <c r="MGY175" s="113"/>
      <c r="MGZ175" s="148"/>
      <c r="MHA175" s="149"/>
      <c r="MHB175" s="150"/>
      <c r="MHC175" s="151"/>
      <c r="MHD175" s="152"/>
      <c r="MHE175" s="146"/>
      <c r="MHF175" s="113"/>
      <c r="MHG175" s="147"/>
      <c r="MHH175" s="113"/>
      <c r="MHI175" s="148"/>
      <c r="MHJ175" s="149"/>
      <c r="MHK175" s="150"/>
      <c r="MHL175" s="151"/>
      <c r="MHM175" s="152"/>
      <c r="MHN175" s="146"/>
      <c r="MHO175" s="113"/>
      <c r="MHP175" s="147"/>
      <c r="MHQ175" s="113"/>
      <c r="MHR175" s="148"/>
      <c r="MHS175" s="149"/>
      <c r="MHT175" s="150"/>
      <c r="MHU175" s="151"/>
      <c r="MHV175" s="152"/>
      <c r="MHW175" s="146"/>
      <c r="MHX175" s="113"/>
      <c r="MHY175" s="147"/>
      <c r="MHZ175" s="113"/>
      <c r="MIA175" s="148"/>
      <c r="MIB175" s="149"/>
      <c r="MIC175" s="150"/>
      <c r="MID175" s="151"/>
      <c r="MIE175" s="152"/>
      <c r="MIF175" s="146"/>
      <c r="MIG175" s="113"/>
      <c r="MIH175" s="147"/>
      <c r="MII175" s="113"/>
      <c r="MIJ175" s="148"/>
      <c r="MIK175" s="149"/>
      <c r="MIL175" s="150"/>
      <c r="MIM175" s="151"/>
      <c r="MIN175" s="152"/>
      <c r="MIO175" s="146"/>
      <c r="MIP175" s="113"/>
      <c r="MIQ175" s="147"/>
      <c r="MIR175" s="113"/>
      <c r="MIS175" s="148"/>
      <c r="MIT175" s="149"/>
      <c r="MIU175" s="150"/>
      <c r="MIV175" s="151"/>
      <c r="MIW175" s="152"/>
      <c r="MIX175" s="146"/>
      <c r="MIY175" s="113"/>
      <c r="MIZ175" s="147"/>
      <c r="MJA175" s="113"/>
      <c r="MJB175" s="148"/>
      <c r="MJC175" s="149"/>
      <c r="MJD175" s="150"/>
      <c r="MJE175" s="151"/>
      <c r="MJF175" s="152"/>
      <c r="MJG175" s="146"/>
      <c r="MJH175" s="113"/>
      <c r="MJI175" s="147"/>
      <c r="MJJ175" s="113"/>
      <c r="MJK175" s="148"/>
      <c r="MJL175" s="149"/>
      <c r="MJM175" s="150"/>
      <c r="MJN175" s="151"/>
      <c r="MJO175" s="152"/>
      <c r="MJP175" s="146"/>
      <c r="MJQ175" s="113"/>
      <c r="MJR175" s="147"/>
      <c r="MJS175" s="113"/>
      <c r="MJT175" s="148"/>
      <c r="MJU175" s="149"/>
      <c r="MJV175" s="150"/>
      <c r="MJW175" s="151"/>
      <c r="MJX175" s="152"/>
      <c r="MJY175" s="146"/>
      <c r="MJZ175" s="113"/>
      <c r="MKA175" s="147"/>
      <c r="MKB175" s="113"/>
      <c r="MKC175" s="148"/>
      <c r="MKD175" s="149"/>
      <c r="MKE175" s="150"/>
      <c r="MKF175" s="151"/>
      <c r="MKG175" s="152"/>
      <c r="MKH175" s="146"/>
      <c r="MKI175" s="113"/>
      <c r="MKJ175" s="147"/>
      <c r="MKK175" s="113"/>
      <c r="MKL175" s="148"/>
      <c r="MKM175" s="149"/>
      <c r="MKN175" s="150"/>
      <c r="MKO175" s="151"/>
      <c r="MKP175" s="152"/>
      <c r="MKQ175" s="146"/>
      <c r="MKR175" s="113"/>
      <c r="MKS175" s="147"/>
      <c r="MKT175" s="113"/>
      <c r="MKU175" s="148"/>
      <c r="MKV175" s="149"/>
      <c r="MKW175" s="150"/>
      <c r="MKX175" s="151"/>
      <c r="MKY175" s="152"/>
      <c r="MKZ175" s="146"/>
      <c r="MLA175" s="113"/>
      <c r="MLB175" s="147"/>
      <c r="MLC175" s="113"/>
      <c r="MLD175" s="148"/>
      <c r="MLE175" s="149"/>
      <c r="MLF175" s="150"/>
      <c r="MLG175" s="151"/>
      <c r="MLH175" s="152"/>
      <c r="MLI175" s="146"/>
      <c r="MLJ175" s="113"/>
      <c r="MLK175" s="147"/>
      <c r="MLL175" s="113"/>
      <c r="MLM175" s="148"/>
      <c r="MLN175" s="149"/>
      <c r="MLO175" s="150"/>
      <c r="MLP175" s="151"/>
      <c r="MLQ175" s="152"/>
      <c r="MLR175" s="146"/>
      <c r="MLS175" s="113"/>
      <c r="MLT175" s="147"/>
      <c r="MLU175" s="113"/>
      <c r="MLV175" s="148"/>
      <c r="MLW175" s="149"/>
      <c r="MLX175" s="150"/>
      <c r="MLY175" s="151"/>
      <c r="MLZ175" s="152"/>
      <c r="MMA175" s="146"/>
      <c r="MMB175" s="113"/>
      <c r="MMC175" s="147"/>
      <c r="MMD175" s="113"/>
      <c r="MME175" s="148"/>
      <c r="MMF175" s="149"/>
      <c r="MMG175" s="150"/>
      <c r="MMH175" s="151"/>
      <c r="MMI175" s="152"/>
      <c r="MMJ175" s="146"/>
      <c r="MMK175" s="113"/>
      <c r="MML175" s="147"/>
      <c r="MMM175" s="113"/>
      <c r="MMN175" s="148"/>
      <c r="MMO175" s="149"/>
      <c r="MMP175" s="150"/>
      <c r="MMQ175" s="151"/>
      <c r="MMR175" s="152"/>
      <c r="MMS175" s="146"/>
      <c r="MMT175" s="113"/>
      <c r="MMU175" s="147"/>
      <c r="MMV175" s="113"/>
      <c r="MMW175" s="148"/>
      <c r="MMX175" s="149"/>
      <c r="MMY175" s="150"/>
      <c r="MMZ175" s="151"/>
      <c r="MNA175" s="152"/>
      <c r="MNB175" s="146"/>
      <c r="MNC175" s="113"/>
      <c r="MND175" s="147"/>
      <c r="MNE175" s="113"/>
      <c r="MNF175" s="148"/>
      <c r="MNG175" s="149"/>
      <c r="MNH175" s="150"/>
      <c r="MNI175" s="151"/>
      <c r="MNJ175" s="152"/>
      <c r="MNK175" s="146"/>
      <c r="MNL175" s="113"/>
      <c r="MNM175" s="147"/>
      <c r="MNN175" s="113"/>
      <c r="MNO175" s="148"/>
      <c r="MNP175" s="149"/>
      <c r="MNQ175" s="150"/>
      <c r="MNR175" s="151"/>
      <c r="MNS175" s="152"/>
      <c r="MNT175" s="146"/>
      <c r="MNU175" s="113"/>
      <c r="MNV175" s="147"/>
      <c r="MNW175" s="113"/>
      <c r="MNX175" s="148"/>
      <c r="MNY175" s="149"/>
      <c r="MNZ175" s="150"/>
      <c r="MOA175" s="151"/>
      <c r="MOB175" s="152"/>
      <c r="MOC175" s="146"/>
      <c r="MOD175" s="113"/>
      <c r="MOE175" s="147"/>
      <c r="MOF175" s="113"/>
      <c r="MOG175" s="148"/>
      <c r="MOH175" s="149"/>
      <c r="MOI175" s="150"/>
      <c r="MOJ175" s="151"/>
      <c r="MOK175" s="152"/>
      <c r="MOL175" s="146"/>
      <c r="MOM175" s="113"/>
      <c r="MON175" s="147"/>
      <c r="MOO175" s="113"/>
      <c r="MOP175" s="148"/>
      <c r="MOQ175" s="149"/>
      <c r="MOR175" s="150"/>
      <c r="MOS175" s="151"/>
      <c r="MOT175" s="152"/>
      <c r="MOU175" s="146"/>
      <c r="MOV175" s="113"/>
      <c r="MOW175" s="147"/>
      <c r="MOX175" s="113"/>
      <c r="MOY175" s="148"/>
      <c r="MOZ175" s="149"/>
      <c r="MPA175" s="150"/>
      <c r="MPB175" s="151"/>
      <c r="MPC175" s="152"/>
      <c r="MPD175" s="146"/>
      <c r="MPE175" s="113"/>
      <c r="MPF175" s="147"/>
      <c r="MPG175" s="113"/>
      <c r="MPH175" s="148"/>
      <c r="MPI175" s="149"/>
      <c r="MPJ175" s="150"/>
      <c r="MPK175" s="151"/>
      <c r="MPL175" s="152"/>
      <c r="MPM175" s="146"/>
      <c r="MPN175" s="113"/>
      <c r="MPO175" s="147"/>
      <c r="MPP175" s="113"/>
      <c r="MPQ175" s="148"/>
      <c r="MPR175" s="149"/>
      <c r="MPS175" s="150"/>
      <c r="MPT175" s="151"/>
      <c r="MPU175" s="152"/>
      <c r="MPV175" s="146"/>
      <c r="MPW175" s="113"/>
      <c r="MPX175" s="147"/>
      <c r="MPY175" s="113"/>
      <c r="MPZ175" s="148"/>
      <c r="MQA175" s="149"/>
      <c r="MQB175" s="150"/>
      <c r="MQC175" s="151"/>
      <c r="MQD175" s="152"/>
      <c r="MQE175" s="146"/>
      <c r="MQF175" s="113"/>
      <c r="MQG175" s="147"/>
      <c r="MQH175" s="113"/>
      <c r="MQI175" s="148"/>
      <c r="MQJ175" s="149"/>
      <c r="MQK175" s="150"/>
      <c r="MQL175" s="151"/>
      <c r="MQM175" s="152"/>
      <c r="MQN175" s="146"/>
      <c r="MQO175" s="113"/>
      <c r="MQP175" s="147"/>
      <c r="MQQ175" s="113"/>
      <c r="MQR175" s="148"/>
      <c r="MQS175" s="149"/>
      <c r="MQT175" s="150"/>
      <c r="MQU175" s="151"/>
      <c r="MQV175" s="152"/>
      <c r="MQW175" s="146"/>
      <c r="MQX175" s="113"/>
      <c r="MQY175" s="147"/>
      <c r="MQZ175" s="113"/>
      <c r="MRA175" s="148"/>
      <c r="MRB175" s="149"/>
      <c r="MRC175" s="150"/>
      <c r="MRD175" s="151"/>
      <c r="MRE175" s="152"/>
      <c r="MRF175" s="146"/>
      <c r="MRG175" s="113"/>
      <c r="MRH175" s="147"/>
      <c r="MRI175" s="113"/>
      <c r="MRJ175" s="148"/>
      <c r="MRK175" s="149"/>
      <c r="MRL175" s="150"/>
      <c r="MRM175" s="151"/>
      <c r="MRN175" s="152"/>
      <c r="MRO175" s="146"/>
      <c r="MRP175" s="113"/>
      <c r="MRQ175" s="147"/>
      <c r="MRR175" s="113"/>
      <c r="MRS175" s="148"/>
      <c r="MRT175" s="149"/>
      <c r="MRU175" s="150"/>
      <c r="MRV175" s="151"/>
      <c r="MRW175" s="152"/>
      <c r="MRX175" s="146"/>
      <c r="MRY175" s="113"/>
      <c r="MRZ175" s="147"/>
      <c r="MSA175" s="113"/>
      <c r="MSB175" s="148"/>
      <c r="MSC175" s="149"/>
      <c r="MSD175" s="150"/>
      <c r="MSE175" s="151"/>
      <c r="MSF175" s="152"/>
      <c r="MSG175" s="146"/>
      <c r="MSH175" s="113"/>
      <c r="MSI175" s="147"/>
      <c r="MSJ175" s="113"/>
      <c r="MSK175" s="148"/>
      <c r="MSL175" s="149"/>
      <c r="MSM175" s="150"/>
      <c r="MSN175" s="151"/>
      <c r="MSO175" s="152"/>
      <c r="MSP175" s="146"/>
      <c r="MSQ175" s="113"/>
      <c r="MSR175" s="147"/>
      <c r="MSS175" s="113"/>
      <c r="MST175" s="148"/>
      <c r="MSU175" s="149"/>
      <c r="MSV175" s="150"/>
      <c r="MSW175" s="151"/>
      <c r="MSX175" s="152"/>
      <c r="MSY175" s="146"/>
      <c r="MSZ175" s="113"/>
      <c r="MTA175" s="147"/>
      <c r="MTB175" s="113"/>
      <c r="MTC175" s="148"/>
      <c r="MTD175" s="149"/>
      <c r="MTE175" s="150"/>
      <c r="MTF175" s="151"/>
      <c r="MTG175" s="152"/>
      <c r="MTH175" s="146"/>
      <c r="MTI175" s="113"/>
      <c r="MTJ175" s="147"/>
      <c r="MTK175" s="113"/>
      <c r="MTL175" s="148"/>
      <c r="MTM175" s="149"/>
      <c r="MTN175" s="150"/>
      <c r="MTO175" s="151"/>
      <c r="MTP175" s="152"/>
      <c r="MTQ175" s="146"/>
      <c r="MTR175" s="113"/>
      <c r="MTS175" s="147"/>
      <c r="MTT175" s="113"/>
      <c r="MTU175" s="148"/>
      <c r="MTV175" s="149"/>
      <c r="MTW175" s="150"/>
      <c r="MTX175" s="151"/>
      <c r="MTY175" s="152"/>
      <c r="MTZ175" s="146"/>
      <c r="MUA175" s="113"/>
      <c r="MUB175" s="147"/>
      <c r="MUC175" s="113"/>
      <c r="MUD175" s="148"/>
      <c r="MUE175" s="149"/>
      <c r="MUF175" s="150"/>
      <c r="MUG175" s="151"/>
      <c r="MUH175" s="152"/>
      <c r="MUI175" s="146"/>
      <c r="MUJ175" s="113"/>
      <c r="MUK175" s="147"/>
      <c r="MUL175" s="113"/>
      <c r="MUM175" s="148"/>
      <c r="MUN175" s="149"/>
      <c r="MUO175" s="150"/>
      <c r="MUP175" s="151"/>
      <c r="MUQ175" s="152"/>
      <c r="MUR175" s="146"/>
      <c r="MUS175" s="113"/>
      <c r="MUT175" s="147"/>
      <c r="MUU175" s="113"/>
      <c r="MUV175" s="148"/>
      <c r="MUW175" s="149"/>
      <c r="MUX175" s="150"/>
      <c r="MUY175" s="151"/>
      <c r="MUZ175" s="152"/>
      <c r="MVA175" s="146"/>
      <c r="MVB175" s="113"/>
      <c r="MVC175" s="147"/>
      <c r="MVD175" s="113"/>
      <c r="MVE175" s="148"/>
      <c r="MVF175" s="149"/>
      <c r="MVG175" s="150"/>
      <c r="MVH175" s="151"/>
      <c r="MVI175" s="152"/>
      <c r="MVJ175" s="146"/>
      <c r="MVK175" s="113"/>
      <c r="MVL175" s="147"/>
      <c r="MVM175" s="113"/>
      <c r="MVN175" s="148"/>
      <c r="MVO175" s="149"/>
      <c r="MVP175" s="150"/>
      <c r="MVQ175" s="151"/>
      <c r="MVR175" s="152"/>
      <c r="MVS175" s="146"/>
      <c r="MVT175" s="113"/>
      <c r="MVU175" s="147"/>
      <c r="MVV175" s="113"/>
      <c r="MVW175" s="148"/>
      <c r="MVX175" s="149"/>
      <c r="MVY175" s="150"/>
      <c r="MVZ175" s="151"/>
      <c r="MWA175" s="152"/>
      <c r="MWB175" s="146"/>
      <c r="MWC175" s="113"/>
      <c r="MWD175" s="147"/>
      <c r="MWE175" s="113"/>
      <c r="MWF175" s="148"/>
      <c r="MWG175" s="149"/>
      <c r="MWH175" s="150"/>
      <c r="MWI175" s="151"/>
      <c r="MWJ175" s="152"/>
      <c r="MWK175" s="146"/>
      <c r="MWL175" s="113"/>
      <c r="MWM175" s="147"/>
      <c r="MWN175" s="113"/>
      <c r="MWO175" s="148"/>
      <c r="MWP175" s="149"/>
      <c r="MWQ175" s="150"/>
      <c r="MWR175" s="151"/>
      <c r="MWS175" s="152"/>
      <c r="MWT175" s="146"/>
      <c r="MWU175" s="113"/>
      <c r="MWV175" s="147"/>
      <c r="MWW175" s="113"/>
      <c r="MWX175" s="148"/>
      <c r="MWY175" s="149"/>
      <c r="MWZ175" s="150"/>
      <c r="MXA175" s="151"/>
      <c r="MXB175" s="152"/>
      <c r="MXC175" s="146"/>
      <c r="MXD175" s="113"/>
      <c r="MXE175" s="147"/>
      <c r="MXF175" s="113"/>
      <c r="MXG175" s="148"/>
      <c r="MXH175" s="149"/>
      <c r="MXI175" s="150"/>
      <c r="MXJ175" s="151"/>
      <c r="MXK175" s="152"/>
      <c r="MXL175" s="146"/>
      <c r="MXM175" s="113"/>
      <c r="MXN175" s="147"/>
      <c r="MXO175" s="113"/>
      <c r="MXP175" s="148"/>
      <c r="MXQ175" s="149"/>
      <c r="MXR175" s="150"/>
      <c r="MXS175" s="151"/>
      <c r="MXT175" s="152"/>
      <c r="MXU175" s="146"/>
      <c r="MXV175" s="113"/>
      <c r="MXW175" s="147"/>
      <c r="MXX175" s="113"/>
      <c r="MXY175" s="148"/>
      <c r="MXZ175" s="149"/>
      <c r="MYA175" s="150"/>
      <c r="MYB175" s="151"/>
      <c r="MYC175" s="152"/>
      <c r="MYD175" s="146"/>
      <c r="MYE175" s="113"/>
      <c r="MYF175" s="147"/>
      <c r="MYG175" s="113"/>
      <c r="MYH175" s="148"/>
      <c r="MYI175" s="149"/>
      <c r="MYJ175" s="150"/>
      <c r="MYK175" s="151"/>
      <c r="MYL175" s="152"/>
      <c r="MYM175" s="146"/>
      <c r="MYN175" s="113"/>
      <c r="MYO175" s="147"/>
      <c r="MYP175" s="113"/>
      <c r="MYQ175" s="148"/>
      <c r="MYR175" s="149"/>
      <c r="MYS175" s="150"/>
      <c r="MYT175" s="151"/>
      <c r="MYU175" s="152"/>
      <c r="MYV175" s="146"/>
      <c r="MYW175" s="113"/>
      <c r="MYX175" s="147"/>
      <c r="MYY175" s="113"/>
      <c r="MYZ175" s="148"/>
      <c r="MZA175" s="149"/>
      <c r="MZB175" s="150"/>
      <c r="MZC175" s="151"/>
      <c r="MZD175" s="152"/>
      <c r="MZE175" s="146"/>
      <c r="MZF175" s="113"/>
      <c r="MZG175" s="147"/>
      <c r="MZH175" s="113"/>
      <c r="MZI175" s="148"/>
      <c r="MZJ175" s="149"/>
      <c r="MZK175" s="150"/>
      <c r="MZL175" s="151"/>
      <c r="MZM175" s="152"/>
      <c r="MZN175" s="146"/>
      <c r="MZO175" s="113"/>
      <c r="MZP175" s="147"/>
      <c r="MZQ175" s="113"/>
      <c r="MZR175" s="148"/>
      <c r="MZS175" s="149"/>
      <c r="MZT175" s="150"/>
      <c r="MZU175" s="151"/>
      <c r="MZV175" s="152"/>
      <c r="MZW175" s="146"/>
      <c r="MZX175" s="113"/>
      <c r="MZY175" s="147"/>
      <c r="MZZ175" s="113"/>
      <c r="NAA175" s="148"/>
      <c r="NAB175" s="149"/>
      <c r="NAC175" s="150"/>
      <c r="NAD175" s="151"/>
      <c r="NAE175" s="152"/>
      <c r="NAF175" s="146"/>
      <c r="NAG175" s="113"/>
      <c r="NAH175" s="147"/>
      <c r="NAI175" s="113"/>
      <c r="NAJ175" s="148"/>
      <c r="NAK175" s="149"/>
      <c r="NAL175" s="150"/>
      <c r="NAM175" s="151"/>
      <c r="NAN175" s="152"/>
      <c r="NAO175" s="146"/>
      <c r="NAP175" s="113"/>
      <c r="NAQ175" s="147"/>
      <c r="NAR175" s="113"/>
      <c r="NAS175" s="148"/>
      <c r="NAT175" s="149"/>
      <c r="NAU175" s="150"/>
      <c r="NAV175" s="151"/>
      <c r="NAW175" s="152"/>
      <c r="NAX175" s="146"/>
      <c r="NAY175" s="113"/>
      <c r="NAZ175" s="147"/>
      <c r="NBA175" s="113"/>
      <c r="NBB175" s="148"/>
      <c r="NBC175" s="149"/>
      <c r="NBD175" s="150"/>
      <c r="NBE175" s="151"/>
      <c r="NBF175" s="152"/>
      <c r="NBG175" s="146"/>
      <c r="NBH175" s="113"/>
      <c r="NBI175" s="147"/>
      <c r="NBJ175" s="113"/>
      <c r="NBK175" s="148"/>
      <c r="NBL175" s="149"/>
      <c r="NBM175" s="150"/>
      <c r="NBN175" s="151"/>
      <c r="NBO175" s="152"/>
      <c r="NBP175" s="146"/>
      <c r="NBQ175" s="113"/>
      <c r="NBR175" s="147"/>
      <c r="NBS175" s="113"/>
      <c r="NBT175" s="148"/>
      <c r="NBU175" s="149"/>
      <c r="NBV175" s="150"/>
      <c r="NBW175" s="151"/>
      <c r="NBX175" s="152"/>
      <c r="NBY175" s="146"/>
      <c r="NBZ175" s="113"/>
      <c r="NCA175" s="147"/>
      <c r="NCB175" s="113"/>
      <c r="NCC175" s="148"/>
      <c r="NCD175" s="149"/>
      <c r="NCE175" s="150"/>
      <c r="NCF175" s="151"/>
      <c r="NCG175" s="152"/>
      <c r="NCH175" s="146"/>
      <c r="NCI175" s="113"/>
      <c r="NCJ175" s="147"/>
      <c r="NCK175" s="113"/>
      <c r="NCL175" s="148"/>
      <c r="NCM175" s="149"/>
      <c r="NCN175" s="150"/>
      <c r="NCO175" s="151"/>
      <c r="NCP175" s="152"/>
      <c r="NCQ175" s="146"/>
      <c r="NCR175" s="113"/>
      <c r="NCS175" s="147"/>
      <c r="NCT175" s="113"/>
      <c r="NCU175" s="148"/>
      <c r="NCV175" s="149"/>
      <c r="NCW175" s="150"/>
      <c r="NCX175" s="151"/>
      <c r="NCY175" s="152"/>
      <c r="NCZ175" s="146"/>
      <c r="NDA175" s="113"/>
      <c r="NDB175" s="147"/>
      <c r="NDC175" s="113"/>
      <c r="NDD175" s="148"/>
      <c r="NDE175" s="149"/>
      <c r="NDF175" s="150"/>
      <c r="NDG175" s="151"/>
      <c r="NDH175" s="152"/>
      <c r="NDI175" s="146"/>
      <c r="NDJ175" s="113"/>
      <c r="NDK175" s="147"/>
      <c r="NDL175" s="113"/>
      <c r="NDM175" s="148"/>
      <c r="NDN175" s="149"/>
      <c r="NDO175" s="150"/>
      <c r="NDP175" s="151"/>
      <c r="NDQ175" s="152"/>
      <c r="NDR175" s="146"/>
      <c r="NDS175" s="113"/>
      <c r="NDT175" s="147"/>
      <c r="NDU175" s="113"/>
      <c r="NDV175" s="148"/>
      <c r="NDW175" s="149"/>
      <c r="NDX175" s="150"/>
      <c r="NDY175" s="151"/>
      <c r="NDZ175" s="152"/>
      <c r="NEA175" s="146"/>
      <c r="NEB175" s="113"/>
      <c r="NEC175" s="147"/>
      <c r="NED175" s="113"/>
      <c r="NEE175" s="148"/>
      <c r="NEF175" s="149"/>
      <c r="NEG175" s="150"/>
      <c r="NEH175" s="151"/>
      <c r="NEI175" s="152"/>
      <c r="NEJ175" s="146"/>
      <c r="NEK175" s="113"/>
      <c r="NEL175" s="147"/>
      <c r="NEM175" s="113"/>
      <c r="NEN175" s="148"/>
      <c r="NEO175" s="149"/>
      <c r="NEP175" s="150"/>
      <c r="NEQ175" s="151"/>
      <c r="NER175" s="152"/>
      <c r="NES175" s="146"/>
      <c r="NET175" s="113"/>
      <c r="NEU175" s="147"/>
      <c r="NEV175" s="113"/>
      <c r="NEW175" s="148"/>
      <c r="NEX175" s="149"/>
      <c r="NEY175" s="150"/>
      <c r="NEZ175" s="151"/>
      <c r="NFA175" s="152"/>
      <c r="NFB175" s="146"/>
      <c r="NFC175" s="113"/>
      <c r="NFD175" s="147"/>
      <c r="NFE175" s="113"/>
      <c r="NFF175" s="148"/>
      <c r="NFG175" s="149"/>
      <c r="NFH175" s="150"/>
      <c r="NFI175" s="151"/>
      <c r="NFJ175" s="152"/>
      <c r="NFK175" s="146"/>
      <c r="NFL175" s="113"/>
      <c r="NFM175" s="147"/>
      <c r="NFN175" s="113"/>
      <c r="NFO175" s="148"/>
      <c r="NFP175" s="149"/>
      <c r="NFQ175" s="150"/>
      <c r="NFR175" s="151"/>
      <c r="NFS175" s="152"/>
      <c r="NFT175" s="146"/>
      <c r="NFU175" s="113"/>
      <c r="NFV175" s="147"/>
      <c r="NFW175" s="113"/>
      <c r="NFX175" s="148"/>
      <c r="NFY175" s="149"/>
      <c r="NFZ175" s="150"/>
      <c r="NGA175" s="151"/>
      <c r="NGB175" s="152"/>
      <c r="NGC175" s="146"/>
      <c r="NGD175" s="113"/>
      <c r="NGE175" s="147"/>
      <c r="NGF175" s="113"/>
      <c r="NGG175" s="148"/>
      <c r="NGH175" s="149"/>
      <c r="NGI175" s="150"/>
      <c r="NGJ175" s="151"/>
      <c r="NGK175" s="152"/>
      <c r="NGL175" s="146"/>
      <c r="NGM175" s="113"/>
      <c r="NGN175" s="147"/>
      <c r="NGO175" s="113"/>
      <c r="NGP175" s="148"/>
      <c r="NGQ175" s="149"/>
      <c r="NGR175" s="150"/>
      <c r="NGS175" s="151"/>
      <c r="NGT175" s="152"/>
      <c r="NGU175" s="146"/>
      <c r="NGV175" s="113"/>
      <c r="NGW175" s="147"/>
      <c r="NGX175" s="113"/>
      <c r="NGY175" s="148"/>
      <c r="NGZ175" s="149"/>
      <c r="NHA175" s="150"/>
      <c r="NHB175" s="151"/>
      <c r="NHC175" s="152"/>
      <c r="NHD175" s="146"/>
      <c r="NHE175" s="113"/>
      <c r="NHF175" s="147"/>
      <c r="NHG175" s="113"/>
      <c r="NHH175" s="148"/>
      <c r="NHI175" s="149"/>
      <c r="NHJ175" s="150"/>
      <c r="NHK175" s="151"/>
      <c r="NHL175" s="152"/>
      <c r="NHM175" s="146"/>
      <c r="NHN175" s="113"/>
      <c r="NHO175" s="147"/>
      <c r="NHP175" s="113"/>
      <c r="NHQ175" s="148"/>
      <c r="NHR175" s="149"/>
      <c r="NHS175" s="150"/>
      <c r="NHT175" s="151"/>
      <c r="NHU175" s="152"/>
      <c r="NHV175" s="146"/>
      <c r="NHW175" s="113"/>
      <c r="NHX175" s="147"/>
      <c r="NHY175" s="113"/>
      <c r="NHZ175" s="148"/>
      <c r="NIA175" s="149"/>
      <c r="NIB175" s="150"/>
      <c r="NIC175" s="151"/>
      <c r="NID175" s="152"/>
      <c r="NIE175" s="146"/>
      <c r="NIF175" s="113"/>
      <c r="NIG175" s="147"/>
      <c r="NIH175" s="113"/>
      <c r="NII175" s="148"/>
      <c r="NIJ175" s="149"/>
      <c r="NIK175" s="150"/>
      <c r="NIL175" s="151"/>
      <c r="NIM175" s="152"/>
      <c r="NIN175" s="146"/>
      <c r="NIO175" s="113"/>
      <c r="NIP175" s="147"/>
      <c r="NIQ175" s="113"/>
      <c r="NIR175" s="148"/>
      <c r="NIS175" s="149"/>
      <c r="NIT175" s="150"/>
      <c r="NIU175" s="151"/>
      <c r="NIV175" s="152"/>
      <c r="NIW175" s="146"/>
      <c r="NIX175" s="113"/>
      <c r="NIY175" s="147"/>
      <c r="NIZ175" s="113"/>
      <c r="NJA175" s="148"/>
      <c r="NJB175" s="149"/>
      <c r="NJC175" s="150"/>
      <c r="NJD175" s="151"/>
      <c r="NJE175" s="152"/>
      <c r="NJF175" s="146"/>
      <c r="NJG175" s="113"/>
      <c r="NJH175" s="147"/>
      <c r="NJI175" s="113"/>
      <c r="NJJ175" s="148"/>
      <c r="NJK175" s="149"/>
      <c r="NJL175" s="150"/>
      <c r="NJM175" s="151"/>
      <c r="NJN175" s="152"/>
      <c r="NJO175" s="146"/>
      <c r="NJP175" s="113"/>
      <c r="NJQ175" s="147"/>
      <c r="NJR175" s="113"/>
      <c r="NJS175" s="148"/>
      <c r="NJT175" s="149"/>
      <c r="NJU175" s="150"/>
      <c r="NJV175" s="151"/>
      <c r="NJW175" s="152"/>
      <c r="NJX175" s="146"/>
      <c r="NJY175" s="113"/>
      <c r="NJZ175" s="147"/>
      <c r="NKA175" s="113"/>
      <c r="NKB175" s="148"/>
      <c r="NKC175" s="149"/>
      <c r="NKD175" s="150"/>
      <c r="NKE175" s="151"/>
      <c r="NKF175" s="152"/>
      <c r="NKG175" s="146"/>
      <c r="NKH175" s="113"/>
      <c r="NKI175" s="147"/>
      <c r="NKJ175" s="113"/>
      <c r="NKK175" s="148"/>
      <c r="NKL175" s="149"/>
      <c r="NKM175" s="150"/>
      <c r="NKN175" s="151"/>
      <c r="NKO175" s="152"/>
      <c r="NKP175" s="146"/>
      <c r="NKQ175" s="113"/>
      <c r="NKR175" s="147"/>
      <c r="NKS175" s="113"/>
      <c r="NKT175" s="148"/>
      <c r="NKU175" s="149"/>
      <c r="NKV175" s="150"/>
      <c r="NKW175" s="151"/>
      <c r="NKX175" s="152"/>
      <c r="NKY175" s="146"/>
      <c r="NKZ175" s="113"/>
      <c r="NLA175" s="147"/>
      <c r="NLB175" s="113"/>
      <c r="NLC175" s="148"/>
      <c r="NLD175" s="149"/>
      <c r="NLE175" s="150"/>
      <c r="NLF175" s="151"/>
      <c r="NLG175" s="152"/>
      <c r="NLH175" s="146"/>
      <c r="NLI175" s="113"/>
      <c r="NLJ175" s="147"/>
      <c r="NLK175" s="113"/>
      <c r="NLL175" s="148"/>
      <c r="NLM175" s="149"/>
      <c r="NLN175" s="150"/>
      <c r="NLO175" s="151"/>
      <c r="NLP175" s="152"/>
      <c r="NLQ175" s="146"/>
      <c r="NLR175" s="113"/>
      <c r="NLS175" s="147"/>
      <c r="NLT175" s="113"/>
      <c r="NLU175" s="148"/>
      <c r="NLV175" s="149"/>
      <c r="NLW175" s="150"/>
      <c r="NLX175" s="151"/>
      <c r="NLY175" s="152"/>
      <c r="NLZ175" s="146"/>
      <c r="NMA175" s="113"/>
      <c r="NMB175" s="147"/>
      <c r="NMC175" s="113"/>
      <c r="NMD175" s="148"/>
      <c r="NME175" s="149"/>
      <c r="NMF175" s="150"/>
      <c r="NMG175" s="151"/>
      <c r="NMH175" s="152"/>
      <c r="NMI175" s="146"/>
      <c r="NMJ175" s="113"/>
      <c r="NMK175" s="147"/>
      <c r="NML175" s="113"/>
      <c r="NMM175" s="148"/>
      <c r="NMN175" s="149"/>
      <c r="NMO175" s="150"/>
      <c r="NMP175" s="151"/>
      <c r="NMQ175" s="152"/>
      <c r="NMR175" s="146"/>
      <c r="NMS175" s="113"/>
      <c r="NMT175" s="147"/>
      <c r="NMU175" s="113"/>
      <c r="NMV175" s="148"/>
      <c r="NMW175" s="149"/>
      <c r="NMX175" s="150"/>
      <c r="NMY175" s="151"/>
      <c r="NMZ175" s="152"/>
      <c r="NNA175" s="146"/>
      <c r="NNB175" s="113"/>
      <c r="NNC175" s="147"/>
      <c r="NND175" s="113"/>
      <c r="NNE175" s="148"/>
      <c r="NNF175" s="149"/>
      <c r="NNG175" s="150"/>
      <c r="NNH175" s="151"/>
      <c r="NNI175" s="152"/>
      <c r="NNJ175" s="146"/>
      <c r="NNK175" s="113"/>
      <c r="NNL175" s="147"/>
      <c r="NNM175" s="113"/>
      <c r="NNN175" s="148"/>
      <c r="NNO175" s="149"/>
      <c r="NNP175" s="150"/>
      <c r="NNQ175" s="151"/>
      <c r="NNR175" s="152"/>
      <c r="NNS175" s="146"/>
      <c r="NNT175" s="113"/>
      <c r="NNU175" s="147"/>
      <c r="NNV175" s="113"/>
      <c r="NNW175" s="148"/>
      <c r="NNX175" s="149"/>
      <c r="NNY175" s="150"/>
      <c r="NNZ175" s="151"/>
      <c r="NOA175" s="152"/>
      <c r="NOB175" s="146"/>
      <c r="NOC175" s="113"/>
      <c r="NOD175" s="147"/>
      <c r="NOE175" s="113"/>
      <c r="NOF175" s="148"/>
      <c r="NOG175" s="149"/>
      <c r="NOH175" s="150"/>
      <c r="NOI175" s="151"/>
      <c r="NOJ175" s="152"/>
      <c r="NOK175" s="146"/>
      <c r="NOL175" s="113"/>
      <c r="NOM175" s="147"/>
      <c r="NON175" s="113"/>
      <c r="NOO175" s="148"/>
      <c r="NOP175" s="149"/>
      <c r="NOQ175" s="150"/>
      <c r="NOR175" s="151"/>
      <c r="NOS175" s="152"/>
      <c r="NOT175" s="146"/>
      <c r="NOU175" s="113"/>
      <c r="NOV175" s="147"/>
      <c r="NOW175" s="113"/>
      <c r="NOX175" s="148"/>
      <c r="NOY175" s="149"/>
      <c r="NOZ175" s="150"/>
      <c r="NPA175" s="151"/>
      <c r="NPB175" s="152"/>
      <c r="NPC175" s="146"/>
      <c r="NPD175" s="113"/>
      <c r="NPE175" s="147"/>
      <c r="NPF175" s="113"/>
      <c r="NPG175" s="148"/>
      <c r="NPH175" s="149"/>
      <c r="NPI175" s="150"/>
      <c r="NPJ175" s="151"/>
      <c r="NPK175" s="152"/>
      <c r="NPL175" s="146"/>
      <c r="NPM175" s="113"/>
      <c r="NPN175" s="147"/>
      <c r="NPO175" s="113"/>
      <c r="NPP175" s="148"/>
      <c r="NPQ175" s="149"/>
      <c r="NPR175" s="150"/>
      <c r="NPS175" s="151"/>
      <c r="NPT175" s="152"/>
      <c r="NPU175" s="146"/>
      <c r="NPV175" s="113"/>
      <c r="NPW175" s="147"/>
      <c r="NPX175" s="113"/>
      <c r="NPY175" s="148"/>
      <c r="NPZ175" s="149"/>
      <c r="NQA175" s="150"/>
      <c r="NQB175" s="151"/>
      <c r="NQC175" s="152"/>
      <c r="NQD175" s="146"/>
      <c r="NQE175" s="113"/>
      <c r="NQF175" s="147"/>
      <c r="NQG175" s="113"/>
      <c r="NQH175" s="148"/>
      <c r="NQI175" s="149"/>
      <c r="NQJ175" s="150"/>
      <c r="NQK175" s="151"/>
      <c r="NQL175" s="152"/>
      <c r="NQM175" s="146"/>
      <c r="NQN175" s="113"/>
      <c r="NQO175" s="147"/>
      <c r="NQP175" s="113"/>
      <c r="NQQ175" s="148"/>
      <c r="NQR175" s="149"/>
      <c r="NQS175" s="150"/>
      <c r="NQT175" s="151"/>
      <c r="NQU175" s="152"/>
      <c r="NQV175" s="146"/>
      <c r="NQW175" s="113"/>
      <c r="NQX175" s="147"/>
      <c r="NQY175" s="113"/>
      <c r="NQZ175" s="148"/>
      <c r="NRA175" s="149"/>
      <c r="NRB175" s="150"/>
      <c r="NRC175" s="151"/>
      <c r="NRD175" s="152"/>
      <c r="NRE175" s="146"/>
      <c r="NRF175" s="113"/>
      <c r="NRG175" s="147"/>
      <c r="NRH175" s="113"/>
      <c r="NRI175" s="148"/>
      <c r="NRJ175" s="149"/>
      <c r="NRK175" s="150"/>
      <c r="NRL175" s="151"/>
      <c r="NRM175" s="152"/>
      <c r="NRN175" s="146"/>
      <c r="NRO175" s="113"/>
      <c r="NRP175" s="147"/>
      <c r="NRQ175" s="113"/>
      <c r="NRR175" s="148"/>
      <c r="NRS175" s="149"/>
      <c r="NRT175" s="150"/>
      <c r="NRU175" s="151"/>
      <c r="NRV175" s="152"/>
      <c r="NRW175" s="146"/>
      <c r="NRX175" s="113"/>
      <c r="NRY175" s="147"/>
      <c r="NRZ175" s="113"/>
      <c r="NSA175" s="148"/>
      <c r="NSB175" s="149"/>
      <c r="NSC175" s="150"/>
      <c r="NSD175" s="151"/>
      <c r="NSE175" s="152"/>
      <c r="NSF175" s="146"/>
      <c r="NSG175" s="113"/>
      <c r="NSH175" s="147"/>
      <c r="NSI175" s="113"/>
      <c r="NSJ175" s="148"/>
      <c r="NSK175" s="149"/>
      <c r="NSL175" s="150"/>
      <c r="NSM175" s="151"/>
      <c r="NSN175" s="152"/>
      <c r="NSO175" s="146"/>
      <c r="NSP175" s="113"/>
      <c r="NSQ175" s="147"/>
      <c r="NSR175" s="113"/>
      <c r="NSS175" s="148"/>
      <c r="NST175" s="149"/>
      <c r="NSU175" s="150"/>
      <c r="NSV175" s="151"/>
      <c r="NSW175" s="152"/>
      <c r="NSX175" s="146"/>
      <c r="NSY175" s="113"/>
      <c r="NSZ175" s="147"/>
      <c r="NTA175" s="113"/>
      <c r="NTB175" s="148"/>
      <c r="NTC175" s="149"/>
      <c r="NTD175" s="150"/>
      <c r="NTE175" s="151"/>
      <c r="NTF175" s="152"/>
      <c r="NTG175" s="146"/>
      <c r="NTH175" s="113"/>
      <c r="NTI175" s="147"/>
      <c r="NTJ175" s="113"/>
      <c r="NTK175" s="148"/>
      <c r="NTL175" s="149"/>
      <c r="NTM175" s="150"/>
      <c r="NTN175" s="151"/>
      <c r="NTO175" s="152"/>
      <c r="NTP175" s="146"/>
      <c r="NTQ175" s="113"/>
      <c r="NTR175" s="147"/>
      <c r="NTS175" s="113"/>
      <c r="NTT175" s="148"/>
      <c r="NTU175" s="149"/>
      <c r="NTV175" s="150"/>
      <c r="NTW175" s="151"/>
      <c r="NTX175" s="152"/>
      <c r="NTY175" s="146"/>
      <c r="NTZ175" s="113"/>
      <c r="NUA175" s="147"/>
      <c r="NUB175" s="113"/>
      <c r="NUC175" s="148"/>
      <c r="NUD175" s="149"/>
      <c r="NUE175" s="150"/>
      <c r="NUF175" s="151"/>
      <c r="NUG175" s="152"/>
      <c r="NUH175" s="146"/>
      <c r="NUI175" s="113"/>
      <c r="NUJ175" s="147"/>
      <c r="NUK175" s="113"/>
      <c r="NUL175" s="148"/>
      <c r="NUM175" s="149"/>
      <c r="NUN175" s="150"/>
      <c r="NUO175" s="151"/>
      <c r="NUP175" s="152"/>
      <c r="NUQ175" s="146"/>
      <c r="NUR175" s="113"/>
      <c r="NUS175" s="147"/>
      <c r="NUT175" s="113"/>
      <c r="NUU175" s="148"/>
      <c r="NUV175" s="149"/>
      <c r="NUW175" s="150"/>
      <c r="NUX175" s="151"/>
      <c r="NUY175" s="152"/>
      <c r="NUZ175" s="146"/>
      <c r="NVA175" s="113"/>
      <c r="NVB175" s="147"/>
      <c r="NVC175" s="113"/>
      <c r="NVD175" s="148"/>
      <c r="NVE175" s="149"/>
      <c r="NVF175" s="150"/>
      <c r="NVG175" s="151"/>
      <c r="NVH175" s="152"/>
      <c r="NVI175" s="146"/>
      <c r="NVJ175" s="113"/>
      <c r="NVK175" s="147"/>
      <c r="NVL175" s="113"/>
      <c r="NVM175" s="148"/>
      <c r="NVN175" s="149"/>
      <c r="NVO175" s="150"/>
      <c r="NVP175" s="151"/>
      <c r="NVQ175" s="152"/>
      <c r="NVR175" s="146"/>
      <c r="NVS175" s="113"/>
      <c r="NVT175" s="147"/>
      <c r="NVU175" s="113"/>
      <c r="NVV175" s="148"/>
      <c r="NVW175" s="149"/>
      <c r="NVX175" s="150"/>
      <c r="NVY175" s="151"/>
      <c r="NVZ175" s="152"/>
      <c r="NWA175" s="146"/>
      <c r="NWB175" s="113"/>
      <c r="NWC175" s="147"/>
      <c r="NWD175" s="113"/>
      <c r="NWE175" s="148"/>
      <c r="NWF175" s="149"/>
      <c r="NWG175" s="150"/>
      <c r="NWH175" s="151"/>
      <c r="NWI175" s="152"/>
      <c r="NWJ175" s="146"/>
      <c r="NWK175" s="113"/>
      <c r="NWL175" s="147"/>
      <c r="NWM175" s="113"/>
      <c r="NWN175" s="148"/>
      <c r="NWO175" s="149"/>
      <c r="NWP175" s="150"/>
      <c r="NWQ175" s="151"/>
      <c r="NWR175" s="152"/>
      <c r="NWS175" s="146"/>
      <c r="NWT175" s="113"/>
      <c r="NWU175" s="147"/>
      <c r="NWV175" s="113"/>
      <c r="NWW175" s="148"/>
      <c r="NWX175" s="149"/>
      <c r="NWY175" s="150"/>
      <c r="NWZ175" s="151"/>
      <c r="NXA175" s="152"/>
      <c r="NXB175" s="146"/>
      <c r="NXC175" s="113"/>
      <c r="NXD175" s="147"/>
      <c r="NXE175" s="113"/>
      <c r="NXF175" s="148"/>
      <c r="NXG175" s="149"/>
      <c r="NXH175" s="150"/>
      <c r="NXI175" s="151"/>
      <c r="NXJ175" s="152"/>
      <c r="NXK175" s="146"/>
      <c r="NXL175" s="113"/>
      <c r="NXM175" s="147"/>
      <c r="NXN175" s="113"/>
      <c r="NXO175" s="148"/>
      <c r="NXP175" s="149"/>
      <c r="NXQ175" s="150"/>
      <c r="NXR175" s="151"/>
      <c r="NXS175" s="152"/>
      <c r="NXT175" s="146"/>
      <c r="NXU175" s="113"/>
      <c r="NXV175" s="147"/>
      <c r="NXW175" s="113"/>
      <c r="NXX175" s="148"/>
      <c r="NXY175" s="149"/>
      <c r="NXZ175" s="150"/>
      <c r="NYA175" s="151"/>
      <c r="NYB175" s="152"/>
      <c r="NYC175" s="146"/>
      <c r="NYD175" s="113"/>
      <c r="NYE175" s="147"/>
      <c r="NYF175" s="113"/>
      <c r="NYG175" s="148"/>
      <c r="NYH175" s="149"/>
      <c r="NYI175" s="150"/>
      <c r="NYJ175" s="151"/>
      <c r="NYK175" s="152"/>
      <c r="NYL175" s="146"/>
      <c r="NYM175" s="113"/>
      <c r="NYN175" s="147"/>
      <c r="NYO175" s="113"/>
      <c r="NYP175" s="148"/>
      <c r="NYQ175" s="149"/>
      <c r="NYR175" s="150"/>
      <c r="NYS175" s="151"/>
      <c r="NYT175" s="152"/>
      <c r="NYU175" s="146"/>
      <c r="NYV175" s="113"/>
      <c r="NYW175" s="147"/>
      <c r="NYX175" s="113"/>
      <c r="NYY175" s="148"/>
      <c r="NYZ175" s="149"/>
      <c r="NZA175" s="150"/>
      <c r="NZB175" s="151"/>
      <c r="NZC175" s="152"/>
      <c r="NZD175" s="146"/>
      <c r="NZE175" s="113"/>
      <c r="NZF175" s="147"/>
      <c r="NZG175" s="113"/>
      <c r="NZH175" s="148"/>
      <c r="NZI175" s="149"/>
      <c r="NZJ175" s="150"/>
      <c r="NZK175" s="151"/>
      <c r="NZL175" s="152"/>
      <c r="NZM175" s="146"/>
      <c r="NZN175" s="113"/>
      <c r="NZO175" s="147"/>
      <c r="NZP175" s="113"/>
      <c r="NZQ175" s="148"/>
      <c r="NZR175" s="149"/>
      <c r="NZS175" s="150"/>
      <c r="NZT175" s="151"/>
      <c r="NZU175" s="152"/>
      <c r="NZV175" s="146"/>
      <c r="NZW175" s="113"/>
      <c r="NZX175" s="147"/>
      <c r="NZY175" s="113"/>
      <c r="NZZ175" s="148"/>
      <c r="OAA175" s="149"/>
      <c r="OAB175" s="150"/>
      <c r="OAC175" s="151"/>
      <c r="OAD175" s="152"/>
      <c r="OAE175" s="146"/>
      <c r="OAF175" s="113"/>
      <c r="OAG175" s="147"/>
      <c r="OAH175" s="113"/>
      <c r="OAI175" s="148"/>
      <c r="OAJ175" s="149"/>
      <c r="OAK175" s="150"/>
      <c r="OAL175" s="151"/>
      <c r="OAM175" s="152"/>
      <c r="OAN175" s="146"/>
      <c r="OAO175" s="113"/>
      <c r="OAP175" s="147"/>
      <c r="OAQ175" s="113"/>
      <c r="OAR175" s="148"/>
      <c r="OAS175" s="149"/>
      <c r="OAT175" s="150"/>
      <c r="OAU175" s="151"/>
      <c r="OAV175" s="152"/>
      <c r="OAW175" s="146"/>
      <c r="OAX175" s="113"/>
      <c r="OAY175" s="147"/>
      <c r="OAZ175" s="113"/>
      <c r="OBA175" s="148"/>
      <c r="OBB175" s="149"/>
      <c r="OBC175" s="150"/>
      <c r="OBD175" s="151"/>
      <c r="OBE175" s="152"/>
      <c r="OBF175" s="146"/>
      <c r="OBG175" s="113"/>
      <c r="OBH175" s="147"/>
      <c r="OBI175" s="113"/>
      <c r="OBJ175" s="148"/>
      <c r="OBK175" s="149"/>
      <c r="OBL175" s="150"/>
      <c r="OBM175" s="151"/>
      <c r="OBN175" s="152"/>
      <c r="OBO175" s="146"/>
      <c r="OBP175" s="113"/>
      <c r="OBQ175" s="147"/>
      <c r="OBR175" s="113"/>
      <c r="OBS175" s="148"/>
      <c r="OBT175" s="149"/>
      <c r="OBU175" s="150"/>
      <c r="OBV175" s="151"/>
      <c r="OBW175" s="152"/>
      <c r="OBX175" s="146"/>
      <c r="OBY175" s="113"/>
      <c r="OBZ175" s="147"/>
      <c r="OCA175" s="113"/>
      <c r="OCB175" s="148"/>
      <c r="OCC175" s="149"/>
      <c r="OCD175" s="150"/>
      <c r="OCE175" s="151"/>
      <c r="OCF175" s="152"/>
      <c r="OCG175" s="146"/>
      <c r="OCH175" s="113"/>
      <c r="OCI175" s="147"/>
      <c r="OCJ175" s="113"/>
      <c r="OCK175" s="148"/>
      <c r="OCL175" s="149"/>
      <c r="OCM175" s="150"/>
      <c r="OCN175" s="151"/>
      <c r="OCO175" s="152"/>
      <c r="OCP175" s="146"/>
      <c r="OCQ175" s="113"/>
      <c r="OCR175" s="147"/>
      <c r="OCS175" s="113"/>
      <c r="OCT175" s="148"/>
      <c r="OCU175" s="149"/>
      <c r="OCV175" s="150"/>
      <c r="OCW175" s="151"/>
      <c r="OCX175" s="152"/>
      <c r="OCY175" s="146"/>
      <c r="OCZ175" s="113"/>
      <c r="ODA175" s="147"/>
      <c r="ODB175" s="113"/>
      <c r="ODC175" s="148"/>
      <c r="ODD175" s="149"/>
      <c r="ODE175" s="150"/>
      <c r="ODF175" s="151"/>
      <c r="ODG175" s="152"/>
      <c r="ODH175" s="146"/>
      <c r="ODI175" s="113"/>
      <c r="ODJ175" s="147"/>
      <c r="ODK175" s="113"/>
      <c r="ODL175" s="148"/>
      <c r="ODM175" s="149"/>
      <c r="ODN175" s="150"/>
      <c r="ODO175" s="151"/>
      <c r="ODP175" s="152"/>
      <c r="ODQ175" s="146"/>
      <c r="ODR175" s="113"/>
      <c r="ODS175" s="147"/>
      <c r="ODT175" s="113"/>
      <c r="ODU175" s="148"/>
      <c r="ODV175" s="149"/>
      <c r="ODW175" s="150"/>
      <c r="ODX175" s="151"/>
      <c r="ODY175" s="152"/>
      <c r="ODZ175" s="146"/>
      <c r="OEA175" s="113"/>
      <c r="OEB175" s="147"/>
      <c r="OEC175" s="113"/>
      <c r="OED175" s="148"/>
      <c r="OEE175" s="149"/>
      <c r="OEF175" s="150"/>
      <c r="OEG175" s="151"/>
      <c r="OEH175" s="152"/>
      <c r="OEI175" s="146"/>
      <c r="OEJ175" s="113"/>
      <c r="OEK175" s="147"/>
      <c r="OEL175" s="113"/>
      <c r="OEM175" s="148"/>
      <c r="OEN175" s="149"/>
      <c r="OEO175" s="150"/>
      <c r="OEP175" s="151"/>
      <c r="OEQ175" s="152"/>
      <c r="OER175" s="146"/>
      <c r="OES175" s="113"/>
      <c r="OET175" s="147"/>
      <c r="OEU175" s="113"/>
      <c r="OEV175" s="148"/>
      <c r="OEW175" s="149"/>
      <c r="OEX175" s="150"/>
      <c r="OEY175" s="151"/>
      <c r="OEZ175" s="152"/>
      <c r="OFA175" s="146"/>
      <c r="OFB175" s="113"/>
      <c r="OFC175" s="147"/>
      <c r="OFD175" s="113"/>
      <c r="OFE175" s="148"/>
      <c r="OFF175" s="149"/>
      <c r="OFG175" s="150"/>
      <c r="OFH175" s="151"/>
      <c r="OFI175" s="152"/>
      <c r="OFJ175" s="146"/>
      <c r="OFK175" s="113"/>
      <c r="OFL175" s="147"/>
      <c r="OFM175" s="113"/>
      <c r="OFN175" s="148"/>
      <c r="OFO175" s="149"/>
      <c r="OFP175" s="150"/>
      <c r="OFQ175" s="151"/>
      <c r="OFR175" s="152"/>
      <c r="OFS175" s="146"/>
      <c r="OFT175" s="113"/>
      <c r="OFU175" s="147"/>
      <c r="OFV175" s="113"/>
      <c r="OFW175" s="148"/>
      <c r="OFX175" s="149"/>
      <c r="OFY175" s="150"/>
      <c r="OFZ175" s="151"/>
      <c r="OGA175" s="152"/>
      <c r="OGB175" s="146"/>
      <c r="OGC175" s="113"/>
      <c r="OGD175" s="147"/>
      <c r="OGE175" s="113"/>
      <c r="OGF175" s="148"/>
      <c r="OGG175" s="149"/>
      <c r="OGH175" s="150"/>
      <c r="OGI175" s="151"/>
      <c r="OGJ175" s="152"/>
      <c r="OGK175" s="146"/>
      <c r="OGL175" s="113"/>
      <c r="OGM175" s="147"/>
      <c r="OGN175" s="113"/>
      <c r="OGO175" s="148"/>
      <c r="OGP175" s="149"/>
      <c r="OGQ175" s="150"/>
      <c r="OGR175" s="151"/>
      <c r="OGS175" s="152"/>
      <c r="OGT175" s="146"/>
      <c r="OGU175" s="113"/>
      <c r="OGV175" s="147"/>
      <c r="OGW175" s="113"/>
      <c r="OGX175" s="148"/>
      <c r="OGY175" s="149"/>
      <c r="OGZ175" s="150"/>
      <c r="OHA175" s="151"/>
      <c r="OHB175" s="152"/>
      <c r="OHC175" s="146"/>
      <c r="OHD175" s="113"/>
      <c r="OHE175" s="147"/>
      <c r="OHF175" s="113"/>
      <c r="OHG175" s="148"/>
      <c r="OHH175" s="149"/>
      <c r="OHI175" s="150"/>
      <c r="OHJ175" s="151"/>
      <c r="OHK175" s="152"/>
      <c r="OHL175" s="146"/>
      <c r="OHM175" s="113"/>
      <c r="OHN175" s="147"/>
      <c r="OHO175" s="113"/>
      <c r="OHP175" s="148"/>
      <c r="OHQ175" s="149"/>
      <c r="OHR175" s="150"/>
      <c r="OHS175" s="151"/>
      <c r="OHT175" s="152"/>
      <c r="OHU175" s="146"/>
      <c r="OHV175" s="113"/>
      <c r="OHW175" s="147"/>
      <c r="OHX175" s="113"/>
      <c r="OHY175" s="148"/>
      <c r="OHZ175" s="149"/>
      <c r="OIA175" s="150"/>
      <c r="OIB175" s="151"/>
      <c r="OIC175" s="152"/>
      <c r="OID175" s="146"/>
      <c r="OIE175" s="113"/>
      <c r="OIF175" s="147"/>
      <c r="OIG175" s="113"/>
      <c r="OIH175" s="148"/>
      <c r="OII175" s="149"/>
      <c r="OIJ175" s="150"/>
      <c r="OIK175" s="151"/>
      <c r="OIL175" s="152"/>
      <c r="OIM175" s="146"/>
      <c r="OIN175" s="113"/>
      <c r="OIO175" s="147"/>
      <c r="OIP175" s="113"/>
      <c r="OIQ175" s="148"/>
      <c r="OIR175" s="149"/>
      <c r="OIS175" s="150"/>
      <c r="OIT175" s="151"/>
      <c r="OIU175" s="152"/>
      <c r="OIV175" s="146"/>
      <c r="OIW175" s="113"/>
      <c r="OIX175" s="147"/>
      <c r="OIY175" s="113"/>
      <c r="OIZ175" s="148"/>
      <c r="OJA175" s="149"/>
      <c r="OJB175" s="150"/>
      <c r="OJC175" s="151"/>
      <c r="OJD175" s="152"/>
      <c r="OJE175" s="146"/>
      <c r="OJF175" s="113"/>
      <c r="OJG175" s="147"/>
      <c r="OJH175" s="113"/>
      <c r="OJI175" s="148"/>
      <c r="OJJ175" s="149"/>
      <c r="OJK175" s="150"/>
      <c r="OJL175" s="151"/>
      <c r="OJM175" s="152"/>
      <c r="OJN175" s="146"/>
      <c r="OJO175" s="113"/>
      <c r="OJP175" s="147"/>
      <c r="OJQ175" s="113"/>
      <c r="OJR175" s="148"/>
      <c r="OJS175" s="149"/>
      <c r="OJT175" s="150"/>
      <c r="OJU175" s="151"/>
      <c r="OJV175" s="152"/>
      <c r="OJW175" s="146"/>
      <c r="OJX175" s="113"/>
      <c r="OJY175" s="147"/>
      <c r="OJZ175" s="113"/>
      <c r="OKA175" s="148"/>
      <c r="OKB175" s="149"/>
      <c r="OKC175" s="150"/>
      <c r="OKD175" s="151"/>
      <c r="OKE175" s="152"/>
      <c r="OKF175" s="146"/>
      <c r="OKG175" s="113"/>
      <c r="OKH175" s="147"/>
      <c r="OKI175" s="113"/>
      <c r="OKJ175" s="148"/>
      <c r="OKK175" s="149"/>
      <c r="OKL175" s="150"/>
      <c r="OKM175" s="151"/>
      <c r="OKN175" s="152"/>
      <c r="OKO175" s="146"/>
      <c r="OKP175" s="113"/>
      <c r="OKQ175" s="147"/>
      <c r="OKR175" s="113"/>
      <c r="OKS175" s="148"/>
      <c r="OKT175" s="149"/>
      <c r="OKU175" s="150"/>
      <c r="OKV175" s="151"/>
      <c r="OKW175" s="152"/>
      <c r="OKX175" s="146"/>
      <c r="OKY175" s="113"/>
      <c r="OKZ175" s="147"/>
      <c r="OLA175" s="113"/>
      <c r="OLB175" s="148"/>
      <c r="OLC175" s="149"/>
      <c r="OLD175" s="150"/>
      <c r="OLE175" s="151"/>
      <c r="OLF175" s="152"/>
      <c r="OLG175" s="146"/>
      <c r="OLH175" s="113"/>
      <c r="OLI175" s="147"/>
      <c r="OLJ175" s="113"/>
      <c r="OLK175" s="148"/>
      <c r="OLL175" s="149"/>
      <c r="OLM175" s="150"/>
      <c r="OLN175" s="151"/>
      <c r="OLO175" s="152"/>
      <c r="OLP175" s="146"/>
      <c r="OLQ175" s="113"/>
      <c r="OLR175" s="147"/>
      <c r="OLS175" s="113"/>
      <c r="OLT175" s="148"/>
      <c r="OLU175" s="149"/>
      <c r="OLV175" s="150"/>
      <c r="OLW175" s="151"/>
      <c r="OLX175" s="152"/>
      <c r="OLY175" s="146"/>
      <c r="OLZ175" s="113"/>
      <c r="OMA175" s="147"/>
      <c r="OMB175" s="113"/>
      <c r="OMC175" s="148"/>
      <c r="OMD175" s="149"/>
      <c r="OME175" s="150"/>
      <c r="OMF175" s="151"/>
      <c r="OMG175" s="152"/>
      <c r="OMH175" s="146"/>
      <c r="OMI175" s="113"/>
      <c r="OMJ175" s="147"/>
      <c r="OMK175" s="113"/>
      <c r="OML175" s="148"/>
      <c r="OMM175" s="149"/>
      <c r="OMN175" s="150"/>
      <c r="OMO175" s="151"/>
      <c r="OMP175" s="152"/>
      <c r="OMQ175" s="146"/>
      <c r="OMR175" s="113"/>
      <c r="OMS175" s="147"/>
      <c r="OMT175" s="113"/>
      <c r="OMU175" s="148"/>
      <c r="OMV175" s="149"/>
      <c r="OMW175" s="150"/>
      <c r="OMX175" s="151"/>
      <c r="OMY175" s="152"/>
      <c r="OMZ175" s="146"/>
      <c r="ONA175" s="113"/>
      <c r="ONB175" s="147"/>
      <c r="ONC175" s="113"/>
      <c r="OND175" s="148"/>
      <c r="ONE175" s="149"/>
      <c r="ONF175" s="150"/>
      <c r="ONG175" s="151"/>
      <c r="ONH175" s="152"/>
      <c r="ONI175" s="146"/>
      <c r="ONJ175" s="113"/>
      <c r="ONK175" s="147"/>
      <c r="ONL175" s="113"/>
      <c r="ONM175" s="148"/>
      <c r="ONN175" s="149"/>
      <c r="ONO175" s="150"/>
      <c r="ONP175" s="151"/>
      <c r="ONQ175" s="152"/>
      <c r="ONR175" s="146"/>
      <c r="ONS175" s="113"/>
      <c r="ONT175" s="147"/>
      <c r="ONU175" s="113"/>
      <c r="ONV175" s="148"/>
      <c r="ONW175" s="149"/>
      <c r="ONX175" s="150"/>
      <c r="ONY175" s="151"/>
      <c r="ONZ175" s="152"/>
      <c r="OOA175" s="146"/>
      <c r="OOB175" s="113"/>
      <c r="OOC175" s="147"/>
      <c r="OOD175" s="113"/>
      <c r="OOE175" s="148"/>
      <c r="OOF175" s="149"/>
      <c r="OOG175" s="150"/>
      <c r="OOH175" s="151"/>
      <c r="OOI175" s="152"/>
      <c r="OOJ175" s="146"/>
      <c r="OOK175" s="113"/>
      <c r="OOL175" s="147"/>
      <c r="OOM175" s="113"/>
      <c r="OON175" s="148"/>
      <c r="OOO175" s="149"/>
      <c r="OOP175" s="150"/>
      <c r="OOQ175" s="151"/>
      <c r="OOR175" s="152"/>
      <c r="OOS175" s="146"/>
      <c r="OOT175" s="113"/>
      <c r="OOU175" s="147"/>
      <c r="OOV175" s="113"/>
      <c r="OOW175" s="148"/>
      <c r="OOX175" s="149"/>
      <c r="OOY175" s="150"/>
      <c r="OOZ175" s="151"/>
      <c r="OPA175" s="152"/>
      <c r="OPB175" s="146"/>
      <c r="OPC175" s="113"/>
      <c r="OPD175" s="147"/>
      <c r="OPE175" s="113"/>
      <c r="OPF175" s="148"/>
      <c r="OPG175" s="149"/>
      <c r="OPH175" s="150"/>
      <c r="OPI175" s="151"/>
      <c r="OPJ175" s="152"/>
      <c r="OPK175" s="146"/>
      <c r="OPL175" s="113"/>
      <c r="OPM175" s="147"/>
      <c r="OPN175" s="113"/>
      <c r="OPO175" s="148"/>
      <c r="OPP175" s="149"/>
      <c r="OPQ175" s="150"/>
      <c r="OPR175" s="151"/>
      <c r="OPS175" s="152"/>
      <c r="OPT175" s="146"/>
      <c r="OPU175" s="113"/>
      <c r="OPV175" s="147"/>
      <c r="OPW175" s="113"/>
      <c r="OPX175" s="148"/>
      <c r="OPY175" s="149"/>
      <c r="OPZ175" s="150"/>
      <c r="OQA175" s="151"/>
      <c r="OQB175" s="152"/>
      <c r="OQC175" s="146"/>
      <c r="OQD175" s="113"/>
      <c r="OQE175" s="147"/>
      <c r="OQF175" s="113"/>
      <c r="OQG175" s="148"/>
      <c r="OQH175" s="149"/>
      <c r="OQI175" s="150"/>
      <c r="OQJ175" s="151"/>
      <c r="OQK175" s="152"/>
      <c r="OQL175" s="146"/>
      <c r="OQM175" s="113"/>
      <c r="OQN175" s="147"/>
      <c r="OQO175" s="113"/>
      <c r="OQP175" s="148"/>
      <c r="OQQ175" s="149"/>
      <c r="OQR175" s="150"/>
      <c r="OQS175" s="151"/>
      <c r="OQT175" s="152"/>
      <c r="OQU175" s="146"/>
      <c r="OQV175" s="113"/>
      <c r="OQW175" s="147"/>
      <c r="OQX175" s="113"/>
      <c r="OQY175" s="148"/>
      <c r="OQZ175" s="149"/>
      <c r="ORA175" s="150"/>
      <c r="ORB175" s="151"/>
      <c r="ORC175" s="152"/>
      <c r="ORD175" s="146"/>
      <c r="ORE175" s="113"/>
      <c r="ORF175" s="147"/>
      <c r="ORG175" s="113"/>
      <c r="ORH175" s="148"/>
      <c r="ORI175" s="149"/>
      <c r="ORJ175" s="150"/>
      <c r="ORK175" s="151"/>
      <c r="ORL175" s="152"/>
      <c r="ORM175" s="146"/>
      <c r="ORN175" s="113"/>
      <c r="ORO175" s="147"/>
      <c r="ORP175" s="113"/>
      <c r="ORQ175" s="148"/>
      <c r="ORR175" s="149"/>
      <c r="ORS175" s="150"/>
      <c r="ORT175" s="151"/>
      <c r="ORU175" s="152"/>
      <c r="ORV175" s="146"/>
      <c r="ORW175" s="113"/>
      <c r="ORX175" s="147"/>
      <c r="ORY175" s="113"/>
      <c r="ORZ175" s="148"/>
      <c r="OSA175" s="149"/>
      <c r="OSB175" s="150"/>
      <c r="OSC175" s="151"/>
      <c r="OSD175" s="152"/>
      <c r="OSE175" s="146"/>
      <c r="OSF175" s="113"/>
      <c r="OSG175" s="147"/>
      <c r="OSH175" s="113"/>
      <c r="OSI175" s="148"/>
      <c r="OSJ175" s="149"/>
      <c r="OSK175" s="150"/>
      <c r="OSL175" s="151"/>
      <c r="OSM175" s="152"/>
      <c r="OSN175" s="146"/>
      <c r="OSO175" s="113"/>
      <c r="OSP175" s="147"/>
      <c r="OSQ175" s="113"/>
      <c r="OSR175" s="148"/>
      <c r="OSS175" s="149"/>
      <c r="OST175" s="150"/>
      <c r="OSU175" s="151"/>
      <c r="OSV175" s="152"/>
      <c r="OSW175" s="146"/>
      <c r="OSX175" s="113"/>
      <c r="OSY175" s="147"/>
      <c r="OSZ175" s="113"/>
      <c r="OTA175" s="148"/>
      <c r="OTB175" s="149"/>
      <c r="OTC175" s="150"/>
      <c r="OTD175" s="151"/>
      <c r="OTE175" s="152"/>
      <c r="OTF175" s="146"/>
      <c r="OTG175" s="113"/>
      <c r="OTH175" s="147"/>
      <c r="OTI175" s="113"/>
      <c r="OTJ175" s="148"/>
      <c r="OTK175" s="149"/>
      <c r="OTL175" s="150"/>
      <c r="OTM175" s="151"/>
      <c r="OTN175" s="152"/>
      <c r="OTO175" s="146"/>
      <c r="OTP175" s="113"/>
      <c r="OTQ175" s="147"/>
      <c r="OTR175" s="113"/>
      <c r="OTS175" s="148"/>
      <c r="OTT175" s="149"/>
      <c r="OTU175" s="150"/>
      <c r="OTV175" s="151"/>
      <c r="OTW175" s="152"/>
      <c r="OTX175" s="146"/>
      <c r="OTY175" s="113"/>
      <c r="OTZ175" s="147"/>
      <c r="OUA175" s="113"/>
      <c r="OUB175" s="148"/>
      <c r="OUC175" s="149"/>
      <c r="OUD175" s="150"/>
      <c r="OUE175" s="151"/>
      <c r="OUF175" s="152"/>
      <c r="OUG175" s="146"/>
      <c r="OUH175" s="113"/>
      <c r="OUI175" s="147"/>
      <c r="OUJ175" s="113"/>
      <c r="OUK175" s="148"/>
      <c r="OUL175" s="149"/>
      <c r="OUM175" s="150"/>
      <c r="OUN175" s="151"/>
      <c r="OUO175" s="152"/>
      <c r="OUP175" s="146"/>
      <c r="OUQ175" s="113"/>
      <c r="OUR175" s="147"/>
      <c r="OUS175" s="113"/>
      <c r="OUT175" s="148"/>
      <c r="OUU175" s="149"/>
      <c r="OUV175" s="150"/>
      <c r="OUW175" s="151"/>
      <c r="OUX175" s="152"/>
      <c r="OUY175" s="146"/>
      <c r="OUZ175" s="113"/>
      <c r="OVA175" s="147"/>
      <c r="OVB175" s="113"/>
      <c r="OVC175" s="148"/>
      <c r="OVD175" s="149"/>
      <c r="OVE175" s="150"/>
      <c r="OVF175" s="151"/>
      <c r="OVG175" s="152"/>
      <c r="OVH175" s="146"/>
      <c r="OVI175" s="113"/>
      <c r="OVJ175" s="147"/>
      <c r="OVK175" s="113"/>
      <c r="OVL175" s="148"/>
      <c r="OVM175" s="149"/>
      <c r="OVN175" s="150"/>
      <c r="OVO175" s="151"/>
      <c r="OVP175" s="152"/>
      <c r="OVQ175" s="146"/>
      <c r="OVR175" s="113"/>
      <c r="OVS175" s="147"/>
      <c r="OVT175" s="113"/>
      <c r="OVU175" s="148"/>
      <c r="OVV175" s="149"/>
      <c r="OVW175" s="150"/>
      <c r="OVX175" s="151"/>
      <c r="OVY175" s="152"/>
      <c r="OVZ175" s="146"/>
      <c r="OWA175" s="113"/>
      <c r="OWB175" s="147"/>
      <c r="OWC175" s="113"/>
      <c r="OWD175" s="148"/>
      <c r="OWE175" s="149"/>
      <c r="OWF175" s="150"/>
      <c r="OWG175" s="151"/>
      <c r="OWH175" s="152"/>
      <c r="OWI175" s="146"/>
      <c r="OWJ175" s="113"/>
      <c r="OWK175" s="147"/>
      <c r="OWL175" s="113"/>
      <c r="OWM175" s="148"/>
      <c r="OWN175" s="149"/>
      <c r="OWO175" s="150"/>
      <c r="OWP175" s="151"/>
      <c r="OWQ175" s="152"/>
      <c r="OWR175" s="146"/>
      <c r="OWS175" s="113"/>
      <c r="OWT175" s="147"/>
      <c r="OWU175" s="113"/>
      <c r="OWV175" s="148"/>
      <c r="OWW175" s="149"/>
      <c r="OWX175" s="150"/>
      <c r="OWY175" s="151"/>
      <c r="OWZ175" s="152"/>
      <c r="OXA175" s="146"/>
      <c r="OXB175" s="113"/>
      <c r="OXC175" s="147"/>
      <c r="OXD175" s="113"/>
      <c r="OXE175" s="148"/>
      <c r="OXF175" s="149"/>
      <c r="OXG175" s="150"/>
      <c r="OXH175" s="151"/>
      <c r="OXI175" s="152"/>
      <c r="OXJ175" s="146"/>
      <c r="OXK175" s="113"/>
      <c r="OXL175" s="147"/>
      <c r="OXM175" s="113"/>
      <c r="OXN175" s="148"/>
      <c r="OXO175" s="149"/>
      <c r="OXP175" s="150"/>
      <c r="OXQ175" s="151"/>
      <c r="OXR175" s="152"/>
      <c r="OXS175" s="146"/>
      <c r="OXT175" s="113"/>
      <c r="OXU175" s="147"/>
      <c r="OXV175" s="113"/>
      <c r="OXW175" s="148"/>
      <c r="OXX175" s="149"/>
      <c r="OXY175" s="150"/>
      <c r="OXZ175" s="151"/>
      <c r="OYA175" s="152"/>
      <c r="OYB175" s="146"/>
      <c r="OYC175" s="113"/>
      <c r="OYD175" s="147"/>
      <c r="OYE175" s="113"/>
      <c r="OYF175" s="148"/>
      <c r="OYG175" s="149"/>
      <c r="OYH175" s="150"/>
      <c r="OYI175" s="151"/>
      <c r="OYJ175" s="152"/>
      <c r="OYK175" s="146"/>
      <c r="OYL175" s="113"/>
      <c r="OYM175" s="147"/>
      <c r="OYN175" s="113"/>
      <c r="OYO175" s="148"/>
      <c r="OYP175" s="149"/>
      <c r="OYQ175" s="150"/>
      <c r="OYR175" s="151"/>
      <c r="OYS175" s="152"/>
      <c r="OYT175" s="146"/>
      <c r="OYU175" s="113"/>
      <c r="OYV175" s="147"/>
      <c r="OYW175" s="113"/>
      <c r="OYX175" s="148"/>
      <c r="OYY175" s="149"/>
      <c r="OYZ175" s="150"/>
      <c r="OZA175" s="151"/>
      <c r="OZB175" s="152"/>
      <c r="OZC175" s="146"/>
      <c r="OZD175" s="113"/>
      <c r="OZE175" s="147"/>
      <c r="OZF175" s="113"/>
      <c r="OZG175" s="148"/>
      <c r="OZH175" s="149"/>
      <c r="OZI175" s="150"/>
      <c r="OZJ175" s="151"/>
      <c r="OZK175" s="152"/>
      <c r="OZL175" s="146"/>
      <c r="OZM175" s="113"/>
      <c r="OZN175" s="147"/>
      <c r="OZO175" s="113"/>
      <c r="OZP175" s="148"/>
      <c r="OZQ175" s="149"/>
      <c r="OZR175" s="150"/>
      <c r="OZS175" s="151"/>
      <c r="OZT175" s="152"/>
      <c r="OZU175" s="146"/>
      <c r="OZV175" s="113"/>
      <c r="OZW175" s="147"/>
      <c r="OZX175" s="113"/>
      <c r="OZY175" s="148"/>
      <c r="OZZ175" s="149"/>
      <c r="PAA175" s="150"/>
      <c r="PAB175" s="151"/>
      <c r="PAC175" s="152"/>
      <c r="PAD175" s="146"/>
      <c r="PAE175" s="113"/>
      <c r="PAF175" s="147"/>
      <c r="PAG175" s="113"/>
      <c r="PAH175" s="148"/>
      <c r="PAI175" s="149"/>
      <c r="PAJ175" s="150"/>
      <c r="PAK175" s="151"/>
      <c r="PAL175" s="152"/>
      <c r="PAM175" s="146"/>
      <c r="PAN175" s="113"/>
      <c r="PAO175" s="147"/>
      <c r="PAP175" s="113"/>
      <c r="PAQ175" s="148"/>
      <c r="PAR175" s="149"/>
      <c r="PAS175" s="150"/>
      <c r="PAT175" s="151"/>
      <c r="PAU175" s="152"/>
      <c r="PAV175" s="146"/>
      <c r="PAW175" s="113"/>
      <c r="PAX175" s="147"/>
      <c r="PAY175" s="113"/>
      <c r="PAZ175" s="148"/>
      <c r="PBA175" s="149"/>
      <c r="PBB175" s="150"/>
      <c r="PBC175" s="151"/>
      <c r="PBD175" s="152"/>
      <c r="PBE175" s="146"/>
      <c r="PBF175" s="113"/>
      <c r="PBG175" s="147"/>
      <c r="PBH175" s="113"/>
      <c r="PBI175" s="148"/>
      <c r="PBJ175" s="149"/>
      <c r="PBK175" s="150"/>
      <c r="PBL175" s="151"/>
      <c r="PBM175" s="152"/>
      <c r="PBN175" s="146"/>
      <c r="PBO175" s="113"/>
      <c r="PBP175" s="147"/>
      <c r="PBQ175" s="113"/>
      <c r="PBR175" s="148"/>
      <c r="PBS175" s="149"/>
      <c r="PBT175" s="150"/>
      <c r="PBU175" s="151"/>
      <c r="PBV175" s="152"/>
      <c r="PBW175" s="146"/>
      <c r="PBX175" s="113"/>
      <c r="PBY175" s="147"/>
      <c r="PBZ175" s="113"/>
      <c r="PCA175" s="148"/>
      <c r="PCB175" s="149"/>
      <c r="PCC175" s="150"/>
      <c r="PCD175" s="151"/>
      <c r="PCE175" s="152"/>
      <c r="PCF175" s="146"/>
      <c r="PCG175" s="113"/>
      <c r="PCH175" s="147"/>
      <c r="PCI175" s="113"/>
      <c r="PCJ175" s="148"/>
      <c r="PCK175" s="149"/>
      <c r="PCL175" s="150"/>
      <c r="PCM175" s="151"/>
      <c r="PCN175" s="152"/>
      <c r="PCO175" s="146"/>
      <c r="PCP175" s="113"/>
      <c r="PCQ175" s="147"/>
      <c r="PCR175" s="113"/>
      <c r="PCS175" s="148"/>
      <c r="PCT175" s="149"/>
      <c r="PCU175" s="150"/>
      <c r="PCV175" s="151"/>
      <c r="PCW175" s="152"/>
      <c r="PCX175" s="146"/>
      <c r="PCY175" s="113"/>
      <c r="PCZ175" s="147"/>
      <c r="PDA175" s="113"/>
      <c r="PDB175" s="148"/>
      <c r="PDC175" s="149"/>
      <c r="PDD175" s="150"/>
      <c r="PDE175" s="151"/>
      <c r="PDF175" s="152"/>
      <c r="PDG175" s="146"/>
      <c r="PDH175" s="113"/>
      <c r="PDI175" s="147"/>
      <c r="PDJ175" s="113"/>
      <c r="PDK175" s="148"/>
      <c r="PDL175" s="149"/>
      <c r="PDM175" s="150"/>
      <c r="PDN175" s="151"/>
      <c r="PDO175" s="152"/>
      <c r="PDP175" s="146"/>
      <c r="PDQ175" s="113"/>
      <c r="PDR175" s="147"/>
      <c r="PDS175" s="113"/>
      <c r="PDT175" s="148"/>
      <c r="PDU175" s="149"/>
      <c r="PDV175" s="150"/>
      <c r="PDW175" s="151"/>
      <c r="PDX175" s="152"/>
      <c r="PDY175" s="146"/>
      <c r="PDZ175" s="113"/>
      <c r="PEA175" s="147"/>
      <c r="PEB175" s="113"/>
      <c r="PEC175" s="148"/>
      <c r="PED175" s="149"/>
      <c r="PEE175" s="150"/>
      <c r="PEF175" s="151"/>
      <c r="PEG175" s="152"/>
      <c r="PEH175" s="146"/>
      <c r="PEI175" s="113"/>
      <c r="PEJ175" s="147"/>
      <c r="PEK175" s="113"/>
      <c r="PEL175" s="148"/>
      <c r="PEM175" s="149"/>
      <c r="PEN175" s="150"/>
      <c r="PEO175" s="151"/>
      <c r="PEP175" s="152"/>
      <c r="PEQ175" s="146"/>
      <c r="PER175" s="113"/>
      <c r="PES175" s="147"/>
      <c r="PET175" s="113"/>
      <c r="PEU175" s="148"/>
      <c r="PEV175" s="149"/>
      <c r="PEW175" s="150"/>
      <c r="PEX175" s="151"/>
      <c r="PEY175" s="152"/>
      <c r="PEZ175" s="146"/>
      <c r="PFA175" s="113"/>
      <c r="PFB175" s="147"/>
      <c r="PFC175" s="113"/>
      <c r="PFD175" s="148"/>
      <c r="PFE175" s="149"/>
      <c r="PFF175" s="150"/>
      <c r="PFG175" s="151"/>
      <c r="PFH175" s="152"/>
      <c r="PFI175" s="146"/>
      <c r="PFJ175" s="113"/>
      <c r="PFK175" s="147"/>
      <c r="PFL175" s="113"/>
      <c r="PFM175" s="148"/>
      <c r="PFN175" s="149"/>
      <c r="PFO175" s="150"/>
      <c r="PFP175" s="151"/>
      <c r="PFQ175" s="152"/>
      <c r="PFR175" s="146"/>
      <c r="PFS175" s="113"/>
      <c r="PFT175" s="147"/>
      <c r="PFU175" s="113"/>
      <c r="PFV175" s="148"/>
      <c r="PFW175" s="149"/>
      <c r="PFX175" s="150"/>
      <c r="PFY175" s="151"/>
      <c r="PFZ175" s="152"/>
      <c r="PGA175" s="146"/>
      <c r="PGB175" s="113"/>
      <c r="PGC175" s="147"/>
      <c r="PGD175" s="113"/>
      <c r="PGE175" s="148"/>
      <c r="PGF175" s="149"/>
      <c r="PGG175" s="150"/>
      <c r="PGH175" s="151"/>
      <c r="PGI175" s="152"/>
      <c r="PGJ175" s="146"/>
      <c r="PGK175" s="113"/>
      <c r="PGL175" s="147"/>
      <c r="PGM175" s="113"/>
      <c r="PGN175" s="148"/>
      <c r="PGO175" s="149"/>
      <c r="PGP175" s="150"/>
      <c r="PGQ175" s="151"/>
      <c r="PGR175" s="152"/>
      <c r="PGS175" s="146"/>
      <c r="PGT175" s="113"/>
      <c r="PGU175" s="147"/>
      <c r="PGV175" s="113"/>
      <c r="PGW175" s="148"/>
      <c r="PGX175" s="149"/>
      <c r="PGY175" s="150"/>
      <c r="PGZ175" s="151"/>
      <c r="PHA175" s="152"/>
      <c r="PHB175" s="146"/>
      <c r="PHC175" s="113"/>
      <c r="PHD175" s="147"/>
      <c r="PHE175" s="113"/>
      <c r="PHF175" s="148"/>
      <c r="PHG175" s="149"/>
      <c r="PHH175" s="150"/>
      <c r="PHI175" s="151"/>
      <c r="PHJ175" s="152"/>
      <c r="PHK175" s="146"/>
      <c r="PHL175" s="113"/>
      <c r="PHM175" s="147"/>
      <c r="PHN175" s="113"/>
      <c r="PHO175" s="148"/>
      <c r="PHP175" s="149"/>
      <c r="PHQ175" s="150"/>
      <c r="PHR175" s="151"/>
      <c r="PHS175" s="152"/>
      <c r="PHT175" s="146"/>
      <c r="PHU175" s="113"/>
      <c r="PHV175" s="147"/>
      <c r="PHW175" s="113"/>
      <c r="PHX175" s="148"/>
      <c r="PHY175" s="149"/>
      <c r="PHZ175" s="150"/>
      <c r="PIA175" s="151"/>
      <c r="PIB175" s="152"/>
      <c r="PIC175" s="146"/>
      <c r="PID175" s="113"/>
      <c r="PIE175" s="147"/>
      <c r="PIF175" s="113"/>
      <c r="PIG175" s="148"/>
      <c r="PIH175" s="149"/>
      <c r="PII175" s="150"/>
      <c r="PIJ175" s="151"/>
      <c r="PIK175" s="152"/>
      <c r="PIL175" s="146"/>
      <c r="PIM175" s="113"/>
      <c r="PIN175" s="147"/>
      <c r="PIO175" s="113"/>
      <c r="PIP175" s="148"/>
      <c r="PIQ175" s="149"/>
      <c r="PIR175" s="150"/>
      <c r="PIS175" s="151"/>
      <c r="PIT175" s="152"/>
      <c r="PIU175" s="146"/>
      <c r="PIV175" s="113"/>
      <c r="PIW175" s="147"/>
      <c r="PIX175" s="113"/>
      <c r="PIY175" s="148"/>
      <c r="PIZ175" s="149"/>
      <c r="PJA175" s="150"/>
      <c r="PJB175" s="151"/>
      <c r="PJC175" s="152"/>
      <c r="PJD175" s="146"/>
      <c r="PJE175" s="113"/>
      <c r="PJF175" s="147"/>
      <c r="PJG175" s="113"/>
      <c r="PJH175" s="148"/>
      <c r="PJI175" s="149"/>
      <c r="PJJ175" s="150"/>
      <c r="PJK175" s="151"/>
      <c r="PJL175" s="152"/>
      <c r="PJM175" s="146"/>
      <c r="PJN175" s="113"/>
      <c r="PJO175" s="147"/>
      <c r="PJP175" s="113"/>
      <c r="PJQ175" s="148"/>
      <c r="PJR175" s="149"/>
      <c r="PJS175" s="150"/>
      <c r="PJT175" s="151"/>
      <c r="PJU175" s="152"/>
      <c r="PJV175" s="146"/>
      <c r="PJW175" s="113"/>
      <c r="PJX175" s="147"/>
      <c r="PJY175" s="113"/>
      <c r="PJZ175" s="148"/>
      <c r="PKA175" s="149"/>
      <c r="PKB175" s="150"/>
      <c r="PKC175" s="151"/>
      <c r="PKD175" s="152"/>
      <c r="PKE175" s="146"/>
      <c r="PKF175" s="113"/>
      <c r="PKG175" s="147"/>
      <c r="PKH175" s="113"/>
      <c r="PKI175" s="148"/>
      <c r="PKJ175" s="149"/>
      <c r="PKK175" s="150"/>
      <c r="PKL175" s="151"/>
      <c r="PKM175" s="152"/>
      <c r="PKN175" s="146"/>
      <c r="PKO175" s="113"/>
      <c r="PKP175" s="147"/>
      <c r="PKQ175" s="113"/>
      <c r="PKR175" s="148"/>
      <c r="PKS175" s="149"/>
      <c r="PKT175" s="150"/>
      <c r="PKU175" s="151"/>
      <c r="PKV175" s="152"/>
      <c r="PKW175" s="146"/>
      <c r="PKX175" s="113"/>
      <c r="PKY175" s="147"/>
      <c r="PKZ175" s="113"/>
      <c r="PLA175" s="148"/>
      <c r="PLB175" s="149"/>
      <c r="PLC175" s="150"/>
      <c r="PLD175" s="151"/>
      <c r="PLE175" s="152"/>
      <c r="PLF175" s="146"/>
      <c r="PLG175" s="113"/>
      <c r="PLH175" s="147"/>
      <c r="PLI175" s="113"/>
      <c r="PLJ175" s="148"/>
      <c r="PLK175" s="149"/>
      <c r="PLL175" s="150"/>
      <c r="PLM175" s="151"/>
      <c r="PLN175" s="152"/>
      <c r="PLO175" s="146"/>
      <c r="PLP175" s="113"/>
      <c r="PLQ175" s="147"/>
      <c r="PLR175" s="113"/>
      <c r="PLS175" s="148"/>
      <c r="PLT175" s="149"/>
      <c r="PLU175" s="150"/>
      <c r="PLV175" s="151"/>
      <c r="PLW175" s="152"/>
      <c r="PLX175" s="146"/>
      <c r="PLY175" s="113"/>
      <c r="PLZ175" s="147"/>
      <c r="PMA175" s="113"/>
      <c r="PMB175" s="148"/>
      <c r="PMC175" s="149"/>
      <c r="PMD175" s="150"/>
      <c r="PME175" s="151"/>
      <c r="PMF175" s="152"/>
      <c r="PMG175" s="146"/>
      <c r="PMH175" s="113"/>
      <c r="PMI175" s="147"/>
      <c r="PMJ175" s="113"/>
      <c r="PMK175" s="148"/>
      <c r="PML175" s="149"/>
      <c r="PMM175" s="150"/>
      <c r="PMN175" s="151"/>
      <c r="PMO175" s="152"/>
      <c r="PMP175" s="146"/>
      <c r="PMQ175" s="113"/>
      <c r="PMR175" s="147"/>
      <c r="PMS175" s="113"/>
      <c r="PMT175" s="148"/>
      <c r="PMU175" s="149"/>
      <c r="PMV175" s="150"/>
      <c r="PMW175" s="151"/>
      <c r="PMX175" s="152"/>
      <c r="PMY175" s="146"/>
      <c r="PMZ175" s="113"/>
      <c r="PNA175" s="147"/>
      <c r="PNB175" s="113"/>
      <c r="PNC175" s="148"/>
      <c r="PND175" s="149"/>
      <c r="PNE175" s="150"/>
      <c r="PNF175" s="151"/>
      <c r="PNG175" s="152"/>
      <c r="PNH175" s="146"/>
      <c r="PNI175" s="113"/>
      <c r="PNJ175" s="147"/>
      <c r="PNK175" s="113"/>
      <c r="PNL175" s="148"/>
      <c r="PNM175" s="149"/>
      <c r="PNN175" s="150"/>
      <c r="PNO175" s="151"/>
      <c r="PNP175" s="152"/>
      <c r="PNQ175" s="146"/>
      <c r="PNR175" s="113"/>
      <c r="PNS175" s="147"/>
      <c r="PNT175" s="113"/>
      <c r="PNU175" s="148"/>
      <c r="PNV175" s="149"/>
      <c r="PNW175" s="150"/>
      <c r="PNX175" s="151"/>
      <c r="PNY175" s="152"/>
      <c r="PNZ175" s="146"/>
      <c r="POA175" s="113"/>
      <c r="POB175" s="147"/>
      <c r="POC175" s="113"/>
      <c r="POD175" s="148"/>
      <c r="POE175" s="149"/>
      <c r="POF175" s="150"/>
      <c r="POG175" s="151"/>
      <c r="POH175" s="152"/>
      <c r="POI175" s="146"/>
      <c r="POJ175" s="113"/>
      <c r="POK175" s="147"/>
      <c r="POL175" s="113"/>
      <c r="POM175" s="148"/>
      <c r="PON175" s="149"/>
      <c r="POO175" s="150"/>
      <c r="POP175" s="151"/>
      <c r="POQ175" s="152"/>
      <c r="POR175" s="146"/>
      <c r="POS175" s="113"/>
      <c r="POT175" s="147"/>
      <c r="POU175" s="113"/>
      <c r="POV175" s="148"/>
      <c r="POW175" s="149"/>
      <c r="POX175" s="150"/>
      <c r="POY175" s="151"/>
      <c r="POZ175" s="152"/>
      <c r="PPA175" s="146"/>
      <c r="PPB175" s="113"/>
      <c r="PPC175" s="147"/>
      <c r="PPD175" s="113"/>
      <c r="PPE175" s="148"/>
      <c r="PPF175" s="149"/>
      <c r="PPG175" s="150"/>
      <c r="PPH175" s="151"/>
      <c r="PPI175" s="152"/>
      <c r="PPJ175" s="146"/>
      <c r="PPK175" s="113"/>
      <c r="PPL175" s="147"/>
      <c r="PPM175" s="113"/>
      <c r="PPN175" s="148"/>
      <c r="PPO175" s="149"/>
      <c r="PPP175" s="150"/>
      <c r="PPQ175" s="151"/>
      <c r="PPR175" s="152"/>
      <c r="PPS175" s="146"/>
      <c r="PPT175" s="113"/>
      <c r="PPU175" s="147"/>
      <c r="PPV175" s="113"/>
      <c r="PPW175" s="148"/>
      <c r="PPX175" s="149"/>
      <c r="PPY175" s="150"/>
      <c r="PPZ175" s="151"/>
      <c r="PQA175" s="152"/>
      <c r="PQB175" s="146"/>
      <c r="PQC175" s="113"/>
      <c r="PQD175" s="147"/>
      <c r="PQE175" s="113"/>
      <c r="PQF175" s="148"/>
      <c r="PQG175" s="149"/>
      <c r="PQH175" s="150"/>
      <c r="PQI175" s="151"/>
      <c r="PQJ175" s="152"/>
      <c r="PQK175" s="146"/>
      <c r="PQL175" s="113"/>
      <c r="PQM175" s="147"/>
      <c r="PQN175" s="113"/>
      <c r="PQO175" s="148"/>
      <c r="PQP175" s="149"/>
      <c r="PQQ175" s="150"/>
      <c r="PQR175" s="151"/>
      <c r="PQS175" s="152"/>
      <c r="PQT175" s="146"/>
      <c r="PQU175" s="113"/>
      <c r="PQV175" s="147"/>
      <c r="PQW175" s="113"/>
      <c r="PQX175" s="148"/>
      <c r="PQY175" s="149"/>
      <c r="PQZ175" s="150"/>
      <c r="PRA175" s="151"/>
      <c r="PRB175" s="152"/>
      <c r="PRC175" s="146"/>
      <c r="PRD175" s="113"/>
      <c r="PRE175" s="147"/>
      <c r="PRF175" s="113"/>
      <c r="PRG175" s="148"/>
      <c r="PRH175" s="149"/>
      <c r="PRI175" s="150"/>
      <c r="PRJ175" s="151"/>
      <c r="PRK175" s="152"/>
      <c r="PRL175" s="146"/>
      <c r="PRM175" s="113"/>
      <c r="PRN175" s="147"/>
      <c r="PRO175" s="113"/>
      <c r="PRP175" s="148"/>
      <c r="PRQ175" s="149"/>
      <c r="PRR175" s="150"/>
      <c r="PRS175" s="151"/>
      <c r="PRT175" s="152"/>
      <c r="PRU175" s="146"/>
      <c r="PRV175" s="113"/>
      <c r="PRW175" s="147"/>
      <c r="PRX175" s="113"/>
      <c r="PRY175" s="148"/>
      <c r="PRZ175" s="149"/>
      <c r="PSA175" s="150"/>
      <c r="PSB175" s="151"/>
      <c r="PSC175" s="152"/>
      <c r="PSD175" s="146"/>
      <c r="PSE175" s="113"/>
      <c r="PSF175" s="147"/>
      <c r="PSG175" s="113"/>
      <c r="PSH175" s="148"/>
      <c r="PSI175" s="149"/>
      <c r="PSJ175" s="150"/>
      <c r="PSK175" s="151"/>
      <c r="PSL175" s="152"/>
      <c r="PSM175" s="146"/>
      <c r="PSN175" s="113"/>
      <c r="PSO175" s="147"/>
      <c r="PSP175" s="113"/>
      <c r="PSQ175" s="148"/>
      <c r="PSR175" s="149"/>
      <c r="PSS175" s="150"/>
      <c r="PST175" s="151"/>
      <c r="PSU175" s="152"/>
      <c r="PSV175" s="146"/>
      <c r="PSW175" s="113"/>
      <c r="PSX175" s="147"/>
      <c r="PSY175" s="113"/>
      <c r="PSZ175" s="148"/>
      <c r="PTA175" s="149"/>
      <c r="PTB175" s="150"/>
      <c r="PTC175" s="151"/>
      <c r="PTD175" s="152"/>
      <c r="PTE175" s="146"/>
      <c r="PTF175" s="113"/>
      <c r="PTG175" s="147"/>
      <c r="PTH175" s="113"/>
      <c r="PTI175" s="148"/>
      <c r="PTJ175" s="149"/>
      <c r="PTK175" s="150"/>
      <c r="PTL175" s="151"/>
      <c r="PTM175" s="152"/>
      <c r="PTN175" s="146"/>
      <c r="PTO175" s="113"/>
      <c r="PTP175" s="147"/>
      <c r="PTQ175" s="113"/>
      <c r="PTR175" s="148"/>
      <c r="PTS175" s="149"/>
      <c r="PTT175" s="150"/>
      <c r="PTU175" s="151"/>
      <c r="PTV175" s="152"/>
      <c r="PTW175" s="146"/>
      <c r="PTX175" s="113"/>
      <c r="PTY175" s="147"/>
      <c r="PTZ175" s="113"/>
      <c r="PUA175" s="148"/>
      <c r="PUB175" s="149"/>
      <c r="PUC175" s="150"/>
      <c r="PUD175" s="151"/>
      <c r="PUE175" s="152"/>
      <c r="PUF175" s="146"/>
      <c r="PUG175" s="113"/>
      <c r="PUH175" s="147"/>
      <c r="PUI175" s="113"/>
      <c r="PUJ175" s="148"/>
      <c r="PUK175" s="149"/>
      <c r="PUL175" s="150"/>
      <c r="PUM175" s="151"/>
      <c r="PUN175" s="152"/>
      <c r="PUO175" s="146"/>
      <c r="PUP175" s="113"/>
      <c r="PUQ175" s="147"/>
      <c r="PUR175" s="113"/>
      <c r="PUS175" s="148"/>
      <c r="PUT175" s="149"/>
      <c r="PUU175" s="150"/>
      <c r="PUV175" s="151"/>
      <c r="PUW175" s="152"/>
      <c r="PUX175" s="146"/>
      <c r="PUY175" s="113"/>
      <c r="PUZ175" s="147"/>
      <c r="PVA175" s="113"/>
      <c r="PVB175" s="148"/>
      <c r="PVC175" s="149"/>
      <c r="PVD175" s="150"/>
      <c r="PVE175" s="151"/>
      <c r="PVF175" s="152"/>
      <c r="PVG175" s="146"/>
      <c r="PVH175" s="113"/>
      <c r="PVI175" s="147"/>
      <c r="PVJ175" s="113"/>
      <c r="PVK175" s="148"/>
      <c r="PVL175" s="149"/>
      <c r="PVM175" s="150"/>
      <c r="PVN175" s="151"/>
      <c r="PVO175" s="152"/>
      <c r="PVP175" s="146"/>
      <c r="PVQ175" s="113"/>
      <c r="PVR175" s="147"/>
      <c r="PVS175" s="113"/>
      <c r="PVT175" s="148"/>
      <c r="PVU175" s="149"/>
      <c r="PVV175" s="150"/>
      <c r="PVW175" s="151"/>
      <c r="PVX175" s="152"/>
      <c r="PVY175" s="146"/>
      <c r="PVZ175" s="113"/>
      <c r="PWA175" s="147"/>
      <c r="PWB175" s="113"/>
      <c r="PWC175" s="148"/>
      <c r="PWD175" s="149"/>
      <c r="PWE175" s="150"/>
      <c r="PWF175" s="151"/>
      <c r="PWG175" s="152"/>
      <c r="PWH175" s="146"/>
      <c r="PWI175" s="113"/>
      <c r="PWJ175" s="147"/>
      <c r="PWK175" s="113"/>
      <c r="PWL175" s="148"/>
      <c r="PWM175" s="149"/>
      <c r="PWN175" s="150"/>
      <c r="PWO175" s="151"/>
      <c r="PWP175" s="152"/>
      <c r="PWQ175" s="146"/>
      <c r="PWR175" s="113"/>
      <c r="PWS175" s="147"/>
      <c r="PWT175" s="113"/>
      <c r="PWU175" s="148"/>
      <c r="PWV175" s="149"/>
      <c r="PWW175" s="150"/>
      <c r="PWX175" s="151"/>
      <c r="PWY175" s="152"/>
      <c r="PWZ175" s="146"/>
      <c r="PXA175" s="113"/>
      <c r="PXB175" s="147"/>
      <c r="PXC175" s="113"/>
      <c r="PXD175" s="148"/>
      <c r="PXE175" s="149"/>
      <c r="PXF175" s="150"/>
      <c r="PXG175" s="151"/>
      <c r="PXH175" s="152"/>
      <c r="PXI175" s="146"/>
      <c r="PXJ175" s="113"/>
      <c r="PXK175" s="147"/>
      <c r="PXL175" s="113"/>
      <c r="PXM175" s="148"/>
      <c r="PXN175" s="149"/>
      <c r="PXO175" s="150"/>
      <c r="PXP175" s="151"/>
      <c r="PXQ175" s="152"/>
      <c r="PXR175" s="146"/>
      <c r="PXS175" s="113"/>
      <c r="PXT175" s="147"/>
      <c r="PXU175" s="113"/>
      <c r="PXV175" s="148"/>
      <c r="PXW175" s="149"/>
      <c r="PXX175" s="150"/>
      <c r="PXY175" s="151"/>
      <c r="PXZ175" s="152"/>
      <c r="PYA175" s="146"/>
      <c r="PYB175" s="113"/>
      <c r="PYC175" s="147"/>
      <c r="PYD175" s="113"/>
      <c r="PYE175" s="148"/>
      <c r="PYF175" s="149"/>
      <c r="PYG175" s="150"/>
      <c r="PYH175" s="151"/>
      <c r="PYI175" s="152"/>
      <c r="PYJ175" s="146"/>
      <c r="PYK175" s="113"/>
      <c r="PYL175" s="147"/>
      <c r="PYM175" s="113"/>
      <c r="PYN175" s="148"/>
      <c r="PYO175" s="149"/>
      <c r="PYP175" s="150"/>
      <c r="PYQ175" s="151"/>
      <c r="PYR175" s="152"/>
      <c r="PYS175" s="146"/>
      <c r="PYT175" s="113"/>
      <c r="PYU175" s="147"/>
      <c r="PYV175" s="113"/>
      <c r="PYW175" s="148"/>
      <c r="PYX175" s="149"/>
      <c r="PYY175" s="150"/>
      <c r="PYZ175" s="151"/>
      <c r="PZA175" s="152"/>
      <c r="PZB175" s="146"/>
      <c r="PZC175" s="113"/>
      <c r="PZD175" s="147"/>
      <c r="PZE175" s="113"/>
      <c r="PZF175" s="148"/>
      <c r="PZG175" s="149"/>
      <c r="PZH175" s="150"/>
      <c r="PZI175" s="151"/>
      <c r="PZJ175" s="152"/>
      <c r="PZK175" s="146"/>
      <c r="PZL175" s="113"/>
      <c r="PZM175" s="147"/>
      <c r="PZN175" s="113"/>
      <c r="PZO175" s="148"/>
      <c r="PZP175" s="149"/>
      <c r="PZQ175" s="150"/>
      <c r="PZR175" s="151"/>
      <c r="PZS175" s="152"/>
      <c r="PZT175" s="146"/>
      <c r="PZU175" s="113"/>
      <c r="PZV175" s="147"/>
      <c r="PZW175" s="113"/>
      <c r="PZX175" s="148"/>
      <c r="PZY175" s="149"/>
      <c r="PZZ175" s="150"/>
      <c r="QAA175" s="151"/>
      <c r="QAB175" s="152"/>
      <c r="QAC175" s="146"/>
      <c r="QAD175" s="113"/>
      <c r="QAE175" s="147"/>
      <c r="QAF175" s="113"/>
      <c r="QAG175" s="148"/>
      <c r="QAH175" s="149"/>
      <c r="QAI175" s="150"/>
      <c r="QAJ175" s="151"/>
      <c r="QAK175" s="152"/>
      <c r="QAL175" s="146"/>
      <c r="QAM175" s="113"/>
      <c r="QAN175" s="147"/>
      <c r="QAO175" s="113"/>
      <c r="QAP175" s="148"/>
      <c r="QAQ175" s="149"/>
      <c r="QAR175" s="150"/>
      <c r="QAS175" s="151"/>
      <c r="QAT175" s="152"/>
      <c r="QAU175" s="146"/>
      <c r="QAV175" s="113"/>
      <c r="QAW175" s="147"/>
      <c r="QAX175" s="113"/>
      <c r="QAY175" s="148"/>
      <c r="QAZ175" s="149"/>
      <c r="QBA175" s="150"/>
      <c r="QBB175" s="151"/>
      <c r="QBC175" s="152"/>
      <c r="QBD175" s="146"/>
      <c r="QBE175" s="113"/>
      <c r="QBF175" s="147"/>
      <c r="QBG175" s="113"/>
      <c r="QBH175" s="148"/>
      <c r="QBI175" s="149"/>
      <c r="QBJ175" s="150"/>
      <c r="QBK175" s="151"/>
      <c r="QBL175" s="152"/>
      <c r="QBM175" s="146"/>
      <c r="QBN175" s="113"/>
      <c r="QBO175" s="147"/>
      <c r="QBP175" s="113"/>
      <c r="QBQ175" s="148"/>
      <c r="QBR175" s="149"/>
      <c r="QBS175" s="150"/>
      <c r="QBT175" s="151"/>
      <c r="QBU175" s="152"/>
      <c r="QBV175" s="146"/>
      <c r="QBW175" s="113"/>
      <c r="QBX175" s="147"/>
      <c r="QBY175" s="113"/>
      <c r="QBZ175" s="148"/>
      <c r="QCA175" s="149"/>
      <c r="QCB175" s="150"/>
      <c r="QCC175" s="151"/>
      <c r="QCD175" s="152"/>
      <c r="QCE175" s="146"/>
      <c r="QCF175" s="113"/>
      <c r="QCG175" s="147"/>
      <c r="QCH175" s="113"/>
      <c r="QCI175" s="148"/>
      <c r="QCJ175" s="149"/>
      <c r="QCK175" s="150"/>
      <c r="QCL175" s="151"/>
      <c r="QCM175" s="152"/>
      <c r="QCN175" s="146"/>
      <c r="QCO175" s="113"/>
      <c r="QCP175" s="147"/>
      <c r="QCQ175" s="113"/>
      <c r="QCR175" s="148"/>
      <c r="QCS175" s="149"/>
      <c r="QCT175" s="150"/>
      <c r="QCU175" s="151"/>
      <c r="QCV175" s="152"/>
      <c r="QCW175" s="146"/>
      <c r="QCX175" s="113"/>
      <c r="QCY175" s="147"/>
      <c r="QCZ175" s="113"/>
      <c r="QDA175" s="148"/>
      <c r="QDB175" s="149"/>
      <c r="QDC175" s="150"/>
      <c r="QDD175" s="151"/>
      <c r="QDE175" s="152"/>
      <c r="QDF175" s="146"/>
      <c r="QDG175" s="113"/>
      <c r="QDH175" s="147"/>
      <c r="QDI175" s="113"/>
      <c r="QDJ175" s="148"/>
      <c r="QDK175" s="149"/>
      <c r="QDL175" s="150"/>
      <c r="QDM175" s="151"/>
      <c r="QDN175" s="152"/>
      <c r="QDO175" s="146"/>
      <c r="QDP175" s="113"/>
      <c r="QDQ175" s="147"/>
      <c r="QDR175" s="113"/>
      <c r="QDS175" s="148"/>
      <c r="QDT175" s="149"/>
      <c r="QDU175" s="150"/>
      <c r="QDV175" s="151"/>
      <c r="QDW175" s="152"/>
      <c r="QDX175" s="146"/>
      <c r="QDY175" s="113"/>
      <c r="QDZ175" s="147"/>
      <c r="QEA175" s="113"/>
      <c r="QEB175" s="148"/>
      <c r="QEC175" s="149"/>
      <c r="QED175" s="150"/>
      <c r="QEE175" s="151"/>
      <c r="QEF175" s="152"/>
      <c r="QEG175" s="146"/>
      <c r="QEH175" s="113"/>
      <c r="QEI175" s="147"/>
      <c r="QEJ175" s="113"/>
      <c r="QEK175" s="148"/>
      <c r="QEL175" s="149"/>
      <c r="QEM175" s="150"/>
      <c r="QEN175" s="151"/>
      <c r="QEO175" s="152"/>
      <c r="QEP175" s="146"/>
      <c r="QEQ175" s="113"/>
      <c r="QER175" s="147"/>
      <c r="QES175" s="113"/>
      <c r="QET175" s="148"/>
      <c r="QEU175" s="149"/>
      <c r="QEV175" s="150"/>
      <c r="QEW175" s="151"/>
      <c r="QEX175" s="152"/>
      <c r="QEY175" s="146"/>
      <c r="QEZ175" s="113"/>
      <c r="QFA175" s="147"/>
      <c r="QFB175" s="113"/>
      <c r="QFC175" s="148"/>
      <c r="QFD175" s="149"/>
      <c r="QFE175" s="150"/>
      <c r="QFF175" s="151"/>
      <c r="QFG175" s="152"/>
      <c r="QFH175" s="146"/>
      <c r="QFI175" s="113"/>
      <c r="QFJ175" s="147"/>
      <c r="QFK175" s="113"/>
      <c r="QFL175" s="148"/>
      <c r="QFM175" s="149"/>
      <c r="QFN175" s="150"/>
      <c r="QFO175" s="151"/>
      <c r="QFP175" s="152"/>
      <c r="QFQ175" s="146"/>
      <c r="QFR175" s="113"/>
      <c r="QFS175" s="147"/>
      <c r="QFT175" s="113"/>
      <c r="QFU175" s="148"/>
      <c r="QFV175" s="149"/>
      <c r="QFW175" s="150"/>
      <c r="QFX175" s="151"/>
      <c r="QFY175" s="152"/>
      <c r="QFZ175" s="146"/>
      <c r="QGA175" s="113"/>
      <c r="QGB175" s="147"/>
      <c r="QGC175" s="113"/>
      <c r="QGD175" s="148"/>
      <c r="QGE175" s="149"/>
      <c r="QGF175" s="150"/>
      <c r="QGG175" s="151"/>
      <c r="QGH175" s="152"/>
      <c r="QGI175" s="146"/>
      <c r="QGJ175" s="113"/>
      <c r="QGK175" s="147"/>
      <c r="QGL175" s="113"/>
      <c r="QGM175" s="148"/>
      <c r="QGN175" s="149"/>
      <c r="QGO175" s="150"/>
      <c r="QGP175" s="151"/>
      <c r="QGQ175" s="152"/>
      <c r="QGR175" s="146"/>
      <c r="QGS175" s="113"/>
      <c r="QGT175" s="147"/>
      <c r="QGU175" s="113"/>
      <c r="QGV175" s="148"/>
      <c r="QGW175" s="149"/>
      <c r="QGX175" s="150"/>
      <c r="QGY175" s="151"/>
      <c r="QGZ175" s="152"/>
      <c r="QHA175" s="146"/>
      <c r="QHB175" s="113"/>
      <c r="QHC175" s="147"/>
      <c r="QHD175" s="113"/>
      <c r="QHE175" s="148"/>
      <c r="QHF175" s="149"/>
      <c r="QHG175" s="150"/>
      <c r="QHH175" s="151"/>
      <c r="QHI175" s="152"/>
      <c r="QHJ175" s="146"/>
      <c r="QHK175" s="113"/>
      <c r="QHL175" s="147"/>
      <c r="QHM175" s="113"/>
      <c r="QHN175" s="148"/>
      <c r="QHO175" s="149"/>
      <c r="QHP175" s="150"/>
      <c r="QHQ175" s="151"/>
      <c r="QHR175" s="152"/>
      <c r="QHS175" s="146"/>
      <c r="QHT175" s="113"/>
      <c r="QHU175" s="147"/>
      <c r="QHV175" s="113"/>
      <c r="QHW175" s="148"/>
      <c r="QHX175" s="149"/>
      <c r="QHY175" s="150"/>
      <c r="QHZ175" s="151"/>
      <c r="QIA175" s="152"/>
      <c r="QIB175" s="146"/>
      <c r="QIC175" s="113"/>
      <c r="QID175" s="147"/>
      <c r="QIE175" s="113"/>
      <c r="QIF175" s="148"/>
      <c r="QIG175" s="149"/>
      <c r="QIH175" s="150"/>
      <c r="QII175" s="151"/>
      <c r="QIJ175" s="152"/>
      <c r="QIK175" s="146"/>
      <c r="QIL175" s="113"/>
      <c r="QIM175" s="147"/>
      <c r="QIN175" s="113"/>
      <c r="QIO175" s="148"/>
      <c r="QIP175" s="149"/>
      <c r="QIQ175" s="150"/>
      <c r="QIR175" s="151"/>
      <c r="QIS175" s="152"/>
      <c r="QIT175" s="146"/>
      <c r="QIU175" s="113"/>
      <c r="QIV175" s="147"/>
      <c r="QIW175" s="113"/>
      <c r="QIX175" s="148"/>
      <c r="QIY175" s="149"/>
      <c r="QIZ175" s="150"/>
      <c r="QJA175" s="151"/>
      <c r="QJB175" s="152"/>
      <c r="QJC175" s="146"/>
      <c r="QJD175" s="113"/>
      <c r="QJE175" s="147"/>
      <c r="QJF175" s="113"/>
      <c r="QJG175" s="148"/>
      <c r="QJH175" s="149"/>
      <c r="QJI175" s="150"/>
      <c r="QJJ175" s="151"/>
      <c r="QJK175" s="152"/>
      <c r="QJL175" s="146"/>
      <c r="QJM175" s="113"/>
      <c r="QJN175" s="147"/>
      <c r="QJO175" s="113"/>
      <c r="QJP175" s="148"/>
      <c r="QJQ175" s="149"/>
      <c r="QJR175" s="150"/>
      <c r="QJS175" s="151"/>
      <c r="QJT175" s="152"/>
      <c r="QJU175" s="146"/>
      <c r="QJV175" s="113"/>
      <c r="QJW175" s="147"/>
      <c r="QJX175" s="113"/>
      <c r="QJY175" s="148"/>
      <c r="QJZ175" s="149"/>
      <c r="QKA175" s="150"/>
      <c r="QKB175" s="151"/>
      <c r="QKC175" s="152"/>
      <c r="QKD175" s="146"/>
      <c r="QKE175" s="113"/>
      <c r="QKF175" s="147"/>
      <c r="QKG175" s="113"/>
      <c r="QKH175" s="148"/>
      <c r="QKI175" s="149"/>
      <c r="QKJ175" s="150"/>
      <c r="QKK175" s="151"/>
      <c r="QKL175" s="152"/>
      <c r="QKM175" s="146"/>
      <c r="QKN175" s="113"/>
      <c r="QKO175" s="147"/>
      <c r="QKP175" s="113"/>
      <c r="QKQ175" s="148"/>
      <c r="QKR175" s="149"/>
      <c r="QKS175" s="150"/>
      <c r="QKT175" s="151"/>
      <c r="QKU175" s="152"/>
      <c r="QKV175" s="146"/>
      <c r="QKW175" s="113"/>
      <c r="QKX175" s="147"/>
      <c r="QKY175" s="113"/>
      <c r="QKZ175" s="148"/>
      <c r="QLA175" s="149"/>
      <c r="QLB175" s="150"/>
      <c r="QLC175" s="151"/>
      <c r="QLD175" s="152"/>
      <c r="QLE175" s="146"/>
      <c r="QLF175" s="113"/>
      <c r="QLG175" s="147"/>
      <c r="QLH175" s="113"/>
      <c r="QLI175" s="148"/>
      <c r="QLJ175" s="149"/>
      <c r="QLK175" s="150"/>
      <c r="QLL175" s="151"/>
      <c r="QLM175" s="152"/>
      <c r="QLN175" s="146"/>
      <c r="QLO175" s="113"/>
      <c r="QLP175" s="147"/>
      <c r="QLQ175" s="113"/>
      <c r="QLR175" s="148"/>
      <c r="QLS175" s="149"/>
      <c r="QLT175" s="150"/>
      <c r="QLU175" s="151"/>
      <c r="QLV175" s="152"/>
      <c r="QLW175" s="146"/>
      <c r="QLX175" s="113"/>
      <c r="QLY175" s="147"/>
      <c r="QLZ175" s="113"/>
      <c r="QMA175" s="148"/>
      <c r="QMB175" s="149"/>
      <c r="QMC175" s="150"/>
      <c r="QMD175" s="151"/>
      <c r="QME175" s="152"/>
      <c r="QMF175" s="146"/>
      <c r="QMG175" s="113"/>
      <c r="QMH175" s="147"/>
      <c r="QMI175" s="113"/>
      <c r="QMJ175" s="148"/>
      <c r="QMK175" s="149"/>
      <c r="QML175" s="150"/>
      <c r="QMM175" s="151"/>
      <c r="QMN175" s="152"/>
      <c r="QMO175" s="146"/>
      <c r="QMP175" s="113"/>
      <c r="QMQ175" s="147"/>
      <c r="QMR175" s="113"/>
      <c r="QMS175" s="148"/>
      <c r="QMT175" s="149"/>
      <c r="QMU175" s="150"/>
      <c r="QMV175" s="151"/>
      <c r="QMW175" s="152"/>
      <c r="QMX175" s="146"/>
      <c r="QMY175" s="113"/>
      <c r="QMZ175" s="147"/>
      <c r="QNA175" s="113"/>
      <c r="QNB175" s="148"/>
      <c r="QNC175" s="149"/>
      <c r="QND175" s="150"/>
      <c r="QNE175" s="151"/>
      <c r="QNF175" s="152"/>
      <c r="QNG175" s="146"/>
      <c r="QNH175" s="113"/>
      <c r="QNI175" s="147"/>
      <c r="QNJ175" s="113"/>
      <c r="QNK175" s="148"/>
      <c r="QNL175" s="149"/>
      <c r="QNM175" s="150"/>
      <c r="QNN175" s="151"/>
      <c r="QNO175" s="152"/>
      <c r="QNP175" s="146"/>
      <c r="QNQ175" s="113"/>
      <c r="QNR175" s="147"/>
      <c r="QNS175" s="113"/>
      <c r="QNT175" s="148"/>
      <c r="QNU175" s="149"/>
      <c r="QNV175" s="150"/>
      <c r="QNW175" s="151"/>
      <c r="QNX175" s="152"/>
      <c r="QNY175" s="146"/>
      <c r="QNZ175" s="113"/>
      <c r="QOA175" s="147"/>
      <c r="QOB175" s="113"/>
      <c r="QOC175" s="148"/>
      <c r="QOD175" s="149"/>
      <c r="QOE175" s="150"/>
      <c r="QOF175" s="151"/>
      <c r="QOG175" s="152"/>
      <c r="QOH175" s="146"/>
      <c r="QOI175" s="113"/>
      <c r="QOJ175" s="147"/>
      <c r="QOK175" s="113"/>
      <c r="QOL175" s="148"/>
      <c r="QOM175" s="149"/>
      <c r="QON175" s="150"/>
      <c r="QOO175" s="151"/>
      <c r="QOP175" s="152"/>
      <c r="QOQ175" s="146"/>
      <c r="QOR175" s="113"/>
      <c r="QOS175" s="147"/>
      <c r="QOT175" s="113"/>
      <c r="QOU175" s="148"/>
      <c r="QOV175" s="149"/>
      <c r="QOW175" s="150"/>
      <c r="QOX175" s="151"/>
      <c r="QOY175" s="152"/>
      <c r="QOZ175" s="146"/>
      <c r="QPA175" s="113"/>
      <c r="QPB175" s="147"/>
      <c r="QPC175" s="113"/>
      <c r="QPD175" s="148"/>
      <c r="QPE175" s="149"/>
      <c r="QPF175" s="150"/>
      <c r="QPG175" s="151"/>
      <c r="QPH175" s="152"/>
      <c r="QPI175" s="146"/>
      <c r="QPJ175" s="113"/>
      <c r="QPK175" s="147"/>
      <c r="QPL175" s="113"/>
      <c r="QPM175" s="148"/>
      <c r="QPN175" s="149"/>
      <c r="QPO175" s="150"/>
      <c r="QPP175" s="151"/>
      <c r="QPQ175" s="152"/>
      <c r="QPR175" s="146"/>
      <c r="QPS175" s="113"/>
      <c r="QPT175" s="147"/>
      <c r="QPU175" s="113"/>
      <c r="QPV175" s="148"/>
      <c r="QPW175" s="149"/>
      <c r="QPX175" s="150"/>
      <c r="QPY175" s="151"/>
      <c r="QPZ175" s="152"/>
      <c r="QQA175" s="146"/>
      <c r="QQB175" s="113"/>
      <c r="QQC175" s="147"/>
      <c r="QQD175" s="113"/>
      <c r="QQE175" s="148"/>
      <c r="QQF175" s="149"/>
      <c r="QQG175" s="150"/>
      <c r="QQH175" s="151"/>
      <c r="QQI175" s="152"/>
      <c r="QQJ175" s="146"/>
      <c r="QQK175" s="113"/>
      <c r="QQL175" s="147"/>
      <c r="QQM175" s="113"/>
      <c r="QQN175" s="148"/>
      <c r="QQO175" s="149"/>
      <c r="QQP175" s="150"/>
      <c r="QQQ175" s="151"/>
      <c r="QQR175" s="152"/>
      <c r="QQS175" s="146"/>
      <c r="QQT175" s="113"/>
      <c r="QQU175" s="147"/>
      <c r="QQV175" s="113"/>
      <c r="QQW175" s="148"/>
      <c r="QQX175" s="149"/>
      <c r="QQY175" s="150"/>
      <c r="QQZ175" s="151"/>
      <c r="QRA175" s="152"/>
      <c r="QRB175" s="146"/>
      <c r="QRC175" s="113"/>
      <c r="QRD175" s="147"/>
      <c r="QRE175" s="113"/>
      <c r="QRF175" s="148"/>
      <c r="QRG175" s="149"/>
      <c r="QRH175" s="150"/>
      <c r="QRI175" s="151"/>
      <c r="QRJ175" s="152"/>
      <c r="QRK175" s="146"/>
      <c r="QRL175" s="113"/>
      <c r="QRM175" s="147"/>
      <c r="QRN175" s="113"/>
      <c r="QRO175" s="148"/>
      <c r="QRP175" s="149"/>
      <c r="QRQ175" s="150"/>
      <c r="QRR175" s="151"/>
      <c r="QRS175" s="152"/>
      <c r="QRT175" s="146"/>
      <c r="QRU175" s="113"/>
      <c r="QRV175" s="147"/>
      <c r="QRW175" s="113"/>
      <c r="QRX175" s="148"/>
      <c r="QRY175" s="149"/>
      <c r="QRZ175" s="150"/>
      <c r="QSA175" s="151"/>
      <c r="QSB175" s="152"/>
      <c r="QSC175" s="146"/>
      <c r="QSD175" s="113"/>
      <c r="QSE175" s="147"/>
      <c r="QSF175" s="113"/>
      <c r="QSG175" s="148"/>
      <c r="QSH175" s="149"/>
      <c r="QSI175" s="150"/>
      <c r="QSJ175" s="151"/>
      <c r="QSK175" s="152"/>
      <c r="QSL175" s="146"/>
      <c r="QSM175" s="113"/>
      <c r="QSN175" s="147"/>
      <c r="QSO175" s="113"/>
      <c r="QSP175" s="148"/>
      <c r="QSQ175" s="149"/>
      <c r="QSR175" s="150"/>
      <c r="QSS175" s="151"/>
      <c r="QST175" s="152"/>
      <c r="QSU175" s="146"/>
      <c r="QSV175" s="113"/>
      <c r="QSW175" s="147"/>
      <c r="QSX175" s="113"/>
      <c r="QSY175" s="148"/>
      <c r="QSZ175" s="149"/>
      <c r="QTA175" s="150"/>
      <c r="QTB175" s="151"/>
      <c r="QTC175" s="152"/>
      <c r="QTD175" s="146"/>
      <c r="QTE175" s="113"/>
      <c r="QTF175" s="147"/>
      <c r="QTG175" s="113"/>
      <c r="QTH175" s="148"/>
      <c r="QTI175" s="149"/>
      <c r="QTJ175" s="150"/>
      <c r="QTK175" s="151"/>
      <c r="QTL175" s="152"/>
      <c r="QTM175" s="146"/>
      <c r="QTN175" s="113"/>
      <c r="QTO175" s="147"/>
      <c r="QTP175" s="113"/>
      <c r="QTQ175" s="148"/>
      <c r="QTR175" s="149"/>
      <c r="QTS175" s="150"/>
      <c r="QTT175" s="151"/>
      <c r="QTU175" s="152"/>
      <c r="QTV175" s="146"/>
      <c r="QTW175" s="113"/>
      <c r="QTX175" s="147"/>
      <c r="QTY175" s="113"/>
      <c r="QTZ175" s="148"/>
      <c r="QUA175" s="149"/>
      <c r="QUB175" s="150"/>
      <c r="QUC175" s="151"/>
      <c r="QUD175" s="152"/>
      <c r="QUE175" s="146"/>
      <c r="QUF175" s="113"/>
      <c r="QUG175" s="147"/>
      <c r="QUH175" s="113"/>
      <c r="QUI175" s="148"/>
      <c r="QUJ175" s="149"/>
      <c r="QUK175" s="150"/>
      <c r="QUL175" s="151"/>
      <c r="QUM175" s="152"/>
      <c r="QUN175" s="146"/>
      <c r="QUO175" s="113"/>
      <c r="QUP175" s="147"/>
      <c r="QUQ175" s="113"/>
      <c r="QUR175" s="148"/>
      <c r="QUS175" s="149"/>
      <c r="QUT175" s="150"/>
      <c r="QUU175" s="151"/>
      <c r="QUV175" s="152"/>
      <c r="QUW175" s="146"/>
      <c r="QUX175" s="113"/>
      <c r="QUY175" s="147"/>
      <c r="QUZ175" s="113"/>
      <c r="QVA175" s="148"/>
      <c r="QVB175" s="149"/>
      <c r="QVC175" s="150"/>
      <c r="QVD175" s="151"/>
      <c r="QVE175" s="152"/>
      <c r="QVF175" s="146"/>
      <c r="QVG175" s="113"/>
      <c r="QVH175" s="147"/>
      <c r="QVI175" s="113"/>
      <c r="QVJ175" s="148"/>
      <c r="QVK175" s="149"/>
      <c r="QVL175" s="150"/>
      <c r="QVM175" s="151"/>
      <c r="QVN175" s="152"/>
      <c r="QVO175" s="146"/>
      <c r="QVP175" s="113"/>
      <c r="QVQ175" s="147"/>
      <c r="QVR175" s="113"/>
      <c r="QVS175" s="148"/>
      <c r="QVT175" s="149"/>
      <c r="QVU175" s="150"/>
      <c r="QVV175" s="151"/>
      <c r="QVW175" s="152"/>
      <c r="QVX175" s="146"/>
      <c r="QVY175" s="113"/>
      <c r="QVZ175" s="147"/>
      <c r="QWA175" s="113"/>
      <c r="QWB175" s="148"/>
      <c r="QWC175" s="149"/>
      <c r="QWD175" s="150"/>
      <c r="QWE175" s="151"/>
      <c r="QWF175" s="152"/>
      <c r="QWG175" s="146"/>
      <c r="QWH175" s="113"/>
      <c r="QWI175" s="147"/>
      <c r="QWJ175" s="113"/>
      <c r="QWK175" s="148"/>
      <c r="QWL175" s="149"/>
      <c r="QWM175" s="150"/>
      <c r="QWN175" s="151"/>
      <c r="QWO175" s="152"/>
      <c r="QWP175" s="146"/>
      <c r="QWQ175" s="113"/>
      <c r="QWR175" s="147"/>
      <c r="QWS175" s="113"/>
      <c r="QWT175" s="148"/>
      <c r="QWU175" s="149"/>
      <c r="QWV175" s="150"/>
      <c r="QWW175" s="151"/>
      <c r="QWX175" s="152"/>
      <c r="QWY175" s="146"/>
      <c r="QWZ175" s="113"/>
      <c r="QXA175" s="147"/>
      <c r="QXB175" s="113"/>
      <c r="QXC175" s="148"/>
      <c r="QXD175" s="149"/>
      <c r="QXE175" s="150"/>
      <c r="QXF175" s="151"/>
      <c r="QXG175" s="152"/>
      <c r="QXH175" s="146"/>
      <c r="QXI175" s="113"/>
      <c r="QXJ175" s="147"/>
      <c r="QXK175" s="113"/>
      <c r="QXL175" s="148"/>
      <c r="QXM175" s="149"/>
      <c r="QXN175" s="150"/>
      <c r="QXO175" s="151"/>
      <c r="QXP175" s="152"/>
      <c r="QXQ175" s="146"/>
      <c r="QXR175" s="113"/>
      <c r="QXS175" s="147"/>
      <c r="QXT175" s="113"/>
      <c r="QXU175" s="148"/>
      <c r="QXV175" s="149"/>
      <c r="QXW175" s="150"/>
      <c r="QXX175" s="151"/>
      <c r="QXY175" s="152"/>
      <c r="QXZ175" s="146"/>
      <c r="QYA175" s="113"/>
      <c r="QYB175" s="147"/>
      <c r="QYC175" s="113"/>
      <c r="QYD175" s="148"/>
      <c r="QYE175" s="149"/>
      <c r="QYF175" s="150"/>
      <c r="QYG175" s="151"/>
      <c r="QYH175" s="152"/>
      <c r="QYI175" s="146"/>
      <c r="QYJ175" s="113"/>
      <c r="QYK175" s="147"/>
      <c r="QYL175" s="113"/>
      <c r="QYM175" s="148"/>
      <c r="QYN175" s="149"/>
      <c r="QYO175" s="150"/>
      <c r="QYP175" s="151"/>
      <c r="QYQ175" s="152"/>
      <c r="QYR175" s="146"/>
      <c r="QYS175" s="113"/>
      <c r="QYT175" s="147"/>
      <c r="QYU175" s="113"/>
      <c r="QYV175" s="148"/>
      <c r="QYW175" s="149"/>
      <c r="QYX175" s="150"/>
      <c r="QYY175" s="151"/>
      <c r="QYZ175" s="152"/>
      <c r="QZA175" s="146"/>
      <c r="QZB175" s="113"/>
      <c r="QZC175" s="147"/>
      <c r="QZD175" s="113"/>
      <c r="QZE175" s="148"/>
      <c r="QZF175" s="149"/>
      <c r="QZG175" s="150"/>
      <c r="QZH175" s="151"/>
      <c r="QZI175" s="152"/>
      <c r="QZJ175" s="146"/>
      <c r="QZK175" s="113"/>
      <c r="QZL175" s="147"/>
      <c r="QZM175" s="113"/>
      <c r="QZN175" s="148"/>
      <c r="QZO175" s="149"/>
      <c r="QZP175" s="150"/>
      <c r="QZQ175" s="151"/>
      <c r="QZR175" s="152"/>
      <c r="QZS175" s="146"/>
      <c r="QZT175" s="113"/>
      <c r="QZU175" s="147"/>
      <c r="QZV175" s="113"/>
      <c r="QZW175" s="148"/>
      <c r="QZX175" s="149"/>
      <c r="QZY175" s="150"/>
      <c r="QZZ175" s="151"/>
      <c r="RAA175" s="152"/>
      <c r="RAB175" s="146"/>
      <c r="RAC175" s="113"/>
      <c r="RAD175" s="147"/>
      <c r="RAE175" s="113"/>
      <c r="RAF175" s="148"/>
      <c r="RAG175" s="149"/>
      <c r="RAH175" s="150"/>
      <c r="RAI175" s="151"/>
      <c r="RAJ175" s="152"/>
      <c r="RAK175" s="146"/>
      <c r="RAL175" s="113"/>
      <c r="RAM175" s="147"/>
      <c r="RAN175" s="113"/>
      <c r="RAO175" s="148"/>
      <c r="RAP175" s="149"/>
      <c r="RAQ175" s="150"/>
      <c r="RAR175" s="151"/>
      <c r="RAS175" s="152"/>
      <c r="RAT175" s="146"/>
      <c r="RAU175" s="113"/>
      <c r="RAV175" s="147"/>
      <c r="RAW175" s="113"/>
      <c r="RAX175" s="148"/>
      <c r="RAY175" s="149"/>
      <c r="RAZ175" s="150"/>
      <c r="RBA175" s="151"/>
      <c r="RBB175" s="152"/>
      <c r="RBC175" s="146"/>
      <c r="RBD175" s="113"/>
      <c r="RBE175" s="147"/>
      <c r="RBF175" s="113"/>
      <c r="RBG175" s="148"/>
      <c r="RBH175" s="149"/>
      <c r="RBI175" s="150"/>
      <c r="RBJ175" s="151"/>
      <c r="RBK175" s="152"/>
      <c r="RBL175" s="146"/>
      <c r="RBM175" s="113"/>
      <c r="RBN175" s="147"/>
      <c r="RBO175" s="113"/>
      <c r="RBP175" s="148"/>
      <c r="RBQ175" s="149"/>
      <c r="RBR175" s="150"/>
      <c r="RBS175" s="151"/>
      <c r="RBT175" s="152"/>
      <c r="RBU175" s="146"/>
      <c r="RBV175" s="113"/>
      <c r="RBW175" s="147"/>
      <c r="RBX175" s="113"/>
      <c r="RBY175" s="148"/>
      <c r="RBZ175" s="149"/>
      <c r="RCA175" s="150"/>
      <c r="RCB175" s="151"/>
      <c r="RCC175" s="152"/>
      <c r="RCD175" s="146"/>
      <c r="RCE175" s="113"/>
      <c r="RCF175" s="147"/>
      <c r="RCG175" s="113"/>
      <c r="RCH175" s="148"/>
      <c r="RCI175" s="149"/>
      <c r="RCJ175" s="150"/>
      <c r="RCK175" s="151"/>
      <c r="RCL175" s="152"/>
      <c r="RCM175" s="146"/>
      <c r="RCN175" s="113"/>
      <c r="RCO175" s="147"/>
      <c r="RCP175" s="113"/>
      <c r="RCQ175" s="148"/>
      <c r="RCR175" s="149"/>
      <c r="RCS175" s="150"/>
      <c r="RCT175" s="151"/>
      <c r="RCU175" s="152"/>
      <c r="RCV175" s="146"/>
      <c r="RCW175" s="113"/>
      <c r="RCX175" s="147"/>
      <c r="RCY175" s="113"/>
      <c r="RCZ175" s="148"/>
      <c r="RDA175" s="149"/>
      <c r="RDB175" s="150"/>
      <c r="RDC175" s="151"/>
      <c r="RDD175" s="152"/>
      <c r="RDE175" s="146"/>
      <c r="RDF175" s="113"/>
      <c r="RDG175" s="147"/>
      <c r="RDH175" s="113"/>
      <c r="RDI175" s="148"/>
      <c r="RDJ175" s="149"/>
      <c r="RDK175" s="150"/>
      <c r="RDL175" s="151"/>
      <c r="RDM175" s="152"/>
      <c r="RDN175" s="146"/>
      <c r="RDO175" s="113"/>
      <c r="RDP175" s="147"/>
      <c r="RDQ175" s="113"/>
      <c r="RDR175" s="148"/>
      <c r="RDS175" s="149"/>
      <c r="RDT175" s="150"/>
      <c r="RDU175" s="151"/>
      <c r="RDV175" s="152"/>
      <c r="RDW175" s="146"/>
      <c r="RDX175" s="113"/>
      <c r="RDY175" s="147"/>
      <c r="RDZ175" s="113"/>
      <c r="REA175" s="148"/>
      <c r="REB175" s="149"/>
      <c r="REC175" s="150"/>
      <c r="RED175" s="151"/>
      <c r="REE175" s="152"/>
      <c r="REF175" s="146"/>
      <c r="REG175" s="113"/>
      <c r="REH175" s="147"/>
      <c r="REI175" s="113"/>
      <c r="REJ175" s="148"/>
      <c r="REK175" s="149"/>
      <c r="REL175" s="150"/>
      <c r="REM175" s="151"/>
      <c r="REN175" s="152"/>
      <c r="REO175" s="146"/>
      <c r="REP175" s="113"/>
      <c r="REQ175" s="147"/>
      <c r="RER175" s="113"/>
      <c r="RES175" s="148"/>
      <c r="RET175" s="149"/>
      <c r="REU175" s="150"/>
      <c r="REV175" s="151"/>
      <c r="REW175" s="152"/>
      <c r="REX175" s="146"/>
      <c r="REY175" s="113"/>
      <c r="REZ175" s="147"/>
      <c r="RFA175" s="113"/>
      <c r="RFB175" s="148"/>
      <c r="RFC175" s="149"/>
      <c r="RFD175" s="150"/>
      <c r="RFE175" s="151"/>
      <c r="RFF175" s="152"/>
      <c r="RFG175" s="146"/>
      <c r="RFH175" s="113"/>
      <c r="RFI175" s="147"/>
      <c r="RFJ175" s="113"/>
      <c r="RFK175" s="148"/>
      <c r="RFL175" s="149"/>
      <c r="RFM175" s="150"/>
      <c r="RFN175" s="151"/>
      <c r="RFO175" s="152"/>
      <c r="RFP175" s="146"/>
      <c r="RFQ175" s="113"/>
      <c r="RFR175" s="147"/>
      <c r="RFS175" s="113"/>
      <c r="RFT175" s="148"/>
      <c r="RFU175" s="149"/>
      <c r="RFV175" s="150"/>
      <c r="RFW175" s="151"/>
      <c r="RFX175" s="152"/>
      <c r="RFY175" s="146"/>
      <c r="RFZ175" s="113"/>
      <c r="RGA175" s="147"/>
      <c r="RGB175" s="113"/>
      <c r="RGC175" s="148"/>
      <c r="RGD175" s="149"/>
      <c r="RGE175" s="150"/>
      <c r="RGF175" s="151"/>
      <c r="RGG175" s="152"/>
      <c r="RGH175" s="146"/>
      <c r="RGI175" s="113"/>
      <c r="RGJ175" s="147"/>
      <c r="RGK175" s="113"/>
      <c r="RGL175" s="148"/>
      <c r="RGM175" s="149"/>
      <c r="RGN175" s="150"/>
      <c r="RGO175" s="151"/>
      <c r="RGP175" s="152"/>
      <c r="RGQ175" s="146"/>
      <c r="RGR175" s="113"/>
      <c r="RGS175" s="147"/>
      <c r="RGT175" s="113"/>
      <c r="RGU175" s="148"/>
      <c r="RGV175" s="149"/>
      <c r="RGW175" s="150"/>
      <c r="RGX175" s="151"/>
      <c r="RGY175" s="152"/>
      <c r="RGZ175" s="146"/>
      <c r="RHA175" s="113"/>
      <c r="RHB175" s="147"/>
      <c r="RHC175" s="113"/>
      <c r="RHD175" s="148"/>
      <c r="RHE175" s="149"/>
      <c r="RHF175" s="150"/>
      <c r="RHG175" s="151"/>
      <c r="RHH175" s="152"/>
      <c r="RHI175" s="146"/>
      <c r="RHJ175" s="113"/>
      <c r="RHK175" s="147"/>
      <c r="RHL175" s="113"/>
      <c r="RHM175" s="148"/>
      <c r="RHN175" s="149"/>
      <c r="RHO175" s="150"/>
      <c r="RHP175" s="151"/>
      <c r="RHQ175" s="152"/>
      <c r="RHR175" s="146"/>
      <c r="RHS175" s="113"/>
      <c r="RHT175" s="147"/>
      <c r="RHU175" s="113"/>
      <c r="RHV175" s="148"/>
      <c r="RHW175" s="149"/>
      <c r="RHX175" s="150"/>
      <c r="RHY175" s="151"/>
      <c r="RHZ175" s="152"/>
      <c r="RIA175" s="146"/>
      <c r="RIB175" s="113"/>
      <c r="RIC175" s="147"/>
      <c r="RID175" s="113"/>
      <c r="RIE175" s="148"/>
      <c r="RIF175" s="149"/>
      <c r="RIG175" s="150"/>
      <c r="RIH175" s="151"/>
      <c r="RII175" s="152"/>
      <c r="RIJ175" s="146"/>
      <c r="RIK175" s="113"/>
      <c r="RIL175" s="147"/>
      <c r="RIM175" s="113"/>
      <c r="RIN175" s="148"/>
      <c r="RIO175" s="149"/>
      <c r="RIP175" s="150"/>
      <c r="RIQ175" s="151"/>
      <c r="RIR175" s="152"/>
      <c r="RIS175" s="146"/>
      <c r="RIT175" s="113"/>
      <c r="RIU175" s="147"/>
      <c r="RIV175" s="113"/>
      <c r="RIW175" s="148"/>
      <c r="RIX175" s="149"/>
      <c r="RIY175" s="150"/>
      <c r="RIZ175" s="151"/>
      <c r="RJA175" s="152"/>
      <c r="RJB175" s="146"/>
      <c r="RJC175" s="113"/>
      <c r="RJD175" s="147"/>
      <c r="RJE175" s="113"/>
      <c r="RJF175" s="148"/>
      <c r="RJG175" s="149"/>
      <c r="RJH175" s="150"/>
      <c r="RJI175" s="151"/>
      <c r="RJJ175" s="152"/>
      <c r="RJK175" s="146"/>
      <c r="RJL175" s="113"/>
      <c r="RJM175" s="147"/>
      <c r="RJN175" s="113"/>
      <c r="RJO175" s="148"/>
      <c r="RJP175" s="149"/>
      <c r="RJQ175" s="150"/>
      <c r="RJR175" s="151"/>
      <c r="RJS175" s="152"/>
      <c r="RJT175" s="146"/>
      <c r="RJU175" s="113"/>
      <c r="RJV175" s="147"/>
      <c r="RJW175" s="113"/>
      <c r="RJX175" s="148"/>
      <c r="RJY175" s="149"/>
      <c r="RJZ175" s="150"/>
      <c r="RKA175" s="151"/>
      <c r="RKB175" s="152"/>
      <c r="RKC175" s="146"/>
      <c r="RKD175" s="113"/>
      <c r="RKE175" s="147"/>
      <c r="RKF175" s="113"/>
      <c r="RKG175" s="148"/>
      <c r="RKH175" s="149"/>
      <c r="RKI175" s="150"/>
      <c r="RKJ175" s="151"/>
      <c r="RKK175" s="152"/>
      <c r="RKL175" s="146"/>
      <c r="RKM175" s="113"/>
      <c r="RKN175" s="147"/>
      <c r="RKO175" s="113"/>
      <c r="RKP175" s="148"/>
      <c r="RKQ175" s="149"/>
      <c r="RKR175" s="150"/>
      <c r="RKS175" s="151"/>
      <c r="RKT175" s="152"/>
      <c r="RKU175" s="146"/>
      <c r="RKV175" s="113"/>
      <c r="RKW175" s="147"/>
      <c r="RKX175" s="113"/>
      <c r="RKY175" s="148"/>
      <c r="RKZ175" s="149"/>
      <c r="RLA175" s="150"/>
      <c r="RLB175" s="151"/>
      <c r="RLC175" s="152"/>
      <c r="RLD175" s="146"/>
      <c r="RLE175" s="113"/>
      <c r="RLF175" s="147"/>
      <c r="RLG175" s="113"/>
      <c r="RLH175" s="148"/>
      <c r="RLI175" s="149"/>
      <c r="RLJ175" s="150"/>
      <c r="RLK175" s="151"/>
      <c r="RLL175" s="152"/>
      <c r="RLM175" s="146"/>
      <c r="RLN175" s="113"/>
      <c r="RLO175" s="147"/>
      <c r="RLP175" s="113"/>
      <c r="RLQ175" s="148"/>
      <c r="RLR175" s="149"/>
      <c r="RLS175" s="150"/>
      <c r="RLT175" s="151"/>
      <c r="RLU175" s="152"/>
      <c r="RLV175" s="146"/>
      <c r="RLW175" s="113"/>
      <c r="RLX175" s="147"/>
      <c r="RLY175" s="113"/>
      <c r="RLZ175" s="148"/>
      <c r="RMA175" s="149"/>
      <c r="RMB175" s="150"/>
      <c r="RMC175" s="151"/>
      <c r="RMD175" s="152"/>
      <c r="RME175" s="146"/>
      <c r="RMF175" s="113"/>
      <c r="RMG175" s="147"/>
      <c r="RMH175" s="113"/>
      <c r="RMI175" s="148"/>
      <c r="RMJ175" s="149"/>
      <c r="RMK175" s="150"/>
      <c r="RML175" s="151"/>
      <c r="RMM175" s="152"/>
      <c r="RMN175" s="146"/>
      <c r="RMO175" s="113"/>
      <c r="RMP175" s="147"/>
      <c r="RMQ175" s="113"/>
      <c r="RMR175" s="148"/>
      <c r="RMS175" s="149"/>
      <c r="RMT175" s="150"/>
      <c r="RMU175" s="151"/>
      <c r="RMV175" s="152"/>
      <c r="RMW175" s="146"/>
      <c r="RMX175" s="113"/>
      <c r="RMY175" s="147"/>
      <c r="RMZ175" s="113"/>
      <c r="RNA175" s="148"/>
      <c r="RNB175" s="149"/>
      <c r="RNC175" s="150"/>
      <c r="RND175" s="151"/>
      <c r="RNE175" s="152"/>
      <c r="RNF175" s="146"/>
      <c r="RNG175" s="113"/>
      <c r="RNH175" s="147"/>
      <c r="RNI175" s="113"/>
      <c r="RNJ175" s="148"/>
      <c r="RNK175" s="149"/>
      <c r="RNL175" s="150"/>
      <c r="RNM175" s="151"/>
      <c r="RNN175" s="152"/>
      <c r="RNO175" s="146"/>
      <c r="RNP175" s="113"/>
      <c r="RNQ175" s="147"/>
      <c r="RNR175" s="113"/>
      <c r="RNS175" s="148"/>
      <c r="RNT175" s="149"/>
      <c r="RNU175" s="150"/>
      <c r="RNV175" s="151"/>
      <c r="RNW175" s="152"/>
      <c r="RNX175" s="146"/>
      <c r="RNY175" s="113"/>
      <c r="RNZ175" s="147"/>
      <c r="ROA175" s="113"/>
      <c r="ROB175" s="148"/>
      <c r="ROC175" s="149"/>
      <c r="ROD175" s="150"/>
      <c r="ROE175" s="151"/>
      <c r="ROF175" s="152"/>
      <c r="ROG175" s="146"/>
      <c r="ROH175" s="113"/>
      <c r="ROI175" s="147"/>
      <c r="ROJ175" s="113"/>
      <c r="ROK175" s="148"/>
      <c r="ROL175" s="149"/>
      <c r="ROM175" s="150"/>
      <c r="RON175" s="151"/>
      <c r="ROO175" s="152"/>
      <c r="ROP175" s="146"/>
      <c r="ROQ175" s="113"/>
      <c r="ROR175" s="147"/>
      <c r="ROS175" s="113"/>
      <c r="ROT175" s="148"/>
      <c r="ROU175" s="149"/>
      <c r="ROV175" s="150"/>
      <c r="ROW175" s="151"/>
      <c r="ROX175" s="152"/>
      <c r="ROY175" s="146"/>
      <c r="ROZ175" s="113"/>
      <c r="RPA175" s="147"/>
      <c r="RPB175" s="113"/>
      <c r="RPC175" s="148"/>
      <c r="RPD175" s="149"/>
      <c r="RPE175" s="150"/>
      <c r="RPF175" s="151"/>
      <c r="RPG175" s="152"/>
      <c r="RPH175" s="146"/>
      <c r="RPI175" s="113"/>
      <c r="RPJ175" s="147"/>
      <c r="RPK175" s="113"/>
      <c r="RPL175" s="148"/>
      <c r="RPM175" s="149"/>
      <c r="RPN175" s="150"/>
      <c r="RPO175" s="151"/>
      <c r="RPP175" s="152"/>
      <c r="RPQ175" s="146"/>
      <c r="RPR175" s="113"/>
      <c r="RPS175" s="147"/>
      <c r="RPT175" s="113"/>
      <c r="RPU175" s="148"/>
      <c r="RPV175" s="149"/>
      <c r="RPW175" s="150"/>
      <c r="RPX175" s="151"/>
      <c r="RPY175" s="152"/>
      <c r="RPZ175" s="146"/>
      <c r="RQA175" s="113"/>
      <c r="RQB175" s="147"/>
      <c r="RQC175" s="113"/>
      <c r="RQD175" s="148"/>
      <c r="RQE175" s="149"/>
      <c r="RQF175" s="150"/>
      <c r="RQG175" s="151"/>
      <c r="RQH175" s="152"/>
      <c r="RQI175" s="146"/>
      <c r="RQJ175" s="113"/>
      <c r="RQK175" s="147"/>
      <c r="RQL175" s="113"/>
      <c r="RQM175" s="148"/>
      <c r="RQN175" s="149"/>
      <c r="RQO175" s="150"/>
      <c r="RQP175" s="151"/>
      <c r="RQQ175" s="152"/>
      <c r="RQR175" s="146"/>
      <c r="RQS175" s="113"/>
      <c r="RQT175" s="147"/>
      <c r="RQU175" s="113"/>
      <c r="RQV175" s="148"/>
      <c r="RQW175" s="149"/>
      <c r="RQX175" s="150"/>
      <c r="RQY175" s="151"/>
      <c r="RQZ175" s="152"/>
      <c r="RRA175" s="146"/>
      <c r="RRB175" s="113"/>
      <c r="RRC175" s="147"/>
      <c r="RRD175" s="113"/>
      <c r="RRE175" s="148"/>
      <c r="RRF175" s="149"/>
      <c r="RRG175" s="150"/>
      <c r="RRH175" s="151"/>
      <c r="RRI175" s="152"/>
      <c r="RRJ175" s="146"/>
      <c r="RRK175" s="113"/>
      <c r="RRL175" s="147"/>
      <c r="RRM175" s="113"/>
      <c r="RRN175" s="148"/>
      <c r="RRO175" s="149"/>
      <c r="RRP175" s="150"/>
      <c r="RRQ175" s="151"/>
      <c r="RRR175" s="152"/>
      <c r="RRS175" s="146"/>
      <c r="RRT175" s="113"/>
      <c r="RRU175" s="147"/>
      <c r="RRV175" s="113"/>
      <c r="RRW175" s="148"/>
      <c r="RRX175" s="149"/>
      <c r="RRY175" s="150"/>
      <c r="RRZ175" s="151"/>
      <c r="RSA175" s="152"/>
      <c r="RSB175" s="146"/>
      <c r="RSC175" s="113"/>
      <c r="RSD175" s="147"/>
      <c r="RSE175" s="113"/>
      <c r="RSF175" s="148"/>
      <c r="RSG175" s="149"/>
      <c r="RSH175" s="150"/>
      <c r="RSI175" s="151"/>
      <c r="RSJ175" s="152"/>
      <c r="RSK175" s="146"/>
      <c r="RSL175" s="113"/>
      <c r="RSM175" s="147"/>
      <c r="RSN175" s="113"/>
      <c r="RSO175" s="148"/>
      <c r="RSP175" s="149"/>
      <c r="RSQ175" s="150"/>
      <c r="RSR175" s="151"/>
      <c r="RSS175" s="152"/>
      <c r="RST175" s="146"/>
      <c r="RSU175" s="113"/>
      <c r="RSV175" s="147"/>
      <c r="RSW175" s="113"/>
      <c r="RSX175" s="148"/>
      <c r="RSY175" s="149"/>
      <c r="RSZ175" s="150"/>
      <c r="RTA175" s="151"/>
      <c r="RTB175" s="152"/>
      <c r="RTC175" s="146"/>
      <c r="RTD175" s="113"/>
      <c r="RTE175" s="147"/>
      <c r="RTF175" s="113"/>
      <c r="RTG175" s="148"/>
      <c r="RTH175" s="149"/>
      <c r="RTI175" s="150"/>
      <c r="RTJ175" s="151"/>
      <c r="RTK175" s="152"/>
      <c r="RTL175" s="146"/>
      <c r="RTM175" s="113"/>
      <c r="RTN175" s="147"/>
      <c r="RTO175" s="113"/>
      <c r="RTP175" s="148"/>
      <c r="RTQ175" s="149"/>
      <c r="RTR175" s="150"/>
      <c r="RTS175" s="151"/>
      <c r="RTT175" s="152"/>
      <c r="RTU175" s="146"/>
      <c r="RTV175" s="113"/>
      <c r="RTW175" s="147"/>
      <c r="RTX175" s="113"/>
      <c r="RTY175" s="148"/>
      <c r="RTZ175" s="149"/>
      <c r="RUA175" s="150"/>
      <c r="RUB175" s="151"/>
      <c r="RUC175" s="152"/>
      <c r="RUD175" s="146"/>
      <c r="RUE175" s="113"/>
      <c r="RUF175" s="147"/>
      <c r="RUG175" s="113"/>
      <c r="RUH175" s="148"/>
      <c r="RUI175" s="149"/>
      <c r="RUJ175" s="150"/>
      <c r="RUK175" s="151"/>
      <c r="RUL175" s="152"/>
      <c r="RUM175" s="146"/>
      <c r="RUN175" s="113"/>
      <c r="RUO175" s="147"/>
      <c r="RUP175" s="113"/>
      <c r="RUQ175" s="148"/>
      <c r="RUR175" s="149"/>
      <c r="RUS175" s="150"/>
      <c r="RUT175" s="151"/>
      <c r="RUU175" s="152"/>
      <c r="RUV175" s="146"/>
      <c r="RUW175" s="113"/>
      <c r="RUX175" s="147"/>
      <c r="RUY175" s="113"/>
      <c r="RUZ175" s="148"/>
      <c r="RVA175" s="149"/>
      <c r="RVB175" s="150"/>
      <c r="RVC175" s="151"/>
      <c r="RVD175" s="152"/>
      <c r="RVE175" s="146"/>
      <c r="RVF175" s="113"/>
      <c r="RVG175" s="147"/>
      <c r="RVH175" s="113"/>
      <c r="RVI175" s="148"/>
      <c r="RVJ175" s="149"/>
      <c r="RVK175" s="150"/>
      <c r="RVL175" s="151"/>
      <c r="RVM175" s="152"/>
      <c r="RVN175" s="146"/>
      <c r="RVO175" s="113"/>
      <c r="RVP175" s="147"/>
      <c r="RVQ175" s="113"/>
      <c r="RVR175" s="148"/>
      <c r="RVS175" s="149"/>
      <c r="RVT175" s="150"/>
      <c r="RVU175" s="151"/>
      <c r="RVV175" s="152"/>
      <c r="RVW175" s="146"/>
      <c r="RVX175" s="113"/>
      <c r="RVY175" s="147"/>
      <c r="RVZ175" s="113"/>
      <c r="RWA175" s="148"/>
      <c r="RWB175" s="149"/>
      <c r="RWC175" s="150"/>
      <c r="RWD175" s="151"/>
      <c r="RWE175" s="152"/>
      <c r="RWF175" s="146"/>
      <c r="RWG175" s="113"/>
      <c r="RWH175" s="147"/>
      <c r="RWI175" s="113"/>
      <c r="RWJ175" s="148"/>
      <c r="RWK175" s="149"/>
      <c r="RWL175" s="150"/>
      <c r="RWM175" s="151"/>
      <c r="RWN175" s="152"/>
      <c r="RWO175" s="146"/>
      <c r="RWP175" s="113"/>
      <c r="RWQ175" s="147"/>
      <c r="RWR175" s="113"/>
      <c r="RWS175" s="148"/>
      <c r="RWT175" s="149"/>
      <c r="RWU175" s="150"/>
      <c r="RWV175" s="151"/>
      <c r="RWW175" s="152"/>
      <c r="RWX175" s="146"/>
      <c r="RWY175" s="113"/>
      <c r="RWZ175" s="147"/>
      <c r="RXA175" s="113"/>
      <c r="RXB175" s="148"/>
      <c r="RXC175" s="149"/>
      <c r="RXD175" s="150"/>
      <c r="RXE175" s="151"/>
      <c r="RXF175" s="152"/>
      <c r="RXG175" s="146"/>
      <c r="RXH175" s="113"/>
      <c r="RXI175" s="147"/>
      <c r="RXJ175" s="113"/>
      <c r="RXK175" s="148"/>
      <c r="RXL175" s="149"/>
      <c r="RXM175" s="150"/>
      <c r="RXN175" s="151"/>
      <c r="RXO175" s="152"/>
      <c r="RXP175" s="146"/>
      <c r="RXQ175" s="113"/>
      <c r="RXR175" s="147"/>
      <c r="RXS175" s="113"/>
      <c r="RXT175" s="148"/>
      <c r="RXU175" s="149"/>
      <c r="RXV175" s="150"/>
      <c r="RXW175" s="151"/>
      <c r="RXX175" s="152"/>
      <c r="RXY175" s="146"/>
      <c r="RXZ175" s="113"/>
      <c r="RYA175" s="147"/>
      <c r="RYB175" s="113"/>
      <c r="RYC175" s="148"/>
      <c r="RYD175" s="149"/>
      <c r="RYE175" s="150"/>
      <c r="RYF175" s="151"/>
      <c r="RYG175" s="152"/>
      <c r="RYH175" s="146"/>
      <c r="RYI175" s="113"/>
      <c r="RYJ175" s="147"/>
      <c r="RYK175" s="113"/>
      <c r="RYL175" s="148"/>
      <c r="RYM175" s="149"/>
      <c r="RYN175" s="150"/>
      <c r="RYO175" s="151"/>
      <c r="RYP175" s="152"/>
      <c r="RYQ175" s="146"/>
      <c r="RYR175" s="113"/>
      <c r="RYS175" s="147"/>
      <c r="RYT175" s="113"/>
      <c r="RYU175" s="148"/>
      <c r="RYV175" s="149"/>
      <c r="RYW175" s="150"/>
      <c r="RYX175" s="151"/>
      <c r="RYY175" s="152"/>
      <c r="RYZ175" s="146"/>
      <c r="RZA175" s="113"/>
      <c r="RZB175" s="147"/>
      <c r="RZC175" s="113"/>
      <c r="RZD175" s="148"/>
      <c r="RZE175" s="149"/>
      <c r="RZF175" s="150"/>
      <c r="RZG175" s="151"/>
      <c r="RZH175" s="152"/>
      <c r="RZI175" s="146"/>
      <c r="RZJ175" s="113"/>
      <c r="RZK175" s="147"/>
      <c r="RZL175" s="113"/>
      <c r="RZM175" s="148"/>
      <c r="RZN175" s="149"/>
      <c r="RZO175" s="150"/>
      <c r="RZP175" s="151"/>
      <c r="RZQ175" s="152"/>
      <c r="RZR175" s="146"/>
      <c r="RZS175" s="113"/>
      <c r="RZT175" s="147"/>
      <c r="RZU175" s="113"/>
      <c r="RZV175" s="148"/>
      <c r="RZW175" s="149"/>
      <c r="RZX175" s="150"/>
      <c r="RZY175" s="151"/>
      <c r="RZZ175" s="152"/>
      <c r="SAA175" s="146"/>
      <c r="SAB175" s="113"/>
      <c r="SAC175" s="147"/>
      <c r="SAD175" s="113"/>
      <c r="SAE175" s="148"/>
      <c r="SAF175" s="149"/>
      <c r="SAG175" s="150"/>
      <c r="SAH175" s="151"/>
      <c r="SAI175" s="152"/>
      <c r="SAJ175" s="146"/>
      <c r="SAK175" s="113"/>
      <c r="SAL175" s="147"/>
      <c r="SAM175" s="113"/>
      <c r="SAN175" s="148"/>
      <c r="SAO175" s="149"/>
      <c r="SAP175" s="150"/>
      <c r="SAQ175" s="151"/>
      <c r="SAR175" s="152"/>
      <c r="SAS175" s="146"/>
      <c r="SAT175" s="113"/>
      <c r="SAU175" s="147"/>
      <c r="SAV175" s="113"/>
      <c r="SAW175" s="148"/>
      <c r="SAX175" s="149"/>
      <c r="SAY175" s="150"/>
      <c r="SAZ175" s="151"/>
      <c r="SBA175" s="152"/>
      <c r="SBB175" s="146"/>
      <c r="SBC175" s="113"/>
      <c r="SBD175" s="147"/>
      <c r="SBE175" s="113"/>
      <c r="SBF175" s="148"/>
      <c r="SBG175" s="149"/>
      <c r="SBH175" s="150"/>
      <c r="SBI175" s="151"/>
      <c r="SBJ175" s="152"/>
      <c r="SBK175" s="146"/>
      <c r="SBL175" s="113"/>
      <c r="SBM175" s="147"/>
      <c r="SBN175" s="113"/>
      <c r="SBO175" s="148"/>
      <c r="SBP175" s="149"/>
      <c r="SBQ175" s="150"/>
      <c r="SBR175" s="151"/>
      <c r="SBS175" s="152"/>
      <c r="SBT175" s="146"/>
      <c r="SBU175" s="113"/>
      <c r="SBV175" s="147"/>
      <c r="SBW175" s="113"/>
      <c r="SBX175" s="148"/>
      <c r="SBY175" s="149"/>
      <c r="SBZ175" s="150"/>
      <c r="SCA175" s="151"/>
      <c r="SCB175" s="152"/>
      <c r="SCC175" s="146"/>
      <c r="SCD175" s="113"/>
      <c r="SCE175" s="147"/>
      <c r="SCF175" s="113"/>
      <c r="SCG175" s="148"/>
      <c r="SCH175" s="149"/>
      <c r="SCI175" s="150"/>
      <c r="SCJ175" s="151"/>
      <c r="SCK175" s="152"/>
      <c r="SCL175" s="146"/>
      <c r="SCM175" s="113"/>
      <c r="SCN175" s="147"/>
      <c r="SCO175" s="113"/>
      <c r="SCP175" s="148"/>
      <c r="SCQ175" s="149"/>
      <c r="SCR175" s="150"/>
      <c r="SCS175" s="151"/>
      <c r="SCT175" s="152"/>
      <c r="SCU175" s="146"/>
      <c r="SCV175" s="113"/>
      <c r="SCW175" s="147"/>
      <c r="SCX175" s="113"/>
      <c r="SCY175" s="148"/>
      <c r="SCZ175" s="149"/>
      <c r="SDA175" s="150"/>
      <c r="SDB175" s="151"/>
      <c r="SDC175" s="152"/>
      <c r="SDD175" s="146"/>
      <c r="SDE175" s="113"/>
      <c r="SDF175" s="147"/>
      <c r="SDG175" s="113"/>
      <c r="SDH175" s="148"/>
      <c r="SDI175" s="149"/>
      <c r="SDJ175" s="150"/>
      <c r="SDK175" s="151"/>
      <c r="SDL175" s="152"/>
      <c r="SDM175" s="146"/>
      <c r="SDN175" s="113"/>
      <c r="SDO175" s="147"/>
      <c r="SDP175" s="113"/>
      <c r="SDQ175" s="148"/>
      <c r="SDR175" s="149"/>
      <c r="SDS175" s="150"/>
      <c r="SDT175" s="151"/>
      <c r="SDU175" s="152"/>
      <c r="SDV175" s="146"/>
      <c r="SDW175" s="113"/>
      <c r="SDX175" s="147"/>
      <c r="SDY175" s="113"/>
      <c r="SDZ175" s="148"/>
      <c r="SEA175" s="149"/>
      <c r="SEB175" s="150"/>
      <c r="SEC175" s="151"/>
      <c r="SED175" s="152"/>
      <c r="SEE175" s="146"/>
      <c r="SEF175" s="113"/>
      <c r="SEG175" s="147"/>
      <c r="SEH175" s="113"/>
      <c r="SEI175" s="148"/>
      <c r="SEJ175" s="149"/>
      <c r="SEK175" s="150"/>
      <c r="SEL175" s="151"/>
      <c r="SEM175" s="152"/>
      <c r="SEN175" s="146"/>
      <c r="SEO175" s="113"/>
      <c r="SEP175" s="147"/>
      <c r="SEQ175" s="113"/>
      <c r="SER175" s="148"/>
      <c r="SES175" s="149"/>
      <c r="SET175" s="150"/>
      <c r="SEU175" s="151"/>
      <c r="SEV175" s="152"/>
      <c r="SEW175" s="146"/>
      <c r="SEX175" s="113"/>
      <c r="SEY175" s="147"/>
      <c r="SEZ175" s="113"/>
      <c r="SFA175" s="148"/>
      <c r="SFB175" s="149"/>
      <c r="SFC175" s="150"/>
      <c r="SFD175" s="151"/>
      <c r="SFE175" s="152"/>
      <c r="SFF175" s="146"/>
      <c r="SFG175" s="113"/>
      <c r="SFH175" s="147"/>
      <c r="SFI175" s="113"/>
      <c r="SFJ175" s="148"/>
      <c r="SFK175" s="149"/>
      <c r="SFL175" s="150"/>
      <c r="SFM175" s="151"/>
      <c r="SFN175" s="152"/>
      <c r="SFO175" s="146"/>
      <c r="SFP175" s="113"/>
      <c r="SFQ175" s="147"/>
      <c r="SFR175" s="113"/>
      <c r="SFS175" s="148"/>
      <c r="SFT175" s="149"/>
      <c r="SFU175" s="150"/>
      <c r="SFV175" s="151"/>
      <c r="SFW175" s="152"/>
      <c r="SFX175" s="146"/>
      <c r="SFY175" s="113"/>
      <c r="SFZ175" s="147"/>
      <c r="SGA175" s="113"/>
      <c r="SGB175" s="148"/>
      <c r="SGC175" s="149"/>
      <c r="SGD175" s="150"/>
      <c r="SGE175" s="151"/>
      <c r="SGF175" s="152"/>
      <c r="SGG175" s="146"/>
      <c r="SGH175" s="113"/>
      <c r="SGI175" s="147"/>
      <c r="SGJ175" s="113"/>
      <c r="SGK175" s="148"/>
      <c r="SGL175" s="149"/>
      <c r="SGM175" s="150"/>
      <c r="SGN175" s="151"/>
      <c r="SGO175" s="152"/>
      <c r="SGP175" s="146"/>
      <c r="SGQ175" s="113"/>
      <c r="SGR175" s="147"/>
      <c r="SGS175" s="113"/>
      <c r="SGT175" s="148"/>
      <c r="SGU175" s="149"/>
      <c r="SGV175" s="150"/>
      <c r="SGW175" s="151"/>
      <c r="SGX175" s="152"/>
      <c r="SGY175" s="146"/>
      <c r="SGZ175" s="113"/>
      <c r="SHA175" s="147"/>
      <c r="SHB175" s="113"/>
      <c r="SHC175" s="148"/>
      <c r="SHD175" s="149"/>
      <c r="SHE175" s="150"/>
      <c r="SHF175" s="151"/>
      <c r="SHG175" s="152"/>
      <c r="SHH175" s="146"/>
      <c r="SHI175" s="113"/>
      <c r="SHJ175" s="147"/>
      <c r="SHK175" s="113"/>
      <c r="SHL175" s="148"/>
      <c r="SHM175" s="149"/>
      <c r="SHN175" s="150"/>
      <c r="SHO175" s="151"/>
      <c r="SHP175" s="152"/>
      <c r="SHQ175" s="146"/>
      <c r="SHR175" s="113"/>
      <c r="SHS175" s="147"/>
      <c r="SHT175" s="113"/>
      <c r="SHU175" s="148"/>
      <c r="SHV175" s="149"/>
      <c r="SHW175" s="150"/>
      <c r="SHX175" s="151"/>
      <c r="SHY175" s="152"/>
      <c r="SHZ175" s="146"/>
      <c r="SIA175" s="113"/>
      <c r="SIB175" s="147"/>
      <c r="SIC175" s="113"/>
      <c r="SID175" s="148"/>
      <c r="SIE175" s="149"/>
      <c r="SIF175" s="150"/>
      <c r="SIG175" s="151"/>
      <c r="SIH175" s="152"/>
      <c r="SII175" s="146"/>
      <c r="SIJ175" s="113"/>
      <c r="SIK175" s="147"/>
      <c r="SIL175" s="113"/>
      <c r="SIM175" s="148"/>
      <c r="SIN175" s="149"/>
      <c r="SIO175" s="150"/>
      <c r="SIP175" s="151"/>
      <c r="SIQ175" s="152"/>
      <c r="SIR175" s="146"/>
      <c r="SIS175" s="113"/>
      <c r="SIT175" s="147"/>
      <c r="SIU175" s="113"/>
      <c r="SIV175" s="148"/>
      <c r="SIW175" s="149"/>
      <c r="SIX175" s="150"/>
      <c r="SIY175" s="151"/>
      <c r="SIZ175" s="152"/>
      <c r="SJA175" s="146"/>
      <c r="SJB175" s="113"/>
      <c r="SJC175" s="147"/>
      <c r="SJD175" s="113"/>
      <c r="SJE175" s="148"/>
      <c r="SJF175" s="149"/>
      <c r="SJG175" s="150"/>
      <c r="SJH175" s="151"/>
      <c r="SJI175" s="152"/>
      <c r="SJJ175" s="146"/>
      <c r="SJK175" s="113"/>
      <c r="SJL175" s="147"/>
      <c r="SJM175" s="113"/>
      <c r="SJN175" s="148"/>
      <c r="SJO175" s="149"/>
      <c r="SJP175" s="150"/>
      <c r="SJQ175" s="151"/>
      <c r="SJR175" s="152"/>
      <c r="SJS175" s="146"/>
      <c r="SJT175" s="113"/>
      <c r="SJU175" s="147"/>
      <c r="SJV175" s="113"/>
      <c r="SJW175" s="148"/>
      <c r="SJX175" s="149"/>
      <c r="SJY175" s="150"/>
      <c r="SJZ175" s="151"/>
      <c r="SKA175" s="152"/>
      <c r="SKB175" s="146"/>
      <c r="SKC175" s="113"/>
      <c r="SKD175" s="147"/>
      <c r="SKE175" s="113"/>
      <c r="SKF175" s="148"/>
      <c r="SKG175" s="149"/>
      <c r="SKH175" s="150"/>
      <c r="SKI175" s="151"/>
      <c r="SKJ175" s="152"/>
      <c r="SKK175" s="146"/>
      <c r="SKL175" s="113"/>
      <c r="SKM175" s="147"/>
      <c r="SKN175" s="113"/>
      <c r="SKO175" s="148"/>
      <c r="SKP175" s="149"/>
      <c r="SKQ175" s="150"/>
      <c r="SKR175" s="151"/>
      <c r="SKS175" s="152"/>
      <c r="SKT175" s="146"/>
      <c r="SKU175" s="113"/>
      <c r="SKV175" s="147"/>
      <c r="SKW175" s="113"/>
      <c r="SKX175" s="148"/>
      <c r="SKY175" s="149"/>
      <c r="SKZ175" s="150"/>
      <c r="SLA175" s="151"/>
      <c r="SLB175" s="152"/>
      <c r="SLC175" s="146"/>
      <c r="SLD175" s="113"/>
      <c r="SLE175" s="147"/>
      <c r="SLF175" s="113"/>
      <c r="SLG175" s="148"/>
      <c r="SLH175" s="149"/>
      <c r="SLI175" s="150"/>
      <c r="SLJ175" s="151"/>
      <c r="SLK175" s="152"/>
      <c r="SLL175" s="146"/>
      <c r="SLM175" s="113"/>
      <c r="SLN175" s="147"/>
      <c r="SLO175" s="113"/>
      <c r="SLP175" s="148"/>
      <c r="SLQ175" s="149"/>
      <c r="SLR175" s="150"/>
      <c r="SLS175" s="151"/>
      <c r="SLT175" s="152"/>
      <c r="SLU175" s="146"/>
      <c r="SLV175" s="113"/>
      <c r="SLW175" s="147"/>
      <c r="SLX175" s="113"/>
      <c r="SLY175" s="148"/>
      <c r="SLZ175" s="149"/>
      <c r="SMA175" s="150"/>
      <c r="SMB175" s="151"/>
      <c r="SMC175" s="152"/>
      <c r="SMD175" s="146"/>
      <c r="SME175" s="113"/>
      <c r="SMF175" s="147"/>
      <c r="SMG175" s="113"/>
      <c r="SMH175" s="148"/>
      <c r="SMI175" s="149"/>
      <c r="SMJ175" s="150"/>
      <c r="SMK175" s="151"/>
      <c r="SML175" s="152"/>
      <c r="SMM175" s="146"/>
      <c r="SMN175" s="113"/>
      <c r="SMO175" s="147"/>
      <c r="SMP175" s="113"/>
      <c r="SMQ175" s="148"/>
      <c r="SMR175" s="149"/>
      <c r="SMS175" s="150"/>
      <c r="SMT175" s="151"/>
      <c r="SMU175" s="152"/>
      <c r="SMV175" s="146"/>
      <c r="SMW175" s="113"/>
      <c r="SMX175" s="147"/>
      <c r="SMY175" s="113"/>
      <c r="SMZ175" s="148"/>
      <c r="SNA175" s="149"/>
      <c r="SNB175" s="150"/>
      <c r="SNC175" s="151"/>
      <c r="SND175" s="152"/>
      <c r="SNE175" s="146"/>
      <c r="SNF175" s="113"/>
      <c r="SNG175" s="147"/>
      <c r="SNH175" s="113"/>
      <c r="SNI175" s="148"/>
      <c r="SNJ175" s="149"/>
      <c r="SNK175" s="150"/>
      <c r="SNL175" s="151"/>
      <c r="SNM175" s="152"/>
      <c r="SNN175" s="146"/>
      <c r="SNO175" s="113"/>
      <c r="SNP175" s="147"/>
      <c r="SNQ175" s="113"/>
      <c r="SNR175" s="148"/>
      <c r="SNS175" s="149"/>
      <c r="SNT175" s="150"/>
      <c r="SNU175" s="151"/>
      <c r="SNV175" s="152"/>
      <c r="SNW175" s="146"/>
      <c r="SNX175" s="113"/>
      <c r="SNY175" s="147"/>
      <c r="SNZ175" s="113"/>
      <c r="SOA175" s="148"/>
      <c r="SOB175" s="149"/>
      <c r="SOC175" s="150"/>
      <c r="SOD175" s="151"/>
      <c r="SOE175" s="152"/>
      <c r="SOF175" s="146"/>
      <c r="SOG175" s="113"/>
      <c r="SOH175" s="147"/>
      <c r="SOI175" s="113"/>
      <c r="SOJ175" s="148"/>
      <c r="SOK175" s="149"/>
      <c r="SOL175" s="150"/>
      <c r="SOM175" s="151"/>
      <c r="SON175" s="152"/>
      <c r="SOO175" s="146"/>
      <c r="SOP175" s="113"/>
      <c r="SOQ175" s="147"/>
      <c r="SOR175" s="113"/>
      <c r="SOS175" s="148"/>
      <c r="SOT175" s="149"/>
      <c r="SOU175" s="150"/>
      <c r="SOV175" s="151"/>
      <c r="SOW175" s="152"/>
      <c r="SOX175" s="146"/>
      <c r="SOY175" s="113"/>
      <c r="SOZ175" s="147"/>
      <c r="SPA175" s="113"/>
      <c r="SPB175" s="148"/>
      <c r="SPC175" s="149"/>
      <c r="SPD175" s="150"/>
      <c r="SPE175" s="151"/>
      <c r="SPF175" s="152"/>
      <c r="SPG175" s="146"/>
      <c r="SPH175" s="113"/>
      <c r="SPI175" s="147"/>
      <c r="SPJ175" s="113"/>
      <c r="SPK175" s="148"/>
      <c r="SPL175" s="149"/>
      <c r="SPM175" s="150"/>
      <c r="SPN175" s="151"/>
      <c r="SPO175" s="152"/>
      <c r="SPP175" s="146"/>
      <c r="SPQ175" s="113"/>
      <c r="SPR175" s="147"/>
      <c r="SPS175" s="113"/>
      <c r="SPT175" s="148"/>
      <c r="SPU175" s="149"/>
      <c r="SPV175" s="150"/>
      <c r="SPW175" s="151"/>
      <c r="SPX175" s="152"/>
      <c r="SPY175" s="146"/>
      <c r="SPZ175" s="113"/>
      <c r="SQA175" s="147"/>
      <c r="SQB175" s="113"/>
      <c r="SQC175" s="148"/>
      <c r="SQD175" s="149"/>
      <c r="SQE175" s="150"/>
      <c r="SQF175" s="151"/>
      <c r="SQG175" s="152"/>
      <c r="SQH175" s="146"/>
      <c r="SQI175" s="113"/>
      <c r="SQJ175" s="147"/>
      <c r="SQK175" s="113"/>
      <c r="SQL175" s="148"/>
      <c r="SQM175" s="149"/>
      <c r="SQN175" s="150"/>
      <c r="SQO175" s="151"/>
      <c r="SQP175" s="152"/>
      <c r="SQQ175" s="146"/>
      <c r="SQR175" s="113"/>
      <c r="SQS175" s="147"/>
      <c r="SQT175" s="113"/>
      <c r="SQU175" s="148"/>
      <c r="SQV175" s="149"/>
      <c r="SQW175" s="150"/>
      <c r="SQX175" s="151"/>
      <c r="SQY175" s="152"/>
      <c r="SQZ175" s="146"/>
      <c r="SRA175" s="113"/>
      <c r="SRB175" s="147"/>
      <c r="SRC175" s="113"/>
      <c r="SRD175" s="148"/>
      <c r="SRE175" s="149"/>
      <c r="SRF175" s="150"/>
      <c r="SRG175" s="151"/>
      <c r="SRH175" s="152"/>
      <c r="SRI175" s="146"/>
      <c r="SRJ175" s="113"/>
      <c r="SRK175" s="147"/>
      <c r="SRL175" s="113"/>
      <c r="SRM175" s="148"/>
      <c r="SRN175" s="149"/>
      <c r="SRO175" s="150"/>
      <c r="SRP175" s="151"/>
      <c r="SRQ175" s="152"/>
      <c r="SRR175" s="146"/>
      <c r="SRS175" s="113"/>
      <c r="SRT175" s="147"/>
      <c r="SRU175" s="113"/>
      <c r="SRV175" s="148"/>
      <c r="SRW175" s="149"/>
      <c r="SRX175" s="150"/>
      <c r="SRY175" s="151"/>
      <c r="SRZ175" s="152"/>
      <c r="SSA175" s="146"/>
      <c r="SSB175" s="113"/>
      <c r="SSC175" s="147"/>
      <c r="SSD175" s="113"/>
      <c r="SSE175" s="148"/>
      <c r="SSF175" s="149"/>
      <c r="SSG175" s="150"/>
      <c r="SSH175" s="151"/>
      <c r="SSI175" s="152"/>
      <c r="SSJ175" s="146"/>
      <c r="SSK175" s="113"/>
      <c r="SSL175" s="147"/>
      <c r="SSM175" s="113"/>
      <c r="SSN175" s="148"/>
      <c r="SSO175" s="149"/>
      <c r="SSP175" s="150"/>
      <c r="SSQ175" s="151"/>
      <c r="SSR175" s="152"/>
      <c r="SSS175" s="146"/>
      <c r="SST175" s="113"/>
      <c r="SSU175" s="147"/>
      <c r="SSV175" s="113"/>
      <c r="SSW175" s="148"/>
      <c r="SSX175" s="149"/>
      <c r="SSY175" s="150"/>
      <c r="SSZ175" s="151"/>
      <c r="STA175" s="152"/>
      <c r="STB175" s="146"/>
      <c r="STC175" s="113"/>
      <c r="STD175" s="147"/>
      <c r="STE175" s="113"/>
      <c r="STF175" s="148"/>
      <c r="STG175" s="149"/>
      <c r="STH175" s="150"/>
      <c r="STI175" s="151"/>
      <c r="STJ175" s="152"/>
      <c r="STK175" s="146"/>
      <c r="STL175" s="113"/>
      <c r="STM175" s="147"/>
      <c r="STN175" s="113"/>
      <c r="STO175" s="148"/>
      <c r="STP175" s="149"/>
      <c r="STQ175" s="150"/>
      <c r="STR175" s="151"/>
      <c r="STS175" s="152"/>
      <c r="STT175" s="146"/>
      <c r="STU175" s="113"/>
      <c r="STV175" s="147"/>
      <c r="STW175" s="113"/>
      <c r="STX175" s="148"/>
      <c r="STY175" s="149"/>
      <c r="STZ175" s="150"/>
      <c r="SUA175" s="151"/>
      <c r="SUB175" s="152"/>
      <c r="SUC175" s="146"/>
      <c r="SUD175" s="113"/>
      <c r="SUE175" s="147"/>
      <c r="SUF175" s="113"/>
      <c r="SUG175" s="148"/>
      <c r="SUH175" s="149"/>
      <c r="SUI175" s="150"/>
      <c r="SUJ175" s="151"/>
      <c r="SUK175" s="152"/>
      <c r="SUL175" s="146"/>
      <c r="SUM175" s="113"/>
      <c r="SUN175" s="147"/>
      <c r="SUO175" s="113"/>
      <c r="SUP175" s="148"/>
      <c r="SUQ175" s="149"/>
      <c r="SUR175" s="150"/>
      <c r="SUS175" s="151"/>
      <c r="SUT175" s="152"/>
      <c r="SUU175" s="146"/>
      <c r="SUV175" s="113"/>
      <c r="SUW175" s="147"/>
      <c r="SUX175" s="113"/>
      <c r="SUY175" s="148"/>
      <c r="SUZ175" s="149"/>
      <c r="SVA175" s="150"/>
      <c r="SVB175" s="151"/>
      <c r="SVC175" s="152"/>
      <c r="SVD175" s="146"/>
      <c r="SVE175" s="113"/>
      <c r="SVF175" s="147"/>
      <c r="SVG175" s="113"/>
      <c r="SVH175" s="148"/>
      <c r="SVI175" s="149"/>
      <c r="SVJ175" s="150"/>
      <c r="SVK175" s="151"/>
      <c r="SVL175" s="152"/>
      <c r="SVM175" s="146"/>
      <c r="SVN175" s="113"/>
      <c r="SVO175" s="147"/>
      <c r="SVP175" s="113"/>
      <c r="SVQ175" s="148"/>
      <c r="SVR175" s="149"/>
      <c r="SVS175" s="150"/>
      <c r="SVT175" s="151"/>
      <c r="SVU175" s="152"/>
      <c r="SVV175" s="146"/>
      <c r="SVW175" s="113"/>
      <c r="SVX175" s="147"/>
      <c r="SVY175" s="113"/>
      <c r="SVZ175" s="148"/>
      <c r="SWA175" s="149"/>
      <c r="SWB175" s="150"/>
      <c r="SWC175" s="151"/>
      <c r="SWD175" s="152"/>
      <c r="SWE175" s="146"/>
      <c r="SWF175" s="113"/>
      <c r="SWG175" s="147"/>
      <c r="SWH175" s="113"/>
      <c r="SWI175" s="148"/>
      <c r="SWJ175" s="149"/>
      <c r="SWK175" s="150"/>
      <c r="SWL175" s="151"/>
      <c r="SWM175" s="152"/>
      <c r="SWN175" s="146"/>
      <c r="SWO175" s="113"/>
      <c r="SWP175" s="147"/>
      <c r="SWQ175" s="113"/>
      <c r="SWR175" s="148"/>
      <c r="SWS175" s="149"/>
      <c r="SWT175" s="150"/>
      <c r="SWU175" s="151"/>
      <c r="SWV175" s="152"/>
      <c r="SWW175" s="146"/>
      <c r="SWX175" s="113"/>
      <c r="SWY175" s="147"/>
      <c r="SWZ175" s="113"/>
      <c r="SXA175" s="148"/>
      <c r="SXB175" s="149"/>
      <c r="SXC175" s="150"/>
      <c r="SXD175" s="151"/>
      <c r="SXE175" s="152"/>
      <c r="SXF175" s="146"/>
      <c r="SXG175" s="113"/>
      <c r="SXH175" s="147"/>
      <c r="SXI175" s="113"/>
      <c r="SXJ175" s="148"/>
      <c r="SXK175" s="149"/>
      <c r="SXL175" s="150"/>
      <c r="SXM175" s="151"/>
      <c r="SXN175" s="152"/>
      <c r="SXO175" s="146"/>
      <c r="SXP175" s="113"/>
      <c r="SXQ175" s="147"/>
      <c r="SXR175" s="113"/>
      <c r="SXS175" s="148"/>
      <c r="SXT175" s="149"/>
      <c r="SXU175" s="150"/>
      <c r="SXV175" s="151"/>
      <c r="SXW175" s="152"/>
      <c r="SXX175" s="146"/>
      <c r="SXY175" s="113"/>
      <c r="SXZ175" s="147"/>
      <c r="SYA175" s="113"/>
      <c r="SYB175" s="148"/>
      <c r="SYC175" s="149"/>
      <c r="SYD175" s="150"/>
      <c r="SYE175" s="151"/>
      <c r="SYF175" s="152"/>
      <c r="SYG175" s="146"/>
      <c r="SYH175" s="113"/>
      <c r="SYI175" s="147"/>
      <c r="SYJ175" s="113"/>
      <c r="SYK175" s="148"/>
      <c r="SYL175" s="149"/>
      <c r="SYM175" s="150"/>
      <c r="SYN175" s="151"/>
      <c r="SYO175" s="152"/>
      <c r="SYP175" s="146"/>
      <c r="SYQ175" s="113"/>
      <c r="SYR175" s="147"/>
      <c r="SYS175" s="113"/>
      <c r="SYT175" s="148"/>
      <c r="SYU175" s="149"/>
      <c r="SYV175" s="150"/>
      <c r="SYW175" s="151"/>
      <c r="SYX175" s="152"/>
      <c r="SYY175" s="146"/>
      <c r="SYZ175" s="113"/>
      <c r="SZA175" s="147"/>
      <c r="SZB175" s="113"/>
      <c r="SZC175" s="148"/>
      <c r="SZD175" s="149"/>
      <c r="SZE175" s="150"/>
      <c r="SZF175" s="151"/>
      <c r="SZG175" s="152"/>
      <c r="SZH175" s="146"/>
      <c r="SZI175" s="113"/>
      <c r="SZJ175" s="147"/>
      <c r="SZK175" s="113"/>
      <c r="SZL175" s="148"/>
      <c r="SZM175" s="149"/>
      <c r="SZN175" s="150"/>
      <c r="SZO175" s="151"/>
      <c r="SZP175" s="152"/>
      <c r="SZQ175" s="146"/>
      <c r="SZR175" s="113"/>
      <c r="SZS175" s="147"/>
      <c r="SZT175" s="113"/>
      <c r="SZU175" s="148"/>
      <c r="SZV175" s="149"/>
      <c r="SZW175" s="150"/>
      <c r="SZX175" s="151"/>
      <c r="SZY175" s="152"/>
      <c r="SZZ175" s="146"/>
      <c r="TAA175" s="113"/>
      <c r="TAB175" s="147"/>
      <c r="TAC175" s="113"/>
      <c r="TAD175" s="148"/>
      <c r="TAE175" s="149"/>
      <c r="TAF175" s="150"/>
      <c r="TAG175" s="151"/>
      <c r="TAH175" s="152"/>
      <c r="TAI175" s="146"/>
      <c r="TAJ175" s="113"/>
      <c r="TAK175" s="147"/>
      <c r="TAL175" s="113"/>
      <c r="TAM175" s="148"/>
      <c r="TAN175" s="149"/>
      <c r="TAO175" s="150"/>
      <c r="TAP175" s="151"/>
      <c r="TAQ175" s="152"/>
      <c r="TAR175" s="146"/>
      <c r="TAS175" s="113"/>
      <c r="TAT175" s="147"/>
      <c r="TAU175" s="113"/>
      <c r="TAV175" s="148"/>
      <c r="TAW175" s="149"/>
      <c r="TAX175" s="150"/>
      <c r="TAY175" s="151"/>
      <c r="TAZ175" s="152"/>
      <c r="TBA175" s="146"/>
      <c r="TBB175" s="113"/>
      <c r="TBC175" s="147"/>
      <c r="TBD175" s="113"/>
      <c r="TBE175" s="148"/>
      <c r="TBF175" s="149"/>
      <c r="TBG175" s="150"/>
      <c r="TBH175" s="151"/>
      <c r="TBI175" s="152"/>
      <c r="TBJ175" s="146"/>
      <c r="TBK175" s="113"/>
      <c r="TBL175" s="147"/>
      <c r="TBM175" s="113"/>
      <c r="TBN175" s="148"/>
      <c r="TBO175" s="149"/>
      <c r="TBP175" s="150"/>
      <c r="TBQ175" s="151"/>
      <c r="TBR175" s="152"/>
      <c r="TBS175" s="146"/>
      <c r="TBT175" s="113"/>
      <c r="TBU175" s="147"/>
      <c r="TBV175" s="113"/>
      <c r="TBW175" s="148"/>
      <c r="TBX175" s="149"/>
      <c r="TBY175" s="150"/>
      <c r="TBZ175" s="151"/>
      <c r="TCA175" s="152"/>
      <c r="TCB175" s="146"/>
      <c r="TCC175" s="113"/>
      <c r="TCD175" s="147"/>
      <c r="TCE175" s="113"/>
      <c r="TCF175" s="148"/>
      <c r="TCG175" s="149"/>
      <c r="TCH175" s="150"/>
      <c r="TCI175" s="151"/>
      <c r="TCJ175" s="152"/>
      <c r="TCK175" s="146"/>
      <c r="TCL175" s="113"/>
      <c r="TCM175" s="147"/>
      <c r="TCN175" s="113"/>
      <c r="TCO175" s="148"/>
      <c r="TCP175" s="149"/>
      <c r="TCQ175" s="150"/>
      <c r="TCR175" s="151"/>
      <c r="TCS175" s="152"/>
      <c r="TCT175" s="146"/>
      <c r="TCU175" s="113"/>
      <c r="TCV175" s="147"/>
      <c r="TCW175" s="113"/>
      <c r="TCX175" s="148"/>
      <c r="TCY175" s="149"/>
      <c r="TCZ175" s="150"/>
      <c r="TDA175" s="151"/>
      <c r="TDB175" s="152"/>
      <c r="TDC175" s="146"/>
      <c r="TDD175" s="113"/>
      <c r="TDE175" s="147"/>
      <c r="TDF175" s="113"/>
      <c r="TDG175" s="148"/>
      <c r="TDH175" s="149"/>
      <c r="TDI175" s="150"/>
      <c r="TDJ175" s="151"/>
      <c r="TDK175" s="152"/>
      <c r="TDL175" s="146"/>
      <c r="TDM175" s="113"/>
      <c r="TDN175" s="147"/>
      <c r="TDO175" s="113"/>
      <c r="TDP175" s="148"/>
      <c r="TDQ175" s="149"/>
      <c r="TDR175" s="150"/>
      <c r="TDS175" s="151"/>
      <c r="TDT175" s="152"/>
      <c r="TDU175" s="146"/>
      <c r="TDV175" s="113"/>
      <c r="TDW175" s="147"/>
      <c r="TDX175" s="113"/>
      <c r="TDY175" s="148"/>
      <c r="TDZ175" s="149"/>
      <c r="TEA175" s="150"/>
      <c r="TEB175" s="151"/>
      <c r="TEC175" s="152"/>
      <c r="TED175" s="146"/>
      <c r="TEE175" s="113"/>
      <c r="TEF175" s="147"/>
      <c r="TEG175" s="113"/>
      <c r="TEH175" s="148"/>
      <c r="TEI175" s="149"/>
      <c r="TEJ175" s="150"/>
      <c r="TEK175" s="151"/>
      <c r="TEL175" s="152"/>
      <c r="TEM175" s="146"/>
      <c r="TEN175" s="113"/>
      <c r="TEO175" s="147"/>
      <c r="TEP175" s="113"/>
      <c r="TEQ175" s="148"/>
      <c r="TER175" s="149"/>
      <c r="TES175" s="150"/>
      <c r="TET175" s="151"/>
      <c r="TEU175" s="152"/>
      <c r="TEV175" s="146"/>
      <c r="TEW175" s="113"/>
      <c r="TEX175" s="147"/>
      <c r="TEY175" s="113"/>
      <c r="TEZ175" s="148"/>
      <c r="TFA175" s="149"/>
      <c r="TFB175" s="150"/>
      <c r="TFC175" s="151"/>
      <c r="TFD175" s="152"/>
      <c r="TFE175" s="146"/>
      <c r="TFF175" s="113"/>
      <c r="TFG175" s="147"/>
      <c r="TFH175" s="113"/>
      <c r="TFI175" s="148"/>
      <c r="TFJ175" s="149"/>
      <c r="TFK175" s="150"/>
      <c r="TFL175" s="151"/>
      <c r="TFM175" s="152"/>
      <c r="TFN175" s="146"/>
      <c r="TFO175" s="113"/>
      <c r="TFP175" s="147"/>
      <c r="TFQ175" s="113"/>
      <c r="TFR175" s="148"/>
      <c r="TFS175" s="149"/>
      <c r="TFT175" s="150"/>
      <c r="TFU175" s="151"/>
      <c r="TFV175" s="152"/>
      <c r="TFW175" s="146"/>
      <c r="TFX175" s="113"/>
      <c r="TFY175" s="147"/>
      <c r="TFZ175" s="113"/>
      <c r="TGA175" s="148"/>
      <c r="TGB175" s="149"/>
      <c r="TGC175" s="150"/>
      <c r="TGD175" s="151"/>
      <c r="TGE175" s="152"/>
      <c r="TGF175" s="146"/>
      <c r="TGG175" s="113"/>
      <c r="TGH175" s="147"/>
      <c r="TGI175" s="113"/>
      <c r="TGJ175" s="148"/>
      <c r="TGK175" s="149"/>
      <c r="TGL175" s="150"/>
      <c r="TGM175" s="151"/>
      <c r="TGN175" s="152"/>
      <c r="TGO175" s="146"/>
      <c r="TGP175" s="113"/>
      <c r="TGQ175" s="147"/>
      <c r="TGR175" s="113"/>
      <c r="TGS175" s="148"/>
      <c r="TGT175" s="149"/>
      <c r="TGU175" s="150"/>
      <c r="TGV175" s="151"/>
      <c r="TGW175" s="152"/>
      <c r="TGX175" s="146"/>
      <c r="TGY175" s="113"/>
      <c r="TGZ175" s="147"/>
      <c r="THA175" s="113"/>
      <c r="THB175" s="148"/>
      <c r="THC175" s="149"/>
      <c r="THD175" s="150"/>
      <c r="THE175" s="151"/>
      <c r="THF175" s="152"/>
      <c r="THG175" s="146"/>
      <c r="THH175" s="113"/>
      <c r="THI175" s="147"/>
      <c r="THJ175" s="113"/>
      <c r="THK175" s="148"/>
      <c r="THL175" s="149"/>
      <c r="THM175" s="150"/>
      <c r="THN175" s="151"/>
      <c r="THO175" s="152"/>
      <c r="THP175" s="146"/>
      <c r="THQ175" s="113"/>
      <c r="THR175" s="147"/>
      <c r="THS175" s="113"/>
      <c r="THT175" s="148"/>
      <c r="THU175" s="149"/>
      <c r="THV175" s="150"/>
      <c r="THW175" s="151"/>
      <c r="THX175" s="152"/>
      <c r="THY175" s="146"/>
      <c r="THZ175" s="113"/>
      <c r="TIA175" s="147"/>
      <c r="TIB175" s="113"/>
      <c r="TIC175" s="148"/>
      <c r="TID175" s="149"/>
      <c r="TIE175" s="150"/>
      <c r="TIF175" s="151"/>
      <c r="TIG175" s="152"/>
      <c r="TIH175" s="146"/>
      <c r="TII175" s="113"/>
      <c r="TIJ175" s="147"/>
      <c r="TIK175" s="113"/>
      <c r="TIL175" s="148"/>
      <c r="TIM175" s="149"/>
      <c r="TIN175" s="150"/>
      <c r="TIO175" s="151"/>
      <c r="TIP175" s="152"/>
      <c r="TIQ175" s="146"/>
      <c r="TIR175" s="113"/>
      <c r="TIS175" s="147"/>
      <c r="TIT175" s="113"/>
      <c r="TIU175" s="148"/>
      <c r="TIV175" s="149"/>
      <c r="TIW175" s="150"/>
      <c r="TIX175" s="151"/>
      <c r="TIY175" s="152"/>
      <c r="TIZ175" s="146"/>
      <c r="TJA175" s="113"/>
      <c r="TJB175" s="147"/>
      <c r="TJC175" s="113"/>
      <c r="TJD175" s="148"/>
      <c r="TJE175" s="149"/>
      <c r="TJF175" s="150"/>
      <c r="TJG175" s="151"/>
      <c r="TJH175" s="152"/>
      <c r="TJI175" s="146"/>
      <c r="TJJ175" s="113"/>
      <c r="TJK175" s="147"/>
      <c r="TJL175" s="113"/>
      <c r="TJM175" s="148"/>
      <c r="TJN175" s="149"/>
      <c r="TJO175" s="150"/>
      <c r="TJP175" s="151"/>
      <c r="TJQ175" s="152"/>
      <c r="TJR175" s="146"/>
      <c r="TJS175" s="113"/>
      <c r="TJT175" s="147"/>
      <c r="TJU175" s="113"/>
      <c r="TJV175" s="148"/>
      <c r="TJW175" s="149"/>
      <c r="TJX175" s="150"/>
      <c r="TJY175" s="151"/>
      <c r="TJZ175" s="152"/>
      <c r="TKA175" s="146"/>
      <c r="TKB175" s="113"/>
      <c r="TKC175" s="147"/>
      <c r="TKD175" s="113"/>
      <c r="TKE175" s="148"/>
      <c r="TKF175" s="149"/>
      <c r="TKG175" s="150"/>
      <c r="TKH175" s="151"/>
      <c r="TKI175" s="152"/>
      <c r="TKJ175" s="146"/>
      <c r="TKK175" s="113"/>
      <c r="TKL175" s="147"/>
      <c r="TKM175" s="113"/>
      <c r="TKN175" s="148"/>
      <c r="TKO175" s="149"/>
      <c r="TKP175" s="150"/>
      <c r="TKQ175" s="151"/>
      <c r="TKR175" s="152"/>
      <c r="TKS175" s="146"/>
      <c r="TKT175" s="113"/>
      <c r="TKU175" s="147"/>
      <c r="TKV175" s="113"/>
      <c r="TKW175" s="148"/>
      <c r="TKX175" s="149"/>
      <c r="TKY175" s="150"/>
      <c r="TKZ175" s="151"/>
      <c r="TLA175" s="152"/>
      <c r="TLB175" s="146"/>
      <c r="TLC175" s="113"/>
      <c r="TLD175" s="147"/>
      <c r="TLE175" s="113"/>
      <c r="TLF175" s="148"/>
      <c r="TLG175" s="149"/>
      <c r="TLH175" s="150"/>
      <c r="TLI175" s="151"/>
      <c r="TLJ175" s="152"/>
      <c r="TLK175" s="146"/>
      <c r="TLL175" s="113"/>
      <c r="TLM175" s="147"/>
      <c r="TLN175" s="113"/>
      <c r="TLO175" s="148"/>
      <c r="TLP175" s="149"/>
      <c r="TLQ175" s="150"/>
      <c r="TLR175" s="151"/>
      <c r="TLS175" s="152"/>
      <c r="TLT175" s="146"/>
      <c r="TLU175" s="113"/>
      <c r="TLV175" s="147"/>
      <c r="TLW175" s="113"/>
      <c r="TLX175" s="148"/>
      <c r="TLY175" s="149"/>
      <c r="TLZ175" s="150"/>
      <c r="TMA175" s="151"/>
      <c r="TMB175" s="152"/>
      <c r="TMC175" s="146"/>
      <c r="TMD175" s="113"/>
      <c r="TME175" s="147"/>
      <c r="TMF175" s="113"/>
      <c r="TMG175" s="148"/>
      <c r="TMH175" s="149"/>
      <c r="TMI175" s="150"/>
      <c r="TMJ175" s="151"/>
      <c r="TMK175" s="152"/>
      <c r="TML175" s="146"/>
      <c r="TMM175" s="113"/>
      <c r="TMN175" s="147"/>
      <c r="TMO175" s="113"/>
      <c r="TMP175" s="148"/>
      <c r="TMQ175" s="149"/>
      <c r="TMR175" s="150"/>
      <c r="TMS175" s="151"/>
      <c r="TMT175" s="152"/>
      <c r="TMU175" s="146"/>
      <c r="TMV175" s="113"/>
      <c r="TMW175" s="147"/>
      <c r="TMX175" s="113"/>
      <c r="TMY175" s="148"/>
      <c r="TMZ175" s="149"/>
      <c r="TNA175" s="150"/>
      <c r="TNB175" s="151"/>
      <c r="TNC175" s="152"/>
      <c r="TND175" s="146"/>
      <c r="TNE175" s="113"/>
      <c r="TNF175" s="147"/>
      <c r="TNG175" s="113"/>
      <c r="TNH175" s="148"/>
      <c r="TNI175" s="149"/>
      <c r="TNJ175" s="150"/>
      <c r="TNK175" s="151"/>
      <c r="TNL175" s="152"/>
      <c r="TNM175" s="146"/>
      <c r="TNN175" s="113"/>
      <c r="TNO175" s="147"/>
      <c r="TNP175" s="113"/>
      <c r="TNQ175" s="148"/>
      <c r="TNR175" s="149"/>
      <c r="TNS175" s="150"/>
      <c r="TNT175" s="151"/>
      <c r="TNU175" s="152"/>
      <c r="TNV175" s="146"/>
      <c r="TNW175" s="113"/>
      <c r="TNX175" s="147"/>
      <c r="TNY175" s="113"/>
      <c r="TNZ175" s="148"/>
      <c r="TOA175" s="149"/>
      <c r="TOB175" s="150"/>
      <c r="TOC175" s="151"/>
      <c r="TOD175" s="152"/>
      <c r="TOE175" s="146"/>
      <c r="TOF175" s="113"/>
      <c r="TOG175" s="147"/>
      <c r="TOH175" s="113"/>
      <c r="TOI175" s="148"/>
      <c r="TOJ175" s="149"/>
      <c r="TOK175" s="150"/>
      <c r="TOL175" s="151"/>
      <c r="TOM175" s="152"/>
      <c r="TON175" s="146"/>
      <c r="TOO175" s="113"/>
      <c r="TOP175" s="147"/>
      <c r="TOQ175" s="113"/>
      <c r="TOR175" s="148"/>
      <c r="TOS175" s="149"/>
      <c r="TOT175" s="150"/>
      <c r="TOU175" s="151"/>
      <c r="TOV175" s="152"/>
      <c r="TOW175" s="146"/>
      <c r="TOX175" s="113"/>
      <c r="TOY175" s="147"/>
      <c r="TOZ175" s="113"/>
      <c r="TPA175" s="148"/>
      <c r="TPB175" s="149"/>
      <c r="TPC175" s="150"/>
      <c r="TPD175" s="151"/>
      <c r="TPE175" s="152"/>
      <c r="TPF175" s="146"/>
      <c r="TPG175" s="113"/>
      <c r="TPH175" s="147"/>
      <c r="TPI175" s="113"/>
      <c r="TPJ175" s="148"/>
      <c r="TPK175" s="149"/>
      <c r="TPL175" s="150"/>
      <c r="TPM175" s="151"/>
      <c r="TPN175" s="152"/>
      <c r="TPO175" s="146"/>
      <c r="TPP175" s="113"/>
      <c r="TPQ175" s="147"/>
      <c r="TPR175" s="113"/>
      <c r="TPS175" s="148"/>
      <c r="TPT175" s="149"/>
      <c r="TPU175" s="150"/>
      <c r="TPV175" s="151"/>
      <c r="TPW175" s="152"/>
      <c r="TPX175" s="146"/>
      <c r="TPY175" s="113"/>
      <c r="TPZ175" s="147"/>
      <c r="TQA175" s="113"/>
      <c r="TQB175" s="148"/>
      <c r="TQC175" s="149"/>
      <c r="TQD175" s="150"/>
      <c r="TQE175" s="151"/>
      <c r="TQF175" s="152"/>
      <c r="TQG175" s="146"/>
      <c r="TQH175" s="113"/>
      <c r="TQI175" s="147"/>
      <c r="TQJ175" s="113"/>
      <c r="TQK175" s="148"/>
      <c r="TQL175" s="149"/>
      <c r="TQM175" s="150"/>
      <c r="TQN175" s="151"/>
      <c r="TQO175" s="152"/>
      <c r="TQP175" s="146"/>
      <c r="TQQ175" s="113"/>
      <c r="TQR175" s="147"/>
      <c r="TQS175" s="113"/>
      <c r="TQT175" s="148"/>
      <c r="TQU175" s="149"/>
      <c r="TQV175" s="150"/>
      <c r="TQW175" s="151"/>
      <c r="TQX175" s="152"/>
      <c r="TQY175" s="146"/>
      <c r="TQZ175" s="113"/>
      <c r="TRA175" s="147"/>
      <c r="TRB175" s="113"/>
      <c r="TRC175" s="148"/>
      <c r="TRD175" s="149"/>
      <c r="TRE175" s="150"/>
      <c r="TRF175" s="151"/>
      <c r="TRG175" s="152"/>
      <c r="TRH175" s="146"/>
      <c r="TRI175" s="113"/>
      <c r="TRJ175" s="147"/>
      <c r="TRK175" s="113"/>
      <c r="TRL175" s="148"/>
      <c r="TRM175" s="149"/>
      <c r="TRN175" s="150"/>
      <c r="TRO175" s="151"/>
      <c r="TRP175" s="152"/>
      <c r="TRQ175" s="146"/>
      <c r="TRR175" s="113"/>
      <c r="TRS175" s="147"/>
      <c r="TRT175" s="113"/>
      <c r="TRU175" s="148"/>
      <c r="TRV175" s="149"/>
      <c r="TRW175" s="150"/>
      <c r="TRX175" s="151"/>
      <c r="TRY175" s="152"/>
      <c r="TRZ175" s="146"/>
      <c r="TSA175" s="113"/>
      <c r="TSB175" s="147"/>
      <c r="TSC175" s="113"/>
      <c r="TSD175" s="148"/>
      <c r="TSE175" s="149"/>
      <c r="TSF175" s="150"/>
      <c r="TSG175" s="151"/>
      <c r="TSH175" s="152"/>
      <c r="TSI175" s="146"/>
      <c r="TSJ175" s="113"/>
      <c r="TSK175" s="147"/>
      <c r="TSL175" s="113"/>
      <c r="TSM175" s="148"/>
      <c r="TSN175" s="149"/>
      <c r="TSO175" s="150"/>
      <c r="TSP175" s="151"/>
      <c r="TSQ175" s="152"/>
      <c r="TSR175" s="146"/>
      <c r="TSS175" s="113"/>
      <c r="TST175" s="147"/>
      <c r="TSU175" s="113"/>
      <c r="TSV175" s="148"/>
      <c r="TSW175" s="149"/>
      <c r="TSX175" s="150"/>
      <c r="TSY175" s="151"/>
      <c r="TSZ175" s="152"/>
      <c r="TTA175" s="146"/>
      <c r="TTB175" s="113"/>
      <c r="TTC175" s="147"/>
      <c r="TTD175" s="113"/>
      <c r="TTE175" s="148"/>
      <c r="TTF175" s="149"/>
      <c r="TTG175" s="150"/>
      <c r="TTH175" s="151"/>
      <c r="TTI175" s="152"/>
      <c r="TTJ175" s="146"/>
      <c r="TTK175" s="113"/>
      <c r="TTL175" s="147"/>
      <c r="TTM175" s="113"/>
      <c r="TTN175" s="148"/>
      <c r="TTO175" s="149"/>
      <c r="TTP175" s="150"/>
      <c r="TTQ175" s="151"/>
      <c r="TTR175" s="152"/>
      <c r="TTS175" s="146"/>
      <c r="TTT175" s="113"/>
      <c r="TTU175" s="147"/>
      <c r="TTV175" s="113"/>
      <c r="TTW175" s="148"/>
      <c r="TTX175" s="149"/>
      <c r="TTY175" s="150"/>
      <c r="TTZ175" s="151"/>
      <c r="TUA175" s="152"/>
      <c r="TUB175" s="146"/>
      <c r="TUC175" s="113"/>
      <c r="TUD175" s="147"/>
      <c r="TUE175" s="113"/>
      <c r="TUF175" s="148"/>
      <c r="TUG175" s="149"/>
      <c r="TUH175" s="150"/>
      <c r="TUI175" s="151"/>
      <c r="TUJ175" s="152"/>
      <c r="TUK175" s="146"/>
      <c r="TUL175" s="113"/>
      <c r="TUM175" s="147"/>
      <c r="TUN175" s="113"/>
      <c r="TUO175" s="148"/>
      <c r="TUP175" s="149"/>
      <c r="TUQ175" s="150"/>
      <c r="TUR175" s="151"/>
      <c r="TUS175" s="152"/>
      <c r="TUT175" s="146"/>
      <c r="TUU175" s="113"/>
      <c r="TUV175" s="147"/>
      <c r="TUW175" s="113"/>
      <c r="TUX175" s="148"/>
      <c r="TUY175" s="149"/>
      <c r="TUZ175" s="150"/>
      <c r="TVA175" s="151"/>
      <c r="TVB175" s="152"/>
      <c r="TVC175" s="146"/>
      <c r="TVD175" s="113"/>
      <c r="TVE175" s="147"/>
      <c r="TVF175" s="113"/>
      <c r="TVG175" s="148"/>
      <c r="TVH175" s="149"/>
      <c r="TVI175" s="150"/>
      <c r="TVJ175" s="151"/>
      <c r="TVK175" s="152"/>
      <c r="TVL175" s="146"/>
      <c r="TVM175" s="113"/>
      <c r="TVN175" s="147"/>
      <c r="TVO175" s="113"/>
      <c r="TVP175" s="148"/>
      <c r="TVQ175" s="149"/>
      <c r="TVR175" s="150"/>
      <c r="TVS175" s="151"/>
      <c r="TVT175" s="152"/>
      <c r="TVU175" s="146"/>
      <c r="TVV175" s="113"/>
      <c r="TVW175" s="147"/>
      <c r="TVX175" s="113"/>
      <c r="TVY175" s="148"/>
      <c r="TVZ175" s="149"/>
      <c r="TWA175" s="150"/>
      <c r="TWB175" s="151"/>
      <c r="TWC175" s="152"/>
      <c r="TWD175" s="146"/>
      <c r="TWE175" s="113"/>
      <c r="TWF175" s="147"/>
      <c r="TWG175" s="113"/>
      <c r="TWH175" s="148"/>
      <c r="TWI175" s="149"/>
      <c r="TWJ175" s="150"/>
      <c r="TWK175" s="151"/>
      <c r="TWL175" s="152"/>
      <c r="TWM175" s="146"/>
      <c r="TWN175" s="113"/>
      <c r="TWO175" s="147"/>
      <c r="TWP175" s="113"/>
      <c r="TWQ175" s="148"/>
      <c r="TWR175" s="149"/>
      <c r="TWS175" s="150"/>
      <c r="TWT175" s="151"/>
      <c r="TWU175" s="152"/>
      <c r="TWV175" s="146"/>
      <c r="TWW175" s="113"/>
      <c r="TWX175" s="147"/>
      <c r="TWY175" s="113"/>
      <c r="TWZ175" s="148"/>
      <c r="TXA175" s="149"/>
      <c r="TXB175" s="150"/>
      <c r="TXC175" s="151"/>
      <c r="TXD175" s="152"/>
      <c r="TXE175" s="146"/>
      <c r="TXF175" s="113"/>
      <c r="TXG175" s="147"/>
      <c r="TXH175" s="113"/>
      <c r="TXI175" s="148"/>
      <c r="TXJ175" s="149"/>
      <c r="TXK175" s="150"/>
      <c r="TXL175" s="151"/>
      <c r="TXM175" s="152"/>
      <c r="TXN175" s="146"/>
      <c r="TXO175" s="113"/>
      <c r="TXP175" s="147"/>
      <c r="TXQ175" s="113"/>
      <c r="TXR175" s="148"/>
      <c r="TXS175" s="149"/>
      <c r="TXT175" s="150"/>
      <c r="TXU175" s="151"/>
      <c r="TXV175" s="152"/>
      <c r="TXW175" s="146"/>
      <c r="TXX175" s="113"/>
      <c r="TXY175" s="147"/>
      <c r="TXZ175" s="113"/>
      <c r="TYA175" s="148"/>
      <c r="TYB175" s="149"/>
      <c r="TYC175" s="150"/>
      <c r="TYD175" s="151"/>
      <c r="TYE175" s="152"/>
      <c r="TYF175" s="146"/>
      <c r="TYG175" s="113"/>
      <c r="TYH175" s="147"/>
      <c r="TYI175" s="113"/>
      <c r="TYJ175" s="148"/>
      <c r="TYK175" s="149"/>
      <c r="TYL175" s="150"/>
      <c r="TYM175" s="151"/>
      <c r="TYN175" s="152"/>
      <c r="TYO175" s="146"/>
      <c r="TYP175" s="113"/>
      <c r="TYQ175" s="147"/>
      <c r="TYR175" s="113"/>
      <c r="TYS175" s="148"/>
      <c r="TYT175" s="149"/>
      <c r="TYU175" s="150"/>
      <c r="TYV175" s="151"/>
      <c r="TYW175" s="152"/>
      <c r="TYX175" s="146"/>
      <c r="TYY175" s="113"/>
      <c r="TYZ175" s="147"/>
      <c r="TZA175" s="113"/>
      <c r="TZB175" s="148"/>
      <c r="TZC175" s="149"/>
      <c r="TZD175" s="150"/>
      <c r="TZE175" s="151"/>
      <c r="TZF175" s="152"/>
      <c r="TZG175" s="146"/>
      <c r="TZH175" s="113"/>
      <c r="TZI175" s="147"/>
      <c r="TZJ175" s="113"/>
      <c r="TZK175" s="148"/>
      <c r="TZL175" s="149"/>
      <c r="TZM175" s="150"/>
      <c r="TZN175" s="151"/>
      <c r="TZO175" s="152"/>
      <c r="TZP175" s="146"/>
      <c r="TZQ175" s="113"/>
      <c r="TZR175" s="147"/>
      <c r="TZS175" s="113"/>
      <c r="TZT175" s="148"/>
      <c r="TZU175" s="149"/>
      <c r="TZV175" s="150"/>
      <c r="TZW175" s="151"/>
      <c r="TZX175" s="152"/>
      <c r="TZY175" s="146"/>
      <c r="TZZ175" s="113"/>
      <c r="UAA175" s="147"/>
      <c r="UAB175" s="113"/>
      <c r="UAC175" s="148"/>
      <c r="UAD175" s="149"/>
      <c r="UAE175" s="150"/>
      <c r="UAF175" s="151"/>
      <c r="UAG175" s="152"/>
      <c r="UAH175" s="146"/>
      <c r="UAI175" s="113"/>
      <c r="UAJ175" s="147"/>
      <c r="UAK175" s="113"/>
      <c r="UAL175" s="148"/>
      <c r="UAM175" s="149"/>
      <c r="UAN175" s="150"/>
      <c r="UAO175" s="151"/>
      <c r="UAP175" s="152"/>
      <c r="UAQ175" s="146"/>
      <c r="UAR175" s="113"/>
      <c r="UAS175" s="147"/>
      <c r="UAT175" s="113"/>
      <c r="UAU175" s="148"/>
      <c r="UAV175" s="149"/>
      <c r="UAW175" s="150"/>
      <c r="UAX175" s="151"/>
      <c r="UAY175" s="152"/>
      <c r="UAZ175" s="146"/>
      <c r="UBA175" s="113"/>
      <c r="UBB175" s="147"/>
      <c r="UBC175" s="113"/>
      <c r="UBD175" s="148"/>
      <c r="UBE175" s="149"/>
      <c r="UBF175" s="150"/>
      <c r="UBG175" s="151"/>
      <c r="UBH175" s="152"/>
      <c r="UBI175" s="146"/>
      <c r="UBJ175" s="113"/>
      <c r="UBK175" s="147"/>
      <c r="UBL175" s="113"/>
      <c r="UBM175" s="148"/>
      <c r="UBN175" s="149"/>
      <c r="UBO175" s="150"/>
      <c r="UBP175" s="151"/>
      <c r="UBQ175" s="152"/>
      <c r="UBR175" s="146"/>
      <c r="UBS175" s="113"/>
      <c r="UBT175" s="147"/>
      <c r="UBU175" s="113"/>
      <c r="UBV175" s="148"/>
      <c r="UBW175" s="149"/>
      <c r="UBX175" s="150"/>
      <c r="UBY175" s="151"/>
      <c r="UBZ175" s="152"/>
      <c r="UCA175" s="146"/>
      <c r="UCB175" s="113"/>
      <c r="UCC175" s="147"/>
      <c r="UCD175" s="113"/>
      <c r="UCE175" s="148"/>
      <c r="UCF175" s="149"/>
      <c r="UCG175" s="150"/>
      <c r="UCH175" s="151"/>
      <c r="UCI175" s="152"/>
      <c r="UCJ175" s="146"/>
      <c r="UCK175" s="113"/>
      <c r="UCL175" s="147"/>
      <c r="UCM175" s="113"/>
      <c r="UCN175" s="148"/>
      <c r="UCO175" s="149"/>
      <c r="UCP175" s="150"/>
      <c r="UCQ175" s="151"/>
      <c r="UCR175" s="152"/>
      <c r="UCS175" s="146"/>
      <c r="UCT175" s="113"/>
      <c r="UCU175" s="147"/>
      <c r="UCV175" s="113"/>
      <c r="UCW175" s="148"/>
      <c r="UCX175" s="149"/>
      <c r="UCY175" s="150"/>
      <c r="UCZ175" s="151"/>
      <c r="UDA175" s="152"/>
      <c r="UDB175" s="146"/>
      <c r="UDC175" s="113"/>
      <c r="UDD175" s="147"/>
      <c r="UDE175" s="113"/>
      <c r="UDF175" s="148"/>
      <c r="UDG175" s="149"/>
      <c r="UDH175" s="150"/>
      <c r="UDI175" s="151"/>
      <c r="UDJ175" s="152"/>
      <c r="UDK175" s="146"/>
      <c r="UDL175" s="113"/>
      <c r="UDM175" s="147"/>
      <c r="UDN175" s="113"/>
      <c r="UDO175" s="148"/>
      <c r="UDP175" s="149"/>
      <c r="UDQ175" s="150"/>
      <c r="UDR175" s="151"/>
      <c r="UDS175" s="152"/>
      <c r="UDT175" s="146"/>
      <c r="UDU175" s="113"/>
      <c r="UDV175" s="147"/>
      <c r="UDW175" s="113"/>
      <c r="UDX175" s="148"/>
      <c r="UDY175" s="149"/>
      <c r="UDZ175" s="150"/>
      <c r="UEA175" s="151"/>
      <c r="UEB175" s="152"/>
      <c r="UEC175" s="146"/>
      <c r="UED175" s="113"/>
      <c r="UEE175" s="147"/>
      <c r="UEF175" s="113"/>
      <c r="UEG175" s="148"/>
      <c r="UEH175" s="149"/>
      <c r="UEI175" s="150"/>
      <c r="UEJ175" s="151"/>
      <c r="UEK175" s="152"/>
      <c r="UEL175" s="146"/>
      <c r="UEM175" s="113"/>
      <c r="UEN175" s="147"/>
      <c r="UEO175" s="113"/>
      <c r="UEP175" s="148"/>
      <c r="UEQ175" s="149"/>
      <c r="UER175" s="150"/>
      <c r="UES175" s="151"/>
      <c r="UET175" s="152"/>
      <c r="UEU175" s="146"/>
      <c r="UEV175" s="113"/>
      <c r="UEW175" s="147"/>
      <c r="UEX175" s="113"/>
      <c r="UEY175" s="148"/>
      <c r="UEZ175" s="149"/>
      <c r="UFA175" s="150"/>
      <c r="UFB175" s="151"/>
      <c r="UFC175" s="152"/>
      <c r="UFD175" s="146"/>
      <c r="UFE175" s="113"/>
      <c r="UFF175" s="147"/>
      <c r="UFG175" s="113"/>
      <c r="UFH175" s="148"/>
      <c r="UFI175" s="149"/>
      <c r="UFJ175" s="150"/>
      <c r="UFK175" s="151"/>
      <c r="UFL175" s="152"/>
      <c r="UFM175" s="146"/>
      <c r="UFN175" s="113"/>
      <c r="UFO175" s="147"/>
      <c r="UFP175" s="113"/>
      <c r="UFQ175" s="148"/>
      <c r="UFR175" s="149"/>
      <c r="UFS175" s="150"/>
      <c r="UFT175" s="151"/>
      <c r="UFU175" s="152"/>
      <c r="UFV175" s="146"/>
      <c r="UFW175" s="113"/>
      <c r="UFX175" s="147"/>
      <c r="UFY175" s="113"/>
      <c r="UFZ175" s="148"/>
      <c r="UGA175" s="149"/>
      <c r="UGB175" s="150"/>
      <c r="UGC175" s="151"/>
      <c r="UGD175" s="152"/>
      <c r="UGE175" s="146"/>
      <c r="UGF175" s="113"/>
      <c r="UGG175" s="147"/>
      <c r="UGH175" s="113"/>
      <c r="UGI175" s="148"/>
      <c r="UGJ175" s="149"/>
      <c r="UGK175" s="150"/>
      <c r="UGL175" s="151"/>
      <c r="UGM175" s="152"/>
      <c r="UGN175" s="146"/>
      <c r="UGO175" s="113"/>
      <c r="UGP175" s="147"/>
      <c r="UGQ175" s="113"/>
      <c r="UGR175" s="148"/>
      <c r="UGS175" s="149"/>
      <c r="UGT175" s="150"/>
      <c r="UGU175" s="151"/>
      <c r="UGV175" s="152"/>
      <c r="UGW175" s="146"/>
      <c r="UGX175" s="113"/>
      <c r="UGY175" s="147"/>
      <c r="UGZ175" s="113"/>
      <c r="UHA175" s="148"/>
      <c r="UHB175" s="149"/>
      <c r="UHC175" s="150"/>
      <c r="UHD175" s="151"/>
      <c r="UHE175" s="152"/>
      <c r="UHF175" s="146"/>
      <c r="UHG175" s="113"/>
      <c r="UHH175" s="147"/>
      <c r="UHI175" s="113"/>
      <c r="UHJ175" s="148"/>
      <c r="UHK175" s="149"/>
      <c r="UHL175" s="150"/>
      <c r="UHM175" s="151"/>
      <c r="UHN175" s="152"/>
      <c r="UHO175" s="146"/>
      <c r="UHP175" s="113"/>
      <c r="UHQ175" s="147"/>
      <c r="UHR175" s="113"/>
      <c r="UHS175" s="148"/>
      <c r="UHT175" s="149"/>
      <c r="UHU175" s="150"/>
      <c r="UHV175" s="151"/>
      <c r="UHW175" s="152"/>
      <c r="UHX175" s="146"/>
      <c r="UHY175" s="113"/>
      <c r="UHZ175" s="147"/>
      <c r="UIA175" s="113"/>
      <c r="UIB175" s="148"/>
      <c r="UIC175" s="149"/>
      <c r="UID175" s="150"/>
      <c r="UIE175" s="151"/>
      <c r="UIF175" s="152"/>
      <c r="UIG175" s="146"/>
      <c r="UIH175" s="113"/>
      <c r="UII175" s="147"/>
      <c r="UIJ175" s="113"/>
      <c r="UIK175" s="148"/>
      <c r="UIL175" s="149"/>
      <c r="UIM175" s="150"/>
      <c r="UIN175" s="151"/>
      <c r="UIO175" s="152"/>
      <c r="UIP175" s="146"/>
      <c r="UIQ175" s="113"/>
      <c r="UIR175" s="147"/>
      <c r="UIS175" s="113"/>
      <c r="UIT175" s="148"/>
      <c r="UIU175" s="149"/>
      <c r="UIV175" s="150"/>
      <c r="UIW175" s="151"/>
      <c r="UIX175" s="152"/>
      <c r="UIY175" s="146"/>
      <c r="UIZ175" s="113"/>
      <c r="UJA175" s="147"/>
      <c r="UJB175" s="113"/>
      <c r="UJC175" s="148"/>
      <c r="UJD175" s="149"/>
      <c r="UJE175" s="150"/>
      <c r="UJF175" s="151"/>
      <c r="UJG175" s="152"/>
      <c r="UJH175" s="146"/>
      <c r="UJI175" s="113"/>
      <c r="UJJ175" s="147"/>
      <c r="UJK175" s="113"/>
      <c r="UJL175" s="148"/>
      <c r="UJM175" s="149"/>
      <c r="UJN175" s="150"/>
      <c r="UJO175" s="151"/>
      <c r="UJP175" s="152"/>
      <c r="UJQ175" s="146"/>
      <c r="UJR175" s="113"/>
      <c r="UJS175" s="147"/>
      <c r="UJT175" s="113"/>
      <c r="UJU175" s="148"/>
      <c r="UJV175" s="149"/>
      <c r="UJW175" s="150"/>
      <c r="UJX175" s="151"/>
      <c r="UJY175" s="152"/>
      <c r="UJZ175" s="146"/>
      <c r="UKA175" s="113"/>
      <c r="UKB175" s="147"/>
      <c r="UKC175" s="113"/>
      <c r="UKD175" s="148"/>
      <c r="UKE175" s="149"/>
      <c r="UKF175" s="150"/>
      <c r="UKG175" s="151"/>
      <c r="UKH175" s="152"/>
      <c r="UKI175" s="146"/>
      <c r="UKJ175" s="113"/>
      <c r="UKK175" s="147"/>
      <c r="UKL175" s="113"/>
      <c r="UKM175" s="148"/>
      <c r="UKN175" s="149"/>
      <c r="UKO175" s="150"/>
      <c r="UKP175" s="151"/>
      <c r="UKQ175" s="152"/>
      <c r="UKR175" s="146"/>
      <c r="UKS175" s="113"/>
      <c r="UKT175" s="147"/>
      <c r="UKU175" s="113"/>
      <c r="UKV175" s="148"/>
      <c r="UKW175" s="149"/>
      <c r="UKX175" s="150"/>
      <c r="UKY175" s="151"/>
      <c r="UKZ175" s="152"/>
      <c r="ULA175" s="146"/>
      <c r="ULB175" s="113"/>
      <c r="ULC175" s="147"/>
      <c r="ULD175" s="113"/>
      <c r="ULE175" s="148"/>
      <c r="ULF175" s="149"/>
      <c r="ULG175" s="150"/>
      <c r="ULH175" s="151"/>
      <c r="ULI175" s="152"/>
      <c r="ULJ175" s="146"/>
      <c r="ULK175" s="113"/>
      <c r="ULL175" s="147"/>
      <c r="ULM175" s="113"/>
      <c r="ULN175" s="148"/>
      <c r="ULO175" s="149"/>
      <c r="ULP175" s="150"/>
      <c r="ULQ175" s="151"/>
      <c r="ULR175" s="152"/>
      <c r="ULS175" s="146"/>
      <c r="ULT175" s="113"/>
      <c r="ULU175" s="147"/>
      <c r="ULV175" s="113"/>
      <c r="ULW175" s="148"/>
      <c r="ULX175" s="149"/>
      <c r="ULY175" s="150"/>
      <c r="ULZ175" s="151"/>
      <c r="UMA175" s="152"/>
      <c r="UMB175" s="146"/>
      <c r="UMC175" s="113"/>
      <c r="UMD175" s="147"/>
      <c r="UME175" s="113"/>
      <c r="UMF175" s="148"/>
      <c r="UMG175" s="149"/>
      <c r="UMH175" s="150"/>
      <c r="UMI175" s="151"/>
      <c r="UMJ175" s="152"/>
      <c r="UMK175" s="146"/>
      <c r="UML175" s="113"/>
      <c r="UMM175" s="147"/>
      <c r="UMN175" s="113"/>
      <c r="UMO175" s="148"/>
      <c r="UMP175" s="149"/>
      <c r="UMQ175" s="150"/>
      <c r="UMR175" s="151"/>
      <c r="UMS175" s="152"/>
      <c r="UMT175" s="146"/>
      <c r="UMU175" s="113"/>
      <c r="UMV175" s="147"/>
      <c r="UMW175" s="113"/>
      <c r="UMX175" s="148"/>
      <c r="UMY175" s="149"/>
      <c r="UMZ175" s="150"/>
      <c r="UNA175" s="151"/>
      <c r="UNB175" s="152"/>
      <c r="UNC175" s="146"/>
      <c r="UND175" s="113"/>
      <c r="UNE175" s="147"/>
      <c r="UNF175" s="113"/>
      <c r="UNG175" s="148"/>
      <c r="UNH175" s="149"/>
      <c r="UNI175" s="150"/>
      <c r="UNJ175" s="151"/>
      <c r="UNK175" s="152"/>
      <c r="UNL175" s="146"/>
      <c r="UNM175" s="113"/>
      <c r="UNN175" s="147"/>
      <c r="UNO175" s="113"/>
      <c r="UNP175" s="148"/>
      <c r="UNQ175" s="149"/>
      <c r="UNR175" s="150"/>
      <c r="UNS175" s="151"/>
      <c r="UNT175" s="152"/>
      <c r="UNU175" s="146"/>
      <c r="UNV175" s="113"/>
      <c r="UNW175" s="147"/>
      <c r="UNX175" s="113"/>
      <c r="UNY175" s="148"/>
      <c r="UNZ175" s="149"/>
      <c r="UOA175" s="150"/>
      <c r="UOB175" s="151"/>
      <c r="UOC175" s="152"/>
      <c r="UOD175" s="146"/>
      <c r="UOE175" s="113"/>
      <c r="UOF175" s="147"/>
      <c r="UOG175" s="113"/>
      <c r="UOH175" s="148"/>
      <c r="UOI175" s="149"/>
      <c r="UOJ175" s="150"/>
      <c r="UOK175" s="151"/>
      <c r="UOL175" s="152"/>
      <c r="UOM175" s="146"/>
      <c r="UON175" s="113"/>
      <c r="UOO175" s="147"/>
      <c r="UOP175" s="113"/>
      <c r="UOQ175" s="148"/>
      <c r="UOR175" s="149"/>
      <c r="UOS175" s="150"/>
      <c r="UOT175" s="151"/>
      <c r="UOU175" s="152"/>
      <c r="UOV175" s="146"/>
      <c r="UOW175" s="113"/>
      <c r="UOX175" s="147"/>
      <c r="UOY175" s="113"/>
      <c r="UOZ175" s="148"/>
      <c r="UPA175" s="149"/>
      <c r="UPB175" s="150"/>
      <c r="UPC175" s="151"/>
      <c r="UPD175" s="152"/>
      <c r="UPE175" s="146"/>
      <c r="UPF175" s="113"/>
      <c r="UPG175" s="147"/>
      <c r="UPH175" s="113"/>
      <c r="UPI175" s="148"/>
      <c r="UPJ175" s="149"/>
      <c r="UPK175" s="150"/>
      <c r="UPL175" s="151"/>
      <c r="UPM175" s="152"/>
      <c r="UPN175" s="146"/>
      <c r="UPO175" s="113"/>
      <c r="UPP175" s="147"/>
      <c r="UPQ175" s="113"/>
      <c r="UPR175" s="148"/>
      <c r="UPS175" s="149"/>
      <c r="UPT175" s="150"/>
      <c r="UPU175" s="151"/>
      <c r="UPV175" s="152"/>
      <c r="UPW175" s="146"/>
      <c r="UPX175" s="113"/>
      <c r="UPY175" s="147"/>
      <c r="UPZ175" s="113"/>
      <c r="UQA175" s="148"/>
      <c r="UQB175" s="149"/>
      <c r="UQC175" s="150"/>
      <c r="UQD175" s="151"/>
      <c r="UQE175" s="152"/>
      <c r="UQF175" s="146"/>
      <c r="UQG175" s="113"/>
      <c r="UQH175" s="147"/>
      <c r="UQI175" s="113"/>
      <c r="UQJ175" s="148"/>
      <c r="UQK175" s="149"/>
      <c r="UQL175" s="150"/>
      <c r="UQM175" s="151"/>
      <c r="UQN175" s="152"/>
      <c r="UQO175" s="146"/>
      <c r="UQP175" s="113"/>
      <c r="UQQ175" s="147"/>
      <c r="UQR175" s="113"/>
      <c r="UQS175" s="148"/>
      <c r="UQT175" s="149"/>
      <c r="UQU175" s="150"/>
      <c r="UQV175" s="151"/>
      <c r="UQW175" s="152"/>
      <c r="UQX175" s="146"/>
      <c r="UQY175" s="113"/>
      <c r="UQZ175" s="147"/>
      <c r="URA175" s="113"/>
      <c r="URB175" s="148"/>
      <c r="URC175" s="149"/>
      <c r="URD175" s="150"/>
      <c r="URE175" s="151"/>
      <c r="URF175" s="152"/>
      <c r="URG175" s="146"/>
      <c r="URH175" s="113"/>
      <c r="URI175" s="147"/>
      <c r="URJ175" s="113"/>
      <c r="URK175" s="148"/>
      <c r="URL175" s="149"/>
      <c r="URM175" s="150"/>
      <c r="URN175" s="151"/>
      <c r="URO175" s="152"/>
      <c r="URP175" s="146"/>
      <c r="URQ175" s="113"/>
      <c r="URR175" s="147"/>
      <c r="URS175" s="113"/>
      <c r="URT175" s="148"/>
      <c r="URU175" s="149"/>
      <c r="URV175" s="150"/>
      <c r="URW175" s="151"/>
      <c r="URX175" s="152"/>
      <c r="URY175" s="146"/>
      <c r="URZ175" s="113"/>
      <c r="USA175" s="147"/>
      <c r="USB175" s="113"/>
      <c r="USC175" s="148"/>
      <c r="USD175" s="149"/>
      <c r="USE175" s="150"/>
      <c r="USF175" s="151"/>
      <c r="USG175" s="152"/>
      <c r="USH175" s="146"/>
      <c r="USI175" s="113"/>
      <c r="USJ175" s="147"/>
      <c r="USK175" s="113"/>
      <c r="USL175" s="148"/>
      <c r="USM175" s="149"/>
      <c r="USN175" s="150"/>
      <c r="USO175" s="151"/>
      <c r="USP175" s="152"/>
      <c r="USQ175" s="146"/>
      <c r="USR175" s="113"/>
      <c r="USS175" s="147"/>
      <c r="UST175" s="113"/>
      <c r="USU175" s="148"/>
      <c r="USV175" s="149"/>
      <c r="USW175" s="150"/>
      <c r="USX175" s="151"/>
      <c r="USY175" s="152"/>
      <c r="USZ175" s="146"/>
      <c r="UTA175" s="113"/>
      <c r="UTB175" s="147"/>
      <c r="UTC175" s="113"/>
      <c r="UTD175" s="148"/>
      <c r="UTE175" s="149"/>
      <c r="UTF175" s="150"/>
      <c r="UTG175" s="151"/>
      <c r="UTH175" s="152"/>
      <c r="UTI175" s="146"/>
      <c r="UTJ175" s="113"/>
      <c r="UTK175" s="147"/>
      <c r="UTL175" s="113"/>
      <c r="UTM175" s="148"/>
      <c r="UTN175" s="149"/>
      <c r="UTO175" s="150"/>
      <c r="UTP175" s="151"/>
      <c r="UTQ175" s="152"/>
      <c r="UTR175" s="146"/>
      <c r="UTS175" s="113"/>
      <c r="UTT175" s="147"/>
      <c r="UTU175" s="113"/>
      <c r="UTV175" s="148"/>
      <c r="UTW175" s="149"/>
      <c r="UTX175" s="150"/>
      <c r="UTY175" s="151"/>
      <c r="UTZ175" s="152"/>
      <c r="UUA175" s="146"/>
      <c r="UUB175" s="113"/>
      <c r="UUC175" s="147"/>
      <c r="UUD175" s="113"/>
      <c r="UUE175" s="148"/>
      <c r="UUF175" s="149"/>
      <c r="UUG175" s="150"/>
      <c r="UUH175" s="151"/>
      <c r="UUI175" s="152"/>
      <c r="UUJ175" s="146"/>
      <c r="UUK175" s="113"/>
      <c r="UUL175" s="147"/>
      <c r="UUM175" s="113"/>
      <c r="UUN175" s="148"/>
      <c r="UUO175" s="149"/>
      <c r="UUP175" s="150"/>
      <c r="UUQ175" s="151"/>
      <c r="UUR175" s="152"/>
      <c r="UUS175" s="146"/>
      <c r="UUT175" s="113"/>
      <c r="UUU175" s="147"/>
      <c r="UUV175" s="113"/>
      <c r="UUW175" s="148"/>
      <c r="UUX175" s="149"/>
      <c r="UUY175" s="150"/>
      <c r="UUZ175" s="151"/>
      <c r="UVA175" s="152"/>
      <c r="UVB175" s="146"/>
      <c r="UVC175" s="113"/>
      <c r="UVD175" s="147"/>
      <c r="UVE175" s="113"/>
      <c r="UVF175" s="148"/>
      <c r="UVG175" s="149"/>
      <c r="UVH175" s="150"/>
      <c r="UVI175" s="151"/>
      <c r="UVJ175" s="152"/>
      <c r="UVK175" s="146"/>
      <c r="UVL175" s="113"/>
      <c r="UVM175" s="147"/>
      <c r="UVN175" s="113"/>
      <c r="UVO175" s="148"/>
      <c r="UVP175" s="149"/>
      <c r="UVQ175" s="150"/>
      <c r="UVR175" s="151"/>
      <c r="UVS175" s="152"/>
      <c r="UVT175" s="146"/>
      <c r="UVU175" s="113"/>
      <c r="UVV175" s="147"/>
      <c r="UVW175" s="113"/>
      <c r="UVX175" s="148"/>
      <c r="UVY175" s="149"/>
      <c r="UVZ175" s="150"/>
      <c r="UWA175" s="151"/>
      <c r="UWB175" s="152"/>
      <c r="UWC175" s="146"/>
      <c r="UWD175" s="113"/>
      <c r="UWE175" s="147"/>
      <c r="UWF175" s="113"/>
      <c r="UWG175" s="148"/>
      <c r="UWH175" s="149"/>
      <c r="UWI175" s="150"/>
      <c r="UWJ175" s="151"/>
      <c r="UWK175" s="152"/>
      <c r="UWL175" s="146"/>
      <c r="UWM175" s="113"/>
      <c r="UWN175" s="147"/>
      <c r="UWO175" s="113"/>
      <c r="UWP175" s="148"/>
      <c r="UWQ175" s="149"/>
      <c r="UWR175" s="150"/>
      <c r="UWS175" s="151"/>
      <c r="UWT175" s="152"/>
      <c r="UWU175" s="146"/>
      <c r="UWV175" s="113"/>
      <c r="UWW175" s="147"/>
      <c r="UWX175" s="113"/>
      <c r="UWY175" s="148"/>
      <c r="UWZ175" s="149"/>
      <c r="UXA175" s="150"/>
      <c r="UXB175" s="151"/>
      <c r="UXC175" s="152"/>
      <c r="UXD175" s="146"/>
      <c r="UXE175" s="113"/>
      <c r="UXF175" s="147"/>
      <c r="UXG175" s="113"/>
      <c r="UXH175" s="148"/>
      <c r="UXI175" s="149"/>
      <c r="UXJ175" s="150"/>
      <c r="UXK175" s="151"/>
      <c r="UXL175" s="152"/>
      <c r="UXM175" s="146"/>
      <c r="UXN175" s="113"/>
      <c r="UXO175" s="147"/>
      <c r="UXP175" s="113"/>
      <c r="UXQ175" s="148"/>
      <c r="UXR175" s="149"/>
      <c r="UXS175" s="150"/>
      <c r="UXT175" s="151"/>
      <c r="UXU175" s="152"/>
      <c r="UXV175" s="146"/>
      <c r="UXW175" s="113"/>
      <c r="UXX175" s="147"/>
      <c r="UXY175" s="113"/>
      <c r="UXZ175" s="148"/>
      <c r="UYA175" s="149"/>
      <c r="UYB175" s="150"/>
      <c r="UYC175" s="151"/>
      <c r="UYD175" s="152"/>
      <c r="UYE175" s="146"/>
      <c r="UYF175" s="113"/>
      <c r="UYG175" s="147"/>
      <c r="UYH175" s="113"/>
      <c r="UYI175" s="148"/>
      <c r="UYJ175" s="149"/>
      <c r="UYK175" s="150"/>
      <c r="UYL175" s="151"/>
      <c r="UYM175" s="152"/>
      <c r="UYN175" s="146"/>
      <c r="UYO175" s="113"/>
      <c r="UYP175" s="147"/>
      <c r="UYQ175" s="113"/>
      <c r="UYR175" s="148"/>
      <c r="UYS175" s="149"/>
      <c r="UYT175" s="150"/>
      <c r="UYU175" s="151"/>
      <c r="UYV175" s="152"/>
      <c r="UYW175" s="146"/>
      <c r="UYX175" s="113"/>
      <c r="UYY175" s="147"/>
      <c r="UYZ175" s="113"/>
      <c r="UZA175" s="148"/>
      <c r="UZB175" s="149"/>
      <c r="UZC175" s="150"/>
      <c r="UZD175" s="151"/>
      <c r="UZE175" s="152"/>
      <c r="UZF175" s="146"/>
      <c r="UZG175" s="113"/>
      <c r="UZH175" s="147"/>
      <c r="UZI175" s="113"/>
      <c r="UZJ175" s="148"/>
      <c r="UZK175" s="149"/>
      <c r="UZL175" s="150"/>
      <c r="UZM175" s="151"/>
      <c r="UZN175" s="152"/>
      <c r="UZO175" s="146"/>
      <c r="UZP175" s="113"/>
      <c r="UZQ175" s="147"/>
      <c r="UZR175" s="113"/>
      <c r="UZS175" s="148"/>
      <c r="UZT175" s="149"/>
      <c r="UZU175" s="150"/>
      <c r="UZV175" s="151"/>
      <c r="UZW175" s="152"/>
      <c r="UZX175" s="146"/>
      <c r="UZY175" s="113"/>
      <c r="UZZ175" s="147"/>
      <c r="VAA175" s="113"/>
      <c r="VAB175" s="148"/>
      <c r="VAC175" s="149"/>
      <c r="VAD175" s="150"/>
      <c r="VAE175" s="151"/>
      <c r="VAF175" s="152"/>
      <c r="VAG175" s="146"/>
      <c r="VAH175" s="113"/>
      <c r="VAI175" s="147"/>
      <c r="VAJ175" s="113"/>
      <c r="VAK175" s="148"/>
      <c r="VAL175" s="149"/>
      <c r="VAM175" s="150"/>
      <c r="VAN175" s="151"/>
      <c r="VAO175" s="152"/>
      <c r="VAP175" s="146"/>
      <c r="VAQ175" s="113"/>
      <c r="VAR175" s="147"/>
      <c r="VAS175" s="113"/>
      <c r="VAT175" s="148"/>
      <c r="VAU175" s="149"/>
      <c r="VAV175" s="150"/>
      <c r="VAW175" s="151"/>
      <c r="VAX175" s="152"/>
      <c r="VAY175" s="146"/>
      <c r="VAZ175" s="113"/>
      <c r="VBA175" s="147"/>
      <c r="VBB175" s="113"/>
      <c r="VBC175" s="148"/>
      <c r="VBD175" s="149"/>
      <c r="VBE175" s="150"/>
      <c r="VBF175" s="151"/>
      <c r="VBG175" s="152"/>
      <c r="VBH175" s="146"/>
      <c r="VBI175" s="113"/>
      <c r="VBJ175" s="147"/>
      <c r="VBK175" s="113"/>
      <c r="VBL175" s="148"/>
      <c r="VBM175" s="149"/>
      <c r="VBN175" s="150"/>
      <c r="VBO175" s="151"/>
      <c r="VBP175" s="152"/>
      <c r="VBQ175" s="146"/>
      <c r="VBR175" s="113"/>
      <c r="VBS175" s="147"/>
      <c r="VBT175" s="113"/>
      <c r="VBU175" s="148"/>
      <c r="VBV175" s="149"/>
      <c r="VBW175" s="150"/>
      <c r="VBX175" s="151"/>
      <c r="VBY175" s="152"/>
      <c r="VBZ175" s="146"/>
      <c r="VCA175" s="113"/>
      <c r="VCB175" s="147"/>
      <c r="VCC175" s="113"/>
      <c r="VCD175" s="148"/>
      <c r="VCE175" s="149"/>
      <c r="VCF175" s="150"/>
      <c r="VCG175" s="151"/>
      <c r="VCH175" s="152"/>
      <c r="VCI175" s="146"/>
      <c r="VCJ175" s="113"/>
      <c r="VCK175" s="147"/>
      <c r="VCL175" s="113"/>
      <c r="VCM175" s="148"/>
      <c r="VCN175" s="149"/>
      <c r="VCO175" s="150"/>
      <c r="VCP175" s="151"/>
      <c r="VCQ175" s="152"/>
      <c r="VCR175" s="146"/>
      <c r="VCS175" s="113"/>
      <c r="VCT175" s="147"/>
      <c r="VCU175" s="113"/>
      <c r="VCV175" s="148"/>
      <c r="VCW175" s="149"/>
      <c r="VCX175" s="150"/>
      <c r="VCY175" s="151"/>
      <c r="VCZ175" s="152"/>
      <c r="VDA175" s="146"/>
      <c r="VDB175" s="113"/>
      <c r="VDC175" s="147"/>
      <c r="VDD175" s="113"/>
      <c r="VDE175" s="148"/>
      <c r="VDF175" s="149"/>
      <c r="VDG175" s="150"/>
      <c r="VDH175" s="151"/>
      <c r="VDI175" s="152"/>
      <c r="VDJ175" s="146"/>
      <c r="VDK175" s="113"/>
      <c r="VDL175" s="147"/>
      <c r="VDM175" s="113"/>
      <c r="VDN175" s="148"/>
      <c r="VDO175" s="149"/>
      <c r="VDP175" s="150"/>
      <c r="VDQ175" s="151"/>
      <c r="VDR175" s="152"/>
      <c r="VDS175" s="146"/>
      <c r="VDT175" s="113"/>
      <c r="VDU175" s="147"/>
      <c r="VDV175" s="113"/>
      <c r="VDW175" s="148"/>
      <c r="VDX175" s="149"/>
      <c r="VDY175" s="150"/>
      <c r="VDZ175" s="151"/>
      <c r="VEA175" s="152"/>
      <c r="VEB175" s="146"/>
      <c r="VEC175" s="113"/>
      <c r="VED175" s="147"/>
      <c r="VEE175" s="113"/>
      <c r="VEF175" s="148"/>
      <c r="VEG175" s="149"/>
      <c r="VEH175" s="150"/>
      <c r="VEI175" s="151"/>
      <c r="VEJ175" s="152"/>
      <c r="VEK175" s="146"/>
      <c r="VEL175" s="113"/>
      <c r="VEM175" s="147"/>
      <c r="VEN175" s="113"/>
      <c r="VEO175" s="148"/>
      <c r="VEP175" s="149"/>
      <c r="VEQ175" s="150"/>
      <c r="VER175" s="151"/>
      <c r="VES175" s="152"/>
      <c r="VET175" s="146"/>
      <c r="VEU175" s="113"/>
      <c r="VEV175" s="147"/>
      <c r="VEW175" s="113"/>
      <c r="VEX175" s="148"/>
      <c r="VEY175" s="149"/>
      <c r="VEZ175" s="150"/>
      <c r="VFA175" s="151"/>
      <c r="VFB175" s="152"/>
      <c r="VFC175" s="146"/>
      <c r="VFD175" s="113"/>
      <c r="VFE175" s="147"/>
      <c r="VFF175" s="113"/>
      <c r="VFG175" s="148"/>
      <c r="VFH175" s="149"/>
      <c r="VFI175" s="150"/>
      <c r="VFJ175" s="151"/>
      <c r="VFK175" s="152"/>
      <c r="VFL175" s="146"/>
      <c r="VFM175" s="113"/>
      <c r="VFN175" s="147"/>
      <c r="VFO175" s="113"/>
      <c r="VFP175" s="148"/>
      <c r="VFQ175" s="149"/>
      <c r="VFR175" s="150"/>
      <c r="VFS175" s="151"/>
      <c r="VFT175" s="152"/>
      <c r="VFU175" s="146"/>
      <c r="VFV175" s="113"/>
      <c r="VFW175" s="147"/>
      <c r="VFX175" s="113"/>
      <c r="VFY175" s="148"/>
      <c r="VFZ175" s="149"/>
      <c r="VGA175" s="150"/>
      <c r="VGB175" s="151"/>
      <c r="VGC175" s="152"/>
      <c r="VGD175" s="146"/>
      <c r="VGE175" s="113"/>
      <c r="VGF175" s="147"/>
      <c r="VGG175" s="113"/>
      <c r="VGH175" s="148"/>
      <c r="VGI175" s="149"/>
      <c r="VGJ175" s="150"/>
      <c r="VGK175" s="151"/>
      <c r="VGL175" s="152"/>
      <c r="VGM175" s="146"/>
      <c r="VGN175" s="113"/>
      <c r="VGO175" s="147"/>
      <c r="VGP175" s="113"/>
      <c r="VGQ175" s="148"/>
      <c r="VGR175" s="149"/>
      <c r="VGS175" s="150"/>
      <c r="VGT175" s="151"/>
      <c r="VGU175" s="152"/>
      <c r="VGV175" s="146"/>
      <c r="VGW175" s="113"/>
      <c r="VGX175" s="147"/>
      <c r="VGY175" s="113"/>
      <c r="VGZ175" s="148"/>
      <c r="VHA175" s="149"/>
      <c r="VHB175" s="150"/>
      <c r="VHC175" s="151"/>
      <c r="VHD175" s="152"/>
      <c r="VHE175" s="146"/>
      <c r="VHF175" s="113"/>
      <c r="VHG175" s="147"/>
      <c r="VHH175" s="113"/>
      <c r="VHI175" s="148"/>
      <c r="VHJ175" s="149"/>
      <c r="VHK175" s="150"/>
      <c r="VHL175" s="151"/>
      <c r="VHM175" s="152"/>
      <c r="VHN175" s="146"/>
      <c r="VHO175" s="113"/>
      <c r="VHP175" s="147"/>
      <c r="VHQ175" s="113"/>
      <c r="VHR175" s="148"/>
      <c r="VHS175" s="149"/>
      <c r="VHT175" s="150"/>
      <c r="VHU175" s="151"/>
      <c r="VHV175" s="152"/>
      <c r="VHW175" s="146"/>
      <c r="VHX175" s="113"/>
      <c r="VHY175" s="147"/>
      <c r="VHZ175" s="113"/>
      <c r="VIA175" s="148"/>
      <c r="VIB175" s="149"/>
      <c r="VIC175" s="150"/>
      <c r="VID175" s="151"/>
      <c r="VIE175" s="152"/>
      <c r="VIF175" s="146"/>
      <c r="VIG175" s="113"/>
      <c r="VIH175" s="147"/>
      <c r="VII175" s="113"/>
      <c r="VIJ175" s="148"/>
      <c r="VIK175" s="149"/>
      <c r="VIL175" s="150"/>
      <c r="VIM175" s="151"/>
      <c r="VIN175" s="152"/>
      <c r="VIO175" s="146"/>
      <c r="VIP175" s="113"/>
      <c r="VIQ175" s="147"/>
      <c r="VIR175" s="113"/>
      <c r="VIS175" s="148"/>
      <c r="VIT175" s="149"/>
      <c r="VIU175" s="150"/>
      <c r="VIV175" s="151"/>
      <c r="VIW175" s="152"/>
      <c r="VIX175" s="146"/>
      <c r="VIY175" s="113"/>
      <c r="VIZ175" s="147"/>
      <c r="VJA175" s="113"/>
      <c r="VJB175" s="148"/>
      <c r="VJC175" s="149"/>
      <c r="VJD175" s="150"/>
      <c r="VJE175" s="151"/>
      <c r="VJF175" s="152"/>
      <c r="VJG175" s="146"/>
      <c r="VJH175" s="113"/>
      <c r="VJI175" s="147"/>
      <c r="VJJ175" s="113"/>
      <c r="VJK175" s="148"/>
      <c r="VJL175" s="149"/>
      <c r="VJM175" s="150"/>
      <c r="VJN175" s="151"/>
      <c r="VJO175" s="152"/>
      <c r="VJP175" s="146"/>
      <c r="VJQ175" s="113"/>
      <c r="VJR175" s="147"/>
      <c r="VJS175" s="113"/>
      <c r="VJT175" s="148"/>
      <c r="VJU175" s="149"/>
      <c r="VJV175" s="150"/>
      <c r="VJW175" s="151"/>
      <c r="VJX175" s="152"/>
      <c r="VJY175" s="146"/>
      <c r="VJZ175" s="113"/>
      <c r="VKA175" s="147"/>
      <c r="VKB175" s="113"/>
      <c r="VKC175" s="148"/>
      <c r="VKD175" s="149"/>
      <c r="VKE175" s="150"/>
      <c r="VKF175" s="151"/>
      <c r="VKG175" s="152"/>
      <c r="VKH175" s="146"/>
      <c r="VKI175" s="113"/>
      <c r="VKJ175" s="147"/>
      <c r="VKK175" s="113"/>
      <c r="VKL175" s="148"/>
      <c r="VKM175" s="149"/>
      <c r="VKN175" s="150"/>
      <c r="VKO175" s="151"/>
      <c r="VKP175" s="152"/>
      <c r="VKQ175" s="146"/>
      <c r="VKR175" s="113"/>
      <c r="VKS175" s="147"/>
      <c r="VKT175" s="113"/>
      <c r="VKU175" s="148"/>
      <c r="VKV175" s="149"/>
      <c r="VKW175" s="150"/>
      <c r="VKX175" s="151"/>
      <c r="VKY175" s="152"/>
      <c r="VKZ175" s="146"/>
      <c r="VLA175" s="113"/>
      <c r="VLB175" s="147"/>
      <c r="VLC175" s="113"/>
      <c r="VLD175" s="148"/>
      <c r="VLE175" s="149"/>
      <c r="VLF175" s="150"/>
      <c r="VLG175" s="151"/>
      <c r="VLH175" s="152"/>
      <c r="VLI175" s="146"/>
      <c r="VLJ175" s="113"/>
      <c r="VLK175" s="147"/>
      <c r="VLL175" s="113"/>
      <c r="VLM175" s="148"/>
      <c r="VLN175" s="149"/>
      <c r="VLO175" s="150"/>
      <c r="VLP175" s="151"/>
      <c r="VLQ175" s="152"/>
      <c r="VLR175" s="146"/>
      <c r="VLS175" s="113"/>
      <c r="VLT175" s="147"/>
      <c r="VLU175" s="113"/>
      <c r="VLV175" s="148"/>
      <c r="VLW175" s="149"/>
      <c r="VLX175" s="150"/>
      <c r="VLY175" s="151"/>
      <c r="VLZ175" s="152"/>
      <c r="VMA175" s="146"/>
      <c r="VMB175" s="113"/>
      <c r="VMC175" s="147"/>
      <c r="VMD175" s="113"/>
      <c r="VME175" s="148"/>
      <c r="VMF175" s="149"/>
      <c r="VMG175" s="150"/>
      <c r="VMH175" s="151"/>
      <c r="VMI175" s="152"/>
      <c r="VMJ175" s="146"/>
      <c r="VMK175" s="113"/>
      <c r="VML175" s="147"/>
      <c r="VMM175" s="113"/>
      <c r="VMN175" s="148"/>
      <c r="VMO175" s="149"/>
      <c r="VMP175" s="150"/>
      <c r="VMQ175" s="151"/>
      <c r="VMR175" s="152"/>
      <c r="VMS175" s="146"/>
      <c r="VMT175" s="113"/>
      <c r="VMU175" s="147"/>
      <c r="VMV175" s="113"/>
      <c r="VMW175" s="148"/>
      <c r="VMX175" s="149"/>
      <c r="VMY175" s="150"/>
      <c r="VMZ175" s="151"/>
      <c r="VNA175" s="152"/>
      <c r="VNB175" s="146"/>
      <c r="VNC175" s="113"/>
      <c r="VND175" s="147"/>
      <c r="VNE175" s="113"/>
      <c r="VNF175" s="148"/>
      <c r="VNG175" s="149"/>
      <c r="VNH175" s="150"/>
      <c r="VNI175" s="151"/>
      <c r="VNJ175" s="152"/>
      <c r="VNK175" s="146"/>
      <c r="VNL175" s="113"/>
      <c r="VNM175" s="147"/>
      <c r="VNN175" s="113"/>
      <c r="VNO175" s="148"/>
      <c r="VNP175" s="149"/>
      <c r="VNQ175" s="150"/>
      <c r="VNR175" s="151"/>
      <c r="VNS175" s="152"/>
      <c r="VNT175" s="146"/>
      <c r="VNU175" s="113"/>
      <c r="VNV175" s="147"/>
      <c r="VNW175" s="113"/>
      <c r="VNX175" s="148"/>
      <c r="VNY175" s="149"/>
      <c r="VNZ175" s="150"/>
      <c r="VOA175" s="151"/>
      <c r="VOB175" s="152"/>
      <c r="VOC175" s="146"/>
      <c r="VOD175" s="113"/>
      <c r="VOE175" s="147"/>
      <c r="VOF175" s="113"/>
      <c r="VOG175" s="148"/>
      <c r="VOH175" s="149"/>
      <c r="VOI175" s="150"/>
      <c r="VOJ175" s="151"/>
      <c r="VOK175" s="152"/>
      <c r="VOL175" s="146"/>
      <c r="VOM175" s="113"/>
      <c r="VON175" s="147"/>
      <c r="VOO175" s="113"/>
      <c r="VOP175" s="148"/>
      <c r="VOQ175" s="149"/>
      <c r="VOR175" s="150"/>
      <c r="VOS175" s="151"/>
      <c r="VOT175" s="152"/>
      <c r="VOU175" s="146"/>
      <c r="VOV175" s="113"/>
      <c r="VOW175" s="147"/>
      <c r="VOX175" s="113"/>
      <c r="VOY175" s="148"/>
      <c r="VOZ175" s="149"/>
      <c r="VPA175" s="150"/>
      <c r="VPB175" s="151"/>
      <c r="VPC175" s="152"/>
      <c r="VPD175" s="146"/>
      <c r="VPE175" s="113"/>
      <c r="VPF175" s="147"/>
      <c r="VPG175" s="113"/>
      <c r="VPH175" s="148"/>
      <c r="VPI175" s="149"/>
      <c r="VPJ175" s="150"/>
      <c r="VPK175" s="151"/>
      <c r="VPL175" s="152"/>
      <c r="VPM175" s="146"/>
      <c r="VPN175" s="113"/>
      <c r="VPO175" s="147"/>
      <c r="VPP175" s="113"/>
      <c r="VPQ175" s="148"/>
      <c r="VPR175" s="149"/>
      <c r="VPS175" s="150"/>
      <c r="VPT175" s="151"/>
      <c r="VPU175" s="152"/>
      <c r="VPV175" s="146"/>
      <c r="VPW175" s="113"/>
      <c r="VPX175" s="147"/>
      <c r="VPY175" s="113"/>
      <c r="VPZ175" s="148"/>
      <c r="VQA175" s="149"/>
      <c r="VQB175" s="150"/>
      <c r="VQC175" s="151"/>
      <c r="VQD175" s="152"/>
      <c r="VQE175" s="146"/>
      <c r="VQF175" s="113"/>
      <c r="VQG175" s="147"/>
      <c r="VQH175" s="113"/>
      <c r="VQI175" s="148"/>
      <c r="VQJ175" s="149"/>
      <c r="VQK175" s="150"/>
      <c r="VQL175" s="151"/>
      <c r="VQM175" s="152"/>
      <c r="VQN175" s="146"/>
      <c r="VQO175" s="113"/>
      <c r="VQP175" s="147"/>
      <c r="VQQ175" s="113"/>
      <c r="VQR175" s="148"/>
      <c r="VQS175" s="149"/>
      <c r="VQT175" s="150"/>
      <c r="VQU175" s="151"/>
      <c r="VQV175" s="152"/>
      <c r="VQW175" s="146"/>
      <c r="VQX175" s="113"/>
      <c r="VQY175" s="147"/>
      <c r="VQZ175" s="113"/>
      <c r="VRA175" s="148"/>
      <c r="VRB175" s="149"/>
      <c r="VRC175" s="150"/>
      <c r="VRD175" s="151"/>
      <c r="VRE175" s="152"/>
      <c r="VRF175" s="146"/>
      <c r="VRG175" s="113"/>
      <c r="VRH175" s="147"/>
      <c r="VRI175" s="113"/>
      <c r="VRJ175" s="148"/>
      <c r="VRK175" s="149"/>
      <c r="VRL175" s="150"/>
      <c r="VRM175" s="151"/>
      <c r="VRN175" s="152"/>
      <c r="VRO175" s="146"/>
      <c r="VRP175" s="113"/>
      <c r="VRQ175" s="147"/>
      <c r="VRR175" s="113"/>
      <c r="VRS175" s="148"/>
      <c r="VRT175" s="149"/>
      <c r="VRU175" s="150"/>
      <c r="VRV175" s="151"/>
      <c r="VRW175" s="152"/>
      <c r="VRX175" s="146"/>
      <c r="VRY175" s="113"/>
      <c r="VRZ175" s="147"/>
      <c r="VSA175" s="113"/>
      <c r="VSB175" s="148"/>
      <c r="VSC175" s="149"/>
      <c r="VSD175" s="150"/>
      <c r="VSE175" s="151"/>
      <c r="VSF175" s="152"/>
      <c r="VSG175" s="146"/>
      <c r="VSH175" s="113"/>
      <c r="VSI175" s="147"/>
      <c r="VSJ175" s="113"/>
      <c r="VSK175" s="148"/>
      <c r="VSL175" s="149"/>
      <c r="VSM175" s="150"/>
      <c r="VSN175" s="151"/>
      <c r="VSO175" s="152"/>
      <c r="VSP175" s="146"/>
      <c r="VSQ175" s="113"/>
      <c r="VSR175" s="147"/>
      <c r="VSS175" s="113"/>
      <c r="VST175" s="148"/>
      <c r="VSU175" s="149"/>
      <c r="VSV175" s="150"/>
      <c r="VSW175" s="151"/>
      <c r="VSX175" s="152"/>
      <c r="VSY175" s="146"/>
      <c r="VSZ175" s="113"/>
      <c r="VTA175" s="147"/>
      <c r="VTB175" s="113"/>
      <c r="VTC175" s="148"/>
      <c r="VTD175" s="149"/>
      <c r="VTE175" s="150"/>
      <c r="VTF175" s="151"/>
      <c r="VTG175" s="152"/>
      <c r="VTH175" s="146"/>
      <c r="VTI175" s="113"/>
      <c r="VTJ175" s="147"/>
      <c r="VTK175" s="113"/>
      <c r="VTL175" s="148"/>
      <c r="VTM175" s="149"/>
      <c r="VTN175" s="150"/>
      <c r="VTO175" s="151"/>
      <c r="VTP175" s="152"/>
      <c r="VTQ175" s="146"/>
      <c r="VTR175" s="113"/>
      <c r="VTS175" s="147"/>
      <c r="VTT175" s="113"/>
      <c r="VTU175" s="148"/>
      <c r="VTV175" s="149"/>
      <c r="VTW175" s="150"/>
      <c r="VTX175" s="151"/>
      <c r="VTY175" s="152"/>
      <c r="VTZ175" s="146"/>
      <c r="VUA175" s="113"/>
      <c r="VUB175" s="147"/>
      <c r="VUC175" s="113"/>
      <c r="VUD175" s="148"/>
      <c r="VUE175" s="149"/>
      <c r="VUF175" s="150"/>
      <c r="VUG175" s="151"/>
      <c r="VUH175" s="152"/>
      <c r="VUI175" s="146"/>
      <c r="VUJ175" s="113"/>
      <c r="VUK175" s="147"/>
      <c r="VUL175" s="113"/>
      <c r="VUM175" s="148"/>
      <c r="VUN175" s="149"/>
      <c r="VUO175" s="150"/>
      <c r="VUP175" s="151"/>
      <c r="VUQ175" s="152"/>
      <c r="VUR175" s="146"/>
      <c r="VUS175" s="113"/>
      <c r="VUT175" s="147"/>
      <c r="VUU175" s="113"/>
      <c r="VUV175" s="148"/>
      <c r="VUW175" s="149"/>
      <c r="VUX175" s="150"/>
      <c r="VUY175" s="151"/>
      <c r="VUZ175" s="152"/>
      <c r="VVA175" s="146"/>
      <c r="VVB175" s="113"/>
      <c r="VVC175" s="147"/>
      <c r="VVD175" s="113"/>
      <c r="VVE175" s="148"/>
      <c r="VVF175" s="149"/>
      <c r="VVG175" s="150"/>
      <c r="VVH175" s="151"/>
      <c r="VVI175" s="152"/>
      <c r="VVJ175" s="146"/>
      <c r="VVK175" s="113"/>
      <c r="VVL175" s="147"/>
      <c r="VVM175" s="113"/>
      <c r="VVN175" s="148"/>
      <c r="VVO175" s="149"/>
      <c r="VVP175" s="150"/>
      <c r="VVQ175" s="151"/>
      <c r="VVR175" s="152"/>
      <c r="VVS175" s="146"/>
      <c r="VVT175" s="113"/>
      <c r="VVU175" s="147"/>
      <c r="VVV175" s="113"/>
      <c r="VVW175" s="148"/>
      <c r="VVX175" s="149"/>
      <c r="VVY175" s="150"/>
      <c r="VVZ175" s="151"/>
      <c r="VWA175" s="152"/>
      <c r="VWB175" s="146"/>
      <c r="VWC175" s="113"/>
      <c r="VWD175" s="147"/>
      <c r="VWE175" s="113"/>
      <c r="VWF175" s="148"/>
      <c r="VWG175" s="149"/>
      <c r="VWH175" s="150"/>
      <c r="VWI175" s="151"/>
      <c r="VWJ175" s="152"/>
      <c r="VWK175" s="146"/>
      <c r="VWL175" s="113"/>
      <c r="VWM175" s="147"/>
      <c r="VWN175" s="113"/>
      <c r="VWO175" s="148"/>
      <c r="VWP175" s="149"/>
      <c r="VWQ175" s="150"/>
      <c r="VWR175" s="151"/>
      <c r="VWS175" s="152"/>
      <c r="VWT175" s="146"/>
      <c r="VWU175" s="113"/>
      <c r="VWV175" s="147"/>
      <c r="VWW175" s="113"/>
      <c r="VWX175" s="148"/>
      <c r="VWY175" s="149"/>
      <c r="VWZ175" s="150"/>
      <c r="VXA175" s="151"/>
      <c r="VXB175" s="152"/>
      <c r="VXC175" s="146"/>
      <c r="VXD175" s="113"/>
      <c r="VXE175" s="147"/>
      <c r="VXF175" s="113"/>
      <c r="VXG175" s="148"/>
      <c r="VXH175" s="149"/>
      <c r="VXI175" s="150"/>
      <c r="VXJ175" s="151"/>
      <c r="VXK175" s="152"/>
      <c r="VXL175" s="146"/>
      <c r="VXM175" s="113"/>
      <c r="VXN175" s="147"/>
      <c r="VXO175" s="113"/>
      <c r="VXP175" s="148"/>
      <c r="VXQ175" s="149"/>
      <c r="VXR175" s="150"/>
      <c r="VXS175" s="151"/>
      <c r="VXT175" s="152"/>
      <c r="VXU175" s="146"/>
      <c r="VXV175" s="113"/>
      <c r="VXW175" s="147"/>
      <c r="VXX175" s="113"/>
      <c r="VXY175" s="148"/>
      <c r="VXZ175" s="149"/>
      <c r="VYA175" s="150"/>
      <c r="VYB175" s="151"/>
      <c r="VYC175" s="152"/>
      <c r="VYD175" s="146"/>
      <c r="VYE175" s="113"/>
      <c r="VYF175" s="147"/>
      <c r="VYG175" s="113"/>
      <c r="VYH175" s="148"/>
      <c r="VYI175" s="149"/>
      <c r="VYJ175" s="150"/>
      <c r="VYK175" s="151"/>
      <c r="VYL175" s="152"/>
      <c r="VYM175" s="146"/>
      <c r="VYN175" s="113"/>
      <c r="VYO175" s="147"/>
      <c r="VYP175" s="113"/>
      <c r="VYQ175" s="148"/>
      <c r="VYR175" s="149"/>
      <c r="VYS175" s="150"/>
      <c r="VYT175" s="151"/>
      <c r="VYU175" s="152"/>
      <c r="VYV175" s="146"/>
      <c r="VYW175" s="113"/>
      <c r="VYX175" s="147"/>
      <c r="VYY175" s="113"/>
      <c r="VYZ175" s="148"/>
      <c r="VZA175" s="149"/>
      <c r="VZB175" s="150"/>
      <c r="VZC175" s="151"/>
      <c r="VZD175" s="152"/>
      <c r="VZE175" s="146"/>
      <c r="VZF175" s="113"/>
      <c r="VZG175" s="147"/>
      <c r="VZH175" s="113"/>
      <c r="VZI175" s="148"/>
      <c r="VZJ175" s="149"/>
      <c r="VZK175" s="150"/>
      <c r="VZL175" s="151"/>
      <c r="VZM175" s="152"/>
      <c r="VZN175" s="146"/>
      <c r="VZO175" s="113"/>
      <c r="VZP175" s="147"/>
      <c r="VZQ175" s="113"/>
      <c r="VZR175" s="148"/>
      <c r="VZS175" s="149"/>
      <c r="VZT175" s="150"/>
      <c r="VZU175" s="151"/>
      <c r="VZV175" s="152"/>
      <c r="VZW175" s="146"/>
      <c r="VZX175" s="113"/>
      <c r="VZY175" s="147"/>
      <c r="VZZ175" s="113"/>
      <c r="WAA175" s="148"/>
      <c r="WAB175" s="149"/>
      <c r="WAC175" s="150"/>
      <c r="WAD175" s="151"/>
      <c r="WAE175" s="152"/>
      <c r="WAF175" s="146"/>
      <c r="WAG175" s="113"/>
      <c r="WAH175" s="147"/>
      <c r="WAI175" s="113"/>
      <c r="WAJ175" s="148"/>
      <c r="WAK175" s="149"/>
      <c r="WAL175" s="150"/>
      <c r="WAM175" s="151"/>
      <c r="WAN175" s="152"/>
      <c r="WAO175" s="146"/>
      <c r="WAP175" s="113"/>
      <c r="WAQ175" s="147"/>
      <c r="WAR175" s="113"/>
      <c r="WAS175" s="148"/>
      <c r="WAT175" s="149"/>
      <c r="WAU175" s="150"/>
      <c r="WAV175" s="151"/>
      <c r="WAW175" s="152"/>
      <c r="WAX175" s="146"/>
      <c r="WAY175" s="113"/>
      <c r="WAZ175" s="147"/>
      <c r="WBA175" s="113"/>
      <c r="WBB175" s="148"/>
      <c r="WBC175" s="149"/>
      <c r="WBD175" s="150"/>
      <c r="WBE175" s="151"/>
      <c r="WBF175" s="152"/>
      <c r="WBG175" s="146"/>
      <c r="WBH175" s="113"/>
      <c r="WBI175" s="147"/>
      <c r="WBJ175" s="113"/>
      <c r="WBK175" s="148"/>
      <c r="WBL175" s="149"/>
      <c r="WBM175" s="150"/>
      <c r="WBN175" s="151"/>
      <c r="WBO175" s="152"/>
      <c r="WBP175" s="146"/>
      <c r="WBQ175" s="113"/>
      <c r="WBR175" s="147"/>
      <c r="WBS175" s="113"/>
      <c r="WBT175" s="148"/>
      <c r="WBU175" s="149"/>
      <c r="WBV175" s="150"/>
      <c r="WBW175" s="151"/>
      <c r="WBX175" s="152"/>
      <c r="WBY175" s="146"/>
      <c r="WBZ175" s="113"/>
      <c r="WCA175" s="147"/>
      <c r="WCB175" s="113"/>
      <c r="WCC175" s="148"/>
      <c r="WCD175" s="149"/>
      <c r="WCE175" s="150"/>
      <c r="WCF175" s="151"/>
      <c r="WCG175" s="152"/>
      <c r="WCH175" s="146"/>
      <c r="WCI175" s="113"/>
      <c r="WCJ175" s="147"/>
      <c r="WCK175" s="113"/>
      <c r="WCL175" s="148"/>
      <c r="WCM175" s="149"/>
      <c r="WCN175" s="150"/>
      <c r="WCO175" s="151"/>
      <c r="WCP175" s="152"/>
      <c r="WCQ175" s="146"/>
      <c r="WCR175" s="113"/>
      <c r="WCS175" s="147"/>
      <c r="WCT175" s="113"/>
      <c r="WCU175" s="148"/>
      <c r="WCV175" s="149"/>
      <c r="WCW175" s="150"/>
      <c r="WCX175" s="151"/>
      <c r="WCY175" s="152"/>
      <c r="WCZ175" s="146"/>
      <c r="WDA175" s="113"/>
      <c r="WDB175" s="147"/>
      <c r="WDC175" s="113"/>
      <c r="WDD175" s="148"/>
      <c r="WDE175" s="149"/>
      <c r="WDF175" s="150"/>
      <c r="WDG175" s="151"/>
      <c r="WDH175" s="152"/>
      <c r="WDI175" s="146"/>
      <c r="WDJ175" s="113"/>
      <c r="WDK175" s="147"/>
      <c r="WDL175" s="113"/>
      <c r="WDM175" s="148"/>
      <c r="WDN175" s="149"/>
      <c r="WDO175" s="150"/>
      <c r="WDP175" s="151"/>
      <c r="WDQ175" s="152"/>
      <c r="WDR175" s="146"/>
      <c r="WDS175" s="113"/>
      <c r="WDT175" s="147"/>
      <c r="WDU175" s="113"/>
      <c r="WDV175" s="148"/>
      <c r="WDW175" s="149"/>
      <c r="WDX175" s="150"/>
      <c r="WDY175" s="151"/>
      <c r="WDZ175" s="152"/>
      <c r="WEA175" s="146"/>
      <c r="WEB175" s="113"/>
      <c r="WEC175" s="147"/>
      <c r="WED175" s="113"/>
      <c r="WEE175" s="148"/>
      <c r="WEF175" s="149"/>
      <c r="WEG175" s="150"/>
      <c r="WEH175" s="151"/>
      <c r="WEI175" s="152"/>
      <c r="WEJ175" s="146"/>
      <c r="WEK175" s="113"/>
      <c r="WEL175" s="147"/>
      <c r="WEM175" s="113"/>
      <c r="WEN175" s="148"/>
      <c r="WEO175" s="149"/>
      <c r="WEP175" s="150"/>
      <c r="WEQ175" s="151"/>
      <c r="WER175" s="152"/>
      <c r="WES175" s="146"/>
      <c r="WET175" s="113"/>
      <c r="WEU175" s="147"/>
      <c r="WEV175" s="113"/>
      <c r="WEW175" s="148"/>
      <c r="WEX175" s="149"/>
      <c r="WEY175" s="150"/>
      <c r="WEZ175" s="151"/>
      <c r="WFA175" s="152"/>
      <c r="WFB175" s="146"/>
      <c r="WFC175" s="113"/>
      <c r="WFD175" s="147"/>
      <c r="WFE175" s="113"/>
      <c r="WFF175" s="148"/>
      <c r="WFG175" s="149"/>
      <c r="WFH175" s="150"/>
      <c r="WFI175" s="151"/>
      <c r="WFJ175" s="152"/>
      <c r="WFK175" s="146"/>
      <c r="WFL175" s="113"/>
      <c r="WFM175" s="147"/>
      <c r="WFN175" s="113"/>
      <c r="WFO175" s="148"/>
      <c r="WFP175" s="149"/>
      <c r="WFQ175" s="150"/>
      <c r="WFR175" s="151"/>
      <c r="WFS175" s="152"/>
      <c r="WFT175" s="146"/>
      <c r="WFU175" s="113"/>
      <c r="WFV175" s="147"/>
      <c r="WFW175" s="113"/>
      <c r="WFX175" s="148"/>
      <c r="WFY175" s="149"/>
      <c r="WFZ175" s="150"/>
      <c r="WGA175" s="151"/>
      <c r="WGB175" s="152"/>
      <c r="WGC175" s="146"/>
      <c r="WGD175" s="113"/>
      <c r="WGE175" s="147"/>
      <c r="WGF175" s="113"/>
      <c r="WGG175" s="148"/>
      <c r="WGH175" s="149"/>
      <c r="WGI175" s="150"/>
      <c r="WGJ175" s="151"/>
      <c r="WGK175" s="152"/>
      <c r="WGL175" s="146"/>
      <c r="WGM175" s="113"/>
      <c r="WGN175" s="147"/>
      <c r="WGO175" s="113"/>
      <c r="WGP175" s="148"/>
      <c r="WGQ175" s="149"/>
      <c r="WGR175" s="150"/>
      <c r="WGS175" s="151"/>
      <c r="WGT175" s="152"/>
      <c r="WGU175" s="146"/>
      <c r="WGV175" s="113"/>
      <c r="WGW175" s="147"/>
      <c r="WGX175" s="113"/>
      <c r="WGY175" s="148"/>
      <c r="WGZ175" s="149"/>
      <c r="WHA175" s="150"/>
      <c r="WHB175" s="151"/>
      <c r="WHC175" s="152"/>
      <c r="WHD175" s="146"/>
      <c r="WHE175" s="113"/>
      <c r="WHF175" s="147"/>
      <c r="WHG175" s="113"/>
      <c r="WHH175" s="148"/>
      <c r="WHI175" s="149"/>
      <c r="WHJ175" s="150"/>
      <c r="WHK175" s="151"/>
      <c r="WHL175" s="152"/>
      <c r="WHM175" s="146"/>
      <c r="WHN175" s="113"/>
      <c r="WHO175" s="147"/>
      <c r="WHP175" s="113"/>
      <c r="WHQ175" s="148"/>
      <c r="WHR175" s="149"/>
      <c r="WHS175" s="150"/>
      <c r="WHT175" s="151"/>
      <c r="WHU175" s="152"/>
      <c r="WHV175" s="146"/>
      <c r="WHW175" s="113"/>
      <c r="WHX175" s="147"/>
      <c r="WHY175" s="113"/>
      <c r="WHZ175" s="148"/>
      <c r="WIA175" s="149"/>
      <c r="WIB175" s="150"/>
      <c r="WIC175" s="151"/>
      <c r="WID175" s="152"/>
      <c r="WIE175" s="146"/>
      <c r="WIF175" s="113"/>
      <c r="WIG175" s="147"/>
      <c r="WIH175" s="113"/>
      <c r="WII175" s="148"/>
      <c r="WIJ175" s="149"/>
      <c r="WIK175" s="150"/>
      <c r="WIL175" s="151"/>
      <c r="WIM175" s="152"/>
      <c r="WIN175" s="146"/>
      <c r="WIO175" s="113"/>
      <c r="WIP175" s="147"/>
      <c r="WIQ175" s="113"/>
      <c r="WIR175" s="148"/>
      <c r="WIS175" s="149"/>
      <c r="WIT175" s="150"/>
      <c r="WIU175" s="151"/>
      <c r="WIV175" s="152"/>
      <c r="WIW175" s="146"/>
      <c r="WIX175" s="113"/>
      <c r="WIY175" s="147"/>
      <c r="WIZ175" s="113"/>
      <c r="WJA175" s="148"/>
      <c r="WJB175" s="149"/>
      <c r="WJC175" s="150"/>
      <c r="WJD175" s="151"/>
      <c r="WJE175" s="152"/>
      <c r="WJF175" s="146"/>
      <c r="WJG175" s="113"/>
      <c r="WJH175" s="147"/>
      <c r="WJI175" s="113"/>
      <c r="WJJ175" s="148"/>
      <c r="WJK175" s="149"/>
      <c r="WJL175" s="150"/>
      <c r="WJM175" s="151"/>
      <c r="WJN175" s="152"/>
      <c r="WJO175" s="146"/>
      <c r="WJP175" s="113"/>
      <c r="WJQ175" s="147"/>
      <c r="WJR175" s="113"/>
      <c r="WJS175" s="148"/>
      <c r="WJT175" s="149"/>
      <c r="WJU175" s="150"/>
      <c r="WJV175" s="151"/>
      <c r="WJW175" s="152"/>
      <c r="WJX175" s="146"/>
      <c r="WJY175" s="113"/>
      <c r="WJZ175" s="147"/>
      <c r="WKA175" s="113"/>
      <c r="WKB175" s="148"/>
      <c r="WKC175" s="149"/>
      <c r="WKD175" s="150"/>
      <c r="WKE175" s="151"/>
      <c r="WKF175" s="152"/>
      <c r="WKG175" s="146"/>
      <c r="WKH175" s="113"/>
      <c r="WKI175" s="147"/>
      <c r="WKJ175" s="113"/>
      <c r="WKK175" s="148"/>
      <c r="WKL175" s="149"/>
      <c r="WKM175" s="150"/>
      <c r="WKN175" s="151"/>
      <c r="WKO175" s="152"/>
      <c r="WKP175" s="146"/>
      <c r="WKQ175" s="113"/>
      <c r="WKR175" s="147"/>
      <c r="WKS175" s="113"/>
      <c r="WKT175" s="148"/>
      <c r="WKU175" s="149"/>
      <c r="WKV175" s="150"/>
      <c r="WKW175" s="151"/>
      <c r="WKX175" s="152"/>
      <c r="WKY175" s="146"/>
      <c r="WKZ175" s="113"/>
      <c r="WLA175" s="147"/>
      <c r="WLB175" s="113"/>
      <c r="WLC175" s="148"/>
      <c r="WLD175" s="149"/>
      <c r="WLE175" s="150"/>
      <c r="WLF175" s="151"/>
      <c r="WLG175" s="152"/>
      <c r="WLH175" s="146"/>
      <c r="WLI175" s="113"/>
      <c r="WLJ175" s="147"/>
      <c r="WLK175" s="113"/>
      <c r="WLL175" s="148"/>
      <c r="WLM175" s="149"/>
      <c r="WLN175" s="150"/>
      <c r="WLO175" s="151"/>
      <c r="WLP175" s="152"/>
      <c r="WLQ175" s="146"/>
      <c r="WLR175" s="113"/>
      <c r="WLS175" s="147"/>
      <c r="WLT175" s="113"/>
      <c r="WLU175" s="148"/>
      <c r="WLV175" s="149"/>
      <c r="WLW175" s="150"/>
      <c r="WLX175" s="151"/>
      <c r="WLY175" s="152"/>
      <c r="WLZ175" s="146"/>
      <c r="WMA175" s="113"/>
      <c r="WMB175" s="147"/>
      <c r="WMC175" s="113"/>
      <c r="WMD175" s="148"/>
      <c r="WME175" s="149"/>
      <c r="WMF175" s="150"/>
      <c r="WMG175" s="151"/>
      <c r="WMH175" s="152"/>
      <c r="WMI175" s="146"/>
      <c r="WMJ175" s="113"/>
      <c r="WMK175" s="147"/>
      <c r="WML175" s="113"/>
      <c r="WMM175" s="148"/>
      <c r="WMN175" s="149"/>
      <c r="WMO175" s="150"/>
      <c r="WMP175" s="151"/>
      <c r="WMQ175" s="152"/>
      <c r="WMR175" s="146"/>
      <c r="WMS175" s="113"/>
      <c r="WMT175" s="147"/>
      <c r="WMU175" s="113"/>
      <c r="WMV175" s="148"/>
      <c r="WMW175" s="149"/>
      <c r="WMX175" s="150"/>
      <c r="WMY175" s="151"/>
      <c r="WMZ175" s="152"/>
      <c r="WNA175" s="146"/>
      <c r="WNB175" s="113"/>
      <c r="WNC175" s="147"/>
      <c r="WND175" s="113"/>
      <c r="WNE175" s="148"/>
      <c r="WNF175" s="149"/>
      <c r="WNG175" s="150"/>
      <c r="WNH175" s="151"/>
      <c r="WNI175" s="152"/>
      <c r="WNJ175" s="146"/>
      <c r="WNK175" s="113"/>
      <c r="WNL175" s="147"/>
      <c r="WNM175" s="113"/>
      <c r="WNN175" s="148"/>
      <c r="WNO175" s="149"/>
      <c r="WNP175" s="150"/>
      <c r="WNQ175" s="151"/>
      <c r="WNR175" s="152"/>
      <c r="WNS175" s="146"/>
      <c r="WNT175" s="113"/>
      <c r="WNU175" s="147"/>
      <c r="WNV175" s="113"/>
      <c r="WNW175" s="148"/>
      <c r="WNX175" s="149"/>
      <c r="WNY175" s="150"/>
      <c r="WNZ175" s="151"/>
      <c r="WOA175" s="152"/>
      <c r="WOB175" s="146"/>
      <c r="WOC175" s="113"/>
      <c r="WOD175" s="147"/>
      <c r="WOE175" s="113"/>
      <c r="WOF175" s="148"/>
      <c r="WOG175" s="149"/>
      <c r="WOH175" s="150"/>
      <c r="WOI175" s="151"/>
      <c r="WOJ175" s="152"/>
      <c r="WOK175" s="146"/>
      <c r="WOL175" s="113"/>
      <c r="WOM175" s="147"/>
      <c r="WON175" s="113"/>
      <c r="WOO175" s="148"/>
      <c r="WOP175" s="149"/>
      <c r="WOQ175" s="150"/>
      <c r="WOR175" s="151"/>
      <c r="WOS175" s="152"/>
      <c r="WOT175" s="146"/>
      <c r="WOU175" s="113"/>
      <c r="WOV175" s="147"/>
      <c r="WOW175" s="113"/>
      <c r="WOX175" s="148"/>
      <c r="WOY175" s="149"/>
      <c r="WOZ175" s="150"/>
      <c r="WPA175" s="151"/>
      <c r="WPB175" s="152"/>
      <c r="WPC175" s="146"/>
      <c r="WPD175" s="113"/>
      <c r="WPE175" s="147"/>
      <c r="WPF175" s="113"/>
      <c r="WPG175" s="148"/>
      <c r="WPH175" s="149"/>
      <c r="WPI175" s="150"/>
      <c r="WPJ175" s="151"/>
      <c r="WPK175" s="152"/>
      <c r="WPL175" s="146"/>
      <c r="WPM175" s="113"/>
      <c r="WPN175" s="147"/>
      <c r="WPO175" s="113"/>
      <c r="WPP175" s="148"/>
      <c r="WPQ175" s="149"/>
      <c r="WPR175" s="150"/>
      <c r="WPS175" s="151"/>
      <c r="WPT175" s="152"/>
      <c r="WPU175" s="146"/>
      <c r="WPV175" s="113"/>
      <c r="WPW175" s="147"/>
      <c r="WPX175" s="113"/>
      <c r="WPY175" s="148"/>
      <c r="WPZ175" s="149"/>
      <c r="WQA175" s="150"/>
      <c r="WQB175" s="151"/>
      <c r="WQC175" s="152"/>
      <c r="WQD175" s="146"/>
      <c r="WQE175" s="113"/>
      <c r="WQF175" s="147"/>
      <c r="WQG175" s="113"/>
      <c r="WQH175" s="148"/>
      <c r="WQI175" s="149"/>
      <c r="WQJ175" s="150"/>
      <c r="WQK175" s="151"/>
      <c r="WQL175" s="152"/>
      <c r="WQM175" s="146"/>
      <c r="WQN175" s="113"/>
      <c r="WQO175" s="147"/>
      <c r="WQP175" s="113"/>
      <c r="WQQ175" s="148"/>
      <c r="WQR175" s="149"/>
      <c r="WQS175" s="150"/>
      <c r="WQT175" s="151"/>
      <c r="WQU175" s="152"/>
      <c r="WQV175" s="146"/>
      <c r="WQW175" s="113"/>
      <c r="WQX175" s="147"/>
      <c r="WQY175" s="113"/>
      <c r="WQZ175" s="148"/>
      <c r="WRA175" s="149"/>
      <c r="WRB175" s="150"/>
      <c r="WRC175" s="151"/>
      <c r="WRD175" s="152"/>
      <c r="WRE175" s="146"/>
      <c r="WRF175" s="113"/>
      <c r="WRG175" s="147"/>
      <c r="WRH175" s="113"/>
      <c r="WRI175" s="148"/>
      <c r="WRJ175" s="149"/>
      <c r="WRK175" s="150"/>
      <c r="WRL175" s="151"/>
      <c r="WRM175" s="152"/>
      <c r="WRN175" s="146"/>
      <c r="WRO175" s="113"/>
      <c r="WRP175" s="147"/>
      <c r="WRQ175" s="113"/>
      <c r="WRR175" s="148"/>
      <c r="WRS175" s="149"/>
      <c r="WRT175" s="150"/>
      <c r="WRU175" s="151"/>
      <c r="WRV175" s="152"/>
      <c r="WRW175" s="146"/>
      <c r="WRX175" s="113"/>
      <c r="WRY175" s="147"/>
      <c r="WRZ175" s="113"/>
      <c r="WSA175" s="148"/>
      <c r="WSB175" s="149"/>
      <c r="WSC175" s="150"/>
      <c r="WSD175" s="151"/>
      <c r="WSE175" s="152"/>
      <c r="WSF175" s="146"/>
      <c r="WSG175" s="113"/>
      <c r="WSH175" s="147"/>
      <c r="WSI175" s="113"/>
      <c r="WSJ175" s="148"/>
      <c r="WSK175" s="149"/>
      <c r="WSL175" s="150"/>
      <c r="WSM175" s="151"/>
      <c r="WSN175" s="152"/>
      <c r="WSO175" s="146"/>
      <c r="WSP175" s="113"/>
      <c r="WSQ175" s="147"/>
      <c r="WSR175" s="113"/>
      <c r="WSS175" s="148"/>
      <c r="WST175" s="149"/>
      <c r="WSU175" s="150"/>
      <c r="WSV175" s="151"/>
      <c r="WSW175" s="152"/>
      <c r="WSX175" s="146"/>
      <c r="WSY175" s="113"/>
      <c r="WSZ175" s="147"/>
      <c r="WTA175" s="113"/>
      <c r="WTB175" s="148"/>
      <c r="WTC175" s="149"/>
      <c r="WTD175" s="150"/>
      <c r="WTE175" s="151"/>
      <c r="WTF175" s="152"/>
      <c r="WTG175" s="146"/>
      <c r="WTH175" s="113"/>
      <c r="WTI175" s="147"/>
      <c r="WTJ175" s="113"/>
      <c r="WTK175" s="148"/>
      <c r="WTL175" s="149"/>
      <c r="WTM175" s="150"/>
      <c r="WTN175" s="151"/>
      <c r="WTO175" s="152"/>
      <c r="WTP175" s="146"/>
      <c r="WTQ175" s="113"/>
      <c r="WTR175" s="147"/>
      <c r="WTS175" s="113"/>
      <c r="WTT175" s="148"/>
      <c r="WTU175" s="149"/>
      <c r="WTV175" s="150"/>
      <c r="WTW175" s="151"/>
      <c r="WTX175" s="152"/>
      <c r="WTY175" s="146"/>
      <c r="WTZ175" s="113"/>
      <c r="WUA175" s="147"/>
      <c r="WUB175" s="113"/>
      <c r="WUC175" s="148"/>
      <c r="WUD175" s="149"/>
      <c r="WUE175" s="150"/>
      <c r="WUF175" s="151"/>
      <c r="WUG175" s="152"/>
      <c r="WUH175" s="146"/>
      <c r="WUI175" s="113"/>
      <c r="WUJ175" s="147"/>
      <c r="WUK175" s="113"/>
      <c r="WUL175" s="148"/>
      <c r="WUM175" s="149"/>
      <c r="WUN175" s="150"/>
      <c r="WUO175" s="151"/>
      <c r="WUP175" s="152"/>
      <c r="WUQ175" s="146"/>
      <c r="WUR175" s="113"/>
      <c r="WUS175" s="147"/>
      <c r="WUT175" s="113"/>
      <c r="WUU175" s="148"/>
      <c r="WUV175" s="149"/>
      <c r="WUW175" s="150"/>
      <c r="WUX175" s="151"/>
      <c r="WUY175" s="152"/>
      <c r="WUZ175" s="146"/>
      <c r="WVA175" s="113"/>
      <c r="WVB175" s="147"/>
      <c r="WVC175" s="113"/>
      <c r="WVD175" s="148"/>
      <c r="WVE175" s="149"/>
      <c r="WVF175" s="150"/>
      <c r="WVG175" s="151"/>
      <c r="WVH175" s="152"/>
      <c r="WVI175" s="146"/>
      <c r="WVJ175" s="113"/>
      <c r="WVK175" s="147"/>
      <c r="WVL175" s="113"/>
      <c r="WVM175" s="148"/>
      <c r="WVN175" s="149"/>
      <c r="WVO175" s="150"/>
      <c r="WVP175" s="151"/>
      <c r="WVQ175" s="152"/>
      <c r="WVR175" s="146"/>
      <c r="WVS175" s="113"/>
      <c r="WVT175" s="147"/>
      <c r="WVU175" s="113"/>
      <c r="WVV175" s="148"/>
      <c r="WVW175" s="149"/>
      <c r="WVX175" s="150"/>
      <c r="WVY175" s="151"/>
      <c r="WVZ175" s="152"/>
      <c r="WWA175" s="146"/>
      <c r="WWB175" s="113"/>
      <c r="WWC175" s="147"/>
      <c r="WWD175" s="113"/>
      <c r="WWE175" s="148"/>
      <c r="WWF175" s="149"/>
      <c r="WWG175" s="150"/>
      <c r="WWH175" s="151"/>
      <c r="WWI175" s="152"/>
      <c r="WWJ175" s="146"/>
      <c r="WWK175" s="113"/>
      <c r="WWL175" s="147"/>
      <c r="WWM175" s="113"/>
      <c r="WWN175" s="148"/>
      <c r="WWO175" s="149"/>
      <c r="WWP175" s="150"/>
      <c r="WWQ175" s="151"/>
      <c r="WWR175" s="152"/>
      <c r="WWS175" s="146"/>
      <c r="WWT175" s="113"/>
      <c r="WWU175" s="147"/>
      <c r="WWV175" s="113"/>
      <c r="WWW175" s="148"/>
      <c r="WWX175" s="149"/>
      <c r="WWY175" s="150"/>
      <c r="WWZ175" s="151"/>
      <c r="WXA175" s="152"/>
      <c r="WXB175" s="146"/>
      <c r="WXC175" s="113"/>
      <c r="WXD175" s="147"/>
      <c r="WXE175" s="113"/>
      <c r="WXF175" s="148"/>
      <c r="WXG175" s="149"/>
      <c r="WXH175" s="150"/>
      <c r="WXI175" s="151"/>
      <c r="WXJ175" s="152"/>
      <c r="WXK175" s="146"/>
      <c r="WXL175" s="113"/>
      <c r="WXM175" s="147"/>
      <c r="WXN175" s="113"/>
      <c r="WXO175" s="148"/>
      <c r="WXP175" s="149"/>
      <c r="WXQ175" s="150"/>
      <c r="WXR175" s="151"/>
      <c r="WXS175" s="152"/>
      <c r="WXT175" s="146"/>
      <c r="WXU175" s="113"/>
      <c r="WXV175" s="147"/>
      <c r="WXW175" s="113"/>
      <c r="WXX175" s="148"/>
      <c r="WXY175" s="149"/>
      <c r="WXZ175" s="150"/>
      <c r="WYA175" s="151"/>
      <c r="WYB175" s="152"/>
      <c r="WYC175" s="146"/>
      <c r="WYD175" s="113"/>
      <c r="WYE175" s="147"/>
      <c r="WYF175" s="113"/>
      <c r="WYG175" s="148"/>
      <c r="WYH175" s="149"/>
      <c r="WYI175" s="150"/>
      <c r="WYJ175" s="151"/>
      <c r="WYK175" s="152"/>
      <c r="WYL175" s="146"/>
      <c r="WYM175" s="113"/>
      <c r="WYN175" s="147"/>
      <c r="WYO175" s="113"/>
      <c r="WYP175" s="148"/>
      <c r="WYQ175" s="149"/>
      <c r="WYR175" s="150"/>
      <c r="WYS175" s="151"/>
      <c r="WYT175" s="152"/>
      <c r="WYU175" s="146"/>
      <c r="WYV175" s="113"/>
      <c r="WYW175" s="147"/>
      <c r="WYX175" s="113"/>
      <c r="WYY175" s="148"/>
      <c r="WYZ175" s="149"/>
      <c r="WZA175" s="150"/>
      <c r="WZB175" s="151"/>
      <c r="WZC175" s="152"/>
      <c r="WZD175" s="146"/>
      <c r="WZE175" s="113"/>
      <c r="WZF175" s="147"/>
      <c r="WZG175" s="113"/>
      <c r="WZH175" s="148"/>
      <c r="WZI175" s="149"/>
      <c r="WZJ175" s="150"/>
      <c r="WZK175" s="151"/>
      <c r="WZL175" s="152"/>
      <c r="WZM175" s="146"/>
      <c r="WZN175" s="113"/>
      <c r="WZO175" s="147"/>
      <c r="WZP175" s="113"/>
      <c r="WZQ175" s="148"/>
      <c r="WZR175" s="149"/>
      <c r="WZS175" s="150"/>
      <c r="WZT175" s="151"/>
      <c r="WZU175" s="152"/>
      <c r="WZV175" s="146"/>
      <c r="WZW175" s="113"/>
      <c r="WZX175" s="147"/>
      <c r="WZY175" s="113"/>
      <c r="WZZ175" s="148"/>
      <c r="XAA175" s="149"/>
      <c r="XAB175" s="150"/>
      <c r="XAC175" s="151"/>
      <c r="XAD175" s="152"/>
      <c r="XAE175" s="146"/>
      <c r="XAF175" s="113"/>
      <c r="XAG175" s="147"/>
      <c r="XAH175" s="113"/>
      <c r="XAI175" s="148"/>
      <c r="XAJ175" s="149"/>
      <c r="XAK175" s="150"/>
      <c r="XAL175" s="151"/>
      <c r="XAM175" s="152"/>
      <c r="XAN175" s="146"/>
      <c r="XAO175" s="113"/>
      <c r="XAP175" s="147"/>
      <c r="XAQ175" s="113"/>
      <c r="XAR175" s="148"/>
      <c r="XAS175" s="149"/>
      <c r="XAT175" s="150"/>
      <c r="XAU175" s="151"/>
      <c r="XAV175" s="152"/>
      <c r="XAW175" s="146"/>
      <c r="XAX175" s="113"/>
      <c r="XAY175" s="147"/>
      <c r="XAZ175" s="113"/>
      <c r="XBA175" s="148"/>
      <c r="XBB175" s="149"/>
      <c r="XBC175" s="150"/>
      <c r="XBD175" s="151"/>
      <c r="XBE175" s="152"/>
      <c r="XBF175" s="146"/>
      <c r="XBG175" s="113"/>
      <c r="XBH175" s="147"/>
      <c r="XBI175" s="113"/>
      <c r="XBJ175" s="148"/>
      <c r="XBK175" s="149"/>
      <c r="XBL175" s="150"/>
      <c r="XBM175" s="151"/>
      <c r="XBN175" s="152"/>
      <c r="XBO175" s="146"/>
      <c r="XBP175" s="113"/>
      <c r="XBQ175" s="147"/>
      <c r="XBR175" s="113"/>
      <c r="XBS175" s="148"/>
      <c r="XBT175" s="149"/>
      <c r="XBU175" s="150"/>
      <c r="XBV175" s="151"/>
      <c r="XBW175" s="152"/>
      <c r="XBX175" s="146"/>
      <c r="XBY175" s="113"/>
      <c r="XBZ175" s="147"/>
      <c r="XCA175" s="113"/>
      <c r="XCB175" s="148"/>
      <c r="XCC175" s="149"/>
      <c r="XCD175" s="150"/>
      <c r="XCE175" s="151"/>
      <c r="XCF175" s="152"/>
      <c r="XCG175" s="146"/>
      <c r="XCH175" s="113"/>
      <c r="XCI175" s="147"/>
      <c r="XCJ175" s="113"/>
      <c r="XCK175" s="148"/>
      <c r="XCL175" s="149"/>
      <c r="XCM175" s="150"/>
      <c r="XCN175" s="151"/>
      <c r="XCO175" s="152"/>
      <c r="XCP175" s="146"/>
      <c r="XCQ175" s="113"/>
      <c r="XCR175" s="147"/>
      <c r="XCS175" s="113"/>
      <c r="XCT175" s="148"/>
      <c r="XCU175" s="149"/>
      <c r="XCV175" s="150"/>
      <c r="XCW175" s="151"/>
      <c r="XCX175" s="152"/>
      <c r="XCY175" s="146"/>
      <c r="XCZ175" s="113"/>
      <c r="XDA175" s="147"/>
      <c r="XDB175" s="113"/>
      <c r="XDC175" s="148"/>
      <c r="XDD175" s="149"/>
      <c r="XDE175" s="150"/>
      <c r="XDF175" s="151"/>
      <c r="XDG175" s="152"/>
      <c r="XDH175" s="146"/>
      <c r="XDI175" s="113"/>
      <c r="XDJ175" s="147"/>
      <c r="XDK175" s="113"/>
      <c r="XDL175" s="148"/>
      <c r="XDM175" s="149"/>
      <c r="XDN175" s="150"/>
      <c r="XDO175" s="151"/>
      <c r="XDP175" s="152"/>
      <c r="XDQ175" s="146"/>
      <c r="XDR175" s="113"/>
      <c r="XDS175" s="147"/>
      <c r="XDT175" s="113"/>
      <c r="XDU175" s="148"/>
      <c r="XDV175" s="149"/>
      <c r="XDW175" s="150"/>
      <c r="XDX175" s="151"/>
      <c r="XDY175" s="152"/>
      <c r="XDZ175" s="146"/>
      <c r="XEA175" s="113"/>
      <c r="XEB175" s="147"/>
      <c r="XEC175" s="113"/>
      <c r="XED175" s="148"/>
      <c r="XEE175" s="149"/>
      <c r="XEF175" s="150"/>
      <c r="XEG175" s="151"/>
      <c r="XEH175" s="152"/>
      <c r="XEI175" s="146"/>
      <c r="XEJ175" s="113"/>
      <c r="XEK175" s="147"/>
      <c r="XEL175" s="113"/>
      <c r="XEM175" s="148"/>
      <c r="XEN175" s="149"/>
      <c r="XEO175" s="150"/>
      <c r="XEP175" s="151"/>
      <c r="XEQ175" s="152"/>
      <c r="XER175" s="146"/>
      <c r="XES175" s="113"/>
      <c r="XET175" s="147"/>
      <c r="XEU175" s="113"/>
      <c r="XEV175" s="148"/>
      <c r="XEW175" s="149"/>
      <c r="XEX175" s="150"/>
      <c r="XEY175" s="151"/>
      <c r="XEZ175" s="152"/>
      <c r="XFA175" s="146"/>
      <c r="XFB175" s="113"/>
      <c r="XFC175" s="147"/>
      <c r="XFD175" s="113"/>
    </row>
    <row r="176" spans="1:16384" s="57" customFormat="1" ht="21" customHeight="1">
      <c r="A176" s="100">
        <v>129</v>
      </c>
      <c r="B176" s="75" t="s">
        <v>200</v>
      </c>
      <c r="C176" s="76" t="s">
        <v>108</v>
      </c>
      <c r="D176" s="80" t="s">
        <v>107</v>
      </c>
      <c r="E176" s="210" t="s">
        <v>2</v>
      </c>
      <c r="F176" s="153">
        <v>2</v>
      </c>
      <c r="G176" s="101">
        <v>56.84</v>
      </c>
      <c r="H176" s="108">
        <f>ROUND(G176*1.3,2)</f>
        <v>73.89</v>
      </c>
      <c r="I176" s="292">
        <f t="shared" si="58"/>
        <v>147.78</v>
      </c>
      <c r="J176" s="146"/>
      <c r="K176" s="113"/>
      <c r="L176" s="147"/>
      <c r="M176" s="113"/>
      <c r="N176" s="148"/>
      <c r="O176" s="149"/>
      <c r="P176" s="150"/>
      <c r="Q176" s="151"/>
      <c r="R176" s="152"/>
      <c r="S176" s="146"/>
      <c r="T176" s="113"/>
      <c r="U176" s="147"/>
      <c r="V176" s="113"/>
      <c r="W176" s="148"/>
      <c r="X176" s="149"/>
      <c r="Y176" s="150"/>
      <c r="Z176" s="151"/>
      <c r="AA176" s="152"/>
      <c r="AB176" s="146"/>
      <c r="AC176" s="113"/>
      <c r="AD176" s="147"/>
      <c r="AE176" s="113"/>
      <c r="AF176" s="148"/>
      <c r="AG176" s="149"/>
      <c r="AH176" s="150"/>
      <c r="AI176" s="151"/>
      <c r="AJ176" s="152"/>
      <c r="AK176" s="146"/>
      <c r="AL176" s="113"/>
      <c r="AM176" s="147"/>
      <c r="AN176" s="113"/>
      <c r="AO176" s="148"/>
      <c r="AP176" s="149"/>
      <c r="AQ176" s="150"/>
      <c r="AR176" s="151"/>
      <c r="AS176" s="152"/>
      <c r="AT176" s="146"/>
      <c r="AU176" s="113"/>
      <c r="AV176" s="147"/>
      <c r="AW176" s="113"/>
      <c r="AX176" s="148"/>
      <c r="AY176" s="149"/>
      <c r="AZ176" s="150"/>
      <c r="BA176" s="151"/>
      <c r="BB176" s="152"/>
      <c r="BC176" s="146"/>
      <c r="BD176" s="113"/>
      <c r="BE176" s="147"/>
      <c r="BF176" s="113"/>
      <c r="BG176" s="148"/>
      <c r="BH176" s="149"/>
      <c r="BI176" s="150"/>
      <c r="BJ176" s="151"/>
      <c r="BK176" s="152"/>
      <c r="BL176" s="146"/>
      <c r="BM176" s="113"/>
      <c r="BN176" s="147"/>
      <c r="BO176" s="113"/>
      <c r="BP176" s="148"/>
      <c r="BQ176" s="149"/>
      <c r="BR176" s="150"/>
      <c r="BS176" s="151"/>
      <c r="BT176" s="152"/>
      <c r="BU176" s="146"/>
      <c r="BV176" s="113"/>
      <c r="BW176" s="147"/>
      <c r="BX176" s="113"/>
      <c r="BY176" s="148"/>
      <c r="BZ176" s="149"/>
      <c r="CA176" s="150"/>
      <c r="CB176" s="151"/>
      <c r="CC176" s="152"/>
      <c r="CD176" s="146"/>
      <c r="CE176" s="113"/>
      <c r="CF176" s="147"/>
      <c r="CG176" s="113"/>
      <c r="CH176" s="148"/>
      <c r="CI176" s="149"/>
      <c r="CJ176" s="150"/>
      <c r="CK176" s="151"/>
      <c r="CL176" s="152"/>
      <c r="CM176" s="146"/>
      <c r="CN176" s="113"/>
      <c r="CO176" s="147"/>
      <c r="CP176" s="113"/>
      <c r="CQ176" s="148"/>
      <c r="CR176" s="149"/>
      <c r="CS176" s="150"/>
      <c r="CT176" s="151"/>
      <c r="CU176" s="152"/>
      <c r="CV176" s="146"/>
      <c r="CW176" s="113"/>
      <c r="CX176" s="147"/>
      <c r="CY176" s="113"/>
      <c r="CZ176" s="148"/>
      <c r="DA176" s="149"/>
      <c r="DB176" s="150"/>
      <c r="DC176" s="151"/>
      <c r="DD176" s="152"/>
      <c r="DE176" s="146"/>
      <c r="DF176" s="113"/>
      <c r="DG176" s="147"/>
      <c r="DH176" s="113"/>
      <c r="DI176" s="148"/>
      <c r="DJ176" s="149"/>
      <c r="DK176" s="150"/>
      <c r="DL176" s="151"/>
      <c r="DM176" s="152"/>
      <c r="DN176" s="146"/>
      <c r="DO176" s="113"/>
      <c r="DP176" s="147"/>
      <c r="DQ176" s="113"/>
      <c r="DR176" s="148"/>
      <c r="DS176" s="149"/>
      <c r="DT176" s="150"/>
      <c r="DU176" s="151"/>
      <c r="DV176" s="152"/>
      <c r="DW176" s="146"/>
      <c r="DX176" s="113"/>
      <c r="DY176" s="147"/>
      <c r="DZ176" s="113"/>
      <c r="EA176" s="148"/>
      <c r="EB176" s="149"/>
      <c r="EC176" s="150"/>
      <c r="ED176" s="151"/>
      <c r="EE176" s="152"/>
      <c r="EF176" s="146"/>
      <c r="EG176" s="113"/>
      <c r="EH176" s="147"/>
      <c r="EI176" s="113"/>
      <c r="EJ176" s="148"/>
      <c r="EK176" s="149"/>
      <c r="EL176" s="150"/>
      <c r="EM176" s="151"/>
      <c r="EN176" s="152"/>
      <c r="EO176" s="146"/>
      <c r="EP176" s="113"/>
      <c r="EQ176" s="147"/>
      <c r="ER176" s="113"/>
      <c r="ES176" s="148"/>
      <c r="ET176" s="149"/>
      <c r="EU176" s="150"/>
      <c r="EV176" s="151"/>
      <c r="EW176" s="152"/>
      <c r="EX176" s="146"/>
      <c r="EY176" s="113"/>
      <c r="EZ176" s="147"/>
      <c r="FA176" s="113"/>
      <c r="FB176" s="148"/>
      <c r="FC176" s="149"/>
      <c r="FD176" s="150"/>
      <c r="FE176" s="151"/>
      <c r="FF176" s="152"/>
      <c r="FG176" s="146"/>
      <c r="FH176" s="113"/>
      <c r="FI176" s="147"/>
      <c r="FJ176" s="113"/>
      <c r="FK176" s="148"/>
      <c r="FL176" s="149"/>
      <c r="FM176" s="150"/>
      <c r="FN176" s="151"/>
      <c r="FO176" s="152"/>
      <c r="FP176" s="146"/>
      <c r="FQ176" s="113"/>
      <c r="FR176" s="147"/>
      <c r="FS176" s="113"/>
      <c r="FT176" s="148"/>
      <c r="FU176" s="149"/>
      <c r="FV176" s="150"/>
      <c r="FW176" s="151"/>
      <c r="FX176" s="152"/>
      <c r="FY176" s="146"/>
      <c r="FZ176" s="113"/>
      <c r="GA176" s="147"/>
      <c r="GB176" s="113"/>
      <c r="GC176" s="148"/>
      <c r="GD176" s="149"/>
      <c r="GE176" s="150"/>
      <c r="GF176" s="151"/>
      <c r="GG176" s="152"/>
      <c r="GH176" s="146"/>
      <c r="GI176" s="113"/>
      <c r="GJ176" s="147"/>
      <c r="GK176" s="113"/>
      <c r="GL176" s="148"/>
      <c r="GM176" s="149"/>
      <c r="GN176" s="150"/>
      <c r="GO176" s="151"/>
      <c r="GP176" s="152"/>
      <c r="GQ176" s="146"/>
      <c r="GR176" s="113"/>
      <c r="GS176" s="147"/>
      <c r="GT176" s="113"/>
      <c r="GU176" s="148"/>
      <c r="GV176" s="149"/>
      <c r="GW176" s="150"/>
      <c r="GX176" s="151"/>
      <c r="GY176" s="152"/>
      <c r="GZ176" s="146"/>
      <c r="HA176" s="113"/>
      <c r="HB176" s="147"/>
      <c r="HC176" s="113"/>
      <c r="HD176" s="148"/>
      <c r="HE176" s="149"/>
      <c r="HF176" s="150"/>
      <c r="HG176" s="151"/>
      <c r="HH176" s="152"/>
      <c r="HI176" s="146"/>
      <c r="HJ176" s="113"/>
      <c r="HK176" s="147"/>
      <c r="HL176" s="113"/>
      <c r="HM176" s="148"/>
      <c r="HN176" s="149"/>
      <c r="HO176" s="150"/>
      <c r="HP176" s="151"/>
      <c r="HQ176" s="152"/>
      <c r="HR176" s="146"/>
      <c r="HS176" s="113"/>
      <c r="HT176" s="147"/>
      <c r="HU176" s="113"/>
      <c r="HV176" s="148"/>
      <c r="HW176" s="149"/>
      <c r="HX176" s="150"/>
      <c r="HY176" s="151"/>
      <c r="HZ176" s="152"/>
      <c r="IA176" s="146"/>
      <c r="IB176" s="113"/>
      <c r="IC176" s="147"/>
      <c r="ID176" s="113"/>
      <c r="IE176" s="148"/>
      <c r="IF176" s="149"/>
      <c r="IG176" s="150"/>
      <c r="IH176" s="151"/>
      <c r="II176" s="152"/>
      <c r="IJ176" s="146"/>
      <c r="IK176" s="113"/>
      <c r="IL176" s="147"/>
      <c r="IM176" s="113"/>
      <c r="IN176" s="148"/>
      <c r="IO176" s="149"/>
      <c r="IP176" s="150"/>
      <c r="IQ176" s="151"/>
      <c r="IR176" s="152"/>
      <c r="IS176" s="146"/>
      <c r="IT176" s="113"/>
      <c r="IU176" s="147"/>
      <c r="IV176" s="113"/>
      <c r="IW176" s="148"/>
      <c r="IX176" s="149"/>
      <c r="IY176" s="150"/>
      <c r="IZ176" s="151"/>
      <c r="JA176" s="152"/>
      <c r="JB176" s="146"/>
      <c r="JC176" s="113"/>
      <c r="JD176" s="147"/>
      <c r="JE176" s="113"/>
      <c r="JF176" s="148"/>
      <c r="JG176" s="149"/>
      <c r="JH176" s="150"/>
      <c r="JI176" s="151"/>
      <c r="JJ176" s="152"/>
      <c r="JK176" s="146"/>
      <c r="JL176" s="113"/>
      <c r="JM176" s="147"/>
      <c r="JN176" s="113"/>
      <c r="JO176" s="148"/>
      <c r="JP176" s="149"/>
      <c r="JQ176" s="150"/>
      <c r="JR176" s="151"/>
      <c r="JS176" s="152"/>
      <c r="JT176" s="146"/>
      <c r="JU176" s="113"/>
      <c r="JV176" s="147"/>
      <c r="JW176" s="113"/>
      <c r="JX176" s="148"/>
      <c r="JY176" s="149"/>
      <c r="JZ176" s="150"/>
      <c r="KA176" s="151"/>
      <c r="KB176" s="152"/>
      <c r="KC176" s="146"/>
      <c r="KD176" s="113"/>
      <c r="KE176" s="147"/>
      <c r="KF176" s="113"/>
      <c r="KG176" s="148"/>
      <c r="KH176" s="149"/>
      <c r="KI176" s="150"/>
      <c r="KJ176" s="151"/>
      <c r="KK176" s="152"/>
      <c r="KL176" s="146"/>
      <c r="KM176" s="113"/>
      <c r="KN176" s="147"/>
      <c r="KO176" s="113"/>
      <c r="KP176" s="148"/>
      <c r="KQ176" s="149"/>
      <c r="KR176" s="150"/>
      <c r="KS176" s="151"/>
      <c r="KT176" s="152"/>
      <c r="KU176" s="146"/>
      <c r="KV176" s="113"/>
      <c r="KW176" s="147"/>
      <c r="KX176" s="113"/>
      <c r="KY176" s="148"/>
      <c r="KZ176" s="149"/>
      <c r="LA176" s="150"/>
      <c r="LB176" s="151"/>
      <c r="LC176" s="152"/>
      <c r="LD176" s="146"/>
      <c r="LE176" s="113"/>
      <c r="LF176" s="147"/>
      <c r="LG176" s="113"/>
      <c r="LH176" s="148"/>
      <c r="LI176" s="149"/>
      <c r="LJ176" s="150"/>
      <c r="LK176" s="151"/>
      <c r="LL176" s="152"/>
      <c r="LM176" s="146"/>
      <c r="LN176" s="113"/>
      <c r="LO176" s="147"/>
      <c r="LP176" s="113"/>
      <c r="LQ176" s="148"/>
      <c r="LR176" s="149"/>
      <c r="LS176" s="150"/>
      <c r="LT176" s="151"/>
      <c r="LU176" s="152"/>
      <c r="LV176" s="146"/>
      <c r="LW176" s="113"/>
      <c r="LX176" s="147"/>
      <c r="LY176" s="113"/>
      <c r="LZ176" s="148"/>
      <c r="MA176" s="149"/>
      <c r="MB176" s="150"/>
      <c r="MC176" s="151"/>
      <c r="MD176" s="152"/>
      <c r="ME176" s="146"/>
      <c r="MF176" s="113"/>
      <c r="MG176" s="147"/>
      <c r="MH176" s="113"/>
      <c r="MI176" s="148"/>
      <c r="MJ176" s="149"/>
      <c r="MK176" s="150"/>
      <c r="ML176" s="151"/>
      <c r="MM176" s="152"/>
      <c r="MN176" s="146"/>
      <c r="MO176" s="113"/>
      <c r="MP176" s="147"/>
      <c r="MQ176" s="113"/>
      <c r="MR176" s="148"/>
      <c r="MS176" s="149"/>
      <c r="MT176" s="150"/>
      <c r="MU176" s="151"/>
      <c r="MV176" s="152"/>
      <c r="MW176" s="146"/>
      <c r="MX176" s="113"/>
      <c r="MY176" s="147"/>
      <c r="MZ176" s="113"/>
      <c r="NA176" s="148"/>
      <c r="NB176" s="149"/>
      <c r="NC176" s="150"/>
      <c r="ND176" s="151"/>
      <c r="NE176" s="152"/>
      <c r="NF176" s="146"/>
      <c r="NG176" s="113"/>
      <c r="NH176" s="147"/>
      <c r="NI176" s="113"/>
      <c r="NJ176" s="148"/>
      <c r="NK176" s="149"/>
      <c r="NL176" s="150"/>
      <c r="NM176" s="151"/>
      <c r="NN176" s="152"/>
      <c r="NO176" s="146"/>
      <c r="NP176" s="113"/>
      <c r="NQ176" s="147"/>
      <c r="NR176" s="113"/>
      <c r="NS176" s="148"/>
      <c r="NT176" s="149"/>
      <c r="NU176" s="150"/>
      <c r="NV176" s="151"/>
      <c r="NW176" s="152"/>
      <c r="NX176" s="146"/>
      <c r="NY176" s="113"/>
      <c r="NZ176" s="147"/>
      <c r="OA176" s="113"/>
      <c r="OB176" s="148"/>
      <c r="OC176" s="149"/>
      <c r="OD176" s="150"/>
      <c r="OE176" s="151"/>
      <c r="OF176" s="152"/>
      <c r="OG176" s="146"/>
      <c r="OH176" s="113"/>
      <c r="OI176" s="147"/>
      <c r="OJ176" s="113"/>
      <c r="OK176" s="148"/>
      <c r="OL176" s="149"/>
      <c r="OM176" s="150"/>
      <c r="ON176" s="151"/>
      <c r="OO176" s="152"/>
      <c r="OP176" s="146"/>
      <c r="OQ176" s="113"/>
      <c r="OR176" s="147"/>
      <c r="OS176" s="113"/>
      <c r="OT176" s="148"/>
      <c r="OU176" s="149"/>
      <c r="OV176" s="150"/>
      <c r="OW176" s="151"/>
      <c r="OX176" s="152"/>
      <c r="OY176" s="146"/>
      <c r="OZ176" s="113"/>
      <c r="PA176" s="147"/>
      <c r="PB176" s="113"/>
      <c r="PC176" s="148"/>
      <c r="PD176" s="149"/>
      <c r="PE176" s="150"/>
      <c r="PF176" s="151"/>
      <c r="PG176" s="152"/>
      <c r="PH176" s="146"/>
      <c r="PI176" s="113"/>
      <c r="PJ176" s="147"/>
      <c r="PK176" s="113"/>
      <c r="PL176" s="148"/>
      <c r="PM176" s="149"/>
      <c r="PN176" s="150"/>
      <c r="PO176" s="151"/>
      <c r="PP176" s="152"/>
      <c r="PQ176" s="146"/>
      <c r="PR176" s="113"/>
      <c r="PS176" s="147"/>
      <c r="PT176" s="113"/>
      <c r="PU176" s="148"/>
      <c r="PV176" s="149"/>
      <c r="PW176" s="150"/>
      <c r="PX176" s="151"/>
      <c r="PY176" s="152"/>
      <c r="PZ176" s="146"/>
      <c r="QA176" s="113"/>
      <c r="QB176" s="147"/>
      <c r="QC176" s="113"/>
      <c r="QD176" s="148"/>
      <c r="QE176" s="149"/>
      <c r="QF176" s="150"/>
      <c r="QG176" s="151"/>
      <c r="QH176" s="152"/>
      <c r="QI176" s="146"/>
      <c r="QJ176" s="113"/>
      <c r="QK176" s="147"/>
      <c r="QL176" s="113"/>
      <c r="QM176" s="148"/>
      <c r="QN176" s="149"/>
      <c r="QO176" s="150"/>
      <c r="QP176" s="151"/>
      <c r="QQ176" s="152"/>
      <c r="QR176" s="146"/>
      <c r="QS176" s="113"/>
      <c r="QT176" s="147"/>
      <c r="QU176" s="113"/>
      <c r="QV176" s="148"/>
      <c r="QW176" s="149"/>
      <c r="QX176" s="150"/>
      <c r="QY176" s="151"/>
      <c r="QZ176" s="152"/>
      <c r="RA176" s="146"/>
      <c r="RB176" s="113"/>
      <c r="RC176" s="147"/>
      <c r="RD176" s="113"/>
      <c r="RE176" s="148"/>
      <c r="RF176" s="149"/>
      <c r="RG176" s="150"/>
      <c r="RH176" s="151"/>
      <c r="RI176" s="152"/>
      <c r="RJ176" s="146"/>
      <c r="RK176" s="113"/>
      <c r="RL176" s="147"/>
      <c r="RM176" s="113"/>
      <c r="RN176" s="148"/>
      <c r="RO176" s="149"/>
      <c r="RP176" s="150"/>
      <c r="RQ176" s="151"/>
      <c r="RR176" s="152"/>
      <c r="RS176" s="146"/>
      <c r="RT176" s="113"/>
      <c r="RU176" s="147"/>
      <c r="RV176" s="113"/>
      <c r="RW176" s="148"/>
      <c r="RX176" s="149"/>
      <c r="RY176" s="150"/>
      <c r="RZ176" s="151"/>
      <c r="SA176" s="152"/>
      <c r="SB176" s="146"/>
      <c r="SC176" s="113"/>
      <c r="SD176" s="147"/>
      <c r="SE176" s="113"/>
      <c r="SF176" s="148"/>
      <c r="SG176" s="149"/>
      <c r="SH176" s="150"/>
      <c r="SI176" s="151"/>
      <c r="SJ176" s="152"/>
      <c r="SK176" s="146"/>
      <c r="SL176" s="113"/>
      <c r="SM176" s="147"/>
      <c r="SN176" s="113"/>
      <c r="SO176" s="148"/>
      <c r="SP176" s="149"/>
      <c r="SQ176" s="150"/>
      <c r="SR176" s="151"/>
      <c r="SS176" s="152"/>
      <c r="ST176" s="146"/>
      <c r="SU176" s="113"/>
      <c r="SV176" s="147"/>
      <c r="SW176" s="113"/>
      <c r="SX176" s="148"/>
      <c r="SY176" s="149"/>
      <c r="SZ176" s="150"/>
      <c r="TA176" s="151"/>
      <c r="TB176" s="152"/>
      <c r="TC176" s="146"/>
      <c r="TD176" s="113"/>
      <c r="TE176" s="147"/>
      <c r="TF176" s="113"/>
      <c r="TG176" s="148"/>
      <c r="TH176" s="149"/>
      <c r="TI176" s="150"/>
      <c r="TJ176" s="151"/>
      <c r="TK176" s="152"/>
      <c r="TL176" s="146"/>
      <c r="TM176" s="113"/>
      <c r="TN176" s="147"/>
      <c r="TO176" s="113"/>
      <c r="TP176" s="148"/>
      <c r="TQ176" s="149"/>
      <c r="TR176" s="150"/>
      <c r="TS176" s="151"/>
      <c r="TT176" s="152"/>
      <c r="TU176" s="146"/>
      <c r="TV176" s="113"/>
      <c r="TW176" s="147"/>
      <c r="TX176" s="113"/>
      <c r="TY176" s="148"/>
      <c r="TZ176" s="149"/>
      <c r="UA176" s="150"/>
      <c r="UB176" s="151"/>
      <c r="UC176" s="152"/>
      <c r="UD176" s="146"/>
      <c r="UE176" s="113"/>
      <c r="UF176" s="147"/>
      <c r="UG176" s="113"/>
      <c r="UH176" s="148"/>
      <c r="UI176" s="149"/>
      <c r="UJ176" s="150"/>
      <c r="UK176" s="151"/>
      <c r="UL176" s="152"/>
      <c r="UM176" s="146"/>
      <c r="UN176" s="113"/>
      <c r="UO176" s="147"/>
      <c r="UP176" s="113"/>
      <c r="UQ176" s="148"/>
      <c r="UR176" s="149"/>
      <c r="US176" s="150"/>
      <c r="UT176" s="151"/>
      <c r="UU176" s="152"/>
      <c r="UV176" s="146"/>
      <c r="UW176" s="113"/>
      <c r="UX176" s="147"/>
      <c r="UY176" s="113"/>
      <c r="UZ176" s="148"/>
      <c r="VA176" s="149"/>
      <c r="VB176" s="150"/>
      <c r="VC176" s="151"/>
      <c r="VD176" s="152"/>
      <c r="VE176" s="146"/>
      <c r="VF176" s="113"/>
      <c r="VG176" s="147"/>
      <c r="VH176" s="113"/>
      <c r="VI176" s="148"/>
      <c r="VJ176" s="149"/>
      <c r="VK176" s="150"/>
      <c r="VL176" s="151"/>
      <c r="VM176" s="152"/>
      <c r="VN176" s="146"/>
      <c r="VO176" s="113"/>
      <c r="VP176" s="147"/>
      <c r="VQ176" s="113"/>
      <c r="VR176" s="148"/>
      <c r="VS176" s="149"/>
      <c r="VT176" s="150"/>
      <c r="VU176" s="151"/>
      <c r="VV176" s="152"/>
      <c r="VW176" s="146"/>
      <c r="VX176" s="113"/>
      <c r="VY176" s="147"/>
      <c r="VZ176" s="113"/>
      <c r="WA176" s="148"/>
      <c r="WB176" s="149"/>
      <c r="WC176" s="150"/>
      <c r="WD176" s="151"/>
      <c r="WE176" s="152"/>
      <c r="WF176" s="146"/>
      <c r="WG176" s="113"/>
      <c r="WH176" s="147"/>
      <c r="WI176" s="113"/>
      <c r="WJ176" s="148"/>
      <c r="WK176" s="149"/>
      <c r="WL176" s="150"/>
      <c r="WM176" s="151"/>
      <c r="WN176" s="152"/>
      <c r="WO176" s="146"/>
      <c r="WP176" s="113"/>
      <c r="WQ176" s="147"/>
      <c r="WR176" s="113"/>
      <c r="WS176" s="148"/>
      <c r="WT176" s="149"/>
      <c r="WU176" s="150"/>
      <c r="WV176" s="151"/>
      <c r="WW176" s="152"/>
      <c r="WX176" s="146"/>
      <c r="WY176" s="113"/>
      <c r="WZ176" s="147"/>
      <c r="XA176" s="113"/>
      <c r="XB176" s="148"/>
      <c r="XC176" s="149"/>
      <c r="XD176" s="150"/>
      <c r="XE176" s="151"/>
      <c r="XF176" s="152"/>
      <c r="XG176" s="146"/>
      <c r="XH176" s="113"/>
      <c r="XI176" s="147"/>
      <c r="XJ176" s="113"/>
      <c r="XK176" s="148"/>
      <c r="XL176" s="149"/>
      <c r="XM176" s="150"/>
      <c r="XN176" s="151"/>
      <c r="XO176" s="152"/>
      <c r="XP176" s="146"/>
      <c r="XQ176" s="113"/>
      <c r="XR176" s="147"/>
      <c r="XS176" s="113"/>
      <c r="XT176" s="148"/>
      <c r="XU176" s="149"/>
      <c r="XV176" s="150"/>
      <c r="XW176" s="151"/>
      <c r="XX176" s="152"/>
      <c r="XY176" s="146"/>
      <c r="XZ176" s="113"/>
      <c r="YA176" s="147"/>
      <c r="YB176" s="113"/>
      <c r="YC176" s="148"/>
      <c r="YD176" s="149"/>
      <c r="YE176" s="150"/>
      <c r="YF176" s="151"/>
      <c r="YG176" s="152"/>
      <c r="YH176" s="146"/>
      <c r="YI176" s="113"/>
      <c r="YJ176" s="147"/>
      <c r="YK176" s="113"/>
      <c r="YL176" s="148"/>
      <c r="YM176" s="149"/>
      <c r="YN176" s="150"/>
      <c r="YO176" s="151"/>
      <c r="YP176" s="152"/>
      <c r="YQ176" s="146"/>
      <c r="YR176" s="113"/>
      <c r="YS176" s="147"/>
      <c r="YT176" s="113"/>
      <c r="YU176" s="148"/>
      <c r="YV176" s="149"/>
      <c r="YW176" s="150"/>
      <c r="YX176" s="151"/>
      <c r="YY176" s="152"/>
      <c r="YZ176" s="146"/>
      <c r="ZA176" s="113"/>
      <c r="ZB176" s="147"/>
      <c r="ZC176" s="113"/>
      <c r="ZD176" s="148"/>
      <c r="ZE176" s="149"/>
      <c r="ZF176" s="150"/>
      <c r="ZG176" s="151"/>
      <c r="ZH176" s="152"/>
      <c r="ZI176" s="146"/>
      <c r="ZJ176" s="113"/>
      <c r="ZK176" s="147"/>
      <c r="ZL176" s="113"/>
      <c r="ZM176" s="148"/>
      <c r="ZN176" s="149"/>
      <c r="ZO176" s="150"/>
      <c r="ZP176" s="151"/>
      <c r="ZQ176" s="152"/>
      <c r="ZR176" s="146"/>
      <c r="ZS176" s="113"/>
      <c r="ZT176" s="147"/>
      <c r="ZU176" s="113"/>
      <c r="ZV176" s="148"/>
      <c r="ZW176" s="149"/>
      <c r="ZX176" s="150"/>
      <c r="ZY176" s="151"/>
      <c r="ZZ176" s="152"/>
      <c r="AAA176" s="146"/>
      <c r="AAB176" s="113"/>
      <c r="AAC176" s="147"/>
      <c r="AAD176" s="113"/>
      <c r="AAE176" s="148"/>
      <c r="AAF176" s="149"/>
      <c r="AAG176" s="150"/>
      <c r="AAH176" s="151"/>
      <c r="AAI176" s="152"/>
      <c r="AAJ176" s="146"/>
      <c r="AAK176" s="113"/>
      <c r="AAL176" s="147"/>
      <c r="AAM176" s="113"/>
      <c r="AAN176" s="148"/>
      <c r="AAO176" s="149"/>
      <c r="AAP176" s="150"/>
      <c r="AAQ176" s="151"/>
      <c r="AAR176" s="152"/>
      <c r="AAS176" s="146"/>
      <c r="AAT176" s="113"/>
      <c r="AAU176" s="147"/>
      <c r="AAV176" s="113"/>
      <c r="AAW176" s="148"/>
      <c r="AAX176" s="149"/>
      <c r="AAY176" s="150"/>
      <c r="AAZ176" s="151"/>
      <c r="ABA176" s="152"/>
      <c r="ABB176" s="146"/>
      <c r="ABC176" s="113"/>
      <c r="ABD176" s="147"/>
      <c r="ABE176" s="113"/>
      <c r="ABF176" s="148"/>
      <c r="ABG176" s="149"/>
      <c r="ABH176" s="150"/>
      <c r="ABI176" s="151"/>
      <c r="ABJ176" s="152"/>
      <c r="ABK176" s="146"/>
      <c r="ABL176" s="113"/>
      <c r="ABM176" s="147"/>
      <c r="ABN176" s="113"/>
      <c r="ABO176" s="148"/>
      <c r="ABP176" s="149"/>
      <c r="ABQ176" s="150"/>
      <c r="ABR176" s="151"/>
      <c r="ABS176" s="152"/>
      <c r="ABT176" s="146"/>
      <c r="ABU176" s="113"/>
      <c r="ABV176" s="147"/>
      <c r="ABW176" s="113"/>
      <c r="ABX176" s="148"/>
      <c r="ABY176" s="149"/>
      <c r="ABZ176" s="150"/>
      <c r="ACA176" s="151"/>
      <c r="ACB176" s="152"/>
      <c r="ACC176" s="146"/>
      <c r="ACD176" s="113"/>
      <c r="ACE176" s="147"/>
      <c r="ACF176" s="113"/>
      <c r="ACG176" s="148"/>
      <c r="ACH176" s="149"/>
      <c r="ACI176" s="150"/>
      <c r="ACJ176" s="151"/>
      <c r="ACK176" s="152"/>
      <c r="ACL176" s="146"/>
      <c r="ACM176" s="113"/>
      <c r="ACN176" s="147"/>
      <c r="ACO176" s="113"/>
      <c r="ACP176" s="148"/>
      <c r="ACQ176" s="149"/>
      <c r="ACR176" s="150"/>
      <c r="ACS176" s="151"/>
      <c r="ACT176" s="152"/>
      <c r="ACU176" s="146"/>
      <c r="ACV176" s="113"/>
      <c r="ACW176" s="147"/>
      <c r="ACX176" s="113"/>
      <c r="ACY176" s="148"/>
      <c r="ACZ176" s="149"/>
      <c r="ADA176" s="150"/>
      <c r="ADB176" s="151"/>
      <c r="ADC176" s="152"/>
      <c r="ADD176" s="146"/>
      <c r="ADE176" s="113"/>
      <c r="ADF176" s="147"/>
      <c r="ADG176" s="113"/>
      <c r="ADH176" s="148"/>
      <c r="ADI176" s="149"/>
      <c r="ADJ176" s="150"/>
      <c r="ADK176" s="151"/>
      <c r="ADL176" s="152"/>
      <c r="ADM176" s="146"/>
      <c r="ADN176" s="113"/>
      <c r="ADO176" s="147"/>
      <c r="ADP176" s="113"/>
      <c r="ADQ176" s="148"/>
      <c r="ADR176" s="149"/>
      <c r="ADS176" s="150"/>
      <c r="ADT176" s="151"/>
      <c r="ADU176" s="152"/>
      <c r="ADV176" s="146"/>
      <c r="ADW176" s="113"/>
      <c r="ADX176" s="147"/>
      <c r="ADY176" s="113"/>
      <c r="ADZ176" s="148"/>
      <c r="AEA176" s="149"/>
      <c r="AEB176" s="150"/>
      <c r="AEC176" s="151"/>
      <c r="AED176" s="152"/>
      <c r="AEE176" s="146"/>
      <c r="AEF176" s="113"/>
      <c r="AEG176" s="147"/>
      <c r="AEH176" s="113"/>
      <c r="AEI176" s="148"/>
      <c r="AEJ176" s="149"/>
      <c r="AEK176" s="150"/>
      <c r="AEL176" s="151"/>
      <c r="AEM176" s="152"/>
      <c r="AEN176" s="146"/>
      <c r="AEO176" s="113"/>
      <c r="AEP176" s="147"/>
      <c r="AEQ176" s="113"/>
      <c r="AER176" s="148"/>
      <c r="AES176" s="149"/>
      <c r="AET176" s="150"/>
      <c r="AEU176" s="151"/>
      <c r="AEV176" s="152"/>
      <c r="AEW176" s="146"/>
      <c r="AEX176" s="113"/>
      <c r="AEY176" s="147"/>
      <c r="AEZ176" s="113"/>
      <c r="AFA176" s="148"/>
      <c r="AFB176" s="149"/>
      <c r="AFC176" s="150"/>
      <c r="AFD176" s="151"/>
      <c r="AFE176" s="152"/>
      <c r="AFF176" s="146"/>
      <c r="AFG176" s="113"/>
      <c r="AFH176" s="147"/>
      <c r="AFI176" s="113"/>
      <c r="AFJ176" s="148"/>
      <c r="AFK176" s="149"/>
      <c r="AFL176" s="150"/>
      <c r="AFM176" s="151"/>
      <c r="AFN176" s="152"/>
      <c r="AFO176" s="146"/>
      <c r="AFP176" s="113"/>
      <c r="AFQ176" s="147"/>
      <c r="AFR176" s="113"/>
      <c r="AFS176" s="148"/>
      <c r="AFT176" s="149"/>
      <c r="AFU176" s="150"/>
      <c r="AFV176" s="151"/>
      <c r="AFW176" s="152"/>
      <c r="AFX176" s="146"/>
      <c r="AFY176" s="113"/>
      <c r="AFZ176" s="147"/>
      <c r="AGA176" s="113"/>
      <c r="AGB176" s="148"/>
      <c r="AGC176" s="149"/>
      <c r="AGD176" s="150"/>
      <c r="AGE176" s="151"/>
      <c r="AGF176" s="152"/>
      <c r="AGG176" s="146"/>
      <c r="AGH176" s="113"/>
      <c r="AGI176" s="147"/>
      <c r="AGJ176" s="113"/>
      <c r="AGK176" s="148"/>
      <c r="AGL176" s="149"/>
      <c r="AGM176" s="150"/>
      <c r="AGN176" s="151"/>
      <c r="AGO176" s="152"/>
      <c r="AGP176" s="146"/>
      <c r="AGQ176" s="113"/>
      <c r="AGR176" s="147"/>
      <c r="AGS176" s="113"/>
      <c r="AGT176" s="148"/>
      <c r="AGU176" s="149"/>
      <c r="AGV176" s="150"/>
      <c r="AGW176" s="151"/>
      <c r="AGX176" s="152"/>
      <c r="AGY176" s="146"/>
      <c r="AGZ176" s="113"/>
      <c r="AHA176" s="147"/>
      <c r="AHB176" s="113"/>
      <c r="AHC176" s="148"/>
      <c r="AHD176" s="149"/>
      <c r="AHE176" s="150"/>
      <c r="AHF176" s="151"/>
      <c r="AHG176" s="152"/>
      <c r="AHH176" s="146"/>
      <c r="AHI176" s="113"/>
      <c r="AHJ176" s="147"/>
      <c r="AHK176" s="113"/>
      <c r="AHL176" s="148"/>
      <c r="AHM176" s="149"/>
      <c r="AHN176" s="150"/>
      <c r="AHO176" s="151"/>
      <c r="AHP176" s="152"/>
      <c r="AHQ176" s="146"/>
      <c r="AHR176" s="113"/>
      <c r="AHS176" s="147"/>
      <c r="AHT176" s="113"/>
      <c r="AHU176" s="148"/>
      <c r="AHV176" s="149"/>
      <c r="AHW176" s="150"/>
      <c r="AHX176" s="151"/>
      <c r="AHY176" s="152"/>
      <c r="AHZ176" s="146"/>
      <c r="AIA176" s="113"/>
      <c r="AIB176" s="147"/>
      <c r="AIC176" s="113"/>
      <c r="AID176" s="148"/>
      <c r="AIE176" s="149"/>
      <c r="AIF176" s="150"/>
      <c r="AIG176" s="151"/>
      <c r="AIH176" s="152"/>
      <c r="AII176" s="146"/>
      <c r="AIJ176" s="113"/>
      <c r="AIK176" s="147"/>
      <c r="AIL176" s="113"/>
      <c r="AIM176" s="148"/>
      <c r="AIN176" s="149"/>
      <c r="AIO176" s="150"/>
      <c r="AIP176" s="151"/>
      <c r="AIQ176" s="152"/>
      <c r="AIR176" s="146"/>
      <c r="AIS176" s="113"/>
      <c r="AIT176" s="147"/>
      <c r="AIU176" s="113"/>
      <c r="AIV176" s="148"/>
      <c r="AIW176" s="149"/>
      <c r="AIX176" s="150"/>
      <c r="AIY176" s="151"/>
      <c r="AIZ176" s="152"/>
      <c r="AJA176" s="146"/>
      <c r="AJB176" s="113"/>
      <c r="AJC176" s="147"/>
      <c r="AJD176" s="113"/>
      <c r="AJE176" s="148"/>
      <c r="AJF176" s="149"/>
      <c r="AJG176" s="150"/>
      <c r="AJH176" s="151"/>
      <c r="AJI176" s="152"/>
      <c r="AJJ176" s="146"/>
      <c r="AJK176" s="113"/>
      <c r="AJL176" s="147"/>
      <c r="AJM176" s="113"/>
      <c r="AJN176" s="148"/>
      <c r="AJO176" s="149"/>
      <c r="AJP176" s="150"/>
      <c r="AJQ176" s="151"/>
      <c r="AJR176" s="152"/>
      <c r="AJS176" s="146"/>
      <c r="AJT176" s="113"/>
      <c r="AJU176" s="147"/>
      <c r="AJV176" s="113"/>
      <c r="AJW176" s="148"/>
      <c r="AJX176" s="149"/>
      <c r="AJY176" s="150"/>
      <c r="AJZ176" s="151"/>
      <c r="AKA176" s="152"/>
      <c r="AKB176" s="146"/>
      <c r="AKC176" s="113"/>
      <c r="AKD176" s="147"/>
      <c r="AKE176" s="113"/>
      <c r="AKF176" s="148"/>
      <c r="AKG176" s="149"/>
      <c r="AKH176" s="150"/>
      <c r="AKI176" s="151"/>
      <c r="AKJ176" s="152"/>
      <c r="AKK176" s="146"/>
      <c r="AKL176" s="113"/>
      <c r="AKM176" s="147"/>
      <c r="AKN176" s="113"/>
      <c r="AKO176" s="148"/>
      <c r="AKP176" s="149"/>
      <c r="AKQ176" s="150"/>
      <c r="AKR176" s="151"/>
      <c r="AKS176" s="152"/>
      <c r="AKT176" s="146"/>
      <c r="AKU176" s="113"/>
      <c r="AKV176" s="147"/>
      <c r="AKW176" s="113"/>
      <c r="AKX176" s="148"/>
      <c r="AKY176" s="149"/>
      <c r="AKZ176" s="150"/>
      <c r="ALA176" s="151"/>
      <c r="ALB176" s="152"/>
      <c r="ALC176" s="146"/>
      <c r="ALD176" s="113"/>
      <c r="ALE176" s="147"/>
      <c r="ALF176" s="113"/>
      <c r="ALG176" s="148"/>
      <c r="ALH176" s="149"/>
      <c r="ALI176" s="150"/>
      <c r="ALJ176" s="151"/>
      <c r="ALK176" s="152"/>
      <c r="ALL176" s="146"/>
      <c r="ALM176" s="113"/>
      <c r="ALN176" s="147"/>
      <c r="ALO176" s="113"/>
      <c r="ALP176" s="148"/>
      <c r="ALQ176" s="149"/>
      <c r="ALR176" s="150"/>
      <c r="ALS176" s="151"/>
      <c r="ALT176" s="152"/>
      <c r="ALU176" s="146"/>
      <c r="ALV176" s="113"/>
      <c r="ALW176" s="147"/>
      <c r="ALX176" s="113"/>
      <c r="ALY176" s="148"/>
      <c r="ALZ176" s="149"/>
      <c r="AMA176" s="150"/>
      <c r="AMB176" s="151"/>
      <c r="AMC176" s="152"/>
      <c r="AMD176" s="146"/>
      <c r="AME176" s="113"/>
      <c r="AMF176" s="147"/>
      <c r="AMG176" s="113"/>
      <c r="AMH176" s="148"/>
      <c r="AMI176" s="149"/>
      <c r="AMJ176" s="150"/>
      <c r="AMK176" s="151"/>
      <c r="AML176" s="152"/>
      <c r="AMM176" s="146"/>
      <c r="AMN176" s="113"/>
      <c r="AMO176" s="147"/>
      <c r="AMP176" s="113"/>
      <c r="AMQ176" s="148"/>
      <c r="AMR176" s="149"/>
      <c r="AMS176" s="150"/>
      <c r="AMT176" s="151"/>
      <c r="AMU176" s="152"/>
      <c r="AMV176" s="146"/>
      <c r="AMW176" s="113"/>
      <c r="AMX176" s="147"/>
      <c r="AMY176" s="113"/>
      <c r="AMZ176" s="148"/>
      <c r="ANA176" s="149"/>
      <c r="ANB176" s="150"/>
      <c r="ANC176" s="151"/>
      <c r="AND176" s="152"/>
      <c r="ANE176" s="146"/>
      <c r="ANF176" s="113"/>
      <c r="ANG176" s="147"/>
      <c r="ANH176" s="113"/>
      <c r="ANI176" s="148"/>
      <c r="ANJ176" s="149"/>
      <c r="ANK176" s="150"/>
      <c r="ANL176" s="151"/>
      <c r="ANM176" s="152"/>
      <c r="ANN176" s="146"/>
      <c r="ANO176" s="113"/>
      <c r="ANP176" s="147"/>
      <c r="ANQ176" s="113"/>
      <c r="ANR176" s="148"/>
      <c r="ANS176" s="149"/>
      <c r="ANT176" s="150"/>
      <c r="ANU176" s="151"/>
      <c r="ANV176" s="152"/>
      <c r="ANW176" s="146"/>
      <c r="ANX176" s="113"/>
      <c r="ANY176" s="147"/>
      <c r="ANZ176" s="113"/>
      <c r="AOA176" s="148"/>
      <c r="AOB176" s="149"/>
      <c r="AOC176" s="150"/>
      <c r="AOD176" s="151"/>
      <c r="AOE176" s="152"/>
      <c r="AOF176" s="146"/>
      <c r="AOG176" s="113"/>
      <c r="AOH176" s="147"/>
      <c r="AOI176" s="113"/>
      <c r="AOJ176" s="148"/>
      <c r="AOK176" s="149"/>
      <c r="AOL176" s="150"/>
      <c r="AOM176" s="151"/>
      <c r="AON176" s="152"/>
      <c r="AOO176" s="146"/>
      <c r="AOP176" s="113"/>
      <c r="AOQ176" s="147"/>
      <c r="AOR176" s="113"/>
      <c r="AOS176" s="148"/>
      <c r="AOT176" s="149"/>
      <c r="AOU176" s="150"/>
      <c r="AOV176" s="151"/>
      <c r="AOW176" s="152"/>
      <c r="AOX176" s="146"/>
      <c r="AOY176" s="113"/>
      <c r="AOZ176" s="147"/>
      <c r="APA176" s="113"/>
      <c r="APB176" s="148"/>
      <c r="APC176" s="149"/>
      <c r="APD176" s="150"/>
      <c r="APE176" s="151"/>
      <c r="APF176" s="152"/>
      <c r="APG176" s="146"/>
      <c r="APH176" s="113"/>
      <c r="API176" s="147"/>
      <c r="APJ176" s="113"/>
      <c r="APK176" s="148"/>
      <c r="APL176" s="149"/>
      <c r="APM176" s="150"/>
      <c r="APN176" s="151"/>
      <c r="APO176" s="152"/>
      <c r="APP176" s="146"/>
      <c r="APQ176" s="113"/>
      <c r="APR176" s="147"/>
      <c r="APS176" s="113"/>
      <c r="APT176" s="148"/>
      <c r="APU176" s="149"/>
      <c r="APV176" s="150"/>
      <c r="APW176" s="151"/>
      <c r="APX176" s="152"/>
      <c r="APY176" s="146"/>
      <c r="APZ176" s="113"/>
      <c r="AQA176" s="147"/>
      <c r="AQB176" s="113"/>
      <c r="AQC176" s="148"/>
      <c r="AQD176" s="149"/>
      <c r="AQE176" s="150"/>
      <c r="AQF176" s="151"/>
      <c r="AQG176" s="152"/>
      <c r="AQH176" s="146"/>
      <c r="AQI176" s="113"/>
      <c r="AQJ176" s="147"/>
      <c r="AQK176" s="113"/>
      <c r="AQL176" s="148"/>
      <c r="AQM176" s="149"/>
      <c r="AQN176" s="150"/>
      <c r="AQO176" s="151"/>
      <c r="AQP176" s="152"/>
      <c r="AQQ176" s="146"/>
      <c r="AQR176" s="113"/>
      <c r="AQS176" s="147"/>
      <c r="AQT176" s="113"/>
      <c r="AQU176" s="148"/>
      <c r="AQV176" s="149"/>
      <c r="AQW176" s="150"/>
      <c r="AQX176" s="151"/>
      <c r="AQY176" s="152"/>
      <c r="AQZ176" s="146"/>
      <c r="ARA176" s="113"/>
      <c r="ARB176" s="147"/>
      <c r="ARC176" s="113"/>
      <c r="ARD176" s="148"/>
      <c r="ARE176" s="149"/>
      <c r="ARF176" s="150"/>
      <c r="ARG176" s="151"/>
      <c r="ARH176" s="152"/>
      <c r="ARI176" s="146"/>
      <c r="ARJ176" s="113"/>
      <c r="ARK176" s="147"/>
      <c r="ARL176" s="113"/>
      <c r="ARM176" s="148"/>
      <c r="ARN176" s="149"/>
      <c r="ARO176" s="150"/>
      <c r="ARP176" s="151"/>
      <c r="ARQ176" s="152"/>
      <c r="ARR176" s="146"/>
      <c r="ARS176" s="113"/>
      <c r="ART176" s="147"/>
      <c r="ARU176" s="113"/>
      <c r="ARV176" s="148"/>
      <c r="ARW176" s="149"/>
      <c r="ARX176" s="150"/>
      <c r="ARY176" s="151"/>
      <c r="ARZ176" s="152"/>
      <c r="ASA176" s="146"/>
      <c r="ASB176" s="113"/>
      <c r="ASC176" s="147"/>
      <c r="ASD176" s="113"/>
      <c r="ASE176" s="148"/>
      <c r="ASF176" s="149"/>
      <c r="ASG176" s="150"/>
      <c r="ASH176" s="151"/>
      <c r="ASI176" s="152"/>
      <c r="ASJ176" s="146"/>
      <c r="ASK176" s="113"/>
      <c r="ASL176" s="147"/>
      <c r="ASM176" s="113"/>
      <c r="ASN176" s="148"/>
      <c r="ASO176" s="149"/>
      <c r="ASP176" s="150"/>
      <c r="ASQ176" s="151"/>
      <c r="ASR176" s="152"/>
      <c r="ASS176" s="146"/>
      <c r="AST176" s="113"/>
      <c r="ASU176" s="147"/>
      <c r="ASV176" s="113"/>
      <c r="ASW176" s="148"/>
      <c r="ASX176" s="149"/>
      <c r="ASY176" s="150"/>
      <c r="ASZ176" s="151"/>
      <c r="ATA176" s="152"/>
      <c r="ATB176" s="146"/>
      <c r="ATC176" s="113"/>
      <c r="ATD176" s="147"/>
      <c r="ATE176" s="113"/>
      <c r="ATF176" s="148"/>
      <c r="ATG176" s="149"/>
      <c r="ATH176" s="150"/>
      <c r="ATI176" s="151"/>
      <c r="ATJ176" s="152"/>
      <c r="ATK176" s="146"/>
      <c r="ATL176" s="113"/>
      <c r="ATM176" s="147"/>
      <c r="ATN176" s="113"/>
      <c r="ATO176" s="148"/>
      <c r="ATP176" s="149"/>
      <c r="ATQ176" s="150"/>
      <c r="ATR176" s="151"/>
      <c r="ATS176" s="152"/>
      <c r="ATT176" s="146"/>
      <c r="ATU176" s="113"/>
      <c r="ATV176" s="147"/>
      <c r="ATW176" s="113"/>
      <c r="ATX176" s="148"/>
      <c r="ATY176" s="149"/>
      <c r="ATZ176" s="150"/>
      <c r="AUA176" s="151"/>
      <c r="AUB176" s="152"/>
      <c r="AUC176" s="146"/>
      <c r="AUD176" s="113"/>
      <c r="AUE176" s="147"/>
      <c r="AUF176" s="113"/>
      <c r="AUG176" s="148"/>
      <c r="AUH176" s="149"/>
      <c r="AUI176" s="150"/>
      <c r="AUJ176" s="151"/>
      <c r="AUK176" s="152"/>
      <c r="AUL176" s="146"/>
      <c r="AUM176" s="113"/>
      <c r="AUN176" s="147"/>
      <c r="AUO176" s="113"/>
      <c r="AUP176" s="148"/>
      <c r="AUQ176" s="149"/>
      <c r="AUR176" s="150"/>
      <c r="AUS176" s="151"/>
      <c r="AUT176" s="152"/>
      <c r="AUU176" s="146"/>
      <c r="AUV176" s="113"/>
      <c r="AUW176" s="147"/>
      <c r="AUX176" s="113"/>
      <c r="AUY176" s="148"/>
      <c r="AUZ176" s="149"/>
      <c r="AVA176" s="150"/>
      <c r="AVB176" s="151"/>
      <c r="AVC176" s="152"/>
      <c r="AVD176" s="146"/>
      <c r="AVE176" s="113"/>
      <c r="AVF176" s="147"/>
      <c r="AVG176" s="113"/>
      <c r="AVH176" s="148"/>
      <c r="AVI176" s="149"/>
      <c r="AVJ176" s="150"/>
      <c r="AVK176" s="151"/>
      <c r="AVL176" s="152"/>
      <c r="AVM176" s="146"/>
      <c r="AVN176" s="113"/>
      <c r="AVO176" s="147"/>
      <c r="AVP176" s="113"/>
      <c r="AVQ176" s="148"/>
      <c r="AVR176" s="149"/>
      <c r="AVS176" s="150"/>
      <c r="AVT176" s="151"/>
      <c r="AVU176" s="152"/>
      <c r="AVV176" s="146"/>
      <c r="AVW176" s="113"/>
      <c r="AVX176" s="147"/>
      <c r="AVY176" s="113"/>
      <c r="AVZ176" s="148"/>
      <c r="AWA176" s="149"/>
      <c r="AWB176" s="150"/>
      <c r="AWC176" s="151"/>
      <c r="AWD176" s="152"/>
      <c r="AWE176" s="146"/>
      <c r="AWF176" s="113"/>
      <c r="AWG176" s="147"/>
      <c r="AWH176" s="113"/>
      <c r="AWI176" s="148"/>
      <c r="AWJ176" s="149"/>
      <c r="AWK176" s="150"/>
      <c r="AWL176" s="151"/>
      <c r="AWM176" s="152"/>
      <c r="AWN176" s="146"/>
      <c r="AWO176" s="113"/>
      <c r="AWP176" s="147"/>
      <c r="AWQ176" s="113"/>
      <c r="AWR176" s="148"/>
      <c r="AWS176" s="149"/>
      <c r="AWT176" s="150"/>
      <c r="AWU176" s="151"/>
      <c r="AWV176" s="152"/>
      <c r="AWW176" s="146"/>
      <c r="AWX176" s="113"/>
      <c r="AWY176" s="147"/>
      <c r="AWZ176" s="113"/>
      <c r="AXA176" s="148"/>
      <c r="AXB176" s="149"/>
      <c r="AXC176" s="150"/>
      <c r="AXD176" s="151"/>
      <c r="AXE176" s="152"/>
      <c r="AXF176" s="146"/>
      <c r="AXG176" s="113"/>
      <c r="AXH176" s="147"/>
      <c r="AXI176" s="113"/>
      <c r="AXJ176" s="148"/>
      <c r="AXK176" s="149"/>
      <c r="AXL176" s="150"/>
      <c r="AXM176" s="151"/>
      <c r="AXN176" s="152"/>
      <c r="AXO176" s="146"/>
      <c r="AXP176" s="113"/>
      <c r="AXQ176" s="147"/>
      <c r="AXR176" s="113"/>
      <c r="AXS176" s="148"/>
      <c r="AXT176" s="149"/>
      <c r="AXU176" s="150"/>
      <c r="AXV176" s="151"/>
      <c r="AXW176" s="152"/>
      <c r="AXX176" s="146"/>
      <c r="AXY176" s="113"/>
      <c r="AXZ176" s="147"/>
      <c r="AYA176" s="113"/>
      <c r="AYB176" s="148"/>
      <c r="AYC176" s="149"/>
      <c r="AYD176" s="150"/>
      <c r="AYE176" s="151"/>
      <c r="AYF176" s="152"/>
      <c r="AYG176" s="146"/>
      <c r="AYH176" s="113"/>
      <c r="AYI176" s="147"/>
      <c r="AYJ176" s="113"/>
      <c r="AYK176" s="148"/>
      <c r="AYL176" s="149"/>
      <c r="AYM176" s="150"/>
      <c r="AYN176" s="151"/>
      <c r="AYO176" s="152"/>
      <c r="AYP176" s="146"/>
      <c r="AYQ176" s="113"/>
      <c r="AYR176" s="147"/>
      <c r="AYS176" s="113"/>
      <c r="AYT176" s="148"/>
      <c r="AYU176" s="149"/>
      <c r="AYV176" s="150"/>
      <c r="AYW176" s="151"/>
      <c r="AYX176" s="152"/>
      <c r="AYY176" s="146"/>
      <c r="AYZ176" s="113"/>
      <c r="AZA176" s="147"/>
      <c r="AZB176" s="113"/>
      <c r="AZC176" s="148"/>
      <c r="AZD176" s="149"/>
      <c r="AZE176" s="150"/>
      <c r="AZF176" s="151"/>
      <c r="AZG176" s="152"/>
      <c r="AZH176" s="146"/>
      <c r="AZI176" s="113"/>
      <c r="AZJ176" s="147"/>
      <c r="AZK176" s="113"/>
      <c r="AZL176" s="148"/>
      <c r="AZM176" s="149"/>
      <c r="AZN176" s="150"/>
      <c r="AZO176" s="151"/>
      <c r="AZP176" s="152"/>
      <c r="AZQ176" s="146"/>
      <c r="AZR176" s="113"/>
      <c r="AZS176" s="147"/>
      <c r="AZT176" s="113"/>
      <c r="AZU176" s="148"/>
      <c r="AZV176" s="149"/>
      <c r="AZW176" s="150"/>
      <c r="AZX176" s="151"/>
      <c r="AZY176" s="152"/>
      <c r="AZZ176" s="146"/>
      <c r="BAA176" s="113"/>
      <c r="BAB176" s="147"/>
      <c r="BAC176" s="113"/>
      <c r="BAD176" s="148"/>
      <c r="BAE176" s="149"/>
      <c r="BAF176" s="150"/>
      <c r="BAG176" s="151"/>
      <c r="BAH176" s="152"/>
      <c r="BAI176" s="146"/>
      <c r="BAJ176" s="113"/>
      <c r="BAK176" s="147"/>
      <c r="BAL176" s="113"/>
      <c r="BAM176" s="148"/>
      <c r="BAN176" s="149"/>
      <c r="BAO176" s="150"/>
      <c r="BAP176" s="151"/>
      <c r="BAQ176" s="152"/>
      <c r="BAR176" s="146"/>
      <c r="BAS176" s="113"/>
      <c r="BAT176" s="147"/>
      <c r="BAU176" s="113"/>
      <c r="BAV176" s="148"/>
      <c r="BAW176" s="149"/>
      <c r="BAX176" s="150"/>
      <c r="BAY176" s="151"/>
      <c r="BAZ176" s="152"/>
      <c r="BBA176" s="146"/>
      <c r="BBB176" s="113"/>
      <c r="BBC176" s="147"/>
      <c r="BBD176" s="113"/>
      <c r="BBE176" s="148"/>
      <c r="BBF176" s="149"/>
      <c r="BBG176" s="150"/>
      <c r="BBH176" s="151"/>
      <c r="BBI176" s="152"/>
      <c r="BBJ176" s="146"/>
      <c r="BBK176" s="113"/>
      <c r="BBL176" s="147"/>
      <c r="BBM176" s="113"/>
      <c r="BBN176" s="148"/>
      <c r="BBO176" s="149"/>
      <c r="BBP176" s="150"/>
      <c r="BBQ176" s="151"/>
      <c r="BBR176" s="152"/>
      <c r="BBS176" s="146"/>
      <c r="BBT176" s="113"/>
      <c r="BBU176" s="147"/>
      <c r="BBV176" s="113"/>
      <c r="BBW176" s="148"/>
      <c r="BBX176" s="149"/>
      <c r="BBY176" s="150"/>
      <c r="BBZ176" s="151"/>
      <c r="BCA176" s="152"/>
      <c r="BCB176" s="146"/>
      <c r="BCC176" s="113"/>
      <c r="BCD176" s="147"/>
      <c r="BCE176" s="113"/>
      <c r="BCF176" s="148"/>
      <c r="BCG176" s="149"/>
      <c r="BCH176" s="150"/>
      <c r="BCI176" s="151"/>
      <c r="BCJ176" s="152"/>
      <c r="BCK176" s="146"/>
      <c r="BCL176" s="113"/>
      <c r="BCM176" s="147"/>
      <c r="BCN176" s="113"/>
      <c r="BCO176" s="148"/>
      <c r="BCP176" s="149"/>
      <c r="BCQ176" s="150"/>
      <c r="BCR176" s="151"/>
      <c r="BCS176" s="152"/>
      <c r="BCT176" s="146"/>
      <c r="BCU176" s="113"/>
      <c r="BCV176" s="147"/>
      <c r="BCW176" s="113"/>
      <c r="BCX176" s="148"/>
      <c r="BCY176" s="149"/>
      <c r="BCZ176" s="150"/>
      <c r="BDA176" s="151"/>
      <c r="BDB176" s="152"/>
      <c r="BDC176" s="146"/>
      <c r="BDD176" s="113"/>
      <c r="BDE176" s="147"/>
      <c r="BDF176" s="113"/>
      <c r="BDG176" s="148"/>
      <c r="BDH176" s="149"/>
      <c r="BDI176" s="150"/>
      <c r="BDJ176" s="151"/>
      <c r="BDK176" s="152"/>
      <c r="BDL176" s="146"/>
      <c r="BDM176" s="113"/>
      <c r="BDN176" s="147"/>
      <c r="BDO176" s="113"/>
      <c r="BDP176" s="148"/>
      <c r="BDQ176" s="149"/>
      <c r="BDR176" s="150"/>
      <c r="BDS176" s="151"/>
      <c r="BDT176" s="152"/>
      <c r="BDU176" s="146"/>
      <c r="BDV176" s="113"/>
      <c r="BDW176" s="147"/>
      <c r="BDX176" s="113"/>
      <c r="BDY176" s="148"/>
      <c r="BDZ176" s="149"/>
      <c r="BEA176" s="150"/>
      <c r="BEB176" s="151"/>
      <c r="BEC176" s="152"/>
      <c r="BED176" s="146"/>
      <c r="BEE176" s="113"/>
      <c r="BEF176" s="147"/>
      <c r="BEG176" s="113"/>
      <c r="BEH176" s="148"/>
      <c r="BEI176" s="149"/>
      <c r="BEJ176" s="150"/>
      <c r="BEK176" s="151"/>
      <c r="BEL176" s="152"/>
      <c r="BEM176" s="146"/>
      <c r="BEN176" s="113"/>
      <c r="BEO176" s="147"/>
      <c r="BEP176" s="113"/>
      <c r="BEQ176" s="148"/>
      <c r="BER176" s="149"/>
      <c r="BES176" s="150"/>
      <c r="BET176" s="151"/>
      <c r="BEU176" s="152"/>
      <c r="BEV176" s="146"/>
      <c r="BEW176" s="113"/>
      <c r="BEX176" s="147"/>
      <c r="BEY176" s="113"/>
      <c r="BEZ176" s="148"/>
      <c r="BFA176" s="149"/>
      <c r="BFB176" s="150"/>
      <c r="BFC176" s="151"/>
      <c r="BFD176" s="152"/>
      <c r="BFE176" s="146"/>
      <c r="BFF176" s="113"/>
      <c r="BFG176" s="147"/>
      <c r="BFH176" s="113"/>
      <c r="BFI176" s="148"/>
      <c r="BFJ176" s="149"/>
      <c r="BFK176" s="150"/>
      <c r="BFL176" s="151"/>
      <c r="BFM176" s="152"/>
      <c r="BFN176" s="146"/>
      <c r="BFO176" s="113"/>
      <c r="BFP176" s="147"/>
      <c r="BFQ176" s="113"/>
      <c r="BFR176" s="148"/>
      <c r="BFS176" s="149"/>
      <c r="BFT176" s="150"/>
      <c r="BFU176" s="151"/>
      <c r="BFV176" s="152"/>
      <c r="BFW176" s="146"/>
      <c r="BFX176" s="113"/>
      <c r="BFY176" s="147"/>
      <c r="BFZ176" s="113"/>
      <c r="BGA176" s="148"/>
      <c r="BGB176" s="149"/>
      <c r="BGC176" s="150"/>
      <c r="BGD176" s="151"/>
      <c r="BGE176" s="152"/>
      <c r="BGF176" s="146"/>
      <c r="BGG176" s="113"/>
      <c r="BGH176" s="147"/>
      <c r="BGI176" s="113"/>
      <c r="BGJ176" s="148"/>
      <c r="BGK176" s="149"/>
      <c r="BGL176" s="150"/>
      <c r="BGM176" s="151"/>
      <c r="BGN176" s="152"/>
      <c r="BGO176" s="146"/>
      <c r="BGP176" s="113"/>
      <c r="BGQ176" s="147"/>
      <c r="BGR176" s="113"/>
      <c r="BGS176" s="148"/>
      <c r="BGT176" s="149"/>
      <c r="BGU176" s="150"/>
      <c r="BGV176" s="151"/>
      <c r="BGW176" s="152"/>
      <c r="BGX176" s="146"/>
      <c r="BGY176" s="113"/>
      <c r="BGZ176" s="147"/>
      <c r="BHA176" s="113"/>
      <c r="BHB176" s="148"/>
      <c r="BHC176" s="149"/>
      <c r="BHD176" s="150"/>
      <c r="BHE176" s="151"/>
      <c r="BHF176" s="152"/>
      <c r="BHG176" s="146"/>
      <c r="BHH176" s="113"/>
      <c r="BHI176" s="147"/>
      <c r="BHJ176" s="113"/>
      <c r="BHK176" s="148"/>
      <c r="BHL176" s="149"/>
      <c r="BHM176" s="150"/>
      <c r="BHN176" s="151"/>
      <c r="BHO176" s="152"/>
      <c r="BHP176" s="146"/>
      <c r="BHQ176" s="113"/>
      <c r="BHR176" s="147"/>
      <c r="BHS176" s="113"/>
      <c r="BHT176" s="148"/>
      <c r="BHU176" s="149"/>
      <c r="BHV176" s="150"/>
      <c r="BHW176" s="151"/>
      <c r="BHX176" s="152"/>
      <c r="BHY176" s="146"/>
      <c r="BHZ176" s="113"/>
      <c r="BIA176" s="147"/>
      <c r="BIB176" s="113"/>
      <c r="BIC176" s="148"/>
      <c r="BID176" s="149"/>
      <c r="BIE176" s="150"/>
      <c r="BIF176" s="151"/>
      <c r="BIG176" s="152"/>
      <c r="BIH176" s="146"/>
      <c r="BII176" s="113"/>
      <c r="BIJ176" s="147"/>
      <c r="BIK176" s="113"/>
      <c r="BIL176" s="148"/>
      <c r="BIM176" s="149"/>
      <c r="BIN176" s="150"/>
      <c r="BIO176" s="151"/>
      <c r="BIP176" s="152"/>
      <c r="BIQ176" s="146"/>
      <c r="BIR176" s="113"/>
      <c r="BIS176" s="147"/>
      <c r="BIT176" s="113"/>
      <c r="BIU176" s="148"/>
      <c r="BIV176" s="149"/>
      <c r="BIW176" s="150"/>
      <c r="BIX176" s="151"/>
      <c r="BIY176" s="152"/>
      <c r="BIZ176" s="146"/>
      <c r="BJA176" s="113"/>
      <c r="BJB176" s="147"/>
      <c r="BJC176" s="113"/>
      <c r="BJD176" s="148"/>
      <c r="BJE176" s="149"/>
      <c r="BJF176" s="150"/>
      <c r="BJG176" s="151"/>
      <c r="BJH176" s="152"/>
      <c r="BJI176" s="146"/>
      <c r="BJJ176" s="113"/>
      <c r="BJK176" s="147"/>
      <c r="BJL176" s="113"/>
      <c r="BJM176" s="148"/>
      <c r="BJN176" s="149"/>
      <c r="BJO176" s="150"/>
      <c r="BJP176" s="151"/>
      <c r="BJQ176" s="152"/>
      <c r="BJR176" s="146"/>
      <c r="BJS176" s="113"/>
      <c r="BJT176" s="147"/>
      <c r="BJU176" s="113"/>
      <c r="BJV176" s="148"/>
      <c r="BJW176" s="149"/>
      <c r="BJX176" s="150"/>
      <c r="BJY176" s="151"/>
      <c r="BJZ176" s="152"/>
      <c r="BKA176" s="146"/>
      <c r="BKB176" s="113"/>
      <c r="BKC176" s="147"/>
      <c r="BKD176" s="113"/>
      <c r="BKE176" s="148"/>
      <c r="BKF176" s="149"/>
      <c r="BKG176" s="150"/>
      <c r="BKH176" s="151"/>
      <c r="BKI176" s="152"/>
      <c r="BKJ176" s="146"/>
      <c r="BKK176" s="113"/>
      <c r="BKL176" s="147"/>
      <c r="BKM176" s="113"/>
      <c r="BKN176" s="148"/>
      <c r="BKO176" s="149"/>
      <c r="BKP176" s="150"/>
      <c r="BKQ176" s="151"/>
      <c r="BKR176" s="152"/>
      <c r="BKS176" s="146"/>
      <c r="BKT176" s="113"/>
      <c r="BKU176" s="147"/>
      <c r="BKV176" s="113"/>
      <c r="BKW176" s="148"/>
      <c r="BKX176" s="149"/>
      <c r="BKY176" s="150"/>
      <c r="BKZ176" s="151"/>
      <c r="BLA176" s="152"/>
      <c r="BLB176" s="146"/>
      <c r="BLC176" s="113"/>
      <c r="BLD176" s="147"/>
      <c r="BLE176" s="113"/>
      <c r="BLF176" s="148"/>
      <c r="BLG176" s="149"/>
      <c r="BLH176" s="150"/>
      <c r="BLI176" s="151"/>
      <c r="BLJ176" s="152"/>
      <c r="BLK176" s="146"/>
      <c r="BLL176" s="113"/>
      <c r="BLM176" s="147"/>
      <c r="BLN176" s="113"/>
      <c r="BLO176" s="148"/>
      <c r="BLP176" s="149"/>
      <c r="BLQ176" s="150"/>
      <c r="BLR176" s="151"/>
      <c r="BLS176" s="152"/>
      <c r="BLT176" s="146"/>
      <c r="BLU176" s="113"/>
      <c r="BLV176" s="147"/>
      <c r="BLW176" s="113"/>
      <c r="BLX176" s="148"/>
      <c r="BLY176" s="149"/>
      <c r="BLZ176" s="150"/>
      <c r="BMA176" s="151"/>
      <c r="BMB176" s="152"/>
      <c r="BMC176" s="146"/>
      <c r="BMD176" s="113"/>
      <c r="BME176" s="147"/>
      <c r="BMF176" s="113"/>
      <c r="BMG176" s="148"/>
      <c r="BMH176" s="149"/>
      <c r="BMI176" s="150"/>
      <c r="BMJ176" s="151"/>
      <c r="BMK176" s="152"/>
      <c r="BML176" s="146"/>
      <c r="BMM176" s="113"/>
      <c r="BMN176" s="147"/>
      <c r="BMO176" s="113"/>
      <c r="BMP176" s="148"/>
      <c r="BMQ176" s="149"/>
      <c r="BMR176" s="150"/>
      <c r="BMS176" s="151"/>
      <c r="BMT176" s="152"/>
      <c r="BMU176" s="146"/>
      <c r="BMV176" s="113"/>
      <c r="BMW176" s="147"/>
      <c r="BMX176" s="113"/>
      <c r="BMY176" s="148"/>
      <c r="BMZ176" s="149"/>
      <c r="BNA176" s="150"/>
      <c r="BNB176" s="151"/>
      <c r="BNC176" s="152"/>
      <c r="BND176" s="146"/>
      <c r="BNE176" s="113"/>
      <c r="BNF176" s="147"/>
      <c r="BNG176" s="113"/>
      <c r="BNH176" s="148"/>
      <c r="BNI176" s="149"/>
      <c r="BNJ176" s="150"/>
      <c r="BNK176" s="151"/>
      <c r="BNL176" s="152"/>
      <c r="BNM176" s="146"/>
      <c r="BNN176" s="113"/>
      <c r="BNO176" s="147"/>
      <c r="BNP176" s="113"/>
      <c r="BNQ176" s="148"/>
      <c r="BNR176" s="149"/>
      <c r="BNS176" s="150"/>
      <c r="BNT176" s="151"/>
      <c r="BNU176" s="152"/>
      <c r="BNV176" s="146"/>
      <c r="BNW176" s="113"/>
      <c r="BNX176" s="147"/>
      <c r="BNY176" s="113"/>
      <c r="BNZ176" s="148"/>
      <c r="BOA176" s="149"/>
      <c r="BOB176" s="150"/>
      <c r="BOC176" s="151"/>
      <c r="BOD176" s="152"/>
      <c r="BOE176" s="146"/>
      <c r="BOF176" s="113"/>
      <c r="BOG176" s="147"/>
      <c r="BOH176" s="113"/>
      <c r="BOI176" s="148"/>
      <c r="BOJ176" s="149"/>
      <c r="BOK176" s="150"/>
      <c r="BOL176" s="151"/>
      <c r="BOM176" s="152"/>
      <c r="BON176" s="146"/>
      <c r="BOO176" s="113"/>
      <c r="BOP176" s="147"/>
      <c r="BOQ176" s="113"/>
      <c r="BOR176" s="148"/>
      <c r="BOS176" s="149"/>
      <c r="BOT176" s="150"/>
      <c r="BOU176" s="151"/>
      <c r="BOV176" s="152"/>
      <c r="BOW176" s="146"/>
      <c r="BOX176" s="113"/>
      <c r="BOY176" s="147"/>
      <c r="BOZ176" s="113"/>
      <c r="BPA176" s="148"/>
      <c r="BPB176" s="149"/>
      <c r="BPC176" s="150"/>
      <c r="BPD176" s="151"/>
      <c r="BPE176" s="152"/>
      <c r="BPF176" s="146"/>
      <c r="BPG176" s="113"/>
      <c r="BPH176" s="147"/>
      <c r="BPI176" s="113"/>
      <c r="BPJ176" s="148"/>
      <c r="BPK176" s="149"/>
      <c r="BPL176" s="150"/>
      <c r="BPM176" s="151"/>
      <c r="BPN176" s="152"/>
      <c r="BPO176" s="146"/>
      <c r="BPP176" s="113"/>
      <c r="BPQ176" s="147"/>
      <c r="BPR176" s="113"/>
      <c r="BPS176" s="148"/>
      <c r="BPT176" s="149"/>
      <c r="BPU176" s="150"/>
      <c r="BPV176" s="151"/>
      <c r="BPW176" s="152"/>
      <c r="BPX176" s="146"/>
      <c r="BPY176" s="113"/>
      <c r="BPZ176" s="147"/>
      <c r="BQA176" s="113"/>
      <c r="BQB176" s="148"/>
      <c r="BQC176" s="149"/>
      <c r="BQD176" s="150"/>
      <c r="BQE176" s="151"/>
      <c r="BQF176" s="152"/>
      <c r="BQG176" s="146"/>
      <c r="BQH176" s="113"/>
      <c r="BQI176" s="147"/>
      <c r="BQJ176" s="113"/>
      <c r="BQK176" s="148"/>
      <c r="BQL176" s="149"/>
      <c r="BQM176" s="150"/>
      <c r="BQN176" s="151"/>
      <c r="BQO176" s="152"/>
      <c r="BQP176" s="146"/>
      <c r="BQQ176" s="113"/>
      <c r="BQR176" s="147"/>
      <c r="BQS176" s="113"/>
      <c r="BQT176" s="148"/>
      <c r="BQU176" s="149"/>
      <c r="BQV176" s="150"/>
      <c r="BQW176" s="151"/>
      <c r="BQX176" s="152"/>
      <c r="BQY176" s="146"/>
      <c r="BQZ176" s="113"/>
      <c r="BRA176" s="147"/>
      <c r="BRB176" s="113"/>
      <c r="BRC176" s="148"/>
      <c r="BRD176" s="149"/>
      <c r="BRE176" s="150"/>
      <c r="BRF176" s="151"/>
      <c r="BRG176" s="152"/>
      <c r="BRH176" s="146"/>
      <c r="BRI176" s="113"/>
      <c r="BRJ176" s="147"/>
      <c r="BRK176" s="113"/>
      <c r="BRL176" s="148"/>
      <c r="BRM176" s="149"/>
      <c r="BRN176" s="150"/>
      <c r="BRO176" s="151"/>
      <c r="BRP176" s="152"/>
      <c r="BRQ176" s="146"/>
      <c r="BRR176" s="113"/>
      <c r="BRS176" s="147"/>
      <c r="BRT176" s="113"/>
      <c r="BRU176" s="148"/>
      <c r="BRV176" s="149"/>
      <c r="BRW176" s="150"/>
      <c r="BRX176" s="151"/>
      <c r="BRY176" s="152"/>
      <c r="BRZ176" s="146"/>
      <c r="BSA176" s="113"/>
      <c r="BSB176" s="147"/>
      <c r="BSC176" s="113"/>
      <c r="BSD176" s="148"/>
      <c r="BSE176" s="149"/>
      <c r="BSF176" s="150"/>
      <c r="BSG176" s="151"/>
      <c r="BSH176" s="152"/>
      <c r="BSI176" s="146"/>
      <c r="BSJ176" s="113"/>
      <c r="BSK176" s="147"/>
      <c r="BSL176" s="113"/>
      <c r="BSM176" s="148"/>
      <c r="BSN176" s="149"/>
      <c r="BSO176" s="150"/>
      <c r="BSP176" s="151"/>
      <c r="BSQ176" s="152"/>
      <c r="BSR176" s="146"/>
      <c r="BSS176" s="113"/>
      <c r="BST176" s="147"/>
      <c r="BSU176" s="113"/>
      <c r="BSV176" s="148"/>
      <c r="BSW176" s="149"/>
      <c r="BSX176" s="150"/>
      <c r="BSY176" s="151"/>
      <c r="BSZ176" s="152"/>
      <c r="BTA176" s="146"/>
      <c r="BTB176" s="113"/>
      <c r="BTC176" s="147"/>
      <c r="BTD176" s="113"/>
      <c r="BTE176" s="148"/>
      <c r="BTF176" s="149"/>
      <c r="BTG176" s="150"/>
      <c r="BTH176" s="151"/>
      <c r="BTI176" s="152"/>
      <c r="BTJ176" s="146"/>
      <c r="BTK176" s="113"/>
      <c r="BTL176" s="147"/>
      <c r="BTM176" s="113"/>
      <c r="BTN176" s="148"/>
      <c r="BTO176" s="149"/>
      <c r="BTP176" s="150"/>
      <c r="BTQ176" s="151"/>
      <c r="BTR176" s="152"/>
      <c r="BTS176" s="146"/>
      <c r="BTT176" s="113"/>
      <c r="BTU176" s="147"/>
      <c r="BTV176" s="113"/>
      <c r="BTW176" s="148"/>
      <c r="BTX176" s="149"/>
      <c r="BTY176" s="150"/>
      <c r="BTZ176" s="151"/>
      <c r="BUA176" s="152"/>
      <c r="BUB176" s="146"/>
      <c r="BUC176" s="113"/>
      <c r="BUD176" s="147"/>
      <c r="BUE176" s="113"/>
      <c r="BUF176" s="148"/>
      <c r="BUG176" s="149"/>
      <c r="BUH176" s="150"/>
      <c r="BUI176" s="151"/>
      <c r="BUJ176" s="152"/>
      <c r="BUK176" s="146"/>
      <c r="BUL176" s="113"/>
      <c r="BUM176" s="147"/>
      <c r="BUN176" s="113"/>
      <c r="BUO176" s="148"/>
      <c r="BUP176" s="149"/>
      <c r="BUQ176" s="150"/>
      <c r="BUR176" s="151"/>
      <c r="BUS176" s="152"/>
      <c r="BUT176" s="146"/>
      <c r="BUU176" s="113"/>
      <c r="BUV176" s="147"/>
      <c r="BUW176" s="113"/>
      <c r="BUX176" s="148"/>
      <c r="BUY176" s="149"/>
      <c r="BUZ176" s="150"/>
      <c r="BVA176" s="151"/>
      <c r="BVB176" s="152"/>
      <c r="BVC176" s="146"/>
      <c r="BVD176" s="113"/>
      <c r="BVE176" s="147"/>
      <c r="BVF176" s="113"/>
      <c r="BVG176" s="148"/>
      <c r="BVH176" s="149"/>
      <c r="BVI176" s="150"/>
      <c r="BVJ176" s="151"/>
      <c r="BVK176" s="152"/>
      <c r="BVL176" s="146"/>
      <c r="BVM176" s="113"/>
      <c r="BVN176" s="147"/>
      <c r="BVO176" s="113"/>
      <c r="BVP176" s="148"/>
      <c r="BVQ176" s="149"/>
      <c r="BVR176" s="150"/>
      <c r="BVS176" s="151"/>
      <c r="BVT176" s="152"/>
      <c r="BVU176" s="146"/>
      <c r="BVV176" s="113"/>
      <c r="BVW176" s="147"/>
      <c r="BVX176" s="113"/>
      <c r="BVY176" s="148"/>
      <c r="BVZ176" s="149"/>
      <c r="BWA176" s="150"/>
      <c r="BWB176" s="151"/>
      <c r="BWC176" s="152"/>
      <c r="BWD176" s="146"/>
      <c r="BWE176" s="113"/>
      <c r="BWF176" s="147"/>
      <c r="BWG176" s="113"/>
      <c r="BWH176" s="148"/>
      <c r="BWI176" s="149"/>
      <c r="BWJ176" s="150"/>
      <c r="BWK176" s="151"/>
      <c r="BWL176" s="152"/>
      <c r="BWM176" s="146"/>
      <c r="BWN176" s="113"/>
      <c r="BWO176" s="147"/>
      <c r="BWP176" s="113"/>
      <c r="BWQ176" s="148"/>
      <c r="BWR176" s="149"/>
      <c r="BWS176" s="150"/>
      <c r="BWT176" s="151"/>
      <c r="BWU176" s="152"/>
      <c r="BWV176" s="146"/>
      <c r="BWW176" s="113"/>
      <c r="BWX176" s="147"/>
      <c r="BWY176" s="113"/>
      <c r="BWZ176" s="148"/>
      <c r="BXA176" s="149"/>
      <c r="BXB176" s="150"/>
      <c r="BXC176" s="151"/>
      <c r="BXD176" s="152"/>
      <c r="BXE176" s="146"/>
      <c r="BXF176" s="113"/>
      <c r="BXG176" s="147"/>
      <c r="BXH176" s="113"/>
      <c r="BXI176" s="148"/>
      <c r="BXJ176" s="149"/>
      <c r="BXK176" s="150"/>
      <c r="BXL176" s="151"/>
      <c r="BXM176" s="152"/>
      <c r="BXN176" s="146"/>
      <c r="BXO176" s="113"/>
      <c r="BXP176" s="147"/>
      <c r="BXQ176" s="113"/>
      <c r="BXR176" s="148"/>
      <c r="BXS176" s="149"/>
      <c r="BXT176" s="150"/>
      <c r="BXU176" s="151"/>
      <c r="BXV176" s="152"/>
      <c r="BXW176" s="146"/>
      <c r="BXX176" s="113"/>
      <c r="BXY176" s="147"/>
      <c r="BXZ176" s="113"/>
      <c r="BYA176" s="148"/>
      <c r="BYB176" s="149"/>
      <c r="BYC176" s="150"/>
      <c r="BYD176" s="151"/>
      <c r="BYE176" s="152"/>
      <c r="BYF176" s="146"/>
      <c r="BYG176" s="113"/>
      <c r="BYH176" s="147"/>
      <c r="BYI176" s="113"/>
      <c r="BYJ176" s="148"/>
      <c r="BYK176" s="149"/>
      <c r="BYL176" s="150"/>
      <c r="BYM176" s="151"/>
      <c r="BYN176" s="152"/>
      <c r="BYO176" s="146"/>
      <c r="BYP176" s="113"/>
      <c r="BYQ176" s="147"/>
      <c r="BYR176" s="113"/>
      <c r="BYS176" s="148"/>
      <c r="BYT176" s="149"/>
      <c r="BYU176" s="150"/>
      <c r="BYV176" s="151"/>
      <c r="BYW176" s="152"/>
      <c r="BYX176" s="146"/>
      <c r="BYY176" s="113"/>
      <c r="BYZ176" s="147"/>
      <c r="BZA176" s="113"/>
      <c r="BZB176" s="148"/>
      <c r="BZC176" s="149"/>
      <c r="BZD176" s="150"/>
      <c r="BZE176" s="151"/>
      <c r="BZF176" s="152"/>
      <c r="BZG176" s="146"/>
      <c r="BZH176" s="113"/>
      <c r="BZI176" s="147"/>
      <c r="BZJ176" s="113"/>
      <c r="BZK176" s="148"/>
      <c r="BZL176" s="149"/>
      <c r="BZM176" s="150"/>
      <c r="BZN176" s="151"/>
      <c r="BZO176" s="152"/>
      <c r="BZP176" s="146"/>
      <c r="BZQ176" s="113"/>
      <c r="BZR176" s="147"/>
      <c r="BZS176" s="113"/>
      <c r="BZT176" s="148"/>
      <c r="BZU176" s="149"/>
      <c r="BZV176" s="150"/>
      <c r="BZW176" s="151"/>
      <c r="BZX176" s="152"/>
      <c r="BZY176" s="146"/>
      <c r="BZZ176" s="113"/>
      <c r="CAA176" s="147"/>
      <c r="CAB176" s="113"/>
      <c r="CAC176" s="148"/>
      <c r="CAD176" s="149"/>
      <c r="CAE176" s="150"/>
      <c r="CAF176" s="151"/>
      <c r="CAG176" s="152"/>
      <c r="CAH176" s="146"/>
      <c r="CAI176" s="113"/>
      <c r="CAJ176" s="147"/>
      <c r="CAK176" s="113"/>
      <c r="CAL176" s="148"/>
      <c r="CAM176" s="149"/>
      <c r="CAN176" s="150"/>
      <c r="CAO176" s="151"/>
      <c r="CAP176" s="152"/>
      <c r="CAQ176" s="146"/>
      <c r="CAR176" s="113"/>
      <c r="CAS176" s="147"/>
      <c r="CAT176" s="113"/>
      <c r="CAU176" s="148"/>
      <c r="CAV176" s="149"/>
      <c r="CAW176" s="150"/>
      <c r="CAX176" s="151"/>
      <c r="CAY176" s="152"/>
      <c r="CAZ176" s="146"/>
      <c r="CBA176" s="113"/>
      <c r="CBB176" s="147"/>
      <c r="CBC176" s="113"/>
      <c r="CBD176" s="148"/>
      <c r="CBE176" s="149"/>
      <c r="CBF176" s="150"/>
      <c r="CBG176" s="151"/>
      <c r="CBH176" s="152"/>
      <c r="CBI176" s="146"/>
      <c r="CBJ176" s="113"/>
      <c r="CBK176" s="147"/>
      <c r="CBL176" s="113"/>
      <c r="CBM176" s="148"/>
      <c r="CBN176" s="149"/>
      <c r="CBO176" s="150"/>
      <c r="CBP176" s="151"/>
      <c r="CBQ176" s="152"/>
      <c r="CBR176" s="146"/>
      <c r="CBS176" s="113"/>
      <c r="CBT176" s="147"/>
      <c r="CBU176" s="113"/>
      <c r="CBV176" s="148"/>
      <c r="CBW176" s="149"/>
      <c r="CBX176" s="150"/>
      <c r="CBY176" s="151"/>
      <c r="CBZ176" s="152"/>
      <c r="CCA176" s="146"/>
      <c r="CCB176" s="113"/>
      <c r="CCC176" s="147"/>
      <c r="CCD176" s="113"/>
      <c r="CCE176" s="148"/>
      <c r="CCF176" s="149"/>
      <c r="CCG176" s="150"/>
      <c r="CCH176" s="151"/>
      <c r="CCI176" s="152"/>
      <c r="CCJ176" s="146"/>
      <c r="CCK176" s="113"/>
      <c r="CCL176" s="147"/>
      <c r="CCM176" s="113"/>
      <c r="CCN176" s="148"/>
      <c r="CCO176" s="149"/>
      <c r="CCP176" s="150"/>
      <c r="CCQ176" s="151"/>
      <c r="CCR176" s="152"/>
      <c r="CCS176" s="146"/>
      <c r="CCT176" s="113"/>
      <c r="CCU176" s="147"/>
      <c r="CCV176" s="113"/>
      <c r="CCW176" s="148"/>
      <c r="CCX176" s="149"/>
      <c r="CCY176" s="150"/>
      <c r="CCZ176" s="151"/>
      <c r="CDA176" s="152"/>
      <c r="CDB176" s="146"/>
      <c r="CDC176" s="113"/>
      <c r="CDD176" s="147"/>
      <c r="CDE176" s="113"/>
      <c r="CDF176" s="148"/>
      <c r="CDG176" s="149"/>
      <c r="CDH176" s="150"/>
      <c r="CDI176" s="151"/>
      <c r="CDJ176" s="152"/>
      <c r="CDK176" s="146"/>
      <c r="CDL176" s="113"/>
      <c r="CDM176" s="147"/>
      <c r="CDN176" s="113"/>
      <c r="CDO176" s="148"/>
      <c r="CDP176" s="149"/>
      <c r="CDQ176" s="150"/>
      <c r="CDR176" s="151"/>
      <c r="CDS176" s="152"/>
      <c r="CDT176" s="146"/>
      <c r="CDU176" s="113"/>
      <c r="CDV176" s="147"/>
      <c r="CDW176" s="113"/>
      <c r="CDX176" s="148"/>
      <c r="CDY176" s="149"/>
      <c r="CDZ176" s="150"/>
      <c r="CEA176" s="151"/>
      <c r="CEB176" s="152"/>
      <c r="CEC176" s="146"/>
      <c r="CED176" s="113"/>
      <c r="CEE176" s="147"/>
      <c r="CEF176" s="113"/>
      <c r="CEG176" s="148"/>
      <c r="CEH176" s="149"/>
      <c r="CEI176" s="150"/>
      <c r="CEJ176" s="151"/>
      <c r="CEK176" s="152"/>
      <c r="CEL176" s="146"/>
      <c r="CEM176" s="113"/>
      <c r="CEN176" s="147"/>
      <c r="CEO176" s="113"/>
      <c r="CEP176" s="148"/>
      <c r="CEQ176" s="149"/>
      <c r="CER176" s="150"/>
      <c r="CES176" s="151"/>
      <c r="CET176" s="152"/>
      <c r="CEU176" s="146"/>
      <c r="CEV176" s="113"/>
      <c r="CEW176" s="147"/>
      <c r="CEX176" s="113"/>
      <c r="CEY176" s="148"/>
      <c r="CEZ176" s="149"/>
      <c r="CFA176" s="150"/>
      <c r="CFB176" s="151"/>
      <c r="CFC176" s="152"/>
      <c r="CFD176" s="146"/>
      <c r="CFE176" s="113"/>
      <c r="CFF176" s="147"/>
      <c r="CFG176" s="113"/>
      <c r="CFH176" s="148"/>
      <c r="CFI176" s="149"/>
      <c r="CFJ176" s="150"/>
      <c r="CFK176" s="151"/>
      <c r="CFL176" s="152"/>
      <c r="CFM176" s="146"/>
      <c r="CFN176" s="113"/>
      <c r="CFO176" s="147"/>
      <c r="CFP176" s="113"/>
      <c r="CFQ176" s="148"/>
      <c r="CFR176" s="149"/>
      <c r="CFS176" s="150"/>
      <c r="CFT176" s="151"/>
      <c r="CFU176" s="152"/>
      <c r="CFV176" s="146"/>
      <c r="CFW176" s="113"/>
      <c r="CFX176" s="147"/>
      <c r="CFY176" s="113"/>
      <c r="CFZ176" s="148"/>
      <c r="CGA176" s="149"/>
      <c r="CGB176" s="150"/>
      <c r="CGC176" s="151"/>
      <c r="CGD176" s="152"/>
      <c r="CGE176" s="146"/>
      <c r="CGF176" s="113"/>
      <c r="CGG176" s="147"/>
      <c r="CGH176" s="113"/>
      <c r="CGI176" s="148"/>
      <c r="CGJ176" s="149"/>
      <c r="CGK176" s="150"/>
      <c r="CGL176" s="151"/>
      <c r="CGM176" s="152"/>
      <c r="CGN176" s="146"/>
      <c r="CGO176" s="113"/>
      <c r="CGP176" s="147"/>
      <c r="CGQ176" s="113"/>
      <c r="CGR176" s="148"/>
      <c r="CGS176" s="149"/>
      <c r="CGT176" s="150"/>
      <c r="CGU176" s="151"/>
      <c r="CGV176" s="152"/>
      <c r="CGW176" s="146"/>
      <c r="CGX176" s="113"/>
      <c r="CGY176" s="147"/>
      <c r="CGZ176" s="113"/>
      <c r="CHA176" s="148"/>
      <c r="CHB176" s="149"/>
      <c r="CHC176" s="150"/>
      <c r="CHD176" s="151"/>
      <c r="CHE176" s="152"/>
      <c r="CHF176" s="146"/>
      <c r="CHG176" s="113"/>
      <c r="CHH176" s="147"/>
      <c r="CHI176" s="113"/>
      <c r="CHJ176" s="148"/>
      <c r="CHK176" s="149"/>
      <c r="CHL176" s="150"/>
      <c r="CHM176" s="151"/>
      <c r="CHN176" s="152"/>
      <c r="CHO176" s="146"/>
      <c r="CHP176" s="113"/>
      <c r="CHQ176" s="147"/>
      <c r="CHR176" s="113"/>
      <c r="CHS176" s="148"/>
      <c r="CHT176" s="149"/>
      <c r="CHU176" s="150"/>
      <c r="CHV176" s="151"/>
      <c r="CHW176" s="152"/>
      <c r="CHX176" s="146"/>
      <c r="CHY176" s="113"/>
      <c r="CHZ176" s="147"/>
      <c r="CIA176" s="113"/>
      <c r="CIB176" s="148"/>
      <c r="CIC176" s="149"/>
      <c r="CID176" s="150"/>
      <c r="CIE176" s="151"/>
      <c r="CIF176" s="152"/>
      <c r="CIG176" s="146"/>
      <c r="CIH176" s="113"/>
      <c r="CII176" s="147"/>
      <c r="CIJ176" s="113"/>
      <c r="CIK176" s="148"/>
      <c r="CIL176" s="149"/>
      <c r="CIM176" s="150"/>
      <c r="CIN176" s="151"/>
      <c r="CIO176" s="152"/>
      <c r="CIP176" s="146"/>
      <c r="CIQ176" s="113"/>
      <c r="CIR176" s="147"/>
      <c r="CIS176" s="113"/>
      <c r="CIT176" s="148"/>
      <c r="CIU176" s="149"/>
      <c r="CIV176" s="150"/>
      <c r="CIW176" s="151"/>
      <c r="CIX176" s="152"/>
      <c r="CIY176" s="146"/>
      <c r="CIZ176" s="113"/>
      <c r="CJA176" s="147"/>
      <c r="CJB176" s="113"/>
      <c r="CJC176" s="148"/>
      <c r="CJD176" s="149"/>
      <c r="CJE176" s="150"/>
      <c r="CJF176" s="151"/>
      <c r="CJG176" s="152"/>
      <c r="CJH176" s="146"/>
      <c r="CJI176" s="113"/>
      <c r="CJJ176" s="147"/>
      <c r="CJK176" s="113"/>
      <c r="CJL176" s="148"/>
      <c r="CJM176" s="149"/>
      <c r="CJN176" s="150"/>
      <c r="CJO176" s="151"/>
      <c r="CJP176" s="152"/>
      <c r="CJQ176" s="146"/>
      <c r="CJR176" s="113"/>
      <c r="CJS176" s="147"/>
      <c r="CJT176" s="113"/>
      <c r="CJU176" s="148"/>
      <c r="CJV176" s="149"/>
      <c r="CJW176" s="150"/>
      <c r="CJX176" s="151"/>
      <c r="CJY176" s="152"/>
      <c r="CJZ176" s="146"/>
      <c r="CKA176" s="113"/>
      <c r="CKB176" s="147"/>
      <c r="CKC176" s="113"/>
      <c r="CKD176" s="148"/>
      <c r="CKE176" s="149"/>
      <c r="CKF176" s="150"/>
      <c r="CKG176" s="151"/>
      <c r="CKH176" s="152"/>
      <c r="CKI176" s="146"/>
      <c r="CKJ176" s="113"/>
      <c r="CKK176" s="147"/>
      <c r="CKL176" s="113"/>
      <c r="CKM176" s="148"/>
      <c r="CKN176" s="149"/>
      <c r="CKO176" s="150"/>
      <c r="CKP176" s="151"/>
      <c r="CKQ176" s="152"/>
      <c r="CKR176" s="146"/>
      <c r="CKS176" s="113"/>
      <c r="CKT176" s="147"/>
      <c r="CKU176" s="113"/>
      <c r="CKV176" s="148"/>
      <c r="CKW176" s="149"/>
      <c r="CKX176" s="150"/>
      <c r="CKY176" s="151"/>
      <c r="CKZ176" s="152"/>
      <c r="CLA176" s="146"/>
      <c r="CLB176" s="113"/>
      <c r="CLC176" s="147"/>
      <c r="CLD176" s="113"/>
      <c r="CLE176" s="148"/>
      <c r="CLF176" s="149"/>
      <c r="CLG176" s="150"/>
      <c r="CLH176" s="151"/>
      <c r="CLI176" s="152"/>
      <c r="CLJ176" s="146"/>
      <c r="CLK176" s="113"/>
      <c r="CLL176" s="147"/>
      <c r="CLM176" s="113"/>
      <c r="CLN176" s="148"/>
      <c r="CLO176" s="149"/>
      <c r="CLP176" s="150"/>
      <c r="CLQ176" s="151"/>
      <c r="CLR176" s="152"/>
      <c r="CLS176" s="146"/>
      <c r="CLT176" s="113"/>
      <c r="CLU176" s="147"/>
      <c r="CLV176" s="113"/>
      <c r="CLW176" s="148"/>
      <c r="CLX176" s="149"/>
      <c r="CLY176" s="150"/>
      <c r="CLZ176" s="151"/>
      <c r="CMA176" s="152"/>
      <c r="CMB176" s="146"/>
      <c r="CMC176" s="113"/>
      <c r="CMD176" s="147"/>
      <c r="CME176" s="113"/>
      <c r="CMF176" s="148"/>
      <c r="CMG176" s="149"/>
      <c r="CMH176" s="150"/>
      <c r="CMI176" s="151"/>
      <c r="CMJ176" s="152"/>
      <c r="CMK176" s="146"/>
      <c r="CML176" s="113"/>
      <c r="CMM176" s="147"/>
      <c r="CMN176" s="113"/>
      <c r="CMO176" s="148"/>
      <c r="CMP176" s="149"/>
      <c r="CMQ176" s="150"/>
      <c r="CMR176" s="151"/>
      <c r="CMS176" s="152"/>
      <c r="CMT176" s="146"/>
      <c r="CMU176" s="113"/>
      <c r="CMV176" s="147"/>
      <c r="CMW176" s="113"/>
      <c r="CMX176" s="148"/>
      <c r="CMY176" s="149"/>
      <c r="CMZ176" s="150"/>
      <c r="CNA176" s="151"/>
      <c r="CNB176" s="152"/>
      <c r="CNC176" s="146"/>
      <c r="CND176" s="113"/>
      <c r="CNE176" s="147"/>
      <c r="CNF176" s="113"/>
      <c r="CNG176" s="148"/>
      <c r="CNH176" s="149"/>
      <c r="CNI176" s="150"/>
      <c r="CNJ176" s="151"/>
      <c r="CNK176" s="152"/>
      <c r="CNL176" s="146"/>
      <c r="CNM176" s="113"/>
      <c r="CNN176" s="147"/>
      <c r="CNO176" s="113"/>
      <c r="CNP176" s="148"/>
      <c r="CNQ176" s="149"/>
      <c r="CNR176" s="150"/>
      <c r="CNS176" s="151"/>
      <c r="CNT176" s="152"/>
      <c r="CNU176" s="146"/>
      <c r="CNV176" s="113"/>
      <c r="CNW176" s="147"/>
      <c r="CNX176" s="113"/>
      <c r="CNY176" s="148"/>
      <c r="CNZ176" s="149"/>
      <c r="COA176" s="150"/>
      <c r="COB176" s="151"/>
      <c r="COC176" s="152"/>
      <c r="COD176" s="146"/>
      <c r="COE176" s="113"/>
      <c r="COF176" s="147"/>
      <c r="COG176" s="113"/>
      <c r="COH176" s="148"/>
      <c r="COI176" s="149"/>
      <c r="COJ176" s="150"/>
      <c r="COK176" s="151"/>
      <c r="COL176" s="152"/>
      <c r="COM176" s="146"/>
      <c r="CON176" s="113"/>
      <c r="COO176" s="147"/>
      <c r="COP176" s="113"/>
      <c r="COQ176" s="148"/>
      <c r="COR176" s="149"/>
      <c r="COS176" s="150"/>
      <c r="COT176" s="151"/>
      <c r="COU176" s="152"/>
      <c r="COV176" s="146"/>
      <c r="COW176" s="113"/>
      <c r="COX176" s="147"/>
      <c r="COY176" s="113"/>
      <c r="COZ176" s="148"/>
      <c r="CPA176" s="149"/>
      <c r="CPB176" s="150"/>
      <c r="CPC176" s="151"/>
      <c r="CPD176" s="152"/>
      <c r="CPE176" s="146"/>
      <c r="CPF176" s="113"/>
      <c r="CPG176" s="147"/>
      <c r="CPH176" s="113"/>
      <c r="CPI176" s="148"/>
      <c r="CPJ176" s="149"/>
      <c r="CPK176" s="150"/>
      <c r="CPL176" s="151"/>
      <c r="CPM176" s="152"/>
      <c r="CPN176" s="146"/>
      <c r="CPO176" s="113"/>
      <c r="CPP176" s="147"/>
      <c r="CPQ176" s="113"/>
      <c r="CPR176" s="148"/>
      <c r="CPS176" s="149"/>
      <c r="CPT176" s="150"/>
      <c r="CPU176" s="151"/>
      <c r="CPV176" s="152"/>
      <c r="CPW176" s="146"/>
      <c r="CPX176" s="113"/>
      <c r="CPY176" s="147"/>
      <c r="CPZ176" s="113"/>
      <c r="CQA176" s="148"/>
      <c r="CQB176" s="149"/>
      <c r="CQC176" s="150"/>
      <c r="CQD176" s="151"/>
      <c r="CQE176" s="152"/>
      <c r="CQF176" s="146"/>
      <c r="CQG176" s="113"/>
      <c r="CQH176" s="147"/>
      <c r="CQI176" s="113"/>
      <c r="CQJ176" s="148"/>
      <c r="CQK176" s="149"/>
      <c r="CQL176" s="150"/>
      <c r="CQM176" s="151"/>
      <c r="CQN176" s="152"/>
      <c r="CQO176" s="146"/>
      <c r="CQP176" s="113"/>
      <c r="CQQ176" s="147"/>
      <c r="CQR176" s="113"/>
      <c r="CQS176" s="148"/>
      <c r="CQT176" s="149"/>
      <c r="CQU176" s="150"/>
      <c r="CQV176" s="151"/>
      <c r="CQW176" s="152"/>
      <c r="CQX176" s="146"/>
      <c r="CQY176" s="113"/>
      <c r="CQZ176" s="147"/>
      <c r="CRA176" s="113"/>
      <c r="CRB176" s="148"/>
      <c r="CRC176" s="149"/>
      <c r="CRD176" s="150"/>
      <c r="CRE176" s="151"/>
      <c r="CRF176" s="152"/>
      <c r="CRG176" s="146"/>
      <c r="CRH176" s="113"/>
      <c r="CRI176" s="147"/>
      <c r="CRJ176" s="113"/>
      <c r="CRK176" s="148"/>
      <c r="CRL176" s="149"/>
      <c r="CRM176" s="150"/>
      <c r="CRN176" s="151"/>
      <c r="CRO176" s="152"/>
      <c r="CRP176" s="146"/>
      <c r="CRQ176" s="113"/>
      <c r="CRR176" s="147"/>
      <c r="CRS176" s="113"/>
      <c r="CRT176" s="148"/>
      <c r="CRU176" s="149"/>
      <c r="CRV176" s="150"/>
      <c r="CRW176" s="151"/>
      <c r="CRX176" s="152"/>
      <c r="CRY176" s="146"/>
      <c r="CRZ176" s="113"/>
      <c r="CSA176" s="147"/>
      <c r="CSB176" s="113"/>
      <c r="CSC176" s="148"/>
      <c r="CSD176" s="149"/>
      <c r="CSE176" s="150"/>
      <c r="CSF176" s="151"/>
      <c r="CSG176" s="152"/>
      <c r="CSH176" s="146"/>
      <c r="CSI176" s="113"/>
      <c r="CSJ176" s="147"/>
      <c r="CSK176" s="113"/>
      <c r="CSL176" s="148"/>
      <c r="CSM176" s="149"/>
      <c r="CSN176" s="150"/>
      <c r="CSO176" s="151"/>
      <c r="CSP176" s="152"/>
      <c r="CSQ176" s="146"/>
      <c r="CSR176" s="113"/>
      <c r="CSS176" s="147"/>
      <c r="CST176" s="113"/>
      <c r="CSU176" s="148"/>
      <c r="CSV176" s="149"/>
      <c r="CSW176" s="150"/>
      <c r="CSX176" s="151"/>
      <c r="CSY176" s="152"/>
      <c r="CSZ176" s="146"/>
      <c r="CTA176" s="113"/>
      <c r="CTB176" s="147"/>
      <c r="CTC176" s="113"/>
      <c r="CTD176" s="148"/>
      <c r="CTE176" s="149"/>
      <c r="CTF176" s="150"/>
      <c r="CTG176" s="151"/>
      <c r="CTH176" s="152"/>
      <c r="CTI176" s="146"/>
      <c r="CTJ176" s="113"/>
      <c r="CTK176" s="147"/>
      <c r="CTL176" s="113"/>
      <c r="CTM176" s="148"/>
      <c r="CTN176" s="149"/>
      <c r="CTO176" s="150"/>
      <c r="CTP176" s="151"/>
      <c r="CTQ176" s="152"/>
      <c r="CTR176" s="146"/>
      <c r="CTS176" s="113"/>
      <c r="CTT176" s="147"/>
      <c r="CTU176" s="113"/>
      <c r="CTV176" s="148"/>
      <c r="CTW176" s="149"/>
      <c r="CTX176" s="150"/>
      <c r="CTY176" s="151"/>
      <c r="CTZ176" s="152"/>
      <c r="CUA176" s="146"/>
      <c r="CUB176" s="113"/>
      <c r="CUC176" s="147"/>
      <c r="CUD176" s="113"/>
      <c r="CUE176" s="148"/>
      <c r="CUF176" s="149"/>
      <c r="CUG176" s="150"/>
      <c r="CUH176" s="151"/>
      <c r="CUI176" s="152"/>
      <c r="CUJ176" s="146"/>
      <c r="CUK176" s="113"/>
      <c r="CUL176" s="147"/>
      <c r="CUM176" s="113"/>
      <c r="CUN176" s="148"/>
      <c r="CUO176" s="149"/>
      <c r="CUP176" s="150"/>
      <c r="CUQ176" s="151"/>
      <c r="CUR176" s="152"/>
      <c r="CUS176" s="146"/>
      <c r="CUT176" s="113"/>
      <c r="CUU176" s="147"/>
      <c r="CUV176" s="113"/>
      <c r="CUW176" s="148"/>
      <c r="CUX176" s="149"/>
      <c r="CUY176" s="150"/>
      <c r="CUZ176" s="151"/>
      <c r="CVA176" s="152"/>
      <c r="CVB176" s="146"/>
      <c r="CVC176" s="113"/>
      <c r="CVD176" s="147"/>
      <c r="CVE176" s="113"/>
      <c r="CVF176" s="148"/>
      <c r="CVG176" s="149"/>
      <c r="CVH176" s="150"/>
      <c r="CVI176" s="151"/>
      <c r="CVJ176" s="152"/>
      <c r="CVK176" s="146"/>
      <c r="CVL176" s="113"/>
      <c r="CVM176" s="147"/>
      <c r="CVN176" s="113"/>
      <c r="CVO176" s="148"/>
      <c r="CVP176" s="149"/>
      <c r="CVQ176" s="150"/>
      <c r="CVR176" s="151"/>
      <c r="CVS176" s="152"/>
      <c r="CVT176" s="146"/>
      <c r="CVU176" s="113"/>
      <c r="CVV176" s="147"/>
      <c r="CVW176" s="113"/>
      <c r="CVX176" s="148"/>
      <c r="CVY176" s="149"/>
      <c r="CVZ176" s="150"/>
      <c r="CWA176" s="151"/>
      <c r="CWB176" s="152"/>
      <c r="CWC176" s="146"/>
      <c r="CWD176" s="113"/>
      <c r="CWE176" s="147"/>
      <c r="CWF176" s="113"/>
      <c r="CWG176" s="148"/>
      <c r="CWH176" s="149"/>
      <c r="CWI176" s="150"/>
      <c r="CWJ176" s="151"/>
      <c r="CWK176" s="152"/>
      <c r="CWL176" s="146"/>
      <c r="CWM176" s="113"/>
      <c r="CWN176" s="147"/>
      <c r="CWO176" s="113"/>
      <c r="CWP176" s="148"/>
      <c r="CWQ176" s="149"/>
      <c r="CWR176" s="150"/>
      <c r="CWS176" s="151"/>
      <c r="CWT176" s="152"/>
      <c r="CWU176" s="146"/>
      <c r="CWV176" s="113"/>
      <c r="CWW176" s="147"/>
      <c r="CWX176" s="113"/>
      <c r="CWY176" s="148"/>
      <c r="CWZ176" s="149"/>
      <c r="CXA176" s="150"/>
      <c r="CXB176" s="151"/>
      <c r="CXC176" s="152"/>
      <c r="CXD176" s="146"/>
      <c r="CXE176" s="113"/>
      <c r="CXF176" s="147"/>
      <c r="CXG176" s="113"/>
      <c r="CXH176" s="148"/>
      <c r="CXI176" s="149"/>
      <c r="CXJ176" s="150"/>
      <c r="CXK176" s="151"/>
      <c r="CXL176" s="152"/>
      <c r="CXM176" s="146"/>
      <c r="CXN176" s="113"/>
      <c r="CXO176" s="147"/>
      <c r="CXP176" s="113"/>
      <c r="CXQ176" s="148"/>
      <c r="CXR176" s="149"/>
      <c r="CXS176" s="150"/>
      <c r="CXT176" s="151"/>
      <c r="CXU176" s="152"/>
      <c r="CXV176" s="146"/>
      <c r="CXW176" s="113"/>
      <c r="CXX176" s="147"/>
      <c r="CXY176" s="113"/>
      <c r="CXZ176" s="148"/>
      <c r="CYA176" s="149"/>
      <c r="CYB176" s="150"/>
      <c r="CYC176" s="151"/>
      <c r="CYD176" s="152"/>
      <c r="CYE176" s="146"/>
      <c r="CYF176" s="113"/>
      <c r="CYG176" s="147"/>
      <c r="CYH176" s="113"/>
      <c r="CYI176" s="148"/>
      <c r="CYJ176" s="149"/>
      <c r="CYK176" s="150"/>
      <c r="CYL176" s="151"/>
      <c r="CYM176" s="152"/>
      <c r="CYN176" s="146"/>
      <c r="CYO176" s="113"/>
      <c r="CYP176" s="147"/>
      <c r="CYQ176" s="113"/>
      <c r="CYR176" s="148"/>
      <c r="CYS176" s="149"/>
      <c r="CYT176" s="150"/>
      <c r="CYU176" s="151"/>
      <c r="CYV176" s="152"/>
      <c r="CYW176" s="146"/>
      <c r="CYX176" s="113"/>
      <c r="CYY176" s="147"/>
      <c r="CYZ176" s="113"/>
      <c r="CZA176" s="148"/>
      <c r="CZB176" s="149"/>
      <c r="CZC176" s="150"/>
      <c r="CZD176" s="151"/>
      <c r="CZE176" s="152"/>
      <c r="CZF176" s="146"/>
      <c r="CZG176" s="113"/>
      <c r="CZH176" s="147"/>
      <c r="CZI176" s="113"/>
      <c r="CZJ176" s="148"/>
      <c r="CZK176" s="149"/>
      <c r="CZL176" s="150"/>
      <c r="CZM176" s="151"/>
      <c r="CZN176" s="152"/>
      <c r="CZO176" s="146"/>
      <c r="CZP176" s="113"/>
      <c r="CZQ176" s="147"/>
      <c r="CZR176" s="113"/>
      <c r="CZS176" s="148"/>
      <c r="CZT176" s="149"/>
      <c r="CZU176" s="150"/>
      <c r="CZV176" s="151"/>
      <c r="CZW176" s="152"/>
      <c r="CZX176" s="146"/>
      <c r="CZY176" s="113"/>
      <c r="CZZ176" s="147"/>
      <c r="DAA176" s="113"/>
      <c r="DAB176" s="148"/>
      <c r="DAC176" s="149"/>
      <c r="DAD176" s="150"/>
      <c r="DAE176" s="151"/>
      <c r="DAF176" s="152"/>
      <c r="DAG176" s="146"/>
      <c r="DAH176" s="113"/>
      <c r="DAI176" s="147"/>
      <c r="DAJ176" s="113"/>
      <c r="DAK176" s="148"/>
      <c r="DAL176" s="149"/>
      <c r="DAM176" s="150"/>
      <c r="DAN176" s="151"/>
      <c r="DAO176" s="152"/>
      <c r="DAP176" s="146"/>
      <c r="DAQ176" s="113"/>
      <c r="DAR176" s="147"/>
      <c r="DAS176" s="113"/>
      <c r="DAT176" s="148"/>
      <c r="DAU176" s="149"/>
      <c r="DAV176" s="150"/>
      <c r="DAW176" s="151"/>
      <c r="DAX176" s="152"/>
      <c r="DAY176" s="146"/>
      <c r="DAZ176" s="113"/>
      <c r="DBA176" s="147"/>
      <c r="DBB176" s="113"/>
      <c r="DBC176" s="148"/>
      <c r="DBD176" s="149"/>
      <c r="DBE176" s="150"/>
      <c r="DBF176" s="151"/>
      <c r="DBG176" s="152"/>
      <c r="DBH176" s="146"/>
      <c r="DBI176" s="113"/>
      <c r="DBJ176" s="147"/>
      <c r="DBK176" s="113"/>
      <c r="DBL176" s="148"/>
      <c r="DBM176" s="149"/>
      <c r="DBN176" s="150"/>
      <c r="DBO176" s="151"/>
      <c r="DBP176" s="152"/>
      <c r="DBQ176" s="146"/>
      <c r="DBR176" s="113"/>
      <c r="DBS176" s="147"/>
      <c r="DBT176" s="113"/>
      <c r="DBU176" s="148"/>
      <c r="DBV176" s="149"/>
      <c r="DBW176" s="150"/>
      <c r="DBX176" s="151"/>
      <c r="DBY176" s="152"/>
      <c r="DBZ176" s="146"/>
      <c r="DCA176" s="113"/>
      <c r="DCB176" s="147"/>
      <c r="DCC176" s="113"/>
      <c r="DCD176" s="148"/>
      <c r="DCE176" s="149"/>
      <c r="DCF176" s="150"/>
      <c r="DCG176" s="151"/>
      <c r="DCH176" s="152"/>
      <c r="DCI176" s="146"/>
      <c r="DCJ176" s="113"/>
      <c r="DCK176" s="147"/>
      <c r="DCL176" s="113"/>
      <c r="DCM176" s="148"/>
      <c r="DCN176" s="149"/>
      <c r="DCO176" s="150"/>
      <c r="DCP176" s="151"/>
      <c r="DCQ176" s="152"/>
      <c r="DCR176" s="146"/>
      <c r="DCS176" s="113"/>
      <c r="DCT176" s="147"/>
      <c r="DCU176" s="113"/>
      <c r="DCV176" s="148"/>
      <c r="DCW176" s="149"/>
      <c r="DCX176" s="150"/>
      <c r="DCY176" s="151"/>
      <c r="DCZ176" s="152"/>
      <c r="DDA176" s="146"/>
      <c r="DDB176" s="113"/>
      <c r="DDC176" s="147"/>
      <c r="DDD176" s="113"/>
      <c r="DDE176" s="148"/>
      <c r="DDF176" s="149"/>
      <c r="DDG176" s="150"/>
      <c r="DDH176" s="151"/>
      <c r="DDI176" s="152"/>
      <c r="DDJ176" s="146"/>
      <c r="DDK176" s="113"/>
      <c r="DDL176" s="147"/>
      <c r="DDM176" s="113"/>
      <c r="DDN176" s="148"/>
      <c r="DDO176" s="149"/>
      <c r="DDP176" s="150"/>
      <c r="DDQ176" s="151"/>
      <c r="DDR176" s="152"/>
      <c r="DDS176" s="146"/>
      <c r="DDT176" s="113"/>
      <c r="DDU176" s="147"/>
      <c r="DDV176" s="113"/>
      <c r="DDW176" s="148"/>
      <c r="DDX176" s="149"/>
      <c r="DDY176" s="150"/>
      <c r="DDZ176" s="151"/>
      <c r="DEA176" s="152"/>
      <c r="DEB176" s="146"/>
      <c r="DEC176" s="113"/>
      <c r="DED176" s="147"/>
      <c r="DEE176" s="113"/>
      <c r="DEF176" s="148"/>
      <c r="DEG176" s="149"/>
      <c r="DEH176" s="150"/>
      <c r="DEI176" s="151"/>
      <c r="DEJ176" s="152"/>
      <c r="DEK176" s="146"/>
      <c r="DEL176" s="113"/>
      <c r="DEM176" s="147"/>
      <c r="DEN176" s="113"/>
      <c r="DEO176" s="148"/>
      <c r="DEP176" s="149"/>
      <c r="DEQ176" s="150"/>
      <c r="DER176" s="151"/>
      <c r="DES176" s="152"/>
      <c r="DET176" s="146"/>
      <c r="DEU176" s="113"/>
      <c r="DEV176" s="147"/>
      <c r="DEW176" s="113"/>
      <c r="DEX176" s="148"/>
      <c r="DEY176" s="149"/>
      <c r="DEZ176" s="150"/>
      <c r="DFA176" s="151"/>
      <c r="DFB176" s="152"/>
      <c r="DFC176" s="146"/>
      <c r="DFD176" s="113"/>
      <c r="DFE176" s="147"/>
      <c r="DFF176" s="113"/>
      <c r="DFG176" s="148"/>
      <c r="DFH176" s="149"/>
      <c r="DFI176" s="150"/>
      <c r="DFJ176" s="151"/>
      <c r="DFK176" s="152"/>
      <c r="DFL176" s="146"/>
      <c r="DFM176" s="113"/>
      <c r="DFN176" s="147"/>
      <c r="DFO176" s="113"/>
      <c r="DFP176" s="148"/>
      <c r="DFQ176" s="149"/>
      <c r="DFR176" s="150"/>
      <c r="DFS176" s="151"/>
      <c r="DFT176" s="152"/>
      <c r="DFU176" s="146"/>
      <c r="DFV176" s="113"/>
      <c r="DFW176" s="147"/>
      <c r="DFX176" s="113"/>
      <c r="DFY176" s="148"/>
      <c r="DFZ176" s="149"/>
      <c r="DGA176" s="150"/>
      <c r="DGB176" s="151"/>
      <c r="DGC176" s="152"/>
      <c r="DGD176" s="146"/>
      <c r="DGE176" s="113"/>
      <c r="DGF176" s="147"/>
      <c r="DGG176" s="113"/>
      <c r="DGH176" s="148"/>
      <c r="DGI176" s="149"/>
      <c r="DGJ176" s="150"/>
      <c r="DGK176" s="151"/>
      <c r="DGL176" s="152"/>
      <c r="DGM176" s="146"/>
      <c r="DGN176" s="113"/>
      <c r="DGO176" s="147"/>
      <c r="DGP176" s="113"/>
      <c r="DGQ176" s="148"/>
      <c r="DGR176" s="149"/>
      <c r="DGS176" s="150"/>
      <c r="DGT176" s="151"/>
      <c r="DGU176" s="152"/>
      <c r="DGV176" s="146"/>
      <c r="DGW176" s="113"/>
      <c r="DGX176" s="147"/>
      <c r="DGY176" s="113"/>
      <c r="DGZ176" s="148"/>
      <c r="DHA176" s="149"/>
      <c r="DHB176" s="150"/>
      <c r="DHC176" s="151"/>
      <c r="DHD176" s="152"/>
      <c r="DHE176" s="146"/>
      <c r="DHF176" s="113"/>
      <c r="DHG176" s="147"/>
      <c r="DHH176" s="113"/>
      <c r="DHI176" s="148"/>
      <c r="DHJ176" s="149"/>
      <c r="DHK176" s="150"/>
      <c r="DHL176" s="151"/>
      <c r="DHM176" s="152"/>
      <c r="DHN176" s="146"/>
      <c r="DHO176" s="113"/>
      <c r="DHP176" s="147"/>
      <c r="DHQ176" s="113"/>
      <c r="DHR176" s="148"/>
      <c r="DHS176" s="149"/>
      <c r="DHT176" s="150"/>
      <c r="DHU176" s="151"/>
      <c r="DHV176" s="152"/>
      <c r="DHW176" s="146"/>
      <c r="DHX176" s="113"/>
      <c r="DHY176" s="147"/>
      <c r="DHZ176" s="113"/>
      <c r="DIA176" s="148"/>
      <c r="DIB176" s="149"/>
      <c r="DIC176" s="150"/>
      <c r="DID176" s="151"/>
      <c r="DIE176" s="152"/>
      <c r="DIF176" s="146"/>
      <c r="DIG176" s="113"/>
      <c r="DIH176" s="147"/>
      <c r="DII176" s="113"/>
      <c r="DIJ176" s="148"/>
      <c r="DIK176" s="149"/>
      <c r="DIL176" s="150"/>
      <c r="DIM176" s="151"/>
      <c r="DIN176" s="152"/>
      <c r="DIO176" s="146"/>
      <c r="DIP176" s="113"/>
      <c r="DIQ176" s="147"/>
      <c r="DIR176" s="113"/>
      <c r="DIS176" s="148"/>
      <c r="DIT176" s="149"/>
      <c r="DIU176" s="150"/>
      <c r="DIV176" s="151"/>
      <c r="DIW176" s="152"/>
      <c r="DIX176" s="146"/>
      <c r="DIY176" s="113"/>
      <c r="DIZ176" s="147"/>
      <c r="DJA176" s="113"/>
      <c r="DJB176" s="148"/>
      <c r="DJC176" s="149"/>
      <c r="DJD176" s="150"/>
      <c r="DJE176" s="151"/>
      <c r="DJF176" s="152"/>
      <c r="DJG176" s="146"/>
      <c r="DJH176" s="113"/>
      <c r="DJI176" s="147"/>
      <c r="DJJ176" s="113"/>
      <c r="DJK176" s="148"/>
      <c r="DJL176" s="149"/>
      <c r="DJM176" s="150"/>
      <c r="DJN176" s="151"/>
      <c r="DJO176" s="152"/>
      <c r="DJP176" s="146"/>
      <c r="DJQ176" s="113"/>
      <c r="DJR176" s="147"/>
      <c r="DJS176" s="113"/>
      <c r="DJT176" s="148"/>
      <c r="DJU176" s="149"/>
      <c r="DJV176" s="150"/>
      <c r="DJW176" s="151"/>
      <c r="DJX176" s="152"/>
      <c r="DJY176" s="146"/>
      <c r="DJZ176" s="113"/>
      <c r="DKA176" s="147"/>
      <c r="DKB176" s="113"/>
      <c r="DKC176" s="148"/>
      <c r="DKD176" s="149"/>
      <c r="DKE176" s="150"/>
      <c r="DKF176" s="151"/>
      <c r="DKG176" s="152"/>
      <c r="DKH176" s="146"/>
      <c r="DKI176" s="113"/>
      <c r="DKJ176" s="147"/>
      <c r="DKK176" s="113"/>
      <c r="DKL176" s="148"/>
      <c r="DKM176" s="149"/>
      <c r="DKN176" s="150"/>
      <c r="DKO176" s="151"/>
      <c r="DKP176" s="152"/>
      <c r="DKQ176" s="146"/>
      <c r="DKR176" s="113"/>
      <c r="DKS176" s="147"/>
      <c r="DKT176" s="113"/>
      <c r="DKU176" s="148"/>
      <c r="DKV176" s="149"/>
      <c r="DKW176" s="150"/>
      <c r="DKX176" s="151"/>
      <c r="DKY176" s="152"/>
      <c r="DKZ176" s="146"/>
      <c r="DLA176" s="113"/>
      <c r="DLB176" s="147"/>
      <c r="DLC176" s="113"/>
      <c r="DLD176" s="148"/>
      <c r="DLE176" s="149"/>
      <c r="DLF176" s="150"/>
      <c r="DLG176" s="151"/>
      <c r="DLH176" s="152"/>
      <c r="DLI176" s="146"/>
      <c r="DLJ176" s="113"/>
      <c r="DLK176" s="147"/>
      <c r="DLL176" s="113"/>
      <c r="DLM176" s="148"/>
      <c r="DLN176" s="149"/>
      <c r="DLO176" s="150"/>
      <c r="DLP176" s="151"/>
      <c r="DLQ176" s="152"/>
      <c r="DLR176" s="146"/>
      <c r="DLS176" s="113"/>
      <c r="DLT176" s="147"/>
      <c r="DLU176" s="113"/>
      <c r="DLV176" s="148"/>
      <c r="DLW176" s="149"/>
      <c r="DLX176" s="150"/>
      <c r="DLY176" s="151"/>
      <c r="DLZ176" s="152"/>
      <c r="DMA176" s="146"/>
      <c r="DMB176" s="113"/>
      <c r="DMC176" s="147"/>
      <c r="DMD176" s="113"/>
      <c r="DME176" s="148"/>
      <c r="DMF176" s="149"/>
      <c r="DMG176" s="150"/>
      <c r="DMH176" s="151"/>
      <c r="DMI176" s="152"/>
      <c r="DMJ176" s="146"/>
      <c r="DMK176" s="113"/>
      <c r="DML176" s="147"/>
      <c r="DMM176" s="113"/>
      <c r="DMN176" s="148"/>
      <c r="DMO176" s="149"/>
      <c r="DMP176" s="150"/>
      <c r="DMQ176" s="151"/>
      <c r="DMR176" s="152"/>
      <c r="DMS176" s="146"/>
      <c r="DMT176" s="113"/>
      <c r="DMU176" s="147"/>
      <c r="DMV176" s="113"/>
      <c r="DMW176" s="148"/>
      <c r="DMX176" s="149"/>
      <c r="DMY176" s="150"/>
      <c r="DMZ176" s="151"/>
      <c r="DNA176" s="152"/>
      <c r="DNB176" s="146"/>
      <c r="DNC176" s="113"/>
      <c r="DND176" s="147"/>
      <c r="DNE176" s="113"/>
      <c r="DNF176" s="148"/>
      <c r="DNG176" s="149"/>
      <c r="DNH176" s="150"/>
      <c r="DNI176" s="151"/>
      <c r="DNJ176" s="152"/>
      <c r="DNK176" s="146"/>
      <c r="DNL176" s="113"/>
      <c r="DNM176" s="147"/>
      <c r="DNN176" s="113"/>
      <c r="DNO176" s="148"/>
      <c r="DNP176" s="149"/>
      <c r="DNQ176" s="150"/>
      <c r="DNR176" s="151"/>
      <c r="DNS176" s="152"/>
      <c r="DNT176" s="146"/>
      <c r="DNU176" s="113"/>
      <c r="DNV176" s="147"/>
      <c r="DNW176" s="113"/>
      <c r="DNX176" s="148"/>
      <c r="DNY176" s="149"/>
      <c r="DNZ176" s="150"/>
      <c r="DOA176" s="151"/>
      <c r="DOB176" s="152"/>
      <c r="DOC176" s="146"/>
      <c r="DOD176" s="113"/>
      <c r="DOE176" s="147"/>
      <c r="DOF176" s="113"/>
      <c r="DOG176" s="148"/>
      <c r="DOH176" s="149"/>
      <c r="DOI176" s="150"/>
      <c r="DOJ176" s="151"/>
      <c r="DOK176" s="152"/>
      <c r="DOL176" s="146"/>
      <c r="DOM176" s="113"/>
      <c r="DON176" s="147"/>
      <c r="DOO176" s="113"/>
      <c r="DOP176" s="148"/>
      <c r="DOQ176" s="149"/>
      <c r="DOR176" s="150"/>
      <c r="DOS176" s="151"/>
      <c r="DOT176" s="152"/>
      <c r="DOU176" s="146"/>
      <c r="DOV176" s="113"/>
      <c r="DOW176" s="147"/>
      <c r="DOX176" s="113"/>
      <c r="DOY176" s="148"/>
      <c r="DOZ176" s="149"/>
      <c r="DPA176" s="150"/>
      <c r="DPB176" s="151"/>
      <c r="DPC176" s="152"/>
      <c r="DPD176" s="146"/>
      <c r="DPE176" s="113"/>
      <c r="DPF176" s="147"/>
      <c r="DPG176" s="113"/>
      <c r="DPH176" s="148"/>
      <c r="DPI176" s="149"/>
      <c r="DPJ176" s="150"/>
      <c r="DPK176" s="151"/>
      <c r="DPL176" s="152"/>
      <c r="DPM176" s="146"/>
      <c r="DPN176" s="113"/>
      <c r="DPO176" s="147"/>
      <c r="DPP176" s="113"/>
      <c r="DPQ176" s="148"/>
      <c r="DPR176" s="149"/>
      <c r="DPS176" s="150"/>
      <c r="DPT176" s="151"/>
      <c r="DPU176" s="152"/>
      <c r="DPV176" s="146"/>
      <c r="DPW176" s="113"/>
      <c r="DPX176" s="147"/>
      <c r="DPY176" s="113"/>
      <c r="DPZ176" s="148"/>
      <c r="DQA176" s="149"/>
      <c r="DQB176" s="150"/>
      <c r="DQC176" s="151"/>
      <c r="DQD176" s="152"/>
      <c r="DQE176" s="146"/>
      <c r="DQF176" s="113"/>
      <c r="DQG176" s="147"/>
      <c r="DQH176" s="113"/>
      <c r="DQI176" s="148"/>
      <c r="DQJ176" s="149"/>
      <c r="DQK176" s="150"/>
      <c r="DQL176" s="151"/>
      <c r="DQM176" s="152"/>
      <c r="DQN176" s="146"/>
      <c r="DQO176" s="113"/>
      <c r="DQP176" s="147"/>
      <c r="DQQ176" s="113"/>
      <c r="DQR176" s="148"/>
      <c r="DQS176" s="149"/>
      <c r="DQT176" s="150"/>
      <c r="DQU176" s="151"/>
      <c r="DQV176" s="152"/>
      <c r="DQW176" s="146"/>
      <c r="DQX176" s="113"/>
      <c r="DQY176" s="147"/>
      <c r="DQZ176" s="113"/>
      <c r="DRA176" s="148"/>
      <c r="DRB176" s="149"/>
      <c r="DRC176" s="150"/>
      <c r="DRD176" s="151"/>
      <c r="DRE176" s="152"/>
      <c r="DRF176" s="146"/>
      <c r="DRG176" s="113"/>
      <c r="DRH176" s="147"/>
      <c r="DRI176" s="113"/>
      <c r="DRJ176" s="148"/>
      <c r="DRK176" s="149"/>
      <c r="DRL176" s="150"/>
      <c r="DRM176" s="151"/>
      <c r="DRN176" s="152"/>
      <c r="DRO176" s="146"/>
      <c r="DRP176" s="113"/>
      <c r="DRQ176" s="147"/>
      <c r="DRR176" s="113"/>
      <c r="DRS176" s="148"/>
      <c r="DRT176" s="149"/>
      <c r="DRU176" s="150"/>
      <c r="DRV176" s="151"/>
      <c r="DRW176" s="152"/>
      <c r="DRX176" s="146"/>
      <c r="DRY176" s="113"/>
      <c r="DRZ176" s="147"/>
      <c r="DSA176" s="113"/>
      <c r="DSB176" s="148"/>
      <c r="DSC176" s="149"/>
      <c r="DSD176" s="150"/>
      <c r="DSE176" s="151"/>
      <c r="DSF176" s="152"/>
      <c r="DSG176" s="146"/>
      <c r="DSH176" s="113"/>
      <c r="DSI176" s="147"/>
      <c r="DSJ176" s="113"/>
      <c r="DSK176" s="148"/>
      <c r="DSL176" s="149"/>
      <c r="DSM176" s="150"/>
      <c r="DSN176" s="151"/>
      <c r="DSO176" s="152"/>
      <c r="DSP176" s="146"/>
      <c r="DSQ176" s="113"/>
      <c r="DSR176" s="147"/>
      <c r="DSS176" s="113"/>
      <c r="DST176" s="148"/>
      <c r="DSU176" s="149"/>
      <c r="DSV176" s="150"/>
      <c r="DSW176" s="151"/>
      <c r="DSX176" s="152"/>
      <c r="DSY176" s="146"/>
      <c r="DSZ176" s="113"/>
      <c r="DTA176" s="147"/>
      <c r="DTB176" s="113"/>
      <c r="DTC176" s="148"/>
      <c r="DTD176" s="149"/>
      <c r="DTE176" s="150"/>
      <c r="DTF176" s="151"/>
      <c r="DTG176" s="152"/>
      <c r="DTH176" s="146"/>
      <c r="DTI176" s="113"/>
      <c r="DTJ176" s="147"/>
      <c r="DTK176" s="113"/>
      <c r="DTL176" s="148"/>
      <c r="DTM176" s="149"/>
      <c r="DTN176" s="150"/>
      <c r="DTO176" s="151"/>
      <c r="DTP176" s="152"/>
      <c r="DTQ176" s="146"/>
      <c r="DTR176" s="113"/>
      <c r="DTS176" s="147"/>
      <c r="DTT176" s="113"/>
      <c r="DTU176" s="148"/>
      <c r="DTV176" s="149"/>
      <c r="DTW176" s="150"/>
      <c r="DTX176" s="151"/>
      <c r="DTY176" s="152"/>
      <c r="DTZ176" s="146"/>
      <c r="DUA176" s="113"/>
      <c r="DUB176" s="147"/>
      <c r="DUC176" s="113"/>
      <c r="DUD176" s="148"/>
      <c r="DUE176" s="149"/>
      <c r="DUF176" s="150"/>
      <c r="DUG176" s="151"/>
      <c r="DUH176" s="152"/>
      <c r="DUI176" s="146"/>
      <c r="DUJ176" s="113"/>
      <c r="DUK176" s="147"/>
      <c r="DUL176" s="113"/>
      <c r="DUM176" s="148"/>
      <c r="DUN176" s="149"/>
      <c r="DUO176" s="150"/>
      <c r="DUP176" s="151"/>
      <c r="DUQ176" s="152"/>
      <c r="DUR176" s="146"/>
      <c r="DUS176" s="113"/>
      <c r="DUT176" s="147"/>
      <c r="DUU176" s="113"/>
      <c r="DUV176" s="148"/>
      <c r="DUW176" s="149"/>
      <c r="DUX176" s="150"/>
      <c r="DUY176" s="151"/>
      <c r="DUZ176" s="152"/>
      <c r="DVA176" s="146"/>
      <c r="DVB176" s="113"/>
      <c r="DVC176" s="147"/>
      <c r="DVD176" s="113"/>
      <c r="DVE176" s="148"/>
      <c r="DVF176" s="149"/>
      <c r="DVG176" s="150"/>
      <c r="DVH176" s="151"/>
      <c r="DVI176" s="152"/>
      <c r="DVJ176" s="146"/>
      <c r="DVK176" s="113"/>
      <c r="DVL176" s="147"/>
      <c r="DVM176" s="113"/>
      <c r="DVN176" s="148"/>
      <c r="DVO176" s="149"/>
      <c r="DVP176" s="150"/>
      <c r="DVQ176" s="151"/>
      <c r="DVR176" s="152"/>
      <c r="DVS176" s="146"/>
      <c r="DVT176" s="113"/>
      <c r="DVU176" s="147"/>
      <c r="DVV176" s="113"/>
      <c r="DVW176" s="148"/>
      <c r="DVX176" s="149"/>
      <c r="DVY176" s="150"/>
      <c r="DVZ176" s="151"/>
      <c r="DWA176" s="152"/>
      <c r="DWB176" s="146"/>
      <c r="DWC176" s="113"/>
      <c r="DWD176" s="147"/>
      <c r="DWE176" s="113"/>
      <c r="DWF176" s="148"/>
      <c r="DWG176" s="149"/>
      <c r="DWH176" s="150"/>
      <c r="DWI176" s="151"/>
      <c r="DWJ176" s="152"/>
      <c r="DWK176" s="146"/>
      <c r="DWL176" s="113"/>
      <c r="DWM176" s="147"/>
      <c r="DWN176" s="113"/>
      <c r="DWO176" s="148"/>
      <c r="DWP176" s="149"/>
      <c r="DWQ176" s="150"/>
      <c r="DWR176" s="151"/>
      <c r="DWS176" s="152"/>
      <c r="DWT176" s="146"/>
      <c r="DWU176" s="113"/>
      <c r="DWV176" s="147"/>
      <c r="DWW176" s="113"/>
      <c r="DWX176" s="148"/>
      <c r="DWY176" s="149"/>
      <c r="DWZ176" s="150"/>
      <c r="DXA176" s="151"/>
      <c r="DXB176" s="152"/>
      <c r="DXC176" s="146"/>
      <c r="DXD176" s="113"/>
      <c r="DXE176" s="147"/>
      <c r="DXF176" s="113"/>
      <c r="DXG176" s="148"/>
      <c r="DXH176" s="149"/>
      <c r="DXI176" s="150"/>
      <c r="DXJ176" s="151"/>
      <c r="DXK176" s="152"/>
      <c r="DXL176" s="146"/>
      <c r="DXM176" s="113"/>
      <c r="DXN176" s="147"/>
      <c r="DXO176" s="113"/>
      <c r="DXP176" s="148"/>
      <c r="DXQ176" s="149"/>
      <c r="DXR176" s="150"/>
      <c r="DXS176" s="151"/>
      <c r="DXT176" s="152"/>
      <c r="DXU176" s="146"/>
      <c r="DXV176" s="113"/>
      <c r="DXW176" s="147"/>
      <c r="DXX176" s="113"/>
      <c r="DXY176" s="148"/>
      <c r="DXZ176" s="149"/>
      <c r="DYA176" s="150"/>
      <c r="DYB176" s="151"/>
      <c r="DYC176" s="152"/>
      <c r="DYD176" s="146"/>
      <c r="DYE176" s="113"/>
      <c r="DYF176" s="147"/>
      <c r="DYG176" s="113"/>
      <c r="DYH176" s="148"/>
      <c r="DYI176" s="149"/>
      <c r="DYJ176" s="150"/>
      <c r="DYK176" s="151"/>
      <c r="DYL176" s="152"/>
      <c r="DYM176" s="146"/>
      <c r="DYN176" s="113"/>
      <c r="DYO176" s="147"/>
      <c r="DYP176" s="113"/>
      <c r="DYQ176" s="148"/>
      <c r="DYR176" s="149"/>
      <c r="DYS176" s="150"/>
      <c r="DYT176" s="151"/>
      <c r="DYU176" s="152"/>
      <c r="DYV176" s="146"/>
      <c r="DYW176" s="113"/>
      <c r="DYX176" s="147"/>
      <c r="DYY176" s="113"/>
      <c r="DYZ176" s="148"/>
      <c r="DZA176" s="149"/>
      <c r="DZB176" s="150"/>
      <c r="DZC176" s="151"/>
      <c r="DZD176" s="152"/>
      <c r="DZE176" s="146"/>
      <c r="DZF176" s="113"/>
      <c r="DZG176" s="147"/>
      <c r="DZH176" s="113"/>
      <c r="DZI176" s="148"/>
      <c r="DZJ176" s="149"/>
      <c r="DZK176" s="150"/>
      <c r="DZL176" s="151"/>
      <c r="DZM176" s="152"/>
      <c r="DZN176" s="146"/>
      <c r="DZO176" s="113"/>
      <c r="DZP176" s="147"/>
      <c r="DZQ176" s="113"/>
      <c r="DZR176" s="148"/>
      <c r="DZS176" s="149"/>
      <c r="DZT176" s="150"/>
      <c r="DZU176" s="151"/>
      <c r="DZV176" s="152"/>
      <c r="DZW176" s="146"/>
      <c r="DZX176" s="113"/>
      <c r="DZY176" s="147"/>
      <c r="DZZ176" s="113"/>
      <c r="EAA176" s="148"/>
      <c r="EAB176" s="149"/>
      <c r="EAC176" s="150"/>
      <c r="EAD176" s="151"/>
      <c r="EAE176" s="152"/>
      <c r="EAF176" s="146"/>
      <c r="EAG176" s="113"/>
      <c r="EAH176" s="147"/>
      <c r="EAI176" s="113"/>
      <c r="EAJ176" s="148"/>
      <c r="EAK176" s="149"/>
      <c r="EAL176" s="150"/>
      <c r="EAM176" s="151"/>
      <c r="EAN176" s="152"/>
      <c r="EAO176" s="146"/>
      <c r="EAP176" s="113"/>
      <c r="EAQ176" s="147"/>
      <c r="EAR176" s="113"/>
      <c r="EAS176" s="148"/>
      <c r="EAT176" s="149"/>
      <c r="EAU176" s="150"/>
      <c r="EAV176" s="151"/>
      <c r="EAW176" s="152"/>
      <c r="EAX176" s="146"/>
      <c r="EAY176" s="113"/>
      <c r="EAZ176" s="147"/>
      <c r="EBA176" s="113"/>
      <c r="EBB176" s="148"/>
      <c r="EBC176" s="149"/>
      <c r="EBD176" s="150"/>
      <c r="EBE176" s="151"/>
      <c r="EBF176" s="152"/>
      <c r="EBG176" s="146"/>
      <c r="EBH176" s="113"/>
      <c r="EBI176" s="147"/>
      <c r="EBJ176" s="113"/>
      <c r="EBK176" s="148"/>
      <c r="EBL176" s="149"/>
      <c r="EBM176" s="150"/>
      <c r="EBN176" s="151"/>
      <c r="EBO176" s="152"/>
      <c r="EBP176" s="146"/>
      <c r="EBQ176" s="113"/>
      <c r="EBR176" s="147"/>
      <c r="EBS176" s="113"/>
      <c r="EBT176" s="148"/>
      <c r="EBU176" s="149"/>
      <c r="EBV176" s="150"/>
      <c r="EBW176" s="151"/>
      <c r="EBX176" s="152"/>
      <c r="EBY176" s="146"/>
      <c r="EBZ176" s="113"/>
      <c r="ECA176" s="147"/>
      <c r="ECB176" s="113"/>
      <c r="ECC176" s="148"/>
      <c r="ECD176" s="149"/>
      <c r="ECE176" s="150"/>
      <c r="ECF176" s="151"/>
      <c r="ECG176" s="152"/>
      <c r="ECH176" s="146"/>
      <c r="ECI176" s="113"/>
      <c r="ECJ176" s="147"/>
      <c r="ECK176" s="113"/>
      <c r="ECL176" s="148"/>
      <c r="ECM176" s="149"/>
      <c r="ECN176" s="150"/>
      <c r="ECO176" s="151"/>
      <c r="ECP176" s="152"/>
      <c r="ECQ176" s="146"/>
      <c r="ECR176" s="113"/>
      <c r="ECS176" s="147"/>
      <c r="ECT176" s="113"/>
      <c r="ECU176" s="148"/>
      <c r="ECV176" s="149"/>
      <c r="ECW176" s="150"/>
      <c r="ECX176" s="151"/>
      <c r="ECY176" s="152"/>
      <c r="ECZ176" s="146"/>
      <c r="EDA176" s="113"/>
      <c r="EDB176" s="147"/>
      <c r="EDC176" s="113"/>
      <c r="EDD176" s="148"/>
      <c r="EDE176" s="149"/>
      <c r="EDF176" s="150"/>
      <c r="EDG176" s="151"/>
      <c r="EDH176" s="152"/>
      <c r="EDI176" s="146"/>
      <c r="EDJ176" s="113"/>
      <c r="EDK176" s="147"/>
      <c r="EDL176" s="113"/>
      <c r="EDM176" s="148"/>
      <c r="EDN176" s="149"/>
      <c r="EDO176" s="150"/>
      <c r="EDP176" s="151"/>
      <c r="EDQ176" s="152"/>
      <c r="EDR176" s="146"/>
      <c r="EDS176" s="113"/>
      <c r="EDT176" s="147"/>
      <c r="EDU176" s="113"/>
      <c r="EDV176" s="148"/>
      <c r="EDW176" s="149"/>
      <c r="EDX176" s="150"/>
      <c r="EDY176" s="151"/>
      <c r="EDZ176" s="152"/>
      <c r="EEA176" s="146"/>
      <c r="EEB176" s="113"/>
      <c r="EEC176" s="147"/>
      <c r="EED176" s="113"/>
      <c r="EEE176" s="148"/>
      <c r="EEF176" s="149"/>
      <c r="EEG176" s="150"/>
      <c r="EEH176" s="151"/>
      <c r="EEI176" s="152"/>
      <c r="EEJ176" s="146"/>
      <c r="EEK176" s="113"/>
      <c r="EEL176" s="147"/>
      <c r="EEM176" s="113"/>
      <c r="EEN176" s="148"/>
      <c r="EEO176" s="149"/>
      <c r="EEP176" s="150"/>
      <c r="EEQ176" s="151"/>
      <c r="EER176" s="152"/>
      <c r="EES176" s="146"/>
      <c r="EET176" s="113"/>
      <c r="EEU176" s="147"/>
      <c r="EEV176" s="113"/>
      <c r="EEW176" s="148"/>
      <c r="EEX176" s="149"/>
      <c r="EEY176" s="150"/>
      <c r="EEZ176" s="151"/>
      <c r="EFA176" s="152"/>
      <c r="EFB176" s="146"/>
      <c r="EFC176" s="113"/>
      <c r="EFD176" s="147"/>
      <c r="EFE176" s="113"/>
      <c r="EFF176" s="148"/>
      <c r="EFG176" s="149"/>
      <c r="EFH176" s="150"/>
      <c r="EFI176" s="151"/>
      <c r="EFJ176" s="152"/>
      <c r="EFK176" s="146"/>
      <c r="EFL176" s="113"/>
      <c r="EFM176" s="147"/>
      <c r="EFN176" s="113"/>
      <c r="EFO176" s="148"/>
      <c r="EFP176" s="149"/>
      <c r="EFQ176" s="150"/>
      <c r="EFR176" s="151"/>
      <c r="EFS176" s="152"/>
      <c r="EFT176" s="146"/>
      <c r="EFU176" s="113"/>
      <c r="EFV176" s="147"/>
      <c r="EFW176" s="113"/>
      <c r="EFX176" s="148"/>
      <c r="EFY176" s="149"/>
      <c r="EFZ176" s="150"/>
      <c r="EGA176" s="151"/>
      <c r="EGB176" s="152"/>
      <c r="EGC176" s="146"/>
      <c r="EGD176" s="113"/>
      <c r="EGE176" s="147"/>
      <c r="EGF176" s="113"/>
      <c r="EGG176" s="148"/>
      <c r="EGH176" s="149"/>
      <c r="EGI176" s="150"/>
      <c r="EGJ176" s="151"/>
      <c r="EGK176" s="152"/>
      <c r="EGL176" s="146"/>
      <c r="EGM176" s="113"/>
      <c r="EGN176" s="147"/>
      <c r="EGO176" s="113"/>
      <c r="EGP176" s="148"/>
      <c r="EGQ176" s="149"/>
      <c r="EGR176" s="150"/>
      <c r="EGS176" s="151"/>
      <c r="EGT176" s="152"/>
      <c r="EGU176" s="146"/>
      <c r="EGV176" s="113"/>
      <c r="EGW176" s="147"/>
      <c r="EGX176" s="113"/>
      <c r="EGY176" s="148"/>
      <c r="EGZ176" s="149"/>
      <c r="EHA176" s="150"/>
      <c r="EHB176" s="151"/>
      <c r="EHC176" s="152"/>
      <c r="EHD176" s="146"/>
      <c r="EHE176" s="113"/>
      <c r="EHF176" s="147"/>
      <c r="EHG176" s="113"/>
      <c r="EHH176" s="148"/>
      <c r="EHI176" s="149"/>
      <c r="EHJ176" s="150"/>
      <c r="EHK176" s="151"/>
      <c r="EHL176" s="152"/>
      <c r="EHM176" s="146"/>
      <c r="EHN176" s="113"/>
      <c r="EHO176" s="147"/>
      <c r="EHP176" s="113"/>
      <c r="EHQ176" s="148"/>
      <c r="EHR176" s="149"/>
      <c r="EHS176" s="150"/>
      <c r="EHT176" s="151"/>
      <c r="EHU176" s="152"/>
      <c r="EHV176" s="146"/>
      <c r="EHW176" s="113"/>
      <c r="EHX176" s="147"/>
      <c r="EHY176" s="113"/>
      <c r="EHZ176" s="148"/>
      <c r="EIA176" s="149"/>
      <c r="EIB176" s="150"/>
      <c r="EIC176" s="151"/>
      <c r="EID176" s="152"/>
      <c r="EIE176" s="146"/>
      <c r="EIF176" s="113"/>
      <c r="EIG176" s="147"/>
      <c r="EIH176" s="113"/>
      <c r="EII176" s="148"/>
      <c r="EIJ176" s="149"/>
      <c r="EIK176" s="150"/>
      <c r="EIL176" s="151"/>
      <c r="EIM176" s="152"/>
      <c r="EIN176" s="146"/>
      <c r="EIO176" s="113"/>
      <c r="EIP176" s="147"/>
      <c r="EIQ176" s="113"/>
      <c r="EIR176" s="148"/>
      <c r="EIS176" s="149"/>
      <c r="EIT176" s="150"/>
      <c r="EIU176" s="151"/>
      <c r="EIV176" s="152"/>
      <c r="EIW176" s="146"/>
      <c r="EIX176" s="113"/>
      <c r="EIY176" s="147"/>
      <c r="EIZ176" s="113"/>
      <c r="EJA176" s="148"/>
      <c r="EJB176" s="149"/>
      <c r="EJC176" s="150"/>
      <c r="EJD176" s="151"/>
      <c r="EJE176" s="152"/>
      <c r="EJF176" s="146"/>
      <c r="EJG176" s="113"/>
      <c r="EJH176" s="147"/>
      <c r="EJI176" s="113"/>
      <c r="EJJ176" s="148"/>
      <c r="EJK176" s="149"/>
      <c r="EJL176" s="150"/>
      <c r="EJM176" s="151"/>
      <c r="EJN176" s="152"/>
      <c r="EJO176" s="146"/>
      <c r="EJP176" s="113"/>
      <c r="EJQ176" s="147"/>
      <c r="EJR176" s="113"/>
      <c r="EJS176" s="148"/>
      <c r="EJT176" s="149"/>
      <c r="EJU176" s="150"/>
      <c r="EJV176" s="151"/>
      <c r="EJW176" s="152"/>
      <c r="EJX176" s="146"/>
      <c r="EJY176" s="113"/>
      <c r="EJZ176" s="147"/>
      <c r="EKA176" s="113"/>
      <c r="EKB176" s="148"/>
      <c r="EKC176" s="149"/>
      <c r="EKD176" s="150"/>
      <c r="EKE176" s="151"/>
      <c r="EKF176" s="152"/>
      <c r="EKG176" s="146"/>
      <c r="EKH176" s="113"/>
      <c r="EKI176" s="147"/>
      <c r="EKJ176" s="113"/>
      <c r="EKK176" s="148"/>
      <c r="EKL176" s="149"/>
      <c r="EKM176" s="150"/>
      <c r="EKN176" s="151"/>
      <c r="EKO176" s="152"/>
      <c r="EKP176" s="146"/>
      <c r="EKQ176" s="113"/>
      <c r="EKR176" s="147"/>
      <c r="EKS176" s="113"/>
      <c r="EKT176" s="148"/>
      <c r="EKU176" s="149"/>
      <c r="EKV176" s="150"/>
      <c r="EKW176" s="151"/>
      <c r="EKX176" s="152"/>
      <c r="EKY176" s="146"/>
      <c r="EKZ176" s="113"/>
      <c r="ELA176" s="147"/>
      <c r="ELB176" s="113"/>
      <c r="ELC176" s="148"/>
      <c r="ELD176" s="149"/>
      <c r="ELE176" s="150"/>
      <c r="ELF176" s="151"/>
      <c r="ELG176" s="152"/>
      <c r="ELH176" s="146"/>
      <c r="ELI176" s="113"/>
      <c r="ELJ176" s="147"/>
      <c r="ELK176" s="113"/>
      <c r="ELL176" s="148"/>
      <c r="ELM176" s="149"/>
      <c r="ELN176" s="150"/>
      <c r="ELO176" s="151"/>
      <c r="ELP176" s="152"/>
      <c r="ELQ176" s="146"/>
      <c r="ELR176" s="113"/>
      <c r="ELS176" s="147"/>
      <c r="ELT176" s="113"/>
      <c r="ELU176" s="148"/>
      <c r="ELV176" s="149"/>
      <c r="ELW176" s="150"/>
      <c r="ELX176" s="151"/>
      <c r="ELY176" s="152"/>
      <c r="ELZ176" s="146"/>
      <c r="EMA176" s="113"/>
      <c r="EMB176" s="147"/>
      <c r="EMC176" s="113"/>
      <c r="EMD176" s="148"/>
      <c r="EME176" s="149"/>
      <c r="EMF176" s="150"/>
      <c r="EMG176" s="151"/>
      <c r="EMH176" s="152"/>
      <c r="EMI176" s="146"/>
      <c r="EMJ176" s="113"/>
      <c r="EMK176" s="147"/>
      <c r="EML176" s="113"/>
      <c r="EMM176" s="148"/>
      <c r="EMN176" s="149"/>
      <c r="EMO176" s="150"/>
      <c r="EMP176" s="151"/>
      <c r="EMQ176" s="152"/>
      <c r="EMR176" s="146"/>
      <c r="EMS176" s="113"/>
      <c r="EMT176" s="147"/>
      <c r="EMU176" s="113"/>
      <c r="EMV176" s="148"/>
      <c r="EMW176" s="149"/>
      <c r="EMX176" s="150"/>
      <c r="EMY176" s="151"/>
      <c r="EMZ176" s="152"/>
      <c r="ENA176" s="146"/>
      <c r="ENB176" s="113"/>
      <c r="ENC176" s="147"/>
      <c r="END176" s="113"/>
      <c r="ENE176" s="148"/>
      <c r="ENF176" s="149"/>
      <c r="ENG176" s="150"/>
      <c r="ENH176" s="151"/>
      <c r="ENI176" s="152"/>
      <c r="ENJ176" s="146"/>
      <c r="ENK176" s="113"/>
      <c r="ENL176" s="147"/>
      <c r="ENM176" s="113"/>
      <c r="ENN176" s="148"/>
      <c r="ENO176" s="149"/>
      <c r="ENP176" s="150"/>
      <c r="ENQ176" s="151"/>
      <c r="ENR176" s="152"/>
      <c r="ENS176" s="146"/>
      <c r="ENT176" s="113"/>
      <c r="ENU176" s="147"/>
      <c r="ENV176" s="113"/>
      <c r="ENW176" s="148"/>
      <c r="ENX176" s="149"/>
      <c r="ENY176" s="150"/>
      <c r="ENZ176" s="151"/>
      <c r="EOA176" s="152"/>
      <c r="EOB176" s="146"/>
      <c r="EOC176" s="113"/>
      <c r="EOD176" s="147"/>
      <c r="EOE176" s="113"/>
      <c r="EOF176" s="148"/>
      <c r="EOG176" s="149"/>
      <c r="EOH176" s="150"/>
      <c r="EOI176" s="151"/>
      <c r="EOJ176" s="152"/>
      <c r="EOK176" s="146"/>
      <c r="EOL176" s="113"/>
      <c r="EOM176" s="147"/>
      <c r="EON176" s="113"/>
      <c r="EOO176" s="148"/>
      <c r="EOP176" s="149"/>
      <c r="EOQ176" s="150"/>
      <c r="EOR176" s="151"/>
      <c r="EOS176" s="152"/>
      <c r="EOT176" s="146"/>
      <c r="EOU176" s="113"/>
      <c r="EOV176" s="147"/>
      <c r="EOW176" s="113"/>
      <c r="EOX176" s="148"/>
      <c r="EOY176" s="149"/>
      <c r="EOZ176" s="150"/>
      <c r="EPA176" s="151"/>
      <c r="EPB176" s="152"/>
      <c r="EPC176" s="146"/>
      <c r="EPD176" s="113"/>
      <c r="EPE176" s="147"/>
      <c r="EPF176" s="113"/>
      <c r="EPG176" s="148"/>
      <c r="EPH176" s="149"/>
      <c r="EPI176" s="150"/>
      <c r="EPJ176" s="151"/>
      <c r="EPK176" s="152"/>
      <c r="EPL176" s="146"/>
      <c r="EPM176" s="113"/>
      <c r="EPN176" s="147"/>
      <c r="EPO176" s="113"/>
      <c r="EPP176" s="148"/>
      <c r="EPQ176" s="149"/>
      <c r="EPR176" s="150"/>
      <c r="EPS176" s="151"/>
      <c r="EPT176" s="152"/>
      <c r="EPU176" s="146"/>
      <c r="EPV176" s="113"/>
      <c r="EPW176" s="147"/>
      <c r="EPX176" s="113"/>
      <c r="EPY176" s="148"/>
      <c r="EPZ176" s="149"/>
      <c r="EQA176" s="150"/>
      <c r="EQB176" s="151"/>
      <c r="EQC176" s="152"/>
      <c r="EQD176" s="146"/>
      <c r="EQE176" s="113"/>
      <c r="EQF176" s="147"/>
      <c r="EQG176" s="113"/>
      <c r="EQH176" s="148"/>
      <c r="EQI176" s="149"/>
      <c r="EQJ176" s="150"/>
      <c r="EQK176" s="151"/>
      <c r="EQL176" s="152"/>
      <c r="EQM176" s="146"/>
      <c r="EQN176" s="113"/>
      <c r="EQO176" s="147"/>
      <c r="EQP176" s="113"/>
      <c r="EQQ176" s="148"/>
      <c r="EQR176" s="149"/>
      <c r="EQS176" s="150"/>
      <c r="EQT176" s="151"/>
      <c r="EQU176" s="152"/>
      <c r="EQV176" s="146"/>
      <c r="EQW176" s="113"/>
      <c r="EQX176" s="147"/>
      <c r="EQY176" s="113"/>
      <c r="EQZ176" s="148"/>
      <c r="ERA176" s="149"/>
      <c r="ERB176" s="150"/>
      <c r="ERC176" s="151"/>
      <c r="ERD176" s="152"/>
      <c r="ERE176" s="146"/>
      <c r="ERF176" s="113"/>
      <c r="ERG176" s="147"/>
      <c r="ERH176" s="113"/>
      <c r="ERI176" s="148"/>
      <c r="ERJ176" s="149"/>
      <c r="ERK176" s="150"/>
      <c r="ERL176" s="151"/>
      <c r="ERM176" s="152"/>
      <c r="ERN176" s="146"/>
      <c r="ERO176" s="113"/>
      <c r="ERP176" s="147"/>
      <c r="ERQ176" s="113"/>
      <c r="ERR176" s="148"/>
      <c r="ERS176" s="149"/>
      <c r="ERT176" s="150"/>
      <c r="ERU176" s="151"/>
      <c r="ERV176" s="152"/>
      <c r="ERW176" s="146"/>
      <c r="ERX176" s="113"/>
      <c r="ERY176" s="147"/>
      <c r="ERZ176" s="113"/>
      <c r="ESA176" s="148"/>
      <c r="ESB176" s="149"/>
      <c r="ESC176" s="150"/>
      <c r="ESD176" s="151"/>
      <c r="ESE176" s="152"/>
      <c r="ESF176" s="146"/>
      <c r="ESG176" s="113"/>
      <c r="ESH176" s="147"/>
      <c r="ESI176" s="113"/>
      <c r="ESJ176" s="148"/>
      <c r="ESK176" s="149"/>
      <c r="ESL176" s="150"/>
      <c r="ESM176" s="151"/>
      <c r="ESN176" s="152"/>
      <c r="ESO176" s="146"/>
      <c r="ESP176" s="113"/>
      <c r="ESQ176" s="147"/>
      <c r="ESR176" s="113"/>
      <c r="ESS176" s="148"/>
      <c r="EST176" s="149"/>
      <c r="ESU176" s="150"/>
      <c r="ESV176" s="151"/>
      <c r="ESW176" s="152"/>
      <c r="ESX176" s="146"/>
      <c r="ESY176" s="113"/>
      <c r="ESZ176" s="147"/>
      <c r="ETA176" s="113"/>
      <c r="ETB176" s="148"/>
      <c r="ETC176" s="149"/>
      <c r="ETD176" s="150"/>
      <c r="ETE176" s="151"/>
      <c r="ETF176" s="152"/>
      <c r="ETG176" s="146"/>
      <c r="ETH176" s="113"/>
      <c r="ETI176" s="147"/>
      <c r="ETJ176" s="113"/>
      <c r="ETK176" s="148"/>
      <c r="ETL176" s="149"/>
      <c r="ETM176" s="150"/>
      <c r="ETN176" s="151"/>
      <c r="ETO176" s="152"/>
      <c r="ETP176" s="146"/>
      <c r="ETQ176" s="113"/>
      <c r="ETR176" s="147"/>
      <c r="ETS176" s="113"/>
      <c r="ETT176" s="148"/>
      <c r="ETU176" s="149"/>
      <c r="ETV176" s="150"/>
      <c r="ETW176" s="151"/>
      <c r="ETX176" s="152"/>
      <c r="ETY176" s="146"/>
      <c r="ETZ176" s="113"/>
      <c r="EUA176" s="147"/>
      <c r="EUB176" s="113"/>
      <c r="EUC176" s="148"/>
      <c r="EUD176" s="149"/>
      <c r="EUE176" s="150"/>
      <c r="EUF176" s="151"/>
      <c r="EUG176" s="152"/>
      <c r="EUH176" s="146"/>
      <c r="EUI176" s="113"/>
      <c r="EUJ176" s="147"/>
      <c r="EUK176" s="113"/>
      <c r="EUL176" s="148"/>
      <c r="EUM176" s="149"/>
      <c r="EUN176" s="150"/>
      <c r="EUO176" s="151"/>
      <c r="EUP176" s="152"/>
      <c r="EUQ176" s="146"/>
      <c r="EUR176" s="113"/>
      <c r="EUS176" s="147"/>
      <c r="EUT176" s="113"/>
      <c r="EUU176" s="148"/>
      <c r="EUV176" s="149"/>
      <c r="EUW176" s="150"/>
      <c r="EUX176" s="151"/>
      <c r="EUY176" s="152"/>
      <c r="EUZ176" s="146"/>
      <c r="EVA176" s="113"/>
      <c r="EVB176" s="147"/>
      <c r="EVC176" s="113"/>
      <c r="EVD176" s="148"/>
      <c r="EVE176" s="149"/>
      <c r="EVF176" s="150"/>
      <c r="EVG176" s="151"/>
      <c r="EVH176" s="152"/>
      <c r="EVI176" s="146"/>
      <c r="EVJ176" s="113"/>
      <c r="EVK176" s="147"/>
      <c r="EVL176" s="113"/>
      <c r="EVM176" s="148"/>
      <c r="EVN176" s="149"/>
      <c r="EVO176" s="150"/>
      <c r="EVP176" s="151"/>
      <c r="EVQ176" s="152"/>
      <c r="EVR176" s="146"/>
      <c r="EVS176" s="113"/>
      <c r="EVT176" s="147"/>
      <c r="EVU176" s="113"/>
      <c r="EVV176" s="148"/>
      <c r="EVW176" s="149"/>
      <c r="EVX176" s="150"/>
      <c r="EVY176" s="151"/>
      <c r="EVZ176" s="152"/>
      <c r="EWA176" s="146"/>
      <c r="EWB176" s="113"/>
      <c r="EWC176" s="147"/>
      <c r="EWD176" s="113"/>
      <c r="EWE176" s="148"/>
      <c r="EWF176" s="149"/>
      <c r="EWG176" s="150"/>
      <c r="EWH176" s="151"/>
      <c r="EWI176" s="152"/>
      <c r="EWJ176" s="146"/>
      <c r="EWK176" s="113"/>
      <c r="EWL176" s="147"/>
      <c r="EWM176" s="113"/>
      <c r="EWN176" s="148"/>
      <c r="EWO176" s="149"/>
      <c r="EWP176" s="150"/>
      <c r="EWQ176" s="151"/>
      <c r="EWR176" s="152"/>
      <c r="EWS176" s="146"/>
      <c r="EWT176" s="113"/>
      <c r="EWU176" s="147"/>
      <c r="EWV176" s="113"/>
      <c r="EWW176" s="148"/>
      <c r="EWX176" s="149"/>
      <c r="EWY176" s="150"/>
      <c r="EWZ176" s="151"/>
      <c r="EXA176" s="152"/>
      <c r="EXB176" s="146"/>
      <c r="EXC176" s="113"/>
      <c r="EXD176" s="147"/>
      <c r="EXE176" s="113"/>
      <c r="EXF176" s="148"/>
      <c r="EXG176" s="149"/>
      <c r="EXH176" s="150"/>
      <c r="EXI176" s="151"/>
      <c r="EXJ176" s="152"/>
      <c r="EXK176" s="146"/>
      <c r="EXL176" s="113"/>
      <c r="EXM176" s="147"/>
      <c r="EXN176" s="113"/>
      <c r="EXO176" s="148"/>
      <c r="EXP176" s="149"/>
      <c r="EXQ176" s="150"/>
      <c r="EXR176" s="151"/>
      <c r="EXS176" s="152"/>
      <c r="EXT176" s="146"/>
      <c r="EXU176" s="113"/>
      <c r="EXV176" s="147"/>
      <c r="EXW176" s="113"/>
      <c r="EXX176" s="148"/>
      <c r="EXY176" s="149"/>
      <c r="EXZ176" s="150"/>
      <c r="EYA176" s="151"/>
      <c r="EYB176" s="152"/>
      <c r="EYC176" s="146"/>
      <c r="EYD176" s="113"/>
      <c r="EYE176" s="147"/>
      <c r="EYF176" s="113"/>
      <c r="EYG176" s="148"/>
      <c r="EYH176" s="149"/>
      <c r="EYI176" s="150"/>
      <c r="EYJ176" s="151"/>
      <c r="EYK176" s="152"/>
      <c r="EYL176" s="146"/>
      <c r="EYM176" s="113"/>
      <c r="EYN176" s="147"/>
      <c r="EYO176" s="113"/>
      <c r="EYP176" s="148"/>
      <c r="EYQ176" s="149"/>
      <c r="EYR176" s="150"/>
      <c r="EYS176" s="151"/>
      <c r="EYT176" s="152"/>
      <c r="EYU176" s="146"/>
      <c r="EYV176" s="113"/>
      <c r="EYW176" s="147"/>
      <c r="EYX176" s="113"/>
      <c r="EYY176" s="148"/>
      <c r="EYZ176" s="149"/>
      <c r="EZA176" s="150"/>
      <c r="EZB176" s="151"/>
      <c r="EZC176" s="152"/>
      <c r="EZD176" s="146"/>
      <c r="EZE176" s="113"/>
      <c r="EZF176" s="147"/>
      <c r="EZG176" s="113"/>
      <c r="EZH176" s="148"/>
      <c r="EZI176" s="149"/>
      <c r="EZJ176" s="150"/>
      <c r="EZK176" s="151"/>
      <c r="EZL176" s="152"/>
      <c r="EZM176" s="146"/>
      <c r="EZN176" s="113"/>
      <c r="EZO176" s="147"/>
      <c r="EZP176" s="113"/>
      <c r="EZQ176" s="148"/>
      <c r="EZR176" s="149"/>
      <c r="EZS176" s="150"/>
      <c r="EZT176" s="151"/>
      <c r="EZU176" s="152"/>
      <c r="EZV176" s="146"/>
      <c r="EZW176" s="113"/>
      <c r="EZX176" s="147"/>
      <c r="EZY176" s="113"/>
      <c r="EZZ176" s="148"/>
      <c r="FAA176" s="149"/>
      <c r="FAB176" s="150"/>
      <c r="FAC176" s="151"/>
      <c r="FAD176" s="152"/>
      <c r="FAE176" s="146"/>
      <c r="FAF176" s="113"/>
      <c r="FAG176" s="147"/>
      <c r="FAH176" s="113"/>
      <c r="FAI176" s="148"/>
      <c r="FAJ176" s="149"/>
      <c r="FAK176" s="150"/>
      <c r="FAL176" s="151"/>
      <c r="FAM176" s="152"/>
      <c r="FAN176" s="146"/>
      <c r="FAO176" s="113"/>
      <c r="FAP176" s="147"/>
      <c r="FAQ176" s="113"/>
      <c r="FAR176" s="148"/>
      <c r="FAS176" s="149"/>
      <c r="FAT176" s="150"/>
      <c r="FAU176" s="151"/>
      <c r="FAV176" s="152"/>
      <c r="FAW176" s="146"/>
      <c r="FAX176" s="113"/>
      <c r="FAY176" s="147"/>
      <c r="FAZ176" s="113"/>
      <c r="FBA176" s="148"/>
      <c r="FBB176" s="149"/>
      <c r="FBC176" s="150"/>
      <c r="FBD176" s="151"/>
      <c r="FBE176" s="152"/>
      <c r="FBF176" s="146"/>
      <c r="FBG176" s="113"/>
      <c r="FBH176" s="147"/>
      <c r="FBI176" s="113"/>
      <c r="FBJ176" s="148"/>
      <c r="FBK176" s="149"/>
      <c r="FBL176" s="150"/>
      <c r="FBM176" s="151"/>
      <c r="FBN176" s="152"/>
      <c r="FBO176" s="146"/>
      <c r="FBP176" s="113"/>
      <c r="FBQ176" s="147"/>
      <c r="FBR176" s="113"/>
      <c r="FBS176" s="148"/>
      <c r="FBT176" s="149"/>
      <c r="FBU176" s="150"/>
      <c r="FBV176" s="151"/>
      <c r="FBW176" s="152"/>
      <c r="FBX176" s="146"/>
      <c r="FBY176" s="113"/>
      <c r="FBZ176" s="147"/>
      <c r="FCA176" s="113"/>
      <c r="FCB176" s="148"/>
      <c r="FCC176" s="149"/>
      <c r="FCD176" s="150"/>
      <c r="FCE176" s="151"/>
      <c r="FCF176" s="152"/>
      <c r="FCG176" s="146"/>
      <c r="FCH176" s="113"/>
      <c r="FCI176" s="147"/>
      <c r="FCJ176" s="113"/>
      <c r="FCK176" s="148"/>
      <c r="FCL176" s="149"/>
      <c r="FCM176" s="150"/>
      <c r="FCN176" s="151"/>
      <c r="FCO176" s="152"/>
      <c r="FCP176" s="146"/>
      <c r="FCQ176" s="113"/>
      <c r="FCR176" s="147"/>
      <c r="FCS176" s="113"/>
      <c r="FCT176" s="148"/>
      <c r="FCU176" s="149"/>
      <c r="FCV176" s="150"/>
      <c r="FCW176" s="151"/>
      <c r="FCX176" s="152"/>
      <c r="FCY176" s="146"/>
      <c r="FCZ176" s="113"/>
      <c r="FDA176" s="147"/>
      <c r="FDB176" s="113"/>
      <c r="FDC176" s="148"/>
      <c r="FDD176" s="149"/>
      <c r="FDE176" s="150"/>
      <c r="FDF176" s="151"/>
      <c r="FDG176" s="152"/>
      <c r="FDH176" s="146"/>
      <c r="FDI176" s="113"/>
      <c r="FDJ176" s="147"/>
      <c r="FDK176" s="113"/>
      <c r="FDL176" s="148"/>
      <c r="FDM176" s="149"/>
      <c r="FDN176" s="150"/>
      <c r="FDO176" s="151"/>
      <c r="FDP176" s="152"/>
      <c r="FDQ176" s="146"/>
      <c r="FDR176" s="113"/>
      <c r="FDS176" s="147"/>
      <c r="FDT176" s="113"/>
      <c r="FDU176" s="148"/>
      <c r="FDV176" s="149"/>
      <c r="FDW176" s="150"/>
      <c r="FDX176" s="151"/>
      <c r="FDY176" s="152"/>
      <c r="FDZ176" s="146"/>
      <c r="FEA176" s="113"/>
      <c r="FEB176" s="147"/>
      <c r="FEC176" s="113"/>
      <c r="FED176" s="148"/>
      <c r="FEE176" s="149"/>
      <c r="FEF176" s="150"/>
      <c r="FEG176" s="151"/>
      <c r="FEH176" s="152"/>
      <c r="FEI176" s="146"/>
      <c r="FEJ176" s="113"/>
      <c r="FEK176" s="147"/>
      <c r="FEL176" s="113"/>
      <c r="FEM176" s="148"/>
      <c r="FEN176" s="149"/>
      <c r="FEO176" s="150"/>
      <c r="FEP176" s="151"/>
      <c r="FEQ176" s="152"/>
      <c r="FER176" s="146"/>
      <c r="FES176" s="113"/>
      <c r="FET176" s="147"/>
      <c r="FEU176" s="113"/>
      <c r="FEV176" s="148"/>
      <c r="FEW176" s="149"/>
      <c r="FEX176" s="150"/>
      <c r="FEY176" s="151"/>
      <c r="FEZ176" s="152"/>
      <c r="FFA176" s="146"/>
      <c r="FFB176" s="113"/>
      <c r="FFC176" s="147"/>
      <c r="FFD176" s="113"/>
      <c r="FFE176" s="148"/>
      <c r="FFF176" s="149"/>
      <c r="FFG176" s="150"/>
      <c r="FFH176" s="151"/>
      <c r="FFI176" s="152"/>
      <c r="FFJ176" s="146"/>
      <c r="FFK176" s="113"/>
      <c r="FFL176" s="147"/>
      <c r="FFM176" s="113"/>
      <c r="FFN176" s="148"/>
      <c r="FFO176" s="149"/>
      <c r="FFP176" s="150"/>
      <c r="FFQ176" s="151"/>
      <c r="FFR176" s="152"/>
      <c r="FFS176" s="146"/>
      <c r="FFT176" s="113"/>
      <c r="FFU176" s="147"/>
      <c r="FFV176" s="113"/>
      <c r="FFW176" s="148"/>
      <c r="FFX176" s="149"/>
      <c r="FFY176" s="150"/>
      <c r="FFZ176" s="151"/>
      <c r="FGA176" s="152"/>
      <c r="FGB176" s="146"/>
      <c r="FGC176" s="113"/>
      <c r="FGD176" s="147"/>
      <c r="FGE176" s="113"/>
      <c r="FGF176" s="148"/>
      <c r="FGG176" s="149"/>
      <c r="FGH176" s="150"/>
      <c r="FGI176" s="151"/>
      <c r="FGJ176" s="152"/>
      <c r="FGK176" s="146"/>
      <c r="FGL176" s="113"/>
      <c r="FGM176" s="147"/>
      <c r="FGN176" s="113"/>
      <c r="FGO176" s="148"/>
      <c r="FGP176" s="149"/>
      <c r="FGQ176" s="150"/>
      <c r="FGR176" s="151"/>
      <c r="FGS176" s="152"/>
      <c r="FGT176" s="146"/>
      <c r="FGU176" s="113"/>
      <c r="FGV176" s="147"/>
      <c r="FGW176" s="113"/>
      <c r="FGX176" s="148"/>
      <c r="FGY176" s="149"/>
      <c r="FGZ176" s="150"/>
      <c r="FHA176" s="151"/>
      <c r="FHB176" s="152"/>
      <c r="FHC176" s="146"/>
      <c r="FHD176" s="113"/>
      <c r="FHE176" s="147"/>
      <c r="FHF176" s="113"/>
      <c r="FHG176" s="148"/>
      <c r="FHH176" s="149"/>
      <c r="FHI176" s="150"/>
      <c r="FHJ176" s="151"/>
      <c r="FHK176" s="152"/>
      <c r="FHL176" s="146"/>
      <c r="FHM176" s="113"/>
      <c r="FHN176" s="147"/>
      <c r="FHO176" s="113"/>
      <c r="FHP176" s="148"/>
      <c r="FHQ176" s="149"/>
      <c r="FHR176" s="150"/>
      <c r="FHS176" s="151"/>
      <c r="FHT176" s="152"/>
      <c r="FHU176" s="146"/>
      <c r="FHV176" s="113"/>
      <c r="FHW176" s="147"/>
      <c r="FHX176" s="113"/>
      <c r="FHY176" s="148"/>
      <c r="FHZ176" s="149"/>
      <c r="FIA176" s="150"/>
      <c r="FIB176" s="151"/>
      <c r="FIC176" s="152"/>
      <c r="FID176" s="146"/>
      <c r="FIE176" s="113"/>
      <c r="FIF176" s="147"/>
      <c r="FIG176" s="113"/>
      <c r="FIH176" s="148"/>
      <c r="FII176" s="149"/>
      <c r="FIJ176" s="150"/>
      <c r="FIK176" s="151"/>
      <c r="FIL176" s="152"/>
      <c r="FIM176" s="146"/>
      <c r="FIN176" s="113"/>
      <c r="FIO176" s="147"/>
      <c r="FIP176" s="113"/>
      <c r="FIQ176" s="148"/>
      <c r="FIR176" s="149"/>
      <c r="FIS176" s="150"/>
      <c r="FIT176" s="151"/>
      <c r="FIU176" s="152"/>
      <c r="FIV176" s="146"/>
      <c r="FIW176" s="113"/>
      <c r="FIX176" s="147"/>
      <c r="FIY176" s="113"/>
      <c r="FIZ176" s="148"/>
      <c r="FJA176" s="149"/>
      <c r="FJB176" s="150"/>
      <c r="FJC176" s="151"/>
      <c r="FJD176" s="152"/>
      <c r="FJE176" s="146"/>
      <c r="FJF176" s="113"/>
      <c r="FJG176" s="147"/>
      <c r="FJH176" s="113"/>
      <c r="FJI176" s="148"/>
      <c r="FJJ176" s="149"/>
      <c r="FJK176" s="150"/>
      <c r="FJL176" s="151"/>
      <c r="FJM176" s="152"/>
      <c r="FJN176" s="146"/>
      <c r="FJO176" s="113"/>
      <c r="FJP176" s="147"/>
      <c r="FJQ176" s="113"/>
      <c r="FJR176" s="148"/>
      <c r="FJS176" s="149"/>
      <c r="FJT176" s="150"/>
      <c r="FJU176" s="151"/>
      <c r="FJV176" s="152"/>
      <c r="FJW176" s="146"/>
      <c r="FJX176" s="113"/>
      <c r="FJY176" s="147"/>
      <c r="FJZ176" s="113"/>
      <c r="FKA176" s="148"/>
      <c r="FKB176" s="149"/>
      <c r="FKC176" s="150"/>
      <c r="FKD176" s="151"/>
      <c r="FKE176" s="152"/>
      <c r="FKF176" s="146"/>
      <c r="FKG176" s="113"/>
      <c r="FKH176" s="147"/>
      <c r="FKI176" s="113"/>
      <c r="FKJ176" s="148"/>
      <c r="FKK176" s="149"/>
      <c r="FKL176" s="150"/>
      <c r="FKM176" s="151"/>
      <c r="FKN176" s="152"/>
      <c r="FKO176" s="146"/>
      <c r="FKP176" s="113"/>
      <c r="FKQ176" s="147"/>
      <c r="FKR176" s="113"/>
      <c r="FKS176" s="148"/>
      <c r="FKT176" s="149"/>
      <c r="FKU176" s="150"/>
      <c r="FKV176" s="151"/>
      <c r="FKW176" s="152"/>
      <c r="FKX176" s="146"/>
      <c r="FKY176" s="113"/>
      <c r="FKZ176" s="147"/>
      <c r="FLA176" s="113"/>
      <c r="FLB176" s="148"/>
      <c r="FLC176" s="149"/>
      <c r="FLD176" s="150"/>
      <c r="FLE176" s="151"/>
      <c r="FLF176" s="152"/>
      <c r="FLG176" s="146"/>
      <c r="FLH176" s="113"/>
      <c r="FLI176" s="147"/>
      <c r="FLJ176" s="113"/>
      <c r="FLK176" s="148"/>
      <c r="FLL176" s="149"/>
      <c r="FLM176" s="150"/>
      <c r="FLN176" s="151"/>
      <c r="FLO176" s="152"/>
      <c r="FLP176" s="146"/>
      <c r="FLQ176" s="113"/>
      <c r="FLR176" s="147"/>
      <c r="FLS176" s="113"/>
      <c r="FLT176" s="148"/>
      <c r="FLU176" s="149"/>
      <c r="FLV176" s="150"/>
      <c r="FLW176" s="151"/>
      <c r="FLX176" s="152"/>
      <c r="FLY176" s="146"/>
      <c r="FLZ176" s="113"/>
      <c r="FMA176" s="147"/>
      <c r="FMB176" s="113"/>
      <c r="FMC176" s="148"/>
      <c r="FMD176" s="149"/>
      <c r="FME176" s="150"/>
      <c r="FMF176" s="151"/>
      <c r="FMG176" s="152"/>
      <c r="FMH176" s="146"/>
      <c r="FMI176" s="113"/>
      <c r="FMJ176" s="147"/>
      <c r="FMK176" s="113"/>
      <c r="FML176" s="148"/>
      <c r="FMM176" s="149"/>
      <c r="FMN176" s="150"/>
      <c r="FMO176" s="151"/>
      <c r="FMP176" s="152"/>
      <c r="FMQ176" s="146"/>
      <c r="FMR176" s="113"/>
      <c r="FMS176" s="147"/>
      <c r="FMT176" s="113"/>
      <c r="FMU176" s="148"/>
      <c r="FMV176" s="149"/>
      <c r="FMW176" s="150"/>
      <c r="FMX176" s="151"/>
      <c r="FMY176" s="152"/>
      <c r="FMZ176" s="146"/>
      <c r="FNA176" s="113"/>
      <c r="FNB176" s="147"/>
      <c r="FNC176" s="113"/>
      <c r="FND176" s="148"/>
      <c r="FNE176" s="149"/>
      <c r="FNF176" s="150"/>
      <c r="FNG176" s="151"/>
      <c r="FNH176" s="152"/>
      <c r="FNI176" s="146"/>
      <c r="FNJ176" s="113"/>
      <c r="FNK176" s="147"/>
      <c r="FNL176" s="113"/>
      <c r="FNM176" s="148"/>
      <c r="FNN176" s="149"/>
      <c r="FNO176" s="150"/>
      <c r="FNP176" s="151"/>
      <c r="FNQ176" s="152"/>
      <c r="FNR176" s="146"/>
      <c r="FNS176" s="113"/>
      <c r="FNT176" s="147"/>
      <c r="FNU176" s="113"/>
      <c r="FNV176" s="148"/>
      <c r="FNW176" s="149"/>
      <c r="FNX176" s="150"/>
      <c r="FNY176" s="151"/>
      <c r="FNZ176" s="152"/>
      <c r="FOA176" s="146"/>
      <c r="FOB176" s="113"/>
      <c r="FOC176" s="147"/>
      <c r="FOD176" s="113"/>
      <c r="FOE176" s="148"/>
      <c r="FOF176" s="149"/>
      <c r="FOG176" s="150"/>
      <c r="FOH176" s="151"/>
      <c r="FOI176" s="152"/>
      <c r="FOJ176" s="146"/>
      <c r="FOK176" s="113"/>
      <c r="FOL176" s="147"/>
      <c r="FOM176" s="113"/>
      <c r="FON176" s="148"/>
      <c r="FOO176" s="149"/>
      <c r="FOP176" s="150"/>
      <c r="FOQ176" s="151"/>
      <c r="FOR176" s="152"/>
      <c r="FOS176" s="146"/>
      <c r="FOT176" s="113"/>
      <c r="FOU176" s="147"/>
      <c r="FOV176" s="113"/>
      <c r="FOW176" s="148"/>
      <c r="FOX176" s="149"/>
      <c r="FOY176" s="150"/>
      <c r="FOZ176" s="151"/>
      <c r="FPA176" s="152"/>
      <c r="FPB176" s="146"/>
      <c r="FPC176" s="113"/>
      <c r="FPD176" s="147"/>
      <c r="FPE176" s="113"/>
      <c r="FPF176" s="148"/>
      <c r="FPG176" s="149"/>
      <c r="FPH176" s="150"/>
      <c r="FPI176" s="151"/>
      <c r="FPJ176" s="152"/>
      <c r="FPK176" s="146"/>
      <c r="FPL176" s="113"/>
      <c r="FPM176" s="147"/>
      <c r="FPN176" s="113"/>
      <c r="FPO176" s="148"/>
      <c r="FPP176" s="149"/>
      <c r="FPQ176" s="150"/>
      <c r="FPR176" s="151"/>
      <c r="FPS176" s="152"/>
      <c r="FPT176" s="146"/>
      <c r="FPU176" s="113"/>
      <c r="FPV176" s="147"/>
      <c r="FPW176" s="113"/>
      <c r="FPX176" s="148"/>
      <c r="FPY176" s="149"/>
      <c r="FPZ176" s="150"/>
      <c r="FQA176" s="151"/>
      <c r="FQB176" s="152"/>
      <c r="FQC176" s="146"/>
      <c r="FQD176" s="113"/>
      <c r="FQE176" s="147"/>
      <c r="FQF176" s="113"/>
      <c r="FQG176" s="148"/>
      <c r="FQH176" s="149"/>
      <c r="FQI176" s="150"/>
      <c r="FQJ176" s="151"/>
      <c r="FQK176" s="152"/>
      <c r="FQL176" s="146"/>
      <c r="FQM176" s="113"/>
      <c r="FQN176" s="147"/>
      <c r="FQO176" s="113"/>
      <c r="FQP176" s="148"/>
      <c r="FQQ176" s="149"/>
      <c r="FQR176" s="150"/>
      <c r="FQS176" s="151"/>
      <c r="FQT176" s="152"/>
      <c r="FQU176" s="146"/>
      <c r="FQV176" s="113"/>
      <c r="FQW176" s="147"/>
      <c r="FQX176" s="113"/>
      <c r="FQY176" s="148"/>
      <c r="FQZ176" s="149"/>
      <c r="FRA176" s="150"/>
      <c r="FRB176" s="151"/>
      <c r="FRC176" s="152"/>
      <c r="FRD176" s="146"/>
      <c r="FRE176" s="113"/>
      <c r="FRF176" s="147"/>
      <c r="FRG176" s="113"/>
      <c r="FRH176" s="148"/>
      <c r="FRI176" s="149"/>
      <c r="FRJ176" s="150"/>
      <c r="FRK176" s="151"/>
      <c r="FRL176" s="152"/>
      <c r="FRM176" s="146"/>
      <c r="FRN176" s="113"/>
      <c r="FRO176" s="147"/>
      <c r="FRP176" s="113"/>
      <c r="FRQ176" s="148"/>
      <c r="FRR176" s="149"/>
      <c r="FRS176" s="150"/>
      <c r="FRT176" s="151"/>
      <c r="FRU176" s="152"/>
      <c r="FRV176" s="146"/>
      <c r="FRW176" s="113"/>
      <c r="FRX176" s="147"/>
      <c r="FRY176" s="113"/>
      <c r="FRZ176" s="148"/>
      <c r="FSA176" s="149"/>
      <c r="FSB176" s="150"/>
      <c r="FSC176" s="151"/>
      <c r="FSD176" s="152"/>
      <c r="FSE176" s="146"/>
      <c r="FSF176" s="113"/>
      <c r="FSG176" s="147"/>
      <c r="FSH176" s="113"/>
      <c r="FSI176" s="148"/>
      <c r="FSJ176" s="149"/>
      <c r="FSK176" s="150"/>
      <c r="FSL176" s="151"/>
      <c r="FSM176" s="152"/>
      <c r="FSN176" s="146"/>
      <c r="FSO176" s="113"/>
      <c r="FSP176" s="147"/>
      <c r="FSQ176" s="113"/>
      <c r="FSR176" s="148"/>
      <c r="FSS176" s="149"/>
      <c r="FST176" s="150"/>
      <c r="FSU176" s="151"/>
      <c r="FSV176" s="152"/>
      <c r="FSW176" s="146"/>
      <c r="FSX176" s="113"/>
      <c r="FSY176" s="147"/>
      <c r="FSZ176" s="113"/>
      <c r="FTA176" s="148"/>
      <c r="FTB176" s="149"/>
      <c r="FTC176" s="150"/>
      <c r="FTD176" s="151"/>
      <c r="FTE176" s="152"/>
      <c r="FTF176" s="146"/>
      <c r="FTG176" s="113"/>
      <c r="FTH176" s="147"/>
      <c r="FTI176" s="113"/>
      <c r="FTJ176" s="148"/>
      <c r="FTK176" s="149"/>
      <c r="FTL176" s="150"/>
      <c r="FTM176" s="151"/>
      <c r="FTN176" s="152"/>
      <c r="FTO176" s="146"/>
      <c r="FTP176" s="113"/>
      <c r="FTQ176" s="147"/>
      <c r="FTR176" s="113"/>
      <c r="FTS176" s="148"/>
      <c r="FTT176" s="149"/>
      <c r="FTU176" s="150"/>
      <c r="FTV176" s="151"/>
      <c r="FTW176" s="152"/>
      <c r="FTX176" s="146"/>
      <c r="FTY176" s="113"/>
      <c r="FTZ176" s="147"/>
      <c r="FUA176" s="113"/>
      <c r="FUB176" s="148"/>
      <c r="FUC176" s="149"/>
      <c r="FUD176" s="150"/>
      <c r="FUE176" s="151"/>
      <c r="FUF176" s="152"/>
      <c r="FUG176" s="146"/>
      <c r="FUH176" s="113"/>
      <c r="FUI176" s="147"/>
      <c r="FUJ176" s="113"/>
      <c r="FUK176" s="148"/>
      <c r="FUL176" s="149"/>
      <c r="FUM176" s="150"/>
      <c r="FUN176" s="151"/>
      <c r="FUO176" s="152"/>
      <c r="FUP176" s="146"/>
      <c r="FUQ176" s="113"/>
      <c r="FUR176" s="147"/>
      <c r="FUS176" s="113"/>
      <c r="FUT176" s="148"/>
      <c r="FUU176" s="149"/>
      <c r="FUV176" s="150"/>
      <c r="FUW176" s="151"/>
      <c r="FUX176" s="152"/>
      <c r="FUY176" s="146"/>
      <c r="FUZ176" s="113"/>
      <c r="FVA176" s="147"/>
      <c r="FVB176" s="113"/>
      <c r="FVC176" s="148"/>
      <c r="FVD176" s="149"/>
      <c r="FVE176" s="150"/>
      <c r="FVF176" s="151"/>
      <c r="FVG176" s="152"/>
      <c r="FVH176" s="146"/>
      <c r="FVI176" s="113"/>
      <c r="FVJ176" s="147"/>
      <c r="FVK176" s="113"/>
      <c r="FVL176" s="148"/>
      <c r="FVM176" s="149"/>
      <c r="FVN176" s="150"/>
      <c r="FVO176" s="151"/>
      <c r="FVP176" s="152"/>
      <c r="FVQ176" s="146"/>
      <c r="FVR176" s="113"/>
      <c r="FVS176" s="147"/>
      <c r="FVT176" s="113"/>
      <c r="FVU176" s="148"/>
      <c r="FVV176" s="149"/>
      <c r="FVW176" s="150"/>
      <c r="FVX176" s="151"/>
      <c r="FVY176" s="152"/>
      <c r="FVZ176" s="146"/>
      <c r="FWA176" s="113"/>
      <c r="FWB176" s="147"/>
      <c r="FWC176" s="113"/>
      <c r="FWD176" s="148"/>
      <c r="FWE176" s="149"/>
      <c r="FWF176" s="150"/>
      <c r="FWG176" s="151"/>
      <c r="FWH176" s="152"/>
      <c r="FWI176" s="146"/>
      <c r="FWJ176" s="113"/>
      <c r="FWK176" s="147"/>
      <c r="FWL176" s="113"/>
      <c r="FWM176" s="148"/>
      <c r="FWN176" s="149"/>
      <c r="FWO176" s="150"/>
      <c r="FWP176" s="151"/>
      <c r="FWQ176" s="152"/>
      <c r="FWR176" s="146"/>
      <c r="FWS176" s="113"/>
      <c r="FWT176" s="147"/>
      <c r="FWU176" s="113"/>
      <c r="FWV176" s="148"/>
      <c r="FWW176" s="149"/>
      <c r="FWX176" s="150"/>
      <c r="FWY176" s="151"/>
      <c r="FWZ176" s="152"/>
      <c r="FXA176" s="146"/>
      <c r="FXB176" s="113"/>
      <c r="FXC176" s="147"/>
      <c r="FXD176" s="113"/>
      <c r="FXE176" s="148"/>
      <c r="FXF176" s="149"/>
      <c r="FXG176" s="150"/>
      <c r="FXH176" s="151"/>
      <c r="FXI176" s="152"/>
      <c r="FXJ176" s="146"/>
      <c r="FXK176" s="113"/>
      <c r="FXL176" s="147"/>
      <c r="FXM176" s="113"/>
      <c r="FXN176" s="148"/>
      <c r="FXO176" s="149"/>
      <c r="FXP176" s="150"/>
      <c r="FXQ176" s="151"/>
      <c r="FXR176" s="152"/>
      <c r="FXS176" s="146"/>
      <c r="FXT176" s="113"/>
      <c r="FXU176" s="147"/>
      <c r="FXV176" s="113"/>
      <c r="FXW176" s="148"/>
      <c r="FXX176" s="149"/>
      <c r="FXY176" s="150"/>
      <c r="FXZ176" s="151"/>
      <c r="FYA176" s="152"/>
      <c r="FYB176" s="146"/>
      <c r="FYC176" s="113"/>
      <c r="FYD176" s="147"/>
      <c r="FYE176" s="113"/>
      <c r="FYF176" s="148"/>
      <c r="FYG176" s="149"/>
      <c r="FYH176" s="150"/>
      <c r="FYI176" s="151"/>
      <c r="FYJ176" s="152"/>
      <c r="FYK176" s="146"/>
      <c r="FYL176" s="113"/>
      <c r="FYM176" s="147"/>
      <c r="FYN176" s="113"/>
      <c r="FYO176" s="148"/>
      <c r="FYP176" s="149"/>
      <c r="FYQ176" s="150"/>
      <c r="FYR176" s="151"/>
      <c r="FYS176" s="152"/>
      <c r="FYT176" s="146"/>
      <c r="FYU176" s="113"/>
      <c r="FYV176" s="147"/>
      <c r="FYW176" s="113"/>
      <c r="FYX176" s="148"/>
      <c r="FYY176" s="149"/>
      <c r="FYZ176" s="150"/>
      <c r="FZA176" s="151"/>
      <c r="FZB176" s="152"/>
      <c r="FZC176" s="146"/>
      <c r="FZD176" s="113"/>
      <c r="FZE176" s="147"/>
      <c r="FZF176" s="113"/>
      <c r="FZG176" s="148"/>
      <c r="FZH176" s="149"/>
      <c r="FZI176" s="150"/>
      <c r="FZJ176" s="151"/>
      <c r="FZK176" s="152"/>
      <c r="FZL176" s="146"/>
      <c r="FZM176" s="113"/>
      <c r="FZN176" s="147"/>
      <c r="FZO176" s="113"/>
      <c r="FZP176" s="148"/>
      <c r="FZQ176" s="149"/>
      <c r="FZR176" s="150"/>
      <c r="FZS176" s="151"/>
      <c r="FZT176" s="152"/>
      <c r="FZU176" s="146"/>
      <c r="FZV176" s="113"/>
      <c r="FZW176" s="147"/>
      <c r="FZX176" s="113"/>
      <c r="FZY176" s="148"/>
      <c r="FZZ176" s="149"/>
      <c r="GAA176" s="150"/>
      <c r="GAB176" s="151"/>
      <c r="GAC176" s="152"/>
      <c r="GAD176" s="146"/>
      <c r="GAE176" s="113"/>
      <c r="GAF176" s="147"/>
      <c r="GAG176" s="113"/>
      <c r="GAH176" s="148"/>
      <c r="GAI176" s="149"/>
      <c r="GAJ176" s="150"/>
      <c r="GAK176" s="151"/>
      <c r="GAL176" s="152"/>
      <c r="GAM176" s="146"/>
      <c r="GAN176" s="113"/>
      <c r="GAO176" s="147"/>
      <c r="GAP176" s="113"/>
      <c r="GAQ176" s="148"/>
      <c r="GAR176" s="149"/>
      <c r="GAS176" s="150"/>
      <c r="GAT176" s="151"/>
      <c r="GAU176" s="152"/>
      <c r="GAV176" s="146"/>
      <c r="GAW176" s="113"/>
      <c r="GAX176" s="147"/>
      <c r="GAY176" s="113"/>
      <c r="GAZ176" s="148"/>
      <c r="GBA176" s="149"/>
      <c r="GBB176" s="150"/>
      <c r="GBC176" s="151"/>
      <c r="GBD176" s="152"/>
      <c r="GBE176" s="146"/>
      <c r="GBF176" s="113"/>
      <c r="GBG176" s="147"/>
      <c r="GBH176" s="113"/>
      <c r="GBI176" s="148"/>
      <c r="GBJ176" s="149"/>
      <c r="GBK176" s="150"/>
      <c r="GBL176" s="151"/>
      <c r="GBM176" s="152"/>
      <c r="GBN176" s="146"/>
      <c r="GBO176" s="113"/>
      <c r="GBP176" s="147"/>
      <c r="GBQ176" s="113"/>
      <c r="GBR176" s="148"/>
      <c r="GBS176" s="149"/>
      <c r="GBT176" s="150"/>
      <c r="GBU176" s="151"/>
      <c r="GBV176" s="152"/>
      <c r="GBW176" s="146"/>
      <c r="GBX176" s="113"/>
      <c r="GBY176" s="147"/>
      <c r="GBZ176" s="113"/>
      <c r="GCA176" s="148"/>
      <c r="GCB176" s="149"/>
      <c r="GCC176" s="150"/>
      <c r="GCD176" s="151"/>
      <c r="GCE176" s="152"/>
      <c r="GCF176" s="146"/>
      <c r="GCG176" s="113"/>
      <c r="GCH176" s="147"/>
      <c r="GCI176" s="113"/>
      <c r="GCJ176" s="148"/>
      <c r="GCK176" s="149"/>
      <c r="GCL176" s="150"/>
      <c r="GCM176" s="151"/>
      <c r="GCN176" s="152"/>
      <c r="GCO176" s="146"/>
      <c r="GCP176" s="113"/>
      <c r="GCQ176" s="147"/>
      <c r="GCR176" s="113"/>
      <c r="GCS176" s="148"/>
      <c r="GCT176" s="149"/>
      <c r="GCU176" s="150"/>
      <c r="GCV176" s="151"/>
      <c r="GCW176" s="152"/>
      <c r="GCX176" s="146"/>
      <c r="GCY176" s="113"/>
      <c r="GCZ176" s="147"/>
      <c r="GDA176" s="113"/>
      <c r="GDB176" s="148"/>
      <c r="GDC176" s="149"/>
      <c r="GDD176" s="150"/>
      <c r="GDE176" s="151"/>
      <c r="GDF176" s="152"/>
      <c r="GDG176" s="146"/>
      <c r="GDH176" s="113"/>
      <c r="GDI176" s="147"/>
      <c r="GDJ176" s="113"/>
      <c r="GDK176" s="148"/>
      <c r="GDL176" s="149"/>
      <c r="GDM176" s="150"/>
      <c r="GDN176" s="151"/>
      <c r="GDO176" s="152"/>
      <c r="GDP176" s="146"/>
      <c r="GDQ176" s="113"/>
      <c r="GDR176" s="147"/>
      <c r="GDS176" s="113"/>
      <c r="GDT176" s="148"/>
      <c r="GDU176" s="149"/>
      <c r="GDV176" s="150"/>
      <c r="GDW176" s="151"/>
      <c r="GDX176" s="152"/>
      <c r="GDY176" s="146"/>
      <c r="GDZ176" s="113"/>
      <c r="GEA176" s="147"/>
      <c r="GEB176" s="113"/>
      <c r="GEC176" s="148"/>
      <c r="GED176" s="149"/>
      <c r="GEE176" s="150"/>
      <c r="GEF176" s="151"/>
      <c r="GEG176" s="152"/>
      <c r="GEH176" s="146"/>
      <c r="GEI176" s="113"/>
      <c r="GEJ176" s="147"/>
      <c r="GEK176" s="113"/>
      <c r="GEL176" s="148"/>
      <c r="GEM176" s="149"/>
      <c r="GEN176" s="150"/>
      <c r="GEO176" s="151"/>
      <c r="GEP176" s="152"/>
      <c r="GEQ176" s="146"/>
      <c r="GER176" s="113"/>
      <c r="GES176" s="147"/>
      <c r="GET176" s="113"/>
      <c r="GEU176" s="148"/>
      <c r="GEV176" s="149"/>
      <c r="GEW176" s="150"/>
      <c r="GEX176" s="151"/>
      <c r="GEY176" s="152"/>
      <c r="GEZ176" s="146"/>
      <c r="GFA176" s="113"/>
      <c r="GFB176" s="147"/>
      <c r="GFC176" s="113"/>
      <c r="GFD176" s="148"/>
      <c r="GFE176" s="149"/>
      <c r="GFF176" s="150"/>
      <c r="GFG176" s="151"/>
      <c r="GFH176" s="152"/>
      <c r="GFI176" s="146"/>
      <c r="GFJ176" s="113"/>
      <c r="GFK176" s="147"/>
      <c r="GFL176" s="113"/>
      <c r="GFM176" s="148"/>
      <c r="GFN176" s="149"/>
      <c r="GFO176" s="150"/>
      <c r="GFP176" s="151"/>
      <c r="GFQ176" s="152"/>
      <c r="GFR176" s="146"/>
      <c r="GFS176" s="113"/>
      <c r="GFT176" s="147"/>
      <c r="GFU176" s="113"/>
      <c r="GFV176" s="148"/>
      <c r="GFW176" s="149"/>
      <c r="GFX176" s="150"/>
      <c r="GFY176" s="151"/>
      <c r="GFZ176" s="152"/>
      <c r="GGA176" s="146"/>
      <c r="GGB176" s="113"/>
      <c r="GGC176" s="147"/>
      <c r="GGD176" s="113"/>
      <c r="GGE176" s="148"/>
      <c r="GGF176" s="149"/>
      <c r="GGG176" s="150"/>
      <c r="GGH176" s="151"/>
      <c r="GGI176" s="152"/>
      <c r="GGJ176" s="146"/>
      <c r="GGK176" s="113"/>
      <c r="GGL176" s="147"/>
      <c r="GGM176" s="113"/>
      <c r="GGN176" s="148"/>
      <c r="GGO176" s="149"/>
      <c r="GGP176" s="150"/>
      <c r="GGQ176" s="151"/>
      <c r="GGR176" s="152"/>
      <c r="GGS176" s="146"/>
      <c r="GGT176" s="113"/>
      <c r="GGU176" s="147"/>
      <c r="GGV176" s="113"/>
      <c r="GGW176" s="148"/>
      <c r="GGX176" s="149"/>
      <c r="GGY176" s="150"/>
      <c r="GGZ176" s="151"/>
      <c r="GHA176" s="152"/>
      <c r="GHB176" s="146"/>
      <c r="GHC176" s="113"/>
      <c r="GHD176" s="147"/>
      <c r="GHE176" s="113"/>
      <c r="GHF176" s="148"/>
      <c r="GHG176" s="149"/>
      <c r="GHH176" s="150"/>
      <c r="GHI176" s="151"/>
      <c r="GHJ176" s="152"/>
      <c r="GHK176" s="146"/>
      <c r="GHL176" s="113"/>
      <c r="GHM176" s="147"/>
      <c r="GHN176" s="113"/>
      <c r="GHO176" s="148"/>
      <c r="GHP176" s="149"/>
      <c r="GHQ176" s="150"/>
      <c r="GHR176" s="151"/>
      <c r="GHS176" s="152"/>
      <c r="GHT176" s="146"/>
      <c r="GHU176" s="113"/>
      <c r="GHV176" s="147"/>
      <c r="GHW176" s="113"/>
      <c r="GHX176" s="148"/>
      <c r="GHY176" s="149"/>
      <c r="GHZ176" s="150"/>
      <c r="GIA176" s="151"/>
      <c r="GIB176" s="152"/>
      <c r="GIC176" s="146"/>
      <c r="GID176" s="113"/>
      <c r="GIE176" s="147"/>
      <c r="GIF176" s="113"/>
      <c r="GIG176" s="148"/>
      <c r="GIH176" s="149"/>
      <c r="GII176" s="150"/>
      <c r="GIJ176" s="151"/>
      <c r="GIK176" s="152"/>
      <c r="GIL176" s="146"/>
      <c r="GIM176" s="113"/>
      <c r="GIN176" s="147"/>
      <c r="GIO176" s="113"/>
      <c r="GIP176" s="148"/>
      <c r="GIQ176" s="149"/>
      <c r="GIR176" s="150"/>
      <c r="GIS176" s="151"/>
      <c r="GIT176" s="152"/>
      <c r="GIU176" s="146"/>
      <c r="GIV176" s="113"/>
      <c r="GIW176" s="147"/>
      <c r="GIX176" s="113"/>
      <c r="GIY176" s="148"/>
      <c r="GIZ176" s="149"/>
      <c r="GJA176" s="150"/>
      <c r="GJB176" s="151"/>
      <c r="GJC176" s="152"/>
      <c r="GJD176" s="146"/>
      <c r="GJE176" s="113"/>
      <c r="GJF176" s="147"/>
      <c r="GJG176" s="113"/>
      <c r="GJH176" s="148"/>
      <c r="GJI176" s="149"/>
      <c r="GJJ176" s="150"/>
      <c r="GJK176" s="151"/>
      <c r="GJL176" s="152"/>
      <c r="GJM176" s="146"/>
      <c r="GJN176" s="113"/>
      <c r="GJO176" s="147"/>
      <c r="GJP176" s="113"/>
      <c r="GJQ176" s="148"/>
      <c r="GJR176" s="149"/>
      <c r="GJS176" s="150"/>
      <c r="GJT176" s="151"/>
      <c r="GJU176" s="152"/>
      <c r="GJV176" s="146"/>
      <c r="GJW176" s="113"/>
      <c r="GJX176" s="147"/>
      <c r="GJY176" s="113"/>
      <c r="GJZ176" s="148"/>
      <c r="GKA176" s="149"/>
      <c r="GKB176" s="150"/>
      <c r="GKC176" s="151"/>
      <c r="GKD176" s="152"/>
      <c r="GKE176" s="146"/>
      <c r="GKF176" s="113"/>
      <c r="GKG176" s="147"/>
      <c r="GKH176" s="113"/>
      <c r="GKI176" s="148"/>
      <c r="GKJ176" s="149"/>
      <c r="GKK176" s="150"/>
      <c r="GKL176" s="151"/>
      <c r="GKM176" s="152"/>
      <c r="GKN176" s="146"/>
      <c r="GKO176" s="113"/>
      <c r="GKP176" s="147"/>
      <c r="GKQ176" s="113"/>
      <c r="GKR176" s="148"/>
      <c r="GKS176" s="149"/>
      <c r="GKT176" s="150"/>
      <c r="GKU176" s="151"/>
      <c r="GKV176" s="152"/>
      <c r="GKW176" s="146"/>
      <c r="GKX176" s="113"/>
      <c r="GKY176" s="147"/>
      <c r="GKZ176" s="113"/>
      <c r="GLA176" s="148"/>
      <c r="GLB176" s="149"/>
      <c r="GLC176" s="150"/>
      <c r="GLD176" s="151"/>
      <c r="GLE176" s="152"/>
      <c r="GLF176" s="146"/>
      <c r="GLG176" s="113"/>
      <c r="GLH176" s="147"/>
      <c r="GLI176" s="113"/>
      <c r="GLJ176" s="148"/>
      <c r="GLK176" s="149"/>
      <c r="GLL176" s="150"/>
      <c r="GLM176" s="151"/>
      <c r="GLN176" s="152"/>
      <c r="GLO176" s="146"/>
      <c r="GLP176" s="113"/>
      <c r="GLQ176" s="147"/>
      <c r="GLR176" s="113"/>
      <c r="GLS176" s="148"/>
      <c r="GLT176" s="149"/>
      <c r="GLU176" s="150"/>
      <c r="GLV176" s="151"/>
      <c r="GLW176" s="152"/>
      <c r="GLX176" s="146"/>
      <c r="GLY176" s="113"/>
      <c r="GLZ176" s="147"/>
      <c r="GMA176" s="113"/>
      <c r="GMB176" s="148"/>
      <c r="GMC176" s="149"/>
      <c r="GMD176" s="150"/>
      <c r="GME176" s="151"/>
      <c r="GMF176" s="152"/>
      <c r="GMG176" s="146"/>
      <c r="GMH176" s="113"/>
      <c r="GMI176" s="147"/>
      <c r="GMJ176" s="113"/>
      <c r="GMK176" s="148"/>
      <c r="GML176" s="149"/>
      <c r="GMM176" s="150"/>
      <c r="GMN176" s="151"/>
      <c r="GMO176" s="152"/>
      <c r="GMP176" s="146"/>
      <c r="GMQ176" s="113"/>
      <c r="GMR176" s="147"/>
      <c r="GMS176" s="113"/>
      <c r="GMT176" s="148"/>
      <c r="GMU176" s="149"/>
      <c r="GMV176" s="150"/>
      <c r="GMW176" s="151"/>
      <c r="GMX176" s="152"/>
      <c r="GMY176" s="146"/>
      <c r="GMZ176" s="113"/>
      <c r="GNA176" s="147"/>
      <c r="GNB176" s="113"/>
      <c r="GNC176" s="148"/>
      <c r="GND176" s="149"/>
      <c r="GNE176" s="150"/>
      <c r="GNF176" s="151"/>
      <c r="GNG176" s="152"/>
      <c r="GNH176" s="146"/>
      <c r="GNI176" s="113"/>
      <c r="GNJ176" s="147"/>
      <c r="GNK176" s="113"/>
      <c r="GNL176" s="148"/>
      <c r="GNM176" s="149"/>
      <c r="GNN176" s="150"/>
      <c r="GNO176" s="151"/>
      <c r="GNP176" s="152"/>
      <c r="GNQ176" s="146"/>
      <c r="GNR176" s="113"/>
      <c r="GNS176" s="147"/>
      <c r="GNT176" s="113"/>
      <c r="GNU176" s="148"/>
      <c r="GNV176" s="149"/>
      <c r="GNW176" s="150"/>
      <c r="GNX176" s="151"/>
      <c r="GNY176" s="152"/>
      <c r="GNZ176" s="146"/>
      <c r="GOA176" s="113"/>
      <c r="GOB176" s="147"/>
      <c r="GOC176" s="113"/>
      <c r="GOD176" s="148"/>
      <c r="GOE176" s="149"/>
      <c r="GOF176" s="150"/>
      <c r="GOG176" s="151"/>
      <c r="GOH176" s="152"/>
      <c r="GOI176" s="146"/>
      <c r="GOJ176" s="113"/>
      <c r="GOK176" s="147"/>
      <c r="GOL176" s="113"/>
      <c r="GOM176" s="148"/>
      <c r="GON176" s="149"/>
      <c r="GOO176" s="150"/>
      <c r="GOP176" s="151"/>
      <c r="GOQ176" s="152"/>
      <c r="GOR176" s="146"/>
      <c r="GOS176" s="113"/>
      <c r="GOT176" s="147"/>
      <c r="GOU176" s="113"/>
      <c r="GOV176" s="148"/>
      <c r="GOW176" s="149"/>
      <c r="GOX176" s="150"/>
      <c r="GOY176" s="151"/>
      <c r="GOZ176" s="152"/>
      <c r="GPA176" s="146"/>
      <c r="GPB176" s="113"/>
      <c r="GPC176" s="147"/>
      <c r="GPD176" s="113"/>
      <c r="GPE176" s="148"/>
      <c r="GPF176" s="149"/>
      <c r="GPG176" s="150"/>
      <c r="GPH176" s="151"/>
      <c r="GPI176" s="152"/>
      <c r="GPJ176" s="146"/>
      <c r="GPK176" s="113"/>
      <c r="GPL176" s="147"/>
      <c r="GPM176" s="113"/>
      <c r="GPN176" s="148"/>
      <c r="GPO176" s="149"/>
      <c r="GPP176" s="150"/>
      <c r="GPQ176" s="151"/>
      <c r="GPR176" s="152"/>
      <c r="GPS176" s="146"/>
      <c r="GPT176" s="113"/>
      <c r="GPU176" s="147"/>
      <c r="GPV176" s="113"/>
      <c r="GPW176" s="148"/>
      <c r="GPX176" s="149"/>
      <c r="GPY176" s="150"/>
      <c r="GPZ176" s="151"/>
      <c r="GQA176" s="152"/>
      <c r="GQB176" s="146"/>
      <c r="GQC176" s="113"/>
      <c r="GQD176" s="147"/>
      <c r="GQE176" s="113"/>
      <c r="GQF176" s="148"/>
      <c r="GQG176" s="149"/>
      <c r="GQH176" s="150"/>
      <c r="GQI176" s="151"/>
      <c r="GQJ176" s="152"/>
      <c r="GQK176" s="146"/>
      <c r="GQL176" s="113"/>
      <c r="GQM176" s="147"/>
      <c r="GQN176" s="113"/>
      <c r="GQO176" s="148"/>
      <c r="GQP176" s="149"/>
      <c r="GQQ176" s="150"/>
      <c r="GQR176" s="151"/>
      <c r="GQS176" s="152"/>
      <c r="GQT176" s="146"/>
      <c r="GQU176" s="113"/>
      <c r="GQV176" s="147"/>
      <c r="GQW176" s="113"/>
      <c r="GQX176" s="148"/>
      <c r="GQY176" s="149"/>
      <c r="GQZ176" s="150"/>
      <c r="GRA176" s="151"/>
      <c r="GRB176" s="152"/>
      <c r="GRC176" s="146"/>
      <c r="GRD176" s="113"/>
      <c r="GRE176" s="147"/>
      <c r="GRF176" s="113"/>
      <c r="GRG176" s="148"/>
      <c r="GRH176" s="149"/>
      <c r="GRI176" s="150"/>
      <c r="GRJ176" s="151"/>
      <c r="GRK176" s="152"/>
      <c r="GRL176" s="146"/>
      <c r="GRM176" s="113"/>
      <c r="GRN176" s="147"/>
      <c r="GRO176" s="113"/>
      <c r="GRP176" s="148"/>
      <c r="GRQ176" s="149"/>
      <c r="GRR176" s="150"/>
      <c r="GRS176" s="151"/>
      <c r="GRT176" s="152"/>
      <c r="GRU176" s="146"/>
      <c r="GRV176" s="113"/>
      <c r="GRW176" s="147"/>
      <c r="GRX176" s="113"/>
      <c r="GRY176" s="148"/>
      <c r="GRZ176" s="149"/>
      <c r="GSA176" s="150"/>
      <c r="GSB176" s="151"/>
      <c r="GSC176" s="152"/>
      <c r="GSD176" s="146"/>
      <c r="GSE176" s="113"/>
      <c r="GSF176" s="147"/>
      <c r="GSG176" s="113"/>
      <c r="GSH176" s="148"/>
      <c r="GSI176" s="149"/>
      <c r="GSJ176" s="150"/>
      <c r="GSK176" s="151"/>
      <c r="GSL176" s="152"/>
      <c r="GSM176" s="146"/>
      <c r="GSN176" s="113"/>
      <c r="GSO176" s="147"/>
      <c r="GSP176" s="113"/>
      <c r="GSQ176" s="148"/>
      <c r="GSR176" s="149"/>
      <c r="GSS176" s="150"/>
      <c r="GST176" s="151"/>
      <c r="GSU176" s="152"/>
      <c r="GSV176" s="146"/>
      <c r="GSW176" s="113"/>
      <c r="GSX176" s="147"/>
      <c r="GSY176" s="113"/>
      <c r="GSZ176" s="148"/>
      <c r="GTA176" s="149"/>
      <c r="GTB176" s="150"/>
      <c r="GTC176" s="151"/>
      <c r="GTD176" s="152"/>
      <c r="GTE176" s="146"/>
      <c r="GTF176" s="113"/>
      <c r="GTG176" s="147"/>
      <c r="GTH176" s="113"/>
      <c r="GTI176" s="148"/>
      <c r="GTJ176" s="149"/>
      <c r="GTK176" s="150"/>
      <c r="GTL176" s="151"/>
      <c r="GTM176" s="152"/>
      <c r="GTN176" s="146"/>
      <c r="GTO176" s="113"/>
      <c r="GTP176" s="147"/>
      <c r="GTQ176" s="113"/>
      <c r="GTR176" s="148"/>
      <c r="GTS176" s="149"/>
      <c r="GTT176" s="150"/>
      <c r="GTU176" s="151"/>
      <c r="GTV176" s="152"/>
      <c r="GTW176" s="146"/>
      <c r="GTX176" s="113"/>
      <c r="GTY176" s="147"/>
      <c r="GTZ176" s="113"/>
      <c r="GUA176" s="148"/>
      <c r="GUB176" s="149"/>
      <c r="GUC176" s="150"/>
      <c r="GUD176" s="151"/>
      <c r="GUE176" s="152"/>
      <c r="GUF176" s="146"/>
      <c r="GUG176" s="113"/>
      <c r="GUH176" s="147"/>
      <c r="GUI176" s="113"/>
      <c r="GUJ176" s="148"/>
      <c r="GUK176" s="149"/>
      <c r="GUL176" s="150"/>
      <c r="GUM176" s="151"/>
      <c r="GUN176" s="152"/>
      <c r="GUO176" s="146"/>
      <c r="GUP176" s="113"/>
      <c r="GUQ176" s="147"/>
      <c r="GUR176" s="113"/>
      <c r="GUS176" s="148"/>
      <c r="GUT176" s="149"/>
      <c r="GUU176" s="150"/>
      <c r="GUV176" s="151"/>
      <c r="GUW176" s="152"/>
      <c r="GUX176" s="146"/>
      <c r="GUY176" s="113"/>
      <c r="GUZ176" s="147"/>
      <c r="GVA176" s="113"/>
      <c r="GVB176" s="148"/>
      <c r="GVC176" s="149"/>
      <c r="GVD176" s="150"/>
      <c r="GVE176" s="151"/>
      <c r="GVF176" s="152"/>
      <c r="GVG176" s="146"/>
      <c r="GVH176" s="113"/>
      <c r="GVI176" s="147"/>
      <c r="GVJ176" s="113"/>
      <c r="GVK176" s="148"/>
      <c r="GVL176" s="149"/>
      <c r="GVM176" s="150"/>
      <c r="GVN176" s="151"/>
      <c r="GVO176" s="152"/>
      <c r="GVP176" s="146"/>
      <c r="GVQ176" s="113"/>
      <c r="GVR176" s="147"/>
      <c r="GVS176" s="113"/>
      <c r="GVT176" s="148"/>
      <c r="GVU176" s="149"/>
      <c r="GVV176" s="150"/>
      <c r="GVW176" s="151"/>
      <c r="GVX176" s="152"/>
      <c r="GVY176" s="146"/>
      <c r="GVZ176" s="113"/>
      <c r="GWA176" s="147"/>
      <c r="GWB176" s="113"/>
      <c r="GWC176" s="148"/>
      <c r="GWD176" s="149"/>
      <c r="GWE176" s="150"/>
      <c r="GWF176" s="151"/>
      <c r="GWG176" s="152"/>
      <c r="GWH176" s="146"/>
      <c r="GWI176" s="113"/>
      <c r="GWJ176" s="147"/>
      <c r="GWK176" s="113"/>
      <c r="GWL176" s="148"/>
      <c r="GWM176" s="149"/>
      <c r="GWN176" s="150"/>
      <c r="GWO176" s="151"/>
      <c r="GWP176" s="152"/>
      <c r="GWQ176" s="146"/>
      <c r="GWR176" s="113"/>
      <c r="GWS176" s="147"/>
      <c r="GWT176" s="113"/>
      <c r="GWU176" s="148"/>
      <c r="GWV176" s="149"/>
      <c r="GWW176" s="150"/>
      <c r="GWX176" s="151"/>
      <c r="GWY176" s="152"/>
      <c r="GWZ176" s="146"/>
      <c r="GXA176" s="113"/>
      <c r="GXB176" s="147"/>
      <c r="GXC176" s="113"/>
      <c r="GXD176" s="148"/>
      <c r="GXE176" s="149"/>
      <c r="GXF176" s="150"/>
      <c r="GXG176" s="151"/>
      <c r="GXH176" s="152"/>
      <c r="GXI176" s="146"/>
      <c r="GXJ176" s="113"/>
      <c r="GXK176" s="147"/>
      <c r="GXL176" s="113"/>
      <c r="GXM176" s="148"/>
      <c r="GXN176" s="149"/>
      <c r="GXO176" s="150"/>
      <c r="GXP176" s="151"/>
      <c r="GXQ176" s="152"/>
      <c r="GXR176" s="146"/>
      <c r="GXS176" s="113"/>
      <c r="GXT176" s="147"/>
      <c r="GXU176" s="113"/>
      <c r="GXV176" s="148"/>
      <c r="GXW176" s="149"/>
      <c r="GXX176" s="150"/>
      <c r="GXY176" s="151"/>
      <c r="GXZ176" s="152"/>
      <c r="GYA176" s="146"/>
      <c r="GYB176" s="113"/>
      <c r="GYC176" s="147"/>
      <c r="GYD176" s="113"/>
      <c r="GYE176" s="148"/>
      <c r="GYF176" s="149"/>
      <c r="GYG176" s="150"/>
      <c r="GYH176" s="151"/>
      <c r="GYI176" s="152"/>
      <c r="GYJ176" s="146"/>
      <c r="GYK176" s="113"/>
      <c r="GYL176" s="147"/>
      <c r="GYM176" s="113"/>
      <c r="GYN176" s="148"/>
      <c r="GYO176" s="149"/>
      <c r="GYP176" s="150"/>
      <c r="GYQ176" s="151"/>
      <c r="GYR176" s="152"/>
      <c r="GYS176" s="146"/>
      <c r="GYT176" s="113"/>
      <c r="GYU176" s="147"/>
      <c r="GYV176" s="113"/>
      <c r="GYW176" s="148"/>
      <c r="GYX176" s="149"/>
      <c r="GYY176" s="150"/>
      <c r="GYZ176" s="151"/>
      <c r="GZA176" s="152"/>
      <c r="GZB176" s="146"/>
      <c r="GZC176" s="113"/>
      <c r="GZD176" s="147"/>
      <c r="GZE176" s="113"/>
      <c r="GZF176" s="148"/>
      <c r="GZG176" s="149"/>
      <c r="GZH176" s="150"/>
      <c r="GZI176" s="151"/>
      <c r="GZJ176" s="152"/>
      <c r="GZK176" s="146"/>
      <c r="GZL176" s="113"/>
      <c r="GZM176" s="147"/>
      <c r="GZN176" s="113"/>
      <c r="GZO176" s="148"/>
      <c r="GZP176" s="149"/>
      <c r="GZQ176" s="150"/>
      <c r="GZR176" s="151"/>
      <c r="GZS176" s="152"/>
      <c r="GZT176" s="146"/>
      <c r="GZU176" s="113"/>
      <c r="GZV176" s="147"/>
      <c r="GZW176" s="113"/>
      <c r="GZX176" s="148"/>
      <c r="GZY176" s="149"/>
      <c r="GZZ176" s="150"/>
      <c r="HAA176" s="151"/>
      <c r="HAB176" s="152"/>
      <c r="HAC176" s="146"/>
      <c r="HAD176" s="113"/>
      <c r="HAE176" s="147"/>
      <c r="HAF176" s="113"/>
      <c r="HAG176" s="148"/>
      <c r="HAH176" s="149"/>
      <c r="HAI176" s="150"/>
      <c r="HAJ176" s="151"/>
      <c r="HAK176" s="152"/>
      <c r="HAL176" s="146"/>
      <c r="HAM176" s="113"/>
      <c r="HAN176" s="147"/>
      <c r="HAO176" s="113"/>
      <c r="HAP176" s="148"/>
      <c r="HAQ176" s="149"/>
      <c r="HAR176" s="150"/>
      <c r="HAS176" s="151"/>
      <c r="HAT176" s="152"/>
      <c r="HAU176" s="146"/>
      <c r="HAV176" s="113"/>
      <c r="HAW176" s="147"/>
      <c r="HAX176" s="113"/>
      <c r="HAY176" s="148"/>
      <c r="HAZ176" s="149"/>
      <c r="HBA176" s="150"/>
      <c r="HBB176" s="151"/>
      <c r="HBC176" s="152"/>
      <c r="HBD176" s="146"/>
      <c r="HBE176" s="113"/>
      <c r="HBF176" s="147"/>
      <c r="HBG176" s="113"/>
      <c r="HBH176" s="148"/>
      <c r="HBI176" s="149"/>
      <c r="HBJ176" s="150"/>
      <c r="HBK176" s="151"/>
      <c r="HBL176" s="152"/>
      <c r="HBM176" s="146"/>
      <c r="HBN176" s="113"/>
      <c r="HBO176" s="147"/>
      <c r="HBP176" s="113"/>
      <c r="HBQ176" s="148"/>
      <c r="HBR176" s="149"/>
      <c r="HBS176" s="150"/>
      <c r="HBT176" s="151"/>
      <c r="HBU176" s="152"/>
      <c r="HBV176" s="146"/>
      <c r="HBW176" s="113"/>
      <c r="HBX176" s="147"/>
      <c r="HBY176" s="113"/>
      <c r="HBZ176" s="148"/>
      <c r="HCA176" s="149"/>
      <c r="HCB176" s="150"/>
      <c r="HCC176" s="151"/>
      <c r="HCD176" s="152"/>
      <c r="HCE176" s="146"/>
      <c r="HCF176" s="113"/>
      <c r="HCG176" s="147"/>
      <c r="HCH176" s="113"/>
      <c r="HCI176" s="148"/>
      <c r="HCJ176" s="149"/>
      <c r="HCK176" s="150"/>
      <c r="HCL176" s="151"/>
      <c r="HCM176" s="152"/>
      <c r="HCN176" s="146"/>
      <c r="HCO176" s="113"/>
      <c r="HCP176" s="147"/>
      <c r="HCQ176" s="113"/>
      <c r="HCR176" s="148"/>
      <c r="HCS176" s="149"/>
      <c r="HCT176" s="150"/>
      <c r="HCU176" s="151"/>
      <c r="HCV176" s="152"/>
      <c r="HCW176" s="146"/>
      <c r="HCX176" s="113"/>
      <c r="HCY176" s="147"/>
      <c r="HCZ176" s="113"/>
      <c r="HDA176" s="148"/>
      <c r="HDB176" s="149"/>
      <c r="HDC176" s="150"/>
      <c r="HDD176" s="151"/>
      <c r="HDE176" s="152"/>
      <c r="HDF176" s="146"/>
      <c r="HDG176" s="113"/>
      <c r="HDH176" s="147"/>
      <c r="HDI176" s="113"/>
      <c r="HDJ176" s="148"/>
      <c r="HDK176" s="149"/>
      <c r="HDL176" s="150"/>
      <c r="HDM176" s="151"/>
      <c r="HDN176" s="152"/>
      <c r="HDO176" s="146"/>
      <c r="HDP176" s="113"/>
      <c r="HDQ176" s="147"/>
      <c r="HDR176" s="113"/>
      <c r="HDS176" s="148"/>
      <c r="HDT176" s="149"/>
      <c r="HDU176" s="150"/>
      <c r="HDV176" s="151"/>
      <c r="HDW176" s="152"/>
      <c r="HDX176" s="146"/>
      <c r="HDY176" s="113"/>
      <c r="HDZ176" s="147"/>
      <c r="HEA176" s="113"/>
      <c r="HEB176" s="148"/>
      <c r="HEC176" s="149"/>
      <c r="HED176" s="150"/>
      <c r="HEE176" s="151"/>
      <c r="HEF176" s="152"/>
      <c r="HEG176" s="146"/>
      <c r="HEH176" s="113"/>
      <c r="HEI176" s="147"/>
      <c r="HEJ176" s="113"/>
      <c r="HEK176" s="148"/>
      <c r="HEL176" s="149"/>
      <c r="HEM176" s="150"/>
      <c r="HEN176" s="151"/>
      <c r="HEO176" s="152"/>
      <c r="HEP176" s="146"/>
      <c r="HEQ176" s="113"/>
      <c r="HER176" s="147"/>
      <c r="HES176" s="113"/>
      <c r="HET176" s="148"/>
      <c r="HEU176" s="149"/>
      <c r="HEV176" s="150"/>
      <c r="HEW176" s="151"/>
      <c r="HEX176" s="152"/>
      <c r="HEY176" s="146"/>
      <c r="HEZ176" s="113"/>
      <c r="HFA176" s="147"/>
      <c r="HFB176" s="113"/>
      <c r="HFC176" s="148"/>
      <c r="HFD176" s="149"/>
      <c r="HFE176" s="150"/>
      <c r="HFF176" s="151"/>
      <c r="HFG176" s="152"/>
      <c r="HFH176" s="146"/>
      <c r="HFI176" s="113"/>
      <c r="HFJ176" s="147"/>
      <c r="HFK176" s="113"/>
      <c r="HFL176" s="148"/>
      <c r="HFM176" s="149"/>
      <c r="HFN176" s="150"/>
      <c r="HFO176" s="151"/>
      <c r="HFP176" s="152"/>
      <c r="HFQ176" s="146"/>
      <c r="HFR176" s="113"/>
      <c r="HFS176" s="147"/>
      <c r="HFT176" s="113"/>
      <c r="HFU176" s="148"/>
      <c r="HFV176" s="149"/>
      <c r="HFW176" s="150"/>
      <c r="HFX176" s="151"/>
      <c r="HFY176" s="152"/>
      <c r="HFZ176" s="146"/>
      <c r="HGA176" s="113"/>
      <c r="HGB176" s="147"/>
      <c r="HGC176" s="113"/>
      <c r="HGD176" s="148"/>
      <c r="HGE176" s="149"/>
      <c r="HGF176" s="150"/>
      <c r="HGG176" s="151"/>
      <c r="HGH176" s="152"/>
      <c r="HGI176" s="146"/>
      <c r="HGJ176" s="113"/>
      <c r="HGK176" s="147"/>
      <c r="HGL176" s="113"/>
      <c r="HGM176" s="148"/>
      <c r="HGN176" s="149"/>
      <c r="HGO176" s="150"/>
      <c r="HGP176" s="151"/>
      <c r="HGQ176" s="152"/>
      <c r="HGR176" s="146"/>
      <c r="HGS176" s="113"/>
      <c r="HGT176" s="147"/>
      <c r="HGU176" s="113"/>
      <c r="HGV176" s="148"/>
      <c r="HGW176" s="149"/>
      <c r="HGX176" s="150"/>
      <c r="HGY176" s="151"/>
      <c r="HGZ176" s="152"/>
      <c r="HHA176" s="146"/>
      <c r="HHB176" s="113"/>
      <c r="HHC176" s="147"/>
      <c r="HHD176" s="113"/>
      <c r="HHE176" s="148"/>
      <c r="HHF176" s="149"/>
      <c r="HHG176" s="150"/>
      <c r="HHH176" s="151"/>
      <c r="HHI176" s="152"/>
      <c r="HHJ176" s="146"/>
      <c r="HHK176" s="113"/>
      <c r="HHL176" s="147"/>
      <c r="HHM176" s="113"/>
      <c r="HHN176" s="148"/>
      <c r="HHO176" s="149"/>
      <c r="HHP176" s="150"/>
      <c r="HHQ176" s="151"/>
      <c r="HHR176" s="152"/>
      <c r="HHS176" s="146"/>
      <c r="HHT176" s="113"/>
      <c r="HHU176" s="147"/>
      <c r="HHV176" s="113"/>
      <c r="HHW176" s="148"/>
      <c r="HHX176" s="149"/>
      <c r="HHY176" s="150"/>
      <c r="HHZ176" s="151"/>
      <c r="HIA176" s="152"/>
      <c r="HIB176" s="146"/>
      <c r="HIC176" s="113"/>
      <c r="HID176" s="147"/>
      <c r="HIE176" s="113"/>
      <c r="HIF176" s="148"/>
      <c r="HIG176" s="149"/>
      <c r="HIH176" s="150"/>
      <c r="HII176" s="151"/>
      <c r="HIJ176" s="152"/>
      <c r="HIK176" s="146"/>
      <c r="HIL176" s="113"/>
      <c r="HIM176" s="147"/>
      <c r="HIN176" s="113"/>
      <c r="HIO176" s="148"/>
      <c r="HIP176" s="149"/>
      <c r="HIQ176" s="150"/>
      <c r="HIR176" s="151"/>
      <c r="HIS176" s="152"/>
      <c r="HIT176" s="146"/>
      <c r="HIU176" s="113"/>
      <c r="HIV176" s="147"/>
      <c r="HIW176" s="113"/>
      <c r="HIX176" s="148"/>
      <c r="HIY176" s="149"/>
      <c r="HIZ176" s="150"/>
      <c r="HJA176" s="151"/>
      <c r="HJB176" s="152"/>
      <c r="HJC176" s="146"/>
      <c r="HJD176" s="113"/>
      <c r="HJE176" s="147"/>
      <c r="HJF176" s="113"/>
      <c r="HJG176" s="148"/>
      <c r="HJH176" s="149"/>
      <c r="HJI176" s="150"/>
      <c r="HJJ176" s="151"/>
      <c r="HJK176" s="152"/>
      <c r="HJL176" s="146"/>
      <c r="HJM176" s="113"/>
      <c r="HJN176" s="147"/>
      <c r="HJO176" s="113"/>
      <c r="HJP176" s="148"/>
      <c r="HJQ176" s="149"/>
      <c r="HJR176" s="150"/>
      <c r="HJS176" s="151"/>
      <c r="HJT176" s="152"/>
      <c r="HJU176" s="146"/>
      <c r="HJV176" s="113"/>
      <c r="HJW176" s="147"/>
      <c r="HJX176" s="113"/>
      <c r="HJY176" s="148"/>
      <c r="HJZ176" s="149"/>
      <c r="HKA176" s="150"/>
      <c r="HKB176" s="151"/>
      <c r="HKC176" s="152"/>
      <c r="HKD176" s="146"/>
      <c r="HKE176" s="113"/>
      <c r="HKF176" s="147"/>
      <c r="HKG176" s="113"/>
      <c r="HKH176" s="148"/>
      <c r="HKI176" s="149"/>
      <c r="HKJ176" s="150"/>
      <c r="HKK176" s="151"/>
      <c r="HKL176" s="152"/>
      <c r="HKM176" s="146"/>
      <c r="HKN176" s="113"/>
      <c r="HKO176" s="147"/>
      <c r="HKP176" s="113"/>
      <c r="HKQ176" s="148"/>
      <c r="HKR176" s="149"/>
      <c r="HKS176" s="150"/>
      <c r="HKT176" s="151"/>
      <c r="HKU176" s="152"/>
      <c r="HKV176" s="146"/>
      <c r="HKW176" s="113"/>
      <c r="HKX176" s="147"/>
      <c r="HKY176" s="113"/>
      <c r="HKZ176" s="148"/>
      <c r="HLA176" s="149"/>
      <c r="HLB176" s="150"/>
      <c r="HLC176" s="151"/>
      <c r="HLD176" s="152"/>
      <c r="HLE176" s="146"/>
      <c r="HLF176" s="113"/>
      <c r="HLG176" s="147"/>
      <c r="HLH176" s="113"/>
      <c r="HLI176" s="148"/>
      <c r="HLJ176" s="149"/>
      <c r="HLK176" s="150"/>
      <c r="HLL176" s="151"/>
      <c r="HLM176" s="152"/>
      <c r="HLN176" s="146"/>
      <c r="HLO176" s="113"/>
      <c r="HLP176" s="147"/>
      <c r="HLQ176" s="113"/>
      <c r="HLR176" s="148"/>
      <c r="HLS176" s="149"/>
      <c r="HLT176" s="150"/>
      <c r="HLU176" s="151"/>
      <c r="HLV176" s="152"/>
      <c r="HLW176" s="146"/>
      <c r="HLX176" s="113"/>
      <c r="HLY176" s="147"/>
      <c r="HLZ176" s="113"/>
      <c r="HMA176" s="148"/>
      <c r="HMB176" s="149"/>
      <c r="HMC176" s="150"/>
      <c r="HMD176" s="151"/>
      <c r="HME176" s="152"/>
      <c r="HMF176" s="146"/>
      <c r="HMG176" s="113"/>
      <c r="HMH176" s="147"/>
      <c r="HMI176" s="113"/>
      <c r="HMJ176" s="148"/>
      <c r="HMK176" s="149"/>
      <c r="HML176" s="150"/>
      <c r="HMM176" s="151"/>
      <c r="HMN176" s="152"/>
      <c r="HMO176" s="146"/>
      <c r="HMP176" s="113"/>
      <c r="HMQ176" s="147"/>
      <c r="HMR176" s="113"/>
      <c r="HMS176" s="148"/>
      <c r="HMT176" s="149"/>
      <c r="HMU176" s="150"/>
      <c r="HMV176" s="151"/>
      <c r="HMW176" s="152"/>
      <c r="HMX176" s="146"/>
      <c r="HMY176" s="113"/>
      <c r="HMZ176" s="147"/>
      <c r="HNA176" s="113"/>
      <c r="HNB176" s="148"/>
      <c r="HNC176" s="149"/>
      <c r="HND176" s="150"/>
      <c r="HNE176" s="151"/>
      <c r="HNF176" s="152"/>
      <c r="HNG176" s="146"/>
      <c r="HNH176" s="113"/>
      <c r="HNI176" s="147"/>
      <c r="HNJ176" s="113"/>
      <c r="HNK176" s="148"/>
      <c r="HNL176" s="149"/>
      <c r="HNM176" s="150"/>
      <c r="HNN176" s="151"/>
      <c r="HNO176" s="152"/>
      <c r="HNP176" s="146"/>
      <c r="HNQ176" s="113"/>
      <c r="HNR176" s="147"/>
      <c r="HNS176" s="113"/>
      <c r="HNT176" s="148"/>
      <c r="HNU176" s="149"/>
      <c r="HNV176" s="150"/>
      <c r="HNW176" s="151"/>
      <c r="HNX176" s="152"/>
      <c r="HNY176" s="146"/>
      <c r="HNZ176" s="113"/>
      <c r="HOA176" s="147"/>
      <c r="HOB176" s="113"/>
      <c r="HOC176" s="148"/>
      <c r="HOD176" s="149"/>
      <c r="HOE176" s="150"/>
      <c r="HOF176" s="151"/>
      <c r="HOG176" s="152"/>
      <c r="HOH176" s="146"/>
      <c r="HOI176" s="113"/>
      <c r="HOJ176" s="147"/>
      <c r="HOK176" s="113"/>
      <c r="HOL176" s="148"/>
      <c r="HOM176" s="149"/>
      <c r="HON176" s="150"/>
      <c r="HOO176" s="151"/>
      <c r="HOP176" s="152"/>
      <c r="HOQ176" s="146"/>
      <c r="HOR176" s="113"/>
      <c r="HOS176" s="147"/>
      <c r="HOT176" s="113"/>
      <c r="HOU176" s="148"/>
      <c r="HOV176" s="149"/>
      <c r="HOW176" s="150"/>
      <c r="HOX176" s="151"/>
      <c r="HOY176" s="152"/>
      <c r="HOZ176" s="146"/>
      <c r="HPA176" s="113"/>
      <c r="HPB176" s="147"/>
      <c r="HPC176" s="113"/>
      <c r="HPD176" s="148"/>
      <c r="HPE176" s="149"/>
      <c r="HPF176" s="150"/>
      <c r="HPG176" s="151"/>
      <c r="HPH176" s="152"/>
      <c r="HPI176" s="146"/>
      <c r="HPJ176" s="113"/>
      <c r="HPK176" s="147"/>
      <c r="HPL176" s="113"/>
      <c r="HPM176" s="148"/>
      <c r="HPN176" s="149"/>
      <c r="HPO176" s="150"/>
      <c r="HPP176" s="151"/>
      <c r="HPQ176" s="152"/>
      <c r="HPR176" s="146"/>
      <c r="HPS176" s="113"/>
      <c r="HPT176" s="147"/>
      <c r="HPU176" s="113"/>
      <c r="HPV176" s="148"/>
      <c r="HPW176" s="149"/>
      <c r="HPX176" s="150"/>
      <c r="HPY176" s="151"/>
      <c r="HPZ176" s="152"/>
      <c r="HQA176" s="146"/>
      <c r="HQB176" s="113"/>
      <c r="HQC176" s="147"/>
      <c r="HQD176" s="113"/>
      <c r="HQE176" s="148"/>
      <c r="HQF176" s="149"/>
      <c r="HQG176" s="150"/>
      <c r="HQH176" s="151"/>
      <c r="HQI176" s="152"/>
      <c r="HQJ176" s="146"/>
      <c r="HQK176" s="113"/>
      <c r="HQL176" s="147"/>
      <c r="HQM176" s="113"/>
      <c r="HQN176" s="148"/>
      <c r="HQO176" s="149"/>
      <c r="HQP176" s="150"/>
      <c r="HQQ176" s="151"/>
      <c r="HQR176" s="152"/>
      <c r="HQS176" s="146"/>
      <c r="HQT176" s="113"/>
      <c r="HQU176" s="147"/>
      <c r="HQV176" s="113"/>
      <c r="HQW176" s="148"/>
      <c r="HQX176" s="149"/>
      <c r="HQY176" s="150"/>
      <c r="HQZ176" s="151"/>
      <c r="HRA176" s="152"/>
      <c r="HRB176" s="146"/>
      <c r="HRC176" s="113"/>
      <c r="HRD176" s="147"/>
      <c r="HRE176" s="113"/>
      <c r="HRF176" s="148"/>
      <c r="HRG176" s="149"/>
      <c r="HRH176" s="150"/>
      <c r="HRI176" s="151"/>
      <c r="HRJ176" s="152"/>
      <c r="HRK176" s="146"/>
      <c r="HRL176" s="113"/>
      <c r="HRM176" s="147"/>
      <c r="HRN176" s="113"/>
      <c r="HRO176" s="148"/>
      <c r="HRP176" s="149"/>
      <c r="HRQ176" s="150"/>
      <c r="HRR176" s="151"/>
      <c r="HRS176" s="152"/>
      <c r="HRT176" s="146"/>
      <c r="HRU176" s="113"/>
      <c r="HRV176" s="147"/>
      <c r="HRW176" s="113"/>
      <c r="HRX176" s="148"/>
      <c r="HRY176" s="149"/>
      <c r="HRZ176" s="150"/>
      <c r="HSA176" s="151"/>
      <c r="HSB176" s="152"/>
      <c r="HSC176" s="146"/>
      <c r="HSD176" s="113"/>
      <c r="HSE176" s="147"/>
      <c r="HSF176" s="113"/>
      <c r="HSG176" s="148"/>
      <c r="HSH176" s="149"/>
      <c r="HSI176" s="150"/>
      <c r="HSJ176" s="151"/>
      <c r="HSK176" s="152"/>
      <c r="HSL176" s="146"/>
      <c r="HSM176" s="113"/>
      <c r="HSN176" s="147"/>
      <c r="HSO176" s="113"/>
      <c r="HSP176" s="148"/>
      <c r="HSQ176" s="149"/>
      <c r="HSR176" s="150"/>
      <c r="HSS176" s="151"/>
      <c r="HST176" s="152"/>
      <c r="HSU176" s="146"/>
      <c r="HSV176" s="113"/>
      <c r="HSW176" s="147"/>
      <c r="HSX176" s="113"/>
      <c r="HSY176" s="148"/>
      <c r="HSZ176" s="149"/>
      <c r="HTA176" s="150"/>
      <c r="HTB176" s="151"/>
      <c r="HTC176" s="152"/>
      <c r="HTD176" s="146"/>
      <c r="HTE176" s="113"/>
      <c r="HTF176" s="147"/>
      <c r="HTG176" s="113"/>
      <c r="HTH176" s="148"/>
      <c r="HTI176" s="149"/>
      <c r="HTJ176" s="150"/>
      <c r="HTK176" s="151"/>
      <c r="HTL176" s="152"/>
      <c r="HTM176" s="146"/>
      <c r="HTN176" s="113"/>
      <c r="HTO176" s="147"/>
      <c r="HTP176" s="113"/>
      <c r="HTQ176" s="148"/>
      <c r="HTR176" s="149"/>
      <c r="HTS176" s="150"/>
      <c r="HTT176" s="151"/>
      <c r="HTU176" s="152"/>
      <c r="HTV176" s="146"/>
      <c r="HTW176" s="113"/>
      <c r="HTX176" s="147"/>
      <c r="HTY176" s="113"/>
      <c r="HTZ176" s="148"/>
      <c r="HUA176" s="149"/>
      <c r="HUB176" s="150"/>
      <c r="HUC176" s="151"/>
      <c r="HUD176" s="152"/>
      <c r="HUE176" s="146"/>
      <c r="HUF176" s="113"/>
      <c r="HUG176" s="147"/>
      <c r="HUH176" s="113"/>
      <c r="HUI176" s="148"/>
      <c r="HUJ176" s="149"/>
      <c r="HUK176" s="150"/>
      <c r="HUL176" s="151"/>
      <c r="HUM176" s="152"/>
      <c r="HUN176" s="146"/>
      <c r="HUO176" s="113"/>
      <c r="HUP176" s="147"/>
      <c r="HUQ176" s="113"/>
      <c r="HUR176" s="148"/>
      <c r="HUS176" s="149"/>
      <c r="HUT176" s="150"/>
      <c r="HUU176" s="151"/>
      <c r="HUV176" s="152"/>
      <c r="HUW176" s="146"/>
      <c r="HUX176" s="113"/>
      <c r="HUY176" s="147"/>
      <c r="HUZ176" s="113"/>
      <c r="HVA176" s="148"/>
      <c r="HVB176" s="149"/>
      <c r="HVC176" s="150"/>
      <c r="HVD176" s="151"/>
      <c r="HVE176" s="152"/>
      <c r="HVF176" s="146"/>
      <c r="HVG176" s="113"/>
      <c r="HVH176" s="147"/>
      <c r="HVI176" s="113"/>
      <c r="HVJ176" s="148"/>
      <c r="HVK176" s="149"/>
      <c r="HVL176" s="150"/>
      <c r="HVM176" s="151"/>
      <c r="HVN176" s="152"/>
      <c r="HVO176" s="146"/>
      <c r="HVP176" s="113"/>
      <c r="HVQ176" s="147"/>
      <c r="HVR176" s="113"/>
      <c r="HVS176" s="148"/>
      <c r="HVT176" s="149"/>
      <c r="HVU176" s="150"/>
      <c r="HVV176" s="151"/>
      <c r="HVW176" s="152"/>
      <c r="HVX176" s="146"/>
      <c r="HVY176" s="113"/>
      <c r="HVZ176" s="147"/>
      <c r="HWA176" s="113"/>
      <c r="HWB176" s="148"/>
      <c r="HWC176" s="149"/>
      <c r="HWD176" s="150"/>
      <c r="HWE176" s="151"/>
      <c r="HWF176" s="152"/>
      <c r="HWG176" s="146"/>
      <c r="HWH176" s="113"/>
      <c r="HWI176" s="147"/>
      <c r="HWJ176" s="113"/>
      <c r="HWK176" s="148"/>
      <c r="HWL176" s="149"/>
      <c r="HWM176" s="150"/>
      <c r="HWN176" s="151"/>
      <c r="HWO176" s="152"/>
      <c r="HWP176" s="146"/>
      <c r="HWQ176" s="113"/>
      <c r="HWR176" s="147"/>
      <c r="HWS176" s="113"/>
      <c r="HWT176" s="148"/>
      <c r="HWU176" s="149"/>
      <c r="HWV176" s="150"/>
      <c r="HWW176" s="151"/>
      <c r="HWX176" s="152"/>
      <c r="HWY176" s="146"/>
      <c r="HWZ176" s="113"/>
      <c r="HXA176" s="147"/>
      <c r="HXB176" s="113"/>
      <c r="HXC176" s="148"/>
      <c r="HXD176" s="149"/>
      <c r="HXE176" s="150"/>
      <c r="HXF176" s="151"/>
      <c r="HXG176" s="152"/>
      <c r="HXH176" s="146"/>
      <c r="HXI176" s="113"/>
      <c r="HXJ176" s="147"/>
      <c r="HXK176" s="113"/>
      <c r="HXL176" s="148"/>
      <c r="HXM176" s="149"/>
      <c r="HXN176" s="150"/>
      <c r="HXO176" s="151"/>
      <c r="HXP176" s="152"/>
      <c r="HXQ176" s="146"/>
      <c r="HXR176" s="113"/>
      <c r="HXS176" s="147"/>
      <c r="HXT176" s="113"/>
      <c r="HXU176" s="148"/>
      <c r="HXV176" s="149"/>
      <c r="HXW176" s="150"/>
      <c r="HXX176" s="151"/>
      <c r="HXY176" s="152"/>
      <c r="HXZ176" s="146"/>
      <c r="HYA176" s="113"/>
      <c r="HYB176" s="147"/>
      <c r="HYC176" s="113"/>
      <c r="HYD176" s="148"/>
      <c r="HYE176" s="149"/>
      <c r="HYF176" s="150"/>
      <c r="HYG176" s="151"/>
      <c r="HYH176" s="152"/>
      <c r="HYI176" s="146"/>
      <c r="HYJ176" s="113"/>
      <c r="HYK176" s="147"/>
      <c r="HYL176" s="113"/>
      <c r="HYM176" s="148"/>
      <c r="HYN176" s="149"/>
      <c r="HYO176" s="150"/>
      <c r="HYP176" s="151"/>
      <c r="HYQ176" s="152"/>
      <c r="HYR176" s="146"/>
      <c r="HYS176" s="113"/>
      <c r="HYT176" s="147"/>
      <c r="HYU176" s="113"/>
      <c r="HYV176" s="148"/>
      <c r="HYW176" s="149"/>
      <c r="HYX176" s="150"/>
      <c r="HYY176" s="151"/>
      <c r="HYZ176" s="152"/>
      <c r="HZA176" s="146"/>
      <c r="HZB176" s="113"/>
      <c r="HZC176" s="147"/>
      <c r="HZD176" s="113"/>
      <c r="HZE176" s="148"/>
      <c r="HZF176" s="149"/>
      <c r="HZG176" s="150"/>
      <c r="HZH176" s="151"/>
      <c r="HZI176" s="152"/>
      <c r="HZJ176" s="146"/>
      <c r="HZK176" s="113"/>
      <c r="HZL176" s="147"/>
      <c r="HZM176" s="113"/>
      <c r="HZN176" s="148"/>
      <c r="HZO176" s="149"/>
      <c r="HZP176" s="150"/>
      <c r="HZQ176" s="151"/>
      <c r="HZR176" s="152"/>
      <c r="HZS176" s="146"/>
      <c r="HZT176" s="113"/>
      <c r="HZU176" s="147"/>
      <c r="HZV176" s="113"/>
      <c r="HZW176" s="148"/>
      <c r="HZX176" s="149"/>
      <c r="HZY176" s="150"/>
      <c r="HZZ176" s="151"/>
      <c r="IAA176" s="152"/>
      <c r="IAB176" s="146"/>
      <c r="IAC176" s="113"/>
      <c r="IAD176" s="147"/>
      <c r="IAE176" s="113"/>
      <c r="IAF176" s="148"/>
      <c r="IAG176" s="149"/>
      <c r="IAH176" s="150"/>
      <c r="IAI176" s="151"/>
      <c r="IAJ176" s="152"/>
      <c r="IAK176" s="146"/>
      <c r="IAL176" s="113"/>
      <c r="IAM176" s="147"/>
      <c r="IAN176" s="113"/>
      <c r="IAO176" s="148"/>
      <c r="IAP176" s="149"/>
      <c r="IAQ176" s="150"/>
      <c r="IAR176" s="151"/>
      <c r="IAS176" s="152"/>
      <c r="IAT176" s="146"/>
      <c r="IAU176" s="113"/>
      <c r="IAV176" s="147"/>
      <c r="IAW176" s="113"/>
      <c r="IAX176" s="148"/>
      <c r="IAY176" s="149"/>
      <c r="IAZ176" s="150"/>
      <c r="IBA176" s="151"/>
      <c r="IBB176" s="152"/>
      <c r="IBC176" s="146"/>
      <c r="IBD176" s="113"/>
      <c r="IBE176" s="147"/>
      <c r="IBF176" s="113"/>
      <c r="IBG176" s="148"/>
      <c r="IBH176" s="149"/>
      <c r="IBI176" s="150"/>
      <c r="IBJ176" s="151"/>
      <c r="IBK176" s="152"/>
      <c r="IBL176" s="146"/>
      <c r="IBM176" s="113"/>
      <c r="IBN176" s="147"/>
      <c r="IBO176" s="113"/>
      <c r="IBP176" s="148"/>
      <c r="IBQ176" s="149"/>
      <c r="IBR176" s="150"/>
      <c r="IBS176" s="151"/>
      <c r="IBT176" s="152"/>
      <c r="IBU176" s="146"/>
      <c r="IBV176" s="113"/>
      <c r="IBW176" s="147"/>
      <c r="IBX176" s="113"/>
      <c r="IBY176" s="148"/>
      <c r="IBZ176" s="149"/>
      <c r="ICA176" s="150"/>
      <c r="ICB176" s="151"/>
      <c r="ICC176" s="152"/>
      <c r="ICD176" s="146"/>
      <c r="ICE176" s="113"/>
      <c r="ICF176" s="147"/>
      <c r="ICG176" s="113"/>
      <c r="ICH176" s="148"/>
      <c r="ICI176" s="149"/>
      <c r="ICJ176" s="150"/>
      <c r="ICK176" s="151"/>
      <c r="ICL176" s="152"/>
      <c r="ICM176" s="146"/>
      <c r="ICN176" s="113"/>
      <c r="ICO176" s="147"/>
      <c r="ICP176" s="113"/>
      <c r="ICQ176" s="148"/>
      <c r="ICR176" s="149"/>
      <c r="ICS176" s="150"/>
      <c r="ICT176" s="151"/>
      <c r="ICU176" s="152"/>
      <c r="ICV176" s="146"/>
      <c r="ICW176" s="113"/>
      <c r="ICX176" s="147"/>
      <c r="ICY176" s="113"/>
      <c r="ICZ176" s="148"/>
      <c r="IDA176" s="149"/>
      <c r="IDB176" s="150"/>
      <c r="IDC176" s="151"/>
      <c r="IDD176" s="152"/>
      <c r="IDE176" s="146"/>
      <c r="IDF176" s="113"/>
      <c r="IDG176" s="147"/>
      <c r="IDH176" s="113"/>
      <c r="IDI176" s="148"/>
      <c r="IDJ176" s="149"/>
      <c r="IDK176" s="150"/>
      <c r="IDL176" s="151"/>
      <c r="IDM176" s="152"/>
      <c r="IDN176" s="146"/>
      <c r="IDO176" s="113"/>
      <c r="IDP176" s="147"/>
      <c r="IDQ176" s="113"/>
      <c r="IDR176" s="148"/>
      <c r="IDS176" s="149"/>
      <c r="IDT176" s="150"/>
      <c r="IDU176" s="151"/>
      <c r="IDV176" s="152"/>
      <c r="IDW176" s="146"/>
      <c r="IDX176" s="113"/>
      <c r="IDY176" s="147"/>
      <c r="IDZ176" s="113"/>
      <c r="IEA176" s="148"/>
      <c r="IEB176" s="149"/>
      <c r="IEC176" s="150"/>
      <c r="IED176" s="151"/>
      <c r="IEE176" s="152"/>
      <c r="IEF176" s="146"/>
      <c r="IEG176" s="113"/>
      <c r="IEH176" s="147"/>
      <c r="IEI176" s="113"/>
      <c r="IEJ176" s="148"/>
      <c r="IEK176" s="149"/>
      <c r="IEL176" s="150"/>
      <c r="IEM176" s="151"/>
      <c r="IEN176" s="152"/>
      <c r="IEO176" s="146"/>
      <c r="IEP176" s="113"/>
      <c r="IEQ176" s="147"/>
      <c r="IER176" s="113"/>
      <c r="IES176" s="148"/>
      <c r="IET176" s="149"/>
      <c r="IEU176" s="150"/>
      <c r="IEV176" s="151"/>
      <c r="IEW176" s="152"/>
      <c r="IEX176" s="146"/>
      <c r="IEY176" s="113"/>
      <c r="IEZ176" s="147"/>
      <c r="IFA176" s="113"/>
      <c r="IFB176" s="148"/>
      <c r="IFC176" s="149"/>
      <c r="IFD176" s="150"/>
      <c r="IFE176" s="151"/>
      <c r="IFF176" s="152"/>
      <c r="IFG176" s="146"/>
      <c r="IFH176" s="113"/>
      <c r="IFI176" s="147"/>
      <c r="IFJ176" s="113"/>
      <c r="IFK176" s="148"/>
      <c r="IFL176" s="149"/>
      <c r="IFM176" s="150"/>
      <c r="IFN176" s="151"/>
      <c r="IFO176" s="152"/>
      <c r="IFP176" s="146"/>
      <c r="IFQ176" s="113"/>
      <c r="IFR176" s="147"/>
      <c r="IFS176" s="113"/>
      <c r="IFT176" s="148"/>
      <c r="IFU176" s="149"/>
      <c r="IFV176" s="150"/>
      <c r="IFW176" s="151"/>
      <c r="IFX176" s="152"/>
      <c r="IFY176" s="146"/>
      <c r="IFZ176" s="113"/>
      <c r="IGA176" s="147"/>
      <c r="IGB176" s="113"/>
      <c r="IGC176" s="148"/>
      <c r="IGD176" s="149"/>
      <c r="IGE176" s="150"/>
      <c r="IGF176" s="151"/>
      <c r="IGG176" s="152"/>
      <c r="IGH176" s="146"/>
      <c r="IGI176" s="113"/>
      <c r="IGJ176" s="147"/>
      <c r="IGK176" s="113"/>
      <c r="IGL176" s="148"/>
      <c r="IGM176" s="149"/>
      <c r="IGN176" s="150"/>
      <c r="IGO176" s="151"/>
      <c r="IGP176" s="152"/>
      <c r="IGQ176" s="146"/>
      <c r="IGR176" s="113"/>
      <c r="IGS176" s="147"/>
      <c r="IGT176" s="113"/>
      <c r="IGU176" s="148"/>
      <c r="IGV176" s="149"/>
      <c r="IGW176" s="150"/>
      <c r="IGX176" s="151"/>
      <c r="IGY176" s="152"/>
      <c r="IGZ176" s="146"/>
      <c r="IHA176" s="113"/>
      <c r="IHB176" s="147"/>
      <c r="IHC176" s="113"/>
      <c r="IHD176" s="148"/>
      <c r="IHE176" s="149"/>
      <c r="IHF176" s="150"/>
      <c r="IHG176" s="151"/>
      <c r="IHH176" s="152"/>
      <c r="IHI176" s="146"/>
      <c r="IHJ176" s="113"/>
      <c r="IHK176" s="147"/>
      <c r="IHL176" s="113"/>
      <c r="IHM176" s="148"/>
      <c r="IHN176" s="149"/>
      <c r="IHO176" s="150"/>
      <c r="IHP176" s="151"/>
      <c r="IHQ176" s="152"/>
      <c r="IHR176" s="146"/>
      <c r="IHS176" s="113"/>
      <c r="IHT176" s="147"/>
      <c r="IHU176" s="113"/>
      <c r="IHV176" s="148"/>
      <c r="IHW176" s="149"/>
      <c r="IHX176" s="150"/>
      <c r="IHY176" s="151"/>
      <c r="IHZ176" s="152"/>
      <c r="IIA176" s="146"/>
      <c r="IIB176" s="113"/>
      <c r="IIC176" s="147"/>
      <c r="IID176" s="113"/>
      <c r="IIE176" s="148"/>
      <c r="IIF176" s="149"/>
      <c r="IIG176" s="150"/>
      <c r="IIH176" s="151"/>
      <c r="III176" s="152"/>
      <c r="IIJ176" s="146"/>
      <c r="IIK176" s="113"/>
      <c r="IIL176" s="147"/>
      <c r="IIM176" s="113"/>
      <c r="IIN176" s="148"/>
      <c r="IIO176" s="149"/>
      <c r="IIP176" s="150"/>
      <c r="IIQ176" s="151"/>
      <c r="IIR176" s="152"/>
      <c r="IIS176" s="146"/>
      <c r="IIT176" s="113"/>
      <c r="IIU176" s="147"/>
      <c r="IIV176" s="113"/>
      <c r="IIW176" s="148"/>
      <c r="IIX176" s="149"/>
      <c r="IIY176" s="150"/>
      <c r="IIZ176" s="151"/>
      <c r="IJA176" s="152"/>
      <c r="IJB176" s="146"/>
      <c r="IJC176" s="113"/>
      <c r="IJD176" s="147"/>
      <c r="IJE176" s="113"/>
      <c r="IJF176" s="148"/>
      <c r="IJG176" s="149"/>
      <c r="IJH176" s="150"/>
      <c r="IJI176" s="151"/>
      <c r="IJJ176" s="152"/>
      <c r="IJK176" s="146"/>
      <c r="IJL176" s="113"/>
      <c r="IJM176" s="147"/>
      <c r="IJN176" s="113"/>
      <c r="IJO176" s="148"/>
      <c r="IJP176" s="149"/>
      <c r="IJQ176" s="150"/>
      <c r="IJR176" s="151"/>
      <c r="IJS176" s="152"/>
      <c r="IJT176" s="146"/>
      <c r="IJU176" s="113"/>
      <c r="IJV176" s="147"/>
      <c r="IJW176" s="113"/>
      <c r="IJX176" s="148"/>
      <c r="IJY176" s="149"/>
      <c r="IJZ176" s="150"/>
      <c r="IKA176" s="151"/>
      <c r="IKB176" s="152"/>
      <c r="IKC176" s="146"/>
      <c r="IKD176" s="113"/>
      <c r="IKE176" s="147"/>
      <c r="IKF176" s="113"/>
      <c r="IKG176" s="148"/>
      <c r="IKH176" s="149"/>
      <c r="IKI176" s="150"/>
      <c r="IKJ176" s="151"/>
      <c r="IKK176" s="152"/>
      <c r="IKL176" s="146"/>
      <c r="IKM176" s="113"/>
      <c r="IKN176" s="147"/>
      <c r="IKO176" s="113"/>
      <c r="IKP176" s="148"/>
      <c r="IKQ176" s="149"/>
      <c r="IKR176" s="150"/>
      <c r="IKS176" s="151"/>
      <c r="IKT176" s="152"/>
      <c r="IKU176" s="146"/>
      <c r="IKV176" s="113"/>
      <c r="IKW176" s="147"/>
      <c r="IKX176" s="113"/>
      <c r="IKY176" s="148"/>
      <c r="IKZ176" s="149"/>
      <c r="ILA176" s="150"/>
      <c r="ILB176" s="151"/>
      <c r="ILC176" s="152"/>
      <c r="ILD176" s="146"/>
      <c r="ILE176" s="113"/>
      <c r="ILF176" s="147"/>
      <c r="ILG176" s="113"/>
      <c r="ILH176" s="148"/>
      <c r="ILI176" s="149"/>
      <c r="ILJ176" s="150"/>
      <c r="ILK176" s="151"/>
      <c r="ILL176" s="152"/>
      <c r="ILM176" s="146"/>
      <c r="ILN176" s="113"/>
      <c r="ILO176" s="147"/>
      <c r="ILP176" s="113"/>
      <c r="ILQ176" s="148"/>
      <c r="ILR176" s="149"/>
      <c r="ILS176" s="150"/>
      <c r="ILT176" s="151"/>
      <c r="ILU176" s="152"/>
      <c r="ILV176" s="146"/>
      <c r="ILW176" s="113"/>
      <c r="ILX176" s="147"/>
      <c r="ILY176" s="113"/>
      <c r="ILZ176" s="148"/>
      <c r="IMA176" s="149"/>
      <c r="IMB176" s="150"/>
      <c r="IMC176" s="151"/>
      <c r="IMD176" s="152"/>
      <c r="IME176" s="146"/>
      <c r="IMF176" s="113"/>
      <c r="IMG176" s="147"/>
      <c r="IMH176" s="113"/>
      <c r="IMI176" s="148"/>
      <c r="IMJ176" s="149"/>
      <c r="IMK176" s="150"/>
      <c r="IML176" s="151"/>
      <c r="IMM176" s="152"/>
      <c r="IMN176" s="146"/>
      <c r="IMO176" s="113"/>
      <c r="IMP176" s="147"/>
      <c r="IMQ176" s="113"/>
      <c r="IMR176" s="148"/>
      <c r="IMS176" s="149"/>
      <c r="IMT176" s="150"/>
      <c r="IMU176" s="151"/>
      <c r="IMV176" s="152"/>
      <c r="IMW176" s="146"/>
      <c r="IMX176" s="113"/>
      <c r="IMY176" s="147"/>
      <c r="IMZ176" s="113"/>
      <c r="INA176" s="148"/>
      <c r="INB176" s="149"/>
      <c r="INC176" s="150"/>
      <c r="IND176" s="151"/>
      <c r="INE176" s="152"/>
      <c r="INF176" s="146"/>
      <c r="ING176" s="113"/>
      <c r="INH176" s="147"/>
      <c r="INI176" s="113"/>
      <c r="INJ176" s="148"/>
      <c r="INK176" s="149"/>
      <c r="INL176" s="150"/>
      <c r="INM176" s="151"/>
      <c r="INN176" s="152"/>
      <c r="INO176" s="146"/>
      <c r="INP176" s="113"/>
      <c r="INQ176" s="147"/>
      <c r="INR176" s="113"/>
      <c r="INS176" s="148"/>
      <c r="INT176" s="149"/>
      <c r="INU176" s="150"/>
      <c r="INV176" s="151"/>
      <c r="INW176" s="152"/>
      <c r="INX176" s="146"/>
      <c r="INY176" s="113"/>
      <c r="INZ176" s="147"/>
      <c r="IOA176" s="113"/>
      <c r="IOB176" s="148"/>
      <c r="IOC176" s="149"/>
      <c r="IOD176" s="150"/>
      <c r="IOE176" s="151"/>
      <c r="IOF176" s="152"/>
      <c r="IOG176" s="146"/>
      <c r="IOH176" s="113"/>
      <c r="IOI176" s="147"/>
      <c r="IOJ176" s="113"/>
      <c r="IOK176" s="148"/>
      <c r="IOL176" s="149"/>
      <c r="IOM176" s="150"/>
      <c r="ION176" s="151"/>
      <c r="IOO176" s="152"/>
      <c r="IOP176" s="146"/>
      <c r="IOQ176" s="113"/>
      <c r="IOR176" s="147"/>
      <c r="IOS176" s="113"/>
      <c r="IOT176" s="148"/>
      <c r="IOU176" s="149"/>
      <c r="IOV176" s="150"/>
      <c r="IOW176" s="151"/>
      <c r="IOX176" s="152"/>
      <c r="IOY176" s="146"/>
      <c r="IOZ176" s="113"/>
      <c r="IPA176" s="147"/>
      <c r="IPB176" s="113"/>
      <c r="IPC176" s="148"/>
      <c r="IPD176" s="149"/>
      <c r="IPE176" s="150"/>
      <c r="IPF176" s="151"/>
      <c r="IPG176" s="152"/>
      <c r="IPH176" s="146"/>
      <c r="IPI176" s="113"/>
      <c r="IPJ176" s="147"/>
      <c r="IPK176" s="113"/>
      <c r="IPL176" s="148"/>
      <c r="IPM176" s="149"/>
      <c r="IPN176" s="150"/>
      <c r="IPO176" s="151"/>
      <c r="IPP176" s="152"/>
      <c r="IPQ176" s="146"/>
      <c r="IPR176" s="113"/>
      <c r="IPS176" s="147"/>
      <c r="IPT176" s="113"/>
      <c r="IPU176" s="148"/>
      <c r="IPV176" s="149"/>
      <c r="IPW176" s="150"/>
      <c r="IPX176" s="151"/>
      <c r="IPY176" s="152"/>
      <c r="IPZ176" s="146"/>
      <c r="IQA176" s="113"/>
      <c r="IQB176" s="147"/>
      <c r="IQC176" s="113"/>
      <c r="IQD176" s="148"/>
      <c r="IQE176" s="149"/>
      <c r="IQF176" s="150"/>
      <c r="IQG176" s="151"/>
      <c r="IQH176" s="152"/>
      <c r="IQI176" s="146"/>
      <c r="IQJ176" s="113"/>
      <c r="IQK176" s="147"/>
      <c r="IQL176" s="113"/>
      <c r="IQM176" s="148"/>
      <c r="IQN176" s="149"/>
      <c r="IQO176" s="150"/>
      <c r="IQP176" s="151"/>
      <c r="IQQ176" s="152"/>
      <c r="IQR176" s="146"/>
      <c r="IQS176" s="113"/>
      <c r="IQT176" s="147"/>
      <c r="IQU176" s="113"/>
      <c r="IQV176" s="148"/>
      <c r="IQW176" s="149"/>
      <c r="IQX176" s="150"/>
      <c r="IQY176" s="151"/>
      <c r="IQZ176" s="152"/>
      <c r="IRA176" s="146"/>
      <c r="IRB176" s="113"/>
      <c r="IRC176" s="147"/>
      <c r="IRD176" s="113"/>
      <c r="IRE176" s="148"/>
      <c r="IRF176" s="149"/>
      <c r="IRG176" s="150"/>
      <c r="IRH176" s="151"/>
      <c r="IRI176" s="152"/>
      <c r="IRJ176" s="146"/>
      <c r="IRK176" s="113"/>
      <c r="IRL176" s="147"/>
      <c r="IRM176" s="113"/>
      <c r="IRN176" s="148"/>
      <c r="IRO176" s="149"/>
      <c r="IRP176" s="150"/>
      <c r="IRQ176" s="151"/>
      <c r="IRR176" s="152"/>
      <c r="IRS176" s="146"/>
      <c r="IRT176" s="113"/>
      <c r="IRU176" s="147"/>
      <c r="IRV176" s="113"/>
      <c r="IRW176" s="148"/>
      <c r="IRX176" s="149"/>
      <c r="IRY176" s="150"/>
      <c r="IRZ176" s="151"/>
      <c r="ISA176" s="152"/>
      <c r="ISB176" s="146"/>
      <c r="ISC176" s="113"/>
      <c r="ISD176" s="147"/>
      <c r="ISE176" s="113"/>
      <c r="ISF176" s="148"/>
      <c r="ISG176" s="149"/>
      <c r="ISH176" s="150"/>
      <c r="ISI176" s="151"/>
      <c r="ISJ176" s="152"/>
      <c r="ISK176" s="146"/>
      <c r="ISL176" s="113"/>
      <c r="ISM176" s="147"/>
      <c r="ISN176" s="113"/>
      <c r="ISO176" s="148"/>
      <c r="ISP176" s="149"/>
      <c r="ISQ176" s="150"/>
      <c r="ISR176" s="151"/>
      <c r="ISS176" s="152"/>
      <c r="IST176" s="146"/>
      <c r="ISU176" s="113"/>
      <c r="ISV176" s="147"/>
      <c r="ISW176" s="113"/>
      <c r="ISX176" s="148"/>
      <c r="ISY176" s="149"/>
      <c r="ISZ176" s="150"/>
      <c r="ITA176" s="151"/>
      <c r="ITB176" s="152"/>
      <c r="ITC176" s="146"/>
      <c r="ITD176" s="113"/>
      <c r="ITE176" s="147"/>
      <c r="ITF176" s="113"/>
      <c r="ITG176" s="148"/>
      <c r="ITH176" s="149"/>
      <c r="ITI176" s="150"/>
      <c r="ITJ176" s="151"/>
      <c r="ITK176" s="152"/>
      <c r="ITL176" s="146"/>
      <c r="ITM176" s="113"/>
      <c r="ITN176" s="147"/>
      <c r="ITO176" s="113"/>
      <c r="ITP176" s="148"/>
      <c r="ITQ176" s="149"/>
      <c r="ITR176" s="150"/>
      <c r="ITS176" s="151"/>
      <c r="ITT176" s="152"/>
      <c r="ITU176" s="146"/>
      <c r="ITV176" s="113"/>
      <c r="ITW176" s="147"/>
      <c r="ITX176" s="113"/>
      <c r="ITY176" s="148"/>
      <c r="ITZ176" s="149"/>
      <c r="IUA176" s="150"/>
      <c r="IUB176" s="151"/>
      <c r="IUC176" s="152"/>
      <c r="IUD176" s="146"/>
      <c r="IUE176" s="113"/>
      <c r="IUF176" s="147"/>
      <c r="IUG176" s="113"/>
      <c r="IUH176" s="148"/>
      <c r="IUI176" s="149"/>
      <c r="IUJ176" s="150"/>
      <c r="IUK176" s="151"/>
      <c r="IUL176" s="152"/>
      <c r="IUM176" s="146"/>
      <c r="IUN176" s="113"/>
      <c r="IUO176" s="147"/>
      <c r="IUP176" s="113"/>
      <c r="IUQ176" s="148"/>
      <c r="IUR176" s="149"/>
      <c r="IUS176" s="150"/>
      <c r="IUT176" s="151"/>
      <c r="IUU176" s="152"/>
      <c r="IUV176" s="146"/>
      <c r="IUW176" s="113"/>
      <c r="IUX176" s="147"/>
      <c r="IUY176" s="113"/>
      <c r="IUZ176" s="148"/>
      <c r="IVA176" s="149"/>
      <c r="IVB176" s="150"/>
      <c r="IVC176" s="151"/>
      <c r="IVD176" s="152"/>
      <c r="IVE176" s="146"/>
      <c r="IVF176" s="113"/>
      <c r="IVG176" s="147"/>
      <c r="IVH176" s="113"/>
      <c r="IVI176" s="148"/>
      <c r="IVJ176" s="149"/>
      <c r="IVK176" s="150"/>
      <c r="IVL176" s="151"/>
      <c r="IVM176" s="152"/>
      <c r="IVN176" s="146"/>
      <c r="IVO176" s="113"/>
      <c r="IVP176" s="147"/>
      <c r="IVQ176" s="113"/>
      <c r="IVR176" s="148"/>
      <c r="IVS176" s="149"/>
      <c r="IVT176" s="150"/>
      <c r="IVU176" s="151"/>
      <c r="IVV176" s="152"/>
      <c r="IVW176" s="146"/>
      <c r="IVX176" s="113"/>
      <c r="IVY176" s="147"/>
      <c r="IVZ176" s="113"/>
      <c r="IWA176" s="148"/>
      <c r="IWB176" s="149"/>
      <c r="IWC176" s="150"/>
      <c r="IWD176" s="151"/>
      <c r="IWE176" s="152"/>
      <c r="IWF176" s="146"/>
      <c r="IWG176" s="113"/>
      <c r="IWH176" s="147"/>
      <c r="IWI176" s="113"/>
      <c r="IWJ176" s="148"/>
      <c r="IWK176" s="149"/>
      <c r="IWL176" s="150"/>
      <c r="IWM176" s="151"/>
      <c r="IWN176" s="152"/>
      <c r="IWO176" s="146"/>
      <c r="IWP176" s="113"/>
      <c r="IWQ176" s="147"/>
      <c r="IWR176" s="113"/>
      <c r="IWS176" s="148"/>
      <c r="IWT176" s="149"/>
      <c r="IWU176" s="150"/>
      <c r="IWV176" s="151"/>
      <c r="IWW176" s="152"/>
      <c r="IWX176" s="146"/>
      <c r="IWY176" s="113"/>
      <c r="IWZ176" s="147"/>
      <c r="IXA176" s="113"/>
      <c r="IXB176" s="148"/>
      <c r="IXC176" s="149"/>
      <c r="IXD176" s="150"/>
      <c r="IXE176" s="151"/>
      <c r="IXF176" s="152"/>
      <c r="IXG176" s="146"/>
      <c r="IXH176" s="113"/>
      <c r="IXI176" s="147"/>
      <c r="IXJ176" s="113"/>
      <c r="IXK176" s="148"/>
      <c r="IXL176" s="149"/>
      <c r="IXM176" s="150"/>
      <c r="IXN176" s="151"/>
      <c r="IXO176" s="152"/>
      <c r="IXP176" s="146"/>
      <c r="IXQ176" s="113"/>
      <c r="IXR176" s="147"/>
      <c r="IXS176" s="113"/>
      <c r="IXT176" s="148"/>
      <c r="IXU176" s="149"/>
      <c r="IXV176" s="150"/>
      <c r="IXW176" s="151"/>
      <c r="IXX176" s="152"/>
      <c r="IXY176" s="146"/>
      <c r="IXZ176" s="113"/>
      <c r="IYA176" s="147"/>
      <c r="IYB176" s="113"/>
      <c r="IYC176" s="148"/>
      <c r="IYD176" s="149"/>
      <c r="IYE176" s="150"/>
      <c r="IYF176" s="151"/>
      <c r="IYG176" s="152"/>
      <c r="IYH176" s="146"/>
      <c r="IYI176" s="113"/>
      <c r="IYJ176" s="147"/>
      <c r="IYK176" s="113"/>
      <c r="IYL176" s="148"/>
      <c r="IYM176" s="149"/>
      <c r="IYN176" s="150"/>
      <c r="IYO176" s="151"/>
      <c r="IYP176" s="152"/>
      <c r="IYQ176" s="146"/>
      <c r="IYR176" s="113"/>
      <c r="IYS176" s="147"/>
      <c r="IYT176" s="113"/>
      <c r="IYU176" s="148"/>
      <c r="IYV176" s="149"/>
      <c r="IYW176" s="150"/>
      <c r="IYX176" s="151"/>
      <c r="IYY176" s="152"/>
      <c r="IYZ176" s="146"/>
      <c r="IZA176" s="113"/>
      <c r="IZB176" s="147"/>
      <c r="IZC176" s="113"/>
      <c r="IZD176" s="148"/>
      <c r="IZE176" s="149"/>
      <c r="IZF176" s="150"/>
      <c r="IZG176" s="151"/>
      <c r="IZH176" s="152"/>
      <c r="IZI176" s="146"/>
      <c r="IZJ176" s="113"/>
      <c r="IZK176" s="147"/>
      <c r="IZL176" s="113"/>
      <c r="IZM176" s="148"/>
      <c r="IZN176" s="149"/>
      <c r="IZO176" s="150"/>
      <c r="IZP176" s="151"/>
      <c r="IZQ176" s="152"/>
      <c r="IZR176" s="146"/>
      <c r="IZS176" s="113"/>
      <c r="IZT176" s="147"/>
      <c r="IZU176" s="113"/>
      <c r="IZV176" s="148"/>
      <c r="IZW176" s="149"/>
      <c r="IZX176" s="150"/>
      <c r="IZY176" s="151"/>
      <c r="IZZ176" s="152"/>
      <c r="JAA176" s="146"/>
      <c r="JAB176" s="113"/>
      <c r="JAC176" s="147"/>
      <c r="JAD176" s="113"/>
      <c r="JAE176" s="148"/>
      <c r="JAF176" s="149"/>
      <c r="JAG176" s="150"/>
      <c r="JAH176" s="151"/>
      <c r="JAI176" s="152"/>
      <c r="JAJ176" s="146"/>
      <c r="JAK176" s="113"/>
      <c r="JAL176" s="147"/>
      <c r="JAM176" s="113"/>
      <c r="JAN176" s="148"/>
      <c r="JAO176" s="149"/>
      <c r="JAP176" s="150"/>
      <c r="JAQ176" s="151"/>
      <c r="JAR176" s="152"/>
      <c r="JAS176" s="146"/>
      <c r="JAT176" s="113"/>
      <c r="JAU176" s="147"/>
      <c r="JAV176" s="113"/>
      <c r="JAW176" s="148"/>
      <c r="JAX176" s="149"/>
      <c r="JAY176" s="150"/>
      <c r="JAZ176" s="151"/>
      <c r="JBA176" s="152"/>
      <c r="JBB176" s="146"/>
      <c r="JBC176" s="113"/>
      <c r="JBD176" s="147"/>
      <c r="JBE176" s="113"/>
      <c r="JBF176" s="148"/>
      <c r="JBG176" s="149"/>
      <c r="JBH176" s="150"/>
      <c r="JBI176" s="151"/>
      <c r="JBJ176" s="152"/>
      <c r="JBK176" s="146"/>
      <c r="JBL176" s="113"/>
      <c r="JBM176" s="147"/>
      <c r="JBN176" s="113"/>
      <c r="JBO176" s="148"/>
      <c r="JBP176" s="149"/>
      <c r="JBQ176" s="150"/>
      <c r="JBR176" s="151"/>
      <c r="JBS176" s="152"/>
      <c r="JBT176" s="146"/>
      <c r="JBU176" s="113"/>
      <c r="JBV176" s="147"/>
      <c r="JBW176" s="113"/>
      <c r="JBX176" s="148"/>
      <c r="JBY176" s="149"/>
      <c r="JBZ176" s="150"/>
      <c r="JCA176" s="151"/>
      <c r="JCB176" s="152"/>
      <c r="JCC176" s="146"/>
      <c r="JCD176" s="113"/>
      <c r="JCE176" s="147"/>
      <c r="JCF176" s="113"/>
      <c r="JCG176" s="148"/>
      <c r="JCH176" s="149"/>
      <c r="JCI176" s="150"/>
      <c r="JCJ176" s="151"/>
      <c r="JCK176" s="152"/>
      <c r="JCL176" s="146"/>
      <c r="JCM176" s="113"/>
      <c r="JCN176" s="147"/>
      <c r="JCO176" s="113"/>
      <c r="JCP176" s="148"/>
      <c r="JCQ176" s="149"/>
      <c r="JCR176" s="150"/>
      <c r="JCS176" s="151"/>
      <c r="JCT176" s="152"/>
      <c r="JCU176" s="146"/>
      <c r="JCV176" s="113"/>
      <c r="JCW176" s="147"/>
      <c r="JCX176" s="113"/>
      <c r="JCY176" s="148"/>
      <c r="JCZ176" s="149"/>
      <c r="JDA176" s="150"/>
      <c r="JDB176" s="151"/>
      <c r="JDC176" s="152"/>
      <c r="JDD176" s="146"/>
      <c r="JDE176" s="113"/>
      <c r="JDF176" s="147"/>
      <c r="JDG176" s="113"/>
      <c r="JDH176" s="148"/>
      <c r="JDI176" s="149"/>
      <c r="JDJ176" s="150"/>
      <c r="JDK176" s="151"/>
      <c r="JDL176" s="152"/>
      <c r="JDM176" s="146"/>
      <c r="JDN176" s="113"/>
      <c r="JDO176" s="147"/>
      <c r="JDP176" s="113"/>
      <c r="JDQ176" s="148"/>
      <c r="JDR176" s="149"/>
      <c r="JDS176" s="150"/>
      <c r="JDT176" s="151"/>
      <c r="JDU176" s="152"/>
      <c r="JDV176" s="146"/>
      <c r="JDW176" s="113"/>
      <c r="JDX176" s="147"/>
      <c r="JDY176" s="113"/>
      <c r="JDZ176" s="148"/>
      <c r="JEA176" s="149"/>
      <c r="JEB176" s="150"/>
      <c r="JEC176" s="151"/>
      <c r="JED176" s="152"/>
      <c r="JEE176" s="146"/>
      <c r="JEF176" s="113"/>
      <c r="JEG176" s="147"/>
      <c r="JEH176" s="113"/>
      <c r="JEI176" s="148"/>
      <c r="JEJ176" s="149"/>
      <c r="JEK176" s="150"/>
      <c r="JEL176" s="151"/>
      <c r="JEM176" s="152"/>
      <c r="JEN176" s="146"/>
      <c r="JEO176" s="113"/>
      <c r="JEP176" s="147"/>
      <c r="JEQ176" s="113"/>
      <c r="JER176" s="148"/>
      <c r="JES176" s="149"/>
      <c r="JET176" s="150"/>
      <c r="JEU176" s="151"/>
      <c r="JEV176" s="152"/>
      <c r="JEW176" s="146"/>
      <c r="JEX176" s="113"/>
      <c r="JEY176" s="147"/>
      <c r="JEZ176" s="113"/>
      <c r="JFA176" s="148"/>
      <c r="JFB176" s="149"/>
      <c r="JFC176" s="150"/>
      <c r="JFD176" s="151"/>
      <c r="JFE176" s="152"/>
      <c r="JFF176" s="146"/>
      <c r="JFG176" s="113"/>
      <c r="JFH176" s="147"/>
      <c r="JFI176" s="113"/>
      <c r="JFJ176" s="148"/>
      <c r="JFK176" s="149"/>
      <c r="JFL176" s="150"/>
      <c r="JFM176" s="151"/>
      <c r="JFN176" s="152"/>
      <c r="JFO176" s="146"/>
      <c r="JFP176" s="113"/>
      <c r="JFQ176" s="147"/>
      <c r="JFR176" s="113"/>
      <c r="JFS176" s="148"/>
      <c r="JFT176" s="149"/>
      <c r="JFU176" s="150"/>
      <c r="JFV176" s="151"/>
      <c r="JFW176" s="152"/>
      <c r="JFX176" s="146"/>
      <c r="JFY176" s="113"/>
      <c r="JFZ176" s="147"/>
      <c r="JGA176" s="113"/>
      <c r="JGB176" s="148"/>
      <c r="JGC176" s="149"/>
      <c r="JGD176" s="150"/>
      <c r="JGE176" s="151"/>
      <c r="JGF176" s="152"/>
      <c r="JGG176" s="146"/>
      <c r="JGH176" s="113"/>
      <c r="JGI176" s="147"/>
      <c r="JGJ176" s="113"/>
      <c r="JGK176" s="148"/>
      <c r="JGL176" s="149"/>
      <c r="JGM176" s="150"/>
      <c r="JGN176" s="151"/>
      <c r="JGO176" s="152"/>
      <c r="JGP176" s="146"/>
      <c r="JGQ176" s="113"/>
      <c r="JGR176" s="147"/>
      <c r="JGS176" s="113"/>
      <c r="JGT176" s="148"/>
      <c r="JGU176" s="149"/>
      <c r="JGV176" s="150"/>
      <c r="JGW176" s="151"/>
      <c r="JGX176" s="152"/>
      <c r="JGY176" s="146"/>
      <c r="JGZ176" s="113"/>
      <c r="JHA176" s="147"/>
      <c r="JHB176" s="113"/>
      <c r="JHC176" s="148"/>
      <c r="JHD176" s="149"/>
      <c r="JHE176" s="150"/>
      <c r="JHF176" s="151"/>
      <c r="JHG176" s="152"/>
      <c r="JHH176" s="146"/>
      <c r="JHI176" s="113"/>
      <c r="JHJ176" s="147"/>
      <c r="JHK176" s="113"/>
      <c r="JHL176" s="148"/>
      <c r="JHM176" s="149"/>
      <c r="JHN176" s="150"/>
      <c r="JHO176" s="151"/>
      <c r="JHP176" s="152"/>
      <c r="JHQ176" s="146"/>
      <c r="JHR176" s="113"/>
      <c r="JHS176" s="147"/>
      <c r="JHT176" s="113"/>
      <c r="JHU176" s="148"/>
      <c r="JHV176" s="149"/>
      <c r="JHW176" s="150"/>
      <c r="JHX176" s="151"/>
      <c r="JHY176" s="152"/>
      <c r="JHZ176" s="146"/>
      <c r="JIA176" s="113"/>
      <c r="JIB176" s="147"/>
      <c r="JIC176" s="113"/>
      <c r="JID176" s="148"/>
      <c r="JIE176" s="149"/>
      <c r="JIF176" s="150"/>
      <c r="JIG176" s="151"/>
      <c r="JIH176" s="152"/>
      <c r="JII176" s="146"/>
      <c r="JIJ176" s="113"/>
      <c r="JIK176" s="147"/>
      <c r="JIL176" s="113"/>
      <c r="JIM176" s="148"/>
      <c r="JIN176" s="149"/>
      <c r="JIO176" s="150"/>
      <c r="JIP176" s="151"/>
      <c r="JIQ176" s="152"/>
      <c r="JIR176" s="146"/>
      <c r="JIS176" s="113"/>
      <c r="JIT176" s="147"/>
      <c r="JIU176" s="113"/>
      <c r="JIV176" s="148"/>
      <c r="JIW176" s="149"/>
      <c r="JIX176" s="150"/>
      <c r="JIY176" s="151"/>
      <c r="JIZ176" s="152"/>
      <c r="JJA176" s="146"/>
      <c r="JJB176" s="113"/>
      <c r="JJC176" s="147"/>
      <c r="JJD176" s="113"/>
      <c r="JJE176" s="148"/>
      <c r="JJF176" s="149"/>
      <c r="JJG176" s="150"/>
      <c r="JJH176" s="151"/>
      <c r="JJI176" s="152"/>
      <c r="JJJ176" s="146"/>
      <c r="JJK176" s="113"/>
      <c r="JJL176" s="147"/>
      <c r="JJM176" s="113"/>
      <c r="JJN176" s="148"/>
      <c r="JJO176" s="149"/>
      <c r="JJP176" s="150"/>
      <c r="JJQ176" s="151"/>
      <c r="JJR176" s="152"/>
      <c r="JJS176" s="146"/>
      <c r="JJT176" s="113"/>
      <c r="JJU176" s="147"/>
      <c r="JJV176" s="113"/>
      <c r="JJW176" s="148"/>
      <c r="JJX176" s="149"/>
      <c r="JJY176" s="150"/>
      <c r="JJZ176" s="151"/>
      <c r="JKA176" s="152"/>
      <c r="JKB176" s="146"/>
      <c r="JKC176" s="113"/>
      <c r="JKD176" s="147"/>
      <c r="JKE176" s="113"/>
      <c r="JKF176" s="148"/>
      <c r="JKG176" s="149"/>
      <c r="JKH176" s="150"/>
      <c r="JKI176" s="151"/>
      <c r="JKJ176" s="152"/>
      <c r="JKK176" s="146"/>
      <c r="JKL176" s="113"/>
      <c r="JKM176" s="147"/>
      <c r="JKN176" s="113"/>
      <c r="JKO176" s="148"/>
      <c r="JKP176" s="149"/>
      <c r="JKQ176" s="150"/>
      <c r="JKR176" s="151"/>
      <c r="JKS176" s="152"/>
      <c r="JKT176" s="146"/>
      <c r="JKU176" s="113"/>
      <c r="JKV176" s="147"/>
      <c r="JKW176" s="113"/>
      <c r="JKX176" s="148"/>
      <c r="JKY176" s="149"/>
      <c r="JKZ176" s="150"/>
      <c r="JLA176" s="151"/>
      <c r="JLB176" s="152"/>
      <c r="JLC176" s="146"/>
      <c r="JLD176" s="113"/>
      <c r="JLE176" s="147"/>
      <c r="JLF176" s="113"/>
      <c r="JLG176" s="148"/>
      <c r="JLH176" s="149"/>
      <c r="JLI176" s="150"/>
      <c r="JLJ176" s="151"/>
      <c r="JLK176" s="152"/>
      <c r="JLL176" s="146"/>
      <c r="JLM176" s="113"/>
      <c r="JLN176" s="147"/>
      <c r="JLO176" s="113"/>
      <c r="JLP176" s="148"/>
      <c r="JLQ176" s="149"/>
      <c r="JLR176" s="150"/>
      <c r="JLS176" s="151"/>
      <c r="JLT176" s="152"/>
      <c r="JLU176" s="146"/>
      <c r="JLV176" s="113"/>
      <c r="JLW176" s="147"/>
      <c r="JLX176" s="113"/>
      <c r="JLY176" s="148"/>
      <c r="JLZ176" s="149"/>
      <c r="JMA176" s="150"/>
      <c r="JMB176" s="151"/>
      <c r="JMC176" s="152"/>
      <c r="JMD176" s="146"/>
      <c r="JME176" s="113"/>
      <c r="JMF176" s="147"/>
      <c r="JMG176" s="113"/>
      <c r="JMH176" s="148"/>
      <c r="JMI176" s="149"/>
      <c r="JMJ176" s="150"/>
      <c r="JMK176" s="151"/>
      <c r="JML176" s="152"/>
      <c r="JMM176" s="146"/>
      <c r="JMN176" s="113"/>
      <c r="JMO176" s="147"/>
      <c r="JMP176" s="113"/>
      <c r="JMQ176" s="148"/>
      <c r="JMR176" s="149"/>
      <c r="JMS176" s="150"/>
      <c r="JMT176" s="151"/>
      <c r="JMU176" s="152"/>
      <c r="JMV176" s="146"/>
      <c r="JMW176" s="113"/>
      <c r="JMX176" s="147"/>
      <c r="JMY176" s="113"/>
      <c r="JMZ176" s="148"/>
      <c r="JNA176" s="149"/>
      <c r="JNB176" s="150"/>
      <c r="JNC176" s="151"/>
      <c r="JND176" s="152"/>
      <c r="JNE176" s="146"/>
      <c r="JNF176" s="113"/>
      <c r="JNG176" s="147"/>
      <c r="JNH176" s="113"/>
      <c r="JNI176" s="148"/>
      <c r="JNJ176" s="149"/>
      <c r="JNK176" s="150"/>
      <c r="JNL176" s="151"/>
      <c r="JNM176" s="152"/>
      <c r="JNN176" s="146"/>
      <c r="JNO176" s="113"/>
      <c r="JNP176" s="147"/>
      <c r="JNQ176" s="113"/>
      <c r="JNR176" s="148"/>
      <c r="JNS176" s="149"/>
      <c r="JNT176" s="150"/>
      <c r="JNU176" s="151"/>
      <c r="JNV176" s="152"/>
      <c r="JNW176" s="146"/>
      <c r="JNX176" s="113"/>
      <c r="JNY176" s="147"/>
      <c r="JNZ176" s="113"/>
      <c r="JOA176" s="148"/>
      <c r="JOB176" s="149"/>
      <c r="JOC176" s="150"/>
      <c r="JOD176" s="151"/>
      <c r="JOE176" s="152"/>
      <c r="JOF176" s="146"/>
      <c r="JOG176" s="113"/>
      <c r="JOH176" s="147"/>
      <c r="JOI176" s="113"/>
      <c r="JOJ176" s="148"/>
      <c r="JOK176" s="149"/>
      <c r="JOL176" s="150"/>
      <c r="JOM176" s="151"/>
      <c r="JON176" s="152"/>
      <c r="JOO176" s="146"/>
      <c r="JOP176" s="113"/>
      <c r="JOQ176" s="147"/>
      <c r="JOR176" s="113"/>
      <c r="JOS176" s="148"/>
      <c r="JOT176" s="149"/>
      <c r="JOU176" s="150"/>
      <c r="JOV176" s="151"/>
      <c r="JOW176" s="152"/>
      <c r="JOX176" s="146"/>
      <c r="JOY176" s="113"/>
      <c r="JOZ176" s="147"/>
      <c r="JPA176" s="113"/>
      <c r="JPB176" s="148"/>
      <c r="JPC176" s="149"/>
      <c r="JPD176" s="150"/>
      <c r="JPE176" s="151"/>
      <c r="JPF176" s="152"/>
      <c r="JPG176" s="146"/>
      <c r="JPH176" s="113"/>
      <c r="JPI176" s="147"/>
      <c r="JPJ176" s="113"/>
      <c r="JPK176" s="148"/>
      <c r="JPL176" s="149"/>
      <c r="JPM176" s="150"/>
      <c r="JPN176" s="151"/>
      <c r="JPO176" s="152"/>
      <c r="JPP176" s="146"/>
      <c r="JPQ176" s="113"/>
      <c r="JPR176" s="147"/>
      <c r="JPS176" s="113"/>
      <c r="JPT176" s="148"/>
      <c r="JPU176" s="149"/>
      <c r="JPV176" s="150"/>
      <c r="JPW176" s="151"/>
      <c r="JPX176" s="152"/>
      <c r="JPY176" s="146"/>
      <c r="JPZ176" s="113"/>
      <c r="JQA176" s="147"/>
      <c r="JQB176" s="113"/>
      <c r="JQC176" s="148"/>
      <c r="JQD176" s="149"/>
      <c r="JQE176" s="150"/>
      <c r="JQF176" s="151"/>
      <c r="JQG176" s="152"/>
      <c r="JQH176" s="146"/>
      <c r="JQI176" s="113"/>
      <c r="JQJ176" s="147"/>
      <c r="JQK176" s="113"/>
      <c r="JQL176" s="148"/>
      <c r="JQM176" s="149"/>
      <c r="JQN176" s="150"/>
      <c r="JQO176" s="151"/>
      <c r="JQP176" s="152"/>
      <c r="JQQ176" s="146"/>
      <c r="JQR176" s="113"/>
      <c r="JQS176" s="147"/>
      <c r="JQT176" s="113"/>
      <c r="JQU176" s="148"/>
      <c r="JQV176" s="149"/>
      <c r="JQW176" s="150"/>
      <c r="JQX176" s="151"/>
      <c r="JQY176" s="152"/>
      <c r="JQZ176" s="146"/>
      <c r="JRA176" s="113"/>
      <c r="JRB176" s="147"/>
      <c r="JRC176" s="113"/>
      <c r="JRD176" s="148"/>
      <c r="JRE176" s="149"/>
      <c r="JRF176" s="150"/>
      <c r="JRG176" s="151"/>
      <c r="JRH176" s="152"/>
      <c r="JRI176" s="146"/>
      <c r="JRJ176" s="113"/>
      <c r="JRK176" s="147"/>
      <c r="JRL176" s="113"/>
      <c r="JRM176" s="148"/>
      <c r="JRN176" s="149"/>
      <c r="JRO176" s="150"/>
      <c r="JRP176" s="151"/>
      <c r="JRQ176" s="152"/>
      <c r="JRR176" s="146"/>
      <c r="JRS176" s="113"/>
      <c r="JRT176" s="147"/>
      <c r="JRU176" s="113"/>
      <c r="JRV176" s="148"/>
      <c r="JRW176" s="149"/>
      <c r="JRX176" s="150"/>
      <c r="JRY176" s="151"/>
      <c r="JRZ176" s="152"/>
      <c r="JSA176" s="146"/>
      <c r="JSB176" s="113"/>
      <c r="JSC176" s="147"/>
      <c r="JSD176" s="113"/>
      <c r="JSE176" s="148"/>
      <c r="JSF176" s="149"/>
      <c r="JSG176" s="150"/>
      <c r="JSH176" s="151"/>
      <c r="JSI176" s="152"/>
      <c r="JSJ176" s="146"/>
      <c r="JSK176" s="113"/>
      <c r="JSL176" s="147"/>
      <c r="JSM176" s="113"/>
      <c r="JSN176" s="148"/>
      <c r="JSO176" s="149"/>
      <c r="JSP176" s="150"/>
      <c r="JSQ176" s="151"/>
      <c r="JSR176" s="152"/>
      <c r="JSS176" s="146"/>
      <c r="JST176" s="113"/>
      <c r="JSU176" s="147"/>
      <c r="JSV176" s="113"/>
      <c r="JSW176" s="148"/>
      <c r="JSX176" s="149"/>
      <c r="JSY176" s="150"/>
      <c r="JSZ176" s="151"/>
      <c r="JTA176" s="152"/>
      <c r="JTB176" s="146"/>
      <c r="JTC176" s="113"/>
      <c r="JTD176" s="147"/>
      <c r="JTE176" s="113"/>
      <c r="JTF176" s="148"/>
      <c r="JTG176" s="149"/>
      <c r="JTH176" s="150"/>
      <c r="JTI176" s="151"/>
      <c r="JTJ176" s="152"/>
      <c r="JTK176" s="146"/>
      <c r="JTL176" s="113"/>
      <c r="JTM176" s="147"/>
      <c r="JTN176" s="113"/>
      <c r="JTO176" s="148"/>
      <c r="JTP176" s="149"/>
      <c r="JTQ176" s="150"/>
      <c r="JTR176" s="151"/>
      <c r="JTS176" s="152"/>
      <c r="JTT176" s="146"/>
      <c r="JTU176" s="113"/>
      <c r="JTV176" s="147"/>
      <c r="JTW176" s="113"/>
      <c r="JTX176" s="148"/>
      <c r="JTY176" s="149"/>
      <c r="JTZ176" s="150"/>
      <c r="JUA176" s="151"/>
      <c r="JUB176" s="152"/>
      <c r="JUC176" s="146"/>
      <c r="JUD176" s="113"/>
      <c r="JUE176" s="147"/>
      <c r="JUF176" s="113"/>
      <c r="JUG176" s="148"/>
      <c r="JUH176" s="149"/>
      <c r="JUI176" s="150"/>
      <c r="JUJ176" s="151"/>
      <c r="JUK176" s="152"/>
      <c r="JUL176" s="146"/>
      <c r="JUM176" s="113"/>
      <c r="JUN176" s="147"/>
      <c r="JUO176" s="113"/>
      <c r="JUP176" s="148"/>
      <c r="JUQ176" s="149"/>
      <c r="JUR176" s="150"/>
      <c r="JUS176" s="151"/>
      <c r="JUT176" s="152"/>
      <c r="JUU176" s="146"/>
      <c r="JUV176" s="113"/>
      <c r="JUW176" s="147"/>
      <c r="JUX176" s="113"/>
      <c r="JUY176" s="148"/>
      <c r="JUZ176" s="149"/>
      <c r="JVA176" s="150"/>
      <c r="JVB176" s="151"/>
      <c r="JVC176" s="152"/>
      <c r="JVD176" s="146"/>
      <c r="JVE176" s="113"/>
      <c r="JVF176" s="147"/>
      <c r="JVG176" s="113"/>
      <c r="JVH176" s="148"/>
      <c r="JVI176" s="149"/>
      <c r="JVJ176" s="150"/>
      <c r="JVK176" s="151"/>
      <c r="JVL176" s="152"/>
      <c r="JVM176" s="146"/>
      <c r="JVN176" s="113"/>
      <c r="JVO176" s="147"/>
      <c r="JVP176" s="113"/>
      <c r="JVQ176" s="148"/>
      <c r="JVR176" s="149"/>
      <c r="JVS176" s="150"/>
      <c r="JVT176" s="151"/>
      <c r="JVU176" s="152"/>
      <c r="JVV176" s="146"/>
      <c r="JVW176" s="113"/>
      <c r="JVX176" s="147"/>
      <c r="JVY176" s="113"/>
      <c r="JVZ176" s="148"/>
      <c r="JWA176" s="149"/>
      <c r="JWB176" s="150"/>
      <c r="JWC176" s="151"/>
      <c r="JWD176" s="152"/>
      <c r="JWE176" s="146"/>
      <c r="JWF176" s="113"/>
      <c r="JWG176" s="147"/>
      <c r="JWH176" s="113"/>
      <c r="JWI176" s="148"/>
      <c r="JWJ176" s="149"/>
      <c r="JWK176" s="150"/>
      <c r="JWL176" s="151"/>
      <c r="JWM176" s="152"/>
      <c r="JWN176" s="146"/>
      <c r="JWO176" s="113"/>
      <c r="JWP176" s="147"/>
      <c r="JWQ176" s="113"/>
      <c r="JWR176" s="148"/>
      <c r="JWS176" s="149"/>
      <c r="JWT176" s="150"/>
      <c r="JWU176" s="151"/>
      <c r="JWV176" s="152"/>
      <c r="JWW176" s="146"/>
      <c r="JWX176" s="113"/>
      <c r="JWY176" s="147"/>
      <c r="JWZ176" s="113"/>
      <c r="JXA176" s="148"/>
      <c r="JXB176" s="149"/>
      <c r="JXC176" s="150"/>
      <c r="JXD176" s="151"/>
      <c r="JXE176" s="152"/>
      <c r="JXF176" s="146"/>
      <c r="JXG176" s="113"/>
      <c r="JXH176" s="147"/>
      <c r="JXI176" s="113"/>
      <c r="JXJ176" s="148"/>
      <c r="JXK176" s="149"/>
      <c r="JXL176" s="150"/>
      <c r="JXM176" s="151"/>
      <c r="JXN176" s="152"/>
      <c r="JXO176" s="146"/>
      <c r="JXP176" s="113"/>
      <c r="JXQ176" s="147"/>
      <c r="JXR176" s="113"/>
      <c r="JXS176" s="148"/>
      <c r="JXT176" s="149"/>
      <c r="JXU176" s="150"/>
      <c r="JXV176" s="151"/>
      <c r="JXW176" s="152"/>
      <c r="JXX176" s="146"/>
      <c r="JXY176" s="113"/>
      <c r="JXZ176" s="147"/>
      <c r="JYA176" s="113"/>
      <c r="JYB176" s="148"/>
      <c r="JYC176" s="149"/>
      <c r="JYD176" s="150"/>
      <c r="JYE176" s="151"/>
      <c r="JYF176" s="152"/>
      <c r="JYG176" s="146"/>
      <c r="JYH176" s="113"/>
      <c r="JYI176" s="147"/>
      <c r="JYJ176" s="113"/>
      <c r="JYK176" s="148"/>
      <c r="JYL176" s="149"/>
      <c r="JYM176" s="150"/>
      <c r="JYN176" s="151"/>
      <c r="JYO176" s="152"/>
      <c r="JYP176" s="146"/>
      <c r="JYQ176" s="113"/>
      <c r="JYR176" s="147"/>
      <c r="JYS176" s="113"/>
      <c r="JYT176" s="148"/>
      <c r="JYU176" s="149"/>
      <c r="JYV176" s="150"/>
      <c r="JYW176" s="151"/>
      <c r="JYX176" s="152"/>
      <c r="JYY176" s="146"/>
      <c r="JYZ176" s="113"/>
      <c r="JZA176" s="147"/>
      <c r="JZB176" s="113"/>
      <c r="JZC176" s="148"/>
      <c r="JZD176" s="149"/>
      <c r="JZE176" s="150"/>
      <c r="JZF176" s="151"/>
      <c r="JZG176" s="152"/>
      <c r="JZH176" s="146"/>
      <c r="JZI176" s="113"/>
      <c r="JZJ176" s="147"/>
      <c r="JZK176" s="113"/>
      <c r="JZL176" s="148"/>
      <c r="JZM176" s="149"/>
      <c r="JZN176" s="150"/>
      <c r="JZO176" s="151"/>
      <c r="JZP176" s="152"/>
      <c r="JZQ176" s="146"/>
      <c r="JZR176" s="113"/>
      <c r="JZS176" s="147"/>
      <c r="JZT176" s="113"/>
      <c r="JZU176" s="148"/>
      <c r="JZV176" s="149"/>
      <c r="JZW176" s="150"/>
      <c r="JZX176" s="151"/>
      <c r="JZY176" s="152"/>
      <c r="JZZ176" s="146"/>
      <c r="KAA176" s="113"/>
      <c r="KAB176" s="147"/>
      <c r="KAC176" s="113"/>
      <c r="KAD176" s="148"/>
      <c r="KAE176" s="149"/>
      <c r="KAF176" s="150"/>
      <c r="KAG176" s="151"/>
      <c r="KAH176" s="152"/>
      <c r="KAI176" s="146"/>
      <c r="KAJ176" s="113"/>
      <c r="KAK176" s="147"/>
      <c r="KAL176" s="113"/>
      <c r="KAM176" s="148"/>
      <c r="KAN176" s="149"/>
      <c r="KAO176" s="150"/>
      <c r="KAP176" s="151"/>
      <c r="KAQ176" s="152"/>
      <c r="KAR176" s="146"/>
      <c r="KAS176" s="113"/>
      <c r="KAT176" s="147"/>
      <c r="KAU176" s="113"/>
      <c r="KAV176" s="148"/>
      <c r="KAW176" s="149"/>
      <c r="KAX176" s="150"/>
      <c r="KAY176" s="151"/>
      <c r="KAZ176" s="152"/>
      <c r="KBA176" s="146"/>
      <c r="KBB176" s="113"/>
      <c r="KBC176" s="147"/>
      <c r="KBD176" s="113"/>
      <c r="KBE176" s="148"/>
      <c r="KBF176" s="149"/>
      <c r="KBG176" s="150"/>
      <c r="KBH176" s="151"/>
      <c r="KBI176" s="152"/>
      <c r="KBJ176" s="146"/>
      <c r="KBK176" s="113"/>
      <c r="KBL176" s="147"/>
      <c r="KBM176" s="113"/>
      <c r="KBN176" s="148"/>
      <c r="KBO176" s="149"/>
      <c r="KBP176" s="150"/>
      <c r="KBQ176" s="151"/>
      <c r="KBR176" s="152"/>
      <c r="KBS176" s="146"/>
      <c r="KBT176" s="113"/>
      <c r="KBU176" s="147"/>
      <c r="KBV176" s="113"/>
      <c r="KBW176" s="148"/>
      <c r="KBX176" s="149"/>
      <c r="KBY176" s="150"/>
      <c r="KBZ176" s="151"/>
      <c r="KCA176" s="152"/>
      <c r="KCB176" s="146"/>
      <c r="KCC176" s="113"/>
      <c r="KCD176" s="147"/>
      <c r="KCE176" s="113"/>
      <c r="KCF176" s="148"/>
      <c r="KCG176" s="149"/>
      <c r="KCH176" s="150"/>
      <c r="KCI176" s="151"/>
      <c r="KCJ176" s="152"/>
      <c r="KCK176" s="146"/>
      <c r="KCL176" s="113"/>
      <c r="KCM176" s="147"/>
      <c r="KCN176" s="113"/>
      <c r="KCO176" s="148"/>
      <c r="KCP176" s="149"/>
      <c r="KCQ176" s="150"/>
      <c r="KCR176" s="151"/>
      <c r="KCS176" s="152"/>
      <c r="KCT176" s="146"/>
      <c r="KCU176" s="113"/>
      <c r="KCV176" s="147"/>
      <c r="KCW176" s="113"/>
      <c r="KCX176" s="148"/>
      <c r="KCY176" s="149"/>
      <c r="KCZ176" s="150"/>
      <c r="KDA176" s="151"/>
      <c r="KDB176" s="152"/>
      <c r="KDC176" s="146"/>
      <c r="KDD176" s="113"/>
      <c r="KDE176" s="147"/>
      <c r="KDF176" s="113"/>
      <c r="KDG176" s="148"/>
      <c r="KDH176" s="149"/>
      <c r="KDI176" s="150"/>
      <c r="KDJ176" s="151"/>
      <c r="KDK176" s="152"/>
      <c r="KDL176" s="146"/>
      <c r="KDM176" s="113"/>
      <c r="KDN176" s="147"/>
      <c r="KDO176" s="113"/>
      <c r="KDP176" s="148"/>
      <c r="KDQ176" s="149"/>
      <c r="KDR176" s="150"/>
      <c r="KDS176" s="151"/>
      <c r="KDT176" s="152"/>
      <c r="KDU176" s="146"/>
      <c r="KDV176" s="113"/>
      <c r="KDW176" s="147"/>
      <c r="KDX176" s="113"/>
      <c r="KDY176" s="148"/>
      <c r="KDZ176" s="149"/>
      <c r="KEA176" s="150"/>
      <c r="KEB176" s="151"/>
      <c r="KEC176" s="152"/>
      <c r="KED176" s="146"/>
      <c r="KEE176" s="113"/>
      <c r="KEF176" s="147"/>
      <c r="KEG176" s="113"/>
      <c r="KEH176" s="148"/>
      <c r="KEI176" s="149"/>
      <c r="KEJ176" s="150"/>
      <c r="KEK176" s="151"/>
      <c r="KEL176" s="152"/>
      <c r="KEM176" s="146"/>
      <c r="KEN176" s="113"/>
      <c r="KEO176" s="147"/>
      <c r="KEP176" s="113"/>
      <c r="KEQ176" s="148"/>
      <c r="KER176" s="149"/>
      <c r="KES176" s="150"/>
      <c r="KET176" s="151"/>
      <c r="KEU176" s="152"/>
      <c r="KEV176" s="146"/>
      <c r="KEW176" s="113"/>
      <c r="KEX176" s="147"/>
      <c r="KEY176" s="113"/>
      <c r="KEZ176" s="148"/>
      <c r="KFA176" s="149"/>
      <c r="KFB176" s="150"/>
      <c r="KFC176" s="151"/>
      <c r="KFD176" s="152"/>
      <c r="KFE176" s="146"/>
      <c r="KFF176" s="113"/>
      <c r="KFG176" s="147"/>
      <c r="KFH176" s="113"/>
      <c r="KFI176" s="148"/>
      <c r="KFJ176" s="149"/>
      <c r="KFK176" s="150"/>
      <c r="KFL176" s="151"/>
      <c r="KFM176" s="152"/>
      <c r="KFN176" s="146"/>
      <c r="KFO176" s="113"/>
      <c r="KFP176" s="147"/>
      <c r="KFQ176" s="113"/>
      <c r="KFR176" s="148"/>
      <c r="KFS176" s="149"/>
      <c r="KFT176" s="150"/>
      <c r="KFU176" s="151"/>
      <c r="KFV176" s="152"/>
      <c r="KFW176" s="146"/>
      <c r="KFX176" s="113"/>
      <c r="KFY176" s="147"/>
      <c r="KFZ176" s="113"/>
      <c r="KGA176" s="148"/>
      <c r="KGB176" s="149"/>
      <c r="KGC176" s="150"/>
      <c r="KGD176" s="151"/>
      <c r="KGE176" s="152"/>
      <c r="KGF176" s="146"/>
      <c r="KGG176" s="113"/>
      <c r="KGH176" s="147"/>
      <c r="KGI176" s="113"/>
      <c r="KGJ176" s="148"/>
      <c r="KGK176" s="149"/>
      <c r="KGL176" s="150"/>
      <c r="KGM176" s="151"/>
      <c r="KGN176" s="152"/>
      <c r="KGO176" s="146"/>
      <c r="KGP176" s="113"/>
      <c r="KGQ176" s="147"/>
      <c r="KGR176" s="113"/>
      <c r="KGS176" s="148"/>
      <c r="KGT176" s="149"/>
      <c r="KGU176" s="150"/>
      <c r="KGV176" s="151"/>
      <c r="KGW176" s="152"/>
      <c r="KGX176" s="146"/>
      <c r="KGY176" s="113"/>
      <c r="KGZ176" s="147"/>
      <c r="KHA176" s="113"/>
      <c r="KHB176" s="148"/>
      <c r="KHC176" s="149"/>
      <c r="KHD176" s="150"/>
      <c r="KHE176" s="151"/>
      <c r="KHF176" s="152"/>
      <c r="KHG176" s="146"/>
      <c r="KHH176" s="113"/>
      <c r="KHI176" s="147"/>
      <c r="KHJ176" s="113"/>
      <c r="KHK176" s="148"/>
      <c r="KHL176" s="149"/>
      <c r="KHM176" s="150"/>
      <c r="KHN176" s="151"/>
      <c r="KHO176" s="152"/>
      <c r="KHP176" s="146"/>
      <c r="KHQ176" s="113"/>
      <c r="KHR176" s="147"/>
      <c r="KHS176" s="113"/>
      <c r="KHT176" s="148"/>
      <c r="KHU176" s="149"/>
      <c r="KHV176" s="150"/>
      <c r="KHW176" s="151"/>
      <c r="KHX176" s="152"/>
      <c r="KHY176" s="146"/>
      <c r="KHZ176" s="113"/>
      <c r="KIA176" s="147"/>
      <c r="KIB176" s="113"/>
      <c r="KIC176" s="148"/>
      <c r="KID176" s="149"/>
      <c r="KIE176" s="150"/>
      <c r="KIF176" s="151"/>
      <c r="KIG176" s="152"/>
      <c r="KIH176" s="146"/>
      <c r="KII176" s="113"/>
      <c r="KIJ176" s="147"/>
      <c r="KIK176" s="113"/>
      <c r="KIL176" s="148"/>
      <c r="KIM176" s="149"/>
      <c r="KIN176" s="150"/>
      <c r="KIO176" s="151"/>
      <c r="KIP176" s="152"/>
      <c r="KIQ176" s="146"/>
      <c r="KIR176" s="113"/>
      <c r="KIS176" s="147"/>
      <c r="KIT176" s="113"/>
      <c r="KIU176" s="148"/>
      <c r="KIV176" s="149"/>
      <c r="KIW176" s="150"/>
      <c r="KIX176" s="151"/>
      <c r="KIY176" s="152"/>
      <c r="KIZ176" s="146"/>
      <c r="KJA176" s="113"/>
      <c r="KJB176" s="147"/>
      <c r="KJC176" s="113"/>
      <c r="KJD176" s="148"/>
      <c r="KJE176" s="149"/>
      <c r="KJF176" s="150"/>
      <c r="KJG176" s="151"/>
      <c r="KJH176" s="152"/>
      <c r="KJI176" s="146"/>
      <c r="KJJ176" s="113"/>
      <c r="KJK176" s="147"/>
      <c r="KJL176" s="113"/>
      <c r="KJM176" s="148"/>
      <c r="KJN176" s="149"/>
      <c r="KJO176" s="150"/>
      <c r="KJP176" s="151"/>
      <c r="KJQ176" s="152"/>
      <c r="KJR176" s="146"/>
      <c r="KJS176" s="113"/>
      <c r="KJT176" s="147"/>
      <c r="KJU176" s="113"/>
      <c r="KJV176" s="148"/>
      <c r="KJW176" s="149"/>
      <c r="KJX176" s="150"/>
      <c r="KJY176" s="151"/>
      <c r="KJZ176" s="152"/>
      <c r="KKA176" s="146"/>
      <c r="KKB176" s="113"/>
      <c r="KKC176" s="147"/>
      <c r="KKD176" s="113"/>
      <c r="KKE176" s="148"/>
      <c r="KKF176" s="149"/>
      <c r="KKG176" s="150"/>
      <c r="KKH176" s="151"/>
      <c r="KKI176" s="152"/>
      <c r="KKJ176" s="146"/>
      <c r="KKK176" s="113"/>
      <c r="KKL176" s="147"/>
      <c r="KKM176" s="113"/>
      <c r="KKN176" s="148"/>
      <c r="KKO176" s="149"/>
      <c r="KKP176" s="150"/>
      <c r="KKQ176" s="151"/>
      <c r="KKR176" s="152"/>
      <c r="KKS176" s="146"/>
      <c r="KKT176" s="113"/>
      <c r="KKU176" s="147"/>
      <c r="KKV176" s="113"/>
      <c r="KKW176" s="148"/>
      <c r="KKX176" s="149"/>
      <c r="KKY176" s="150"/>
      <c r="KKZ176" s="151"/>
      <c r="KLA176" s="152"/>
      <c r="KLB176" s="146"/>
      <c r="KLC176" s="113"/>
      <c r="KLD176" s="147"/>
      <c r="KLE176" s="113"/>
      <c r="KLF176" s="148"/>
      <c r="KLG176" s="149"/>
      <c r="KLH176" s="150"/>
      <c r="KLI176" s="151"/>
      <c r="KLJ176" s="152"/>
      <c r="KLK176" s="146"/>
      <c r="KLL176" s="113"/>
      <c r="KLM176" s="147"/>
      <c r="KLN176" s="113"/>
      <c r="KLO176" s="148"/>
      <c r="KLP176" s="149"/>
      <c r="KLQ176" s="150"/>
      <c r="KLR176" s="151"/>
      <c r="KLS176" s="152"/>
      <c r="KLT176" s="146"/>
      <c r="KLU176" s="113"/>
      <c r="KLV176" s="147"/>
      <c r="KLW176" s="113"/>
      <c r="KLX176" s="148"/>
      <c r="KLY176" s="149"/>
      <c r="KLZ176" s="150"/>
      <c r="KMA176" s="151"/>
      <c r="KMB176" s="152"/>
      <c r="KMC176" s="146"/>
      <c r="KMD176" s="113"/>
      <c r="KME176" s="147"/>
      <c r="KMF176" s="113"/>
      <c r="KMG176" s="148"/>
      <c r="KMH176" s="149"/>
      <c r="KMI176" s="150"/>
      <c r="KMJ176" s="151"/>
      <c r="KMK176" s="152"/>
      <c r="KML176" s="146"/>
      <c r="KMM176" s="113"/>
      <c r="KMN176" s="147"/>
      <c r="KMO176" s="113"/>
      <c r="KMP176" s="148"/>
      <c r="KMQ176" s="149"/>
      <c r="KMR176" s="150"/>
      <c r="KMS176" s="151"/>
      <c r="KMT176" s="152"/>
      <c r="KMU176" s="146"/>
      <c r="KMV176" s="113"/>
      <c r="KMW176" s="147"/>
      <c r="KMX176" s="113"/>
      <c r="KMY176" s="148"/>
      <c r="KMZ176" s="149"/>
      <c r="KNA176" s="150"/>
      <c r="KNB176" s="151"/>
      <c r="KNC176" s="152"/>
      <c r="KND176" s="146"/>
      <c r="KNE176" s="113"/>
      <c r="KNF176" s="147"/>
      <c r="KNG176" s="113"/>
      <c r="KNH176" s="148"/>
      <c r="KNI176" s="149"/>
      <c r="KNJ176" s="150"/>
      <c r="KNK176" s="151"/>
      <c r="KNL176" s="152"/>
      <c r="KNM176" s="146"/>
      <c r="KNN176" s="113"/>
      <c r="KNO176" s="147"/>
      <c r="KNP176" s="113"/>
      <c r="KNQ176" s="148"/>
      <c r="KNR176" s="149"/>
      <c r="KNS176" s="150"/>
      <c r="KNT176" s="151"/>
      <c r="KNU176" s="152"/>
      <c r="KNV176" s="146"/>
      <c r="KNW176" s="113"/>
      <c r="KNX176" s="147"/>
      <c r="KNY176" s="113"/>
      <c r="KNZ176" s="148"/>
      <c r="KOA176" s="149"/>
      <c r="KOB176" s="150"/>
      <c r="KOC176" s="151"/>
      <c r="KOD176" s="152"/>
      <c r="KOE176" s="146"/>
      <c r="KOF176" s="113"/>
      <c r="KOG176" s="147"/>
      <c r="KOH176" s="113"/>
      <c r="KOI176" s="148"/>
      <c r="KOJ176" s="149"/>
      <c r="KOK176" s="150"/>
      <c r="KOL176" s="151"/>
      <c r="KOM176" s="152"/>
      <c r="KON176" s="146"/>
      <c r="KOO176" s="113"/>
      <c r="KOP176" s="147"/>
      <c r="KOQ176" s="113"/>
      <c r="KOR176" s="148"/>
      <c r="KOS176" s="149"/>
      <c r="KOT176" s="150"/>
      <c r="KOU176" s="151"/>
      <c r="KOV176" s="152"/>
      <c r="KOW176" s="146"/>
      <c r="KOX176" s="113"/>
      <c r="KOY176" s="147"/>
      <c r="KOZ176" s="113"/>
      <c r="KPA176" s="148"/>
      <c r="KPB176" s="149"/>
      <c r="KPC176" s="150"/>
      <c r="KPD176" s="151"/>
      <c r="KPE176" s="152"/>
      <c r="KPF176" s="146"/>
      <c r="KPG176" s="113"/>
      <c r="KPH176" s="147"/>
      <c r="KPI176" s="113"/>
      <c r="KPJ176" s="148"/>
      <c r="KPK176" s="149"/>
      <c r="KPL176" s="150"/>
      <c r="KPM176" s="151"/>
      <c r="KPN176" s="152"/>
      <c r="KPO176" s="146"/>
      <c r="KPP176" s="113"/>
      <c r="KPQ176" s="147"/>
      <c r="KPR176" s="113"/>
      <c r="KPS176" s="148"/>
      <c r="KPT176" s="149"/>
      <c r="KPU176" s="150"/>
      <c r="KPV176" s="151"/>
      <c r="KPW176" s="152"/>
      <c r="KPX176" s="146"/>
      <c r="KPY176" s="113"/>
      <c r="KPZ176" s="147"/>
      <c r="KQA176" s="113"/>
      <c r="KQB176" s="148"/>
      <c r="KQC176" s="149"/>
      <c r="KQD176" s="150"/>
      <c r="KQE176" s="151"/>
      <c r="KQF176" s="152"/>
      <c r="KQG176" s="146"/>
      <c r="KQH176" s="113"/>
      <c r="KQI176" s="147"/>
      <c r="KQJ176" s="113"/>
      <c r="KQK176" s="148"/>
      <c r="KQL176" s="149"/>
      <c r="KQM176" s="150"/>
      <c r="KQN176" s="151"/>
      <c r="KQO176" s="152"/>
      <c r="KQP176" s="146"/>
      <c r="KQQ176" s="113"/>
      <c r="KQR176" s="147"/>
      <c r="KQS176" s="113"/>
      <c r="KQT176" s="148"/>
      <c r="KQU176" s="149"/>
      <c r="KQV176" s="150"/>
      <c r="KQW176" s="151"/>
      <c r="KQX176" s="152"/>
      <c r="KQY176" s="146"/>
      <c r="KQZ176" s="113"/>
      <c r="KRA176" s="147"/>
      <c r="KRB176" s="113"/>
      <c r="KRC176" s="148"/>
      <c r="KRD176" s="149"/>
      <c r="KRE176" s="150"/>
      <c r="KRF176" s="151"/>
      <c r="KRG176" s="152"/>
      <c r="KRH176" s="146"/>
      <c r="KRI176" s="113"/>
      <c r="KRJ176" s="147"/>
      <c r="KRK176" s="113"/>
      <c r="KRL176" s="148"/>
      <c r="KRM176" s="149"/>
      <c r="KRN176" s="150"/>
      <c r="KRO176" s="151"/>
      <c r="KRP176" s="152"/>
      <c r="KRQ176" s="146"/>
      <c r="KRR176" s="113"/>
      <c r="KRS176" s="147"/>
      <c r="KRT176" s="113"/>
      <c r="KRU176" s="148"/>
      <c r="KRV176" s="149"/>
      <c r="KRW176" s="150"/>
      <c r="KRX176" s="151"/>
      <c r="KRY176" s="152"/>
      <c r="KRZ176" s="146"/>
      <c r="KSA176" s="113"/>
      <c r="KSB176" s="147"/>
      <c r="KSC176" s="113"/>
      <c r="KSD176" s="148"/>
      <c r="KSE176" s="149"/>
      <c r="KSF176" s="150"/>
      <c r="KSG176" s="151"/>
      <c r="KSH176" s="152"/>
      <c r="KSI176" s="146"/>
      <c r="KSJ176" s="113"/>
      <c r="KSK176" s="147"/>
      <c r="KSL176" s="113"/>
      <c r="KSM176" s="148"/>
      <c r="KSN176" s="149"/>
      <c r="KSO176" s="150"/>
      <c r="KSP176" s="151"/>
      <c r="KSQ176" s="152"/>
      <c r="KSR176" s="146"/>
      <c r="KSS176" s="113"/>
      <c r="KST176" s="147"/>
      <c r="KSU176" s="113"/>
      <c r="KSV176" s="148"/>
      <c r="KSW176" s="149"/>
      <c r="KSX176" s="150"/>
      <c r="KSY176" s="151"/>
      <c r="KSZ176" s="152"/>
      <c r="KTA176" s="146"/>
      <c r="KTB176" s="113"/>
      <c r="KTC176" s="147"/>
      <c r="KTD176" s="113"/>
      <c r="KTE176" s="148"/>
      <c r="KTF176" s="149"/>
      <c r="KTG176" s="150"/>
      <c r="KTH176" s="151"/>
      <c r="KTI176" s="152"/>
      <c r="KTJ176" s="146"/>
      <c r="KTK176" s="113"/>
      <c r="KTL176" s="147"/>
      <c r="KTM176" s="113"/>
      <c r="KTN176" s="148"/>
      <c r="KTO176" s="149"/>
      <c r="KTP176" s="150"/>
      <c r="KTQ176" s="151"/>
      <c r="KTR176" s="152"/>
      <c r="KTS176" s="146"/>
      <c r="KTT176" s="113"/>
      <c r="KTU176" s="147"/>
      <c r="KTV176" s="113"/>
      <c r="KTW176" s="148"/>
      <c r="KTX176" s="149"/>
      <c r="KTY176" s="150"/>
      <c r="KTZ176" s="151"/>
      <c r="KUA176" s="152"/>
      <c r="KUB176" s="146"/>
      <c r="KUC176" s="113"/>
      <c r="KUD176" s="147"/>
      <c r="KUE176" s="113"/>
      <c r="KUF176" s="148"/>
      <c r="KUG176" s="149"/>
      <c r="KUH176" s="150"/>
      <c r="KUI176" s="151"/>
      <c r="KUJ176" s="152"/>
      <c r="KUK176" s="146"/>
      <c r="KUL176" s="113"/>
      <c r="KUM176" s="147"/>
      <c r="KUN176" s="113"/>
      <c r="KUO176" s="148"/>
      <c r="KUP176" s="149"/>
      <c r="KUQ176" s="150"/>
      <c r="KUR176" s="151"/>
      <c r="KUS176" s="152"/>
      <c r="KUT176" s="146"/>
      <c r="KUU176" s="113"/>
      <c r="KUV176" s="147"/>
      <c r="KUW176" s="113"/>
      <c r="KUX176" s="148"/>
      <c r="KUY176" s="149"/>
      <c r="KUZ176" s="150"/>
      <c r="KVA176" s="151"/>
      <c r="KVB176" s="152"/>
      <c r="KVC176" s="146"/>
      <c r="KVD176" s="113"/>
      <c r="KVE176" s="147"/>
      <c r="KVF176" s="113"/>
      <c r="KVG176" s="148"/>
      <c r="KVH176" s="149"/>
      <c r="KVI176" s="150"/>
      <c r="KVJ176" s="151"/>
      <c r="KVK176" s="152"/>
      <c r="KVL176" s="146"/>
      <c r="KVM176" s="113"/>
      <c r="KVN176" s="147"/>
      <c r="KVO176" s="113"/>
      <c r="KVP176" s="148"/>
      <c r="KVQ176" s="149"/>
      <c r="KVR176" s="150"/>
      <c r="KVS176" s="151"/>
      <c r="KVT176" s="152"/>
      <c r="KVU176" s="146"/>
      <c r="KVV176" s="113"/>
      <c r="KVW176" s="147"/>
      <c r="KVX176" s="113"/>
      <c r="KVY176" s="148"/>
      <c r="KVZ176" s="149"/>
      <c r="KWA176" s="150"/>
      <c r="KWB176" s="151"/>
      <c r="KWC176" s="152"/>
      <c r="KWD176" s="146"/>
      <c r="KWE176" s="113"/>
      <c r="KWF176" s="147"/>
      <c r="KWG176" s="113"/>
      <c r="KWH176" s="148"/>
      <c r="KWI176" s="149"/>
      <c r="KWJ176" s="150"/>
      <c r="KWK176" s="151"/>
      <c r="KWL176" s="152"/>
      <c r="KWM176" s="146"/>
      <c r="KWN176" s="113"/>
      <c r="KWO176" s="147"/>
      <c r="KWP176" s="113"/>
      <c r="KWQ176" s="148"/>
      <c r="KWR176" s="149"/>
      <c r="KWS176" s="150"/>
      <c r="KWT176" s="151"/>
      <c r="KWU176" s="152"/>
      <c r="KWV176" s="146"/>
      <c r="KWW176" s="113"/>
      <c r="KWX176" s="147"/>
      <c r="KWY176" s="113"/>
      <c r="KWZ176" s="148"/>
      <c r="KXA176" s="149"/>
      <c r="KXB176" s="150"/>
      <c r="KXC176" s="151"/>
      <c r="KXD176" s="152"/>
      <c r="KXE176" s="146"/>
      <c r="KXF176" s="113"/>
      <c r="KXG176" s="147"/>
      <c r="KXH176" s="113"/>
      <c r="KXI176" s="148"/>
      <c r="KXJ176" s="149"/>
      <c r="KXK176" s="150"/>
      <c r="KXL176" s="151"/>
      <c r="KXM176" s="152"/>
      <c r="KXN176" s="146"/>
      <c r="KXO176" s="113"/>
      <c r="KXP176" s="147"/>
      <c r="KXQ176" s="113"/>
      <c r="KXR176" s="148"/>
      <c r="KXS176" s="149"/>
      <c r="KXT176" s="150"/>
      <c r="KXU176" s="151"/>
      <c r="KXV176" s="152"/>
      <c r="KXW176" s="146"/>
      <c r="KXX176" s="113"/>
      <c r="KXY176" s="147"/>
      <c r="KXZ176" s="113"/>
      <c r="KYA176" s="148"/>
      <c r="KYB176" s="149"/>
      <c r="KYC176" s="150"/>
      <c r="KYD176" s="151"/>
      <c r="KYE176" s="152"/>
      <c r="KYF176" s="146"/>
      <c r="KYG176" s="113"/>
      <c r="KYH176" s="147"/>
      <c r="KYI176" s="113"/>
      <c r="KYJ176" s="148"/>
      <c r="KYK176" s="149"/>
      <c r="KYL176" s="150"/>
      <c r="KYM176" s="151"/>
      <c r="KYN176" s="152"/>
      <c r="KYO176" s="146"/>
      <c r="KYP176" s="113"/>
      <c r="KYQ176" s="147"/>
      <c r="KYR176" s="113"/>
      <c r="KYS176" s="148"/>
      <c r="KYT176" s="149"/>
      <c r="KYU176" s="150"/>
      <c r="KYV176" s="151"/>
      <c r="KYW176" s="152"/>
      <c r="KYX176" s="146"/>
      <c r="KYY176" s="113"/>
      <c r="KYZ176" s="147"/>
      <c r="KZA176" s="113"/>
      <c r="KZB176" s="148"/>
      <c r="KZC176" s="149"/>
      <c r="KZD176" s="150"/>
      <c r="KZE176" s="151"/>
      <c r="KZF176" s="152"/>
      <c r="KZG176" s="146"/>
      <c r="KZH176" s="113"/>
      <c r="KZI176" s="147"/>
      <c r="KZJ176" s="113"/>
      <c r="KZK176" s="148"/>
      <c r="KZL176" s="149"/>
      <c r="KZM176" s="150"/>
      <c r="KZN176" s="151"/>
      <c r="KZO176" s="152"/>
      <c r="KZP176" s="146"/>
      <c r="KZQ176" s="113"/>
      <c r="KZR176" s="147"/>
      <c r="KZS176" s="113"/>
      <c r="KZT176" s="148"/>
      <c r="KZU176" s="149"/>
      <c r="KZV176" s="150"/>
      <c r="KZW176" s="151"/>
      <c r="KZX176" s="152"/>
      <c r="KZY176" s="146"/>
      <c r="KZZ176" s="113"/>
      <c r="LAA176" s="147"/>
      <c r="LAB176" s="113"/>
      <c r="LAC176" s="148"/>
      <c r="LAD176" s="149"/>
      <c r="LAE176" s="150"/>
      <c r="LAF176" s="151"/>
      <c r="LAG176" s="152"/>
      <c r="LAH176" s="146"/>
      <c r="LAI176" s="113"/>
      <c r="LAJ176" s="147"/>
      <c r="LAK176" s="113"/>
      <c r="LAL176" s="148"/>
      <c r="LAM176" s="149"/>
      <c r="LAN176" s="150"/>
      <c r="LAO176" s="151"/>
      <c r="LAP176" s="152"/>
      <c r="LAQ176" s="146"/>
      <c r="LAR176" s="113"/>
      <c r="LAS176" s="147"/>
      <c r="LAT176" s="113"/>
      <c r="LAU176" s="148"/>
      <c r="LAV176" s="149"/>
      <c r="LAW176" s="150"/>
      <c r="LAX176" s="151"/>
      <c r="LAY176" s="152"/>
      <c r="LAZ176" s="146"/>
      <c r="LBA176" s="113"/>
      <c r="LBB176" s="147"/>
      <c r="LBC176" s="113"/>
      <c r="LBD176" s="148"/>
      <c r="LBE176" s="149"/>
      <c r="LBF176" s="150"/>
      <c r="LBG176" s="151"/>
      <c r="LBH176" s="152"/>
      <c r="LBI176" s="146"/>
      <c r="LBJ176" s="113"/>
      <c r="LBK176" s="147"/>
      <c r="LBL176" s="113"/>
      <c r="LBM176" s="148"/>
      <c r="LBN176" s="149"/>
      <c r="LBO176" s="150"/>
      <c r="LBP176" s="151"/>
      <c r="LBQ176" s="152"/>
      <c r="LBR176" s="146"/>
      <c r="LBS176" s="113"/>
      <c r="LBT176" s="147"/>
      <c r="LBU176" s="113"/>
      <c r="LBV176" s="148"/>
      <c r="LBW176" s="149"/>
      <c r="LBX176" s="150"/>
      <c r="LBY176" s="151"/>
      <c r="LBZ176" s="152"/>
      <c r="LCA176" s="146"/>
      <c r="LCB176" s="113"/>
      <c r="LCC176" s="147"/>
      <c r="LCD176" s="113"/>
      <c r="LCE176" s="148"/>
      <c r="LCF176" s="149"/>
      <c r="LCG176" s="150"/>
      <c r="LCH176" s="151"/>
      <c r="LCI176" s="152"/>
      <c r="LCJ176" s="146"/>
      <c r="LCK176" s="113"/>
      <c r="LCL176" s="147"/>
      <c r="LCM176" s="113"/>
      <c r="LCN176" s="148"/>
      <c r="LCO176" s="149"/>
      <c r="LCP176" s="150"/>
      <c r="LCQ176" s="151"/>
      <c r="LCR176" s="152"/>
      <c r="LCS176" s="146"/>
      <c r="LCT176" s="113"/>
      <c r="LCU176" s="147"/>
      <c r="LCV176" s="113"/>
      <c r="LCW176" s="148"/>
      <c r="LCX176" s="149"/>
      <c r="LCY176" s="150"/>
      <c r="LCZ176" s="151"/>
      <c r="LDA176" s="152"/>
      <c r="LDB176" s="146"/>
      <c r="LDC176" s="113"/>
      <c r="LDD176" s="147"/>
      <c r="LDE176" s="113"/>
      <c r="LDF176" s="148"/>
      <c r="LDG176" s="149"/>
      <c r="LDH176" s="150"/>
      <c r="LDI176" s="151"/>
      <c r="LDJ176" s="152"/>
      <c r="LDK176" s="146"/>
      <c r="LDL176" s="113"/>
      <c r="LDM176" s="147"/>
      <c r="LDN176" s="113"/>
      <c r="LDO176" s="148"/>
      <c r="LDP176" s="149"/>
      <c r="LDQ176" s="150"/>
      <c r="LDR176" s="151"/>
      <c r="LDS176" s="152"/>
      <c r="LDT176" s="146"/>
      <c r="LDU176" s="113"/>
      <c r="LDV176" s="147"/>
      <c r="LDW176" s="113"/>
      <c r="LDX176" s="148"/>
      <c r="LDY176" s="149"/>
      <c r="LDZ176" s="150"/>
      <c r="LEA176" s="151"/>
      <c r="LEB176" s="152"/>
      <c r="LEC176" s="146"/>
      <c r="LED176" s="113"/>
      <c r="LEE176" s="147"/>
      <c r="LEF176" s="113"/>
      <c r="LEG176" s="148"/>
      <c r="LEH176" s="149"/>
      <c r="LEI176" s="150"/>
      <c r="LEJ176" s="151"/>
      <c r="LEK176" s="152"/>
      <c r="LEL176" s="146"/>
      <c r="LEM176" s="113"/>
      <c r="LEN176" s="147"/>
      <c r="LEO176" s="113"/>
      <c r="LEP176" s="148"/>
      <c r="LEQ176" s="149"/>
      <c r="LER176" s="150"/>
      <c r="LES176" s="151"/>
      <c r="LET176" s="152"/>
      <c r="LEU176" s="146"/>
      <c r="LEV176" s="113"/>
      <c r="LEW176" s="147"/>
      <c r="LEX176" s="113"/>
      <c r="LEY176" s="148"/>
      <c r="LEZ176" s="149"/>
      <c r="LFA176" s="150"/>
      <c r="LFB176" s="151"/>
      <c r="LFC176" s="152"/>
      <c r="LFD176" s="146"/>
      <c r="LFE176" s="113"/>
      <c r="LFF176" s="147"/>
      <c r="LFG176" s="113"/>
      <c r="LFH176" s="148"/>
      <c r="LFI176" s="149"/>
      <c r="LFJ176" s="150"/>
      <c r="LFK176" s="151"/>
      <c r="LFL176" s="152"/>
      <c r="LFM176" s="146"/>
      <c r="LFN176" s="113"/>
      <c r="LFO176" s="147"/>
      <c r="LFP176" s="113"/>
      <c r="LFQ176" s="148"/>
      <c r="LFR176" s="149"/>
      <c r="LFS176" s="150"/>
      <c r="LFT176" s="151"/>
      <c r="LFU176" s="152"/>
      <c r="LFV176" s="146"/>
      <c r="LFW176" s="113"/>
      <c r="LFX176" s="147"/>
      <c r="LFY176" s="113"/>
      <c r="LFZ176" s="148"/>
      <c r="LGA176" s="149"/>
      <c r="LGB176" s="150"/>
      <c r="LGC176" s="151"/>
      <c r="LGD176" s="152"/>
      <c r="LGE176" s="146"/>
      <c r="LGF176" s="113"/>
      <c r="LGG176" s="147"/>
      <c r="LGH176" s="113"/>
      <c r="LGI176" s="148"/>
      <c r="LGJ176" s="149"/>
      <c r="LGK176" s="150"/>
      <c r="LGL176" s="151"/>
      <c r="LGM176" s="152"/>
      <c r="LGN176" s="146"/>
      <c r="LGO176" s="113"/>
      <c r="LGP176" s="147"/>
      <c r="LGQ176" s="113"/>
      <c r="LGR176" s="148"/>
      <c r="LGS176" s="149"/>
      <c r="LGT176" s="150"/>
      <c r="LGU176" s="151"/>
      <c r="LGV176" s="152"/>
      <c r="LGW176" s="146"/>
      <c r="LGX176" s="113"/>
      <c r="LGY176" s="147"/>
      <c r="LGZ176" s="113"/>
      <c r="LHA176" s="148"/>
      <c r="LHB176" s="149"/>
      <c r="LHC176" s="150"/>
      <c r="LHD176" s="151"/>
      <c r="LHE176" s="152"/>
      <c r="LHF176" s="146"/>
      <c r="LHG176" s="113"/>
      <c r="LHH176" s="147"/>
      <c r="LHI176" s="113"/>
      <c r="LHJ176" s="148"/>
      <c r="LHK176" s="149"/>
      <c r="LHL176" s="150"/>
      <c r="LHM176" s="151"/>
      <c r="LHN176" s="152"/>
      <c r="LHO176" s="146"/>
      <c r="LHP176" s="113"/>
      <c r="LHQ176" s="147"/>
      <c r="LHR176" s="113"/>
      <c r="LHS176" s="148"/>
      <c r="LHT176" s="149"/>
      <c r="LHU176" s="150"/>
      <c r="LHV176" s="151"/>
      <c r="LHW176" s="152"/>
      <c r="LHX176" s="146"/>
      <c r="LHY176" s="113"/>
      <c r="LHZ176" s="147"/>
      <c r="LIA176" s="113"/>
      <c r="LIB176" s="148"/>
      <c r="LIC176" s="149"/>
      <c r="LID176" s="150"/>
      <c r="LIE176" s="151"/>
      <c r="LIF176" s="152"/>
      <c r="LIG176" s="146"/>
      <c r="LIH176" s="113"/>
      <c r="LII176" s="147"/>
      <c r="LIJ176" s="113"/>
      <c r="LIK176" s="148"/>
      <c r="LIL176" s="149"/>
      <c r="LIM176" s="150"/>
      <c r="LIN176" s="151"/>
      <c r="LIO176" s="152"/>
      <c r="LIP176" s="146"/>
      <c r="LIQ176" s="113"/>
      <c r="LIR176" s="147"/>
      <c r="LIS176" s="113"/>
      <c r="LIT176" s="148"/>
      <c r="LIU176" s="149"/>
      <c r="LIV176" s="150"/>
      <c r="LIW176" s="151"/>
      <c r="LIX176" s="152"/>
      <c r="LIY176" s="146"/>
      <c r="LIZ176" s="113"/>
      <c r="LJA176" s="147"/>
      <c r="LJB176" s="113"/>
      <c r="LJC176" s="148"/>
      <c r="LJD176" s="149"/>
      <c r="LJE176" s="150"/>
      <c r="LJF176" s="151"/>
      <c r="LJG176" s="152"/>
      <c r="LJH176" s="146"/>
      <c r="LJI176" s="113"/>
      <c r="LJJ176" s="147"/>
      <c r="LJK176" s="113"/>
      <c r="LJL176" s="148"/>
      <c r="LJM176" s="149"/>
      <c r="LJN176" s="150"/>
      <c r="LJO176" s="151"/>
      <c r="LJP176" s="152"/>
      <c r="LJQ176" s="146"/>
      <c r="LJR176" s="113"/>
      <c r="LJS176" s="147"/>
      <c r="LJT176" s="113"/>
      <c r="LJU176" s="148"/>
      <c r="LJV176" s="149"/>
      <c r="LJW176" s="150"/>
      <c r="LJX176" s="151"/>
      <c r="LJY176" s="152"/>
      <c r="LJZ176" s="146"/>
      <c r="LKA176" s="113"/>
      <c r="LKB176" s="147"/>
      <c r="LKC176" s="113"/>
      <c r="LKD176" s="148"/>
      <c r="LKE176" s="149"/>
      <c r="LKF176" s="150"/>
      <c r="LKG176" s="151"/>
      <c r="LKH176" s="152"/>
      <c r="LKI176" s="146"/>
      <c r="LKJ176" s="113"/>
      <c r="LKK176" s="147"/>
      <c r="LKL176" s="113"/>
      <c r="LKM176" s="148"/>
      <c r="LKN176" s="149"/>
      <c r="LKO176" s="150"/>
      <c r="LKP176" s="151"/>
      <c r="LKQ176" s="152"/>
      <c r="LKR176" s="146"/>
      <c r="LKS176" s="113"/>
      <c r="LKT176" s="147"/>
      <c r="LKU176" s="113"/>
      <c r="LKV176" s="148"/>
      <c r="LKW176" s="149"/>
      <c r="LKX176" s="150"/>
      <c r="LKY176" s="151"/>
      <c r="LKZ176" s="152"/>
      <c r="LLA176" s="146"/>
      <c r="LLB176" s="113"/>
      <c r="LLC176" s="147"/>
      <c r="LLD176" s="113"/>
      <c r="LLE176" s="148"/>
      <c r="LLF176" s="149"/>
      <c r="LLG176" s="150"/>
      <c r="LLH176" s="151"/>
      <c r="LLI176" s="152"/>
      <c r="LLJ176" s="146"/>
      <c r="LLK176" s="113"/>
      <c r="LLL176" s="147"/>
      <c r="LLM176" s="113"/>
      <c r="LLN176" s="148"/>
      <c r="LLO176" s="149"/>
      <c r="LLP176" s="150"/>
      <c r="LLQ176" s="151"/>
      <c r="LLR176" s="152"/>
      <c r="LLS176" s="146"/>
      <c r="LLT176" s="113"/>
      <c r="LLU176" s="147"/>
      <c r="LLV176" s="113"/>
      <c r="LLW176" s="148"/>
      <c r="LLX176" s="149"/>
      <c r="LLY176" s="150"/>
      <c r="LLZ176" s="151"/>
      <c r="LMA176" s="152"/>
      <c r="LMB176" s="146"/>
      <c r="LMC176" s="113"/>
      <c r="LMD176" s="147"/>
      <c r="LME176" s="113"/>
      <c r="LMF176" s="148"/>
      <c r="LMG176" s="149"/>
      <c r="LMH176" s="150"/>
      <c r="LMI176" s="151"/>
      <c r="LMJ176" s="152"/>
      <c r="LMK176" s="146"/>
      <c r="LML176" s="113"/>
      <c r="LMM176" s="147"/>
      <c r="LMN176" s="113"/>
      <c r="LMO176" s="148"/>
      <c r="LMP176" s="149"/>
      <c r="LMQ176" s="150"/>
      <c r="LMR176" s="151"/>
      <c r="LMS176" s="152"/>
      <c r="LMT176" s="146"/>
      <c r="LMU176" s="113"/>
      <c r="LMV176" s="147"/>
      <c r="LMW176" s="113"/>
      <c r="LMX176" s="148"/>
      <c r="LMY176" s="149"/>
      <c r="LMZ176" s="150"/>
      <c r="LNA176" s="151"/>
      <c r="LNB176" s="152"/>
      <c r="LNC176" s="146"/>
      <c r="LND176" s="113"/>
      <c r="LNE176" s="147"/>
      <c r="LNF176" s="113"/>
      <c r="LNG176" s="148"/>
      <c r="LNH176" s="149"/>
      <c r="LNI176" s="150"/>
      <c r="LNJ176" s="151"/>
      <c r="LNK176" s="152"/>
      <c r="LNL176" s="146"/>
      <c r="LNM176" s="113"/>
      <c r="LNN176" s="147"/>
      <c r="LNO176" s="113"/>
      <c r="LNP176" s="148"/>
      <c r="LNQ176" s="149"/>
      <c r="LNR176" s="150"/>
      <c r="LNS176" s="151"/>
      <c r="LNT176" s="152"/>
      <c r="LNU176" s="146"/>
      <c r="LNV176" s="113"/>
      <c r="LNW176" s="147"/>
      <c r="LNX176" s="113"/>
      <c r="LNY176" s="148"/>
      <c r="LNZ176" s="149"/>
      <c r="LOA176" s="150"/>
      <c r="LOB176" s="151"/>
      <c r="LOC176" s="152"/>
      <c r="LOD176" s="146"/>
      <c r="LOE176" s="113"/>
      <c r="LOF176" s="147"/>
      <c r="LOG176" s="113"/>
      <c r="LOH176" s="148"/>
      <c r="LOI176" s="149"/>
      <c r="LOJ176" s="150"/>
      <c r="LOK176" s="151"/>
      <c r="LOL176" s="152"/>
      <c r="LOM176" s="146"/>
      <c r="LON176" s="113"/>
      <c r="LOO176" s="147"/>
      <c r="LOP176" s="113"/>
      <c r="LOQ176" s="148"/>
      <c r="LOR176" s="149"/>
      <c r="LOS176" s="150"/>
      <c r="LOT176" s="151"/>
      <c r="LOU176" s="152"/>
      <c r="LOV176" s="146"/>
      <c r="LOW176" s="113"/>
      <c r="LOX176" s="147"/>
      <c r="LOY176" s="113"/>
      <c r="LOZ176" s="148"/>
      <c r="LPA176" s="149"/>
      <c r="LPB176" s="150"/>
      <c r="LPC176" s="151"/>
      <c r="LPD176" s="152"/>
      <c r="LPE176" s="146"/>
      <c r="LPF176" s="113"/>
      <c r="LPG176" s="147"/>
      <c r="LPH176" s="113"/>
      <c r="LPI176" s="148"/>
      <c r="LPJ176" s="149"/>
      <c r="LPK176" s="150"/>
      <c r="LPL176" s="151"/>
      <c r="LPM176" s="152"/>
      <c r="LPN176" s="146"/>
      <c r="LPO176" s="113"/>
      <c r="LPP176" s="147"/>
      <c r="LPQ176" s="113"/>
      <c r="LPR176" s="148"/>
      <c r="LPS176" s="149"/>
      <c r="LPT176" s="150"/>
      <c r="LPU176" s="151"/>
      <c r="LPV176" s="152"/>
      <c r="LPW176" s="146"/>
      <c r="LPX176" s="113"/>
      <c r="LPY176" s="147"/>
      <c r="LPZ176" s="113"/>
      <c r="LQA176" s="148"/>
      <c r="LQB176" s="149"/>
      <c r="LQC176" s="150"/>
      <c r="LQD176" s="151"/>
      <c r="LQE176" s="152"/>
      <c r="LQF176" s="146"/>
      <c r="LQG176" s="113"/>
      <c r="LQH176" s="147"/>
      <c r="LQI176" s="113"/>
      <c r="LQJ176" s="148"/>
      <c r="LQK176" s="149"/>
      <c r="LQL176" s="150"/>
      <c r="LQM176" s="151"/>
      <c r="LQN176" s="152"/>
      <c r="LQO176" s="146"/>
      <c r="LQP176" s="113"/>
      <c r="LQQ176" s="147"/>
      <c r="LQR176" s="113"/>
      <c r="LQS176" s="148"/>
      <c r="LQT176" s="149"/>
      <c r="LQU176" s="150"/>
      <c r="LQV176" s="151"/>
      <c r="LQW176" s="152"/>
      <c r="LQX176" s="146"/>
      <c r="LQY176" s="113"/>
      <c r="LQZ176" s="147"/>
      <c r="LRA176" s="113"/>
      <c r="LRB176" s="148"/>
      <c r="LRC176" s="149"/>
      <c r="LRD176" s="150"/>
      <c r="LRE176" s="151"/>
      <c r="LRF176" s="152"/>
      <c r="LRG176" s="146"/>
      <c r="LRH176" s="113"/>
      <c r="LRI176" s="147"/>
      <c r="LRJ176" s="113"/>
      <c r="LRK176" s="148"/>
      <c r="LRL176" s="149"/>
      <c r="LRM176" s="150"/>
      <c r="LRN176" s="151"/>
      <c r="LRO176" s="152"/>
      <c r="LRP176" s="146"/>
      <c r="LRQ176" s="113"/>
      <c r="LRR176" s="147"/>
      <c r="LRS176" s="113"/>
      <c r="LRT176" s="148"/>
      <c r="LRU176" s="149"/>
      <c r="LRV176" s="150"/>
      <c r="LRW176" s="151"/>
      <c r="LRX176" s="152"/>
      <c r="LRY176" s="146"/>
      <c r="LRZ176" s="113"/>
      <c r="LSA176" s="147"/>
      <c r="LSB176" s="113"/>
      <c r="LSC176" s="148"/>
      <c r="LSD176" s="149"/>
      <c r="LSE176" s="150"/>
      <c r="LSF176" s="151"/>
      <c r="LSG176" s="152"/>
      <c r="LSH176" s="146"/>
      <c r="LSI176" s="113"/>
      <c r="LSJ176" s="147"/>
      <c r="LSK176" s="113"/>
      <c r="LSL176" s="148"/>
      <c r="LSM176" s="149"/>
      <c r="LSN176" s="150"/>
      <c r="LSO176" s="151"/>
      <c r="LSP176" s="152"/>
      <c r="LSQ176" s="146"/>
      <c r="LSR176" s="113"/>
      <c r="LSS176" s="147"/>
      <c r="LST176" s="113"/>
      <c r="LSU176" s="148"/>
      <c r="LSV176" s="149"/>
      <c r="LSW176" s="150"/>
      <c r="LSX176" s="151"/>
      <c r="LSY176" s="152"/>
      <c r="LSZ176" s="146"/>
      <c r="LTA176" s="113"/>
      <c r="LTB176" s="147"/>
      <c r="LTC176" s="113"/>
      <c r="LTD176" s="148"/>
      <c r="LTE176" s="149"/>
      <c r="LTF176" s="150"/>
      <c r="LTG176" s="151"/>
      <c r="LTH176" s="152"/>
      <c r="LTI176" s="146"/>
      <c r="LTJ176" s="113"/>
      <c r="LTK176" s="147"/>
      <c r="LTL176" s="113"/>
      <c r="LTM176" s="148"/>
      <c r="LTN176" s="149"/>
      <c r="LTO176" s="150"/>
      <c r="LTP176" s="151"/>
      <c r="LTQ176" s="152"/>
      <c r="LTR176" s="146"/>
      <c r="LTS176" s="113"/>
      <c r="LTT176" s="147"/>
      <c r="LTU176" s="113"/>
      <c r="LTV176" s="148"/>
      <c r="LTW176" s="149"/>
      <c r="LTX176" s="150"/>
      <c r="LTY176" s="151"/>
      <c r="LTZ176" s="152"/>
      <c r="LUA176" s="146"/>
      <c r="LUB176" s="113"/>
      <c r="LUC176" s="147"/>
      <c r="LUD176" s="113"/>
      <c r="LUE176" s="148"/>
      <c r="LUF176" s="149"/>
      <c r="LUG176" s="150"/>
      <c r="LUH176" s="151"/>
      <c r="LUI176" s="152"/>
      <c r="LUJ176" s="146"/>
      <c r="LUK176" s="113"/>
      <c r="LUL176" s="147"/>
      <c r="LUM176" s="113"/>
      <c r="LUN176" s="148"/>
      <c r="LUO176" s="149"/>
      <c r="LUP176" s="150"/>
      <c r="LUQ176" s="151"/>
      <c r="LUR176" s="152"/>
      <c r="LUS176" s="146"/>
      <c r="LUT176" s="113"/>
      <c r="LUU176" s="147"/>
      <c r="LUV176" s="113"/>
      <c r="LUW176" s="148"/>
      <c r="LUX176" s="149"/>
      <c r="LUY176" s="150"/>
      <c r="LUZ176" s="151"/>
      <c r="LVA176" s="152"/>
      <c r="LVB176" s="146"/>
      <c r="LVC176" s="113"/>
      <c r="LVD176" s="147"/>
      <c r="LVE176" s="113"/>
      <c r="LVF176" s="148"/>
      <c r="LVG176" s="149"/>
      <c r="LVH176" s="150"/>
      <c r="LVI176" s="151"/>
      <c r="LVJ176" s="152"/>
      <c r="LVK176" s="146"/>
      <c r="LVL176" s="113"/>
      <c r="LVM176" s="147"/>
      <c r="LVN176" s="113"/>
      <c r="LVO176" s="148"/>
      <c r="LVP176" s="149"/>
      <c r="LVQ176" s="150"/>
      <c r="LVR176" s="151"/>
      <c r="LVS176" s="152"/>
      <c r="LVT176" s="146"/>
      <c r="LVU176" s="113"/>
      <c r="LVV176" s="147"/>
      <c r="LVW176" s="113"/>
      <c r="LVX176" s="148"/>
      <c r="LVY176" s="149"/>
      <c r="LVZ176" s="150"/>
      <c r="LWA176" s="151"/>
      <c r="LWB176" s="152"/>
      <c r="LWC176" s="146"/>
      <c r="LWD176" s="113"/>
      <c r="LWE176" s="147"/>
      <c r="LWF176" s="113"/>
      <c r="LWG176" s="148"/>
      <c r="LWH176" s="149"/>
      <c r="LWI176" s="150"/>
      <c r="LWJ176" s="151"/>
      <c r="LWK176" s="152"/>
      <c r="LWL176" s="146"/>
      <c r="LWM176" s="113"/>
      <c r="LWN176" s="147"/>
      <c r="LWO176" s="113"/>
      <c r="LWP176" s="148"/>
      <c r="LWQ176" s="149"/>
      <c r="LWR176" s="150"/>
      <c r="LWS176" s="151"/>
      <c r="LWT176" s="152"/>
      <c r="LWU176" s="146"/>
      <c r="LWV176" s="113"/>
      <c r="LWW176" s="147"/>
      <c r="LWX176" s="113"/>
      <c r="LWY176" s="148"/>
      <c r="LWZ176" s="149"/>
      <c r="LXA176" s="150"/>
      <c r="LXB176" s="151"/>
      <c r="LXC176" s="152"/>
      <c r="LXD176" s="146"/>
      <c r="LXE176" s="113"/>
      <c r="LXF176" s="147"/>
      <c r="LXG176" s="113"/>
      <c r="LXH176" s="148"/>
      <c r="LXI176" s="149"/>
      <c r="LXJ176" s="150"/>
      <c r="LXK176" s="151"/>
      <c r="LXL176" s="152"/>
      <c r="LXM176" s="146"/>
      <c r="LXN176" s="113"/>
      <c r="LXO176" s="147"/>
      <c r="LXP176" s="113"/>
      <c r="LXQ176" s="148"/>
      <c r="LXR176" s="149"/>
      <c r="LXS176" s="150"/>
      <c r="LXT176" s="151"/>
      <c r="LXU176" s="152"/>
      <c r="LXV176" s="146"/>
      <c r="LXW176" s="113"/>
      <c r="LXX176" s="147"/>
      <c r="LXY176" s="113"/>
      <c r="LXZ176" s="148"/>
      <c r="LYA176" s="149"/>
      <c r="LYB176" s="150"/>
      <c r="LYC176" s="151"/>
      <c r="LYD176" s="152"/>
      <c r="LYE176" s="146"/>
      <c r="LYF176" s="113"/>
      <c r="LYG176" s="147"/>
      <c r="LYH176" s="113"/>
      <c r="LYI176" s="148"/>
      <c r="LYJ176" s="149"/>
      <c r="LYK176" s="150"/>
      <c r="LYL176" s="151"/>
      <c r="LYM176" s="152"/>
      <c r="LYN176" s="146"/>
      <c r="LYO176" s="113"/>
      <c r="LYP176" s="147"/>
      <c r="LYQ176" s="113"/>
      <c r="LYR176" s="148"/>
      <c r="LYS176" s="149"/>
      <c r="LYT176" s="150"/>
      <c r="LYU176" s="151"/>
      <c r="LYV176" s="152"/>
      <c r="LYW176" s="146"/>
      <c r="LYX176" s="113"/>
      <c r="LYY176" s="147"/>
      <c r="LYZ176" s="113"/>
      <c r="LZA176" s="148"/>
      <c r="LZB176" s="149"/>
      <c r="LZC176" s="150"/>
      <c r="LZD176" s="151"/>
      <c r="LZE176" s="152"/>
      <c r="LZF176" s="146"/>
      <c r="LZG176" s="113"/>
      <c r="LZH176" s="147"/>
      <c r="LZI176" s="113"/>
      <c r="LZJ176" s="148"/>
      <c r="LZK176" s="149"/>
      <c r="LZL176" s="150"/>
      <c r="LZM176" s="151"/>
      <c r="LZN176" s="152"/>
      <c r="LZO176" s="146"/>
      <c r="LZP176" s="113"/>
      <c r="LZQ176" s="147"/>
      <c r="LZR176" s="113"/>
      <c r="LZS176" s="148"/>
      <c r="LZT176" s="149"/>
      <c r="LZU176" s="150"/>
      <c r="LZV176" s="151"/>
      <c r="LZW176" s="152"/>
      <c r="LZX176" s="146"/>
      <c r="LZY176" s="113"/>
      <c r="LZZ176" s="147"/>
      <c r="MAA176" s="113"/>
      <c r="MAB176" s="148"/>
      <c r="MAC176" s="149"/>
      <c r="MAD176" s="150"/>
      <c r="MAE176" s="151"/>
      <c r="MAF176" s="152"/>
      <c r="MAG176" s="146"/>
      <c r="MAH176" s="113"/>
      <c r="MAI176" s="147"/>
      <c r="MAJ176" s="113"/>
      <c r="MAK176" s="148"/>
      <c r="MAL176" s="149"/>
      <c r="MAM176" s="150"/>
      <c r="MAN176" s="151"/>
      <c r="MAO176" s="152"/>
      <c r="MAP176" s="146"/>
      <c r="MAQ176" s="113"/>
      <c r="MAR176" s="147"/>
      <c r="MAS176" s="113"/>
      <c r="MAT176" s="148"/>
      <c r="MAU176" s="149"/>
      <c r="MAV176" s="150"/>
      <c r="MAW176" s="151"/>
      <c r="MAX176" s="152"/>
      <c r="MAY176" s="146"/>
      <c r="MAZ176" s="113"/>
      <c r="MBA176" s="147"/>
      <c r="MBB176" s="113"/>
      <c r="MBC176" s="148"/>
      <c r="MBD176" s="149"/>
      <c r="MBE176" s="150"/>
      <c r="MBF176" s="151"/>
      <c r="MBG176" s="152"/>
      <c r="MBH176" s="146"/>
      <c r="MBI176" s="113"/>
      <c r="MBJ176" s="147"/>
      <c r="MBK176" s="113"/>
      <c r="MBL176" s="148"/>
      <c r="MBM176" s="149"/>
      <c r="MBN176" s="150"/>
      <c r="MBO176" s="151"/>
      <c r="MBP176" s="152"/>
      <c r="MBQ176" s="146"/>
      <c r="MBR176" s="113"/>
      <c r="MBS176" s="147"/>
      <c r="MBT176" s="113"/>
      <c r="MBU176" s="148"/>
      <c r="MBV176" s="149"/>
      <c r="MBW176" s="150"/>
      <c r="MBX176" s="151"/>
      <c r="MBY176" s="152"/>
      <c r="MBZ176" s="146"/>
      <c r="MCA176" s="113"/>
      <c r="MCB176" s="147"/>
      <c r="MCC176" s="113"/>
      <c r="MCD176" s="148"/>
      <c r="MCE176" s="149"/>
      <c r="MCF176" s="150"/>
      <c r="MCG176" s="151"/>
      <c r="MCH176" s="152"/>
      <c r="MCI176" s="146"/>
      <c r="MCJ176" s="113"/>
      <c r="MCK176" s="147"/>
      <c r="MCL176" s="113"/>
      <c r="MCM176" s="148"/>
      <c r="MCN176" s="149"/>
      <c r="MCO176" s="150"/>
      <c r="MCP176" s="151"/>
      <c r="MCQ176" s="152"/>
      <c r="MCR176" s="146"/>
      <c r="MCS176" s="113"/>
      <c r="MCT176" s="147"/>
      <c r="MCU176" s="113"/>
      <c r="MCV176" s="148"/>
      <c r="MCW176" s="149"/>
      <c r="MCX176" s="150"/>
      <c r="MCY176" s="151"/>
      <c r="MCZ176" s="152"/>
      <c r="MDA176" s="146"/>
      <c r="MDB176" s="113"/>
      <c r="MDC176" s="147"/>
      <c r="MDD176" s="113"/>
      <c r="MDE176" s="148"/>
      <c r="MDF176" s="149"/>
      <c r="MDG176" s="150"/>
      <c r="MDH176" s="151"/>
      <c r="MDI176" s="152"/>
      <c r="MDJ176" s="146"/>
      <c r="MDK176" s="113"/>
      <c r="MDL176" s="147"/>
      <c r="MDM176" s="113"/>
      <c r="MDN176" s="148"/>
      <c r="MDO176" s="149"/>
      <c r="MDP176" s="150"/>
      <c r="MDQ176" s="151"/>
      <c r="MDR176" s="152"/>
      <c r="MDS176" s="146"/>
      <c r="MDT176" s="113"/>
      <c r="MDU176" s="147"/>
      <c r="MDV176" s="113"/>
      <c r="MDW176" s="148"/>
      <c r="MDX176" s="149"/>
      <c r="MDY176" s="150"/>
      <c r="MDZ176" s="151"/>
      <c r="MEA176" s="152"/>
      <c r="MEB176" s="146"/>
      <c r="MEC176" s="113"/>
      <c r="MED176" s="147"/>
      <c r="MEE176" s="113"/>
      <c r="MEF176" s="148"/>
      <c r="MEG176" s="149"/>
      <c r="MEH176" s="150"/>
      <c r="MEI176" s="151"/>
      <c r="MEJ176" s="152"/>
      <c r="MEK176" s="146"/>
      <c r="MEL176" s="113"/>
      <c r="MEM176" s="147"/>
      <c r="MEN176" s="113"/>
      <c r="MEO176" s="148"/>
      <c r="MEP176" s="149"/>
      <c r="MEQ176" s="150"/>
      <c r="MER176" s="151"/>
      <c r="MES176" s="152"/>
      <c r="MET176" s="146"/>
      <c r="MEU176" s="113"/>
      <c r="MEV176" s="147"/>
      <c r="MEW176" s="113"/>
      <c r="MEX176" s="148"/>
      <c r="MEY176" s="149"/>
      <c r="MEZ176" s="150"/>
      <c r="MFA176" s="151"/>
      <c r="MFB176" s="152"/>
      <c r="MFC176" s="146"/>
      <c r="MFD176" s="113"/>
      <c r="MFE176" s="147"/>
      <c r="MFF176" s="113"/>
      <c r="MFG176" s="148"/>
      <c r="MFH176" s="149"/>
      <c r="MFI176" s="150"/>
      <c r="MFJ176" s="151"/>
      <c r="MFK176" s="152"/>
      <c r="MFL176" s="146"/>
      <c r="MFM176" s="113"/>
      <c r="MFN176" s="147"/>
      <c r="MFO176" s="113"/>
      <c r="MFP176" s="148"/>
      <c r="MFQ176" s="149"/>
      <c r="MFR176" s="150"/>
      <c r="MFS176" s="151"/>
      <c r="MFT176" s="152"/>
      <c r="MFU176" s="146"/>
      <c r="MFV176" s="113"/>
      <c r="MFW176" s="147"/>
      <c r="MFX176" s="113"/>
      <c r="MFY176" s="148"/>
      <c r="MFZ176" s="149"/>
      <c r="MGA176" s="150"/>
      <c r="MGB176" s="151"/>
      <c r="MGC176" s="152"/>
      <c r="MGD176" s="146"/>
      <c r="MGE176" s="113"/>
      <c r="MGF176" s="147"/>
      <c r="MGG176" s="113"/>
      <c r="MGH176" s="148"/>
      <c r="MGI176" s="149"/>
      <c r="MGJ176" s="150"/>
      <c r="MGK176" s="151"/>
      <c r="MGL176" s="152"/>
      <c r="MGM176" s="146"/>
      <c r="MGN176" s="113"/>
      <c r="MGO176" s="147"/>
      <c r="MGP176" s="113"/>
      <c r="MGQ176" s="148"/>
      <c r="MGR176" s="149"/>
      <c r="MGS176" s="150"/>
      <c r="MGT176" s="151"/>
      <c r="MGU176" s="152"/>
      <c r="MGV176" s="146"/>
      <c r="MGW176" s="113"/>
      <c r="MGX176" s="147"/>
      <c r="MGY176" s="113"/>
      <c r="MGZ176" s="148"/>
      <c r="MHA176" s="149"/>
      <c r="MHB176" s="150"/>
      <c r="MHC176" s="151"/>
      <c r="MHD176" s="152"/>
      <c r="MHE176" s="146"/>
      <c r="MHF176" s="113"/>
      <c r="MHG176" s="147"/>
      <c r="MHH176" s="113"/>
      <c r="MHI176" s="148"/>
      <c r="MHJ176" s="149"/>
      <c r="MHK176" s="150"/>
      <c r="MHL176" s="151"/>
      <c r="MHM176" s="152"/>
      <c r="MHN176" s="146"/>
      <c r="MHO176" s="113"/>
      <c r="MHP176" s="147"/>
      <c r="MHQ176" s="113"/>
      <c r="MHR176" s="148"/>
      <c r="MHS176" s="149"/>
      <c r="MHT176" s="150"/>
      <c r="MHU176" s="151"/>
      <c r="MHV176" s="152"/>
      <c r="MHW176" s="146"/>
      <c r="MHX176" s="113"/>
      <c r="MHY176" s="147"/>
      <c r="MHZ176" s="113"/>
      <c r="MIA176" s="148"/>
      <c r="MIB176" s="149"/>
      <c r="MIC176" s="150"/>
      <c r="MID176" s="151"/>
      <c r="MIE176" s="152"/>
      <c r="MIF176" s="146"/>
      <c r="MIG176" s="113"/>
      <c r="MIH176" s="147"/>
      <c r="MII176" s="113"/>
      <c r="MIJ176" s="148"/>
      <c r="MIK176" s="149"/>
      <c r="MIL176" s="150"/>
      <c r="MIM176" s="151"/>
      <c r="MIN176" s="152"/>
      <c r="MIO176" s="146"/>
      <c r="MIP176" s="113"/>
      <c r="MIQ176" s="147"/>
      <c r="MIR176" s="113"/>
      <c r="MIS176" s="148"/>
      <c r="MIT176" s="149"/>
      <c r="MIU176" s="150"/>
      <c r="MIV176" s="151"/>
      <c r="MIW176" s="152"/>
      <c r="MIX176" s="146"/>
      <c r="MIY176" s="113"/>
      <c r="MIZ176" s="147"/>
      <c r="MJA176" s="113"/>
      <c r="MJB176" s="148"/>
      <c r="MJC176" s="149"/>
      <c r="MJD176" s="150"/>
      <c r="MJE176" s="151"/>
      <c r="MJF176" s="152"/>
      <c r="MJG176" s="146"/>
      <c r="MJH176" s="113"/>
      <c r="MJI176" s="147"/>
      <c r="MJJ176" s="113"/>
      <c r="MJK176" s="148"/>
      <c r="MJL176" s="149"/>
      <c r="MJM176" s="150"/>
      <c r="MJN176" s="151"/>
      <c r="MJO176" s="152"/>
      <c r="MJP176" s="146"/>
      <c r="MJQ176" s="113"/>
      <c r="MJR176" s="147"/>
      <c r="MJS176" s="113"/>
      <c r="MJT176" s="148"/>
      <c r="MJU176" s="149"/>
      <c r="MJV176" s="150"/>
      <c r="MJW176" s="151"/>
      <c r="MJX176" s="152"/>
      <c r="MJY176" s="146"/>
      <c r="MJZ176" s="113"/>
      <c r="MKA176" s="147"/>
      <c r="MKB176" s="113"/>
      <c r="MKC176" s="148"/>
      <c r="MKD176" s="149"/>
      <c r="MKE176" s="150"/>
      <c r="MKF176" s="151"/>
      <c r="MKG176" s="152"/>
      <c r="MKH176" s="146"/>
      <c r="MKI176" s="113"/>
      <c r="MKJ176" s="147"/>
      <c r="MKK176" s="113"/>
      <c r="MKL176" s="148"/>
      <c r="MKM176" s="149"/>
      <c r="MKN176" s="150"/>
      <c r="MKO176" s="151"/>
      <c r="MKP176" s="152"/>
      <c r="MKQ176" s="146"/>
      <c r="MKR176" s="113"/>
      <c r="MKS176" s="147"/>
      <c r="MKT176" s="113"/>
      <c r="MKU176" s="148"/>
      <c r="MKV176" s="149"/>
      <c r="MKW176" s="150"/>
      <c r="MKX176" s="151"/>
      <c r="MKY176" s="152"/>
      <c r="MKZ176" s="146"/>
      <c r="MLA176" s="113"/>
      <c r="MLB176" s="147"/>
      <c r="MLC176" s="113"/>
      <c r="MLD176" s="148"/>
      <c r="MLE176" s="149"/>
      <c r="MLF176" s="150"/>
      <c r="MLG176" s="151"/>
      <c r="MLH176" s="152"/>
      <c r="MLI176" s="146"/>
      <c r="MLJ176" s="113"/>
      <c r="MLK176" s="147"/>
      <c r="MLL176" s="113"/>
      <c r="MLM176" s="148"/>
      <c r="MLN176" s="149"/>
      <c r="MLO176" s="150"/>
      <c r="MLP176" s="151"/>
      <c r="MLQ176" s="152"/>
      <c r="MLR176" s="146"/>
      <c r="MLS176" s="113"/>
      <c r="MLT176" s="147"/>
      <c r="MLU176" s="113"/>
      <c r="MLV176" s="148"/>
      <c r="MLW176" s="149"/>
      <c r="MLX176" s="150"/>
      <c r="MLY176" s="151"/>
      <c r="MLZ176" s="152"/>
      <c r="MMA176" s="146"/>
      <c r="MMB176" s="113"/>
      <c r="MMC176" s="147"/>
      <c r="MMD176" s="113"/>
      <c r="MME176" s="148"/>
      <c r="MMF176" s="149"/>
      <c r="MMG176" s="150"/>
      <c r="MMH176" s="151"/>
      <c r="MMI176" s="152"/>
      <c r="MMJ176" s="146"/>
      <c r="MMK176" s="113"/>
      <c r="MML176" s="147"/>
      <c r="MMM176" s="113"/>
      <c r="MMN176" s="148"/>
      <c r="MMO176" s="149"/>
      <c r="MMP176" s="150"/>
      <c r="MMQ176" s="151"/>
      <c r="MMR176" s="152"/>
      <c r="MMS176" s="146"/>
      <c r="MMT176" s="113"/>
      <c r="MMU176" s="147"/>
      <c r="MMV176" s="113"/>
      <c r="MMW176" s="148"/>
      <c r="MMX176" s="149"/>
      <c r="MMY176" s="150"/>
      <c r="MMZ176" s="151"/>
      <c r="MNA176" s="152"/>
      <c r="MNB176" s="146"/>
      <c r="MNC176" s="113"/>
      <c r="MND176" s="147"/>
      <c r="MNE176" s="113"/>
      <c r="MNF176" s="148"/>
      <c r="MNG176" s="149"/>
      <c r="MNH176" s="150"/>
      <c r="MNI176" s="151"/>
      <c r="MNJ176" s="152"/>
      <c r="MNK176" s="146"/>
      <c r="MNL176" s="113"/>
      <c r="MNM176" s="147"/>
      <c r="MNN176" s="113"/>
      <c r="MNO176" s="148"/>
      <c r="MNP176" s="149"/>
      <c r="MNQ176" s="150"/>
      <c r="MNR176" s="151"/>
      <c r="MNS176" s="152"/>
      <c r="MNT176" s="146"/>
      <c r="MNU176" s="113"/>
      <c r="MNV176" s="147"/>
      <c r="MNW176" s="113"/>
      <c r="MNX176" s="148"/>
      <c r="MNY176" s="149"/>
      <c r="MNZ176" s="150"/>
      <c r="MOA176" s="151"/>
      <c r="MOB176" s="152"/>
      <c r="MOC176" s="146"/>
      <c r="MOD176" s="113"/>
      <c r="MOE176" s="147"/>
      <c r="MOF176" s="113"/>
      <c r="MOG176" s="148"/>
      <c r="MOH176" s="149"/>
      <c r="MOI176" s="150"/>
      <c r="MOJ176" s="151"/>
      <c r="MOK176" s="152"/>
      <c r="MOL176" s="146"/>
      <c r="MOM176" s="113"/>
      <c r="MON176" s="147"/>
      <c r="MOO176" s="113"/>
      <c r="MOP176" s="148"/>
      <c r="MOQ176" s="149"/>
      <c r="MOR176" s="150"/>
      <c r="MOS176" s="151"/>
      <c r="MOT176" s="152"/>
      <c r="MOU176" s="146"/>
      <c r="MOV176" s="113"/>
      <c r="MOW176" s="147"/>
      <c r="MOX176" s="113"/>
      <c r="MOY176" s="148"/>
      <c r="MOZ176" s="149"/>
      <c r="MPA176" s="150"/>
      <c r="MPB176" s="151"/>
      <c r="MPC176" s="152"/>
      <c r="MPD176" s="146"/>
      <c r="MPE176" s="113"/>
      <c r="MPF176" s="147"/>
      <c r="MPG176" s="113"/>
      <c r="MPH176" s="148"/>
      <c r="MPI176" s="149"/>
      <c r="MPJ176" s="150"/>
      <c r="MPK176" s="151"/>
      <c r="MPL176" s="152"/>
      <c r="MPM176" s="146"/>
      <c r="MPN176" s="113"/>
      <c r="MPO176" s="147"/>
      <c r="MPP176" s="113"/>
      <c r="MPQ176" s="148"/>
      <c r="MPR176" s="149"/>
      <c r="MPS176" s="150"/>
      <c r="MPT176" s="151"/>
      <c r="MPU176" s="152"/>
      <c r="MPV176" s="146"/>
      <c r="MPW176" s="113"/>
      <c r="MPX176" s="147"/>
      <c r="MPY176" s="113"/>
      <c r="MPZ176" s="148"/>
      <c r="MQA176" s="149"/>
      <c r="MQB176" s="150"/>
      <c r="MQC176" s="151"/>
      <c r="MQD176" s="152"/>
      <c r="MQE176" s="146"/>
      <c r="MQF176" s="113"/>
      <c r="MQG176" s="147"/>
      <c r="MQH176" s="113"/>
      <c r="MQI176" s="148"/>
      <c r="MQJ176" s="149"/>
      <c r="MQK176" s="150"/>
      <c r="MQL176" s="151"/>
      <c r="MQM176" s="152"/>
      <c r="MQN176" s="146"/>
      <c r="MQO176" s="113"/>
      <c r="MQP176" s="147"/>
      <c r="MQQ176" s="113"/>
      <c r="MQR176" s="148"/>
      <c r="MQS176" s="149"/>
      <c r="MQT176" s="150"/>
      <c r="MQU176" s="151"/>
      <c r="MQV176" s="152"/>
      <c r="MQW176" s="146"/>
      <c r="MQX176" s="113"/>
      <c r="MQY176" s="147"/>
      <c r="MQZ176" s="113"/>
      <c r="MRA176" s="148"/>
      <c r="MRB176" s="149"/>
      <c r="MRC176" s="150"/>
      <c r="MRD176" s="151"/>
      <c r="MRE176" s="152"/>
      <c r="MRF176" s="146"/>
      <c r="MRG176" s="113"/>
      <c r="MRH176" s="147"/>
      <c r="MRI176" s="113"/>
      <c r="MRJ176" s="148"/>
      <c r="MRK176" s="149"/>
      <c r="MRL176" s="150"/>
      <c r="MRM176" s="151"/>
      <c r="MRN176" s="152"/>
      <c r="MRO176" s="146"/>
      <c r="MRP176" s="113"/>
      <c r="MRQ176" s="147"/>
      <c r="MRR176" s="113"/>
      <c r="MRS176" s="148"/>
      <c r="MRT176" s="149"/>
      <c r="MRU176" s="150"/>
      <c r="MRV176" s="151"/>
      <c r="MRW176" s="152"/>
      <c r="MRX176" s="146"/>
      <c r="MRY176" s="113"/>
      <c r="MRZ176" s="147"/>
      <c r="MSA176" s="113"/>
      <c r="MSB176" s="148"/>
      <c r="MSC176" s="149"/>
      <c r="MSD176" s="150"/>
      <c r="MSE176" s="151"/>
      <c r="MSF176" s="152"/>
      <c r="MSG176" s="146"/>
      <c r="MSH176" s="113"/>
      <c r="MSI176" s="147"/>
      <c r="MSJ176" s="113"/>
      <c r="MSK176" s="148"/>
      <c r="MSL176" s="149"/>
      <c r="MSM176" s="150"/>
      <c r="MSN176" s="151"/>
      <c r="MSO176" s="152"/>
      <c r="MSP176" s="146"/>
      <c r="MSQ176" s="113"/>
      <c r="MSR176" s="147"/>
      <c r="MSS176" s="113"/>
      <c r="MST176" s="148"/>
      <c r="MSU176" s="149"/>
      <c r="MSV176" s="150"/>
      <c r="MSW176" s="151"/>
      <c r="MSX176" s="152"/>
      <c r="MSY176" s="146"/>
      <c r="MSZ176" s="113"/>
      <c r="MTA176" s="147"/>
      <c r="MTB176" s="113"/>
      <c r="MTC176" s="148"/>
      <c r="MTD176" s="149"/>
      <c r="MTE176" s="150"/>
      <c r="MTF176" s="151"/>
      <c r="MTG176" s="152"/>
      <c r="MTH176" s="146"/>
      <c r="MTI176" s="113"/>
      <c r="MTJ176" s="147"/>
      <c r="MTK176" s="113"/>
      <c r="MTL176" s="148"/>
      <c r="MTM176" s="149"/>
      <c r="MTN176" s="150"/>
      <c r="MTO176" s="151"/>
      <c r="MTP176" s="152"/>
      <c r="MTQ176" s="146"/>
      <c r="MTR176" s="113"/>
      <c r="MTS176" s="147"/>
      <c r="MTT176" s="113"/>
      <c r="MTU176" s="148"/>
      <c r="MTV176" s="149"/>
      <c r="MTW176" s="150"/>
      <c r="MTX176" s="151"/>
      <c r="MTY176" s="152"/>
      <c r="MTZ176" s="146"/>
      <c r="MUA176" s="113"/>
      <c r="MUB176" s="147"/>
      <c r="MUC176" s="113"/>
      <c r="MUD176" s="148"/>
      <c r="MUE176" s="149"/>
      <c r="MUF176" s="150"/>
      <c r="MUG176" s="151"/>
      <c r="MUH176" s="152"/>
      <c r="MUI176" s="146"/>
      <c r="MUJ176" s="113"/>
      <c r="MUK176" s="147"/>
      <c r="MUL176" s="113"/>
      <c r="MUM176" s="148"/>
      <c r="MUN176" s="149"/>
      <c r="MUO176" s="150"/>
      <c r="MUP176" s="151"/>
      <c r="MUQ176" s="152"/>
      <c r="MUR176" s="146"/>
      <c r="MUS176" s="113"/>
      <c r="MUT176" s="147"/>
      <c r="MUU176" s="113"/>
      <c r="MUV176" s="148"/>
      <c r="MUW176" s="149"/>
      <c r="MUX176" s="150"/>
      <c r="MUY176" s="151"/>
      <c r="MUZ176" s="152"/>
      <c r="MVA176" s="146"/>
      <c r="MVB176" s="113"/>
      <c r="MVC176" s="147"/>
      <c r="MVD176" s="113"/>
      <c r="MVE176" s="148"/>
      <c r="MVF176" s="149"/>
      <c r="MVG176" s="150"/>
      <c r="MVH176" s="151"/>
      <c r="MVI176" s="152"/>
      <c r="MVJ176" s="146"/>
      <c r="MVK176" s="113"/>
      <c r="MVL176" s="147"/>
      <c r="MVM176" s="113"/>
      <c r="MVN176" s="148"/>
      <c r="MVO176" s="149"/>
      <c r="MVP176" s="150"/>
      <c r="MVQ176" s="151"/>
      <c r="MVR176" s="152"/>
      <c r="MVS176" s="146"/>
      <c r="MVT176" s="113"/>
      <c r="MVU176" s="147"/>
      <c r="MVV176" s="113"/>
      <c r="MVW176" s="148"/>
      <c r="MVX176" s="149"/>
      <c r="MVY176" s="150"/>
      <c r="MVZ176" s="151"/>
      <c r="MWA176" s="152"/>
      <c r="MWB176" s="146"/>
      <c r="MWC176" s="113"/>
      <c r="MWD176" s="147"/>
      <c r="MWE176" s="113"/>
      <c r="MWF176" s="148"/>
      <c r="MWG176" s="149"/>
      <c r="MWH176" s="150"/>
      <c r="MWI176" s="151"/>
      <c r="MWJ176" s="152"/>
      <c r="MWK176" s="146"/>
      <c r="MWL176" s="113"/>
      <c r="MWM176" s="147"/>
      <c r="MWN176" s="113"/>
      <c r="MWO176" s="148"/>
      <c r="MWP176" s="149"/>
      <c r="MWQ176" s="150"/>
      <c r="MWR176" s="151"/>
      <c r="MWS176" s="152"/>
      <c r="MWT176" s="146"/>
      <c r="MWU176" s="113"/>
      <c r="MWV176" s="147"/>
      <c r="MWW176" s="113"/>
      <c r="MWX176" s="148"/>
      <c r="MWY176" s="149"/>
      <c r="MWZ176" s="150"/>
      <c r="MXA176" s="151"/>
      <c r="MXB176" s="152"/>
      <c r="MXC176" s="146"/>
      <c r="MXD176" s="113"/>
      <c r="MXE176" s="147"/>
      <c r="MXF176" s="113"/>
      <c r="MXG176" s="148"/>
      <c r="MXH176" s="149"/>
      <c r="MXI176" s="150"/>
      <c r="MXJ176" s="151"/>
      <c r="MXK176" s="152"/>
      <c r="MXL176" s="146"/>
      <c r="MXM176" s="113"/>
      <c r="MXN176" s="147"/>
      <c r="MXO176" s="113"/>
      <c r="MXP176" s="148"/>
      <c r="MXQ176" s="149"/>
      <c r="MXR176" s="150"/>
      <c r="MXS176" s="151"/>
      <c r="MXT176" s="152"/>
      <c r="MXU176" s="146"/>
      <c r="MXV176" s="113"/>
      <c r="MXW176" s="147"/>
      <c r="MXX176" s="113"/>
      <c r="MXY176" s="148"/>
      <c r="MXZ176" s="149"/>
      <c r="MYA176" s="150"/>
      <c r="MYB176" s="151"/>
      <c r="MYC176" s="152"/>
      <c r="MYD176" s="146"/>
      <c r="MYE176" s="113"/>
      <c r="MYF176" s="147"/>
      <c r="MYG176" s="113"/>
      <c r="MYH176" s="148"/>
      <c r="MYI176" s="149"/>
      <c r="MYJ176" s="150"/>
      <c r="MYK176" s="151"/>
      <c r="MYL176" s="152"/>
      <c r="MYM176" s="146"/>
      <c r="MYN176" s="113"/>
      <c r="MYO176" s="147"/>
      <c r="MYP176" s="113"/>
      <c r="MYQ176" s="148"/>
      <c r="MYR176" s="149"/>
      <c r="MYS176" s="150"/>
      <c r="MYT176" s="151"/>
      <c r="MYU176" s="152"/>
      <c r="MYV176" s="146"/>
      <c r="MYW176" s="113"/>
      <c r="MYX176" s="147"/>
      <c r="MYY176" s="113"/>
      <c r="MYZ176" s="148"/>
      <c r="MZA176" s="149"/>
      <c r="MZB176" s="150"/>
      <c r="MZC176" s="151"/>
      <c r="MZD176" s="152"/>
      <c r="MZE176" s="146"/>
      <c r="MZF176" s="113"/>
      <c r="MZG176" s="147"/>
      <c r="MZH176" s="113"/>
      <c r="MZI176" s="148"/>
      <c r="MZJ176" s="149"/>
      <c r="MZK176" s="150"/>
      <c r="MZL176" s="151"/>
      <c r="MZM176" s="152"/>
      <c r="MZN176" s="146"/>
      <c r="MZO176" s="113"/>
      <c r="MZP176" s="147"/>
      <c r="MZQ176" s="113"/>
      <c r="MZR176" s="148"/>
      <c r="MZS176" s="149"/>
      <c r="MZT176" s="150"/>
      <c r="MZU176" s="151"/>
      <c r="MZV176" s="152"/>
      <c r="MZW176" s="146"/>
      <c r="MZX176" s="113"/>
      <c r="MZY176" s="147"/>
      <c r="MZZ176" s="113"/>
      <c r="NAA176" s="148"/>
      <c r="NAB176" s="149"/>
      <c r="NAC176" s="150"/>
      <c r="NAD176" s="151"/>
      <c r="NAE176" s="152"/>
      <c r="NAF176" s="146"/>
      <c r="NAG176" s="113"/>
      <c r="NAH176" s="147"/>
      <c r="NAI176" s="113"/>
      <c r="NAJ176" s="148"/>
      <c r="NAK176" s="149"/>
      <c r="NAL176" s="150"/>
      <c r="NAM176" s="151"/>
      <c r="NAN176" s="152"/>
      <c r="NAO176" s="146"/>
      <c r="NAP176" s="113"/>
      <c r="NAQ176" s="147"/>
      <c r="NAR176" s="113"/>
      <c r="NAS176" s="148"/>
      <c r="NAT176" s="149"/>
      <c r="NAU176" s="150"/>
      <c r="NAV176" s="151"/>
      <c r="NAW176" s="152"/>
      <c r="NAX176" s="146"/>
      <c r="NAY176" s="113"/>
      <c r="NAZ176" s="147"/>
      <c r="NBA176" s="113"/>
      <c r="NBB176" s="148"/>
      <c r="NBC176" s="149"/>
      <c r="NBD176" s="150"/>
      <c r="NBE176" s="151"/>
      <c r="NBF176" s="152"/>
      <c r="NBG176" s="146"/>
      <c r="NBH176" s="113"/>
      <c r="NBI176" s="147"/>
      <c r="NBJ176" s="113"/>
      <c r="NBK176" s="148"/>
      <c r="NBL176" s="149"/>
      <c r="NBM176" s="150"/>
      <c r="NBN176" s="151"/>
      <c r="NBO176" s="152"/>
      <c r="NBP176" s="146"/>
      <c r="NBQ176" s="113"/>
      <c r="NBR176" s="147"/>
      <c r="NBS176" s="113"/>
      <c r="NBT176" s="148"/>
      <c r="NBU176" s="149"/>
      <c r="NBV176" s="150"/>
      <c r="NBW176" s="151"/>
      <c r="NBX176" s="152"/>
      <c r="NBY176" s="146"/>
      <c r="NBZ176" s="113"/>
      <c r="NCA176" s="147"/>
      <c r="NCB176" s="113"/>
      <c r="NCC176" s="148"/>
      <c r="NCD176" s="149"/>
      <c r="NCE176" s="150"/>
      <c r="NCF176" s="151"/>
      <c r="NCG176" s="152"/>
      <c r="NCH176" s="146"/>
      <c r="NCI176" s="113"/>
      <c r="NCJ176" s="147"/>
      <c r="NCK176" s="113"/>
      <c r="NCL176" s="148"/>
      <c r="NCM176" s="149"/>
      <c r="NCN176" s="150"/>
      <c r="NCO176" s="151"/>
      <c r="NCP176" s="152"/>
      <c r="NCQ176" s="146"/>
      <c r="NCR176" s="113"/>
      <c r="NCS176" s="147"/>
      <c r="NCT176" s="113"/>
      <c r="NCU176" s="148"/>
      <c r="NCV176" s="149"/>
      <c r="NCW176" s="150"/>
      <c r="NCX176" s="151"/>
      <c r="NCY176" s="152"/>
      <c r="NCZ176" s="146"/>
      <c r="NDA176" s="113"/>
      <c r="NDB176" s="147"/>
      <c r="NDC176" s="113"/>
      <c r="NDD176" s="148"/>
      <c r="NDE176" s="149"/>
      <c r="NDF176" s="150"/>
      <c r="NDG176" s="151"/>
      <c r="NDH176" s="152"/>
      <c r="NDI176" s="146"/>
      <c r="NDJ176" s="113"/>
      <c r="NDK176" s="147"/>
      <c r="NDL176" s="113"/>
      <c r="NDM176" s="148"/>
      <c r="NDN176" s="149"/>
      <c r="NDO176" s="150"/>
      <c r="NDP176" s="151"/>
      <c r="NDQ176" s="152"/>
      <c r="NDR176" s="146"/>
      <c r="NDS176" s="113"/>
      <c r="NDT176" s="147"/>
      <c r="NDU176" s="113"/>
      <c r="NDV176" s="148"/>
      <c r="NDW176" s="149"/>
      <c r="NDX176" s="150"/>
      <c r="NDY176" s="151"/>
      <c r="NDZ176" s="152"/>
      <c r="NEA176" s="146"/>
      <c r="NEB176" s="113"/>
      <c r="NEC176" s="147"/>
      <c r="NED176" s="113"/>
      <c r="NEE176" s="148"/>
      <c r="NEF176" s="149"/>
      <c r="NEG176" s="150"/>
      <c r="NEH176" s="151"/>
      <c r="NEI176" s="152"/>
      <c r="NEJ176" s="146"/>
      <c r="NEK176" s="113"/>
      <c r="NEL176" s="147"/>
      <c r="NEM176" s="113"/>
      <c r="NEN176" s="148"/>
      <c r="NEO176" s="149"/>
      <c r="NEP176" s="150"/>
      <c r="NEQ176" s="151"/>
      <c r="NER176" s="152"/>
      <c r="NES176" s="146"/>
      <c r="NET176" s="113"/>
      <c r="NEU176" s="147"/>
      <c r="NEV176" s="113"/>
      <c r="NEW176" s="148"/>
      <c r="NEX176" s="149"/>
      <c r="NEY176" s="150"/>
      <c r="NEZ176" s="151"/>
      <c r="NFA176" s="152"/>
      <c r="NFB176" s="146"/>
      <c r="NFC176" s="113"/>
      <c r="NFD176" s="147"/>
      <c r="NFE176" s="113"/>
      <c r="NFF176" s="148"/>
      <c r="NFG176" s="149"/>
      <c r="NFH176" s="150"/>
      <c r="NFI176" s="151"/>
      <c r="NFJ176" s="152"/>
      <c r="NFK176" s="146"/>
      <c r="NFL176" s="113"/>
      <c r="NFM176" s="147"/>
      <c r="NFN176" s="113"/>
      <c r="NFO176" s="148"/>
      <c r="NFP176" s="149"/>
      <c r="NFQ176" s="150"/>
      <c r="NFR176" s="151"/>
      <c r="NFS176" s="152"/>
      <c r="NFT176" s="146"/>
      <c r="NFU176" s="113"/>
      <c r="NFV176" s="147"/>
      <c r="NFW176" s="113"/>
      <c r="NFX176" s="148"/>
      <c r="NFY176" s="149"/>
      <c r="NFZ176" s="150"/>
      <c r="NGA176" s="151"/>
      <c r="NGB176" s="152"/>
      <c r="NGC176" s="146"/>
      <c r="NGD176" s="113"/>
      <c r="NGE176" s="147"/>
      <c r="NGF176" s="113"/>
      <c r="NGG176" s="148"/>
      <c r="NGH176" s="149"/>
      <c r="NGI176" s="150"/>
      <c r="NGJ176" s="151"/>
      <c r="NGK176" s="152"/>
      <c r="NGL176" s="146"/>
      <c r="NGM176" s="113"/>
      <c r="NGN176" s="147"/>
      <c r="NGO176" s="113"/>
      <c r="NGP176" s="148"/>
      <c r="NGQ176" s="149"/>
      <c r="NGR176" s="150"/>
      <c r="NGS176" s="151"/>
      <c r="NGT176" s="152"/>
      <c r="NGU176" s="146"/>
      <c r="NGV176" s="113"/>
      <c r="NGW176" s="147"/>
      <c r="NGX176" s="113"/>
      <c r="NGY176" s="148"/>
      <c r="NGZ176" s="149"/>
      <c r="NHA176" s="150"/>
      <c r="NHB176" s="151"/>
      <c r="NHC176" s="152"/>
      <c r="NHD176" s="146"/>
      <c r="NHE176" s="113"/>
      <c r="NHF176" s="147"/>
      <c r="NHG176" s="113"/>
      <c r="NHH176" s="148"/>
      <c r="NHI176" s="149"/>
      <c r="NHJ176" s="150"/>
      <c r="NHK176" s="151"/>
      <c r="NHL176" s="152"/>
      <c r="NHM176" s="146"/>
      <c r="NHN176" s="113"/>
      <c r="NHO176" s="147"/>
      <c r="NHP176" s="113"/>
      <c r="NHQ176" s="148"/>
      <c r="NHR176" s="149"/>
      <c r="NHS176" s="150"/>
      <c r="NHT176" s="151"/>
      <c r="NHU176" s="152"/>
      <c r="NHV176" s="146"/>
      <c r="NHW176" s="113"/>
      <c r="NHX176" s="147"/>
      <c r="NHY176" s="113"/>
      <c r="NHZ176" s="148"/>
      <c r="NIA176" s="149"/>
      <c r="NIB176" s="150"/>
      <c r="NIC176" s="151"/>
      <c r="NID176" s="152"/>
      <c r="NIE176" s="146"/>
      <c r="NIF176" s="113"/>
      <c r="NIG176" s="147"/>
      <c r="NIH176" s="113"/>
      <c r="NII176" s="148"/>
      <c r="NIJ176" s="149"/>
      <c r="NIK176" s="150"/>
      <c r="NIL176" s="151"/>
      <c r="NIM176" s="152"/>
      <c r="NIN176" s="146"/>
      <c r="NIO176" s="113"/>
      <c r="NIP176" s="147"/>
      <c r="NIQ176" s="113"/>
      <c r="NIR176" s="148"/>
      <c r="NIS176" s="149"/>
      <c r="NIT176" s="150"/>
      <c r="NIU176" s="151"/>
      <c r="NIV176" s="152"/>
      <c r="NIW176" s="146"/>
      <c r="NIX176" s="113"/>
      <c r="NIY176" s="147"/>
      <c r="NIZ176" s="113"/>
      <c r="NJA176" s="148"/>
      <c r="NJB176" s="149"/>
      <c r="NJC176" s="150"/>
      <c r="NJD176" s="151"/>
      <c r="NJE176" s="152"/>
      <c r="NJF176" s="146"/>
      <c r="NJG176" s="113"/>
      <c r="NJH176" s="147"/>
      <c r="NJI176" s="113"/>
      <c r="NJJ176" s="148"/>
      <c r="NJK176" s="149"/>
      <c r="NJL176" s="150"/>
      <c r="NJM176" s="151"/>
      <c r="NJN176" s="152"/>
      <c r="NJO176" s="146"/>
      <c r="NJP176" s="113"/>
      <c r="NJQ176" s="147"/>
      <c r="NJR176" s="113"/>
      <c r="NJS176" s="148"/>
      <c r="NJT176" s="149"/>
      <c r="NJU176" s="150"/>
      <c r="NJV176" s="151"/>
      <c r="NJW176" s="152"/>
      <c r="NJX176" s="146"/>
      <c r="NJY176" s="113"/>
      <c r="NJZ176" s="147"/>
      <c r="NKA176" s="113"/>
      <c r="NKB176" s="148"/>
      <c r="NKC176" s="149"/>
      <c r="NKD176" s="150"/>
      <c r="NKE176" s="151"/>
      <c r="NKF176" s="152"/>
      <c r="NKG176" s="146"/>
      <c r="NKH176" s="113"/>
      <c r="NKI176" s="147"/>
      <c r="NKJ176" s="113"/>
      <c r="NKK176" s="148"/>
      <c r="NKL176" s="149"/>
      <c r="NKM176" s="150"/>
      <c r="NKN176" s="151"/>
      <c r="NKO176" s="152"/>
      <c r="NKP176" s="146"/>
      <c r="NKQ176" s="113"/>
      <c r="NKR176" s="147"/>
      <c r="NKS176" s="113"/>
      <c r="NKT176" s="148"/>
      <c r="NKU176" s="149"/>
      <c r="NKV176" s="150"/>
      <c r="NKW176" s="151"/>
      <c r="NKX176" s="152"/>
      <c r="NKY176" s="146"/>
      <c r="NKZ176" s="113"/>
      <c r="NLA176" s="147"/>
      <c r="NLB176" s="113"/>
      <c r="NLC176" s="148"/>
      <c r="NLD176" s="149"/>
      <c r="NLE176" s="150"/>
      <c r="NLF176" s="151"/>
      <c r="NLG176" s="152"/>
      <c r="NLH176" s="146"/>
      <c r="NLI176" s="113"/>
      <c r="NLJ176" s="147"/>
      <c r="NLK176" s="113"/>
      <c r="NLL176" s="148"/>
      <c r="NLM176" s="149"/>
      <c r="NLN176" s="150"/>
      <c r="NLO176" s="151"/>
      <c r="NLP176" s="152"/>
      <c r="NLQ176" s="146"/>
      <c r="NLR176" s="113"/>
      <c r="NLS176" s="147"/>
      <c r="NLT176" s="113"/>
      <c r="NLU176" s="148"/>
      <c r="NLV176" s="149"/>
      <c r="NLW176" s="150"/>
      <c r="NLX176" s="151"/>
      <c r="NLY176" s="152"/>
      <c r="NLZ176" s="146"/>
      <c r="NMA176" s="113"/>
      <c r="NMB176" s="147"/>
      <c r="NMC176" s="113"/>
      <c r="NMD176" s="148"/>
      <c r="NME176" s="149"/>
      <c r="NMF176" s="150"/>
      <c r="NMG176" s="151"/>
      <c r="NMH176" s="152"/>
      <c r="NMI176" s="146"/>
      <c r="NMJ176" s="113"/>
      <c r="NMK176" s="147"/>
      <c r="NML176" s="113"/>
      <c r="NMM176" s="148"/>
      <c r="NMN176" s="149"/>
      <c r="NMO176" s="150"/>
      <c r="NMP176" s="151"/>
      <c r="NMQ176" s="152"/>
      <c r="NMR176" s="146"/>
      <c r="NMS176" s="113"/>
      <c r="NMT176" s="147"/>
      <c r="NMU176" s="113"/>
      <c r="NMV176" s="148"/>
      <c r="NMW176" s="149"/>
      <c r="NMX176" s="150"/>
      <c r="NMY176" s="151"/>
      <c r="NMZ176" s="152"/>
      <c r="NNA176" s="146"/>
      <c r="NNB176" s="113"/>
      <c r="NNC176" s="147"/>
      <c r="NND176" s="113"/>
      <c r="NNE176" s="148"/>
      <c r="NNF176" s="149"/>
      <c r="NNG176" s="150"/>
      <c r="NNH176" s="151"/>
      <c r="NNI176" s="152"/>
      <c r="NNJ176" s="146"/>
      <c r="NNK176" s="113"/>
      <c r="NNL176" s="147"/>
      <c r="NNM176" s="113"/>
      <c r="NNN176" s="148"/>
      <c r="NNO176" s="149"/>
      <c r="NNP176" s="150"/>
      <c r="NNQ176" s="151"/>
      <c r="NNR176" s="152"/>
      <c r="NNS176" s="146"/>
      <c r="NNT176" s="113"/>
      <c r="NNU176" s="147"/>
      <c r="NNV176" s="113"/>
      <c r="NNW176" s="148"/>
      <c r="NNX176" s="149"/>
      <c r="NNY176" s="150"/>
      <c r="NNZ176" s="151"/>
      <c r="NOA176" s="152"/>
      <c r="NOB176" s="146"/>
      <c r="NOC176" s="113"/>
      <c r="NOD176" s="147"/>
      <c r="NOE176" s="113"/>
      <c r="NOF176" s="148"/>
      <c r="NOG176" s="149"/>
      <c r="NOH176" s="150"/>
      <c r="NOI176" s="151"/>
      <c r="NOJ176" s="152"/>
      <c r="NOK176" s="146"/>
      <c r="NOL176" s="113"/>
      <c r="NOM176" s="147"/>
      <c r="NON176" s="113"/>
      <c r="NOO176" s="148"/>
      <c r="NOP176" s="149"/>
      <c r="NOQ176" s="150"/>
      <c r="NOR176" s="151"/>
      <c r="NOS176" s="152"/>
      <c r="NOT176" s="146"/>
      <c r="NOU176" s="113"/>
      <c r="NOV176" s="147"/>
      <c r="NOW176" s="113"/>
      <c r="NOX176" s="148"/>
      <c r="NOY176" s="149"/>
      <c r="NOZ176" s="150"/>
      <c r="NPA176" s="151"/>
      <c r="NPB176" s="152"/>
      <c r="NPC176" s="146"/>
      <c r="NPD176" s="113"/>
      <c r="NPE176" s="147"/>
      <c r="NPF176" s="113"/>
      <c r="NPG176" s="148"/>
      <c r="NPH176" s="149"/>
      <c r="NPI176" s="150"/>
      <c r="NPJ176" s="151"/>
      <c r="NPK176" s="152"/>
      <c r="NPL176" s="146"/>
      <c r="NPM176" s="113"/>
      <c r="NPN176" s="147"/>
      <c r="NPO176" s="113"/>
      <c r="NPP176" s="148"/>
      <c r="NPQ176" s="149"/>
      <c r="NPR176" s="150"/>
      <c r="NPS176" s="151"/>
      <c r="NPT176" s="152"/>
      <c r="NPU176" s="146"/>
      <c r="NPV176" s="113"/>
      <c r="NPW176" s="147"/>
      <c r="NPX176" s="113"/>
      <c r="NPY176" s="148"/>
      <c r="NPZ176" s="149"/>
      <c r="NQA176" s="150"/>
      <c r="NQB176" s="151"/>
      <c r="NQC176" s="152"/>
      <c r="NQD176" s="146"/>
      <c r="NQE176" s="113"/>
      <c r="NQF176" s="147"/>
      <c r="NQG176" s="113"/>
      <c r="NQH176" s="148"/>
      <c r="NQI176" s="149"/>
      <c r="NQJ176" s="150"/>
      <c r="NQK176" s="151"/>
      <c r="NQL176" s="152"/>
      <c r="NQM176" s="146"/>
      <c r="NQN176" s="113"/>
      <c r="NQO176" s="147"/>
      <c r="NQP176" s="113"/>
      <c r="NQQ176" s="148"/>
      <c r="NQR176" s="149"/>
      <c r="NQS176" s="150"/>
      <c r="NQT176" s="151"/>
      <c r="NQU176" s="152"/>
      <c r="NQV176" s="146"/>
      <c r="NQW176" s="113"/>
      <c r="NQX176" s="147"/>
      <c r="NQY176" s="113"/>
      <c r="NQZ176" s="148"/>
      <c r="NRA176" s="149"/>
      <c r="NRB176" s="150"/>
      <c r="NRC176" s="151"/>
      <c r="NRD176" s="152"/>
      <c r="NRE176" s="146"/>
      <c r="NRF176" s="113"/>
      <c r="NRG176" s="147"/>
      <c r="NRH176" s="113"/>
      <c r="NRI176" s="148"/>
      <c r="NRJ176" s="149"/>
      <c r="NRK176" s="150"/>
      <c r="NRL176" s="151"/>
      <c r="NRM176" s="152"/>
      <c r="NRN176" s="146"/>
      <c r="NRO176" s="113"/>
      <c r="NRP176" s="147"/>
      <c r="NRQ176" s="113"/>
      <c r="NRR176" s="148"/>
      <c r="NRS176" s="149"/>
      <c r="NRT176" s="150"/>
      <c r="NRU176" s="151"/>
      <c r="NRV176" s="152"/>
      <c r="NRW176" s="146"/>
      <c r="NRX176" s="113"/>
      <c r="NRY176" s="147"/>
      <c r="NRZ176" s="113"/>
      <c r="NSA176" s="148"/>
      <c r="NSB176" s="149"/>
      <c r="NSC176" s="150"/>
      <c r="NSD176" s="151"/>
      <c r="NSE176" s="152"/>
      <c r="NSF176" s="146"/>
      <c r="NSG176" s="113"/>
      <c r="NSH176" s="147"/>
      <c r="NSI176" s="113"/>
      <c r="NSJ176" s="148"/>
      <c r="NSK176" s="149"/>
      <c r="NSL176" s="150"/>
      <c r="NSM176" s="151"/>
      <c r="NSN176" s="152"/>
      <c r="NSO176" s="146"/>
      <c r="NSP176" s="113"/>
      <c r="NSQ176" s="147"/>
      <c r="NSR176" s="113"/>
      <c r="NSS176" s="148"/>
      <c r="NST176" s="149"/>
      <c r="NSU176" s="150"/>
      <c r="NSV176" s="151"/>
      <c r="NSW176" s="152"/>
      <c r="NSX176" s="146"/>
      <c r="NSY176" s="113"/>
      <c r="NSZ176" s="147"/>
      <c r="NTA176" s="113"/>
      <c r="NTB176" s="148"/>
      <c r="NTC176" s="149"/>
      <c r="NTD176" s="150"/>
      <c r="NTE176" s="151"/>
      <c r="NTF176" s="152"/>
      <c r="NTG176" s="146"/>
      <c r="NTH176" s="113"/>
      <c r="NTI176" s="147"/>
      <c r="NTJ176" s="113"/>
      <c r="NTK176" s="148"/>
      <c r="NTL176" s="149"/>
      <c r="NTM176" s="150"/>
      <c r="NTN176" s="151"/>
      <c r="NTO176" s="152"/>
      <c r="NTP176" s="146"/>
      <c r="NTQ176" s="113"/>
      <c r="NTR176" s="147"/>
      <c r="NTS176" s="113"/>
      <c r="NTT176" s="148"/>
      <c r="NTU176" s="149"/>
      <c r="NTV176" s="150"/>
      <c r="NTW176" s="151"/>
      <c r="NTX176" s="152"/>
      <c r="NTY176" s="146"/>
      <c r="NTZ176" s="113"/>
      <c r="NUA176" s="147"/>
      <c r="NUB176" s="113"/>
      <c r="NUC176" s="148"/>
      <c r="NUD176" s="149"/>
      <c r="NUE176" s="150"/>
      <c r="NUF176" s="151"/>
      <c r="NUG176" s="152"/>
      <c r="NUH176" s="146"/>
      <c r="NUI176" s="113"/>
      <c r="NUJ176" s="147"/>
      <c r="NUK176" s="113"/>
      <c r="NUL176" s="148"/>
      <c r="NUM176" s="149"/>
      <c r="NUN176" s="150"/>
      <c r="NUO176" s="151"/>
      <c r="NUP176" s="152"/>
      <c r="NUQ176" s="146"/>
      <c r="NUR176" s="113"/>
      <c r="NUS176" s="147"/>
      <c r="NUT176" s="113"/>
      <c r="NUU176" s="148"/>
      <c r="NUV176" s="149"/>
      <c r="NUW176" s="150"/>
      <c r="NUX176" s="151"/>
      <c r="NUY176" s="152"/>
      <c r="NUZ176" s="146"/>
      <c r="NVA176" s="113"/>
      <c r="NVB176" s="147"/>
      <c r="NVC176" s="113"/>
      <c r="NVD176" s="148"/>
      <c r="NVE176" s="149"/>
      <c r="NVF176" s="150"/>
      <c r="NVG176" s="151"/>
      <c r="NVH176" s="152"/>
      <c r="NVI176" s="146"/>
      <c r="NVJ176" s="113"/>
      <c r="NVK176" s="147"/>
      <c r="NVL176" s="113"/>
      <c r="NVM176" s="148"/>
      <c r="NVN176" s="149"/>
      <c r="NVO176" s="150"/>
      <c r="NVP176" s="151"/>
      <c r="NVQ176" s="152"/>
      <c r="NVR176" s="146"/>
      <c r="NVS176" s="113"/>
      <c r="NVT176" s="147"/>
      <c r="NVU176" s="113"/>
      <c r="NVV176" s="148"/>
      <c r="NVW176" s="149"/>
      <c r="NVX176" s="150"/>
      <c r="NVY176" s="151"/>
      <c r="NVZ176" s="152"/>
      <c r="NWA176" s="146"/>
      <c r="NWB176" s="113"/>
      <c r="NWC176" s="147"/>
      <c r="NWD176" s="113"/>
      <c r="NWE176" s="148"/>
      <c r="NWF176" s="149"/>
      <c r="NWG176" s="150"/>
      <c r="NWH176" s="151"/>
      <c r="NWI176" s="152"/>
      <c r="NWJ176" s="146"/>
      <c r="NWK176" s="113"/>
      <c r="NWL176" s="147"/>
      <c r="NWM176" s="113"/>
      <c r="NWN176" s="148"/>
      <c r="NWO176" s="149"/>
      <c r="NWP176" s="150"/>
      <c r="NWQ176" s="151"/>
      <c r="NWR176" s="152"/>
      <c r="NWS176" s="146"/>
      <c r="NWT176" s="113"/>
      <c r="NWU176" s="147"/>
      <c r="NWV176" s="113"/>
      <c r="NWW176" s="148"/>
      <c r="NWX176" s="149"/>
      <c r="NWY176" s="150"/>
      <c r="NWZ176" s="151"/>
      <c r="NXA176" s="152"/>
      <c r="NXB176" s="146"/>
      <c r="NXC176" s="113"/>
      <c r="NXD176" s="147"/>
      <c r="NXE176" s="113"/>
      <c r="NXF176" s="148"/>
      <c r="NXG176" s="149"/>
      <c r="NXH176" s="150"/>
      <c r="NXI176" s="151"/>
      <c r="NXJ176" s="152"/>
      <c r="NXK176" s="146"/>
      <c r="NXL176" s="113"/>
      <c r="NXM176" s="147"/>
      <c r="NXN176" s="113"/>
      <c r="NXO176" s="148"/>
      <c r="NXP176" s="149"/>
      <c r="NXQ176" s="150"/>
      <c r="NXR176" s="151"/>
      <c r="NXS176" s="152"/>
      <c r="NXT176" s="146"/>
      <c r="NXU176" s="113"/>
      <c r="NXV176" s="147"/>
      <c r="NXW176" s="113"/>
      <c r="NXX176" s="148"/>
      <c r="NXY176" s="149"/>
      <c r="NXZ176" s="150"/>
      <c r="NYA176" s="151"/>
      <c r="NYB176" s="152"/>
      <c r="NYC176" s="146"/>
      <c r="NYD176" s="113"/>
      <c r="NYE176" s="147"/>
      <c r="NYF176" s="113"/>
      <c r="NYG176" s="148"/>
      <c r="NYH176" s="149"/>
      <c r="NYI176" s="150"/>
      <c r="NYJ176" s="151"/>
      <c r="NYK176" s="152"/>
      <c r="NYL176" s="146"/>
      <c r="NYM176" s="113"/>
      <c r="NYN176" s="147"/>
      <c r="NYO176" s="113"/>
      <c r="NYP176" s="148"/>
      <c r="NYQ176" s="149"/>
      <c r="NYR176" s="150"/>
      <c r="NYS176" s="151"/>
      <c r="NYT176" s="152"/>
      <c r="NYU176" s="146"/>
      <c r="NYV176" s="113"/>
      <c r="NYW176" s="147"/>
      <c r="NYX176" s="113"/>
      <c r="NYY176" s="148"/>
      <c r="NYZ176" s="149"/>
      <c r="NZA176" s="150"/>
      <c r="NZB176" s="151"/>
      <c r="NZC176" s="152"/>
      <c r="NZD176" s="146"/>
      <c r="NZE176" s="113"/>
      <c r="NZF176" s="147"/>
      <c r="NZG176" s="113"/>
      <c r="NZH176" s="148"/>
      <c r="NZI176" s="149"/>
      <c r="NZJ176" s="150"/>
      <c r="NZK176" s="151"/>
      <c r="NZL176" s="152"/>
      <c r="NZM176" s="146"/>
      <c r="NZN176" s="113"/>
      <c r="NZO176" s="147"/>
      <c r="NZP176" s="113"/>
      <c r="NZQ176" s="148"/>
      <c r="NZR176" s="149"/>
      <c r="NZS176" s="150"/>
      <c r="NZT176" s="151"/>
      <c r="NZU176" s="152"/>
      <c r="NZV176" s="146"/>
      <c r="NZW176" s="113"/>
      <c r="NZX176" s="147"/>
      <c r="NZY176" s="113"/>
      <c r="NZZ176" s="148"/>
      <c r="OAA176" s="149"/>
      <c r="OAB176" s="150"/>
      <c r="OAC176" s="151"/>
      <c r="OAD176" s="152"/>
      <c r="OAE176" s="146"/>
      <c r="OAF176" s="113"/>
      <c r="OAG176" s="147"/>
      <c r="OAH176" s="113"/>
      <c r="OAI176" s="148"/>
      <c r="OAJ176" s="149"/>
      <c r="OAK176" s="150"/>
      <c r="OAL176" s="151"/>
      <c r="OAM176" s="152"/>
      <c r="OAN176" s="146"/>
      <c r="OAO176" s="113"/>
      <c r="OAP176" s="147"/>
      <c r="OAQ176" s="113"/>
      <c r="OAR176" s="148"/>
      <c r="OAS176" s="149"/>
      <c r="OAT176" s="150"/>
      <c r="OAU176" s="151"/>
      <c r="OAV176" s="152"/>
      <c r="OAW176" s="146"/>
      <c r="OAX176" s="113"/>
      <c r="OAY176" s="147"/>
      <c r="OAZ176" s="113"/>
      <c r="OBA176" s="148"/>
      <c r="OBB176" s="149"/>
      <c r="OBC176" s="150"/>
      <c r="OBD176" s="151"/>
      <c r="OBE176" s="152"/>
      <c r="OBF176" s="146"/>
      <c r="OBG176" s="113"/>
      <c r="OBH176" s="147"/>
      <c r="OBI176" s="113"/>
      <c r="OBJ176" s="148"/>
      <c r="OBK176" s="149"/>
      <c r="OBL176" s="150"/>
      <c r="OBM176" s="151"/>
      <c r="OBN176" s="152"/>
      <c r="OBO176" s="146"/>
      <c r="OBP176" s="113"/>
      <c r="OBQ176" s="147"/>
      <c r="OBR176" s="113"/>
      <c r="OBS176" s="148"/>
      <c r="OBT176" s="149"/>
      <c r="OBU176" s="150"/>
      <c r="OBV176" s="151"/>
      <c r="OBW176" s="152"/>
      <c r="OBX176" s="146"/>
      <c r="OBY176" s="113"/>
      <c r="OBZ176" s="147"/>
      <c r="OCA176" s="113"/>
      <c r="OCB176" s="148"/>
      <c r="OCC176" s="149"/>
      <c r="OCD176" s="150"/>
      <c r="OCE176" s="151"/>
      <c r="OCF176" s="152"/>
      <c r="OCG176" s="146"/>
      <c r="OCH176" s="113"/>
      <c r="OCI176" s="147"/>
      <c r="OCJ176" s="113"/>
      <c r="OCK176" s="148"/>
      <c r="OCL176" s="149"/>
      <c r="OCM176" s="150"/>
      <c r="OCN176" s="151"/>
      <c r="OCO176" s="152"/>
      <c r="OCP176" s="146"/>
      <c r="OCQ176" s="113"/>
      <c r="OCR176" s="147"/>
      <c r="OCS176" s="113"/>
      <c r="OCT176" s="148"/>
      <c r="OCU176" s="149"/>
      <c r="OCV176" s="150"/>
      <c r="OCW176" s="151"/>
      <c r="OCX176" s="152"/>
      <c r="OCY176" s="146"/>
      <c r="OCZ176" s="113"/>
      <c r="ODA176" s="147"/>
      <c r="ODB176" s="113"/>
      <c r="ODC176" s="148"/>
      <c r="ODD176" s="149"/>
      <c r="ODE176" s="150"/>
      <c r="ODF176" s="151"/>
      <c r="ODG176" s="152"/>
      <c r="ODH176" s="146"/>
      <c r="ODI176" s="113"/>
      <c r="ODJ176" s="147"/>
      <c r="ODK176" s="113"/>
      <c r="ODL176" s="148"/>
      <c r="ODM176" s="149"/>
      <c r="ODN176" s="150"/>
      <c r="ODO176" s="151"/>
      <c r="ODP176" s="152"/>
      <c r="ODQ176" s="146"/>
      <c r="ODR176" s="113"/>
      <c r="ODS176" s="147"/>
      <c r="ODT176" s="113"/>
      <c r="ODU176" s="148"/>
      <c r="ODV176" s="149"/>
      <c r="ODW176" s="150"/>
      <c r="ODX176" s="151"/>
      <c r="ODY176" s="152"/>
      <c r="ODZ176" s="146"/>
      <c r="OEA176" s="113"/>
      <c r="OEB176" s="147"/>
      <c r="OEC176" s="113"/>
      <c r="OED176" s="148"/>
      <c r="OEE176" s="149"/>
      <c r="OEF176" s="150"/>
      <c r="OEG176" s="151"/>
      <c r="OEH176" s="152"/>
      <c r="OEI176" s="146"/>
      <c r="OEJ176" s="113"/>
      <c r="OEK176" s="147"/>
      <c r="OEL176" s="113"/>
      <c r="OEM176" s="148"/>
      <c r="OEN176" s="149"/>
      <c r="OEO176" s="150"/>
      <c r="OEP176" s="151"/>
      <c r="OEQ176" s="152"/>
      <c r="OER176" s="146"/>
      <c r="OES176" s="113"/>
      <c r="OET176" s="147"/>
      <c r="OEU176" s="113"/>
      <c r="OEV176" s="148"/>
      <c r="OEW176" s="149"/>
      <c r="OEX176" s="150"/>
      <c r="OEY176" s="151"/>
      <c r="OEZ176" s="152"/>
      <c r="OFA176" s="146"/>
      <c r="OFB176" s="113"/>
      <c r="OFC176" s="147"/>
      <c r="OFD176" s="113"/>
      <c r="OFE176" s="148"/>
      <c r="OFF176" s="149"/>
      <c r="OFG176" s="150"/>
      <c r="OFH176" s="151"/>
      <c r="OFI176" s="152"/>
      <c r="OFJ176" s="146"/>
      <c r="OFK176" s="113"/>
      <c r="OFL176" s="147"/>
      <c r="OFM176" s="113"/>
      <c r="OFN176" s="148"/>
      <c r="OFO176" s="149"/>
      <c r="OFP176" s="150"/>
      <c r="OFQ176" s="151"/>
      <c r="OFR176" s="152"/>
      <c r="OFS176" s="146"/>
      <c r="OFT176" s="113"/>
      <c r="OFU176" s="147"/>
      <c r="OFV176" s="113"/>
      <c r="OFW176" s="148"/>
      <c r="OFX176" s="149"/>
      <c r="OFY176" s="150"/>
      <c r="OFZ176" s="151"/>
      <c r="OGA176" s="152"/>
      <c r="OGB176" s="146"/>
      <c r="OGC176" s="113"/>
      <c r="OGD176" s="147"/>
      <c r="OGE176" s="113"/>
      <c r="OGF176" s="148"/>
      <c r="OGG176" s="149"/>
      <c r="OGH176" s="150"/>
      <c r="OGI176" s="151"/>
      <c r="OGJ176" s="152"/>
      <c r="OGK176" s="146"/>
      <c r="OGL176" s="113"/>
      <c r="OGM176" s="147"/>
      <c r="OGN176" s="113"/>
      <c r="OGO176" s="148"/>
      <c r="OGP176" s="149"/>
      <c r="OGQ176" s="150"/>
      <c r="OGR176" s="151"/>
      <c r="OGS176" s="152"/>
      <c r="OGT176" s="146"/>
      <c r="OGU176" s="113"/>
      <c r="OGV176" s="147"/>
      <c r="OGW176" s="113"/>
      <c r="OGX176" s="148"/>
      <c r="OGY176" s="149"/>
      <c r="OGZ176" s="150"/>
      <c r="OHA176" s="151"/>
      <c r="OHB176" s="152"/>
      <c r="OHC176" s="146"/>
      <c r="OHD176" s="113"/>
      <c r="OHE176" s="147"/>
      <c r="OHF176" s="113"/>
      <c r="OHG176" s="148"/>
      <c r="OHH176" s="149"/>
      <c r="OHI176" s="150"/>
      <c r="OHJ176" s="151"/>
      <c r="OHK176" s="152"/>
      <c r="OHL176" s="146"/>
      <c r="OHM176" s="113"/>
      <c r="OHN176" s="147"/>
      <c r="OHO176" s="113"/>
      <c r="OHP176" s="148"/>
      <c r="OHQ176" s="149"/>
      <c r="OHR176" s="150"/>
      <c r="OHS176" s="151"/>
      <c r="OHT176" s="152"/>
      <c r="OHU176" s="146"/>
      <c r="OHV176" s="113"/>
      <c r="OHW176" s="147"/>
      <c r="OHX176" s="113"/>
      <c r="OHY176" s="148"/>
      <c r="OHZ176" s="149"/>
      <c r="OIA176" s="150"/>
      <c r="OIB176" s="151"/>
      <c r="OIC176" s="152"/>
      <c r="OID176" s="146"/>
      <c r="OIE176" s="113"/>
      <c r="OIF176" s="147"/>
      <c r="OIG176" s="113"/>
      <c r="OIH176" s="148"/>
      <c r="OII176" s="149"/>
      <c r="OIJ176" s="150"/>
      <c r="OIK176" s="151"/>
      <c r="OIL176" s="152"/>
      <c r="OIM176" s="146"/>
      <c r="OIN176" s="113"/>
      <c r="OIO176" s="147"/>
      <c r="OIP176" s="113"/>
      <c r="OIQ176" s="148"/>
      <c r="OIR176" s="149"/>
      <c r="OIS176" s="150"/>
      <c r="OIT176" s="151"/>
      <c r="OIU176" s="152"/>
      <c r="OIV176" s="146"/>
      <c r="OIW176" s="113"/>
      <c r="OIX176" s="147"/>
      <c r="OIY176" s="113"/>
      <c r="OIZ176" s="148"/>
      <c r="OJA176" s="149"/>
      <c r="OJB176" s="150"/>
      <c r="OJC176" s="151"/>
      <c r="OJD176" s="152"/>
      <c r="OJE176" s="146"/>
      <c r="OJF176" s="113"/>
      <c r="OJG176" s="147"/>
      <c r="OJH176" s="113"/>
      <c r="OJI176" s="148"/>
      <c r="OJJ176" s="149"/>
      <c r="OJK176" s="150"/>
      <c r="OJL176" s="151"/>
      <c r="OJM176" s="152"/>
      <c r="OJN176" s="146"/>
      <c r="OJO176" s="113"/>
      <c r="OJP176" s="147"/>
      <c r="OJQ176" s="113"/>
      <c r="OJR176" s="148"/>
      <c r="OJS176" s="149"/>
      <c r="OJT176" s="150"/>
      <c r="OJU176" s="151"/>
      <c r="OJV176" s="152"/>
      <c r="OJW176" s="146"/>
      <c r="OJX176" s="113"/>
      <c r="OJY176" s="147"/>
      <c r="OJZ176" s="113"/>
      <c r="OKA176" s="148"/>
      <c r="OKB176" s="149"/>
      <c r="OKC176" s="150"/>
      <c r="OKD176" s="151"/>
      <c r="OKE176" s="152"/>
      <c r="OKF176" s="146"/>
      <c r="OKG176" s="113"/>
      <c r="OKH176" s="147"/>
      <c r="OKI176" s="113"/>
      <c r="OKJ176" s="148"/>
      <c r="OKK176" s="149"/>
      <c r="OKL176" s="150"/>
      <c r="OKM176" s="151"/>
      <c r="OKN176" s="152"/>
      <c r="OKO176" s="146"/>
      <c r="OKP176" s="113"/>
      <c r="OKQ176" s="147"/>
      <c r="OKR176" s="113"/>
      <c r="OKS176" s="148"/>
      <c r="OKT176" s="149"/>
      <c r="OKU176" s="150"/>
      <c r="OKV176" s="151"/>
      <c r="OKW176" s="152"/>
      <c r="OKX176" s="146"/>
      <c r="OKY176" s="113"/>
      <c r="OKZ176" s="147"/>
      <c r="OLA176" s="113"/>
      <c r="OLB176" s="148"/>
      <c r="OLC176" s="149"/>
      <c r="OLD176" s="150"/>
      <c r="OLE176" s="151"/>
      <c r="OLF176" s="152"/>
      <c r="OLG176" s="146"/>
      <c r="OLH176" s="113"/>
      <c r="OLI176" s="147"/>
      <c r="OLJ176" s="113"/>
      <c r="OLK176" s="148"/>
      <c r="OLL176" s="149"/>
      <c r="OLM176" s="150"/>
      <c r="OLN176" s="151"/>
      <c r="OLO176" s="152"/>
      <c r="OLP176" s="146"/>
      <c r="OLQ176" s="113"/>
      <c r="OLR176" s="147"/>
      <c r="OLS176" s="113"/>
      <c r="OLT176" s="148"/>
      <c r="OLU176" s="149"/>
      <c r="OLV176" s="150"/>
      <c r="OLW176" s="151"/>
      <c r="OLX176" s="152"/>
      <c r="OLY176" s="146"/>
      <c r="OLZ176" s="113"/>
      <c r="OMA176" s="147"/>
      <c r="OMB176" s="113"/>
      <c r="OMC176" s="148"/>
      <c r="OMD176" s="149"/>
      <c r="OME176" s="150"/>
      <c r="OMF176" s="151"/>
      <c r="OMG176" s="152"/>
      <c r="OMH176" s="146"/>
      <c r="OMI176" s="113"/>
      <c r="OMJ176" s="147"/>
      <c r="OMK176" s="113"/>
      <c r="OML176" s="148"/>
      <c r="OMM176" s="149"/>
      <c r="OMN176" s="150"/>
      <c r="OMO176" s="151"/>
      <c r="OMP176" s="152"/>
      <c r="OMQ176" s="146"/>
      <c r="OMR176" s="113"/>
      <c r="OMS176" s="147"/>
      <c r="OMT176" s="113"/>
      <c r="OMU176" s="148"/>
      <c r="OMV176" s="149"/>
      <c r="OMW176" s="150"/>
      <c r="OMX176" s="151"/>
      <c r="OMY176" s="152"/>
      <c r="OMZ176" s="146"/>
      <c r="ONA176" s="113"/>
      <c r="ONB176" s="147"/>
      <c r="ONC176" s="113"/>
      <c r="OND176" s="148"/>
      <c r="ONE176" s="149"/>
      <c r="ONF176" s="150"/>
      <c r="ONG176" s="151"/>
      <c r="ONH176" s="152"/>
      <c r="ONI176" s="146"/>
      <c r="ONJ176" s="113"/>
      <c r="ONK176" s="147"/>
      <c r="ONL176" s="113"/>
      <c r="ONM176" s="148"/>
      <c r="ONN176" s="149"/>
      <c r="ONO176" s="150"/>
      <c r="ONP176" s="151"/>
      <c r="ONQ176" s="152"/>
      <c r="ONR176" s="146"/>
      <c r="ONS176" s="113"/>
      <c r="ONT176" s="147"/>
      <c r="ONU176" s="113"/>
      <c r="ONV176" s="148"/>
      <c r="ONW176" s="149"/>
      <c r="ONX176" s="150"/>
      <c r="ONY176" s="151"/>
      <c r="ONZ176" s="152"/>
      <c r="OOA176" s="146"/>
      <c r="OOB176" s="113"/>
      <c r="OOC176" s="147"/>
      <c r="OOD176" s="113"/>
      <c r="OOE176" s="148"/>
      <c r="OOF176" s="149"/>
      <c r="OOG176" s="150"/>
      <c r="OOH176" s="151"/>
      <c r="OOI176" s="152"/>
      <c r="OOJ176" s="146"/>
      <c r="OOK176" s="113"/>
      <c r="OOL176" s="147"/>
      <c r="OOM176" s="113"/>
      <c r="OON176" s="148"/>
      <c r="OOO176" s="149"/>
      <c r="OOP176" s="150"/>
      <c r="OOQ176" s="151"/>
      <c r="OOR176" s="152"/>
      <c r="OOS176" s="146"/>
      <c r="OOT176" s="113"/>
      <c r="OOU176" s="147"/>
      <c r="OOV176" s="113"/>
      <c r="OOW176" s="148"/>
      <c r="OOX176" s="149"/>
      <c r="OOY176" s="150"/>
      <c r="OOZ176" s="151"/>
      <c r="OPA176" s="152"/>
      <c r="OPB176" s="146"/>
      <c r="OPC176" s="113"/>
      <c r="OPD176" s="147"/>
      <c r="OPE176" s="113"/>
      <c r="OPF176" s="148"/>
      <c r="OPG176" s="149"/>
      <c r="OPH176" s="150"/>
      <c r="OPI176" s="151"/>
      <c r="OPJ176" s="152"/>
      <c r="OPK176" s="146"/>
      <c r="OPL176" s="113"/>
      <c r="OPM176" s="147"/>
      <c r="OPN176" s="113"/>
      <c r="OPO176" s="148"/>
      <c r="OPP176" s="149"/>
      <c r="OPQ176" s="150"/>
      <c r="OPR176" s="151"/>
      <c r="OPS176" s="152"/>
      <c r="OPT176" s="146"/>
      <c r="OPU176" s="113"/>
      <c r="OPV176" s="147"/>
      <c r="OPW176" s="113"/>
      <c r="OPX176" s="148"/>
      <c r="OPY176" s="149"/>
      <c r="OPZ176" s="150"/>
      <c r="OQA176" s="151"/>
      <c r="OQB176" s="152"/>
      <c r="OQC176" s="146"/>
      <c r="OQD176" s="113"/>
      <c r="OQE176" s="147"/>
      <c r="OQF176" s="113"/>
      <c r="OQG176" s="148"/>
      <c r="OQH176" s="149"/>
      <c r="OQI176" s="150"/>
      <c r="OQJ176" s="151"/>
      <c r="OQK176" s="152"/>
      <c r="OQL176" s="146"/>
      <c r="OQM176" s="113"/>
      <c r="OQN176" s="147"/>
      <c r="OQO176" s="113"/>
      <c r="OQP176" s="148"/>
      <c r="OQQ176" s="149"/>
      <c r="OQR176" s="150"/>
      <c r="OQS176" s="151"/>
      <c r="OQT176" s="152"/>
      <c r="OQU176" s="146"/>
      <c r="OQV176" s="113"/>
      <c r="OQW176" s="147"/>
      <c r="OQX176" s="113"/>
      <c r="OQY176" s="148"/>
      <c r="OQZ176" s="149"/>
      <c r="ORA176" s="150"/>
      <c r="ORB176" s="151"/>
      <c r="ORC176" s="152"/>
      <c r="ORD176" s="146"/>
      <c r="ORE176" s="113"/>
      <c r="ORF176" s="147"/>
      <c r="ORG176" s="113"/>
      <c r="ORH176" s="148"/>
      <c r="ORI176" s="149"/>
      <c r="ORJ176" s="150"/>
      <c r="ORK176" s="151"/>
      <c r="ORL176" s="152"/>
      <c r="ORM176" s="146"/>
      <c r="ORN176" s="113"/>
      <c r="ORO176" s="147"/>
      <c r="ORP176" s="113"/>
      <c r="ORQ176" s="148"/>
      <c r="ORR176" s="149"/>
      <c r="ORS176" s="150"/>
      <c r="ORT176" s="151"/>
      <c r="ORU176" s="152"/>
      <c r="ORV176" s="146"/>
      <c r="ORW176" s="113"/>
      <c r="ORX176" s="147"/>
      <c r="ORY176" s="113"/>
      <c r="ORZ176" s="148"/>
      <c r="OSA176" s="149"/>
      <c r="OSB176" s="150"/>
      <c r="OSC176" s="151"/>
      <c r="OSD176" s="152"/>
      <c r="OSE176" s="146"/>
      <c r="OSF176" s="113"/>
      <c r="OSG176" s="147"/>
      <c r="OSH176" s="113"/>
      <c r="OSI176" s="148"/>
      <c r="OSJ176" s="149"/>
      <c r="OSK176" s="150"/>
      <c r="OSL176" s="151"/>
      <c r="OSM176" s="152"/>
      <c r="OSN176" s="146"/>
      <c r="OSO176" s="113"/>
      <c r="OSP176" s="147"/>
      <c r="OSQ176" s="113"/>
      <c r="OSR176" s="148"/>
      <c r="OSS176" s="149"/>
      <c r="OST176" s="150"/>
      <c r="OSU176" s="151"/>
      <c r="OSV176" s="152"/>
      <c r="OSW176" s="146"/>
      <c r="OSX176" s="113"/>
      <c r="OSY176" s="147"/>
      <c r="OSZ176" s="113"/>
      <c r="OTA176" s="148"/>
      <c r="OTB176" s="149"/>
      <c r="OTC176" s="150"/>
      <c r="OTD176" s="151"/>
      <c r="OTE176" s="152"/>
      <c r="OTF176" s="146"/>
      <c r="OTG176" s="113"/>
      <c r="OTH176" s="147"/>
      <c r="OTI176" s="113"/>
      <c r="OTJ176" s="148"/>
      <c r="OTK176" s="149"/>
      <c r="OTL176" s="150"/>
      <c r="OTM176" s="151"/>
      <c r="OTN176" s="152"/>
      <c r="OTO176" s="146"/>
      <c r="OTP176" s="113"/>
      <c r="OTQ176" s="147"/>
      <c r="OTR176" s="113"/>
      <c r="OTS176" s="148"/>
      <c r="OTT176" s="149"/>
      <c r="OTU176" s="150"/>
      <c r="OTV176" s="151"/>
      <c r="OTW176" s="152"/>
      <c r="OTX176" s="146"/>
      <c r="OTY176" s="113"/>
      <c r="OTZ176" s="147"/>
      <c r="OUA176" s="113"/>
      <c r="OUB176" s="148"/>
      <c r="OUC176" s="149"/>
      <c r="OUD176" s="150"/>
      <c r="OUE176" s="151"/>
      <c r="OUF176" s="152"/>
      <c r="OUG176" s="146"/>
      <c r="OUH176" s="113"/>
      <c r="OUI176" s="147"/>
      <c r="OUJ176" s="113"/>
      <c r="OUK176" s="148"/>
      <c r="OUL176" s="149"/>
      <c r="OUM176" s="150"/>
      <c r="OUN176" s="151"/>
      <c r="OUO176" s="152"/>
      <c r="OUP176" s="146"/>
      <c r="OUQ176" s="113"/>
      <c r="OUR176" s="147"/>
      <c r="OUS176" s="113"/>
      <c r="OUT176" s="148"/>
      <c r="OUU176" s="149"/>
      <c r="OUV176" s="150"/>
      <c r="OUW176" s="151"/>
      <c r="OUX176" s="152"/>
      <c r="OUY176" s="146"/>
      <c r="OUZ176" s="113"/>
      <c r="OVA176" s="147"/>
      <c r="OVB176" s="113"/>
      <c r="OVC176" s="148"/>
      <c r="OVD176" s="149"/>
      <c r="OVE176" s="150"/>
      <c r="OVF176" s="151"/>
      <c r="OVG176" s="152"/>
      <c r="OVH176" s="146"/>
      <c r="OVI176" s="113"/>
      <c r="OVJ176" s="147"/>
      <c r="OVK176" s="113"/>
      <c r="OVL176" s="148"/>
      <c r="OVM176" s="149"/>
      <c r="OVN176" s="150"/>
      <c r="OVO176" s="151"/>
      <c r="OVP176" s="152"/>
      <c r="OVQ176" s="146"/>
      <c r="OVR176" s="113"/>
      <c r="OVS176" s="147"/>
      <c r="OVT176" s="113"/>
      <c r="OVU176" s="148"/>
      <c r="OVV176" s="149"/>
      <c r="OVW176" s="150"/>
      <c r="OVX176" s="151"/>
      <c r="OVY176" s="152"/>
      <c r="OVZ176" s="146"/>
      <c r="OWA176" s="113"/>
      <c r="OWB176" s="147"/>
      <c r="OWC176" s="113"/>
      <c r="OWD176" s="148"/>
      <c r="OWE176" s="149"/>
      <c r="OWF176" s="150"/>
      <c r="OWG176" s="151"/>
      <c r="OWH176" s="152"/>
      <c r="OWI176" s="146"/>
      <c r="OWJ176" s="113"/>
      <c r="OWK176" s="147"/>
      <c r="OWL176" s="113"/>
      <c r="OWM176" s="148"/>
      <c r="OWN176" s="149"/>
      <c r="OWO176" s="150"/>
      <c r="OWP176" s="151"/>
      <c r="OWQ176" s="152"/>
      <c r="OWR176" s="146"/>
      <c r="OWS176" s="113"/>
      <c r="OWT176" s="147"/>
      <c r="OWU176" s="113"/>
      <c r="OWV176" s="148"/>
      <c r="OWW176" s="149"/>
      <c r="OWX176" s="150"/>
      <c r="OWY176" s="151"/>
      <c r="OWZ176" s="152"/>
      <c r="OXA176" s="146"/>
      <c r="OXB176" s="113"/>
      <c r="OXC176" s="147"/>
      <c r="OXD176" s="113"/>
      <c r="OXE176" s="148"/>
      <c r="OXF176" s="149"/>
      <c r="OXG176" s="150"/>
      <c r="OXH176" s="151"/>
      <c r="OXI176" s="152"/>
      <c r="OXJ176" s="146"/>
      <c r="OXK176" s="113"/>
      <c r="OXL176" s="147"/>
      <c r="OXM176" s="113"/>
      <c r="OXN176" s="148"/>
      <c r="OXO176" s="149"/>
      <c r="OXP176" s="150"/>
      <c r="OXQ176" s="151"/>
      <c r="OXR176" s="152"/>
      <c r="OXS176" s="146"/>
      <c r="OXT176" s="113"/>
      <c r="OXU176" s="147"/>
      <c r="OXV176" s="113"/>
      <c r="OXW176" s="148"/>
      <c r="OXX176" s="149"/>
      <c r="OXY176" s="150"/>
      <c r="OXZ176" s="151"/>
      <c r="OYA176" s="152"/>
      <c r="OYB176" s="146"/>
      <c r="OYC176" s="113"/>
      <c r="OYD176" s="147"/>
      <c r="OYE176" s="113"/>
      <c r="OYF176" s="148"/>
      <c r="OYG176" s="149"/>
      <c r="OYH176" s="150"/>
      <c r="OYI176" s="151"/>
      <c r="OYJ176" s="152"/>
      <c r="OYK176" s="146"/>
      <c r="OYL176" s="113"/>
      <c r="OYM176" s="147"/>
      <c r="OYN176" s="113"/>
      <c r="OYO176" s="148"/>
      <c r="OYP176" s="149"/>
      <c r="OYQ176" s="150"/>
      <c r="OYR176" s="151"/>
      <c r="OYS176" s="152"/>
      <c r="OYT176" s="146"/>
      <c r="OYU176" s="113"/>
      <c r="OYV176" s="147"/>
      <c r="OYW176" s="113"/>
      <c r="OYX176" s="148"/>
      <c r="OYY176" s="149"/>
      <c r="OYZ176" s="150"/>
      <c r="OZA176" s="151"/>
      <c r="OZB176" s="152"/>
      <c r="OZC176" s="146"/>
      <c r="OZD176" s="113"/>
      <c r="OZE176" s="147"/>
      <c r="OZF176" s="113"/>
      <c r="OZG176" s="148"/>
      <c r="OZH176" s="149"/>
      <c r="OZI176" s="150"/>
      <c r="OZJ176" s="151"/>
      <c r="OZK176" s="152"/>
      <c r="OZL176" s="146"/>
      <c r="OZM176" s="113"/>
      <c r="OZN176" s="147"/>
      <c r="OZO176" s="113"/>
      <c r="OZP176" s="148"/>
      <c r="OZQ176" s="149"/>
      <c r="OZR176" s="150"/>
      <c r="OZS176" s="151"/>
      <c r="OZT176" s="152"/>
      <c r="OZU176" s="146"/>
      <c r="OZV176" s="113"/>
      <c r="OZW176" s="147"/>
      <c r="OZX176" s="113"/>
      <c r="OZY176" s="148"/>
      <c r="OZZ176" s="149"/>
      <c r="PAA176" s="150"/>
      <c r="PAB176" s="151"/>
      <c r="PAC176" s="152"/>
      <c r="PAD176" s="146"/>
      <c r="PAE176" s="113"/>
      <c r="PAF176" s="147"/>
      <c r="PAG176" s="113"/>
      <c r="PAH176" s="148"/>
      <c r="PAI176" s="149"/>
      <c r="PAJ176" s="150"/>
      <c r="PAK176" s="151"/>
      <c r="PAL176" s="152"/>
      <c r="PAM176" s="146"/>
      <c r="PAN176" s="113"/>
      <c r="PAO176" s="147"/>
      <c r="PAP176" s="113"/>
      <c r="PAQ176" s="148"/>
      <c r="PAR176" s="149"/>
      <c r="PAS176" s="150"/>
      <c r="PAT176" s="151"/>
      <c r="PAU176" s="152"/>
      <c r="PAV176" s="146"/>
      <c r="PAW176" s="113"/>
      <c r="PAX176" s="147"/>
      <c r="PAY176" s="113"/>
      <c r="PAZ176" s="148"/>
      <c r="PBA176" s="149"/>
      <c r="PBB176" s="150"/>
      <c r="PBC176" s="151"/>
      <c r="PBD176" s="152"/>
      <c r="PBE176" s="146"/>
      <c r="PBF176" s="113"/>
      <c r="PBG176" s="147"/>
      <c r="PBH176" s="113"/>
      <c r="PBI176" s="148"/>
      <c r="PBJ176" s="149"/>
      <c r="PBK176" s="150"/>
      <c r="PBL176" s="151"/>
      <c r="PBM176" s="152"/>
      <c r="PBN176" s="146"/>
      <c r="PBO176" s="113"/>
      <c r="PBP176" s="147"/>
      <c r="PBQ176" s="113"/>
      <c r="PBR176" s="148"/>
      <c r="PBS176" s="149"/>
      <c r="PBT176" s="150"/>
      <c r="PBU176" s="151"/>
      <c r="PBV176" s="152"/>
      <c r="PBW176" s="146"/>
      <c r="PBX176" s="113"/>
      <c r="PBY176" s="147"/>
      <c r="PBZ176" s="113"/>
      <c r="PCA176" s="148"/>
      <c r="PCB176" s="149"/>
      <c r="PCC176" s="150"/>
      <c r="PCD176" s="151"/>
      <c r="PCE176" s="152"/>
      <c r="PCF176" s="146"/>
      <c r="PCG176" s="113"/>
      <c r="PCH176" s="147"/>
      <c r="PCI176" s="113"/>
      <c r="PCJ176" s="148"/>
      <c r="PCK176" s="149"/>
      <c r="PCL176" s="150"/>
      <c r="PCM176" s="151"/>
      <c r="PCN176" s="152"/>
      <c r="PCO176" s="146"/>
      <c r="PCP176" s="113"/>
      <c r="PCQ176" s="147"/>
      <c r="PCR176" s="113"/>
      <c r="PCS176" s="148"/>
      <c r="PCT176" s="149"/>
      <c r="PCU176" s="150"/>
      <c r="PCV176" s="151"/>
      <c r="PCW176" s="152"/>
      <c r="PCX176" s="146"/>
      <c r="PCY176" s="113"/>
      <c r="PCZ176" s="147"/>
      <c r="PDA176" s="113"/>
      <c r="PDB176" s="148"/>
      <c r="PDC176" s="149"/>
      <c r="PDD176" s="150"/>
      <c r="PDE176" s="151"/>
      <c r="PDF176" s="152"/>
      <c r="PDG176" s="146"/>
      <c r="PDH176" s="113"/>
      <c r="PDI176" s="147"/>
      <c r="PDJ176" s="113"/>
      <c r="PDK176" s="148"/>
      <c r="PDL176" s="149"/>
      <c r="PDM176" s="150"/>
      <c r="PDN176" s="151"/>
      <c r="PDO176" s="152"/>
      <c r="PDP176" s="146"/>
      <c r="PDQ176" s="113"/>
      <c r="PDR176" s="147"/>
      <c r="PDS176" s="113"/>
      <c r="PDT176" s="148"/>
      <c r="PDU176" s="149"/>
      <c r="PDV176" s="150"/>
      <c r="PDW176" s="151"/>
      <c r="PDX176" s="152"/>
      <c r="PDY176" s="146"/>
      <c r="PDZ176" s="113"/>
      <c r="PEA176" s="147"/>
      <c r="PEB176" s="113"/>
      <c r="PEC176" s="148"/>
      <c r="PED176" s="149"/>
      <c r="PEE176" s="150"/>
      <c r="PEF176" s="151"/>
      <c r="PEG176" s="152"/>
      <c r="PEH176" s="146"/>
      <c r="PEI176" s="113"/>
      <c r="PEJ176" s="147"/>
      <c r="PEK176" s="113"/>
      <c r="PEL176" s="148"/>
      <c r="PEM176" s="149"/>
      <c r="PEN176" s="150"/>
      <c r="PEO176" s="151"/>
      <c r="PEP176" s="152"/>
      <c r="PEQ176" s="146"/>
      <c r="PER176" s="113"/>
      <c r="PES176" s="147"/>
      <c r="PET176" s="113"/>
      <c r="PEU176" s="148"/>
      <c r="PEV176" s="149"/>
      <c r="PEW176" s="150"/>
      <c r="PEX176" s="151"/>
      <c r="PEY176" s="152"/>
      <c r="PEZ176" s="146"/>
      <c r="PFA176" s="113"/>
      <c r="PFB176" s="147"/>
      <c r="PFC176" s="113"/>
      <c r="PFD176" s="148"/>
      <c r="PFE176" s="149"/>
      <c r="PFF176" s="150"/>
      <c r="PFG176" s="151"/>
      <c r="PFH176" s="152"/>
      <c r="PFI176" s="146"/>
      <c r="PFJ176" s="113"/>
      <c r="PFK176" s="147"/>
      <c r="PFL176" s="113"/>
      <c r="PFM176" s="148"/>
      <c r="PFN176" s="149"/>
      <c r="PFO176" s="150"/>
      <c r="PFP176" s="151"/>
      <c r="PFQ176" s="152"/>
      <c r="PFR176" s="146"/>
      <c r="PFS176" s="113"/>
      <c r="PFT176" s="147"/>
      <c r="PFU176" s="113"/>
      <c r="PFV176" s="148"/>
      <c r="PFW176" s="149"/>
      <c r="PFX176" s="150"/>
      <c r="PFY176" s="151"/>
      <c r="PFZ176" s="152"/>
      <c r="PGA176" s="146"/>
      <c r="PGB176" s="113"/>
      <c r="PGC176" s="147"/>
      <c r="PGD176" s="113"/>
      <c r="PGE176" s="148"/>
      <c r="PGF176" s="149"/>
      <c r="PGG176" s="150"/>
      <c r="PGH176" s="151"/>
      <c r="PGI176" s="152"/>
      <c r="PGJ176" s="146"/>
      <c r="PGK176" s="113"/>
      <c r="PGL176" s="147"/>
      <c r="PGM176" s="113"/>
      <c r="PGN176" s="148"/>
      <c r="PGO176" s="149"/>
      <c r="PGP176" s="150"/>
      <c r="PGQ176" s="151"/>
      <c r="PGR176" s="152"/>
      <c r="PGS176" s="146"/>
      <c r="PGT176" s="113"/>
      <c r="PGU176" s="147"/>
      <c r="PGV176" s="113"/>
      <c r="PGW176" s="148"/>
      <c r="PGX176" s="149"/>
      <c r="PGY176" s="150"/>
      <c r="PGZ176" s="151"/>
      <c r="PHA176" s="152"/>
      <c r="PHB176" s="146"/>
      <c r="PHC176" s="113"/>
      <c r="PHD176" s="147"/>
      <c r="PHE176" s="113"/>
      <c r="PHF176" s="148"/>
      <c r="PHG176" s="149"/>
      <c r="PHH176" s="150"/>
      <c r="PHI176" s="151"/>
      <c r="PHJ176" s="152"/>
      <c r="PHK176" s="146"/>
      <c r="PHL176" s="113"/>
      <c r="PHM176" s="147"/>
      <c r="PHN176" s="113"/>
      <c r="PHO176" s="148"/>
      <c r="PHP176" s="149"/>
      <c r="PHQ176" s="150"/>
      <c r="PHR176" s="151"/>
      <c r="PHS176" s="152"/>
      <c r="PHT176" s="146"/>
      <c r="PHU176" s="113"/>
      <c r="PHV176" s="147"/>
      <c r="PHW176" s="113"/>
      <c r="PHX176" s="148"/>
      <c r="PHY176" s="149"/>
      <c r="PHZ176" s="150"/>
      <c r="PIA176" s="151"/>
      <c r="PIB176" s="152"/>
      <c r="PIC176" s="146"/>
      <c r="PID176" s="113"/>
      <c r="PIE176" s="147"/>
      <c r="PIF176" s="113"/>
      <c r="PIG176" s="148"/>
      <c r="PIH176" s="149"/>
      <c r="PII176" s="150"/>
      <c r="PIJ176" s="151"/>
      <c r="PIK176" s="152"/>
      <c r="PIL176" s="146"/>
      <c r="PIM176" s="113"/>
      <c r="PIN176" s="147"/>
      <c r="PIO176" s="113"/>
      <c r="PIP176" s="148"/>
      <c r="PIQ176" s="149"/>
      <c r="PIR176" s="150"/>
      <c r="PIS176" s="151"/>
      <c r="PIT176" s="152"/>
      <c r="PIU176" s="146"/>
      <c r="PIV176" s="113"/>
      <c r="PIW176" s="147"/>
      <c r="PIX176" s="113"/>
      <c r="PIY176" s="148"/>
      <c r="PIZ176" s="149"/>
      <c r="PJA176" s="150"/>
      <c r="PJB176" s="151"/>
      <c r="PJC176" s="152"/>
      <c r="PJD176" s="146"/>
      <c r="PJE176" s="113"/>
      <c r="PJF176" s="147"/>
      <c r="PJG176" s="113"/>
      <c r="PJH176" s="148"/>
      <c r="PJI176" s="149"/>
      <c r="PJJ176" s="150"/>
      <c r="PJK176" s="151"/>
      <c r="PJL176" s="152"/>
      <c r="PJM176" s="146"/>
      <c r="PJN176" s="113"/>
      <c r="PJO176" s="147"/>
      <c r="PJP176" s="113"/>
      <c r="PJQ176" s="148"/>
      <c r="PJR176" s="149"/>
      <c r="PJS176" s="150"/>
      <c r="PJT176" s="151"/>
      <c r="PJU176" s="152"/>
      <c r="PJV176" s="146"/>
      <c r="PJW176" s="113"/>
      <c r="PJX176" s="147"/>
      <c r="PJY176" s="113"/>
      <c r="PJZ176" s="148"/>
      <c r="PKA176" s="149"/>
      <c r="PKB176" s="150"/>
      <c r="PKC176" s="151"/>
      <c r="PKD176" s="152"/>
      <c r="PKE176" s="146"/>
      <c r="PKF176" s="113"/>
      <c r="PKG176" s="147"/>
      <c r="PKH176" s="113"/>
      <c r="PKI176" s="148"/>
      <c r="PKJ176" s="149"/>
      <c r="PKK176" s="150"/>
      <c r="PKL176" s="151"/>
      <c r="PKM176" s="152"/>
      <c r="PKN176" s="146"/>
      <c r="PKO176" s="113"/>
      <c r="PKP176" s="147"/>
      <c r="PKQ176" s="113"/>
      <c r="PKR176" s="148"/>
      <c r="PKS176" s="149"/>
      <c r="PKT176" s="150"/>
      <c r="PKU176" s="151"/>
      <c r="PKV176" s="152"/>
      <c r="PKW176" s="146"/>
      <c r="PKX176" s="113"/>
      <c r="PKY176" s="147"/>
      <c r="PKZ176" s="113"/>
      <c r="PLA176" s="148"/>
      <c r="PLB176" s="149"/>
      <c r="PLC176" s="150"/>
      <c r="PLD176" s="151"/>
      <c r="PLE176" s="152"/>
      <c r="PLF176" s="146"/>
      <c r="PLG176" s="113"/>
      <c r="PLH176" s="147"/>
      <c r="PLI176" s="113"/>
      <c r="PLJ176" s="148"/>
      <c r="PLK176" s="149"/>
      <c r="PLL176" s="150"/>
      <c r="PLM176" s="151"/>
      <c r="PLN176" s="152"/>
      <c r="PLO176" s="146"/>
      <c r="PLP176" s="113"/>
      <c r="PLQ176" s="147"/>
      <c r="PLR176" s="113"/>
      <c r="PLS176" s="148"/>
      <c r="PLT176" s="149"/>
      <c r="PLU176" s="150"/>
      <c r="PLV176" s="151"/>
      <c r="PLW176" s="152"/>
      <c r="PLX176" s="146"/>
      <c r="PLY176" s="113"/>
      <c r="PLZ176" s="147"/>
      <c r="PMA176" s="113"/>
      <c r="PMB176" s="148"/>
      <c r="PMC176" s="149"/>
      <c r="PMD176" s="150"/>
      <c r="PME176" s="151"/>
      <c r="PMF176" s="152"/>
      <c r="PMG176" s="146"/>
      <c r="PMH176" s="113"/>
      <c r="PMI176" s="147"/>
      <c r="PMJ176" s="113"/>
      <c r="PMK176" s="148"/>
      <c r="PML176" s="149"/>
      <c r="PMM176" s="150"/>
      <c r="PMN176" s="151"/>
      <c r="PMO176" s="152"/>
      <c r="PMP176" s="146"/>
      <c r="PMQ176" s="113"/>
      <c r="PMR176" s="147"/>
      <c r="PMS176" s="113"/>
      <c r="PMT176" s="148"/>
      <c r="PMU176" s="149"/>
      <c r="PMV176" s="150"/>
      <c r="PMW176" s="151"/>
      <c r="PMX176" s="152"/>
      <c r="PMY176" s="146"/>
      <c r="PMZ176" s="113"/>
      <c r="PNA176" s="147"/>
      <c r="PNB176" s="113"/>
      <c r="PNC176" s="148"/>
      <c r="PND176" s="149"/>
      <c r="PNE176" s="150"/>
      <c r="PNF176" s="151"/>
      <c r="PNG176" s="152"/>
      <c r="PNH176" s="146"/>
      <c r="PNI176" s="113"/>
      <c r="PNJ176" s="147"/>
      <c r="PNK176" s="113"/>
      <c r="PNL176" s="148"/>
      <c r="PNM176" s="149"/>
      <c r="PNN176" s="150"/>
      <c r="PNO176" s="151"/>
      <c r="PNP176" s="152"/>
      <c r="PNQ176" s="146"/>
      <c r="PNR176" s="113"/>
      <c r="PNS176" s="147"/>
      <c r="PNT176" s="113"/>
      <c r="PNU176" s="148"/>
      <c r="PNV176" s="149"/>
      <c r="PNW176" s="150"/>
      <c r="PNX176" s="151"/>
      <c r="PNY176" s="152"/>
      <c r="PNZ176" s="146"/>
      <c r="POA176" s="113"/>
      <c r="POB176" s="147"/>
      <c r="POC176" s="113"/>
      <c r="POD176" s="148"/>
      <c r="POE176" s="149"/>
      <c r="POF176" s="150"/>
      <c r="POG176" s="151"/>
      <c r="POH176" s="152"/>
      <c r="POI176" s="146"/>
      <c r="POJ176" s="113"/>
      <c r="POK176" s="147"/>
      <c r="POL176" s="113"/>
      <c r="POM176" s="148"/>
      <c r="PON176" s="149"/>
      <c r="POO176" s="150"/>
      <c r="POP176" s="151"/>
      <c r="POQ176" s="152"/>
      <c r="POR176" s="146"/>
      <c r="POS176" s="113"/>
      <c r="POT176" s="147"/>
      <c r="POU176" s="113"/>
      <c r="POV176" s="148"/>
      <c r="POW176" s="149"/>
      <c r="POX176" s="150"/>
      <c r="POY176" s="151"/>
      <c r="POZ176" s="152"/>
      <c r="PPA176" s="146"/>
      <c r="PPB176" s="113"/>
      <c r="PPC176" s="147"/>
      <c r="PPD176" s="113"/>
      <c r="PPE176" s="148"/>
      <c r="PPF176" s="149"/>
      <c r="PPG176" s="150"/>
      <c r="PPH176" s="151"/>
      <c r="PPI176" s="152"/>
      <c r="PPJ176" s="146"/>
      <c r="PPK176" s="113"/>
      <c r="PPL176" s="147"/>
      <c r="PPM176" s="113"/>
      <c r="PPN176" s="148"/>
      <c r="PPO176" s="149"/>
      <c r="PPP176" s="150"/>
      <c r="PPQ176" s="151"/>
      <c r="PPR176" s="152"/>
      <c r="PPS176" s="146"/>
      <c r="PPT176" s="113"/>
      <c r="PPU176" s="147"/>
      <c r="PPV176" s="113"/>
      <c r="PPW176" s="148"/>
      <c r="PPX176" s="149"/>
      <c r="PPY176" s="150"/>
      <c r="PPZ176" s="151"/>
      <c r="PQA176" s="152"/>
      <c r="PQB176" s="146"/>
      <c r="PQC176" s="113"/>
      <c r="PQD176" s="147"/>
      <c r="PQE176" s="113"/>
      <c r="PQF176" s="148"/>
      <c r="PQG176" s="149"/>
      <c r="PQH176" s="150"/>
      <c r="PQI176" s="151"/>
      <c r="PQJ176" s="152"/>
      <c r="PQK176" s="146"/>
      <c r="PQL176" s="113"/>
      <c r="PQM176" s="147"/>
      <c r="PQN176" s="113"/>
      <c r="PQO176" s="148"/>
      <c r="PQP176" s="149"/>
      <c r="PQQ176" s="150"/>
      <c r="PQR176" s="151"/>
      <c r="PQS176" s="152"/>
      <c r="PQT176" s="146"/>
      <c r="PQU176" s="113"/>
      <c r="PQV176" s="147"/>
      <c r="PQW176" s="113"/>
      <c r="PQX176" s="148"/>
      <c r="PQY176" s="149"/>
      <c r="PQZ176" s="150"/>
      <c r="PRA176" s="151"/>
      <c r="PRB176" s="152"/>
      <c r="PRC176" s="146"/>
      <c r="PRD176" s="113"/>
      <c r="PRE176" s="147"/>
      <c r="PRF176" s="113"/>
      <c r="PRG176" s="148"/>
      <c r="PRH176" s="149"/>
      <c r="PRI176" s="150"/>
      <c r="PRJ176" s="151"/>
      <c r="PRK176" s="152"/>
      <c r="PRL176" s="146"/>
      <c r="PRM176" s="113"/>
      <c r="PRN176" s="147"/>
      <c r="PRO176" s="113"/>
      <c r="PRP176" s="148"/>
      <c r="PRQ176" s="149"/>
      <c r="PRR176" s="150"/>
      <c r="PRS176" s="151"/>
      <c r="PRT176" s="152"/>
      <c r="PRU176" s="146"/>
      <c r="PRV176" s="113"/>
      <c r="PRW176" s="147"/>
      <c r="PRX176" s="113"/>
      <c r="PRY176" s="148"/>
      <c r="PRZ176" s="149"/>
      <c r="PSA176" s="150"/>
      <c r="PSB176" s="151"/>
      <c r="PSC176" s="152"/>
      <c r="PSD176" s="146"/>
      <c r="PSE176" s="113"/>
      <c r="PSF176" s="147"/>
      <c r="PSG176" s="113"/>
      <c r="PSH176" s="148"/>
      <c r="PSI176" s="149"/>
      <c r="PSJ176" s="150"/>
      <c r="PSK176" s="151"/>
      <c r="PSL176" s="152"/>
      <c r="PSM176" s="146"/>
      <c r="PSN176" s="113"/>
      <c r="PSO176" s="147"/>
      <c r="PSP176" s="113"/>
      <c r="PSQ176" s="148"/>
      <c r="PSR176" s="149"/>
      <c r="PSS176" s="150"/>
      <c r="PST176" s="151"/>
      <c r="PSU176" s="152"/>
      <c r="PSV176" s="146"/>
      <c r="PSW176" s="113"/>
      <c r="PSX176" s="147"/>
      <c r="PSY176" s="113"/>
      <c r="PSZ176" s="148"/>
      <c r="PTA176" s="149"/>
      <c r="PTB176" s="150"/>
      <c r="PTC176" s="151"/>
      <c r="PTD176" s="152"/>
      <c r="PTE176" s="146"/>
      <c r="PTF176" s="113"/>
      <c r="PTG176" s="147"/>
      <c r="PTH176" s="113"/>
      <c r="PTI176" s="148"/>
      <c r="PTJ176" s="149"/>
      <c r="PTK176" s="150"/>
      <c r="PTL176" s="151"/>
      <c r="PTM176" s="152"/>
      <c r="PTN176" s="146"/>
      <c r="PTO176" s="113"/>
      <c r="PTP176" s="147"/>
      <c r="PTQ176" s="113"/>
      <c r="PTR176" s="148"/>
      <c r="PTS176" s="149"/>
      <c r="PTT176" s="150"/>
      <c r="PTU176" s="151"/>
      <c r="PTV176" s="152"/>
      <c r="PTW176" s="146"/>
      <c r="PTX176" s="113"/>
      <c r="PTY176" s="147"/>
      <c r="PTZ176" s="113"/>
      <c r="PUA176" s="148"/>
      <c r="PUB176" s="149"/>
      <c r="PUC176" s="150"/>
      <c r="PUD176" s="151"/>
      <c r="PUE176" s="152"/>
      <c r="PUF176" s="146"/>
      <c r="PUG176" s="113"/>
      <c r="PUH176" s="147"/>
      <c r="PUI176" s="113"/>
      <c r="PUJ176" s="148"/>
      <c r="PUK176" s="149"/>
      <c r="PUL176" s="150"/>
      <c r="PUM176" s="151"/>
      <c r="PUN176" s="152"/>
      <c r="PUO176" s="146"/>
      <c r="PUP176" s="113"/>
      <c r="PUQ176" s="147"/>
      <c r="PUR176" s="113"/>
      <c r="PUS176" s="148"/>
      <c r="PUT176" s="149"/>
      <c r="PUU176" s="150"/>
      <c r="PUV176" s="151"/>
      <c r="PUW176" s="152"/>
      <c r="PUX176" s="146"/>
      <c r="PUY176" s="113"/>
      <c r="PUZ176" s="147"/>
      <c r="PVA176" s="113"/>
      <c r="PVB176" s="148"/>
      <c r="PVC176" s="149"/>
      <c r="PVD176" s="150"/>
      <c r="PVE176" s="151"/>
      <c r="PVF176" s="152"/>
      <c r="PVG176" s="146"/>
      <c r="PVH176" s="113"/>
      <c r="PVI176" s="147"/>
      <c r="PVJ176" s="113"/>
      <c r="PVK176" s="148"/>
      <c r="PVL176" s="149"/>
      <c r="PVM176" s="150"/>
      <c r="PVN176" s="151"/>
      <c r="PVO176" s="152"/>
      <c r="PVP176" s="146"/>
      <c r="PVQ176" s="113"/>
      <c r="PVR176" s="147"/>
      <c r="PVS176" s="113"/>
      <c r="PVT176" s="148"/>
      <c r="PVU176" s="149"/>
      <c r="PVV176" s="150"/>
      <c r="PVW176" s="151"/>
      <c r="PVX176" s="152"/>
      <c r="PVY176" s="146"/>
      <c r="PVZ176" s="113"/>
      <c r="PWA176" s="147"/>
      <c r="PWB176" s="113"/>
      <c r="PWC176" s="148"/>
      <c r="PWD176" s="149"/>
      <c r="PWE176" s="150"/>
      <c r="PWF176" s="151"/>
      <c r="PWG176" s="152"/>
      <c r="PWH176" s="146"/>
      <c r="PWI176" s="113"/>
      <c r="PWJ176" s="147"/>
      <c r="PWK176" s="113"/>
      <c r="PWL176" s="148"/>
      <c r="PWM176" s="149"/>
      <c r="PWN176" s="150"/>
      <c r="PWO176" s="151"/>
      <c r="PWP176" s="152"/>
      <c r="PWQ176" s="146"/>
      <c r="PWR176" s="113"/>
      <c r="PWS176" s="147"/>
      <c r="PWT176" s="113"/>
      <c r="PWU176" s="148"/>
      <c r="PWV176" s="149"/>
      <c r="PWW176" s="150"/>
      <c r="PWX176" s="151"/>
      <c r="PWY176" s="152"/>
      <c r="PWZ176" s="146"/>
      <c r="PXA176" s="113"/>
      <c r="PXB176" s="147"/>
      <c r="PXC176" s="113"/>
      <c r="PXD176" s="148"/>
      <c r="PXE176" s="149"/>
      <c r="PXF176" s="150"/>
      <c r="PXG176" s="151"/>
      <c r="PXH176" s="152"/>
      <c r="PXI176" s="146"/>
      <c r="PXJ176" s="113"/>
      <c r="PXK176" s="147"/>
      <c r="PXL176" s="113"/>
      <c r="PXM176" s="148"/>
      <c r="PXN176" s="149"/>
      <c r="PXO176" s="150"/>
      <c r="PXP176" s="151"/>
      <c r="PXQ176" s="152"/>
      <c r="PXR176" s="146"/>
      <c r="PXS176" s="113"/>
      <c r="PXT176" s="147"/>
      <c r="PXU176" s="113"/>
      <c r="PXV176" s="148"/>
      <c r="PXW176" s="149"/>
      <c r="PXX176" s="150"/>
      <c r="PXY176" s="151"/>
      <c r="PXZ176" s="152"/>
      <c r="PYA176" s="146"/>
      <c r="PYB176" s="113"/>
      <c r="PYC176" s="147"/>
      <c r="PYD176" s="113"/>
      <c r="PYE176" s="148"/>
      <c r="PYF176" s="149"/>
      <c r="PYG176" s="150"/>
      <c r="PYH176" s="151"/>
      <c r="PYI176" s="152"/>
      <c r="PYJ176" s="146"/>
      <c r="PYK176" s="113"/>
      <c r="PYL176" s="147"/>
      <c r="PYM176" s="113"/>
      <c r="PYN176" s="148"/>
      <c r="PYO176" s="149"/>
      <c r="PYP176" s="150"/>
      <c r="PYQ176" s="151"/>
      <c r="PYR176" s="152"/>
      <c r="PYS176" s="146"/>
      <c r="PYT176" s="113"/>
      <c r="PYU176" s="147"/>
      <c r="PYV176" s="113"/>
      <c r="PYW176" s="148"/>
      <c r="PYX176" s="149"/>
      <c r="PYY176" s="150"/>
      <c r="PYZ176" s="151"/>
      <c r="PZA176" s="152"/>
      <c r="PZB176" s="146"/>
      <c r="PZC176" s="113"/>
      <c r="PZD176" s="147"/>
      <c r="PZE176" s="113"/>
      <c r="PZF176" s="148"/>
      <c r="PZG176" s="149"/>
      <c r="PZH176" s="150"/>
      <c r="PZI176" s="151"/>
      <c r="PZJ176" s="152"/>
      <c r="PZK176" s="146"/>
      <c r="PZL176" s="113"/>
      <c r="PZM176" s="147"/>
      <c r="PZN176" s="113"/>
      <c r="PZO176" s="148"/>
      <c r="PZP176" s="149"/>
      <c r="PZQ176" s="150"/>
      <c r="PZR176" s="151"/>
      <c r="PZS176" s="152"/>
      <c r="PZT176" s="146"/>
      <c r="PZU176" s="113"/>
      <c r="PZV176" s="147"/>
      <c r="PZW176" s="113"/>
      <c r="PZX176" s="148"/>
      <c r="PZY176" s="149"/>
      <c r="PZZ176" s="150"/>
      <c r="QAA176" s="151"/>
      <c r="QAB176" s="152"/>
      <c r="QAC176" s="146"/>
      <c r="QAD176" s="113"/>
      <c r="QAE176" s="147"/>
      <c r="QAF176" s="113"/>
      <c r="QAG176" s="148"/>
      <c r="QAH176" s="149"/>
      <c r="QAI176" s="150"/>
      <c r="QAJ176" s="151"/>
      <c r="QAK176" s="152"/>
      <c r="QAL176" s="146"/>
      <c r="QAM176" s="113"/>
      <c r="QAN176" s="147"/>
      <c r="QAO176" s="113"/>
      <c r="QAP176" s="148"/>
      <c r="QAQ176" s="149"/>
      <c r="QAR176" s="150"/>
      <c r="QAS176" s="151"/>
      <c r="QAT176" s="152"/>
      <c r="QAU176" s="146"/>
      <c r="QAV176" s="113"/>
      <c r="QAW176" s="147"/>
      <c r="QAX176" s="113"/>
      <c r="QAY176" s="148"/>
      <c r="QAZ176" s="149"/>
      <c r="QBA176" s="150"/>
      <c r="QBB176" s="151"/>
      <c r="QBC176" s="152"/>
      <c r="QBD176" s="146"/>
      <c r="QBE176" s="113"/>
      <c r="QBF176" s="147"/>
      <c r="QBG176" s="113"/>
      <c r="QBH176" s="148"/>
      <c r="QBI176" s="149"/>
      <c r="QBJ176" s="150"/>
      <c r="QBK176" s="151"/>
      <c r="QBL176" s="152"/>
      <c r="QBM176" s="146"/>
      <c r="QBN176" s="113"/>
      <c r="QBO176" s="147"/>
      <c r="QBP176" s="113"/>
      <c r="QBQ176" s="148"/>
      <c r="QBR176" s="149"/>
      <c r="QBS176" s="150"/>
      <c r="QBT176" s="151"/>
      <c r="QBU176" s="152"/>
      <c r="QBV176" s="146"/>
      <c r="QBW176" s="113"/>
      <c r="QBX176" s="147"/>
      <c r="QBY176" s="113"/>
      <c r="QBZ176" s="148"/>
      <c r="QCA176" s="149"/>
      <c r="QCB176" s="150"/>
      <c r="QCC176" s="151"/>
      <c r="QCD176" s="152"/>
      <c r="QCE176" s="146"/>
      <c r="QCF176" s="113"/>
      <c r="QCG176" s="147"/>
      <c r="QCH176" s="113"/>
      <c r="QCI176" s="148"/>
      <c r="QCJ176" s="149"/>
      <c r="QCK176" s="150"/>
      <c r="QCL176" s="151"/>
      <c r="QCM176" s="152"/>
      <c r="QCN176" s="146"/>
      <c r="QCO176" s="113"/>
      <c r="QCP176" s="147"/>
      <c r="QCQ176" s="113"/>
      <c r="QCR176" s="148"/>
      <c r="QCS176" s="149"/>
      <c r="QCT176" s="150"/>
      <c r="QCU176" s="151"/>
      <c r="QCV176" s="152"/>
      <c r="QCW176" s="146"/>
      <c r="QCX176" s="113"/>
      <c r="QCY176" s="147"/>
      <c r="QCZ176" s="113"/>
      <c r="QDA176" s="148"/>
      <c r="QDB176" s="149"/>
      <c r="QDC176" s="150"/>
      <c r="QDD176" s="151"/>
      <c r="QDE176" s="152"/>
      <c r="QDF176" s="146"/>
      <c r="QDG176" s="113"/>
      <c r="QDH176" s="147"/>
      <c r="QDI176" s="113"/>
      <c r="QDJ176" s="148"/>
      <c r="QDK176" s="149"/>
      <c r="QDL176" s="150"/>
      <c r="QDM176" s="151"/>
      <c r="QDN176" s="152"/>
      <c r="QDO176" s="146"/>
      <c r="QDP176" s="113"/>
      <c r="QDQ176" s="147"/>
      <c r="QDR176" s="113"/>
      <c r="QDS176" s="148"/>
      <c r="QDT176" s="149"/>
      <c r="QDU176" s="150"/>
      <c r="QDV176" s="151"/>
      <c r="QDW176" s="152"/>
      <c r="QDX176" s="146"/>
      <c r="QDY176" s="113"/>
      <c r="QDZ176" s="147"/>
      <c r="QEA176" s="113"/>
      <c r="QEB176" s="148"/>
      <c r="QEC176" s="149"/>
      <c r="QED176" s="150"/>
      <c r="QEE176" s="151"/>
      <c r="QEF176" s="152"/>
      <c r="QEG176" s="146"/>
      <c r="QEH176" s="113"/>
      <c r="QEI176" s="147"/>
      <c r="QEJ176" s="113"/>
      <c r="QEK176" s="148"/>
      <c r="QEL176" s="149"/>
      <c r="QEM176" s="150"/>
      <c r="QEN176" s="151"/>
      <c r="QEO176" s="152"/>
      <c r="QEP176" s="146"/>
      <c r="QEQ176" s="113"/>
      <c r="QER176" s="147"/>
      <c r="QES176" s="113"/>
      <c r="QET176" s="148"/>
      <c r="QEU176" s="149"/>
      <c r="QEV176" s="150"/>
      <c r="QEW176" s="151"/>
      <c r="QEX176" s="152"/>
      <c r="QEY176" s="146"/>
      <c r="QEZ176" s="113"/>
      <c r="QFA176" s="147"/>
      <c r="QFB176" s="113"/>
      <c r="QFC176" s="148"/>
      <c r="QFD176" s="149"/>
      <c r="QFE176" s="150"/>
      <c r="QFF176" s="151"/>
      <c r="QFG176" s="152"/>
      <c r="QFH176" s="146"/>
      <c r="QFI176" s="113"/>
      <c r="QFJ176" s="147"/>
      <c r="QFK176" s="113"/>
      <c r="QFL176" s="148"/>
      <c r="QFM176" s="149"/>
      <c r="QFN176" s="150"/>
      <c r="QFO176" s="151"/>
      <c r="QFP176" s="152"/>
      <c r="QFQ176" s="146"/>
      <c r="QFR176" s="113"/>
      <c r="QFS176" s="147"/>
      <c r="QFT176" s="113"/>
      <c r="QFU176" s="148"/>
      <c r="QFV176" s="149"/>
      <c r="QFW176" s="150"/>
      <c r="QFX176" s="151"/>
      <c r="QFY176" s="152"/>
      <c r="QFZ176" s="146"/>
      <c r="QGA176" s="113"/>
      <c r="QGB176" s="147"/>
      <c r="QGC176" s="113"/>
      <c r="QGD176" s="148"/>
      <c r="QGE176" s="149"/>
      <c r="QGF176" s="150"/>
      <c r="QGG176" s="151"/>
      <c r="QGH176" s="152"/>
      <c r="QGI176" s="146"/>
      <c r="QGJ176" s="113"/>
      <c r="QGK176" s="147"/>
      <c r="QGL176" s="113"/>
      <c r="QGM176" s="148"/>
      <c r="QGN176" s="149"/>
      <c r="QGO176" s="150"/>
      <c r="QGP176" s="151"/>
      <c r="QGQ176" s="152"/>
      <c r="QGR176" s="146"/>
      <c r="QGS176" s="113"/>
      <c r="QGT176" s="147"/>
      <c r="QGU176" s="113"/>
      <c r="QGV176" s="148"/>
      <c r="QGW176" s="149"/>
      <c r="QGX176" s="150"/>
      <c r="QGY176" s="151"/>
      <c r="QGZ176" s="152"/>
      <c r="QHA176" s="146"/>
      <c r="QHB176" s="113"/>
      <c r="QHC176" s="147"/>
      <c r="QHD176" s="113"/>
      <c r="QHE176" s="148"/>
      <c r="QHF176" s="149"/>
      <c r="QHG176" s="150"/>
      <c r="QHH176" s="151"/>
      <c r="QHI176" s="152"/>
      <c r="QHJ176" s="146"/>
      <c r="QHK176" s="113"/>
      <c r="QHL176" s="147"/>
      <c r="QHM176" s="113"/>
      <c r="QHN176" s="148"/>
      <c r="QHO176" s="149"/>
      <c r="QHP176" s="150"/>
      <c r="QHQ176" s="151"/>
      <c r="QHR176" s="152"/>
      <c r="QHS176" s="146"/>
      <c r="QHT176" s="113"/>
      <c r="QHU176" s="147"/>
      <c r="QHV176" s="113"/>
      <c r="QHW176" s="148"/>
      <c r="QHX176" s="149"/>
      <c r="QHY176" s="150"/>
      <c r="QHZ176" s="151"/>
      <c r="QIA176" s="152"/>
      <c r="QIB176" s="146"/>
      <c r="QIC176" s="113"/>
      <c r="QID176" s="147"/>
      <c r="QIE176" s="113"/>
      <c r="QIF176" s="148"/>
      <c r="QIG176" s="149"/>
      <c r="QIH176" s="150"/>
      <c r="QII176" s="151"/>
      <c r="QIJ176" s="152"/>
      <c r="QIK176" s="146"/>
      <c r="QIL176" s="113"/>
      <c r="QIM176" s="147"/>
      <c r="QIN176" s="113"/>
      <c r="QIO176" s="148"/>
      <c r="QIP176" s="149"/>
      <c r="QIQ176" s="150"/>
      <c r="QIR176" s="151"/>
      <c r="QIS176" s="152"/>
      <c r="QIT176" s="146"/>
      <c r="QIU176" s="113"/>
      <c r="QIV176" s="147"/>
      <c r="QIW176" s="113"/>
      <c r="QIX176" s="148"/>
      <c r="QIY176" s="149"/>
      <c r="QIZ176" s="150"/>
      <c r="QJA176" s="151"/>
      <c r="QJB176" s="152"/>
      <c r="QJC176" s="146"/>
      <c r="QJD176" s="113"/>
      <c r="QJE176" s="147"/>
      <c r="QJF176" s="113"/>
      <c r="QJG176" s="148"/>
      <c r="QJH176" s="149"/>
      <c r="QJI176" s="150"/>
      <c r="QJJ176" s="151"/>
      <c r="QJK176" s="152"/>
      <c r="QJL176" s="146"/>
      <c r="QJM176" s="113"/>
      <c r="QJN176" s="147"/>
      <c r="QJO176" s="113"/>
      <c r="QJP176" s="148"/>
      <c r="QJQ176" s="149"/>
      <c r="QJR176" s="150"/>
      <c r="QJS176" s="151"/>
      <c r="QJT176" s="152"/>
      <c r="QJU176" s="146"/>
      <c r="QJV176" s="113"/>
      <c r="QJW176" s="147"/>
      <c r="QJX176" s="113"/>
      <c r="QJY176" s="148"/>
      <c r="QJZ176" s="149"/>
      <c r="QKA176" s="150"/>
      <c r="QKB176" s="151"/>
      <c r="QKC176" s="152"/>
      <c r="QKD176" s="146"/>
      <c r="QKE176" s="113"/>
      <c r="QKF176" s="147"/>
      <c r="QKG176" s="113"/>
      <c r="QKH176" s="148"/>
      <c r="QKI176" s="149"/>
      <c r="QKJ176" s="150"/>
      <c r="QKK176" s="151"/>
      <c r="QKL176" s="152"/>
      <c r="QKM176" s="146"/>
      <c r="QKN176" s="113"/>
      <c r="QKO176" s="147"/>
      <c r="QKP176" s="113"/>
      <c r="QKQ176" s="148"/>
      <c r="QKR176" s="149"/>
      <c r="QKS176" s="150"/>
      <c r="QKT176" s="151"/>
      <c r="QKU176" s="152"/>
      <c r="QKV176" s="146"/>
      <c r="QKW176" s="113"/>
      <c r="QKX176" s="147"/>
      <c r="QKY176" s="113"/>
      <c r="QKZ176" s="148"/>
      <c r="QLA176" s="149"/>
      <c r="QLB176" s="150"/>
      <c r="QLC176" s="151"/>
      <c r="QLD176" s="152"/>
      <c r="QLE176" s="146"/>
      <c r="QLF176" s="113"/>
      <c r="QLG176" s="147"/>
      <c r="QLH176" s="113"/>
      <c r="QLI176" s="148"/>
      <c r="QLJ176" s="149"/>
      <c r="QLK176" s="150"/>
      <c r="QLL176" s="151"/>
      <c r="QLM176" s="152"/>
      <c r="QLN176" s="146"/>
      <c r="QLO176" s="113"/>
      <c r="QLP176" s="147"/>
      <c r="QLQ176" s="113"/>
      <c r="QLR176" s="148"/>
      <c r="QLS176" s="149"/>
      <c r="QLT176" s="150"/>
      <c r="QLU176" s="151"/>
      <c r="QLV176" s="152"/>
      <c r="QLW176" s="146"/>
      <c r="QLX176" s="113"/>
      <c r="QLY176" s="147"/>
      <c r="QLZ176" s="113"/>
      <c r="QMA176" s="148"/>
      <c r="QMB176" s="149"/>
      <c r="QMC176" s="150"/>
      <c r="QMD176" s="151"/>
      <c r="QME176" s="152"/>
      <c r="QMF176" s="146"/>
      <c r="QMG176" s="113"/>
      <c r="QMH176" s="147"/>
      <c r="QMI176" s="113"/>
      <c r="QMJ176" s="148"/>
      <c r="QMK176" s="149"/>
      <c r="QML176" s="150"/>
      <c r="QMM176" s="151"/>
      <c r="QMN176" s="152"/>
      <c r="QMO176" s="146"/>
      <c r="QMP176" s="113"/>
      <c r="QMQ176" s="147"/>
      <c r="QMR176" s="113"/>
      <c r="QMS176" s="148"/>
      <c r="QMT176" s="149"/>
      <c r="QMU176" s="150"/>
      <c r="QMV176" s="151"/>
      <c r="QMW176" s="152"/>
      <c r="QMX176" s="146"/>
      <c r="QMY176" s="113"/>
      <c r="QMZ176" s="147"/>
      <c r="QNA176" s="113"/>
      <c r="QNB176" s="148"/>
      <c r="QNC176" s="149"/>
      <c r="QND176" s="150"/>
      <c r="QNE176" s="151"/>
      <c r="QNF176" s="152"/>
      <c r="QNG176" s="146"/>
      <c r="QNH176" s="113"/>
      <c r="QNI176" s="147"/>
      <c r="QNJ176" s="113"/>
      <c r="QNK176" s="148"/>
      <c r="QNL176" s="149"/>
      <c r="QNM176" s="150"/>
      <c r="QNN176" s="151"/>
      <c r="QNO176" s="152"/>
      <c r="QNP176" s="146"/>
      <c r="QNQ176" s="113"/>
      <c r="QNR176" s="147"/>
      <c r="QNS176" s="113"/>
      <c r="QNT176" s="148"/>
      <c r="QNU176" s="149"/>
      <c r="QNV176" s="150"/>
      <c r="QNW176" s="151"/>
      <c r="QNX176" s="152"/>
      <c r="QNY176" s="146"/>
      <c r="QNZ176" s="113"/>
      <c r="QOA176" s="147"/>
      <c r="QOB176" s="113"/>
      <c r="QOC176" s="148"/>
      <c r="QOD176" s="149"/>
      <c r="QOE176" s="150"/>
      <c r="QOF176" s="151"/>
      <c r="QOG176" s="152"/>
      <c r="QOH176" s="146"/>
      <c r="QOI176" s="113"/>
      <c r="QOJ176" s="147"/>
      <c r="QOK176" s="113"/>
      <c r="QOL176" s="148"/>
      <c r="QOM176" s="149"/>
      <c r="QON176" s="150"/>
      <c r="QOO176" s="151"/>
      <c r="QOP176" s="152"/>
      <c r="QOQ176" s="146"/>
      <c r="QOR176" s="113"/>
      <c r="QOS176" s="147"/>
      <c r="QOT176" s="113"/>
      <c r="QOU176" s="148"/>
      <c r="QOV176" s="149"/>
      <c r="QOW176" s="150"/>
      <c r="QOX176" s="151"/>
      <c r="QOY176" s="152"/>
      <c r="QOZ176" s="146"/>
      <c r="QPA176" s="113"/>
      <c r="QPB176" s="147"/>
      <c r="QPC176" s="113"/>
      <c r="QPD176" s="148"/>
      <c r="QPE176" s="149"/>
      <c r="QPF176" s="150"/>
      <c r="QPG176" s="151"/>
      <c r="QPH176" s="152"/>
      <c r="QPI176" s="146"/>
      <c r="QPJ176" s="113"/>
      <c r="QPK176" s="147"/>
      <c r="QPL176" s="113"/>
      <c r="QPM176" s="148"/>
      <c r="QPN176" s="149"/>
      <c r="QPO176" s="150"/>
      <c r="QPP176" s="151"/>
      <c r="QPQ176" s="152"/>
      <c r="QPR176" s="146"/>
      <c r="QPS176" s="113"/>
      <c r="QPT176" s="147"/>
      <c r="QPU176" s="113"/>
      <c r="QPV176" s="148"/>
      <c r="QPW176" s="149"/>
      <c r="QPX176" s="150"/>
      <c r="QPY176" s="151"/>
      <c r="QPZ176" s="152"/>
      <c r="QQA176" s="146"/>
      <c r="QQB176" s="113"/>
      <c r="QQC176" s="147"/>
      <c r="QQD176" s="113"/>
      <c r="QQE176" s="148"/>
      <c r="QQF176" s="149"/>
      <c r="QQG176" s="150"/>
      <c r="QQH176" s="151"/>
      <c r="QQI176" s="152"/>
      <c r="QQJ176" s="146"/>
      <c r="QQK176" s="113"/>
      <c r="QQL176" s="147"/>
      <c r="QQM176" s="113"/>
      <c r="QQN176" s="148"/>
      <c r="QQO176" s="149"/>
      <c r="QQP176" s="150"/>
      <c r="QQQ176" s="151"/>
      <c r="QQR176" s="152"/>
      <c r="QQS176" s="146"/>
      <c r="QQT176" s="113"/>
      <c r="QQU176" s="147"/>
      <c r="QQV176" s="113"/>
      <c r="QQW176" s="148"/>
      <c r="QQX176" s="149"/>
      <c r="QQY176" s="150"/>
      <c r="QQZ176" s="151"/>
      <c r="QRA176" s="152"/>
      <c r="QRB176" s="146"/>
      <c r="QRC176" s="113"/>
      <c r="QRD176" s="147"/>
      <c r="QRE176" s="113"/>
      <c r="QRF176" s="148"/>
      <c r="QRG176" s="149"/>
      <c r="QRH176" s="150"/>
      <c r="QRI176" s="151"/>
      <c r="QRJ176" s="152"/>
      <c r="QRK176" s="146"/>
      <c r="QRL176" s="113"/>
      <c r="QRM176" s="147"/>
      <c r="QRN176" s="113"/>
      <c r="QRO176" s="148"/>
      <c r="QRP176" s="149"/>
      <c r="QRQ176" s="150"/>
      <c r="QRR176" s="151"/>
      <c r="QRS176" s="152"/>
      <c r="QRT176" s="146"/>
      <c r="QRU176" s="113"/>
      <c r="QRV176" s="147"/>
      <c r="QRW176" s="113"/>
      <c r="QRX176" s="148"/>
      <c r="QRY176" s="149"/>
      <c r="QRZ176" s="150"/>
      <c r="QSA176" s="151"/>
      <c r="QSB176" s="152"/>
      <c r="QSC176" s="146"/>
      <c r="QSD176" s="113"/>
      <c r="QSE176" s="147"/>
      <c r="QSF176" s="113"/>
      <c r="QSG176" s="148"/>
      <c r="QSH176" s="149"/>
      <c r="QSI176" s="150"/>
      <c r="QSJ176" s="151"/>
      <c r="QSK176" s="152"/>
      <c r="QSL176" s="146"/>
      <c r="QSM176" s="113"/>
      <c r="QSN176" s="147"/>
      <c r="QSO176" s="113"/>
      <c r="QSP176" s="148"/>
      <c r="QSQ176" s="149"/>
      <c r="QSR176" s="150"/>
      <c r="QSS176" s="151"/>
      <c r="QST176" s="152"/>
      <c r="QSU176" s="146"/>
      <c r="QSV176" s="113"/>
      <c r="QSW176" s="147"/>
      <c r="QSX176" s="113"/>
      <c r="QSY176" s="148"/>
      <c r="QSZ176" s="149"/>
      <c r="QTA176" s="150"/>
      <c r="QTB176" s="151"/>
      <c r="QTC176" s="152"/>
      <c r="QTD176" s="146"/>
      <c r="QTE176" s="113"/>
      <c r="QTF176" s="147"/>
      <c r="QTG176" s="113"/>
      <c r="QTH176" s="148"/>
      <c r="QTI176" s="149"/>
      <c r="QTJ176" s="150"/>
      <c r="QTK176" s="151"/>
      <c r="QTL176" s="152"/>
      <c r="QTM176" s="146"/>
      <c r="QTN176" s="113"/>
      <c r="QTO176" s="147"/>
      <c r="QTP176" s="113"/>
      <c r="QTQ176" s="148"/>
      <c r="QTR176" s="149"/>
      <c r="QTS176" s="150"/>
      <c r="QTT176" s="151"/>
      <c r="QTU176" s="152"/>
      <c r="QTV176" s="146"/>
      <c r="QTW176" s="113"/>
      <c r="QTX176" s="147"/>
      <c r="QTY176" s="113"/>
      <c r="QTZ176" s="148"/>
      <c r="QUA176" s="149"/>
      <c r="QUB176" s="150"/>
      <c r="QUC176" s="151"/>
      <c r="QUD176" s="152"/>
      <c r="QUE176" s="146"/>
      <c r="QUF176" s="113"/>
      <c r="QUG176" s="147"/>
      <c r="QUH176" s="113"/>
      <c r="QUI176" s="148"/>
      <c r="QUJ176" s="149"/>
      <c r="QUK176" s="150"/>
      <c r="QUL176" s="151"/>
      <c r="QUM176" s="152"/>
      <c r="QUN176" s="146"/>
      <c r="QUO176" s="113"/>
      <c r="QUP176" s="147"/>
      <c r="QUQ176" s="113"/>
      <c r="QUR176" s="148"/>
      <c r="QUS176" s="149"/>
      <c r="QUT176" s="150"/>
      <c r="QUU176" s="151"/>
      <c r="QUV176" s="152"/>
      <c r="QUW176" s="146"/>
      <c r="QUX176" s="113"/>
      <c r="QUY176" s="147"/>
      <c r="QUZ176" s="113"/>
      <c r="QVA176" s="148"/>
      <c r="QVB176" s="149"/>
      <c r="QVC176" s="150"/>
      <c r="QVD176" s="151"/>
      <c r="QVE176" s="152"/>
      <c r="QVF176" s="146"/>
      <c r="QVG176" s="113"/>
      <c r="QVH176" s="147"/>
      <c r="QVI176" s="113"/>
      <c r="QVJ176" s="148"/>
      <c r="QVK176" s="149"/>
      <c r="QVL176" s="150"/>
      <c r="QVM176" s="151"/>
      <c r="QVN176" s="152"/>
      <c r="QVO176" s="146"/>
      <c r="QVP176" s="113"/>
      <c r="QVQ176" s="147"/>
      <c r="QVR176" s="113"/>
      <c r="QVS176" s="148"/>
      <c r="QVT176" s="149"/>
      <c r="QVU176" s="150"/>
      <c r="QVV176" s="151"/>
      <c r="QVW176" s="152"/>
      <c r="QVX176" s="146"/>
      <c r="QVY176" s="113"/>
      <c r="QVZ176" s="147"/>
      <c r="QWA176" s="113"/>
      <c r="QWB176" s="148"/>
      <c r="QWC176" s="149"/>
      <c r="QWD176" s="150"/>
      <c r="QWE176" s="151"/>
      <c r="QWF176" s="152"/>
      <c r="QWG176" s="146"/>
      <c r="QWH176" s="113"/>
      <c r="QWI176" s="147"/>
      <c r="QWJ176" s="113"/>
      <c r="QWK176" s="148"/>
      <c r="QWL176" s="149"/>
      <c r="QWM176" s="150"/>
      <c r="QWN176" s="151"/>
      <c r="QWO176" s="152"/>
      <c r="QWP176" s="146"/>
      <c r="QWQ176" s="113"/>
      <c r="QWR176" s="147"/>
      <c r="QWS176" s="113"/>
      <c r="QWT176" s="148"/>
      <c r="QWU176" s="149"/>
      <c r="QWV176" s="150"/>
      <c r="QWW176" s="151"/>
      <c r="QWX176" s="152"/>
      <c r="QWY176" s="146"/>
      <c r="QWZ176" s="113"/>
      <c r="QXA176" s="147"/>
      <c r="QXB176" s="113"/>
      <c r="QXC176" s="148"/>
      <c r="QXD176" s="149"/>
      <c r="QXE176" s="150"/>
      <c r="QXF176" s="151"/>
      <c r="QXG176" s="152"/>
      <c r="QXH176" s="146"/>
      <c r="QXI176" s="113"/>
      <c r="QXJ176" s="147"/>
      <c r="QXK176" s="113"/>
      <c r="QXL176" s="148"/>
      <c r="QXM176" s="149"/>
      <c r="QXN176" s="150"/>
      <c r="QXO176" s="151"/>
      <c r="QXP176" s="152"/>
      <c r="QXQ176" s="146"/>
      <c r="QXR176" s="113"/>
      <c r="QXS176" s="147"/>
      <c r="QXT176" s="113"/>
      <c r="QXU176" s="148"/>
      <c r="QXV176" s="149"/>
      <c r="QXW176" s="150"/>
      <c r="QXX176" s="151"/>
      <c r="QXY176" s="152"/>
      <c r="QXZ176" s="146"/>
      <c r="QYA176" s="113"/>
      <c r="QYB176" s="147"/>
      <c r="QYC176" s="113"/>
      <c r="QYD176" s="148"/>
      <c r="QYE176" s="149"/>
      <c r="QYF176" s="150"/>
      <c r="QYG176" s="151"/>
      <c r="QYH176" s="152"/>
      <c r="QYI176" s="146"/>
      <c r="QYJ176" s="113"/>
      <c r="QYK176" s="147"/>
      <c r="QYL176" s="113"/>
      <c r="QYM176" s="148"/>
      <c r="QYN176" s="149"/>
      <c r="QYO176" s="150"/>
      <c r="QYP176" s="151"/>
      <c r="QYQ176" s="152"/>
      <c r="QYR176" s="146"/>
      <c r="QYS176" s="113"/>
      <c r="QYT176" s="147"/>
      <c r="QYU176" s="113"/>
      <c r="QYV176" s="148"/>
      <c r="QYW176" s="149"/>
      <c r="QYX176" s="150"/>
      <c r="QYY176" s="151"/>
      <c r="QYZ176" s="152"/>
      <c r="QZA176" s="146"/>
      <c r="QZB176" s="113"/>
      <c r="QZC176" s="147"/>
      <c r="QZD176" s="113"/>
      <c r="QZE176" s="148"/>
      <c r="QZF176" s="149"/>
      <c r="QZG176" s="150"/>
      <c r="QZH176" s="151"/>
      <c r="QZI176" s="152"/>
      <c r="QZJ176" s="146"/>
      <c r="QZK176" s="113"/>
      <c r="QZL176" s="147"/>
      <c r="QZM176" s="113"/>
      <c r="QZN176" s="148"/>
      <c r="QZO176" s="149"/>
      <c r="QZP176" s="150"/>
      <c r="QZQ176" s="151"/>
      <c r="QZR176" s="152"/>
      <c r="QZS176" s="146"/>
      <c r="QZT176" s="113"/>
      <c r="QZU176" s="147"/>
      <c r="QZV176" s="113"/>
      <c r="QZW176" s="148"/>
      <c r="QZX176" s="149"/>
      <c r="QZY176" s="150"/>
      <c r="QZZ176" s="151"/>
      <c r="RAA176" s="152"/>
      <c r="RAB176" s="146"/>
      <c r="RAC176" s="113"/>
      <c r="RAD176" s="147"/>
      <c r="RAE176" s="113"/>
      <c r="RAF176" s="148"/>
      <c r="RAG176" s="149"/>
      <c r="RAH176" s="150"/>
      <c r="RAI176" s="151"/>
      <c r="RAJ176" s="152"/>
      <c r="RAK176" s="146"/>
      <c r="RAL176" s="113"/>
      <c r="RAM176" s="147"/>
      <c r="RAN176" s="113"/>
      <c r="RAO176" s="148"/>
      <c r="RAP176" s="149"/>
      <c r="RAQ176" s="150"/>
      <c r="RAR176" s="151"/>
      <c r="RAS176" s="152"/>
      <c r="RAT176" s="146"/>
      <c r="RAU176" s="113"/>
      <c r="RAV176" s="147"/>
      <c r="RAW176" s="113"/>
      <c r="RAX176" s="148"/>
      <c r="RAY176" s="149"/>
      <c r="RAZ176" s="150"/>
      <c r="RBA176" s="151"/>
      <c r="RBB176" s="152"/>
      <c r="RBC176" s="146"/>
      <c r="RBD176" s="113"/>
      <c r="RBE176" s="147"/>
      <c r="RBF176" s="113"/>
      <c r="RBG176" s="148"/>
      <c r="RBH176" s="149"/>
      <c r="RBI176" s="150"/>
      <c r="RBJ176" s="151"/>
      <c r="RBK176" s="152"/>
      <c r="RBL176" s="146"/>
      <c r="RBM176" s="113"/>
      <c r="RBN176" s="147"/>
      <c r="RBO176" s="113"/>
      <c r="RBP176" s="148"/>
      <c r="RBQ176" s="149"/>
      <c r="RBR176" s="150"/>
      <c r="RBS176" s="151"/>
      <c r="RBT176" s="152"/>
      <c r="RBU176" s="146"/>
      <c r="RBV176" s="113"/>
      <c r="RBW176" s="147"/>
      <c r="RBX176" s="113"/>
      <c r="RBY176" s="148"/>
      <c r="RBZ176" s="149"/>
      <c r="RCA176" s="150"/>
      <c r="RCB176" s="151"/>
      <c r="RCC176" s="152"/>
      <c r="RCD176" s="146"/>
      <c r="RCE176" s="113"/>
      <c r="RCF176" s="147"/>
      <c r="RCG176" s="113"/>
      <c r="RCH176" s="148"/>
      <c r="RCI176" s="149"/>
      <c r="RCJ176" s="150"/>
      <c r="RCK176" s="151"/>
      <c r="RCL176" s="152"/>
      <c r="RCM176" s="146"/>
      <c r="RCN176" s="113"/>
      <c r="RCO176" s="147"/>
      <c r="RCP176" s="113"/>
      <c r="RCQ176" s="148"/>
      <c r="RCR176" s="149"/>
      <c r="RCS176" s="150"/>
      <c r="RCT176" s="151"/>
      <c r="RCU176" s="152"/>
      <c r="RCV176" s="146"/>
      <c r="RCW176" s="113"/>
      <c r="RCX176" s="147"/>
      <c r="RCY176" s="113"/>
      <c r="RCZ176" s="148"/>
      <c r="RDA176" s="149"/>
      <c r="RDB176" s="150"/>
      <c r="RDC176" s="151"/>
      <c r="RDD176" s="152"/>
      <c r="RDE176" s="146"/>
      <c r="RDF176" s="113"/>
      <c r="RDG176" s="147"/>
      <c r="RDH176" s="113"/>
      <c r="RDI176" s="148"/>
      <c r="RDJ176" s="149"/>
      <c r="RDK176" s="150"/>
      <c r="RDL176" s="151"/>
      <c r="RDM176" s="152"/>
      <c r="RDN176" s="146"/>
      <c r="RDO176" s="113"/>
      <c r="RDP176" s="147"/>
      <c r="RDQ176" s="113"/>
      <c r="RDR176" s="148"/>
      <c r="RDS176" s="149"/>
      <c r="RDT176" s="150"/>
      <c r="RDU176" s="151"/>
      <c r="RDV176" s="152"/>
      <c r="RDW176" s="146"/>
      <c r="RDX176" s="113"/>
      <c r="RDY176" s="147"/>
      <c r="RDZ176" s="113"/>
      <c r="REA176" s="148"/>
      <c r="REB176" s="149"/>
      <c r="REC176" s="150"/>
      <c r="RED176" s="151"/>
      <c r="REE176" s="152"/>
      <c r="REF176" s="146"/>
      <c r="REG176" s="113"/>
      <c r="REH176" s="147"/>
      <c r="REI176" s="113"/>
      <c r="REJ176" s="148"/>
      <c r="REK176" s="149"/>
      <c r="REL176" s="150"/>
      <c r="REM176" s="151"/>
      <c r="REN176" s="152"/>
      <c r="REO176" s="146"/>
      <c r="REP176" s="113"/>
      <c r="REQ176" s="147"/>
      <c r="RER176" s="113"/>
      <c r="RES176" s="148"/>
      <c r="RET176" s="149"/>
      <c r="REU176" s="150"/>
      <c r="REV176" s="151"/>
      <c r="REW176" s="152"/>
      <c r="REX176" s="146"/>
      <c r="REY176" s="113"/>
      <c r="REZ176" s="147"/>
      <c r="RFA176" s="113"/>
      <c r="RFB176" s="148"/>
      <c r="RFC176" s="149"/>
      <c r="RFD176" s="150"/>
      <c r="RFE176" s="151"/>
      <c r="RFF176" s="152"/>
      <c r="RFG176" s="146"/>
      <c r="RFH176" s="113"/>
      <c r="RFI176" s="147"/>
      <c r="RFJ176" s="113"/>
      <c r="RFK176" s="148"/>
      <c r="RFL176" s="149"/>
      <c r="RFM176" s="150"/>
      <c r="RFN176" s="151"/>
      <c r="RFO176" s="152"/>
      <c r="RFP176" s="146"/>
      <c r="RFQ176" s="113"/>
      <c r="RFR176" s="147"/>
      <c r="RFS176" s="113"/>
      <c r="RFT176" s="148"/>
      <c r="RFU176" s="149"/>
      <c r="RFV176" s="150"/>
      <c r="RFW176" s="151"/>
      <c r="RFX176" s="152"/>
      <c r="RFY176" s="146"/>
      <c r="RFZ176" s="113"/>
      <c r="RGA176" s="147"/>
      <c r="RGB176" s="113"/>
      <c r="RGC176" s="148"/>
      <c r="RGD176" s="149"/>
      <c r="RGE176" s="150"/>
      <c r="RGF176" s="151"/>
      <c r="RGG176" s="152"/>
      <c r="RGH176" s="146"/>
      <c r="RGI176" s="113"/>
      <c r="RGJ176" s="147"/>
      <c r="RGK176" s="113"/>
      <c r="RGL176" s="148"/>
      <c r="RGM176" s="149"/>
      <c r="RGN176" s="150"/>
      <c r="RGO176" s="151"/>
      <c r="RGP176" s="152"/>
      <c r="RGQ176" s="146"/>
      <c r="RGR176" s="113"/>
      <c r="RGS176" s="147"/>
      <c r="RGT176" s="113"/>
      <c r="RGU176" s="148"/>
      <c r="RGV176" s="149"/>
      <c r="RGW176" s="150"/>
      <c r="RGX176" s="151"/>
      <c r="RGY176" s="152"/>
      <c r="RGZ176" s="146"/>
      <c r="RHA176" s="113"/>
      <c r="RHB176" s="147"/>
      <c r="RHC176" s="113"/>
      <c r="RHD176" s="148"/>
      <c r="RHE176" s="149"/>
      <c r="RHF176" s="150"/>
      <c r="RHG176" s="151"/>
      <c r="RHH176" s="152"/>
      <c r="RHI176" s="146"/>
      <c r="RHJ176" s="113"/>
      <c r="RHK176" s="147"/>
      <c r="RHL176" s="113"/>
      <c r="RHM176" s="148"/>
      <c r="RHN176" s="149"/>
      <c r="RHO176" s="150"/>
      <c r="RHP176" s="151"/>
      <c r="RHQ176" s="152"/>
      <c r="RHR176" s="146"/>
      <c r="RHS176" s="113"/>
      <c r="RHT176" s="147"/>
      <c r="RHU176" s="113"/>
      <c r="RHV176" s="148"/>
      <c r="RHW176" s="149"/>
      <c r="RHX176" s="150"/>
      <c r="RHY176" s="151"/>
      <c r="RHZ176" s="152"/>
      <c r="RIA176" s="146"/>
      <c r="RIB176" s="113"/>
      <c r="RIC176" s="147"/>
      <c r="RID176" s="113"/>
      <c r="RIE176" s="148"/>
      <c r="RIF176" s="149"/>
      <c r="RIG176" s="150"/>
      <c r="RIH176" s="151"/>
      <c r="RII176" s="152"/>
      <c r="RIJ176" s="146"/>
      <c r="RIK176" s="113"/>
      <c r="RIL176" s="147"/>
      <c r="RIM176" s="113"/>
      <c r="RIN176" s="148"/>
      <c r="RIO176" s="149"/>
      <c r="RIP176" s="150"/>
      <c r="RIQ176" s="151"/>
      <c r="RIR176" s="152"/>
      <c r="RIS176" s="146"/>
      <c r="RIT176" s="113"/>
      <c r="RIU176" s="147"/>
      <c r="RIV176" s="113"/>
      <c r="RIW176" s="148"/>
      <c r="RIX176" s="149"/>
      <c r="RIY176" s="150"/>
      <c r="RIZ176" s="151"/>
      <c r="RJA176" s="152"/>
      <c r="RJB176" s="146"/>
      <c r="RJC176" s="113"/>
      <c r="RJD176" s="147"/>
      <c r="RJE176" s="113"/>
      <c r="RJF176" s="148"/>
      <c r="RJG176" s="149"/>
      <c r="RJH176" s="150"/>
      <c r="RJI176" s="151"/>
      <c r="RJJ176" s="152"/>
      <c r="RJK176" s="146"/>
      <c r="RJL176" s="113"/>
      <c r="RJM176" s="147"/>
      <c r="RJN176" s="113"/>
      <c r="RJO176" s="148"/>
      <c r="RJP176" s="149"/>
      <c r="RJQ176" s="150"/>
      <c r="RJR176" s="151"/>
      <c r="RJS176" s="152"/>
      <c r="RJT176" s="146"/>
      <c r="RJU176" s="113"/>
      <c r="RJV176" s="147"/>
      <c r="RJW176" s="113"/>
      <c r="RJX176" s="148"/>
      <c r="RJY176" s="149"/>
      <c r="RJZ176" s="150"/>
      <c r="RKA176" s="151"/>
      <c r="RKB176" s="152"/>
      <c r="RKC176" s="146"/>
      <c r="RKD176" s="113"/>
      <c r="RKE176" s="147"/>
      <c r="RKF176" s="113"/>
      <c r="RKG176" s="148"/>
      <c r="RKH176" s="149"/>
      <c r="RKI176" s="150"/>
      <c r="RKJ176" s="151"/>
      <c r="RKK176" s="152"/>
      <c r="RKL176" s="146"/>
      <c r="RKM176" s="113"/>
      <c r="RKN176" s="147"/>
      <c r="RKO176" s="113"/>
      <c r="RKP176" s="148"/>
      <c r="RKQ176" s="149"/>
      <c r="RKR176" s="150"/>
      <c r="RKS176" s="151"/>
      <c r="RKT176" s="152"/>
      <c r="RKU176" s="146"/>
      <c r="RKV176" s="113"/>
      <c r="RKW176" s="147"/>
      <c r="RKX176" s="113"/>
      <c r="RKY176" s="148"/>
      <c r="RKZ176" s="149"/>
      <c r="RLA176" s="150"/>
      <c r="RLB176" s="151"/>
      <c r="RLC176" s="152"/>
      <c r="RLD176" s="146"/>
      <c r="RLE176" s="113"/>
      <c r="RLF176" s="147"/>
      <c r="RLG176" s="113"/>
      <c r="RLH176" s="148"/>
      <c r="RLI176" s="149"/>
      <c r="RLJ176" s="150"/>
      <c r="RLK176" s="151"/>
      <c r="RLL176" s="152"/>
      <c r="RLM176" s="146"/>
      <c r="RLN176" s="113"/>
      <c r="RLO176" s="147"/>
      <c r="RLP176" s="113"/>
      <c r="RLQ176" s="148"/>
      <c r="RLR176" s="149"/>
      <c r="RLS176" s="150"/>
      <c r="RLT176" s="151"/>
      <c r="RLU176" s="152"/>
      <c r="RLV176" s="146"/>
      <c r="RLW176" s="113"/>
      <c r="RLX176" s="147"/>
      <c r="RLY176" s="113"/>
      <c r="RLZ176" s="148"/>
      <c r="RMA176" s="149"/>
      <c r="RMB176" s="150"/>
      <c r="RMC176" s="151"/>
      <c r="RMD176" s="152"/>
      <c r="RME176" s="146"/>
      <c r="RMF176" s="113"/>
      <c r="RMG176" s="147"/>
      <c r="RMH176" s="113"/>
      <c r="RMI176" s="148"/>
      <c r="RMJ176" s="149"/>
      <c r="RMK176" s="150"/>
      <c r="RML176" s="151"/>
      <c r="RMM176" s="152"/>
      <c r="RMN176" s="146"/>
      <c r="RMO176" s="113"/>
      <c r="RMP176" s="147"/>
      <c r="RMQ176" s="113"/>
      <c r="RMR176" s="148"/>
      <c r="RMS176" s="149"/>
      <c r="RMT176" s="150"/>
      <c r="RMU176" s="151"/>
      <c r="RMV176" s="152"/>
      <c r="RMW176" s="146"/>
      <c r="RMX176" s="113"/>
      <c r="RMY176" s="147"/>
      <c r="RMZ176" s="113"/>
      <c r="RNA176" s="148"/>
      <c r="RNB176" s="149"/>
      <c r="RNC176" s="150"/>
      <c r="RND176" s="151"/>
      <c r="RNE176" s="152"/>
      <c r="RNF176" s="146"/>
      <c r="RNG176" s="113"/>
      <c r="RNH176" s="147"/>
      <c r="RNI176" s="113"/>
      <c r="RNJ176" s="148"/>
      <c r="RNK176" s="149"/>
      <c r="RNL176" s="150"/>
      <c r="RNM176" s="151"/>
      <c r="RNN176" s="152"/>
      <c r="RNO176" s="146"/>
      <c r="RNP176" s="113"/>
      <c r="RNQ176" s="147"/>
      <c r="RNR176" s="113"/>
      <c r="RNS176" s="148"/>
      <c r="RNT176" s="149"/>
      <c r="RNU176" s="150"/>
      <c r="RNV176" s="151"/>
      <c r="RNW176" s="152"/>
      <c r="RNX176" s="146"/>
      <c r="RNY176" s="113"/>
      <c r="RNZ176" s="147"/>
      <c r="ROA176" s="113"/>
      <c r="ROB176" s="148"/>
      <c r="ROC176" s="149"/>
      <c r="ROD176" s="150"/>
      <c r="ROE176" s="151"/>
      <c r="ROF176" s="152"/>
      <c r="ROG176" s="146"/>
      <c r="ROH176" s="113"/>
      <c r="ROI176" s="147"/>
      <c r="ROJ176" s="113"/>
      <c r="ROK176" s="148"/>
      <c r="ROL176" s="149"/>
      <c r="ROM176" s="150"/>
      <c r="RON176" s="151"/>
      <c r="ROO176" s="152"/>
      <c r="ROP176" s="146"/>
      <c r="ROQ176" s="113"/>
      <c r="ROR176" s="147"/>
      <c r="ROS176" s="113"/>
      <c r="ROT176" s="148"/>
      <c r="ROU176" s="149"/>
      <c r="ROV176" s="150"/>
      <c r="ROW176" s="151"/>
      <c r="ROX176" s="152"/>
      <c r="ROY176" s="146"/>
      <c r="ROZ176" s="113"/>
      <c r="RPA176" s="147"/>
      <c r="RPB176" s="113"/>
      <c r="RPC176" s="148"/>
      <c r="RPD176" s="149"/>
      <c r="RPE176" s="150"/>
      <c r="RPF176" s="151"/>
      <c r="RPG176" s="152"/>
      <c r="RPH176" s="146"/>
      <c r="RPI176" s="113"/>
      <c r="RPJ176" s="147"/>
      <c r="RPK176" s="113"/>
      <c r="RPL176" s="148"/>
      <c r="RPM176" s="149"/>
      <c r="RPN176" s="150"/>
      <c r="RPO176" s="151"/>
      <c r="RPP176" s="152"/>
      <c r="RPQ176" s="146"/>
      <c r="RPR176" s="113"/>
      <c r="RPS176" s="147"/>
      <c r="RPT176" s="113"/>
      <c r="RPU176" s="148"/>
      <c r="RPV176" s="149"/>
      <c r="RPW176" s="150"/>
      <c r="RPX176" s="151"/>
      <c r="RPY176" s="152"/>
      <c r="RPZ176" s="146"/>
      <c r="RQA176" s="113"/>
      <c r="RQB176" s="147"/>
      <c r="RQC176" s="113"/>
      <c r="RQD176" s="148"/>
      <c r="RQE176" s="149"/>
      <c r="RQF176" s="150"/>
      <c r="RQG176" s="151"/>
      <c r="RQH176" s="152"/>
      <c r="RQI176" s="146"/>
      <c r="RQJ176" s="113"/>
      <c r="RQK176" s="147"/>
      <c r="RQL176" s="113"/>
      <c r="RQM176" s="148"/>
      <c r="RQN176" s="149"/>
      <c r="RQO176" s="150"/>
      <c r="RQP176" s="151"/>
      <c r="RQQ176" s="152"/>
      <c r="RQR176" s="146"/>
      <c r="RQS176" s="113"/>
      <c r="RQT176" s="147"/>
      <c r="RQU176" s="113"/>
      <c r="RQV176" s="148"/>
      <c r="RQW176" s="149"/>
      <c r="RQX176" s="150"/>
      <c r="RQY176" s="151"/>
      <c r="RQZ176" s="152"/>
      <c r="RRA176" s="146"/>
      <c r="RRB176" s="113"/>
      <c r="RRC176" s="147"/>
      <c r="RRD176" s="113"/>
      <c r="RRE176" s="148"/>
      <c r="RRF176" s="149"/>
      <c r="RRG176" s="150"/>
      <c r="RRH176" s="151"/>
      <c r="RRI176" s="152"/>
      <c r="RRJ176" s="146"/>
      <c r="RRK176" s="113"/>
      <c r="RRL176" s="147"/>
      <c r="RRM176" s="113"/>
      <c r="RRN176" s="148"/>
      <c r="RRO176" s="149"/>
      <c r="RRP176" s="150"/>
      <c r="RRQ176" s="151"/>
      <c r="RRR176" s="152"/>
      <c r="RRS176" s="146"/>
      <c r="RRT176" s="113"/>
      <c r="RRU176" s="147"/>
      <c r="RRV176" s="113"/>
      <c r="RRW176" s="148"/>
      <c r="RRX176" s="149"/>
      <c r="RRY176" s="150"/>
      <c r="RRZ176" s="151"/>
      <c r="RSA176" s="152"/>
      <c r="RSB176" s="146"/>
      <c r="RSC176" s="113"/>
      <c r="RSD176" s="147"/>
      <c r="RSE176" s="113"/>
      <c r="RSF176" s="148"/>
      <c r="RSG176" s="149"/>
      <c r="RSH176" s="150"/>
      <c r="RSI176" s="151"/>
      <c r="RSJ176" s="152"/>
      <c r="RSK176" s="146"/>
      <c r="RSL176" s="113"/>
      <c r="RSM176" s="147"/>
      <c r="RSN176" s="113"/>
      <c r="RSO176" s="148"/>
      <c r="RSP176" s="149"/>
      <c r="RSQ176" s="150"/>
      <c r="RSR176" s="151"/>
      <c r="RSS176" s="152"/>
      <c r="RST176" s="146"/>
      <c r="RSU176" s="113"/>
      <c r="RSV176" s="147"/>
      <c r="RSW176" s="113"/>
      <c r="RSX176" s="148"/>
      <c r="RSY176" s="149"/>
      <c r="RSZ176" s="150"/>
      <c r="RTA176" s="151"/>
      <c r="RTB176" s="152"/>
      <c r="RTC176" s="146"/>
      <c r="RTD176" s="113"/>
      <c r="RTE176" s="147"/>
      <c r="RTF176" s="113"/>
      <c r="RTG176" s="148"/>
      <c r="RTH176" s="149"/>
      <c r="RTI176" s="150"/>
      <c r="RTJ176" s="151"/>
      <c r="RTK176" s="152"/>
      <c r="RTL176" s="146"/>
      <c r="RTM176" s="113"/>
      <c r="RTN176" s="147"/>
      <c r="RTO176" s="113"/>
      <c r="RTP176" s="148"/>
      <c r="RTQ176" s="149"/>
      <c r="RTR176" s="150"/>
      <c r="RTS176" s="151"/>
      <c r="RTT176" s="152"/>
      <c r="RTU176" s="146"/>
      <c r="RTV176" s="113"/>
      <c r="RTW176" s="147"/>
      <c r="RTX176" s="113"/>
      <c r="RTY176" s="148"/>
      <c r="RTZ176" s="149"/>
      <c r="RUA176" s="150"/>
      <c r="RUB176" s="151"/>
      <c r="RUC176" s="152"/>
      <c r="RUD176" s="146"/>
      <c r="RUE176" s="113"/>
      <c r="RUF176" s="147"/>
      <c r="RUG176" s="113"/>
      <c r="RUH176" s="148"/>
      <c r="RUI176" s="149"/>
      <c r="RUJ176" s="150"/>
      <c r="RUK176" s="151"/>
      <c r="RUL176" s="152"/>
      <c r="RUM176" s="146"/>
      <c r="RUN176" s="113"/>
      <c r="RUO176" s="147"/>
      <c r="RUP176" s="113"/>
      <c r="RUQ176" s="148"/>
      <c r="RUR176" s="149"/>
      <c r="RUS176" s="150"/>
      <c r="RUT176" s="151"/>
      <c r="RUU176" s="152"/>
      <c r="RUV176" s="146"/>
      <c r="RUW176" s="113"/>
      <c r="RUX176" s="147"/>
      <c r="RUY176" s="113"/>
      <c r="RUZ176" s="148"/>
      <c r="RVA176" s="149"/>
      <c r="RVB176" s="150"/>
      <c r="RVC176" s="151"/>
      <c r="RVD176" s="152"/>
      <c r="RVE176" s="146"/>
      <c r="RVF176" s="113"/>
      <c r="RVG176" s="147"/>
      <c r="RVH176" s="113"/>
      <c r="RVI176" s="148"/>
      <c r="RVJ176" s="149"/>
      <c r="RVK176" s="150"/>
      <c r="RVL176" s="151"/>
      <c r="RVM176" s="152"/>
      <c r="RVN176" s="146"/>
      <c r="RVO176" s="113"/>
      <c r="RVP176" s="147"/>
      <c r="RVQ176" s="113"/>
      <c r="RVR176" s="148"/>
      <c r="RVS176" s="149"/>
      <c r="RVT176" s="150"/>
      <c r="RVU176" s="151"/>
      <c r="RVV176" s="152"/>
      <c r="RVW176" s="146"/>
      <c r="RVX176" s="113"/>
      <c r="RVY176" s="147"/>
      <c r="RVZ176" s="113"/>
      <c r="RWA176" s="148"/>
      <c r="RWB176" s="149"/>
      <c r="RWC176" s="150"/>
      <c r="RWD176" s="151"/>
      <c r="RWE176" s="152"/>
      <c r="RWF176" s="146"/>
      <c r="RWG176" s="113"/>
      <c r="RWH176" s="147"/>
      <c r="RWI176" s="113"/>
      <c r="RWJ176" s="148"/>
      <c r="RWK176" s="149"/>
      <c r="RWL176" s="150"/>
      <c r="RWM176" s="151"/>
      <c r="RWN176" s="152"/>
      <c r="RWO176" s="146"/>
      <c r="RWP176" s="113"/>
      <c r="RWQ176" s="147"/>
      <c r="RWR176" s="113"/>
      <c r="RWS176" s="148"/>
      <c r="RWT176" s="149"/>
      <c r="RWU176" s="150"/>
      <c r="RWV176" s="151"/>
      <c r="RWW176" s="152"/>
      <c r="RWX176" s="146"/>
      <c r="RWY176" s="113"/>
      <c r="RWZ176" s="147"/>
      <c r="RXA176" s="113"/>
      <c r="RXB176" s="148"/>
      <c r="RXC176" s="149"/>
      <c r="RXD176" s="150"/>
      <c r="RXE176" s="151"/>
      <c r="RXF176" s="152"/>
      <c r="RXG176" s="146"/>
      <c r="RXH176" s="113"/>
      <c r="RXI176" s="147"/>
      <c r="RXJ176" s="113"/>
      <c r="RXK176" s="148"/>
      <c r="RXL176" s="149"/>
      <c r="RXM176" s="150"/>
      <c r="RXN176" s="151"/>
      <c r="RXO176" s="152"/>
      <c r="RXP176" s="146"/>
      <c r="RXQ176" s="113"/>
      <c r="RXR176" s="147"/>
      <c r="RXS176" s="113"/>
      <c r="RXT176" s="148"/>
      <c r="RXU176" s="149"/>
      <c r="RXV176" s="150"/>
      <c r="RXW176" s="151"/>
      <c r="RXX176" s="152"/>
      <c r="RXY176" s="146"/>
      <c r="RXZ176" s="113"/>
      <c r="RYA176" s="147"/>
      <c r="RYB176" s="113"/>
      <c r="RYC176" s="148"/>
      <c r="RYD176" s="149"/>
      <c r="RYE176" s="150"/>
      <c r="RYF176" s="151"/>
      <c r="RYG176" s="152"/>
      <c r="RYH176" s="146"/>
      <c r="RYI176" s="113"/>
      <c r="RYJ176" s="147"/>
      <c r="RYK176" s="113"/>
      <c r="RYL176" s="148"/>
      <c r="RYM176" s="149"/>
      <c r="RYN176" s="150"/>
      <c r="RYO176" s="151"/>
      <c r="RYP176" s="152"/>
      <c r="RYQ176" s="146"/>
      <c r="RYR176" s="113"/>
      <c r="RYS176" s="147"/>
      <c r="RYT176" s="113"/>
      <c r="RYU176" s="148"/>
      <c r="RYV176" s="149"/>
      <c r="RYW176" s="150"/>
      <c r="RYX176" s="151"/>
      <c r="RYY176" s="152"/>
      <c r="RYZ176" s="146"/>
      <c r="RZA176" s="113"/>
      <c r="RZB176" s="147"/>
      <c r="RZC176" s="113"/>
      <c r="RZD176" s="148"/>
      <c r="RZE176" s="149"/>
      <c r="RZF176" s="150"/>
      <c r="RZG176" s="151"/>
      <c r="RZH176" s="152"/>
      <c r="RZI176" s="146"/>
      <c r="RZJ176" s="113"/>
      <c r="RZK176" s="147"/>
      <c r="RZL176" s="113"/>
      <c r="RZM176" s="148"/>
      <c r="RZN176" s="149"/>
      <c r="RZO176" s="150"/>
      <c r="RZP176" s="151"/>
      <c r="RZQ176" s="152"/>
      <c r="RZR176" s="146"/>
      <c r="RZS176" s="113"/>
      <c r="RZT176" s="147"/>
      <c r="RZU176" s="113"/>
      <c r="RZV176" s="148"/>
      <c r="RZW176" s="149"/>
      <c r="RZX176" s="150"/>
      <c r="RZY176" s="151"/>
      <c r="RZZ176" s="152"/>
      <c r="SAA176" s="146"/>
      <c r="SAB176" s="113"/>
      <c r="SAC176" s="147"/>
      <c r="SAD176" s="113"/>
      <c r="SAE176" s="148"/>
      <c r="SAF176" s="149"/>
      <c r="SAG176" s="150"/>
      <c r="SAH176" s="151"/>
      <c r="SAI176" s="152"/>
      <c r="SAJ176" s="146"/>
      <c r="SAK176" s="113"/>
      <c r="SAL176" s="147"/>
      <c r="SAM176" s="113"/>
      <c r="SAN176" s="148"/>
      <c r="SAO176" s="149"/>
      <c r="SAP176" s="150"/>
      <c r="SAQ176" s="151"/>
      <c r="SAR176" s="152"/>
      <c r="SAS176" s="146"/>
      <c r="SAT176" s="113"/>
      <c r="SAU176" s="147"/>
      <c r="SAV176" s="113"/>
      <c r="SAW176" s="148"/>
      <c r="SAX176" s="149"/>
      <c r="SAY176" s="150"/>
      <c r="SAZ176" s="151"/>
      <c r="SBA176" s="152"/>
      <c r="SBB176" s="146"/>
      <c r="SBC176" s="113"/>
      <c r="SBD176" s="147"/>
      <c r="SBE176" s="113"/>
      <c r="SBF176" s="148"/>
      <c r="SBG176" s="149"/>
      <c r="SBH176" s="150"/>
      <c r="SBI176" s="151"/>
      <c r="SBJ176" s="152"/>
      <c r="SBK176" s="146"/>
      <c r="SBL176" s="113"/>
      <c r="SBM176" s="147"/>
      <c r="SBN176" s="113"/>
      <c r="SBO176" s="148"/>
      <c r="SBP176" s="149"/>
      <c r="SBQ176" s="150"/>
      <c r="SBR176" s="151"/>
      <c r="SBS176" s="152"/>
      <c r="SBT176" s="146"/>
      <c r="SBU176" s="113"/>
      <c r="SBV176" s="147"/>
      <c r="SBW176" s="113"/>
      <c r="SBX176" s="148"/>
      <c r="SBY176" s="149"/>
      <c r="SBZ176" s="150"/>
      <c r="SCA176" s="151"/>
      <c r="SCB176" s="152"/>
      <c r="SCC176" s="146"/>
      <c r="SCD176" s="113"/>
      <c r="SCE176" s="147"/>
      <c r="SCF176" s="113"/>
      <c r="SCG176" s="148"/>
      <c r="SCH176" s="149"/>
      <c r="SCI176" s="150"/>
      <c r="SCJ176" s="151"/>
      <c r="SCK176" s="152"/>
      <c r="SCL176" s="146"/>
      <c r="SCM176" s="113"/>
      <c r="SCN176" s="147"/>
      <c r="SCO176" s="113"/>
      <c r="SCP176" s="148"/>
      <c r="SCQ176" s="149"/>
      <c r="SCR176" s="150"/>
      <c r="SCS176" s="151"/>
      <c r="SCT176" s="152"/>
      <c r="SCU176" s="146"/>
      <c r="SCV176" s="113"/>
      <c r="SCW176" s="147"/>
      <c r="SCX176" s="113"/>
      <c r="SCY176" s="148"/>
      <c r="SCZ176" s="149"/>
      <c r="SDA176" s="150"/>
      <c r="SDB176" s="151"/>
      <c r="SDC176" s="152"/>
      <c r="SDD176" s="146"/>
      <c r="SDE176" s="113"/>
      <c r="SDF176" s="147"/>
      <c r="SDG176" s="113"/>
      <c r="SDH176" s="148"/>
      <c r="SDI176" s="149"/>
      <c r="SDJ176" s="150"/>
      <c r="SDK176" s="151"/>
      <c r="SDL176" s="152"/>
      <c r="SDM176" s="146"/>
      <c r="SDN176" s="113"/>
      <c r="SDO176" s="147"/>
      <c r="SDP176" s="113"/>
      <c r="SDQ176" s="148"/>
      <c r="SDR176" s="149"/>
      <c r="SDS176" s="150"/>
      <c r="SDT176" s="151"/>
      <c r="SDU176" s="152"/>
      <c r="SDV176" s="146"/>
      <c r="SDW176" s="113"/>
      <c r="SDX176" s="147"/>
      <c r="SDY176" s="113"/>
      <c r="SDZ176" s="148"/>
      <c r="SEA176" s="149"/>
      <c r="SEB176" s="150"/>
      <c r="SEC176" s="151"/>
      <c r="SED176" s="152"/>
      <c r="SEE176" s="146"/>
      <c r="SEF176" s="113"/>
      <c r="SEG176" s="147"/>
      <c r="SEH176" s="113"/>
      <c r="SEI176" s="148"/>
      <c r="SEJ176" s="149"/>
      <c r="SEK176" s="150"/>
      <c r="SEL176" s="151"/>
      <c r="SEM176" s="152"/>
      <c r="SEN176" s="146"/>
      <c r="SEO176" s="113"/>
      <c r="SEP176" s="147"/>
      <c r="SEQ176" s="113"/>
      <c r="SER176" s="148"/>
      <c r="SES176" s="149"/>
      <c r="SET176" s="150"/>
      <c r="SEU176" s="151"/>
      <c r="SEV176" s="152"/>
      <c r="SEW176" s="146"/>
      <c r="SEX176" s="113"/>
      <c r="SEY176" s="147"/>
      <c r="SEZ176" s="113"/>
      <c r="SFA176" s="148"/>
      <c r="SFB176" s="149"/>
      <c r="SFC176" s="150"/>
      <c r="SFD176" s="151"/>
      <c r="SFE176" s="152"/>
      <c r="SFF176" s="146"/>
      <c r="SFG176" s="113"/>
      <c r="SFH176" s="147"/>
      <c r="SFI176" s="113"/>
      <c r="SFJ176" s="148"/>
      <c r="SFK176" s="149"/>
      <c r="SFL176" s="150"/>
      <c r="SFM176" s="151"/>
      <c r="SFN176" s="152"/>
      <c r="SFO176" s="146"/>
      <c r="SFP176" s="113"/>
      <c r="SFQ176" s="147"/>
      <c r="SFR176" s="113"/>
      <c r="SFS176" s="148"/>
      <c r="SFT176" s="149"/>
      <c r="SFU176" s="150"/>
      <c r="SFV176" s="151"/>
      <c r="SFW176" s="152"/>
      <c r="SFX176" s="146"/>
      <c r="SFY176" s="113"/>
      <c r="SFZ176" s="147"/>
      <c r="SGA176" s="113"/>
      <c r="SGB176" s="148"/>
      <c r="SGC176" s="149"/>
      <c r="SGD176" s="150"/>
      <c r="SGE176" s="151"/>
      <c r="SGF176" s="152"/>
      <c r="SGG176" s="146"/>
      <c r="SGH176" s="113"/>
      <c r="SGI176" s="147"/>
      <c r="SGJ176" s="113"/>
      <c r="SGK176" s="148"/>
      <c r="SGL176" s="149"/>
      <c r="SGM176" s="150"/>
      <c r="SGN176" s="151"/>
      <c r="SGO176" s="152"/>
      <c r="SGP176" s="146"/>
      <c r="SGQ176" s="113"/>
      <c r="SGR176" s="147"/>
      <c r="SGS176" s="113"/>
      <c r="SGT176" s="148"/>
      <c r="SGU176" s="149"/>
      <c r="SGV176" s="150"/>
      <c r="SGW176" s="151"/>
      <c r="SGX176" s="152"/>
      <c r="SGY176" s="146"/>
      <c r="SGZ176" s="113"/>
      <c r="SHA176" s="147"/>
      <c r="SHB176" s="113"/>
      <c r="SHC176" s="148"/>
      <c r="SHD176" s="149"/>
      <c r="SHE176" s="150"/>
      <c r="SHF176" s="151"/>
      <c r="SHG176" s="152"/>
      <c r="SHH176" s="146"/>
      <c r="SHI176" s="113"/>
      <c r="SHJ176" s="147"/>
      <c r="SHK176" s="113"/>
      <c r="SHL176" s="148"/>
      <c r="SHM176" s="149"/>
      <c r="SHN176" s="150"/>
      <c r="SHO176" s="151"/>
      <c r="SHP176" s="152"/>
      <c r="SHQ176" s="146"/>
      <c r="SHR176" s="113"/>
      <c r="SHS176" s="147"/>
      <c r="SHT176" s="113"/>
      <c r="SHU176" s="148"/>
      <c r="SHV176" s="149"/>
      <c r="SHW176" s="150"/>
      <c r="SHX176" s="151"/>
      <c r="SHY176" s="152"/>
      <c r="SHZ176" s="146"/>
      <c r="SIA176" s="113"/>
      <c r="SIB176" s="147"/>
      <c r="SIC176" s="113"/>
      <c r="SID176" s="148"/>
      <c r="SIE176" s="149"/>
      <c r="SIF176" s="150"/>
      <c r="SIG176" s="151"/>
      <c r="SIH176" s="152"/>
      <c r="SII176" s="146"/>
      <c r="SIJ176" s="113"/>
      <c r="SIK176" s="147"/>
      <c r="SIL176" s="113"/>
      <c r="SIM176" s="148"/>
      <c r="SIN176" s="149"/>
      <c r="SIO176" s="150"/>
      <c r="SIP176" s="151"/>
      <c r="SIQ176" s="152"/>
      <c r="SIR176" s="146"/>
      <c r="SIS176" s="113"/>
      <c r="SIT176" s="147"/>
      <c r="SIU176" s="113"/>
      <c r="SIV176" s="148"/>
      <c r="SIW176" s="149"/>
      <c r="SIX176" s="150"/>
      <c r="SIY176" s="151"/>
      <c r="SIZ176" s="152"/>
      <c r="SJA176" s="146"/>
      <c r="SJB176" s="113"/>
      <c r="SJC176" s="147"/>
      <c r="SJD176" s="113"/>
      <c r="SJE176" s="148"/>
      <c r="SJF176" s="149"/>
      <c r="SJG176" s="150"/>
      <c r="SJH176" s="151"/>
      <c r="SJI176" s="152"/>
      <c r="SJJ176" s="146"/>
      <c r="SJK176" s="113"/>
      <c r="SJL176" s="147"/>
      <c r="SJM176" s="113"/>
      <c r="SJN176" s="148"/>
      <c r="SJO176" s="149"/>
      <c r="SJP176" s="150"/>
      <c r="SJQ176" s="151"/>
      <c r="SJR176" s="152"/>
      <c r="SJS176" s="146"/>
      <c r="SJT176" s="113"/>
      <c r="SJU176" s="147"/>
      <c r="SJV176" s="113"/>
      <c r="SJW176" s="148"/>
      <c r="SJX176" s="149"/>
      <c r="SJY176" s="150"/>
      <c r="SJZ176" s="151"/>
      <c r="SKA176" s="152"/>
      <c r="SKB176" s="146"/>
      <c r="SKC176" s="113"/>
      <c r="SKD176" s="147"/>
      <c r="SKE176" s="113"/>
      <c r="SKF176" s="148"/>
      <c r="SKG176" s="149"/>
      <c r="SKH176" s="150"/>
      <c r="SKI176" s="151"/>
      <c r="SKJ176" s="152"/>
      <c r="SKK176" s="146"/>
      <c r="SKL176" s="113"/>
      <c r="SKM176" s="147"/>
      <c r="SKN176" s="113"/>
      <c r="SKO176" s="148"/>
      <c r="SKP176" s="149"/>
      <c r="SKQ176" s="150"/>
      <c r="SKR176" s="151"/>
      <c r="SKS176" s="152"/>
      <c r="SKT176" s="146"/>
      <c r="SKU176" s="113"/>
      <c r="SKV176" s="147"/>
      <c r="SKW176" s="113"/>
      <c r="SKX176" s="148"/>
      <c r="SKY176" s="149"/>
      <c r="SKZ176" s="150"/>
      <c r="SLA176" s="151"/>
      <c r="SLB176" s="152"/>
      <c r="SLC176" s="146"/>
      <c r="SLD176" s="113"/>
      <c r="SLE176" s="147"/>
      <c r="SLF176" s="113"/>
      <c r="SLG176" s="148"/>
      <c r="SLH176" s="149"/>
      <c r="SLI176" s="150"/>
      <c r="SLJ176" s="151"/>
      <c r="SLK176" s="152"/>
      <c r="SLL176" s="146"/>
      <c r="SLM176" s="113"/>
      <c r="SLN176" s="147"/>
      <c r="SLO176" s="113"/>
      <c r="SLP176" s="148"/>
      <c r="SLQ176" s="149"/>
      <c r="SLR176" s="150"/>
      <c r="SLS176" s="151"/>
      <c r="SLT176" s="152"/>
      <c r="SLU176" s="146"/>
      <c r="SLV176" s="113"/>
      <c r="SLW176" s="147"/>
      <c r="SLX176" s="113"/>
      <c r="SLY176" s="148"/>
      <c r="SLZ176" s="149"/>
      <c r="SMA176" s="150"/>
      <c r="SMB176" s="151"/>
      <c r="SMC176" s="152"/>
      <c r="SMD176" s="146"/>
      <c r="SME176" s="113"/>
      <c r="SMF176" s="147"/>
      <c r="SMG176" s="113"/>
      <c r="SMH176" s="148"/>
      <c r="SMI176" s="149"/>
      <c r="SMJ176" s="150"/>
      <c r="SMK176" s="151"/>
      <c r="SML176" s="152"/>
      <c r="SMM176" s="146"/>
      <c r="SMN176" s="113"/>
      <c r="SMO176" s="147"/>
      <c r="SMP176" s="113"/>
      <c r="SMQ176" s="148"/>
      <c r="SMR176" s="149"/>
      <c r="SMS176" s="150"/>
      <c r="SMT176" s="151"/>
      <c r="SMU176" s="152"/>
      <c r="SMV176" s="146"/>
      <c r="SMW176" s="113"/>
      <c r="SMX176" s="147"/>
      <c r="SMY176" s="113"/>
      <c r="SMZ176" s="148"/>
      <c r="SNA176" s="149"/>
      <c r="SNB176" s="150"/>
      <c r="SNC176" s="151"/>
      <c r="SND176" s="152"/>
      <c r="SNE176" s="146"/>
      <c r="SNF176" s="113"/>
      <c r="SNG176" s="147"/>
      <c r="SNH176" s="113"/>
      <c r="SNI176" s="148"/>
      <c r="SNJ176" s="149"/>
      <c r="SNK176" s="150"/>
      <c r="SNL176" s="151"/>
      <c r="SNM176" s="152"/>
      <c r="SNN176" s="146"/>
      <c r="SNO176" s="113"/>
      <c r="SNP176" s="147"/>
      <c r="SNQ176" s="113"/>
      <c r="SNR176" s="148"/>
      <c r="SNS176" s="149"/>
      <c r="SNT176" s="150"/>
      <c r="SNU176" s="151"/>
      <c r="SNV176" s="152"/>
      <c r="SNW176" s="146"/>
      <c r="SNX176" s="113"/>
      <c r="SNY176" s="147"/>
      <c r="SNZ176" s="113"/>
      <c r="SOA176" s="148"/>
      <c r="SOB176" s="149"/>
      <c r="SOC176" s="150"/>
      <c r="SOD176" s="151"/>
      <c r="SOE176" s="152"/>
      <c r="SOF176" s="146"/>
      <c r="SOG176" s="113"/>
      <c r="SOH176" s="147"/>
      <c r="SOI176" s="113"/>
      <c r="SOJ176" s="148"/>
      <c r="SOK176" s="149"/>
      <c r="SOL176" s="150"/>
      <c r="SOM176" s="151"/>
      <c r="SON176" s="152"/>
      <c r="SOO176" s="146"/>
      <c r="SOP176" s="113"/>
      <c r="SOQ176" s="147"/>
      <c r="SOR176" s="113"/>
      <c r="SOS176" s="148"/>
      <c r="SOT176" s="149"/>
      <c r="SOU176" s="150"/>
      <c r="SOV176" s="151"/>
      <c r="SOW176" s="152"/>
      <c r="SOX176" s="146"/>
      <c r="SOY176" s="113"/>
      <c r="SOZ176" s="147"/>
      <c r="SPA176" s="113"/>
      <c r="SPB176" s="148"/>
      <c r="SPC176" s="149"/>
      <c r="SPD176" s="150"/>
      <c r="SPE176" s="151"/>
      <c r="SPF176" s="152"/>
      <c r="SPG176" s="146"/>
      <c r="SPH176" s="113"/>
      <c r="SPI176" s="147"/>
      <c r="SPJ176" s="113"/>
      <c r="SPK176" s="148"/>
      <c r="SPL176" s="149"/>
      <c r="SPM176" s="150"/>
      <c r="SPN176" s="151"/>
      <c r="SPO176" s="152"/>
      <c r="SPP176" s="146"/>
      <c r="SPQ176" s="113"/>
      <c r="SPR176" s="147"/>
      <c r="SPS176" s="113"/>
      <c r="SPT176" s="148"/>
      <c r="SPU176" s="149"/>
      <c r="SPV176" s="150"/>
      <c r="SPW176" s="151"/>
      <c r="SPX176" s="152"/>
      <c r="SPY176" s="146"/>
      <c r="SPZ176" s="113"/>
      <c r="SQA176" s="147"/>
      <c r="SQB176" s="113"/>
      <c r="SQC176" s="148"/>
      <c r="SQD176" s="149"/>
      <c r="SQE176" s="150"/>
      <c r="SQF176" s="151"/>
      <c r="SQG176" s="152"/>
      <c r="SQH176" s="146"/>
      <c r="SQI176" s="113"/>
      <c r="SQJ176" s="147"/>
      <c r="SQK176" s="113"/>
      <c r="SQL176" s="148"/>
      <c r="SQM176" s="149"/>
      <c r="SQN176" s="150"/>
      <c r="SQO176" s="151"/>
      <c r="SQP176" s="152"/>
      <c r="SQQ176" s="146"/>
      <c r="SQR176" s="113"/>
      <c r="SQS176" s="147"/>
      <c r="SQT176" s="113"/>
      <c r="SQU176" s="148"/>
      <c r="SQV176" s="149"/>
      <c r="SQW176" s="150"/>
      <c r="SQX176" s="151"/>
      <c r="SQY176" s="152"/>
      <c r="SQZ176" s="146"/>
      <c r="SRA176" s="113"/>
      <c r="SRB176" s="147"/>
      <c r="SRC176" s="113"/>
      <c r="SRD176" s="148"/>
      <c r="SRE176" s="149"/>
      <c r="SRF176" s="150"/>
      <c r="SRG176" s="151"/>
      <c r="SRH176" s="152"/>
      <c r="SRI176" s="146"/>
      <c r="SRJ176" s="113"/>
      <c r="SRK176" s="147"/>
      <c r="SRL176" s="113"/>
      <c r="SRM176" s="148"/>
      <c r="SRN176" s="149"/>
      <c r="SRO176" s="150"/>
      <c r="SRP176" s="151"/>
      <c r="SRQ176" s="152"/>
      <c r="SRR176" s="146"/>
      <c r="SRS176" s="113"/>
      <c r="SRT176" s="147"/>
      <c r="SRU176" s="113"/>
      <c r="SRV176" s="148"/>
      <c r="SRW176" s="149"/>
      <c r="SRX176" s="150"/>
      <c r="SRY176" s="151"/>
      <c r="SRZ176" s="152"/>
      <c r="SSA176" s="146"/>
      <c r="SSB176" s="113"/>
      <c r="SSC176" s="147"/>
      <c r="SSD176" s="113"/>
      <c r="SSE176" s="148"/>
      <c r="SSF176" s="149"/>
      <c r="SSG176" s="150"/>
      <c r="SSH176" s="151"/>
      <c r="SSI176" s="152"/>
      <c r="SSJ176" s="146"/>
      <c r="SSK176" s="113"/>
      <c r="SSL176" s="147"/>
      <c r="SSM176" s="113"/>
      <c r="SSN176" s="148"/>
      <c r="SSO176" s="149"/>
      <c r="SSP176" s="150"/>
      <c r="SSQ176" s="151"/>
      <c r="SSR176" s="152"/>
      <c r="SSS176" s="146"/>
      <c r="SST176" s="113"/>
      <c r="SSU176" s="147"/>
      <c r="SSV176" s="113"/>
      <c r="SSW176" s="148"/>
      <c r="SSX176" s="149"/>
      <c r="SSY176" s="150"/>
      <c r="SSZ176" s="151"/>
      <c r="STA176" s="152"/>
      <c r="STB176" s="146"/>
      <c r="STC176" s="113"/>
      <c r="STD176" s="147"/>
      <c r="STE176" s="113"/>
      <c r="STF176" s="148"/>
      <c r="STG176" s="149"/>
      <c r="STH176" s="150"/>
      <c r="STI176" s="151"/>
      <c r="STJ176" s="152"/>
      <c r="STK176" s="146"/>
      <c r="STL176" s="113"/>
      <c r="STM176" s="147"/>
      <c r="STN176" s="113"/>
      <c r="STO176" s="148"/>
      <c r="STP176" s="149"/>
      <c r="STQ176" s="150"/>
      <c r="STR176" s="151"/>
      <c r="STS176" s="152"/>
      <c r="STT176" s="146"/>
      <c r="STU176" s="113"/>
      <c r="STV176" s="147"/>
      <c r="STW176" s="113"/>
      <c r="STX176" s="148"/>
      <c r="STY176" s="149"/>
      <c r="STZ176" s="150"/>
      <c r="SUA176" s="151"/>
      <c r="SUB176" s="152"/>
      <c r="SUC176" s="146"/>
      <c r="SUD176" s="113"/>
      <c r="SUE176" s="147"/>
      <c r="SUF176" s="113"/>
      <c r="SUG176" s="148"/>
      <c r="SUH176" s="149"/>
      <c r="SUI176" s="150"/>
      <c r="SUJ176" s="151"/>
      <c r="SUK176" s="152"/>
      <c r="SUL176" s="146"/>
      <c r="SUM176" s="113"/>
      <c r="SUN176" s="147"/>
      <c r="SUO176" s="113"/>
      <c r="SUP176" s="148"/>
      <c r="SUQ176" s="149"/>
      <c r="SUR176" s="150"/>
      <c r="SUS176" s="151"/>
      <c r="SUT176" s="152"/>
      <c r="SUU176" s="146"/>
      <c r="SUV176" s="113"/>
      <c r="SUW176" s="147"/>
      <c r="SUX176" s="113"/>
      <c r="SUY176" s="148"/>
      <c r="SUZ176" s="149"/>
      <c r="SVA176" s="150"/>
      <c r="SVB176" s="151"/>
      <c r="SVC176" s="152"/>
      <c r="SVD176" s="146"/>
      <c r="SVE176" s="113"/>
      <c r="SVF176" s="147"/>
      <c r="SVG176" s="113"/>
      <c r="SVH176" s="148"/>
      <c r="SVI176" s="149"/>
      <c r="SVJ176" s="150"/>
      <c r="SVK176" s="151"/>
      <c r="SVL176" s="152"/>
      <c r="SVM176" s="146"/>
      <c r="SVN176" s="113"/>
      <c r="SVO176" s="147"/>
      <c r="SVP176" s="113"/>
      <c r="SVQ176" s="148"/>
      <c r="SVR176" s="149"/>
      <c r="SVS176" s="150"/>
      <c r="SVT176" s="151"/>
      <c r="SVU176" s="152"/>
      <c r="SVV176" s="146"/>
      <c r="SVW176" s="113"/>
      <c r="SVX176" s="147"/>
      <c r="SVY176" s="113"/>
      <c r="SVZ176" s="148"/>
      <c r="SWA176" s="149"/>
      <c r="SWB176" s="150"/>
      <c r="SWC176" s="151"/>
      <c r="SWD176" s="152"/>
      <c r="SWE176" s="146"/>
      <c r="SWF176" s="113"/>
      <c r="SWG176" s="147"/>
      <c r="SWH176" s="113"/>
      <c r="SWI176" s="148"/>
      <c r="SWJ176" s="149"/>
      <c r="SWK176" s="150"/>
      <c r="SWL176" s="151"/>
      <c r="SWM176" s="152"/>
      <c r="SWN176" s="146"/>
      <c r="SWO176" s="113"/>
      <c r="SWP176" s="147"/>
      <c r="SWQ176" s="113"/>
      <c r="SWR176" s="148"/>
      <c r="SWS176" s="149"/>
      <c r="SWT176" s="150"/>
      <c r="SWU176" s="151"/>
      <c r="SWV176" s="152"/>
      <c r="SWW176" s="146"/>
      <c r="SWX176" s="113"/>
      <c r="SWY176" s="147"/>
      <c r="SWZ176" s="113"/>
      <c r="SXA176" s="148"/>
      <c r="SXB176" s="149"/>
      <c r="SXC176" s="150"/>
      <c r="SXD176" s="151"/>
      <c r="SXE176" s="152"/>
      <c r="SXF176" s="146"/>
      <c r="SXG176" s="113"/>
      <c r="SXH176" s="147"/>
      <c r="SXI176" s="113"/>
      <c r="SXJ176" s="148"/>
      <c r="SXK176" s="149"/>
      <c r="SXL176" s="150"/>
      <c r="SXM176" s="151"/>
      <c r="SXN176" s="152"/>
      <c r="SXO176" s="146"/>
      <c r="SXP176" s="113"/>
      <c r="SXQ176" s="147"/>
      <c r="SXR176" s="113"/>
      <c r="SXS176" s="148"/>
      <c r="SXT176" s="149"/>
      <c r="SXU176" s="150"/>
      <c r="SXV176" s="151"/>
      <c r="SXW176" s="152"/>
      <c r="SXX176" s="146"/>
      <c r="SXY176" s="113"/>
      <c r="SXZ176" s="147"/>
      <c r="SYA176" s="113"/>
      <c r="SYB176" s="148"/>
      <c r="SYC176" s="149"/>
      <c r="SYD176" s="150"/>
      <c r="SYE176" s="151"/>
      <c r="SYF176" s="152"/>
      <c r="SYG176" s="146"/>
      <c r="SYH176" s="113"/>
      <c r="SYI176" s="147"/>
      <c r="SYJ176" s="113"/>
      <c r="SYK176" s="148"/>
      <c r="SYL176" s="149"/>
      <c r="SYM176" s="150"/>
      <c r="SYN176" s="151"/>
      <c r="SYO176" s="152"/>
      <c r="SYP176" s="146"/>
      <c r="SYQ176" s="113"/>
      <c r="SYR176" s="147"/>
      <c r="SYS176" s="113"/>
      <c r="SYT176" s="148"/>
      <c r="SYU176" s="149"/>
      <c r="SYV176" s="150"/>
      <c r="SYW176" s="151"/>
      <c r="SYX176" s="152"/>
      <c r="SYY176" s="146"/>
      <c r="SYZ176" s="113"/>
      <c r="SZA176" s="147"/>
      <c r="SZB176" s="113"/>
      <c r="SZC176" s="148"/>
      <c r="SZD176" s="149"/>
      <c r="SZE176" s="150"/>
      <c r="SZF176" s="151"/>
      <c r="SZG176" s="152"/>
      <c r="SZH176" s="146"/>
      <c r="SZI176" s="113"/>
      <c r="SZJ176" s="147"/>
      <c r="SZK176" s="113"/>
      <c r="SZL176" s="148"/>
      <c r="SZM176" s="149"/>
      <c r="SZN176" s="150"/>
      <c r="SZO176" s="151"/>
      <c r="SZP176" s="152"/>
      <c r="SZQ176" s="146"/>
      <c r="SZR176" s="113"/>
      <c r="SZS176" s="147"/>
      <c r="SZT176" s="113"/>
      <c r="SZU176" s="148"/>
      <c r="SZV176" s="149"/>
      <c r="SZW176" s="150"/>
      <c r="SZX176" s="151"/>
      <c r="SZY176" s="152"/>
      <c r="SZZ176" s="146"/>
      <c r="TAA176" s="113"/>
      <c r="TAB176" s="147"/>
      <c r="TAC176" s="113"/>
      <c r="TAD176" s="148"/>
      <c r="TAE176" s="149"/>
      <c r="TAF176" s="150"/>
      <c r="TAG176" s="151"/>
      <c r="TAH176" s="152"/>
      <c r="TAI176" s="146"/>
      <c r="TAJ176" s="113"/>
      <c r="TAK176" s="147"/>
      <c r="TAL176" s="113"/>
      <c r="TAM176" s="148"/>
      <c r="TAN176" s="149"/>
      <c r="TAO176" s="150"/>
      <c r="TAP176" s="151"/>
      <c r="TAQ176" s="152"/>
      <c r="TAR176" s="146"/>
      <c r="TAS176" s="113"/>
      <c r="TAT176" s="147"/>
      <c r="TAU176" s="113"/>
      <c r="TAV176" s="148"/>
      <c r="TAW176" s="149"/>
      <c r="TAX176" s="150"/>
      <c r="TAY176" s="151"/>
      <c r="TAZ176" s="152"/>
      <c r="TBA176" s="146"/>
      <c r="TBB176" s="113"/>
      <c r="TBC176" s="147"/>
      <c r="TBD176" s="113"/>
      <c r="TBE176" s="148"/>
      <c r="TBF176" s="149"/>
      <c r="TBG176" s="150"/>
      <c r="TBH176" s="151"/>
      <c r="TBI176" s="152"/>
      <c r="TBJ176" s="146"/>
      <c r="TBK176" s="113"/>
      <c r="TBL176" s="147"/>
      <c r="TBM176" s="113"/>
      <c r="TBN176" s="148"/>
      <c r="TBO176" s="149"/>
      <c r="TBP176" s="150"/>
      <c r="TBQ176" s="151"/>
      <c r="TBR176" s="152"/>
      <c r="TBS176" s="146"/>
      <c r="TBT176" s="113"/>
      <c r="TBU176" s="147"/>
      <c r="TBV176" s="113"/>
      <c r="TBW176" s="148"/>
      <c r="TBX176" s="149"/>
      <c r="TBY176" s="150"/>
      <c r="TBZ176" s="151"/>
      <c r="TCA176" s="152"/>
      <c r="TCB176" s="146"/>
      <c r="TCC176" s="113"/>
      <c r="TCD176" s="147"/>
      <c r="TCE176" s="113"/>
      <c r="TCF176" s="148"/>
      <c r="TCG176" s="149"/>
      <c r="TCH176" s="150"/>
      <c r="TCI176" s="151"/>
      <c r="TCJ176" s="152"/>
      <c r="TCK176" s="146"/>
      <c r="TCL176" s="113"/>
      <c r="TCM176" s="147"/>
      <c r="TCN176" s="113"/>
      <c r="TCO176" s="148"/>
      <c r="TCP176" s="149"/>
      <c r="TCQ176" s="150"/>
      <c r="TCR176" s="151"/>
      <c r="TCS176" s="152"/>
      <c r="TCT176" s="146"/>
      <c r="TCU176" s="113"/>
      <c r="TCV176" s="147"/>
      <c r="TCW176" s="113"/>
      <c r="TCX176" s="148"/>
      <c r="TCY176" s="149"/>
      <c r="TCZ176" s="150"/>
      <c r="TDA176" s="151"/>
      <c r="TDB176" s="152"/>
      <c r="TDC176" s="146"/>
      <c r="TDD176" s="113"/>
      <c r="TDE176" s="147"/>
      <c r="TDF176" s="113"/>
      <c r="TDG176" s="148"/>
      <c r="TDH176" s="149"/>
      <c r="TDI176" s="150"/>
      <c r="TDJ176" s="151"/>
      <c r="TDK176" s="152"/>
      <c r="TDL176" s="146"/>
      <c r="TDM176" s="113"/>
      <c r="TDN176" s="147"/>
      <c r="TDO176" s="113"/>
      <c r="TDP176" s="148"/>
      <c r="TDQ176" s="149"/>
      <c r="TDR176" s="150"/>
      <c r="TDS176" s="151"/>
      <c r="TDT176" s="152"/>
      <c r="TDU176" s="146"/>
      <c r="TDV176" s="113"/>
      <c r="TDW176" s="147"/>
      <c r="TDX176" s="113"/>
      <c r="TDY176" s="148"/>
      <c r="TDZ176" s="149"/>
      <c r="TEA176" s="150"/>
      <c r="TEB176" s="151"/>
      <c r="TEC176" s="152"/>
      <c r="TED176" s="146"/>
      <c r="TEE176" s="113"/>
      <c r="TEF176" s="147"/>
      <c r="TEG176" s="113"/>
      <c r="TEH176" s="148"/>
      <c r="TEI176" s="149"/>
      <c r="TEJ176" s="150"/>
      <c r="TEK176" s="151"/>
      <c r="TEL176" s="152"/>
      <c r="TEM176" s="146"/>
      <c r="TEN176" s="113"/>
      <c r="TEO176" s="147"/>
      <c r="TEP176" s="113"/>
      <c r="TEQ176" s="148"/>
      <c r="TER176" s="149"/>
      <c r="TES176" s="150"/>
      <c r="TET176" s="151"/>
      <c r="TEU176" s="152"/>
      <c r="TEV176" s="146"/>
      <c r="TEW176" s="113"/>
      <c r="TEX176" s="147"/>
      <c r="TEY176" s="113"/>
      <c r="TEZ176" s="148"/>
      <c r="TFA176" s="149"/>
      <c r="TFB176" s="150"/>
      <c r="TFC176" s="151"/>
      <c r="TFD176" s="152"/>
      <c r="TFE176" s="146"/>
      <c r="TFF176" s="113"/>
      <c r="TFG176" s="147"/>
      <c r="TFH176" s="113"/>
      <c r="TFI176" s="148"/>
      <c r="TFJ176" s="149"/>
      <c r="TFK176" s="150"/>
      <c r="TFL176" s="151"/>
      <c r="TFM176" s="152"/>
      <c r="TFN176" s="146"/>
      <c r="TFO176" s="113"/>
      <c r="TFP176" s="147"/>
      <c r="TFQ176" s="113"/>
      <c r="TFR176" s="148"/>
      <c r="TFS176" s="149"/>
      <c r="TFT176" s="150"/>
      <c r="TFU176" s="151"/>
      <c r="TFV176" s="152"/>
      <c r="TFW176" s="146"/>
      <c r="TFX176" s="113"/>
      <c r="TFY176" s="147"/>
      <c r="TFZ176" s="113"/>
      <c r="TGA176" s="148"/>
      <c r="TGB176" s="149"/>
      <c r="TGC176" s="150"/>
      <c r="TGD176" s="151"/>
      <c r="TGE176" s="152"/>
      <c r="TGF176" s="146"/>
      <c r="TGG176" s="113"/>
      <c r="TGH176" s="147"/>
      <c r="TGI176" s="113"/>
      <c r="TGJ176" s="148"/>
      <c r="TGK176" s="149"/>
      <c r="TGL176" s="150"/>
      <c r="TGM176" s="151"/>
      <c r="TGN176" s="152"/>
      <c r="TGO176" s="146"/>
      <c r="TGP176" s="113"/>
      <c r="TGQ176" s="147"/>
      <c r="TGR176" s="113"/>
      <c r="TGS176" s="148"/>
      <c r="TGT176" s="149"/>
      <c r="TGU176" s="150"/>
      <c r="TGV176" s="151"/>
      <c r="TGW176" s="152"/>
      <c r="TGX176" s="146"/>
      <c r="TGY176" s="113"/>
      <c r="TGZ176" s="147"/>
      <c r="THA176" s="113"/>
      <c r="THB176" s="148"/>
      <c r="THC176" s="149"/>
      <c r="THD176" s="150"/>
      <c r="THE176" s="151"/>
      <c r="THF176" s="152"/>
      <c r="THG176" s="146"/>
      <c r="THH176" s="113"/>
      <c r="THI176" s="147"/>
      <c r="THJ176" s="113"/>
      <c r="THK176" s="148"/>
      <c r="THL176" s="149"/>
      <c r="THM176" s="150"/>
      <c r="THN176" s="151"/>
      <c r="THO176" s="152"/>
      <c r="THP176" s="146"/>
      <c r="THQ176" s="113"/>
      <c r="THR176" s="147"/>
      <c r="THS176" s="113"/>
      <c r="THT176" s="148"/>
      <c r="THU176" s="149"/>
      <c r="THV176" s="150"/>
      <c r="THW176" s="151"/>
      <c r="THX176" s="152"/>
      <c r="THY176" s="146"/>
      <c r="THZ176" s="113"/>
      <c r="TIA176" s="147"/>
      <c r="TIB176" s="113"/>
      <c r="TIC176" s="148"/>
      <c r="TID176" s="149"/>
      <c r="TIE176" s="150"/>
      <c r="TIF176" s="151"/>
      <c r="TIG176" s="152"/>
      <c r="TIH176" s="146"/>
      <c r="TII176" s="113"/>
      <c r="TIJ176" s="147"/>
      <c r="TIK176" s="113"/>
      <c r="TIL176" s="148"/>
      <c r="TIM176" s="149"/>
      <c r="TIN176" s="150"/>
      <c r="TIO176" s="151"/>
      <c r="TIP176" s="152"/>
      <c r="TIQ176" s="146"/>
      <c r="TIR176" s="113"/>
      <c r="TIS176" s="147"/>
      <c r="TIT176" s="113"/>
      <c r="TIU176" s="148"/>
      <c r="TIV176" s="149"/>
      <c r="TIW176" s="150"/>
      <c r="TIX176" s="151"/>
      <c r="TIY176" s="152"/>
      <c r="TIZ176" s="146"/>
      <c r="TJA176" s="113"/>
      <c r="TJB176" s="147"/>
      <c r="TJC176" s="113"/>
      <c r="TJD176" s="148"/>
      <c r="TJE176" s="149"/>
      <c r="TJF176" s="150"/>
      <c r="TJG176" s="151"/>
      <c r="TJH176" s="152"/>
      <c r="TJI176" s="146"/>
      <c r="TJJ176" s="113"/>
      <c r="TJK176" s="147"/>
      <c r="TJL176" s="113"/>
      <c r="TJM176" s="148"/>
      <c r="TJN176" s="149"/>
      <c r="TJO176" s="150"/>
      <c r="TJP176" s="151"/>
      <c r="TJQ176" s="152"/>
      <c r="TJR176" s="146"/>
      <c r="TJS176" s="113"/>
      <c r="TJT176" s="147"/>
      <c r="TJU176" s="113"/>
      <c r="TJV176" s="148"/>
      <c r="TJW176" s="149"/>
      <c r="TJX176" s="150"/>
      <c r="TJY176" s="151"/>
      <c r="TJZ176" s="152"/>
      <c r="TKA176" s="146"/>
      <c r="TKB176" s="113"/>
      <c r="TKC176" s="147"/>
      <c r="TKD176" s="113"/>
      <c r="TKE176" s="148"/>
      <c r="TKF176" s="149"/>
      <c r="TKG176" s="150"/>
      <c r="TKH176" s="151"/>
      <c r="TKI176" s="152"/>
      <c r="TKJ176" s="146"/>
      <c r="TKK176" s="113"/>
      <c r="TKL176" s="147"/>
      <c r="TKM176" s="113"/>
      <c r="TKN176" s="148"/>
      <c r="TKO176" s="149"/>
      <c r="TKP176" s="150"/>
      <c r="TKQ176" s="151"/>
      <c r="TKR176" s="152"/>
      <c r="TKS176" s="146"/>
      <c r="TKT176" s="113"/>
      <c r="TKU176" s="147"/>
      <c r="TKV176" s="113"/>
      <c r="TKW176" s="148"/>
      <c r="TKX176" s="149"/>
      <c r="TKY176" s="150"/>
      <c r="TKZ176" s="151"/>
      <c r="TLA176" s="152"/>
      <c r="TLB176" s="146"/>
      <c r="TLC176" s="113"/>
      <c r="TLD176" s="147"/>
      <c r="TLE176" s="113"/>
      <c r="TLF176" s="148"/>
      <c r="TLG176" s="149"/>
      <c r="TLH176" s="150"/>
      <c r="TLI176" s="151"/>
      <c r="TLJ176" s="152"/>
      <c r="TLK176" s="146"/>
      <c r="TLL176" s="113"/>
      <c r="TLM176" s="147"/>
      <c r="TLN176" s="113"/>
      <c r="TLO176" s="148"/>
      <c r="TLP176" s="149"/>
      <c r="TLQ176" s="150"/>
      <c r="TLR176" s="151"/>
      <c r="TLS176" s="152"/>
      <c r="TLT176" s="146"/>
      <c r="TLU176" s="113"/>
      <c r="TLV176" s="147"/>
      <c r="TLW176" s="113"/>
      <c r="TLX176" s="148"/>
      <c r="TLY176" s="149"/>
      <c r="TLZ176" s="150"/>
      <c r="TMA176" s="151"/>
      <c r="TMB176" s="152"/>
      <c r="TMC176" s="146"/>
      <c r="TMD176" s="113"/>
      <c r="TME176" s="147"/>
      <c r="TMF176" s="113"/>
      <c r="TMG176" s="148"/>
      <c r="TMH176" s="149"/>
      <c r="TMI176" s="150"/>
      <c r="TMJ176" s="151"/>
      <c r="TMK176" s="152"/>
      <c r="TML176" s="146"/>
      <c r="TMM176" s="113"/>
      <c r="TMN176" s="147"/>
      <c r="TMO176" s="113"/>
      <c r="TMP176" s="148"/>
      <c r="TMQ176" s="149"/>
      <c r="TMR176" s="150"/>
      <c r="TMS176" s="151"/>
      <c r="TMT176" s="152"/>
      <c r="TMU176" s="146"/>
      <c r="TMV176" s="113"/>
      <c r="TMW176" s="147"/>
      <c r="TMX176" s="113"/>
      <c r="TMY176" s="148"/>
      <c r="TMZ176" s="149"/>
      <c r="TNA176" s="150"/>
      <c r="TNB176" s="151"/>
      <c r="TNC176" s="152"/>
      <c r="TND176" s="146"/>
      <c r="TNE176" s="113"/>
      <c r="TNF176" s="147"/>
      <c r="TNG176" s="113"/>
      <c r="TNH176" s="148"/>
      <c r="TNI176" s="149"/>
      <c r="TNJ176" s="150"/>
      <c r="TNK176" s="151"/>
      <c r="TNL176" s="152"/>
      <c r="TNM176" s="146"/>
      <c r="TNN176" s="113"/>
      <c r="TNO176" s="147"/>
      <c r="TNP176" s="113"/>
      <c r="TNQ176" s="148"/>
      <c r="TNR176" s="149"/>
      <c r="TNS176" s="150"/>
      <c r="TNT176" s="151"/>
      <c r="TNU176" s="152"/>
      <c r="TNV176" s="146"/>
      <c r="TNW176" s="113"/>
      <c r="TNX176" s="147"/>
      <c r="TNY176" s="113"/>
      <c r="TNZ176" s="148"/>
      <c r="TOA176" s="149"/>
      <c r="TOB176" s="150"/>
      <c r="TOC176" s="151"/>
      <c r="TOD176" s="152"/>
      <c r="TOE176" s="146"/>
      <c r="TOF176" s="113"/>
      <c r="TOG176" s="147"/>
      <c r="TOH176" s="113"/>
      <c r="TOI176" s="148"/>
      <c r="TOJ176" s="149"/>
      <c r="TOK176" s="150"/>
      <c r="TOL176" s="151"/>
      <c r="TOM176" s="152"/>
      <c r="TON176" s="146"/>
      <c r="TOO176" s="113"/>
      <c r="TOP176" s="147"/>
      <c r="TOQ176" s="113"/>
      <c r="TOR176" s="148"/>
      <c r="TOS176" s="149"/>
      <c r="TOT176" s="150"/>
      <c r="TOU176" s="151"/>
      <c r="TOV176" s="152"/>
      <c r="TOW176" s="146"/>
      <c r="TOX176" s="113"/>
      <c r="TOY176" s="147"/>
      <c r="TOZ176" s="113"/>
      <c r="TPA176" s="148"/>
      <c r="TPB176" s="149"/>
      <c r="TPC176" s="150"/>
      <c r="TPD176" s="151"/>
      <c r="TPE176" s="152"/>
      <c r="TPF176" s="146"/>
      <c r="TPG176" s="113"/>
      <c r="TPH176" s="147"/>
      <c r="TPI176" s="113"/>
      <c r="TPJ176" s="148"/>
      <c r="TPK176" s="149"/>
      <c r="TPL176" s="150"/>
      <c r="TPM176" s="151"/>
      <c r="TPN176" s="152"/>
      <c r="TPO176" s="146"/>
      <c r="TPP176" s="113"/>
      <c r="TPQ176" s="147"/>
      <c r="TPR176" s="113"/>
      <c r="TPS176" s="148"/>
      <c r="TPT176" s="149"/>
      <c r="TPU176" s="150"/>
      <c r="TPV176" s="151"/>
      <c r="TPW176" s="152"/>
      <c r="TPX176" s="146"/>
      <c r="TPY176" s="113"/>
      <c r="TPZ176" s="147"/>
      <c r="TQA176" s="113"/>
      <c r="TQB176" s="148"/>
      <c r="TQC176" s="149"/>
      <c r="TQD176" s="150"/>
      <c r="TQE176" s="151"/>
      <c r="TQF176" s="152"/>
      <c r="TQG176" s="146"/>
      <c r="TQH176" s="113"/>
      <c r="TQI176" s="147"/>
      <c r="TQJ176" s="113"/>
      <c r="TQK176" s="148"/>
      <c r="TQL176" s="149"/>
      <c r="TQM176" s="150"/>
      <c r="TQN176" s="151"/>
      <c r="TQO176" s="152"/>
      <c r="TQP176" s="146"/>
      <c r="TQQ176" s="113"/>
      <c r="TQR176" s="147"/>
      <c r="TQS176" s="113"/>
      <c r="TQT176" s="148"/>
      <c r="TQU176" s="149"/>
      <c r="TQV176" s="150"/>
      <c r="TQW176" s="151"/>
      <c r="TQX176" s="152"/>
      <c r="TQY176" s="146"/>
      <c r="TQZ176" s="113"/>
      <c r="TRA176" s="147"/>
      <c r="TRB176" s="113"/>
      <c r="TRC176" s="148"/>
      <c r="TRD176" s="149"/>
      <c r="TRE176" s="150"/>
      <c r="TRF176" s="151"/>
      <c r="TRG176" s="152"/>
      <c r="TRH176" s="146"/>
      <c r="TRI176" s="113"/>
      <c r="TRJ176" s="147"/>
      <c r="TRK176" s="113"/>
      <c r="TRL176" s="148"/>
      <c r="TRM176" s="149"/>
      <c r="TRN176" s="150"/>
      <c r="TRO176" s="151"/>
      <c r="TRP176" s="152"/>
      <c r="TRQ176" s="146"/>
      <c r="TRR176" s="113"/>
      <c r="TRS176" s="147"/>
      <c r="TRT176" s="113"/>
      <c r="TRU176" s="148"/>
      <c r="TRV176" s="149"/>
      <c r="TRW176" s="150"/>
      <c r="TRX176" s="151"/>
      <c r="TRY176" s="152"/>
      <c r="TRZ176" s="146"/>
      <c r="TSA176" s="113"/>
      <c r="TSB176" s="147"/>
      <c r="TSC176" s="113"/>
      <c r="TSD176" s="148"/>
      <c r="TSE176" s="149"/>
      <c r="TSF176" s="150"/>
      <c r="TSG176" s="151"/>
      <c r="TSH176" s="152"/>
      <c r="TSI176" s="146"/>
      <c r="TSJ176" s="113"/>
      <c r="TSK176" s="147"/>
      <c r="TSL176" s="113"/>
      <c r="TSM176" s="148"/>
      <c r="TSN176" s="149"/>
      <c r="TSO176" s="150"/>
      <c r="TSP176" s="151"/>
      <c r="TSQ176" s="152"/>
      <c r="TSR176" s="146"/>
      <c r="TSS176" s="113"/>
      <c r="TST176" s="147"/>
      <c r="TSU176" s="113"/>
      <c r="TSV176" s="148"/>
      <c r="TSW176" s="149"/>
      <c r="TSX176" s="150"/>
      <c r="TSY176" s="151"/>
      <c r="TSZ176" s="152"/>
      <c r="TTA176" s="146"/>
      <c r="TTB176" s="113"/>
      <c r="TTC176" s="147"/>
      <c r="TTD176" s="113"/>
      <c r="TTE176" s="148"/>
      <c r="TTF176" s="149"/>
      <c r="TTG176" s="150"/>
      <c r="TTH176" s="151"/>
      <c r="TTI176" s="152"/>
      <c r="TTJ176" s="146"/>
      <c r="TTK176" s="113"/>
      <c r="TTL176" s="147"/>
      <c r="TTM176" s="113"/>
      <c r="TTN176" s="148"/>
      <c r="TTO176" s="149"/>
      <c r="TTP176" s="150"/>
      <c r="TTQ176" s="151"/>
      <c r="TTR176" s="152"/>
      <c r="TTS176" s="146"/>
      <c r="TTT176" s="113"/>
      <c r="TTU176" s="147"/>
      <c r="TTV176" s="113"/>
      <c r="TTW176" s="148"/>
      <c r="TTX176" s="149"/>
      <c r="TTY176" s="150"/>
      <c r="TTZ176" s="151"/>
      <c r="TUA176" s="152"/>
      <c r="TUB176" s="146"/>
      <c r="TUC176" s="113"/>
      <c r="TUD176" s="147"/>
      <c r="TUE176" s="113"/>
      <c r="TUF176" s="148"/>
      <c r="TUG176" s="149"/>
      <c r="TUH176" s="150"/>
      <c r="TUI176" s="151"/>
      <c r="TUJ176" s="152"/>
      <c r="TUK176" s="146"/>
      <c r="TUL176" s="113"/>
      <c r="TUM176" s="147"/>
      <c r="TUN176" s="113"/>
      <c r="TUO176" s="148"/>
      <c r="TUP176" s="149"/>
      <c r="TUQ176" s="150"/>
      <c r="TUR176" s="151"/>
      <c r="TUS176" s="152"/>
      <c r="TUT176" s="146"/>
      <c r="TUU176" s="113"/>
      <c r="TUV176" s="147"/>
      <c r="TUW176" s="113"/>
      <c r="TUX176" s="148"/>
      <c r="TUY176" s="149"/>
      <c r="TUZ176" s="150"/>
      <c r="TVA176" s="151"/>
      <c r="TVB176" s="152"/>
      <c r="TVC176" s="146"/>
      <c r="TVD176" s="113"/>
      <c r="TVE176" s="147"/>
      <c r="TVF176" s="113"/>
      <c r="TVG176" s="148"/>
      <c r="TVH176" s="149"/>
      <c r="TVI176" s="150"/>
      <c r="TVJ176" s="151"/>
      <c r="TVK176" s="152"/>
      <c r="TVL176" s="146"/>
      <c r="TVM176" s="113"/>
      <c r="TVN176" s="147"/>
      <c r="TVO176" s="113"/>
      <c r="TVP176" s="148"/>
      <c r="TVQ176" s="149"/>
      <c r="TVR176" s="150"/>
      <c r="TVS176" s="151"/>
      <c r="TVT176" s="152"/>
      <c r="TVU176" s="146"/>
      <c r="TVV176" s="113"/>
      <c r="TVW176" s="147"/>
      <c r="TVX176" s="113"/>
      <c r="TVY176" s="148"/>
      <c r="TVZ176" s="149"/>
      <c r="TWA176" s="150"/>
      <c r="TWB176" s="151"/>
      <c r="TWC176" s="152"/>
      <c r="TWD176" s="146"/>
      <c r="TWE176" s="113"/>
      <c r="TWF176" s="147"/>
      <c r="TWG176" s="113"/>
      <c r="TWH176" s="148"/>
      <c r="TWI176" s="149"/>
      <c r="TWJ176" s="150"/>
      <c r="TWK176" s="151"/>
      <c r="TWL176" s="152"/>
      <c r="TWM176" s="146"/>
      <c r="TWN176" s="113"/>
      <c r="TWO176" s="147"/>
      <c r="TWP176" s="113"/>
      <c r="TWQ176" s="148"/>
      <c r="TWR176" s="149"/>
      <c r="TWS176" s="150"/>
      <c r="TWT176" s="151"/>
      <c r="TWU176" s="152"/>
      <c r="TWV176" s="146"/>
      <c r="TWW176" s="113"/>
      <c r="TWX176" s="147"/>
      <c r="TWY176" s="113"/>
      <c r="TWZ176" s="148"/>
      <c r="TXA176" s="149"/>
      <c r="TXB176" s="150"/>
      <c r="TXC176" s="151"/>
      <c r="TXD176" s="152"/>
      <c r="TXE176" s="146"/>
      <c r="TXF176" s="113"/>
      <c r="TXG176" s="147"/>
      <c r="TXH176" s="113"/>
      <c r="TXI176" s="148"/>
      <c r="TXJ176" s="149"/>
      <c r="TXK176" s="150"/>
      <c r="TXL176" s="151"/>
      <c r="TXM176" s="152"/>
      <c r="TXN176" s="146"/>
      <c r="TXO176" s="113"/>
      <c r="TXP176" s="147"/>
      <c r="TXQ176" s="113"/>
      <c r="TXR176" s="148"/>
      <c r="TXS176" s="149"/>
      <c r="TXT176" s="150"/>
      <c r="TXU176" s="151"/>
      <c r="TXV176" s="152"/>
      <c r="TXW176" s="146"/>
      <c r="TXX176" s="113"/>
      <c r="TXY176" s="147"/>
      <c r="TXZ176" s="113"/>
      <c r="TYA176" s="148"/>
      <c r="TYB176" s="149"/>
      <c r="TYC176" s="150"/>
      <c r="TYD176" s="151"/>
      <c r="TYE176" s="152"/>
      <c r="TYF176" s="146"/>
      <c r="TYG176" s="113"/>
      <c r="TYH176" s="147"/>
      <c r="TYI176" s="113"/>
      <c r="TYJ176" s="148"/>
      <c r="TYK176" s="149"/>
      <c r="TYL176" s="150"/>
      <c r="TYM176" s="151"/>
      <c r="TYN176" s="152"/>
      <c r="TYO176" s="146"/>
      <c r="TYP176" s="113"/>
      <c r="TYQ176" s="147"/>
      <c r="TYR176" s="113"/>
      <c r="TYS176" s="148"/>
      <c r="TYT176" s="149"/>
      <c r="TYU176" s="150"/>
      <c r="TYV176" s="151"/>
      <c r="TYW176" s="152"/>
      <c r="TYX176" s="146"/>
      <c r="TYY176" s="113"/>
      <c r="TYZ176" s="147"/>
      <c r="TZA176" s="113"/>
      <c r="TZB176" s="148"/>
      <c r="TZC176" s="149"/>
      <c r="TZD176" s="150"/>
      <c r="TZE176" s="151"/>
      <c r="TZF176" s="152"/>
      <c r="TZG176" s="146"/>
      <c r="TZH176" s="113"/>
      <c r="TZI176" s="147"/>
      <c r="TZJ176" s="113"/>
      <c r="TZK176" s="148"/>
      <c r="TZL176" s="149"/>
      <c r="TZM176" s="150"/>
      <c r="TZN176" s="151"/>
      <c r="TZO176" s="152"/>
      <c r="TZP176" s="146"/>
      <c r="TZQ176" s="113"/>
      <c r="TZR176" s="147"/>
      <c r="TZS176" s="113"/>
      <c r="TZT176" s="148"/>
      <c r="TZU176" s="149"/>
      <c r="TZV176" s="150"/>
      <c r="TZW176" s="151"/>
      <c r="TZX176" s="152"/>
      <c r="TZY176" s="146"/>
      <c r="TZZ176" s="113"/>
      <c r="UAA176" s="147"/>
      <c r="UAB176" s="113"/>
      <c r="UAC176" s="148"/>
      <c r="UAD176" s="149"/>
      <c r="UAE176" s="150"/>
      <c r="UAF176" s="151"/>
      <c r="UAG176" s="152"/>
      <c r="UAH176" s="146"/>
      <c r="UAI176" s="113"/>
      <c r="UAJ176" s="147"/>
      <c r="UAK176" s="113"/>
      <c r="UAL176" s="148"/>
      <c r="UAM176" s="149"/>
      <c r="UAN176" s="150"/>
      <c r="UAO176" s="151"/>
      <c r="UAP176" s="152"/>
      <c r="UAQ176" s="146"/>
      <c r="UAR176" s="113"/>
      <c r="UAS176" s="147"/>
      <c r="UAT176" s="113"/>
      <c r="UAU176" s="148"/>
      <c r="UAV176" s="149"/>
      <c r="UAW176" s="150"/>
      <c r="UAX176" s="151"/>
      <c r="UAY176" s="152"/>
      <c r="UAZ176" s="146"/>
      <c r="UBA176" s="113"/>
      <c r="UBB176" s="147"/>
      <c r="UBC176" s="113"/>
      <c r="UBD176" s="148"/>
      <c r="UBE176" s="149"/>
      <c r="UBF176" s="150"/>
      <c r="UBG176" s="151"/>
      <c r="UBH176" s="152"/>
      <c r="UBI176" s="146"/>
      <c r="UBJ176" s="113"/>
      <c r="UBK176" s="147"/>
      <c r="UBL176" s="113"/>
      <c r="UBM176" s="148"/>
      <c r="UBN176" s="149"/>
      <c r="UBO176" s="150"/>
      <c r="UBP176" s="151"/>
      <c r="UBQ176" s="152"/>
      <c r="UBR176" s="146"/>
      <c r="UBS176" s="113"/>
      <c r="UBT176" s="147"/>
      <c r="UBU176" s="113"/>
      <c r="UBV176" s="148"/>
      <c r="UBW176" s="149"/>
      <c r="UBX176" s="150"/>
      <c r="UBY176" s="151"/>
      <c r="UBZ176" s="152"/>
      <c r="UCA176" s="146"/>
      <c r="UCB176" s="113"/>
      <c r="UCC176" s="147"/>
      <c r="UCD176" s="113"/>
      <c r="UCE176" s="148"/>
      <c r="UCF176" s="149"/>
      <c r="UCG176" s="150"/>
      <c r="UCH176" s="151"/>
      <c r="UCI176" s="152"/>
      <c r="UCJ176" s="146"/>
      <c r="UCK176" s="113"/>
      <c r="UCL176" s="147"/>
      <c r="UCM176" s="113"/>
      <c r="UCN176" s="148"/>
      <c r="UCO176" s="149"/>
      <c r="UCP176" s="150"/>
      <c r="UCQ176" s="151"/>
      <c r="UCR176" s="152"/>
      <c r="UCS176" s="146"/>
      <c r="UCT176" s="113"/>
      <c r="UCU176" s="147"/>
      <c r="UCV176" s="113"/>
      <c r="UCW176" s="148"/>
      <c r="UCX176" s="149"/>
      <c r="UCY176" s="150"/>
      <c r="UCZ176" s="151"/>
      <c r="UDA176" s="152"/>
      <c r="UDB176" s="146"/>
      <c r="UDC176" s="113"/>
      <c r="UDD176" s="147"/>
      <c r="UDE176" s="113"/>
      <c r="UDF176" s="148"/>
      <c r="UDG176" s="149"/>
      <c r="UDH176" s="150"/>
      <c r="UDI176" s="151"/>
      <c r="UDJ176" s="152"/>
      <c r="UDK176" s="146"/>
      <c r="UDL176" s="113"/>
      <c r="UDM176" s="147"/>
      <c r="UDN176" s="113"/>
      <c r="UDO176" s="148"/>
      <c r="UDP176" s="149"/>
      <c r="UDQ176" s="150"/>
      <c r="UDR176" s="151"/>
      <c r="UDS176" s="152"/>
      <c r="UDT176" s="146"/>
      <c r="UDU176" s="113"/>
      <c r="UDV176" s="147"/>
      <c r="UDW176" s="113"/>
      <c r="UDX176" s="148"/>
      <c r="UDY176" s="149"/>
      <c r="UDZ176" s="150"/>
      <c r="UEA176" s="151"/>
      <c r="UEB176" s="152"/>
      <c r="UEC176" s="146"/>
      <c r="UED176" s="113"/>
      <c r="UEE176" s="147"/>
      <c r="UEF176" s="113"/>
      <c r="UEG176" s="148"/>
      <c r="UEH176" s="149"/>
      <c r="UEI176" s="150"/>
      <c r="UEJ176" s="151"/>
      <c r="UEK176" s="152"/>
      <c r="UEL176" s="146"/>
      <c r="UEM176" s="113"/>
      <c r="UEN176" s="147"/>
      <c r="UEO176" s="113"/>
      <c r="UEP176" s="148"/>
      <c r="UEQ176" s="149"/>
      <c r="UER176" s="150"/>
      <c r="UES176" s="151"/>
      <c r="UET176" s="152"/>
      <c r="UEU176" s="146"/>
      <c r="UEV176" s="113"/>
      <c r="UEW176" s="147"/>
      <c r="UEX176" s="113"/>
      <c r="UEY176" s="148"/>
      <c r="UEZ176" s="149"/>
      <c r="UFA176" s="150"/>
      <c r="UFB176" s="151"/>
      <c r="UFC176" s="152"/>
      <c r="UFD176" s="146"/>
      <c r="UFE176" s="113"/>
      <c r="UFF176" s="147"/>
      <c r="UFG176" s="113"/>
      <c r="UFH176" s="148"/>
      <c r="UFI176" s="149"/>
      <c r="UFJ176" s="150"/>
      <c r="UFK176" s="151"/>
      <c r="UFL176" s="152"/>
      <c r="UFM176" s="146"/>
      <c r="UFN176" s="113"/>
      <c r="UFO176" s="147"/>
      <c r="UFP176" s="113"/>
      <c r="UFQ176" s="148"/>
      <c r="UFR176" s="149"/>
      <c r="UFS176" s="150"/>
      <c r="UFT176" s="151"/>
      <c r="UFU176" s="152"/>
      <c r="UFV176" s="146"/>
      <c r="UFW176" s="113"/>
      <c r="UFX176" s="147"/>
      <c r="UFY176" s="113"/>
      <c r="UFZ176" s="148"/>
      <c r="UGA176" s="149"/>
      <c r="UGB176" s="150"/>
      <c r="UGC176" s="151"/>
      <c r="UGD176" s="152"/>
      <c r="UGE176" s="146"/>
      <c r="UGF176" s="113"/>
      <c r="UGG176" s="147"/>
      <c r="UGH176" s="113"/>
      <c r="UGI176" s="148"/>
      <c r="UGJ176" s="149"/>
      <c r="UGK176" s="150"/>
      <c r="UGL176" s="151"/>
      <c r="UGM176" s="152"/>
      <c r="UGN176" s="146"/>
      <c r="UGO176" s="113"/>
      <c r="UGP176" s="147"/>
      <c r="UGQ176" s="113"/>
      <c r="UGR176" s="148"/>
      <c r="UGS176" s="149"/>
      <c r="UGT176" s="150"/>
      <c r="UGU176" s="151"/>
      <c r="UGV176" s="152"/>
      <c r="UGW176" s="146"/>
      <c r="UGX176" s="113"/>
      <c r="UGY176" s="147"/>
      <c r="UGZ176" s="113"/>
      <c r="UHA176" s="148"/>
      <c r="UHB176" s="149"/>
      <c r="UHC176" s="150"/>
      <c r="UHD176" s="151"/>
      <c r="UHE176" s="152"/>
      <c r="UHF176" s="146"/>
      <c r="UHG176" s="113"/>
      <c r="UHH176" s="147"/>
      <c r="UHI176" s="113"/>
      <c r="UHJ176" s="148"/>
      <c r="UHK176" s="149"/>
      <c r="UHL176" s="150"/>
      <c r="UHM176" s="151"/>
      <c r="UHN176" s="152"/>
      <c r="UHO176" s="146"/>
      <c r="UHP176" s="113"/>
      <c r="UHQ176" s="147"/>
      <c r="UHR176" s="113"/>
      <c r="UHS176" s="148"/>
      <c r="UHT176" s="149"/>
      <c r="UHU176" s="150"/>
      <c r="UHV176" s="151"/>
      <c r="UHW176" s="152"/>
      <c r="UHX176" s="146"/>
      <c r="UHY176" s="113"/>
      <c r="UHZ176" s="147"/>
      <c r="UIA176" s="113"/>
      <c r="UIB176" s="148"/>
      <c r="UIC176" s="149"/>
      <c r="UID176" s="150"/>
      <c r="UIE176" s="151"/>
      <c r="UIF176" s="152"/>
      <c r="UIG176" s="146"/>
      <c r="UIH176" s="113"/>
      <c r="UII176" s="147"/>
      <c r="UIJ176" s="113"/>
      <c r="UIK176" s="148"/>
      <c r="UIL176" s="149"/>
      <c r="UIM176" s="150"/>
      <c r="UIN176" s="151"/>
      <c r="UIO176" s="152"/>
      <c r="UIP176" s="146"/>
      <c r="UIQ176" s="113"/>
      <c r="UIR176" s="147"/>
      <c r="UIS176" s="113"/>
      <c r="UIT176" s="148"/>
      <c r="UIU176" s="149"/>
      <c r="UIV176" s="150"/>
      <c r="UIW176" s="151"/>
      <c r="UIX176" s="152"/>
      <c r="UIY176" s="146"/>
      <c r="UIZ176" s="113"/>
      <c r="UJA176" s="147"/>
      <c r="UJB176" s="113"/>
      <c r="UJC176" s="148"/>
      <c r="UJD176" s="149"/>
      <c r="UJE176" s="150"/>
      <c r="UJF176" s="151"/>
      <c r="UJG176" s="152"/>
      <c r="UJH176" s="146"/>
      <c r="UJI176" s="113"/>
      <c r="UJJ176" s="147"/>
      <c r="UJK176" s="113"/>
      <c r="UJL176" s="148"/>
      <c r="UJM176" s="149"/>
      <c r="UJN176" s="150"/>
      <c r="UJO176" s="151"/>
      <c r="UJP176" s="152"/>
      <c r="UJQ176" s="146"/>
      <c r="UJR176" s="113"/>
      <c r="UJS176" s="147"/>
      <c r="UJT176" s="113"/>
      <c r="UJU176" s="148"/>
      <c r="UJV176" s="149"/>
      <c r="UJW176" s="150"/>
      <c r="UJX176" s="151"/>
      <c r="UJY176" s="152"/>
      <c r="UJZ176" s="146"/>
      <c r="UKA176" s="113"/>
      <c r="UKB176" s="147"/>
      <c r="UKC176" s="113"/>
      <c r="UKD176" s="148"/>
      <c r="UKE176" s="149"/>
      <c r="UKF176" s="150"/>
      <c r="UKG176" s="151"/>
      <c r="UKH176" s="152"/>
      <c r="UKI176" s="146"/>
      <c r="UKJ176" s="113"/>
      <c r="UKK176" s="147"/>
      <c r="UKL176" s="113"/>
      <c r="UKM176" s="148"/>
      <c r="UKN176" s="149"/>
      <c r="UKO176" s="150"/>
      <c r="UKP176" s="151"/>
      <c r="UKQ176" s="152"/>
      <c r="UKR176" s="146"/>
      <c r="UKS176" s="113"/>
      <c r="UKT176" s="147"/>
      <c r="UKU176" s="113"/>
      <c r="UKV176" s="148"/>
      <c r="UKW176" s="149"/>
      <c r="UKX176" s="150"/>
      <c r="UKY176" s="151"/>
      <c r="UKZ176" s="152"/>
      <c r="ULA176" s="146"/>
      <c r="ULB176" s="113"/>
      <c r="ULC176" s="147"/>
      <c r="ULD176" s="113"/>
      <c r="ULE176" s="148"/>
      <c r="ULF176" s="149"/>
      <c r="ULG176" s="150"/>
      <c r="ULH176" s="151"/>
      <c r="ULI176" s="152"/>
      <c r="ULJ176" s="146"/>
      <c r="ULK176" s="113"/>
      <c r="ULL176" s="147"/>
      <c r="ULM176" s="113"/>
      <c r="ULN176" s="148"/>
      <c r="ULO176" s="149"/>
      <c r="ULP176" s="150"/>
      <c r="ULQ176" s="151"/>
      <c r="ULR176" s="152"/>
      <c r="ULS176" s="146"/>
      <c r="ULT176" s="113"/>
      <c r="ULU176" s="147"/>
      <c r="ULV176" s="113"/>
      <c r="ULW176" s="148"/>
      <c r="ULX176" s="149"/>
      <c r="ULY176" s="150"/>
      <c r="ULZ176" s="151"/>
      <c r="UMA176" s="152"/>
      <c r="UMB176" s="146"/>
      <c r="UMC176" s="113"/>
      <c r="UMD176" s="147"/>
      <c r="UME176" s="113"/>
      <c r="UMF176" s="148"/>
      <c r="UMG176" s="149"/>
      <c r="UMH176" s="150"/>
      <c r="UMI176" s="151"/>
      <c r="UMJ176" s="152"/>
      <c r="UMK176" s="146"/>
      <c r="UML176" s="113"/>
      <c r="UMM176" s="147"/>
      <c r="UMN176" s="113"/>
      <c r="UMO176" s="148"/>
      <c r="UMP176" s="149"/>
      <c r="UMQ176" s="150"/>
      <c r="UMR176" s="151"/>
      <c r="UMS176" s="152"/>
      <c r="UMT176" s="146"/>
      <c r="UMU176" s="113"/>
      <c r="UMV176" s="147"/>
      <c r="UMW176" s="113"/>
      <c r="UMX176" s="148"/>
      <c r="UMY176" s="149"/>
      <c r="UMZ176" s="150"/>
      <c r="UNA176" s="151"/>
      <c r="UNB176" s="152"/>
      <c r="UNC176" s="146"/>
      <c r="UND176" s="113"/>
      <c r="UNE176" s="147"/>
      <c r="UNF176" s="113"/>
      <c r="UNG176" s="148"/>
      <c r="UNH176" s="149"/>
      <c r="UNI176" s="150"/>
      <c r="UNJ176" s="151"/>
      <c r="UNK176" s="152"/>
      <c r="UNL176" s="146"/>
      <c r="UNM176" s="113"/>
      <c r="UNN176" s="147"/>
      <c r="UNO176" s="113"/>
      <c r="UNP176" s="148"/>
      <c r="UNQ176" s="149"/>
      <c r="UNR176" s="150"/>
      <c r="UNS176" s="151"/>
      <c r="UNT176" s="152"/>
      <c r="UNU176" s="146"/>
      <c r="UNV176" s="113"/>
      <c r="UNW176" s="147"/>
      <c r="UNX176" s="113"/>
      <c r="UNY176" s="148"/>
      <c r="UNZ176" s="149"/>
      <c r="UOA176" s="150"/>
      <c r="UOB176" s="151"/>
      <c r="UOC176" s="152"/>
      <c r="UOD176" s="146"/>
      <c r="UOE176" s="113"/>
      <c r="UOF176" s="147"/>
      <c r="UOG176" s="113"/>
      <c r="UOH176" s="148"/>
      <c r="UOI176" s="149"/>
      <c r="UOJ176" s="150"/>
      <c r="UOK176" s="151"/>
      <c r="UOL176" s="152"/>
      <c r="UOM176" s="146"/>
      <c r="UON176" s="113"/>
      <c r="UOO176" s="147"/>
      <c r="UOP176" s="113"/>
      <c r="UOQ176" s="148"/>
      <c r="UOR176" s="149"/>
      <c r="UOS176" s="150"/>
      <c r="UOT176" s="151"/>
      <c r="UOU176" s="152"/>
      <c r="UOV176" s="146"/>
      <c r="UOW176" s="113"/>
      <c r="UOX176" s="147"/>
      <c r="UOY176" s="113"/>
      <c r="UOZ176" s="148"/>
      <c r="UPA176" s="149"/>
      <c r="UPB176" s="150"/>
      <c r="UPC176" s="151"/>
      <c r="UPD176" s="152"/>
      <c r="UPE176" s="146"/>
      <c r="UPF176" s="113"/>
      <c r="UPG176" s="147"/>
      <c r="UPH176" s="113"/>
      <c r="UPI176" s="148"/>
      <c r="UPJ176" s="149"/>
      <c r="UPK176" s="150"/>
      <c r="UPL176" s="151"/>
      <c r="UPM176" s="152"/>
      <c r="UPN176" s="146"/>
      <c r="UPO176" s="113"/>
      <c r="UPP176" s="147"/>
      <c r="UPQ176" s="113"/>
      <c r="UPR176" s="148"/>
      <c r="UPS176" s="149"/>
      <c r="UPT176" s="150"/>
      <c r="UPU176" s="151"/>
      <c r="UPV176" s="152"/>
      <c r="UPW176" s="146"/>
      <c r="UPX176" s="113"/>
      <c r="UPY176" s="147"/>
      <c r="UPZ176" s="113"/>
      <c r="UQA176" s="148"/>
      <c r="UQB176" s="149"/>
      <c r="UQC176" s="150"/>
      <c r="UQD176" s="151"/>
      <c r="UQE176" s="152"/>
      <c r="UQF176" s="146"/>
      <c r="UQG176" s="113"/>
      <c r="UQH176" s="147"/>
      <c r="UQI176" s="113"/>
      <c r="UQJ176" s="148"/>
      <c r="UQK176" s="149"/>
      <c r="UQL176" s="150"/>
      <c r="UQM176" s="151"/>
      <c r="UQN176" s="152"/>
      <c r="UQO176" s="146"/>
      <c r="UQP176" s="113"/>
      <c r="UQQ176" s="147"/>
      <c r="UQR176" s="113"/>
      <c r="UQS176" s="148"/>
      <c r="UQT176" s="149"/>
      <c r="UQU176" s="150"/>
      <c r="UQV176" s="151"/>
      <c r="UQW176" s="152"/>
      <c r="UQX176" s="146"/>
      <c r="UQY176" s="113"/>
      <c r="UQZ176" s="147"/>
      <c r="URA176" s="113"/>
      <c r="URB176" s="148"/>
      <c r="URC176" s="149"/>
      <c r="URD176" s="150"/>
      <c r="URE176" s="151"/>
      <c r="URF176" s="152"/>
      <c r="URG176" s="146"/>
      <c r="URH176" s="113"/>
      <c r="URI176" s="147"/>
      <c r="URJ176" s="113"/>
      <c r="URK176" s="148"/>
      <c r="URL176" s="149"/>
      <c r="URM176" s="150"/>
      <c r="URN176" s="151"/>
      <c r="URO176" s="152"/>
      <c r="URP176" s="146"/>
      <c r="URQ176" s="113"/>
      <c r="URR176" s="147"/>
      <c r="URS176" s="113"/>
      <c r="URT176" s="148"/>
      <c r="URU176" s="149"/>
      <c r="URV176" s="150"/>
      <c r="URW176" s="151"/>
      <c r="URX176" s="152"/>
      <c r="URY176" s="146"/>
      <c r="URZ176" s="113"/>
      <c r="USA176" s="147"/>
      <c r="USB176" s="113"/>
      <c r="USC176" s="148"/>
      <c r="USD176" s="149"/>
      <c r="USE176" s="150"/>
      <c r="USF176" s="151"/>
      <c r="USG176" s="152"/>
      <c r="USH176" s="146"/>
      <c r="USI176" s="113"/>
      <c r="USJ176" s="147"/>
      <c r="USK176" s="113"/>
      <c r="USL176" s="148"/>
      <c r="USM176" s="149"/>
      <c r="USN176" s="150"/>
      <c r="USO176" s="151"/>
      <c r="USP176" s="152"/>
      <c r="USQ176" s="146"/>
      <c r="USR176" s="113"/>
      <c r="USS176" s="147"/>
      <c r="UST176" s="113"/>
      <c r="USU176" s="148"/>
      <c r="USV176" s="149"/>
      <c r="USW176" s="150"/>
      <c r="USX176" s="151"/>
      <c r="USY176" s="152"/>
      <c r="USZ176" s="146"/>
      <c r="UTA176" s="113"/>
      <c r="UTB176" s="147"/>
      <c r="UTC176" s="113"/>
      <c r="UTD176" s="148"/>
      <c r="UTE176" s="149"/>
      <c r="UTF176" s="150"/>
      <c r="UTG176" s="151"/>
      <c r="UTH176" s="152"/>
      <c r="UTI176" s="146"/>
      <c r="UTJ176" s="113"/>
      <c r="UTK176" s="147"/>
      <c r="UTL176" s="113"/>
      <c r="UTM176" s="148"/>
      <c r="UTN176" s="149"/>
      <c r="UTO176" s="150"/>
      <c r="UTP176" s="151"/>
      <c r="UTQ176" s="152"/>
      <c r="UTR176" s="146"/>
      <c r="UTS176" s="113"/>
      <c r="UTT176" s="147"/>
      <c r="UTU176" s="113"/>
      <c r="UTV176" s="148"/>
      <c r="UTW176" s="149"/>
      <c r="UTX176" s="150"/>
      <c r="UTY176" s="151"/>
      <c r="UTZ176" s="152"/>
      <c r="UUA176" s="146"/>
      <c r="UUB176" s="113"/>
      <c r="UUC176" s="147"/>
      <c r="UUD176" s="113"/>
      <c r="UUE176" s="148"/>
      <c r="UUF176" s="149"/>
      <c r="UUG176" s="150"/>
      <c r="UUH176" s="151"/>
      <c r="UUI176" s="152"/>
      <c r="UUJ176" s="146"/>
      <c r="UUK176" s="113"/>
      <c r="UUL176" s="147"/>
      <c r="UUM176" s="113"/>
      <c r="UUN176" s="148"/>
      <c r="UUO176" s="149"/>
      <c r="UUP176" s="150"/>
      <c r="UUQ176" s="151"/>
      <c r="UUR176" s="152"/>
      <c r="UUS176" s="146"/>
      <c r="UUT176" s="113"/>
      <c r="UUU176" s="147"/>
      <c r="UUV176" s="113"/>
      <c r="UUW176" s="148"/>
      <c r="UUX176" s="149"/>
      <c r="UUY176" s="150"/>
      <c r="UUZ176" s="151"/>
      <c r="UVA176" s="152"/>
      <c r="UVB176" s="146"/>
      <c r="UVC176" s="113"/>
      <c r="UVD176" s="147"/>
      <c r="UVE176" s="113"/>
      <c r="UVF176" s="148"/>
      <c r="UVG176" s="149"/>
      <c r="UVH176" s="150"/>
      <c r="UVI176" s="151"/>
      <c r="UVJ176" s="152"/>
      <c r="UVK176" s="146"/>
      <c r="UVL176" s="113"/>
      <c r="UVM176" s="147"/>
      <c r="UVN176" s="113"/>
      <c r="UVO176" s="148"/>
      <c r="UVP176" s="149"/>
      <c r="UVQ176" s="150"/>
      <c r="UVR176" s="151"/>
      <c r="UVS176" s="152"/>
      <c r="UVT176" s="146"/>
      <c r="UVU176" s="113"/>
      <c r="UVV176" s="147"/>
      <c r="UVW176" s="113"/>
      <c r="UVX176" s="148"/>
      <c r="UVY176" s="149"/>
      <c r="UVZ176" s="150"/>
      <c r="UWA176" s="151"/>
      <c r="UWB176" s="152"/>
      <c r="UWC176" s="146"/>
      <c r="UWD176" s="113"/>
      <c r="UWE176" s="147"/>
      <c r="UWF176" s="113"/>
      <c r="UWG176" s="148"/>
      <c r="UWH176" s="149"/>
      <c r="UWI176" s="150"/>
      <c r="UWJ176" s="151"/>
      <c r="UWK176" s="152"/>
      <c r="UWL176" s="146"/>
      <c r="UWM176" s="113"/>
      <c r="UWN176" s="147"/>
      <c r="UWO176" s="113"/>
      <c r="UWP176" s="148"/>
      <c r="UWQ176" s="149"/>
      <c r="UWR176" s="150"/>
      <c r="UWS176" s="151"/>
      <c r="UWT176" s="152"/>
      <c r="UWU176" s="146"/>
      <c r="UWV176" s="113"/>
      <c r="UWW176" s="147"/>
      <c r="UWX176" s="113"/>
      <c r="UWY176" s="148"/>
      <c r="UWZ176" s="149"/>
      <c r="UXA176" s="150"/>
      <c r="UXB176" s="151"/>
      <c r="UXC176" s="152"/>
      <c r="UXD176" s="146"/>
      <c r="UXE176" s="113"/>
      <c r="UXF176" s="147"/>
      <c r="UXG176" s="113"/>
      <c r="UXH176" s="148"/>
      <c r="UXI176" s="149"/>
      <c r="UXJ176" s="150"/>
      <c r="UXK176" s="151"/>
      <c r="UXL176" s="152"/>
      <c r="UXM176" s="146"/>
      <c r="UXN176" s="113"/>
      <c r="UXO176" s="147"/>
      <c r="UXP176" s="113"/>
      <c r="UXQ176" s="148"/>
      <c r="UXR176" s="149"/>
      <c r="UXS176" s="150"/>
      <c r="UXT176" s="151"/>
      <c r="UXU176" s="152"/>
      <c r="UXV176" s="146"/>
      <c r="UXW176" s="113"/>
      <c r="UXX176" s="147"/>
      <c r="UXY176" s="113"/>
      <c r="UXZ176" s="148"/>
      <c r="UYA176" s="149"/>
      <c r="UYB176" s="150"/>
      <c r="UYC176" s="151"/>
      <c r="UYD176" s="152"/>
      <c r="UYE176" s="146"/>
      <c r="UYF176" s="113"/>
      <c r="UYG176" s="147"/>
      <c r="UYH176" s="113"/>
      <c r="UYI176" s="148"/>
      <c r="UYJ176" s="149"/>
      <c r="UYK176" s="150"/>
      <c r="UYL176" s="151"/>
      <c r="UYM176" s="152"/>
      <c r="UYN176" s="146"/>
      <c r="UYO176" s="113"/>
      <c r="UYP176" s="147"/>
      <c r="UYQ176" s="113"/>
      <c r="UYR176" s="148"/>
      <c r="UYS176" s="149"/>
      <c r="UYT176" s="150"/>
      <c r="UYU176" s="151"/>
      <c r="UYV176" s="152"/>
      <c r="UYW176" s="146"/>
      <c r="UYX176" s="113"/>
      <c r="UYY176" s="147"/>
      <c r="UYZ176" s="113"/>
      <c r="UZA176" s="148"/>
      <c r="UZB176" s="149"/>
      <c r="UZC176" s="150"/>
      <c r="UZD176" s="151"/>
      <c r="UZE176" s="152"/>
      <c r="UZF176" s="146"/>
      <c r="UZG176" s="113"/>
      <c r="UZH176" s="147"/>
      <c r="UZI176" s="113"/>
      <c r="UZJ176" s="148"/>
      <c r="UZK176" s="149"/>
      <c r="UZL176" s="150"/>
      <c r="UZM176" s="151"/>
      <c r="UZN176" s="152"/>
      <c r="UZO176" s="146"/>
      <c r="UZP176" s="113"/>
      <c r="UZQ176" s="147"/>
      <c r="UZR176" s="113"/>
      <c r="UZS176" s="148"/>
      <c r="UZT176" s="149"/>
      <c r="UZU176" s="150"/>
      <c r="UZV176" s="151"/>
      <c r="UZW176" s="152"/>
      <c r="UZX176" s="146"/>
      <c r="UZY176" s="113"/>
      <c r="UZZ176" s="147"/>
      <c r="VAA176" s="113"/>
      <c r="VAB176" s="148"/>
      <c r="VAC176" s="149"/>
      <c r="VAD176" s="150"/>
      <c r="VAE176" s="151"/>
      <c r="VAF176" s="152"/>
      <c r="VAG176" s="146"/>
      <c r="VAH176" s="113"/>
      <c r="VAI176" s="147"/>
      <c r="VAJ176" s="113"/>
      <c r="VAK176" s="148"/>
      <c r="VAL176" s="149"/>
      <c r="VAM176" s="150"/>
      <c r="VAN176" s="151"/>
      <c r="VAO176" s="152"/>
      <c r="VAP176" s="146"/>
      <c r="VAQ176" s="113"/>
      <c r="VAR176" s="147"/>
      <c r="VAS176" s="113"/>
      <c r="VAT176" s="148"/>
      <c r="VAU176" s="149"/>
      <c r="VAV176" s="150"/>
      <c r="VAW176" s="151"/>
      <c r="VAX176" s="152"/>
      <c r="VAY176" s="146"/>
      <c r="VAZ176" s="113"/>
      <c r="VBA176" s="147"/>
      <c r="VBB176" s="113"/>
      <c r="VBC176" s="148"/>
      <c r="VBD176" s="149"/>
      <c r="VBE176" s="150"/>
      <c r="VBF176" s="151"/>
      <c r="VBG176" s="152"/>
      <c r="VBH176" s="146"/>
      <c r="VBI176" s="113"/>
      <c r="VBJ176" s="147"/>
      <c r="VBK176" s="113"/>
      <c r="VBL176" s="148"/>
      <c r="VBM176" s="149"/>
      <c r="VBN176" s="150"/>
      <c r="VBO176" s="151"/>
      <c r="VBP176" s="152"/>
      <c r="VBQ176" s="146"/>
      <c r="VBR176" s="113"/>
      <c r="VBS176" s="147"/>
      <c r="VBT176" s="113"/>
      <c r="VBU176" s="148"/>
      <c r="VBV176" s="149"/>
      <c r="VBW176" s="150"/>
      <c r="VBX176" s="151"/>
      <c r="VBY176" s="152"/>
      <c r="VBZ176" s="146"/>
      <c r="VCA176" s="113"/>
      <c r="VCB176" s="147"/>
      <c r="VCC176" s="113"/>
      <c r="VCD176" s="148"/>
      <c r="VCE176" s="149"/>
      <c r="VCF176" s="150"/>
      <c r="VCG176" s="151"/>
      <c r="VCH176" s="152"/>
      <c r="VCI176" s="146"/>
      <c r="VCJ176" s="113"/>
      <c r="VCK176" s="147"/>
      <c r="VCL176" s="113"/>
      <c r="VCM176" s="148"/>
      <c r="VCN176" s="149"/>
      <c r="VCO176" s="150"/>
      <c r="VCP176" s="151"/>
      <c r="VCQ176" s="152"/>
      <c r="VCR176" s="146"/>
      <c r="VCS176" s="113"/>
      <c r="VCT176" s="147"/>
      <c r="VCU176" s="113"/>
      <c r="VCV176" s="148"/>
      <c r="VCW176" s="149"/>
      <c r="VCX176" s="150"/>
      <c r="VCY176" s="151"/>
      <c r="VCZ176" s="152"/>
      <c r="VDA176" s="146"/>
      <c r="VDB176" s="113"/>
      <c r="VDC176" s="147"/>
      <c r="VDD176" s="113"/>
      <c r="VDE176" s="148"/>
      <c r="VDF176" s="149"/>
      <c r="VDG176" s="150"/>
      <c r="VDH176" s="151"/>
      <c r="VDI176" s="152"/>
      <c r="VDJ176" s="146"/>
      <c r="VDK176" s="113"/>
      <c r="VDL176" s="147"/>
      <c r="VDM176" s="113"/>
      <c r="VDN176" s="148"/>
      <c r="VDO176" s="149"/>
      <c r="VDP176" s="150"/>
      <c r="VDQ176" s="151"/>
      <c r="VDR176" s="152"/>
      <c r="VDS176" s="146"/>
      <c r="VDT176" s="113"/>
      <c r="VDU176" s="147"/>
      <c r="VDV176" s="113"/>
      <c r="VDW176" s="148"/>
      <c r="VDX176" s="149"/>
      <c r="VDY176" s="150"/>
      <c r="VDZ176" s="151"/>
      <c r="VEA176" s="152"/>
      <c r="VEB176" s="146"/>
      <c r="VEC176" s="113"/>
      <c r="VED176" s="147"/>
      <c r="VEE176" s="113"/>
      <c r="VEF176" s="148"/>
      <c r="VEG176" s="149"/>
      <c r="VEH176" s="150"/>
      <c r="VEI176" s="151"/>
      <c r="VEJ176" s="152"/>
      <c r="VEK176" s="146"/>
      <c r="VEL176" s="113"/>
      <c r="VEM176" s="147"/>
      <c r="VEN176" s="113"/>
      <c r="VEO176" s="148"/>
      <c r="VEP176" s="149"/>
      <c r="VEQ176" s="150"/>
      <c r="VER176" s="151"/>
      <c r="VES176" s="152"/>
      <c r="VET176" s="146"/>
      <c r="VEU176" s="113"/>
      <c r="VEV176" s="147"/>
      <c r="VEW176" s="113"/>
      <c r="VEX176" s="148"/>
      <c r="VEY176" s="149"/>
      <c r="VEZ176" s="150"/>
      <c r="VFA176" s="151"/>
      <c r="VFB176" s="152"/>
      <c r="VFC176" s="146"/>
      <c r="VFD176" s="113"/>
      <c r="VFE176" s="147"/>
      <c r="VFF176" s="113"/>
      <c r="VFG176" s="148"/>
      <c r="VFH176" s="149"/>
      <c r="VFI176" s="150"/>
      <c r="VFJ176" s="151"/>
      <c r="VFK176" s="152"/>
      <c r="VFL176" s="146"/>
      <c r="VFM176" s="113"/>
      <c r="VFN176" s="147"/>
      <c r="VFO176" s="113"/>
      <c r="VFP176" s="148"/>
      <c r="VFQ176" s="149"/>
      <c r="VFR176" s="150"/>
      <c r="VFS176" s="151"/>
      <c r="VFT176" s="152"/>
      <c r="VFU176" s="146"/>
      <c r="VFV176" s="113"/>
      <c r="VFW176" s="147"/>
      <c r="VFX176" s="113"/>
      <c r="VFY176" s="148"/>
      <c r="VFZ176" s="149"/>
      <c r="VGA176" s="150"/>
      <c r="VGB176" s="151"/>
      <c r="VGC176" s="152"/>
      <c r="VGD176" s="146"/>
      <c r="VGE176" s="113"/>
      <c r="VGF176" s="147"/>
      <c r="VGG176" s="113"/>
      <c r="VGH176" s="148"/>
      <c r="VGI176" s="149"/>
      <c r="VGJ176" s="150"/>
      <c r="VGK176" s="151"/>
      <c r="VGL176" s="152"/>
      <c r="VGM176" s="146"/>
      <c r="VGN176" s="113"/>
      <c r="VGO176" s="147"/>
      <c r="VGP176" s="113"/>
      <c r="VGQ176" s="148"/>
      <c r="VGR176" s="149"/>
      <c r="VGS176" s="150"/>
      <c r="VGT176" s="151"/>
      <c r="VGU176" s="152"/>
      <c r="VGV176" s="146"/>
      <c r="VGW176" s="113"/>
      <c r="VGX176" s="147"/>
      <c r="VGY176" s="113"/>
      <c r="VGZ176" s="148"/>
      <c r="VHA176" s="149"/>
      <c r="VHB176" s="150"/>
      <c r="VHC176" s="151"/>
      <c r="VHD176" s="152"/>
      <c r="VHE176" s="146"/>
      <c r="VHF176" s="113"/>
      <c r="VHG176" s="147"/>
      <c r="VHH176" s="113"/>
      <c r="VHI176" s="148"/>
      <c r="VHJ176" s="149"/>
      <c r="VHK176" s="150"/>
      <c r="VHL176" s="151"/>
      <c r="VHM176" s="152"/>
      <c r="VHN176" s="146"/>
      <c r="VHO176" s="113"/>
      <c r="VHP176" s="147"/>
      <c r="VHQ176" s="113"/>
      <c r="VHR176" s="148"/>
      <c r="VHS176" s="149"/>
      <c r="VHT176" s="150"/>
      <c r="VHU176" s="151"/>
      <c r="VHV176" s="152"/>
      <c r="VHW176" s="146"/>
      <c r="VHX176" s="113"/>
      <c r="VHY176" s="147"/>
      <c r="VHZ176" s="113"/>
      <c r="VIA176" s="148"/>
      <c r="VIB176" s="149"/>
      <c r="VIC176" s="150"/>
      <c r="VID176" s="151"/>
      <c r="VIE176" s="152"/>
      <c r="VIF176" s="146"/>
      <c r="VIG176" s="113"/>
      <c r="VIH176" s="147"/>
      <c r="VII176" s="113"/>
      <c r="VIJ176" s="148"/>
      <c r="VIK176" s="149"/>
      <c r="VIL176" s="150"/>
      <c r="VIM176" s="151"/>
      <c r="VIN176" s="152"/>
      <c r="VIO176" s="146"/>
      <c r="VIP176" s="113"/>
      <c r="VIQ176" s="147"/>
      <c r="VIR176" s="113"/>
      <c r="VIS176" s="148"/>
      <c r="VIT176" s="149"/>
      <c r="VIU176" s="150"/>
      <c r="VIV176" s="151"/>
      <c r="VIW176" s="152"/>
      <c r="VIX176" s="146"/>
      <c r="VIY176" s="113"/>
      <c r="VIZ176" s="147"/>
      <c r="VJA176" s="113"/>
      <c r="VJB176" s="148"/>
      <c r="VJC176" s="149"/>
      <c r="VJD176" s="150"/>
      <c r="VJE176" s="151"/>
      <c r="VJF176" s="152"/>
      <c r="VJG176" s="146"/>
      <c r="VJH176" s="113"/>
      <c r="VJI176" s="147"/>
      <c r="VJJ176" s="113"/>
      <c r="VJK176" s="148"/>
      <c r="VJL176" s="149"/>
      <c r="VJM176" s="150"/>
      <c r="VJN176" s="151"/>
      <c r="VJO176" s="152"/>
      <c r="VJP176" s="146"/>
      <c r="VJQ176" s="113"/>
      <c r="VJR176" s="147"/>
      <c r="VJS176" s="113"/>
      <c r="VJT176" s="148"/>
      <c r="VJU176" s="149"/>
      <c r="VJV176" s="150"/>
      <c r="VJW176" s="151"/>
      <c r="VJX176" s="152"/>
      <c r="VJY176" s="146"/>
      <c r="VJZ176" s="113"/>
      <c r="VKA176" s="147"/>
      <c r="VKB176" s="113"/>
      <c r="VKC176" s="148"/>
      <c r="VKD176" s="149"/>
      <c r="VKE176" s="150"/>
      <c r="VKF176" s="151"/>
      <c r="VKG176" s="152"/>
      <c r="VKH176" s="146"/>
      <c r="VKI176" s="113"/>
      <c r="VKJ176" s="147"/>
      <c r="VKK176" s="113"/>
      <c r="VKL176" s="148"/>
      <c r="VKM176" s="149"/>
      <c r="VKN176" s="150"/>
      <c r="VKO176" s="151"/>
      <c r="VKP176" s="152"/>
      <c r="VKQ176" s="146"/>
      <c r="VKR176" s="113"/>
      <c r="VKS176" s="147"/>
      <c r="VKT176" s="113"/>
      <c r="VKU176" s="148"/>
      <c r="VKV176" s="149"/>
      <c r="VKW176" s="150"/>
      <c r="VKX176" s="151"/>
      <c r="VKY176" s="152"/>
      <c r="VKZ176" s="146"/>
      <c r="VLA176" s="113"/>
      <c r="VLB176" s="147"/>
      <c r="VLC176" s="113"/>
      <c r="VLD176" s="148"/>
      <c r="VLE176" s="149"/>
      <c r="VLF176" s="150"/>
      <c r="VLG176" s="151"/>
      <c r="VLH176" s="152"/>
      <c r="VLI176" s="146"/>
      <c r="VLJ176" s="113"/>
      <c r="VLK176" s="147"/>
      <c r="VLL176" s="113"/>
      <c r="VLM176" s="148"/>
      <c r="VLN176" s="149"/>
      <c r="VLO176" s="150"/>
      <c r="VLP176" s="151"/>
      <c r="VLQ176" s="152"/>
      <c r="VLR176" s="146"/>
      <c r="VLS176" s="113"/>
      <c r="VLT176" s="147"/>
      <c r="VLU176" s="113"/>
      <c r="VLV176" s="148"/>
      <c r="VLW176" s="149"/>
      <c r="VLX176" s="150"/>
      <c r="VLY176" s="151"/>
      <c r="VLZ176" s="152"/>
      <c r="VMA176" s="146"/>
      <c r="VMB176" s="113"/>
      <c r="VMC176" s="147"/>
      <c r="VMD176" s="113"/>
      <c r="VME176" s="148"/>
      <c r="VMF176" s="149"/>
      <c r="VMG176" s="150"/>
      <c r="VMH176" s="151"/>
      <c r="VMI176" s="152"/>
      <c r="VMJ176" s="146"/>
      <c r="VMK176" s="113"/>
      <c r="VML176" s="147"/>
      <c r="VMM176" s="113"/>
      <c r="VMN176" s="148"/>
      <c r="VMO176" s="149"/>
      <c r="VMP176" s="150"/>
      <c r="VMQ176" s="151"/>
      <c r="VMR176" s="152"/>
      <c r="VMS176" s="146"/>
      <c r="VMT176" s="113"/>
      <c r="VMU176" s="147"/>
      <c r="VMV176" s="113"/>
      <c r="VMW176" s="148"/>
      <c r="VMX176" s="149"/>
      <c r="VMY176" s="150"/>
      <c r="VMZ176" s="151"/>
      <c r="VNA176" s="152"/>
      <c r="VNB176" s="146"/>
      <c r="VNC176" s="113"/>
      <c r="VND176" s="147"/>
      <c r="VNE176" s="113"/>
      <c r="VNF176" s="148"/>
      <c r="VNG176" s="149"/>
      <c r="VNH176" s="150"/>
      <c r="VNI176" s="151"/>
      <c r="VNJ176" s="152"/>
      <c r="VNK176" s="146"/>
      <c r="VNL176" s="113"/>
      <c r="VNM176" s="147"/>
      <c r="VNN176" s="113"/>
      <c r="VNO176" s="148"/>
      <c r="VNP176" s="149"/>
      <c r="VNQ176" s="150"/>
      <c r="VNR176" s="151"/>
      <c r="VNS176" s="152"/>
      <c r="VNT176" s="146"/>
      <c r="VNU176" s="113"/>
      <c r="VNV176" s="147"/>
      <c r="VNW176" s="113"/>
      <c r="VNX176" s="148"/>
      <c r="VNY176" s="149"/>
      <c r="VNZ176" s="150"/>
      <c r="VOA176" s="151"/>
      <c r="VOB176" s="152"/>
      <c r="VOC176" s="146"/>
      <c r="VOD176" s="113"/>
      <c r="VOE176" s="147"/>
      <c r="VOF176" s="113"/>
      <c r="VOG176" s="148"/>
      <c r="VOH176" s="149"/>
      <c r="VOI176" s="150"/>
      <c r="VOJ176" s="151"/>
      <c r="VOK176" s="152"/>
      <c r="VOL176" s="146"/>
      <c r="VOM176" s="113"/>
      <c r="VON176" s="147"/>
      <c r="VOO176" s="113"/>
      <c r="VOP176" s="148"/>
      <c r="VOQ176" s="149"/>
      <c r="VOR176" s="150"/>
      <c r="VOS176" s="151"/>
      <c r="VOT176" s="152"/>
      <c r="VOU176" s="146"/>
      <c r="VOV176" s="113"/>
      <c r="VOW176" s="147"/>
      <c r="VOX176" s="113"/>
      <c r="VOY176" s="148"/>
      <c r="VOZ176" s="149"/>
      <c r="VPA176" s="150"/>
      <c r="VPB176" s="151"/>
      <c r="VPC176" s="152"/>
      <c r="VPD176" s="146"/>
      <c r="VPE176" s="113"/>
      <c r="VPF176" s="147"/>
      <c r="VPG176" s="113"/>
      <c r="VPH176" s="148"/>
      <c r="VPI176" s="149"/>
      <c r="VPJ176" s="150"/>
      <c r="VPK176" s="151"/>
      <c r="VPL176" s="152"/>
      <c r="VPM176" s="146"/>
      <c r="VPN176" s="113"/>
      <c r="VPO176" s="147"/>
      <c r="VPP176" s="113"/>
      <c r="VPQ176" s="148"/>
      <c r="VPR176" s="149"/>
      <c r="VPS176" s="150"/>
      <c r="VPT176" s="151"/>
      <c r="VPU176" s="152"/>
      <c r="VPV176" s="146"/>
      <c r="VPW176" s="113"/>
      <c r="VPX176" s="147"/>
      <c r="VPY176" s="113"/>
      <c r="VPZ176" s="148"/>
      <c r="VQA176" s="149"/>
      <c r="VQB176" s="150"/>
      <c r="VQC176" s="151"/>
      <c r="VQD176" s="152"/>
      <c r="VQE176" s="146"/>
      <c r="VQF176" s="113"/>
      <c r="VQG176" s="147"/>
      <c r="VQH176" s="113"/>
      <c r="VQI176" s="148"/>
      <c r="VQJ176" s="149"/>
      <c r="VQK176" s="150"/>
      <c r="VQL176" s="151"/>
      <c r="VQM176" s="152"/>
      <c r="VQN176" s="146"/>
      <c r="VQO176" s="113"/>
      <c r="VQP176" s="147"/>
      <c r="VQQ176" s="113"/>
      <c r="VQR176" s="148"/>
      <c r="VQS176" s="149"/>
      <c r="VQT176" s="150"/>
      <c r="VQU176" s="151"/>
      <c r="VQV176" s="152"/>
      <c r="VQW176" s="146"/>
      <c r="VQX176" s="113"/>
      <c r="VQY176" s="147"/>
      <c r="VQZ176" s="113"/>
      <c r="VRA176" s="148"/>
      <c r="VRB176" s="149"/>
      <c r="VRC176" s="150"/>
      <c r="VRD176" s="151"/>
      <c r="VRE176" s="152"/>
      <c r="VRF176" s="146"/>
      <c r="VRG176" s="113"/>
      <c r="VRH176" s="147"/>
      <c r="VRI176" s="113"/>
      <c r="VRJ176" s="148"/>
      <c r="VRK176" s="149"/>
      <c r="VRL176" s="150"/>
      <c r="VRM176" s="151"/>
      <c r="VRN176" s="152"/>
      <c r="VRO176" s="146"/>
      <c r="VRP176" s="113"/>
      <c r="VRQ176" s="147"/>
      <c r="VRR176" s="113"/>
      <c r="VRS176" s="148"/>
      <c r="VRT176" s="149"/>
      <c r="VRU176" s="150"/>
      <c r="VRV176" s="151"/>
      <c r="VRW176" s="152"/>
      <c r="VRX176" s="146"/>
      <c r="VRY176" s="113"/>
      <c r="VRZ176" s="147"/>
      <c r="VSA176" s="113"/>
      <c r="VSB176" s="148"/>
      <c r="VSC176" s="149"/>
      <c r="VSD176" s="150"/>
      <c r="VSE176" s="151"/>
      <c r="VSF176" s="152"/>
      <c r="VSG176" s="146"/>
      <c r="VSH176" s="113"/>
      <c r="VSI176" s="147"/>
      <c r="VSJ176" s="113"/>
      <c r="VSK176" s="148"/>
      <c r="VSL176" s="149"/>
      <c r="VSM176" s="150"/>
      <c r="VSN176" s="151"/>
      <c r="VSO176" s="152"/>
      <c r="VSP176" s="146"/>
      <c r="VSQ176" s="113"/>
      <c r="VSR176" s="147"/>
      <c r="VSS176" s="113"/>
      <c r="VST176" s="148"/>
      <c r="VSU176" s="149"/>
      <c r="VSV176" s="150"/>
      <c r="VSW176" s="151"/>
      <c r="VSX176" s="152"/>
      <c r="VSY176" s="146"/>
      <c r="VSZ176" s="113"/>
      <c r="VTA176" s="147"/>
      <c r="VTB176" s="113"/>
      <c r="VTC176" s="148"/>
      <c r="VTD176" s="149"/>
      <c r="VTE176" s="150"/>
      <c r="VTF176" s="151"/>
      <c r="VTG176" s="152"/>
      <c r="VTH176" s="146"/>
      <c r="VTI176" s="113"/>
      <c r="VTJ176" s="147"/>
      <c r="VTK176" s="113"/>
      <c r="VTL176" s="148"/>
      <c r="VTM176" s="149"/>
      <c r="VTN176" s="150"/>
      <c r="VTO176" s="151"/>
      <c r="VTP176" s="152"/>
      <c r="VTQ176" s="146"/>
      <c r="VTR176" s="113"/>
      <c r="VTS176" s="147"/>
      <c r="VTT176" s="113"/>
      <c r="VTU176" s="148"/>
      <c r="VTV176" s="149"/>
      <c r="VTW176" s="150"/>
      <c r="VTX176" s="151"/>
      <c r="VTY176" s="152"/>
      <c r="VTZ176" s="146"/>
      <c r="VUA176" s="113"/>
      <c r="VUB176" s="147"/>
      <c r="VUC176" s="113"/>
      <c r="VUD176" s="148"/>
      <c r="VUE176" s="149"/>
      <c r="VUF176" s="150"/>
      <c r="VUG176" s="151"/>
      <c r="VUH176" s="152"/>
      <c r="VUI176" s="146"/>
      <c r="VUJ176" s="113"/>
      <c r="VUK176" s="147"/>
      <c r="VUL176" s="113"/>
      <c r="VUM176" s="148"/>
      <c r="VUN176" s="149"/>
      <c r="VUO176" s="150"/>
      <c r="VUP176" s="151"/>
      <c r="VUQ176" s="152"/>
      <c r="VUR176" s="146"/>
      <c r="VUS176" s="113"/>
      <c r="VUT176" s="147"/>
      <c r="VUU176" s="113"/>
      <c r="VUV176" s="148"/>
      <c r="VUW176" s="149"/>
      <c r="VUX176" s="150"/>
      <c r="VUY176" s="151"/>
      <c r="VUZ176" s="152"/>
      <c r="VVA176" s="146"/>
      <c r="VVB176" s="113"/>
      <c r="VVC176" s="147"/>
      <c r="VVD176" s="113"/>
      <c r="VVE176" s="148"/>
      <c r="VVF176" s="149"/>
      <c r="VVG176" s="150"/>
      <c r="VVH176" s="151"/>
      <c r="VVI176" s="152"/>
      <c r="VVJ176" s="146"/>
      <c r="VVK176" s="113"/>
      <c r="VVL176" s="147"/>
      <c r="VVM176" s="113"/>
      <c r="VVN176" s="148"/>
      <c r="VVO176" s="149"/>
      <c r="VVP176" s="150"/>
      <c r="VVQ176" s="151"/>
      <c r="VVR176" s="152"/>
      <c r="VVS176" s="146"/>
      <c r="VVT176" s="113"/>
      <c r="VVU176" s="147"/>
      <c r="VVV176" s="113"/>
      <c r="VVW176" s="148"/>
      <c r="VVX176" s="149"/>
      <c r="VVY176" s="150"/>
      <c r="VVZ176" s="151"/>
      <c r="VWA176" s="152"/>
      <c r="VWB176" s="146"/>
      <c r="VWC176" s="113"/>
      <c r="VWD176" s="147"/>
      <c r="VWE176" s="113"/>
      <c r="VWF176" s="148"/>
      <c r="VWG176" s="149"/>
      <c r="VWH176" s="150"/>
      <c r="VWI176" s="151"/>
      <c r="VWJ176" s="152"/>
      <c r="VWK176" s="146"/>
      <c r="VWL176" s="113"/>
      <c r="VWM176" s="147"/>
      <c r="VWN176" s="113"/>
      <c r="VWO176" s="148"/>
      <c r="VWP176" s="149"/>
      <c r="VWQ176" s="150"/>
      <c r="VWR176" s="151"/>
      <c r="VWS176" s="152"/>
      <c r="VWT176" s="146"/>
      <c r="VWU176" s="113"/>
      <c r="VWV176" s="147"/>
      <c r="VWW176" s="113"/>
      <c r="VWX176" s="148"/>
      <c r="VWY176" s="149"/>
      <c r="VWZ176" s="150"/>
      <c r="VXA176" s="151"/>
      <c r="VXB176" s="152"/>
      <c r="VXC176" s="146"/>
      <c r="VXD176" s="113"/>
      <c r="VXE176" s="147"/>
      <c r="VXF176" s="113"/>
      <c r="VXG176" s="148"/>
      <c r="VXH176" s="149"/>
      <c r="VXI176" s="150"/>
      <c r="VXJ176" s="151"/>
      <c r="VXK176" s="152"/>
      <c r="VXL176" s="146"/>
      <c r="VXM176" s="113"/>
      <c r="VXN176" s="147"/>
      <c r="VXO176" s="113"/>
      <c r="VXP176" s="148"/>
      <c r="VXQ176" s="149"/>
      <c r="VXR176" s="150"/>
      <c r="VXS176" s="151"/>
      <c r="VXT176" s="152"/>
      <c r="VXU176" s="146"/>
      <c r="VXV176" s="113"/>
      <c r="VXW176" s="147"/>
      <c r="VXX176" s="113"/>
      <c r="VXY176" s="148"/>
      <c r="VXZ176" s="149"/>
      <c r="VYA176" s="150"/>
      <c r="VYB176" s="151"/>
      <c r="VYC176" s="152"/>
      <c r="VYD176" s="146"/>
      <c r="VYE176" s="113"/>
      <c r="VYF176" s="147"/>
      <c r="VYG176" s="113"/>
      <c r="VYH176" s="148"/>
      <c r="VYI176" s="149"/>
      <c r="VYJ176" s="150"/>
      <c r="VYK176" s="151"/>
      <c r="VYL176" s="152"/>
      <c r="VYM176" s="146"/>
      <c r="VYN176" s="113"/>
      <c r="VYO176" s="147"/>
      <c r="VYP176" s="113"/>
      <c r="VYQ176" s="148"/>
      <c r="VYR176" s="149"/>
      <c r="VYS176" s="150"/>
      <c r="VYT176" s="151"/>
      <c r="VYU176" s="152"/>
      <c r="VYV176" s="146"/>
      <c r="VYW176" s="113"/>
      <c r="VYX176" s="147"/>
      <c r="VYY176" s="113"/>
      <c r="VYZ176" s="148"/>
      <c r="VZA176" s="149"/>
      <c r="VZB176" s="150"/>
      <c r="VZC176" s="151"/>
      <c r="VZD176" s="152"/>
      <c r="VZE176" s="146"/>
      <c r="VZF176" s="113"/>
      <c r="VZG176" s="147"/>
      <c r="VZH176" s="113"/>
      <c r="VZI176" s="148"/>
      <c r="VZJ176" s="149"/>
      <c r="VZK176" s="150"/>
      <c r="VZL176" s="151"/>
      <c r="VZM176" s="152"/>
      <c r="VZN176" s="146"/>
      <c r="VZO176" s="113"/>
      <c r="VZP176" s="147"/>
      <c r="VZQ176" s="113"/>
      <c r="VZR176" s="148"/>
      <c r="VZS176" s="149"/>
      <c r="VZT176" s="150"/>
      <c r="VZU176" s="151"/>
      <c r="VZV176" s="152"/>
      <c r="VZW176" s="146"/>
      <c r="VZX176" s="113"/>
      <c r="VZY176" s="147"/>
      <c r="VZZ176" s="113"/>
      <c r="WAA176" s="148"/>
      <c r="WAB176" s="149"/>
      <c r="WAC176" s="150"/>
      <c r="WAD176" s="151"/>
      <c r="WAE176" s="152"/>
      <c r="WAF176" s="146"/>
      <c r="WAG176" s="113"/>
      <c r="WAH176" s="147"/>
      <c r="WAI176" s="113"/>
      <c r="WAJ176" s="148"/>
      <c r="WAK176" s="149"/>
      <c r="WAL176" s="150"/>
      <c r="WAM176" s="151"/>
      <c r="WAN176" s="152"/>
      <c r="WAO176" s="146"/>
      <c r="WAP176" s="113"/>
      <c r="WAQ176" s="147"/>
      <c r="WAR176" s="113"/>
      <c r="WAS176" s="148"/>
      <c r="WAT176" s="149"/>
      <c r="WAU176" s="150"/>
      <c r="WAV176" s="151"/>
      <c r="WAW176" s="152"/>
      <c r="WAX176" s="146"/>
      <c r="WAY176" s="113"/>
      <c r="WAZ176" s="147"/>
      <c r="WBA176" s="113"/>
      <c r="WBB176" s="148"/>
      <c r="WBC176" s="149"/>
      <c r="WBD176" s="150"/>
      <c r="WBE176" s="151"/>
      <c r="WBF176" s="152"/>
      <c r="WBG176" s="146"/>
      <c r="WBH176" s="113"/>
      <c r="WBI176" s="147"/>
      <c r="WBJ176" s="113"/>
      <c r="WBK176" s="148"/>
      <c r="WBL176" s="149"/>
      <c r="WBM176" s="150"/>
      <c r="WBN176" s="151"/>
      <c r="WBO176" s="152"/>
      <c r="WBP176" s="146"/>
      <c r="WBQ176" s="113"/>
      <c r="WBR176" s="147"/>
      <c r="WBS176" s="113"/>
      <c r="WBT176" s="148"/>
      <c r="WBU176" s="149"/>
      <c r="WBV176" s="150"/>
      <c r="WBW176" s="151"/>
      <c r="WBX176" s="152"/>
      <c r="WBY176" s="146"/>
      <c r="WBZ176" s="113"/>
      <c r="WCA176" s="147"/>
      <c r="WCB176" s="113"/>
      <c r="WCC176" s="148"/>
      <c r="WCD176" s="149"/>
      <c r="WCE176" s="150"/>
      <c r="WCF176" s="151"/>
      <c r="WCG176" s="152"/>
      <c r="WCH176" s="146"/>
      <c r="WCI176" s="113"/>
      <c r="WCJ176" s="147"/>
      <c r="WCK176" s="113"/>
      <c r="WCL176" s="148"/>
      <c r="WCM176" s="149"/>
      <c r="WCN176" s="150"/>
      <c r="WCO176" s="151"/>
      <c r="WCP176" s="152"/>
      <c r="WCQ176" s="146"/>
      <c r="WCR176" s="113"/>
      <c r="WCS176" s="147"/>
      <c r="WCT176" s="113"/>
      <c r="WCU176" s="148"/>
      <c r="WCV176" s="149"/>
      <c r="WCW176" s="150"/>
      <c r="WCX176" s="151"/>
      <c r="WCY176" s="152"/>
      <c r="WCZ176" s="146"/>
      <c r="WDA176" s="113"/>
      <c r="WDB176" s="147"/>
      <c r="WDC176" s="113"/>
      <c r="WDD176" s="148"/>
      <c r="WDE176" s="149"/>
      <c r="WDF176" s="150"/>
      <c r="WDG176" s="151"/>
      <c r="WDH176" s="152"/>
      <c r="WDI176" s="146"/>
      <c r="WDJ176" s="113"/>
      <c r="WDK176" s="147"/>
      <c r="WDL176" s="113"/>
      <c r="WDM176" s="148"/>
      <c r="WDN176" s="149"/>
      <c r="WDO176" s="150"/>
      <c r="WDP176" s="151"/>
      <c r="WDQ176" s="152"/>
      <c r="WDR176" s="146"/>
      <c r="WDS176" s="113"/>
      <c r="WDT176" s="147"/>
      <c r="WDU176" s="113"/>
      <c r="WDV176" s="148"/>
      <c r="WDW176" s="149"/>
      <c r="WDX176" s="150"/>
      <c r="WDY176" s="151"/>
      <c r="WDZ176" s="152"/>
      <c r="WEA176" s="146"/>
      <c r="WEB176" s="113"/>
      <c r="WEC176" s="147"/>
      <c r="WED176" s="113"/>
      <c r="WEE176" s="148"/>
      <c r="WEF176" s="149"/>
      <c r="WEG176" s="150"/>
      <c r="WEH176" s="151"/>
      <c r="WEI176" s="152"/>
      <c r="WEJ176" s="146"/>
      <c r="WEK176" s="113"/>
      <c r="WEL176" s="147"/>
      <c r="WEM176" s="113"/>
      <c r="WEN176" s="148"/>
      <c r="WEO176" s="149"/>
      <c r="WEP176" s="150"/>
      <c r="WEQ176" s="151"/>
      <c r="WER176" s="152"/>
      <c r="WES176" s="146"/>
      <c r="WET176" s="113"/>
      <c r="WEU176" s="147"/>
      <c r="WEV176" s="113"/>
      <c r="WEW176" s="148"/>
      <c r="WEX176" s="149"/>
      <c r="WEY176" s="150"/>
      <c r="WEZ176" s="151"/>
      <c r="WFA176" s="152"/>
      <c r="WFB176" s="146"/>
      <c r="WFC176" s="113"/>
      <c r="WFD176" s="147"/>
      <c r="WFE176" s="113"/>
      <c r="WFF176" s="148"/>
      <c r="WFG176" s="149"/>
      <c r="WFH176" s="150"/>
      <c r="WFI176" s="151"/>
      <c r="WFJ176" s="152"/>
      <c r="WFK176" s="146"/>
      <c r="WFL176" s="113"/>
      <c r="WFM176" s="147"/>
      <c r="WFN176" s="113"/>
      <c r="WFO176" s="148"/>
      <c r="WFP176" s="149"/>
      <c r="WFQ176" s="150"/>
      <c r="WFR176" s="151"/>
      <c r="WFS176" s="152"/>
      <c r="WFT176" s="146"/>
      <c r="WFU176" s="113"/>
      <c r="WFV176" s="147"/>
      <c r="WFW176" s="113"/>
      <c r="WFX176" s="148"/>
      <c r="WFY176" s="149"/>
      <c r="WFZ176" s="150"/>
      <c r="WGA176" s="151"/>
      <c r="WGB176" s="152"/>
      <c r="WGC176" s="146"/>
      <c r="WGD176" s="113"/>
      <c r="WGE176" s="147"/>
      <c r="WGF176" s="113"/>
      <c r="WGG176" s="148"/>
      <c r="WGH176" s="149"/>
      <c r="WGI176" s="150"/>
      <c r="WGJ176" s="151"/>
      <c r="WGK176" s="152"/>
      <c r="WGL176" s="146"/>
      <c r="WGM176" s="113"/>
      <c r="WGN176" s="147"/>
      <c r="WGO176" s="113"/>
      <c r="WGP176" s="148"/>
      <c r="WGQ176" s="149"/>
      <c r="WGR176" s="150"/>
      <c r="WGS176" s="151"/>
      <c r="WGT176" s="152"/>
      <c r="WGU176" s="146"/>
      <c r="WGV176" s="113"/>
      <c r="WGW176" s="147"/>
      <c r="WGX176" s="113"/>
      <c r="WGY176" s="148"/>
      <c r="WGZ176" s="149"/>
      <c r="WHA176" s="150"/>
      <c r="WHB176" s="151"/>
      <c r="WHC176" s="152"/>
      <c r="WHD176" s="146"/>
      <c r="WHE176" s="113"/>
      <c r="WHF176" s="147"/>
      <c r="WHG176" s="113"/>
      <c r="WHH176" s="148"/>
      <c r="WHI176" s="149"/>
      <c r="WHJ176" s="150"/>
      <c r="WHK176" s="151"/>
      <c r="WHL176" s="152"/>
      <c r="WHM176" s="146"/>
      <c r="WHN176" s="113"/>
      <c r="WHO176" s="147"/>
      <c r="WHP176" s="113"/>
      <c r="WHQ176" s="148"/>
      <c r="WHR176" s="149"/>
      <c r="WHS176" s="150"/>
      <c r="WHT176" s="151"/>
      <c r="WHU176" s="152"/>
      <c r="WHV176" s="146"/>
      <c r="WHW176" s="113"/>
      <c r="WHX176" s="147"/>
      <c r="WHY176" s="113"/>
      <c r="WHZ176" s="148"/>
      <c r="WIA176" s="149"/>
      <c r="WIB176" s="150"/>
      <c r="WIC176" s="151"/>
      <c r="WID176" s="152"/>
      <c r="WIE176" s="146"/>
      <c r="WIF176" s="113"/>
      <c r="WIG176" s="147"/>
      <c r="WIH176" s="113"/>
      <c r="WII176" s="148"/>
      <c r="WIJ176" s="149"/>
      <c r="WIK176" s="150"/>
      <c r="WIL176" s="151"/>
      <c r="WIM176" s="152"/>
      <c r="WIN176" s="146"/>
      <c r="WIO176" s="113"/>
      <c r="WIP176" s="147"/>
      <c r="WIQ176" s="113"/>
      <c r="WIR176" s="148"/>
      <c r="WIS176" s="149"/>
      <c r="WIT176" s="150"/>
      <c r="WIU176" s="151"/>
      <c r="WIV176" s="152"/>
      <c r="WIW176" s="146"/>
      <c r="WIX176" s="113"/>
      <c r="WIY176" s="147"/>
      <c r="WIZ176" s="113"/>
      <c r="WJA176" s="148"/>
      <c r="WJB176" s="149"/>
      <c r="WJC176" s="150"/>
      <c r="WJD176" s="151"/>
      <c r="WJE176" s="152"/>
      <c r="WJF176" s="146"/>
      <c r="WJG176" s="113"/>
      <c r="WJH176" s="147"/>
      <c r="WJI176" s="113"/>
      <c r="WJJ176" s="148"/>
      <c r="WJK176" s="149"/>
      <c r="WJL176" s="150"/>
      <c r="WJM176" s="151"/>
      <c r="WJN176" s="152"/>
      <c r="WJO176" s="146"/>
      <c r="WJP176" s="113"/>
      <c r="WJQ176" s="147"/>
      <c r="WJR176" s="113"/>
      <c r="WJS176" s="148"/>
      <c r="WJT176" s="149"/>
      <c r="WJU176" s="150"/>
      <c r="WJV176" s="151"/>
      <c r="WJW176" s="152"/>
      <c r="WJX176" s="146"/>
      <c r="WJY176" s="113"/>
      <c r="WJZ176" s="147"/>
      <c r="WKA176" s="113"/>
      <c r="WKB176" s="148"/>
      <c r="WKC176" s="149"/>
      <c r="WKD176" s="150"/>
      <c r="WKE176" s="151"/>
      <c r="WKF176" s="152"/>
      <c r="WKG176" s="146"/>
      <c r="WKH176" s="113"/>
      <c r="WKI176" s="147"/>
      <c r="WKJ176" s="113"/>
      <c r="WKK176" s="148"/>
      <c r="WKL176" s="149"/>
      <c r="WKM176" s="150"/>
      <c r="WKN176" s="151"/>
      <c r="WKO176" s="152"/>
      <c r="WKP176" s="146"/>
      <c r="WKQ176" s="113"/>
      <c r="WKR176" s="147"/>
      <c r="WKS176" s="113"/>
      <c r="WKT176" s="148"/>
      <c r="WKU176" s="149"/>
      <c r="WKV176" s="150"/>
      <c r="WKW176" s="151"/>
      <c r="WKX176" s="152"/>
      <c r="WKY176" s="146"/>
      <c r="WKZ176" s="113"/>
      <c r="WLA176" s="147"/>
      <c r="WLB176" s="113"/>
      <c r="WLC176" s="148"/>
      <c r="WLD176" s="149"/>
      <c r="WLE176" s="150"/>
      <c r="WLF176" s="151"/>
      <c r="WLG176" s="152"/>
      <c r="WLH176" s="146"/>
      <c r="WLI176" s="113"/>
      <c r="WLJ176" s="147"/>
      <c r="WLK176" s="113"/>
      <c r="WLL176" s="148"/>
      <c r="WLM176" s="149"/>
      <c r="WLN176" s="150"/>
      <c r="WLO176" s="151"/>
      <c r="WLP176" s="152"/>
      <c r="WLQ176" s="146"/>
      <c r="WLR176" s="113"/>
      <c r="WLS176" s="147"/>
      <c r="WLT176" s="113"/>
      <c r="WLU176" s="148"/>
      <c r="WLV176" s="149"/>
      <c r="WLW176" s="150"/>
      <c r="WLX176" s="151"/>
      <c r="WLY176" s="152"/>
      <c r="WLZ176" s="146"/>
      <c r="WMA176" s="113"/>
      <c r="WMB176" s="147"/>
      <c r="WMC176" s="113"/>
      <c r="WMD176" s="148"/>
      <c r="WME176" s="149"/>
      <c r="WMF176" s="150"/>
      <c r="WMG176" s="151"/>
      <c r="WMH176" s="152"/>
      <c r="WMI176" s="146"/>
      <c r="WMJ176" s="113"/>
      <c r="WMK176" s="147"/>
      <c r="WML176" s="113"/>
      <c r="WMM176" s="148"/>
      <c r="WMN176" s="149"/>
      <c r="WMO176" s="150"/>
      <c r="WMP176" s="151"/>
      <c r="WMQ176" s="152"/>
      <c r="WMR176" s="146"/>
      <c r="WMS176" s="113"/>
      <c r="WMT176" s="147"/>
      <c r="WMU176" s="113"/>
      <c r="WMV176" s="148"/>
      <c r="WMW176" s="149"/>
      <c r="WMX176" s="150"/>
      <c r="WMY176" s="151"/>
      <c r="WMZ176" s="152"/>
      <c r="WNA176" s="146"/>
      <c r="WNB176" s="113"/>
      <c r="WNC176" s="147"/>
      <c r="WND176" s="113"/>
      <c r="WNE176" s="148"/>
      <c r="WNF176" s="149"/>
      <c r="WNG176" s="150"/>
      <c r="WNH176" s="151"/>
      <c r="WNI176" s="152"/>
      <c r="WNJ176" s="146"/>
      <c r="WNK176" s="113"/>
      <c r="WNL176" s="147"/>
      <c r="WNM176" s="113"/>
      <c r="WNN176" s="148"/>
      <c r="WNO176" s="149"/>
      <c r="WNP176" s="150"/>
      <c r="WNQ176" s="151"/>
      <c r="WNR176" s="152"/>
      <c r="WNS176" s="146"/>
      <c r="WNT176" s="113"/>
      <c r="WNU176" s="147"/>
      <c r="WNV176" s="113"/>
      <c r="WNW176" s="148"/>
      <c r="WNX176" s="149"/>
      <c r="WNY176" s="150"/>
      <c r="WNZ176" s="151"/>
      <c r="WOA176" s="152"/>
      <c r="WOB176" s="146"/>
      <c r="WOC176" s="113"/>
      <c r="WOD176" s="147"/>
      <c r="WOE176" s="113"/>
      <c r="WOF176" s="148"/>
      <c r="WOG176" s="149"/>
      <c r="WOH176" s="150"/>
      <c r="WOI176" s="151"/>
      <c r="WOJ176" s="152"/>
      <c r="WOK176" s="146"/>
      <c r="WOL176" s="113"/>
      <c r="WOM176" s="147"/>
      <c r="WON176" s="113"/>
      <c r="WOO176" s="148"/>
      <c r="WOP176" s="149"/>
      <c r="WOQ176" s="150"/>
      <c r="WOR176" s="151"/>
      <c r="WOS176" s="152"/>
      <c r="WOT176" s="146"/>
      <c r="WOU176" s="113"/>
      <c r="WOV176" s="147"/>
      <c r="WOW176" s="113"/>
      <c r="WOX176" s="148"/>
      <c r="WOY176" s="149"/>
      <c r="WOZ176" s="150"/>
      <c r="WPA176" s="151"/>
      <c r="WPB176" s="152"/>
      <c r="WPC176" s="146"/>
      <c r="WPD176" s="113"/>
      <c r="WPE176" s="147"/>
      <c r="WPF176" s="113"/>
      <c r="WPG176" s="148"/>
      <c r="WPH176" s="149"/>
      <c r="WPI176" s="150"/>
      <c r="WPJ176" s="151"/>
      <c r="WPK176" s="152"/>
      <c r="WPL176" s="146"/>
      <c r="WPM176" s="113"/>
      <c r="WPN176" s="147"/>
      <c r="WPO176" s="113"/>
      <c r="WPP176" s="148"/>
      <c r="WPQ176" s="149"/>
      <c r="WPR176" s="150"/>
      <c r="WPS176" s="151"/>
      <c r="WPT176" s="152"/>
      <c r="WPU176" s="146"/>
      <c r="WPV176" s="113"/>
      <c r="WPW176" s="147"/>
      <c r="WPX176" s="113"/>
      <c r="WPY176" s="148"/>
      <c r="WPZ176" s="149"/>
      <c r="WQA176" s="150"/>
      <c r="WQB176" s="151"/>
      <c r="WQC176" s="152"/>
      <c r="WQD176" s="146"/>
      <c r="WQE176" s="113"/>
      <c r="WQF176" s="147"/>
      <c r="WQG176" s="113"/>
      <c r="WQH176" s="148"/>
      <c r="WQI176" s="149"/>
      <c r="WQJ176" s="150"/>
      <c r="WQK176" s="151"/>
      <c r="WQL176" s="152"/>
      <c r="WQM176" s="146"/>
      <c r="WQN176" s="113"/>
      <c r="WQO176" s="147"/>
      <c r="WQP176" s="113"/>
      <c r="WQQ176" s="148"/>
      <c r="WQR176" s="149"/>
      <c r="WQS176" s="150"/>
      <c r="WQT176" s="151"/>
      <c r="WQU176" s="152"/>
      <c r="WQV176" s="146"/>
      <c r="WQW176" s="113"/>
      <c r="WQX176" s="147"/>
      <c r="WQY176" s="113"/>
      <c r="WQZ176" s="148"/>
      <c r="WRA176" s="149"/>
      <c r="WRB176" s="150"/>
      <c r="WRC176" s="151"/>
      <c r="WRD176" s="152"/>
      <c r="WRE176" s="146"/>
      <c r="WRF176" s="113"/>
      <c r="WRG176" s="147"/>
      <c r="WRH176" s="113"/>
      <c r="WRI176" s="148"/>
      <c r="WRJ176" s="149"/>
      <c r="WRK176" s="150"/>
      <c r="WRL176" s="151"/>
      <c r="WRM176" s="152"/>
      <c r="WRN176" s="146"/>
      <c r="WRO176" s="113"/>
      <c r="WRP176" s="147"/>
      <c r="WRQ176" s="113"/>
      <c r="WRR176" s="148"/>
      <c r="WRS176" s="149"/>
      <c r="WRT176" s="150"/>
      <c r="WRU176" s="151"/>
      <c r="WRV176" s="152"/>
      <c r="WRW176" s="146"/>
      <c r="WRX176" s="113"/>
      <c r="WRY176" s="147"/>
      <c r="WRZ176" s="113"/>
      <c r="WSA176" s="148"/>
      <c r="WSB176" s="149"/>
      <c r="WSC176" s="150"/>
      <c r="WSD176" s="151"/>
      <c r="WSE176" s="152"/>
      <c r="WSF176" s="146"/>
      <c r="WSG176" s="113"/>
      <c r="WSH176" s="147"/>
      <c r="WSI176" s="113"/>
      <c r="WSJ176" s="148"/>
      <c r="WSK176" s="149"/>
      <c r="WSL176" s="150"/>
      <c r="WSM176" s="151"/>
      <c r="WSN176" s="152"/>
      <c r="WSO176" s="146"/>
      <c r="WSP176" s="113"/>
      <c r="WSQ176" s="147"/>
      <c r="WSR176" s="113"/>
      <c r="WSS176" s="148"/>
      <c r="WST176" s="149"/>
      <c r="WSU176" s="150"/>
      <c r="WSV176" s="151"/>
      <c r="WSW176" s="152"/>
      <c r="WSX176" s="146"/>
      <c r="WSY176" s="113"/>
      <c r="WSZ176" s="147"/>
      <c r="WTA176" s="113"/>
      <c r="WTB176" s="148"/>
      <c r="WTC176" s="149"/>
      <c r="WTD176" s="150"/>
      <c r="WTE176" s="151"/>
      <c r="WTF176" s="152"/>
      <c r="WTG176" s="146"/>
      <c r="WTH176" s="113"/>
      <c r="WTI176" s="147"/>
      <c r="WTJ176" s="113"/>
      <c r="WTK176" s="148"/>
      <c r="WTL176" s="149"/>
      <c r="WTM176" s="150"/>
      <c r="WTN176" s="151"/>
      <c r="WTO176" s="152"/>
      <c r="WTP176" s="146"/>
      <c r="WTQ176" s="113"/>
      <c r="WTR176" s="147"/>
      <c r="WTS176" s="113"/>
      <c r="WTT176" s="148"/>
      <c r="WTU176" s="149"/>
      <c r="WTV176" s="150"/>
      <c r="WTW176" s="151"/>
      <c r="WTX176" s="152"/>
      <c r="WTY176" s="146"/>
      <c r="WTZ176" s="113"/>
      <c r="WUA176" s="147"/>
      <c r="WUB176" s="113"/>
      <c r="WUC176" s="148"/>
      <c r="WUD176" s="149"/>
      <c r="WUE176" s="150"/>
      <c r="WUF176" s="151"/>
      <c r="WUG176" s="152"/>
      <c r="WUH176" s="146"/>
      <c r="WUI176" s="113"/>
      <c r="WUJ176" s="147"/>
      <c r="WUK176" s="113"/>
      <c r="WUL176" s="148"/>
      <c r="WUM176" s="149"/>
      <c r="WUN176" s="150"/>
      <c r="WUO176" s="151"/>
      <c r="WUP176" s="152"/>
      <c r="WUQ176" s="146"/>
      <c r="WUR176" s="113"/>
      <c r="WUS176" s="147"/>
      <c r="WUT176" s="113"/>
      <c r="WUU176" s="148"/>
      <c r="WUV176" s="149"/>
      <c r="WUW176" s="150"/>
      <c r="WUX176" s="151"/>
      <c r="WUY176" s="152"/>
      <c r="WUZ176" s="146"/>
      <c r="WVA176" s="113"/>
      <c r="WVB176" s="147"/>
      <c r="WVC176" s="113"/>
      <c r="WVD176" s="148"/>
      <c r="WVE176" s="149"/>
      <c r="WVF176" s="150"/>
      <c r="WVG176" s="151"/>
      <c r="WVH176" s="152"/>
      <c r="WVI176" s="146"/>
      <c r="WVJ176" s="113"/>
      <c r="WVK176" s="147"/>
      <c r="WVL176" s="113"/>
      <c r="WVM176" s="148"/>
      <c r="WVN176" s="149"/>
      <c r="WVO176" s="150"/>
      <c r="WVP176" s="151"/>
      <c r="WVQ176" s="152"/>
      <c r="WVR176" s="146"/>
      <c r="WVS176" s="113"/>
      <c r="WVT176" s="147"/>
      <c r="WVU176" s="113"/>
      <c r="WVV176" s="148"/>
      <c r="WVW176" s="149"/>
      <c r="WVX176" s="150"/>
      <c r="WVY176" s="151"/>
      <c r="WVZ176" s="152"/>
      <c r="WWA176" s="146"/>
      <c r="WWB176" s="113"/>
      <c r="WWC176" s="147"/>
      <c r="WWD176" s="113"/>
      <c r="WWE176" s="148"/>
      <c r="WWF176" s="149"/>
      <c r="WWG176" s="150"/>
      <c r="WWH176" s="151"/>
      <c r="WWI176" s="152"/>
      <c r="WWJ176" s="146"/>
      <c r="WWK176" s="113"/>
      <c r="WWL176" s="147"/>
      <c r="WWM176" s="113"/>
      <c r="WWN176" s="148"/>
      <c r="WWO176" s="149"/>
      <c r="WWP176" s="150"/>
      <c r="WWQ176" s="151"/>
      <c r="WWR176" s="152"/>
      <c r="WWS176" s="146"/>
      <c r="WWT176" s="113"/>
      <c r="WWU176" s="147"/>
      <c r="WWV176" s="113"/>
      <c r="WWW176" s="148"/>
      <c r="WWX176" s="149"/>
      <c r="WWY176" s="150"/>
      <c r="WWZ176" s="151"/>
      <c r="WXA176" s="152"/>
      <c r="WXB176" s="146"/>
      <c r="WXC176" s="113"/>
      <c r="WXD176" s="147"/>
      <c r="WXE176" s="113"/>
      <c r="WXF176" s="148"/>
      <c r="WXG176" s="149"/>
      <c r="WXH176" s="150"/>
      <c r="WXI176" s="151"/>
      <c r="WXJ176" s="152"/>
      <c r="WXK176" s="146"/>
      <c r="WXL176" s="113"/>
      <c r="WXM176" s="147"/>
      <c r="WXN176" s="113"/>
      <c r="WXO176" s="148"/>
      <c r="WXP176" s="149"/>
      <c r="WXQ176" s="150"/>
      <c r="WXR176" s="151"/>
      <c r="WXS176" s="152"/>
      <c r="WXT176" s="146"/>
      <c r="WXU176" s="113"/>
      <c r="WXV176" s="147"/>
      <c r="WXW176" s="113"/>
      <c r="WXX176" s="148"/>
      <c r="WXY176" s="149"/>
      <c r="WXZ176" s="150"/>
      <c r="WYA176" s="151"/>
      <c r="WYB176" s="152"/>
      <c r="WYC176" s="146"/>
      <c r="WYD176" s="113"/>
      <c r="WYE176" s="147"/>
      <c r="WYF176" s="113"/>
      <c r="WYG176" s="148"/>
      <c r="WYH176" s="149"/>
      <c r="WYI176" s="150"/>
      <c r="WYJ176" s="151"/>
      <c r="WYK176" s="152"/>
      <c r="WYL176" s="146"/>
      <c r="WYM176" s="113"/>
      <c r="WYN176" s="147"/>
      <c r="WYO176" s="113"/>
      <c r="WYP176" s="148"/>
      <c r="WYQ176" s="149"/>
      <c r="WYR176" s="150"/>
      <c r="WYS176" s="151"/>
      <c r="WYT176" s="152"/>
      <c r="WYU176" s="146"/>
      <c r="WYV176" s="113"/>
      <c r="WYW176" s="147"/>
      <c r="WYX176" s="113"/>
      <c r="WYY176" s="148"/>
      <c r="WYZ176" s="149"/>
      <c r="WZA176" s="150"/>
      <c r="WZB176" s="151"/>
      <c r="WZC176" s="152"/>
      <c r="WZD176" s="146"/>
      <c r="WZE176" s="113"/>
      <c r="WZF176" s="147"/>
      <c r="WZG176" s="113"/>
      <c r="WZH176" s="148"/>
      <c r="WZI176" s="149"/>
      <c r="WZJ176" s="150"/>
      <c r="WZK176" s="151"/>
      <c r="WZL176" s="152"/>
      <c r="WZM176" s="146"/>
      <c r="WZN176" s="113"/>
      <c r="WZO176" s="147"/>
      <c r="WZP176" s="113"/>
      <c r="WZQ176" s="148"/>
      <c r="WZR176" s="149"/>
      <c r="WZS176" s="150"/>
      <c r="WZT176" s="151"/>
      <c r="WZU176" s="152"/>
      <c r="WZV176" s="146"/>
      <c r="WZW176" s="113"/>
      <c r="WZX176" s="147"/>
      <c r="WZY176" s="113"/>
      <c r="WZZ176" s="148"/>
      <c r="XAA176" s="149"/>
      <c r="XAB176" s="150"/>
      <c r="XAC176" s="151"/>
      <c r="XAD176" s="152"/>
      <c r="XAE176" s="146"/>
      <c r="XAF176" s="113"/>
      <c r="XAG176" s="147"/>
      <c r="XAH176" s="113"/>
      <c r="XAI176" s="148"/>
      <c r="XAJ176" s="149"/>
      <c r="XAK176" s="150"/>
      <c r="XAL176" s="151"/>
      <c r="XAM176" s="152"/>
      <c r="XAN176" s="146"/>
      <c r="XAO176" s="113"/>
      <c r="XAP176" s="147"/>
      <c r="XAQ176" s="113"/>
      <c r="XAR176" s="148"/>
      <c r="XAS176" s="149"/>
      <c r="XAT176" s="150"/>
      <c r="XAU176" s="151"/>
      <c r="XAV176" s="152"/>
      <c r="XAW176" s="146"/>
      <c r="XAX176" s="113"/>
      <c r="XAY176" s="147"/>
      <c r="XAZ176" s="113"/>
      <c r="XBA176" s="148"/>
      <c r="XBB176" s="149"/>
      <c r="XBC176" s="150"/>
      <c r="XBD176" s="151"/>
      <c r="XBE176" s="152"/>
      <c r="XBF176" s="146"/>
      <c r="XBG176" s="113"/>
      <c r="XBH176" s="147"/>
      <c r="XBI176" s="113"/>
      <c r="XBJ176" s="148"/>
      <c r="XBK176" s="149"/>
      <c r="XBL176" s="150"/>
      <c r="XBM176" s="151"/>
      <c r="XBN176" s="152"/>
      <c r="XBO176" s="146"/>
      <c r="XBP176" s="113"/>
      <c r="XBQ176" s="147"/>
      <c r="XBR176" s="113"/>
      <c r="XBS176" s="148"/>
      <c r="XBT176" s="149"/>
      <c r="XBU176" s="150"/>
      <c r="XBV176" s="151"/>
      <c r="XBW176" s="152"/>
      <c r="XBX176" s="146"/>
      <c r="XBY176" s="113"/>
      <c r="XBZ176" s="147"/>
      <c r="XCA176" s="113"/>
      <c r="XCB176" s="148"/>
      <c r="XCC176" s="149"/>
      <c r="XCD176" s="150"/>
      <c r="XCE176" s="151"/>
      <c r="XCF176" s="152"/>
      <c r="XCG176" s="146"/>
      <c r="XCH176" s="113"/>
      <c r="XCI176" s="147"/>
      <c r="XCJ176" s="113"/>
      <c r="XCK176" s="148"/>
      <c r="XCL176" s="149"/>
      <c r="XCM176" s="150"/>
      <c r="XCN176" s="151"/>
      <c r="XCO176" s="152"/>
      <c r="XCP176" s="146"/>
      <c r="XCQ176" s="113"/>
      <c r="XCR176" s="147"/>
      <c r="XCS176" s="113"/>
      <c r="XCT176" s="148"/>
      <c r="XCU176" s="149"/>
      <c r="XCV176" s="150"/>
      <c r="XCW176" s="151"/>
      <c r="XCX176" s="152"/>
      <c r="XCY176" s="146"/>
      <c r="XCZ176" s="113"/>
      <c r="XDA176" s="147"/>
      <c r="XDB176" s="113"/>
      <c r="XDC176" s="148"/>
      <c r="XDD176" s="149"/>
      <c r="XDE176" s="150"/>
      <c r="XDF176" s="151"/>
      <c r="XDG176" s="152"/>
      <c r="XDH176" s="146"/>
      <c r="XDI176" s="113"/>
      <c r="XDJ176" s="147"/>
      <c r="XDK176" s="113"/>
      <c r="XDL176" s="148"/>
      <c r="XDM176" s="149"/>
      <c r="XDN176" s="150"/>
      <c r="XDO176" s="151"/>
      <c r="XDP176" s="152"/>
      <c r="XDQ176" s="146"/>
      <c r="XDR176" s="113"/>
      <c r="XDS176" s="147"/>
      <c r="XDT176" s="113"/>
      <c r="XDU176" s="148"/>
      <c r="XDV176" s="149"/>
      <c r="XDW176" s="150"/>
      <c r="XDX176" s="151"/>
      <c r="XDY176" s="152"/>
      <c r="XDZ176" s="146"/>
      <c r="XEA176" s="113"/>
      <c r="XEB176" s="147"/>
      <c r="XEC176" s="113"/>
      <c r="XED176" s="148"/>
      <c r="XEE176" s="149"/>
      <c r="XEF176" s="150"/>
      <c r="XEG176" s="151"/>
      <c r="XEH176" s="152"/>
      <c r="XEI176" s="146"/>
      <c r="XEJ176" s="113"/>
      <c r="XEK176" s="147"/>
      <c r="XEL176" s="113"/>
      <c r="XEM176" s="148"/>
      <c r="XEN176" s="149"/>
      <c r="XEO176" s="150"/>
      <c r="XEP176" s="151"/>
      <c r="XEQ176" s="152"/>
      <c r="XER176" s="146"/>
      <c r="XES176" s="113"/>
      <c r="XET176" s="147"/>
      <c r="XEU176" s="113"/>
      <c r="XEV176" s="148"/>
      <c r="XEW176" s="149"/>
      <c r="XEX176" s="150"/>
      <c r="XEY176" s="151"/>
      <c r="XEZ176" s="152"/>
      <c r="XFA176" s="146"/>
      <c r="XFB176" s="113"/>
      <c r="XFC176" s="147"/>
      <c r="XFD176" s="113"/>
    </row>
    <row r="177" spans="1:16384" s="31" customFormat="1" ht="17.25" customHeight="1">
      <c r="A177" s="100">
        <v>130</v>
      </c>
      <c r="B177" s="75" t="s">
        <v>412</v>
      </c>
      <c r="C177" s="76" t="s">
        <v>247</v>
      </c>
      <c r="D177" s="80">
        <v>95545</v>
      </c>
      <c r="E177" s="210" t="s">
        <v>2</v>
      </c>
      <c r="F177" s="153">
        <v>1</v>
      </c>
      <c r="G177" s="101">
        <v>39.71</v>
      </c>
      <c r="H177" s="108">
        <f t="shared" ref="H177:H183" si="59">ROUND(G177*1.3,2)</f>
        <v>51.62</v>
      </c>
      <c r="I177" s="292">
        <f t="shared" si="58"/>
        <v>51.62</v>
      </c>
    </row>
    <row r="178" spans="1:16384" s="57" customFormat="1" ht="16.5" customHeight="1">
      <c r="A178" s="100">
        <v>131</v>
      </c>
      <c r="B178" s="75" t="s">
        <v>413</v>
      </c>
      <c r="C178" s="76" t="s">
        <v>248</v>
      </c>
      <c r="D178" s="80">
        <v>95543</v>
      </c>
      <c r="E178" s="210" t="s">
        <v>2</v>
      </c>
      <c r="F178" s="153">
        <v>1</v>
      </c>
      <c r="G178" s="101">
        <v>55.68</v>
      </c>
      <c r="H178" s="108">
        <f t="shared" si="59"/>
        <v>72.38</v>
      </c>
      <c r="I178" s="292">
        <f t="shared" si="58"/>
        <v>72.38</v>
      </c>
      <c r="J178" s="146"/>
      <c r="K178" s="113"/>
      <c r="L178" s="147"/>
      <c r="M178" s="113"/>
      <c r="N178" s="148"/>
      <c r="O178" s="149"/>
      <c r="P178" s="150"/>
      <c r="Q178" s="151"/>
      <c r="R178" s="152"/>
      <c r="S178" s="146"/>
      <c r="T178" s="113"/>
      <c r="U178" s="147"/>
      <c r="V178" s="113"/>
      <c r="W178" s="148"/>
      <c r="X178" s="149"/>
      <c r="Y178" s="150"/>
      <c r="Z178" s="151"/>
      <c r="AA178" s="152"/>
      <c r="AB178" s="146"/>
      <c r="AC178" s="113"/>
      <c r="AD178" s="147"/>
      <c r="AE178" s="113"/>
      <c r="AF178" s="148"/>
      <c r="AG178" s="149"/>
      <c r="AH178" s="150"/>
      <c r="AI178" s="151"/>
      <c r="AJ178" s="152"/>
      <c r="AK178" s="146"/>
      <c r="AL178" s="113"/>
      <c r="AM178" s="147"/>
      <c r="AN178" s="113"/>
      <c r="AO178" s="148"/>
      <c r="AP178" s="149"/>
      <c r="AQ178" s="150"/>
      <c r="AR178" s="151"/>
      <c r="AS178" s="152"/>
      <c r="AT178" s="146"/>
      <c r="AU178" s="113"/>
      <c r="AV178" s="147"/>
      <c r="AW178" s="113"/>
      <c r="AX178" s="148"/>
      <c r="AY178" s="149"/>
      <c r="AZ178" s="150"/>
      <c r="BA178" s="151"/>
      <c r="BB178" s="152"/>
      <c r="BC178" s="146"/>
      <c r="BD178" s="113"/>
      <c r="BE178" s="147"/>
      <c r="BF178" s="113"/>
      <c r="BG178" s="148"/>
      <c r="BH178" s="149"/>
      <c r="BI178" s="150"/>
      <c r="BJ178" s="151"/>
      <c r="BK178" s="152"/>
      <c r="BL178" s="146"/>
      <c r="BM178" s="113"/>
      <c r="BN178" s="147"/>
      <c r="BO178" s="113"/>
      <c r="BP178" s="148"/>
      <c r="BQ178" s="149"/>
      <c r="BR178" s="150"/>
      <c r="BS178" s="151"/>
      <c r="BT178" s="152"/>
      <c r="BU178" s="146"/>
      <c r="BV178" s="113"/>
      <c r="BW178" s="147"/>
      <c r="BX178" s="113"/>
      <c r="BY178" s="148"/>
      <c r="BZ178" s="149"/>
      <c r="CA178" s="150"/>
      <c r="CB178" s="151"/>
      <c r="CC178" s="152"/>
      <c r="CD178" s="146"/>
      <c r="CE178" s="113"/>
      <c r="CF178" s="147"/>
      <c r="CG178" s="113"/>
      <c r="CH178" s="148"/>
      <c r="CI178" s="149"/>
      <c r="CJ178" s="150"/>
      <c r="CK178" s="151"/>
      <c r="CL178" s="152"/>
      <c r="CM178" s="146"/>
      <c r="CN178" s="113"/>
      <c r="CO178" s="147"/>
      <c r="CP178" s="113"/>
      <c r="CQ178" s="148"/>
      <c r="CR178" s="149"/>
      <c r="CS178" s="150"/>
      <c r="CT178" s="151"/>
      <c r="CU178" s="152"/>
      <c r="CV178" s="146"/>
      <c r="CW178" s="113"/>
      <c r="CX178" s="147"/>
      <c r="CY178" s="113"/>
      <c r="CZ178" s="148"/>
      <c r="DA178" s="149"/>
      <c r="DB178" s="150"/>
      <c r="DC178" s="151"/>
      <c r="DD178" s="152"/>
      <c r="DE178" s="146"/>
      <c r="DF178" s="113"/>
      <c r="DG178" s="147"/>
      <c r="DH178" s="113"/>
      <c r="DI178" s="148"/>
      <c r="DJ178" s="149"/>
      <c r="DK178" s="150"/>
      <c r="DL178" s="151"/>
      <c r="DM178" s="152"/>
      <c r="DN178" s="146"/>
      <c r="DO178" s="113"/>
      <c r="DP178" s="147"/>
      <c r="DQ178" s="113"/>
      <c r="DR178" s="148"/>
      <c r="DS178" s="149"/>
      <c r="DT178" s="150"/>
      <c r="DU178" s="151"/>
      <c r="DV178" s="152"/>
      <c r="DW178" s="146"/>
      <c r="DX178" s="113"/>
      <c r="DY178" s="147"/>
      <c r="DZ178" s="113"/>
      <c r="EA178" s="148"/>
      <c r="EB178" s="149"/>
      <c r="EC178" s="150"/>
      <c r="ED178" s="151"/>
      <c r="EE178" s="152"/>
      <c r="EF178" s="146"/>
      <c r="EG178" s="113"/>
      <c r="EH178" s="147"/>
      <c r="EI178" s="113"/>
      <c r="EJ178" s="148"/>
      <c r="EK178" s="149"/>
      <c r="EL178" s="150"/>
      <c r="EM178" s="151"/>
      <c r="EN178" s="152"/>
      <c r="EO178" s="146"/>
      <c r="EP178" s="113"/>
      <c r="EQ178" s="147"/>
      <c r="ER178" s="113"/>
      <c r="ES178" s="148"/>
      <c r="ET178" s="149"/>
      <c r="EU178" s="150"/>
      <c r="EV178" s="151"/>
      <c r="EW178" s="152"/>
      <c r="EX178" s="146"/>
      <c r="EY178" s="113"/>
      <c r="EZ178" s="147"/>
      <c r="FA178" s="113"/>
      <c r="FB178" s="148"/>
      <c r="FC178" s="149"/>
      <c r="FD178" s="150"/>
      <c r="FE178" s="151"/>
      <c r="FF178" s="152"/>
      <c r="FG178" s="146"/>
      <c r="FH178" s="113"/>
      <c r="FI178" s="147"/>
      <c r="FJ178" s="113"/>
      <c r="FK178" s="148"/>
      <c r="FL178" s="149"/>
      <c r="FM178" s="150"/>
      <c r="FN178" s="151"/>
      <c r="FO178" s="152"/>
      <c r="FP178" s="146"/>
      <c r="FQ178" s="113"/>
      <c r="FR178" s="147"/>
      <c r="FS178" s="113"/>
      <c r="FT178" s="148"/>
      <c r="FU178" s="149"/>
      <c r="FV178" s="150"/>
      <c r="FW178" s="151"/>
      <c r="FX178" s="152"/>
      <c r="FY178" s="146"/>
      <c r="FZ178" s="113"/>
      <c r="GA178" s="147"/>
      <c r="GB178" s="113"/>
      <c r="GC178" s="148"/>
      <c r="GD178" s="149"/>
      <c r="GE178" s="150"/>
      <c r="GF178" s="151"/>
      <c r="GG178" s="152"/>
      <c r="GH178" s="146"/>
      <c r="GI178" s="113"/>
      <c r="GJ178" s="147"/>
      <c r="GK178" s="113"/>
      <c r="GL178" s="148"/>
      <c r="GM178" s="149"/>
      <c r="GN178" s="150"/>
      <c r="GO178" s="151"/>
      <c r="GP178" s="152"/>
      <c r="GQ178" s="146"/>
      <c r="GR178" s="113"/>
      <c r="GS178" s="147"/>
      <c r="GT178" s="113"/>
      <c r="GU178" s="148"/>
      <c r="GV178" s="149"/>
      <c r="GW178" s="150"/>
      <c r="GX178" s="151"/>
      <c r="GY178" s="152"/>
      <c r="GZ178" s="146"/>
      <c r="HA178" s="113"/>
      <c r="HB178" s="147"/>
      <c r="HC178" s="113"/>
      <c r="HD178" s="148"/>
      <c r="HE178" s="149"/>
      <c r="HF178" s="150"/>
      <c r="HG178" s="151"/>
      <c r="HH178" s="152"/>
      <c r="HI178" s="146"/>
      <c r="HJ178" s="113"/>
      <c r="HK178" s="147"/>
      <c r="HL178" s="113"/>
      <c r="HM178" s="148"/>
      <c r="HN178" s="149"/>
      <c r="HO178" s="150"/>
      <c r="HP178" s="151"/>
      <c r="HQ178" s="152"/>
      <c r="HR178" s="146"/>
      <c r="HS178" s="113"/>
      <c r="HT178" s="147"/>
      <c r="HU178" s="113"/>
      <c r="HV178" s="148"/>
      <c r="HW178" s="149"/>
      <c r="HX178" s="150"/>
      <c r="HY178" s="151"/>
      <c r="HZ178" s="152"/>
      <c r="IA178" s="146"/>
      <c r="IB178" s="113"/>
      <c r="IC178" s="147"/>
      <c r="ID178" s="113"/>
      <c r="IE178" s="148"/>
      <c r="IF178" s="149"/>
      <c r="IG178" s="150"/>
      <c r="IH178" s="151"/>
      <c r="II178" s="152"/>
      <c r="IJ178" s="146"/>
      <c r="IK178" s="113"/>
      <c r="IL178" s="147"/>
      <c r="IM178" s="113"/>
      <c r="IN178" s="148"/>
      <c r="IO178" s="149"/>
      <c r="IP178" s="150"/>
      <c r="IQ178" s="151"/>
      <c r="IR178" s="152"/>
      <c r="IS178" s="146"/>
      <c r="IT178" s="113"/>
      <c r="IU178" s="147"/>
      <c r="IV178" s="113"/>
      <c r="IW178" s="148"/>
      <c r="IX178" s="149"/>
      <c r="IY178" s="150"/>
      <c r="IZ178" s="151"/>
      <c r="JA178" s="152"/>
      <c r="JB178" s="146"/>
      <c r="JC178" s="113"/>
      <c r="JD178" s="147"/>
      <c r="JE178" s="113"/>
      <c r="JF178" s="148"/>
      <c r="JG178" s="149"/>
      <c r="JH178" s="150"/>
      <c r="JI178" s="151"/>
      <c r="JJ178" s="152"/>
      <c r="JK178" s="146"/>
      <c r="JL178" s="113"/>
      <c r="JM178" s="147"/>
      <c r="JN178" s="113"/>
      <c r="JO178" s="148"/>
      <c r="JP178" s="149"/>
      <c r="JQ178" s="150"/>
      <c r="JR178" s="151"/>
      <c r="JS178" s="152"/>
      <c r="JT178" s="146"/>
      <c r="JU178" s="113"/>
      <c r="JV178" s="147"/>
      <c r="JW178" s="113"/>
      <c r="JX178" s="148"/>
      <c r="JY178" s="149"/>
      <c r="JZ178" s="150"/>
      <c r="KA178" s="151"/>
      <c r="KB178" s="152"/>
      <c r="KC178" s="146"/>
      <c r="KD178" s="113"/>
      <c r="KE178" s="147"/>
      <c r="KF178" s="113"/>
      <c r="KG178" s="148"/>
      <c r="KH178" s="149"/>
      <c r="KI178" s="150"/>
      <c r="KJ178" s="151"/>
      <c r="KK178" s="152"/>
      <c r="KL178" s="146"/>
      <c r="KM178" s="113"/>
      <c r="KN178" s="147"/>
      <c r="KO178" s="113"/>
      <c r="KP178" s="148"/>
      <c r="KQ178" s="149"/>
      <c r="KR178" s="150"/>
      <c r="KS178" s="151"/>
      <c r="KT178" s="152"/>
      <c r="KU178" s="146"/>
      <c r="KV178" s="113"/>
      <c r="KW178" s="147"/>
      <c r="KX178" s="113"/>
      <c r="KY178" s="148"/>
      <c r="KZ178" s="149"/>
      <c r="LA178" s="150"/>
      <c r="LB178" s="151"/>
      <c r="LC178" s="152"/>
      <c r="LD178" s="146"/>
      <c r="LE178" s="113"/>
      <c r="LF178" s="147"/>
      <c r="LG178" s="113"/>
      <c r="LH178" s="148"/>
      <c r="LI178" s="149"/>
      <c r="LJ178" s="150"/>
      <c r="LK178" s="151"/>
      <c r="LL178" s="152"/>
      <c r="LM178" s="146"/>
      <c r="LN178" s="113"/>
      <c r="LO178" s="147"/>
      <c r="LP178" s="113"/>
      <c r="LQ178" s="148"/>
      <c r="LR178" s="149"/>
      <c r="LS178" s="150"/>
      <c r="LT178" s="151"/>
      <c r="LU178" s="152"/>
      <c r="LV178" s="146"/>
      <c r="LW178" s="113"/>
      <c r="LX178" s="147"/>
      <c r="LY178" s="113"/>
      <c r="LZ178" s="148"/>
      <c r="MA178" s="149"/>
      <c r="MB178" s="150"/>
      <c r="MC178" s="151"/>
      <c r="MD178" s="152"/>
      <c r="ME178" s="146"/>
      <c r="MF178" s="113"/>
      <c r="MG178" s="147"/>
      <c r="MH178" s="113"/>
      <c r="MI178" s="148"/>
      <c r="MJ178" s="149"/>
      <c r="MK178" s="150"/>
      <c r="ML178" s="151"/>
      <c r="MM178" s="152"/>
      <c r="MN178" s="146"/>
      <c r="MO178" s="113"/>
      <c r="MP178" s="147"/>
      <c r="MQ178" s="113"/>
      <c r="MR178" s="148"/>
      <c r="MS178" s="149"/>
      <c r="MT178" s="150"/>
      <c r="MU178" s="151"/>
      <c r="MV178" s="152"/>
      <c r="MW178" s="146"/>
      <c r="MX178" s="113"/>
      <c r="MY178" s="147"/>
      <c r="MZ178" s="113"/>
      <c r="NA178" s="148"/>
      <c r="NB178" s="149"/>
      <c r="NC178" s="150"/>
      <c r="ND178" s="151"/>
      <c r="NE178" s="152"/>
      <c r="NF178" s="146"/>
      <c r="NG178" s="113"/>
      <c r="NH178" s="147"/>
      <c r="NI178" s="113"/>
      <c r="NJ178" s="148"/>
      <c r="NK178" s="149"/>
      <c r="NL178" s="150"/>
      <c r="NM178" s="151"/>
      <c r="NN178" s="152"/>
      <c r="NO178" s="146"/>
      <c r="NP178" s="113"/>
      <c r="NQ178" s="147"/>
      <c r="NR178" s="113"/>
      <c r="NS178" s="148"/>
      <c r="NT178" s="149"/>
      <c r="NU178" s="150"/>
      <c r="NV178" s="151"/>
      <c r="NW178" s="152"/>
      <c r="NX178" s="146"/>
      <c r="NY178" s="113"/>
      <c r="NZ178" s="147"/>
      <c r="OA178" s="113"/>
      <c r="OB178" s="148"/>
      <c r="OC178" s="149"/>
      <c r="OD178" s="150"/>
      <c r="OE178" s="151"/>
      <c r="OF178" s="152"/>
      <c r="OG178" s="146"/>
      <c r="OH178" s="113"/>
      <c r="OI178" s="147"/>
      <c r="OJ178" s="113"/>
      <c r="OK178" s="148"/>
      <c r="OL178" s="149"/>
      <c r="OM178" s="150"/>
      <c r="ON178" s="151"/>
      <c r="OO178" s="152"/>
      <c r="OP178" s="146"/>
      <c r="OQ178" s="113"/>
      <c r="OR178" s="147"/>
      <c r="OS178" s="113"/>
      <c r="OT178" s="148"/>
      <c r="OU178" s="149"/>
      <c r="OV178" s="150"/>
      <c r="OW178" s="151"/>
      <c r="OX178" s="152"/>
      <c r="OY178" s="146"/>
      <c r="OZ178" s="113"/>
      <c r="PA178" s="147"/>
      <c r="PB178" s="113"/>
      <c r="PC178" s="148"/>
      <c r="PD178" s="149"/>
      <c r="PE178" s="150"/>
      <c r="PF178" s="151"/>
      <c r="PG178" s="152"/>
      <c r="PH178" s="146"/>
      <c r="PI178" s="113"/>
      <c r="PJ178" s="147"/>
      <c r="PK178" s="113"/>
      <c r="PL178" s="148"/>
      <c r="PM178" s="149"/>
      <c r="PN178" s="150"/>
      <c r="PO178" s="151"/>
      <c r="PP178" s="152"/>
      <c r="PQ178" s="146"/>
      <c r="PR178" s="113"/>
      <c r="PS178" s="147"/>
      <c r="PT178" s="113"/>
      <c r="PU178" s="148"/>
      <c r="PV178" s="149"/>
      <c r="PW178" s="150"/>
      <c r="PX178" s="151"/>
      <c r="PY178" s="152"/>
      <c r="PZ178" s="146"/>
      <c r="QA178" s="113"/>
      <c r="QB178" s="147"/>
      <c r="QC178" s="113"/>
      <c r="QD178" s="148"/>
      <c r="QE178" s="149"/>
      <c r="QF178" s="150"/>
      <c r="QG178" s="151"/>
      <c r="QH178" s="152"/>
      <c r="QI178" s="146"/>
      <c r="QJ178" s="113"/>
      <c r="QK178" s="147"/>
      <c r="QL178" s="113"/>
      <c r="QM178" s="148"/>
      <c r="QN178" s="149"/>
      <c r="QO178" s="150"/>
      <c r="QP178" s="151"/>
      <c r="QQ178" s="152"/>
      <c r="QR178" s="146"/>
      <c r="QS178" s="113"/>
      <c r="QT178" s="147"/>
      <c r="QU178" s="113"/>
      <c r="QV178" s="148"/>
      <c r="QW178" s="149"/>
      <c r="QX178" s="150"/>
      <c r="QY178" s="151"/>
      <c r="QZ178" s="152"/>
      <c r="RA178" s="146"/>
      <c r="RB178" s="113"/>
      <c r="RC178" s="147"/>
      <c r="RD178" s="113"/>
      <c r="RE178" s="148"/>
      <c r="RF178" s="149"/>
      <c r="RG178" s="150"/>
      <c r="RH178" s="151"/>
      <c r="RI178" s="152"/>
      <c r="RJ178" s="146"/>
      <c r="RK178" s="113"/>
      <c r="RL178" s="147"/>
      <c r="RM178" s="113"/>
      <c r="RN178" s="148"/>
      <c r="RO178" s="149"/>
      <c r="RP178" s="150"/>
      <c r="RQ178" s="151"/>
      <c r="RR178" s="152"/>
      <c r="RS178" s="146"/>
      <c r="RT178" s="113"/>
      <c r="RU178" s="147"/>
      <c r="RV178" s="113"/>
      <c r="RW178" s="148"/>
      <c r="RX178" s="149"/>
      <c r="RY178" s="150"/>
      <c r="RZ178" s="151"/>
      <c r="SA178" s="152"/>
      <c r="SB178" s="146"/>
      <c r="SC178" s="113"/>
      <c r="SD178" s="147"/>
      <c r="SE178" s="113"/>
      <c r="SF178" s="148"/>
      <c r="SG178" s="149"/>
      <c r="SH178" s="150"/>
      <c r="SI178" s="151"/>
      <c r="SJ178" s="152"/>
      <c r="SK178" s="146"/>
      <c r="SL178" s="113"/>
      <c r="SM178" s="147"/>
      <c r="SN178" s="113"/>
      <c r="SO178" s="148"/>
      <c r="SP178" s="149"/>
      <c r="SQ178" s="150"/>
      <c r="SR178" s="151"/>
      <c r="SS178" s="152"/>
      <c r="ST178" s="146"/>
      <c r="SU178" s="113"/>
      <c r="SV178" s="147"/>
      <c r="SW178" s="113"/>
      <c r="SX178" s="148"/>
      <c r="SY178" s="149"/>
      <c r="SZ178" s="150"/>
      <c r="TA178" s="151"/>
      <c r="TB178" s="152"/>
      <c r="TC178" s="146"/>
      <c r="TD178" s="113"/>
      <c r="TE178" s="147"/>
      <c r="TF178" s="113"/>
      <c r="TG178" s="148"/>
      <c r="TH178" s="149"/>
      <c r="TI178" s="150"/>
      <c r="TJ178" s="151"/>
      <c r="TK178" s="152"/>
      <c r="TL178" s="146"/>
      <c r="TM178" s="113"/>
      <c r="TN178" s="147"/>
      <c r="TO178" s="113"/>
      <c r="TP178" s="148"/>
      <c r="TQ178" s="149"/>
      <c r="TR178" s="150"/>
      <c r="TS178" s="151"/>
      <c r="TT178" s="152"/>
      <c r="TU178" s="146"/>
      <c r="TV178" s="113"/>
      <c r="TW178" s="147"/>
      <c r="TX178" s="113"/>
      <c r="TY178" s="148"/>
      <c r="TZ178" s="149"/>
      <c r="UA178" s="150"/>
      <c r="UB178" s="151"/>
      <c r="UC178" s="152"/>
      <c r="UD178" s="146"/>
      <c r="UE178" s="113"/>
      <c r="UF178" s="147"/>
      <c r="UG178" s="113"/>
      <c r="UH178" s="148"/>
      <c r="UI178" s="149"/>
      <c r="UJ178" s="150"/>
      <c r="UK178" s="151"/>
      <c r="UL178" s="152"/>
      <c r="UM178" s="146"/>
      <c r="UN178" s="113"/>
      <c r="UO178" s="147"/>
      <c r="UP178" s="113"/>
      <c r="UQ178" s="148"/>
      <c r="UR178" s="149"/>
      <c r="US178" s="150"/>
      <c r="UT178" s="151"/>
      <c r="UU178" s="152"/>
      <c r="UV178" s="146"/>
      <c r="UW178" s="113"/>
      <c r="UX178" s="147"/>
      <c r="UY178" s="113"/>
      <c r="UZ178" s="148"/>
      <c r="VA178" s="149"/>
      <c r="VB178" s="150"/>
      <c r="VC178" s="151"/>
      <c r="VD178" s="152"/>
      <c r="VE178" s="146"/>
      <c r="VF178" s="113"/>
      <c r="VG178" s="147"/>
      <c r="VH178" s="113"/>
      <c r="VI178" s="148"/>
      <c r="VJ178" s="149"/>
      <c r="VK178" s="150"/>
      <c r="VL178" s="151"/>
      <c r="VM178" s="152"/>
      <c r="VN178" s="146"/>
      <c r="VO178" s="113"/>
      <c r="VP178" s="147"/>
      <c r="VQ178" s="113"/>
      <c r="VR178" s="148"/>
      <c r="VS178" s="149"/>
      <c r="VT178" s="150"/>
      <c r="VU178" s="151"/>
      <c r="VV178" s="152"/>
      <c r="VW178" s="146"/>
      <c r="VX178" s="113"/>
      <c r="VY178" s="147"/>
      <c r="VZ178" s="113"/>
      <c r="WA178" s="148"/>
      <c r="WB178" s="149"/>
      <c r="WC178" s="150"/>
      <c r="WD178" s="151"/>
      <c r="WE178" s="152"/>
      <c r="WF178" s="146"/>
      <c r="WG178" s="113"/>
      <c r="WH178" s="147"/>
      <c r="WI178" s="113"/>
      <c r="WJ178" s="148"/>
      <c r="WK178" s="149"/>
      <c r="WL178" s="150"/>
      <c r="WM178" s="151"/>
      <c r="WN178" s="152"/>
      <c r="WO178" s="146"/>
      <c r="WP178" s="113"/>
      <c r="WQ178" s="147"/>
      <c r="WR178" s="113"/>
      <c r="WS178" s="148"/>
      <c r="WT178" s="149"/>
      <c r="WU178" s="150"/>
      <c r="WV178" s="151"/>
      <c r="WW178" s="152"/>
      <c r="WX178" s="146"/>
      <c r="WY178" s="113"/>
      <c r="WZ178" s="147"/>
      <c r="XA178" s="113"/>
      <c r="XB178" s="148"/>
      <c r="XC178" s="149"/>
      <c r="XD178" s="150"/>
      <c r="XE178" s="151"/>
      <c r="XF178" s="152"/>
      <c r="XG178" s="146"/>
      <c r="XH178" s="113"/>
      <c r="XI178" s="147"/>
      <c r="XJ178" s="113"/>
      <c r="XK178" s="148"/>
      <c r="XL178" s="149"/>
      <c r="XM178" s="150"/>
      <c r="XN178" s="151"/>
      <c r="XO178" s="152"/>
      <c r="XP178" s="146"/>
      <c r="XQ178" s="113"/>
      <c r="XR178" s="147"/>
      <c r="XS178" s="113"/>
      <c r="XT178" s="148"/>
      <c r="XU178" s="149"/>
      <c r="XV178" s="150"/>
      <c r="XW178" s="151"/>
      <c r="XX178" s="152"/>
      <c r="XY178" s="146"/>
      <c r="XZ178" s="113"/>
      <c r="YA178" s="147"/>
      <c r="YB178" s="113"/>
      <c r="YC178" s="148"/>
      <c r="YD178" s="149"/>
      <c r="YE178" s="150"/>
      <c r="YF178" s="151"/>
      <c r="YG178" s="152"/>
      <c r="YH178" s="146"/>
      <c r="YI178" s="113"/>
      <c r="YJ178" s="147"/>
      <c r="YK178" s="113"/>
      <c r="YL178" s="148"/>
      <c r="YM178" s="149"/>
      <c r="YN178" s="150"/>
      <c r="YO178" s="151"/>
      <c r="YP178" s="152"/>
      <c r="YQ178" s="146"/>
      <c r="YR178" s="113"/>
      <c r="YS178" s="147"/>
      <c r="YT178" s="113"/>
      <c r="YU178" s="148"/>
      <c r="YV178" s="149"/>
      <c r="YW178" s="150"/>
      <c r="YX178" s="151"/>
      <c r="YY178" s="152"/>
      <c r="YZ178" s="146"/>
      <c r="ZA178" s="113"/>
      <c r="ZB178" s="147"/>
      <c r="ZC178" s="113"/>
      <c r="ZD178" s="148"/>
      <c r="ZE178" s="149"/>
      <c r="ZF178" s="150"/>
      <c r="ZG178" s="151"/>
      <c r="ZH178" s="152"/>
      <c r="ZI178" s="146"/>
      <c r="ZJ178" s="113"/>
      <c r="ZK178" s="147"/>
      <c r="ZL178" s="113"/>
      <c r="ZM178" s="148"/>
      <c r="ZN178" s="149"/>
      <c r="ZO178" s="150"/>
      <c r="ZP178" s="151"/>
      <c r="ZQ178" s="152"/>
      <c r="ZR178" s="146"/>
      <c r="ZS178" s="113"/>
      <c r="ZT178" s="147"/>
      <c r="ZU178" s="113"/>
      <c r="ZV178" s="148"/>
      <c r="ZW178" s="149"/>
      <c r="ZX178" s="150"/>
      <c r="ZY178" s="151"/>
      <c r="ZZ178" s="152"/>
      <c r="AAA178" s="146"/>
      <c r="AAB178" s="113"/>
      <c r="AAC178" s="147"/>
      <c r="AAD178" s="113"/>
      <c r="AAE178" s="148"/>
      <c r="AAF178" s="149"/>
      <c r="AAG178" s="150"/>
      <c r="AAH178" s="151"/>
      <c r="AAI178" s="152"/>
      <c r="AAJ178" s="146"/>
      <c r="AAK178" s="113"/>
      <c r="AAL178" s="147"/>
      <c r="AAM178" s="113"/>
      <c r="AAN178" s="148"/>
      <c r="AAO178" s="149"/>
      <c r="AAP178" s="150"/>
      <c r="AAQ178" s="151"/>
      <c r="AAR178" s="152"/>
      <c r="AAS178" s="146"/>
      <c r="AAT178" s="113"/>
      <c r="AAU178" s="147"/>
      <c r="AAV178" s="113"/>
      <c r="AAW178" s="148"/>
      <c r="AAX178" s="149"/>
      <c r="AAY178" s="150"/>
      <c r="AAZ178" s="151"/>
      <c r="ABA178" s="152"/>
      <c r="ABB178" s="146"/>
      <c r="ABC178" s="113"/>
      <c r="ABD178" s="147"/>
      <c r="ABE178" s="113"/>
      <c r="ABF178" s="148"/>
      <c r="ABG178" s="149"/>
      <c r="ABH178" s="150"/>
      <c r="ABI178" s="151"/>
      <c r="ABJ178" s="152"/>
      <c r="ABK178" s="146"/>
      <c r="ABL178" s="113"/>
      <c r="ABM178" s="147"/>
      <c r="ABN178" s="113"/>
      <c r="ABO178" s="148"/>
      <c r="ABP178" s="149"/>
      <c r="ABQ178" s="150"/>
      <c r="ABR178" s="151"/>
      <c r="ABS178" s="152"/>
      <c r="ABT178" s="146"/>
      <c r="ABU178" s="113"/>
      <c r="ABV178" s="147"/>
      <c r="ABW178" s="113"/>
      <c r="ABX178" s="148"/>
      <c r="ABY178" s="149"/>
      <c r="ABZ178" s="150"/>
      <c r="ACA178" s="151"/>
      <c r="ACB178" s="152"/>
      <c r="ACC178" s="146"/>
      <c r="ACD178" s="113"/>
      <c r="ACE178" s="147"/>
      <c r="ACF178" s="113"/>
      <c r="ACG178" s="148"/>
      <c r="ACH178" s="149"/>
      <c r="ACI178" s="150"/>
      <c r="ACJ178" s="151"/>
      <c r="ACK178" s="152"/>
      <c r="ACL178" s="146"/>
      <c r="ACM178" s="113"/>
      <c r="ACN178" s="147"/>
      <c r="ACO178" s="113"/>
      <c r="ACP178" s="148"/>
      <c r="ACQ178" s="149"/>
      <c r="ACR178" s="150"/>
      <c r="ACS178" s="151"/>
      <c r="ACT178" s="152"/>
      <c r="ACU178" s="146"/>
      <c r="ACV178" s="113"/>
      <c r="ACW178" s="147"/>
      <c r="ACX178" s="113"/>
      <c r="ACY178" s="148"/>
      <c r="ACZ178" s="149"/>
      <c r="ADA178" s="150"/>
      <c r="ADB178" s="151"/>
      <c r="ADC178" s="152"/>
      <c r="ADD178" s="146"/>
      <c r="ADE178" s="113"/>
      <c r="ADF178" s="147"/>
      <c r="ADG178" s="113"/>
      <c r="ADH178" s="148"/>
      <c r="ADI178" s="149"/>
      <c r="ADJ178" s="150"/>
      <c r="ADK178" s="151"/>
      <c r="ADL178" s="152"/>
      <c r="ADM178" s="146"/>
      <c r="ADN178" s="113"/>
      <c r="ADO178" s="147"/>
      <c r="ADP178" s="113"/>
      <c r="ADQ178" s="148"/>
      <c r="ADR178" s="149"/>
      <c r="ADS178" s="150"/>
      <c r="ADT178" s="151"/>
      <c r="ADU178" s="152"/>
      <c r="ADV178" s="146"/>
      <c r="ADW178" s="113"/>
      <c r="ADX178" s="147"/>
      <c r="ADY178" s="113"/>
      <c r="ADZ178" s="148"/>
      <c r="AEA178" s="149"/>
      <c r="AEB178" s="150"/>
      <c r="AEC178" s="151"/>
      <c r="AED178" s="152"/>
      <c r="AEE178" s="146"/>
      <c r="AEF178" s="113"/>
      <c r="AEG178" s="147"/>
      <c r="AEH178" s="113"/>
      <c r="AEI178" s="148"/>
      <c r="AEJ178" s="149"/>
      <c r="AEK178" s="150"/>
      <c r="AEL178" s="151"/>
      <c r="AEM178" s="152"/>
      <c r="AEN178" s="146"/>
      <c r="AEO178" s="113"/>
      <c r="AEP178" s="147"/>
      <c r="AEQ178" s="113"/>
      <c r="AER178" s="148"/>
      <c r="AES178" s="149"/>
      <c r="AET178" s="150"/>
      <c r="AEU178" s="151"/>
      <c r="AEV178" s="152"/>
      <c r="AEW178" s="146"/>
      <c r="AEX178" s="113"/>
      <c r="AEY178" s="147"/>
      <c r="AEZ178" s="113"/>
      <c r="AFA178" s="148"/>
      <c r="AFB178" s="149"/>
      <c r="AFC178" s="150"/>
      <c r="AFD178" s="151"/>
      <c r="AFE178" s="152"/>
      <c r="AFF178" s="146"/>
      <c r="AFG178" s="113"/>
      <c r="AFH178" s="147"/>
      <c r="AFI178" s="113"/>
      <c r="AFJ178" s="148"/>
      <c r="AFK178" s="149"/>
      <c r="AFL178" s="150"/>
      <c r="AFM178" s="151"/>
      <c r="AFN178" s="152"/>
      <c r="AFO178" s="146"/>
      <c r="AFP178" s="113"/>
      <c r="AFQ178" s="147"/>
      <c r="AFR178" s="113"/>
      <c r="AFS178" s="148"/>
      <c r="AFT178" s="149"/>
      <c r="AFU178" s="150"/>
      <c r="AFV178" s="151"/>
      <c r="AFW178" s="152"/>
      <c r="AFX178" s="146"/>
      <c r="AFY178" s="113"/>
      <c r="AFZ178" s="147"/>
      <c r="AGA178" s="113"/>
      <c r="AGB178" s="148"/>
      <c r="AGC178" s="149"/>
      <c r="AGD178" s="150"/>
      <c r="AGE178" s="151"/>
      <c r="AGF178" s="152"/>
      <c r="AGG178" s="146"/>
      <c r="AGH178" s="113"/>
      <c r="AGI178" s="147"/>
      <c r="AGJ178" s="113"/>
      <c r="AGK178" s="148"/>
      <c r="AGL178" s="149"/>
      <c r="AGM178" s="150"/>
      <c r="AGN178" s="151"/>
      <c r="AGO178" s="152"/>
      <c r="AGP178" s="146"/>
      <c r="AGQ178" s="113"/>
      <c r="AGR178" s="147"/>
      <c r="AGS178" s="113"/>
      <c r="AGT178" s="148"/>
      <c r="AGU178" s="149"/>
      <c r="AGV178" s="150"/>
      <c r="AGW178" s="151"/>
      <c r="AGX178" s="152"/>
      <c r="AGY178" s="146"/>
      <c r="AGZ178" s="113"/>
      <c r="AHA178" s="147"/>
      <c r="AHB178" s="113"/>
      <c r="AHC178" s="148"/>
      <c r="AHD178" s="149"/>
      <c r="AHE178" s="150"/>
      <c r="AHF178" s="151"/>
      <c r="AHG178" s="152"/>
      <c r="AHH178" s="146"/>
      <c r="AHI178" s="113"/>
      <c r="AHJ178" s="147"/>
      <c r="AHK178" s="113"/>
      <c r="AHL178" s="148"/>
      <c r="AHM178" s="149"/>
      <c r="AHN178" s="150"/>
      <c r="AHO178" s="151"/>
      <c r="AHP178" s="152"/>
      <c r="AHQ178" s="146"/>
      <c r="AHR178" s="113"/>
      <c r="AHS178" s="147"/>
      <c r="AHT178" s="113"/>
      <c r="AHU178" s="148"/>
      <c r="AHV178" s="149"/>
      <c r="AHW178" s="150"/>
      <c r="AHX178" s="151"/>
      <c r="AHY178" s="152"/>
      <c r="AHZ178" s="146"/>
      <c r="AIA178" s="113"/>
      <c r="AIB178" s="147"/>
      <c r="AIC178" s="113"/>
      <c r="AID178" s="148"/>
      <c r="AIE178" s="149"/>
      <c r="AIF178" s="150"/>
      <c r="AIG178" s="151"/>
      <c r="AIH178" s="152"/>
      <c r="AII178" s="146"/>
      <c r="AIJ178" s="113"/>
      <c r="AIK178" s="147"/>
      <c r="AIL178" s="113"/>
      <c r="AIM178" s="148"/>
      <c r="AIN178" s="149"/>
      <c r="AIO178" s="150"/>
      <c r="AIP178" s="151"/>
      <c r="AIQ178" s="152"/>
      <c r="AIR178" s="146"/>
      <c r="AIS178" s="113"/>
      <c r="AIT178" s="147"/>
      <c r="AIU178" s="113"/>
      <c r="AIV178" s="148"/>
      <c r="AIW178" s="149"/>
      <c r="AIX178" s="150"/>
      <c r="AIY178" s="151"/>
      <c r="AIZ178" s="152"/>
      <c r="AJA178" s="146"/>
      <c r="AJB178" s="113"/>
      <c r="AJC178" s="147"/>
      <c r="AJD178" s="113"/>
      <c r="AJE178" s="148"/>
      <c r="AJF178" s="149"/>
      <c r="AJG178" s="150"/>
      <c r="AJH178" s="151"/>
      <c r="AJI178" s="152"/>
      <c r="AJJ178" s="146"/>
      <c r="AJK178" s="113"/>
      <c r="AJL178" s="147"/>
      <c r="AJM178" s="113"/>
      <c r="AJN178" s="148"/>
      <c r="AJO178" s="149"/>
      <c r="AJP178" s="150"/>
      <c r="AJQ178" s="151"/>
      <c r="AJR178" s="152"/>
      <c r="AJS178" s="146"/>
      <c r="AJT178" s="113"/>
      <c r="AJU178" s="147"/>
      <c r="AJV178" s="113"/>
      <c r="AJW178" s="148"/>
      <c r="AJX178" s="149"/>
      <c r="AJY178" s="150"/>
      <c r="AJZ178" s="151"/>
      <c r="AKA178" s="152"/>
      <c r="AKB178" s="146"/>
      <c r="AKC178" s="113"/>
      <c r="AKD178" s="147"/>
      <c r="AKE178" s="113"/>
      <c r="AKF178" s="148"/>
      <c r="AKG178" s="149"/>
      <c r="AKH178" s="150"/>
      <c r="AKI178" s="151"/>
      <c r="AKJ178" s="152"/>
      <c r="AKK178" s="146"/>
      <c r="AKL178" s="113"/>
      <c r="AKM178" s="147"/>
      <c r="AKN178" s="113"/>
      <c r="AKO178" s="148"/>
      <c r="AKP178" s="149"/>
      <c r="AKQ178" s="150"/>
      <c r="AKR178" s="151"/>
      <c r="AKS178" s="152"/>
      <c r="AKT178" s="146"/>
      <c r="AKU178" s="113"/>
      <c r="AKV178" s="147"/>
      <c r="AKW178" s="113"/>
      <c r="AKX178" s="148"/>
      <c r="AKY178" s="149"/>
      <c r="AKZ178" s="150"/>
      <c r="ALA178" s="151"/>
      <c r="ALB178" s="152"/>
      <c r="ALC178" s="146"/>
      <c r="ALD178" s="113"/>
      <c r="ALE178" s="147"/>
      <c r="ALF178" s="113"/>
      <c r="ALG178" s="148"/>
      <c r="ALH178" s="149"/>
      <c r="ALI178" s="150"/>
      <c r="ALJ178" s="151"/>
      <c r="ALK178" s="152"/>
      <c r="ALL178" s="146"/>
      <c r="ALM178" s="113"/>
      <c r="ALN178" s="147"/>
      <c r="ALO178" s="113"/>
      <c r="ALP178" s="148"/>
      <c r="ALQ178" s="149"/>
      <c r="ALR178" s="150"/>
      <c r="ALS178" s="151"/>
      <c r="ALT178" s="152"/>
      <c r="ALU178" s="146"/>
      <c r="ALV178" s="113"/>
      <c r="ALW178" s="147"/>
      <c r="ALX178" s="113"/>
      <c r="ALY178" s="148"/>
      <c r="ALZ178" s="149"/>
      <c r="AMA178" s="150"/>
      <c r="AMB178" s="151"/>
      <c r="AMC178" s="152"/>
      <c r="AMD178" s="146"/>
      <c r="AME178" s="113"/>
      <c r="AMF178" s="147"/>
      <c r="AMG178" s="113"/>
      <c r="AMH178" s="148"/>
      <c r="AMI178" s="149"/>
      <c r="AMJ178" s="150"/>
      <c r="AMK178" s="151"/>
      <c r="AML178" s="152"/>
      <c r="AMM178" s="146"/>
      <c r="AMN178" s="113"/>
      <c r="AMO178" s="147"/>
      <c r="AMP178" s="113"/>
      <c r="AMQ178" s="148"/>
      <c r="AMR178" s="149"/>
      <c r="AMS178" s="150"/>
      <c r="AMT178" s="151"/>
      <c r="AMU178" s="152"/>
      <c r="AMV178" s="146"/>
      <c r="AMW178" s="113"/>
      <c r="AMX178" s="147"/>
      <c r="AMY178" s="113"/>
      <c r="AMZ178" s="148"/>
      <c r="ANA178" s="149"/>
      <c r="ANB178" s="150"/>
      <c r="ANC178" s="151"/>
      <c r="AND178" s="152"/>
      <c r="ANE178" s="146"/>
      <c r="ANF178" s="113"/>
      <c r="ANG178" s="147"/>
      <c r="ANH178" s="113"/>
      <c r="ANI178" s="148"/>
      <c r="ANJ178" s="149"/>
      <c r="ANK178" s="150"/>
      <c r="ANL178" s="151"/>
      <c r="ANM178" s="152"/>
      <c r="ANN178" s="146"/>
      <c r="ANO178" s="113"/>
      <c r="ANP178" s="147"/>
      <c r="ANQ178" s="113"/>
      <c r="ANR178" s="148"/>
      <c r="ANS178" s="149"/>
      <c r="ANT178" s="150"/>
      <c r="ANU178" s="151"/>
      <c r="ANV178" s="152"/>
      <c r="ANW178" s="146"/>
      <c r="ANX178" s="113"/>
      <c r="ANY178" s="147"/>
      <c r="ANZ178" s="113"/>
      <c r="AOA178" s="148"/>
      <c r="AOB178" s="149"/>
      <c r="AOC178" s="150"/>
      <c r="AOD178" s="151"/>
      <c r="AOE178" s="152"/>
      <c r="AOF178" s="146"/>
      <c r="AOG178" s="113"/>
      <c r="AOH178" s="147"/>
      <c r="AOI178" s="113"/>
      <c r="AOJ178" s="148"/>
      <c r="AOK178" s="149"/>
      <c r="AOL178" s="150"/>
      <c r="AOM178" s="151"/>
      <c r="AON178" s="152"/>
      <c r="AOO178" s="146"/>
      <c r="AOP178" s="113"/>
      <c r="AOQ178" s="147"/>
      <c r="AOR178" s="113"/>
      <c r="AOS178" s="148"/>
      <c r="AOT178" s="149"/>
      <c r="AOU178" s="150"/>
      <c r="AOV178" s="151"/>
      <c r="AOW178" s="152"/>
      <c r="AOX178" s="146"/>
      <c r="AOY178" s="113"/>
      <c r="AOZ178" s="147"/>
      <c r="APA178" s="113"/>
      <c r="APB178" s="148"/>
      <c r="APC178" s="149"/>
      <c r="APD178" s="150"/>
      <c r="APE178" s="151"/>
      <c r="APF178" s="152"/>
      <c r="APG178" s="146"/>
      <c r="APH178" s="113"/>
      <c r="API178" s="147"/>
      <c r="APJ178" s="113"/>
      <c r="APK178" s="148"/>
      <c r="APL178" s="149"/>
      <c r="APM178" s="150"/>
      <c r="APN178" s="151"/>
      <c r="APO178" s="152"/>
      <c r="APP178" s="146"/>
      <c r="APQ178" s="113"/>
      <c r="APR178" s="147"/>
      <c r="APS178" s="113"/>
      <c r="APT178" s="148"/>
      <c r="APU178" s="149"/>
      <c r="APV178" s="150"/>
      <c r="APW178" s="151"/>
      <c r="APX178" s="152"/>
      <c r="APY178" s="146"/>
      <c r="APZ178" s="113"/>
      <c r="AQA178" s="147"/>
      <c r="AQB178" s="113"/>
      <c r="AQC178" s="148"/>
      <c r="AQD178" s="149"/>
      <c r="AQE178" s="150"/>
      <c r="AQF178" s="151"/>
      <c r="AQG178" s="152"/>
      <c r="AQH178" s="146"/>
      <c r="AQI178" s="113"/>
      <c r="AQJ178" s="147"/>
      <c r="AQK178" s="113"/>
      <c r="AQL178" s="148"/>
      <c r="AQM178" s="149"/>
      <c r="AQN178" s="150"/>
      <c r="AQO178" s="151"/>
      <c r="AQP178" s="152"/>
      <c r="AQQ178" s="146"/>
      <c r="AQR178" s="113"/>
      <c r="AQS178" s="147"/>
      <c r="AQT178" s="113"/>
      <c r="AQU178" s="148"/>
      <c r="AQV178" s="149"/>
      <c r="AQW178" s="150"/>
      <c r="AQX178" s="151"/>
      <c r="AQY178" s="152"/>
      <c r="AQZ178" s="146"/>
      <c r="ARA178" s="113"/>
      <c r="ARB178" s="147"/>
      <c r="ARC178" s="113"/>
      <c r="ARD178" s="148"/>
      <c r="ARE178" s="149"/>
      <c r="ARF178" s="150"/>
      <c r="ARG178" s="151"/>
      <c r="ARH178" s="152"/>
      <c r="ARI178" s="146"/>
      <c r="ARJ178" s="113"/>
      <c r="ARK178" s="147"/>
      <c r="ARL178" s="113"/>
      <c r="ARM178" s="148"/>
      <c r="ARN178" s="149"/>
      <c r="ARO178" s="150"/>
      <c r="ARP178" s="151"/>
      <c r="ARQ178" s="152"/>
      <c r="ARR178" s="146"/>
      <c r="ARS178" s="113"/>
      <c r="ART178" s="147"/>
      <c r="ARU178" s="113"/>
      <c r="ARV178" s="148"/>
      <c r="ARW178" s="149"/>
      <c r="ARX178" s="150"/>
      <c r="ARY178" s="151"/>
      <c r="ARZ178" s="152"/>
      <c r="ASA178" s="146"/>
      <c r="ASB178" s="113"/>
      <c r="ASC178" s="147"/>
      <c r="ASD178" s="113"/>
      <c r="ASE178" s="148"/>
      <c r="ASF178" s="149"/>
      <c r="ASG178" s="150"/>
      <c r="ASH178" s="151"/>
      <c r="ASI178" s="152"/>
      <c r="ASJ178" s="146"/>
      <c r="ASK178" s="113"/>
      <c r="ASL178" s="147"/>
      <c r="ASM178" s="113"/>
      <c r="ASN178" s="148"/>
      <c r="ASO178" s="149"/>
      <c r="ASP178" s="150"/>
      <c r="ASQ178" s="151"/>
      <c r="ASR178" s="152"/>
      <c r="ASS178" s="146"/>
      <c r="AST178" s="113"/>
      <c r="ASU178" s="147"/>
      <c r="ASV178" s="113"/>
      <c r="ASW178" s="148"/>
      <c r="ASX178" s="149"/>
      <c r="ASY178" s="150"/>
      <c r="ASZ178" s="151"/>
      <c r="ATA178" s="152"/>
      <c r="ATB178" s="146"/>
      <c r="ATC178" s="113"/>
      <c r="ATD178" s="147"/>
      <c r="ATE178" s="113"/>
      <c r="ATF178" s="148"/>
      <c r="ATG178" s="149"/>
      <c r="ATH178" s="150"/>
      <c r="ATI178" s="151"/>
      <c r="ATJ178" s="152"/>
      <c r="ATK178" s="146"/>
      <c r="ATL178" s="113"/>
      <c r="ATM178" s="147"/>
      <c r="ATN178" s="113"/>
      <c r="ATO178" s="148"/>
      <c r="ATP178" s="149"/>
      <c r="ATQ178" s="150"/>
      <c r="ATR178" s="151"/>
      <c r="ATS178" s="152"/>
      <c r="ATT178" s="146"/>
      <c r="ATU178" s="113"/>
      <c r="ATV178" s="147"/>
      <c r="ATW178" s="113"/>
      <c r="ATX178" s="148"/>
      <c r="ATY178" s="149"/>
      <c r="ATZ178" s="150"/>
      <c r="AUA178" s="151"/>
      <c r="AUB178" s="152"/>
      <c r="AUC178" s="146"/>
      <c r="AUD178" s="113"/>
      <c r="AUE178" s="147"/>
      <c r="AUF178" s="113"/>
      <c r="AUG178" s="148"/>
      <c r="AUH178" s="149"/>
      <c r="AUI178" s="150"/>
      <c r="AUJ178" s="151"/>
      <c r="AUK178" s="152"/>
      <c r="AUL178" s="146"/>
      <c r="AUM178" s="113"/>
      <c r="AUN178" s="147"/>
      <c r="AUO178" s="113"/>
      <c r="AUP178" s="148"/>
      <c r="AUQ178" s="149"/>
      <c r="AUR178" s="150"/>
      <c r="AUS178" s="151"/>
      <c r="AUT178" s="152"/>
      <c r="AUU178" s="146"/>
      <c r="AUV178" s="113"/>
      <c r="AUW178" s="147"/>
      <c r="AUX178" s="113"/>
      <c r="AUY178" s="148"/>
      <c r="AUZ178" s="149"/>
      <c r="AVA178" s="150"/>
      <c r="AVB178" s="151"/>
      <c r="AVC178" s="152"/>
      <c r="AVD178" s="146"/>
      <c r="AVE178" s="113"/>
      <c r="AVF178" s="147"/>
      <c r="AVG178" s="113"/>
      <c r="AVH178" s="148"/>
      <c r="AVI178" s="149"/>
      <c r="AVJ178" s="150"/>
      <c r="AVK178" s="151"/>
      <c r="AVL178" s="152"/>
      <c r="AVM178" s="146"/>
      <c r="AVN178" s="113"/>
      <c r="AVO178" s="147"/>
      <c r="AVP178" s="113"/>
      <c r="AVQ178" s="148"/>
      <c r="AVR178" s="149"/>
      <c r="AVS178" s="150"/>
      <c r="AVT178" s="151"/>
      <c r="AVU178" s="152"/>
      <c r="AVV178" s="146"/>
      <c r="AVW178" s="113"/>
      <c r="AVX178" s="147"/>
      <c r="AVY178" s="113"/>
      <c r="AVZ178" s="148"/>
      <c r="AWA178" s="149"/>
      <c r="AWB178" s="150"/>
      <c r="AWC178" s="151"/>
      <c r="AWD178" s="152"/>
      <c r="AWE178" s="146"/>
      <c r="AWF178" s="113"/>
      <c r="AWG178" s="147"/>
      <c r="AWH178" s="113"/>
      <c r="AWI178" s="148"/>
      <c r="AWJ178" s="149"/>
      <c r="AWK178" s="150"/>
      <c r="AWL178" s="151"/>
      <c r="AWM178" s="152"/>
      <c r="AWN178" s="146"/>
      <c r="AWO178" s="113"/>
      <c r="AWP178" s="147"/>
      <c r="AWQ178" s="113"/>
      <c r="AWR178" s="148"/>
      <c r="AWS178" s="149"/>
      <c r="AWT178" s="150"/>
      <c r="AWU178" s="151"/>
      <c r="AWV178" s="152"/>
      <c r="AWW178" s="146"/>
      <c r="AWX178" s="113"/>
      <c r="AWY178" s="147"/>
      <c r="AWZ178" s="113"/>
      <c r="AXA178" s="148"/>
      <c r="AXB178" s="149"/>
      <c r="AXC178" s="150"/>
      <c r="AXD178" s="151"/>
      <c r="AXE178" s="152"/>
      <c r="AXF178" s="146"/>
      <c r="AXG178" s="113"/>
      <c r="AXH178" s="147"/>
      <c r="AXI178" s="113"/>
      <c r="AXJ178" s="148"/>
      <c r="AXK178" s="149"/>
      <c r="AXL178" s="150"/>
      <c r="AXM178" s="151"/>
      <c r="AXN178" s="152"/>
      <c r="AXO178" s="146"/>
      <c r="AXP178" s="113"/>
      <c r="AXQ178" s="147"/>
      <c r="AXR178" s="113"/>
      <c r="AXS178" s="148"/>
      <c r="AXT178" s="149"/>
      <c r="AXU178" s="150"/>
      <c r="AXV178" s="151"/>
      <c r="AXW178" s="152"/>
      <c r="AXX178" s="146"/>
      <c r="AXY178" s="113"/>
      <c r="AXZ178" s="147"/>
      <c r="AYA178" s="113"/>
      <c r="AYB178" s="148"/>
      <c r="AYC178" s="149"/>
      <c r="AYD178" s="150"/>
      <c r="AYE178" s="151"/>
      <c r="AYF178" s="152"/>
      <c r="AYG178" s="146"/>
      <c r="AYH178" s="113"/>
      <c r="AYI178" s="147"/>
      <c r="AYJ178" s="113"/>
      <c r="AYK178" s="148"/>
      <c r="AYL178" s="149"/>
      <c r="AYM178" s="150"/>
      <c r="AYN178" s="151"/>
      <c r="AYO178" s="152"/>
      <c r="AYP178" s="146"/>
      <c r="AYQ178" s="113"/>
      <c r="AYR178" s="147"/>
      <c r="AYS178" s="113"/>
      <c r="AYT178" s="148"/>
      <c r="AYU178" s="149"/>
      <c r="AYV178" s="150"/>
      <c r="AYW178" s="151"/>
      <c r="AYX178" s="152"/>
      <c r="AYY178" s="146"/>
      <c r="AYZ178" s="113"/>
      <c r="AZA178" s="147"/>
      <c r="AZB178" s="113"/>
      <c r="AZC178" s="148"/>
      <c r="AZD178" s="149"/>
      <c r="AZE178" s="150"/>
      <c r="AZF178" s="151"/>
      <c r="AZG178" s="152"/>
      <c r="AZH178" s="146"/>
      <c r="AZI178" s="113"/>
      <c r="AZJ178" s="147"/>
      <c r="AZK178" s="113"/>
      <c r="AZL178" s="148"/>
      <c r="AZM178" s="149"/>
      <c r="AZN178" s="150"/>
      <c r="AZO178" s="151"/>
      <c r="AZP178" s="152"/>
      <c r="AZQ178" s="146"/>
      <c r="AZR178" s="113"/>
      <c r="AZS178" s="147"/>
      <c r="AZT178" s="113"/>
      <c r="AZU178" s="148"/>
      <c r="AZV178" s="149"/>
      <c r="AZW178" s="150"/>
      <c r="AZX178" s="151"/>
      <c r="AZY178" s="152"/>
      <c r="AZZ178" s="146"/>
      <c r="BAA178" s="113"/>
      <c r="BAB178" s="147"/>
      <c r="BAC178" s="113"/>
      <c r="BAD178" s="148"/>
      <c r="BAE178" s="149"/>
      <c r="BAF178" s="150"/>
      <c r="BAG178" s="151"/>
      <c r="BAH178" s="152"/>
      <c r="BAI178" s="146"/>
      <c r="BAJ178" s="113"/>
      <c r="BAK178" s="147"/>
      <c r="BAL178" s="113"/>
      <c r="BAM178" s="148"/>
      <c r="BAN178" s="149"/>
      <c r="BAO178" s="150"/>
      <c r="BAP178" s="151"/>
      <c r="BAQ178" s="152"/>
      <c r="BAR178" s="146"/>
      <c r="BAS178" s="113"/>
      <c r="BAT178" s="147"/>
      <c r="BAU178" s="113"/>
      <c r="BAV178" s="148"/>
      <c r="BAW178" s="149"/>
      <c r="BAX178" s="150"/>
      <c r="BAY178" s="151"/>
      <c r="BAZ178" s="152"/>
      <c r="BBA178" s="146"/>
      <c r="BBB178" s="113"/>
      <c r="BBC178" s="147"/>
      <c r="BBD178" s="113"/>
      <c r="BBE178" s="148"/>
      <c r="BBF178" s="149"/>
      <c r="BBG178" s="150"/>
      <c r="BBH178" s="151"/>
      <c r="BBI178" s="152"/>
      <c r="BBJ178" s="146"/>
      <c r="BBK178" s="113"/>
      <c r="BBL178" s="147"/>
      <c r="BBM178" s="113"/>
      <c r="BBN178" s="148"/>
      <c r="BBO178" s="149"/>
      <c r="BBP178" s="150"/>
      <c r="BBQ178" s="151"/>
      <c r="BBR178" s="152"/>
      <c r="BBS178" s="146"/>
      <c r="BBT178" s="113"/>
      <c r="BBU178" s="147"/>
      <c r="BBV178" s="113"/>
      <c r="BBW178" s="148"/>
      <c r="BBX178" s="149"/>
      <c r="BBY178" s="150"/>
      <c r="BBZ178" s="151"/>
      <c r="BCA178" s="152"/>
      <c r="BCB178" s="146"/>
      <c r="BCC178" s="113"/>
      <c r="BCD178" s="147"/>
      <c r="BCE178" s="113"/>
      <c r="BCF178" s="148"/>
      <c r="BCG178" s="149"/>
      <c r="BCH178" s="150"/>
      <c r="BCI178" s="151"/>
      <c r="BCJ178" s="152"/>
      <c r="BCK178" s="146"/>
      <c r="BCL178" s="113"/>
      <c r="BCM178" s="147"/>
      <c r="BCN178" s="113"/>
      <c r="BCO178" s="148"/>
      <c r="BCP178" s="149"/>
      <c r="BCQ178" s="150"/>
      <c r="BCR178" s="151"/>
      <c r="BCS178" s="152"/>
      <c r="BCT178" s="146"/>
      <c r="BCU178" s="113"/>
      <c r="BCV178" s="147"/>
      <c r="BCW178" s="113"/>
      <c r="BCX178" s="148"/>
      <c r="BCY178" s="149"/>
      <c r="BCZ178" s="150"/>
      <c r="BDA178" s="151"/>
      <c r="BDB178" s="152"/>
      <c r="BDC178" s="146"/>
      <c r="BDD178" s="113"/>
      <c r="BDE178" s="147"/>
      <c r="BDF178" s="113"/>
      <c r="BDG178" s="148"/>
      <c r="BDH178" s="149"/>
      <c r="BDI178" s="150"/>
      <c r="BDJ178" s="151"/>
      <c r="BDK178" s="152"/>
      <c r="BDL178" s="146"/>
      <c r="BDM178" s="113"/>
      <c r="BDN178" s="147"/>
      <c r="BDO178" s="113"/>
      <c r="BDP178" s="148"/>
      <c r="BDQ178" s="149"/>
      <c r="BDR178" s="150"/>
      <c r="BDS178" s="151"/>
      <c r="BDT178" s="152"/>
      <c r="BDU178" s="146"/>
      <c r="BDV178" s="113"/>
      <c r="BDW178" s="147"/>
      <c r="BDX178" s="113"/>
      <c r="BDY178" s="148"/>
      <c r="BDZ178" s="149"/>
      <c r="BEA178" s="150"/>
      <c r="BEB178" s="151"/>
      <c r="BEC178" s="152"/>
      <c r="BED178" s="146"/>
      <c r="BEE178" s="113"/>
      <c r="BEF178" s="147"/>
      <c r="BEG178" s="113"/>
      <c r="BEH178" s="148"/>
      <c r="BEI178" s="149"/>
      <c r="BEJ178" s="150"/>
      <c r="BEK178" s="151"/>
      <c r="BEL178" s="152"/>
      <c r="BEM178" s="146"/>
      <c r="BEN178" s="113"/>
      <c r="BEO178" s="147"/>
      <c r="BEP178" s="113"/>
      <c r="BEQ178" s="148"/>
      <c r="BER178" s="149"/>
      <c r="BES178" s="150"/>
      <c r="BET178" s="151"/>
      <c r="BEU178" s="152"/>
      <c r="BEV178" s="146"/>
      <c r="BEW178" s="113"/>
      <c r="BEX178" s="147"/>
      <c r="BEY178" s="113"/>
      <c r="BEZ178" s="148"/>
      <c r="BFA178" s="149"/>
      <c r="BFB178" s="150"/>
      <c r="BFC178" s="151"/>
      <c r="BFD178" s="152"/>
      <c r="BFE178" s="146"/>
      <c r="BFF178" s="113"/>
      <c r="BFG178" s="147"/>
      <c r="BFH178" s="113"/>
      <c r="BFI178" s="148"/>
      <c r="BFJ178" s="149"/>
      <c r="BFK178" s="150"/>
      <c r="BFL178" s="151"/>
      <c r="BFM178" s="152"/>
      <c r="BFN178" s="146"/>
      <c r="BFO178" s="113"/>
      <c r="BFP178" s="147"/>
      <c r="BFQ178" s="113"/>
      <c r="BFR178" s="148"/>
      <c r="BFS178" s="149"/>
      <c r="BFT178" s="150"/>
      <c r="BFU178" s="151"/>
      <c r="BFV178" s="152"/>
      <c r="BFW178" s="146"/>
      <c r="BFX178" s="113"/>
      <c r="BFY178" s="147"/>
      <c r="BFZ178" s="113"/>
      <c r="BGA178" s="148"/>
      <c r="BGB178" s="149"/>
      <c r="BGC178" s="150"/>
      <c r="BGD178" s="151"/>
      <c r="BGE178" s="152"/>
      <c r="BGF178" s="146"/>
      <c r="BGG178" s="113"/>
      <c r="BGH178" s="147"/>
      <c r="BGI178" s="113"/>
      <c r="BGJ178" s="148"/>
      <c r="BGK178" s="149"/>
      <c r="BGL178" s="150"/>
      <c r="BGM178" s="151"/>
      <c r="BGN178" s="152"/>
      <c r="BGO178" s="146"/>
      <c r="BGP178" s="113"/>
      <c r="BGQ178" s="147"/>
      <c r="BGR178" s="113"/>
      <c r="BGS178" s="148"/>
      <c r="BGT178" s="149"/>
      <c r="BGU178" s="150"/>
      <c r="BGV178" s="151"/>
      <c r="BGW178" s="152"/>
      <c r="BGX178" s="146"/>
      <c r="BGY178" s="113"/>
      <c r="BGZ178" s="147"/>
      <c r="BHA178" s="113"/>
      <c r="BHB178" s="148"/>
      <c r="BHC178" s="149"/>
      <c r="BHD178" s="150"/>
      <c r="BHE178" s="151"/>
      <c r="BHF178" s="152"/>
      <c r="BHG178" s="146"/>
      <c r="BHH178" s="113"/>
      <c r="BHI178" s="147"/>
      <c r="BHJ178" s="113"/>
      <c r="BHK178" s="148"/>
      <c r="BHL178" s="149"/>
      <c r="BHM178" s="150"/>
      <c r="BHN178" s="151"/>
      <c r="BHO178" s="152"/>
      <c r="BHP178" s="146"/>
      <c r="BHQ178" s="113"/>
      <c r="BHR178" s="147"/>
      <c r="BHS178" s="113"/>
      <c r="BHT178" s="148"/>
      <c r="BHU178" s="149"/>
      <c r="BHV178" s="150"/>
      <c r="BHW178" s="151"/>
      <c r="BHX178" s="152"/>
      <c r="BHY178" s="146"/>
      <c r="BHZ178" s="113"/>
      <c r="BIA178" s="147"/>
      <c r="BIB178" s="113"/>
      <c r="BIC178" s="148"/>
      <c r="BID178" s="149"/>
      <c r="BIE178" s="150"/>
      <c r="BIF178" s="151"/>
      <c r="BIG178" s="152"/>
      <c r="BIH178" s="146"/>
      <c r="BII178" s="113"/>
      <c r="BIJ178" s="147"/>
      <c r="BIK178" s="113"/>
      <c r="BIL178" s="148"/>
      <c r="BIM178" s="149"/>
      <c r="BIN178" s="150"/>
      <c r="BIO178" s="151"/>
      <c r="BIP178" s="152"/>
      <c r="BIQ178" s="146"/>
      <c r="BIR178" s="113"/>
      <c r="BIS178" s="147"/>
      <c r="BIT178" s="113"/>
      <c r="BIU178" s="148"/>
      <c r="BIV178" s="149"/>
      <c r="BIW178" s="150"/>
      <c r="BIX178" s="151"/>
      <c r="BIY178" s="152"/>
      <c r="BIZ178" s="146"/>
      <c r="BJA178" s="113"/>
      <c r="BJB178" s="147"/>
      <c r="BJC178" s="113"/>
      <c r="BJD178" s="148"/>
      <c r="BJE178" s="149"/>
      <c r="BJF178" s="150"/>
      <c r="BJG178" s="151"/>
      <c r="BJH178" s="152"/>
      <c r="BJI178" s="146"/>
      <c r="BJJ178" s="113"/>
      <c r="BJK178" s="147"/>
      <c r="BJL178" s="113"/>
      <c r="BJM178" s="148"/>
      <c r="BJN178" s="149"/>
      <c r="BJO178" s="150"/>
      <c r="BJP178" s="151"/>
      <c r="BJQ178" s="152"/>
      <c r="BJR178" s="146"/>
      <c r="BJS178" s="113"/>
      <c r="BJT178" s="147"/>
      <c r="BJU178" s="113"/>
      <c r="BJV178" s="148"/>
      <c r="BJW178" s="149"/>
      <c r="BJX178" s="150"/>
      <c r="BJY178" s="151"/>
      <c r="BJZ178" s="152"/>
      <c r="BKA178" s="146"/>
      <c r="BKB178" s="113"/>
      <c r="BKC178" s="147"/>
      <c r="BKD178" s="113"/>
      <c r="BKE178" s="148"/>
      <c r="BKF178" s="149"/>
      <c r="BKG178" s="150"/>
      <c r="BKH178" s="151"/>
      <c r="BKI178" s="152"/>
      <c r="BKJ178" s="146"/>
      <c r="BKK178" s="113"/>
      <c r="BKL178" s="147"/>
      <c r="BKM178" s="113"/>
      <c r="BKN178" s="148"/>
      <c r="BKO178" s="149"/>
      <c r="BKP178" s="150"/>
      <c r="BKQ178" s="151"/>
      <c r="BKR178" s="152"/>
      <c r="BKS178" s="146"/>
      <c r="BKT178" s="113"/>
      <c r="BKU178" s="147"/>
      <c r="BKV178" s="113"/>
      <c r="BKW178" s="148"/>
      <c r="BKX178" s="149"/>
      <c r="BKY178" s="150"/>
      <c r="BKZ178" s="151"/>
      <c r="BLA178" s="152"/>
      <c r="BLB178" s="146"/>
      <c r="BLC178" s="113"/>
      <c r="BLD178" s="147"/>
      <c r="BLE178" s="113"/>
      <c r="BLF178" s="148"/>
      <c r="BLG178" s="149"/>
      <c r="BLH178" s="150"/>
      <c r="BLI178" s="151"/>
      <c r="BLJ178" s="152"/>
      <c r="BLK178" s="146"/>
      <c r="BLL178" s="113"/>
      <c r="BLM178" s="147"/>
      <c r="BLN178" s="113"/>
      <c r="BLO178" s="148"/>
      <c r="BLP178" s="149"/>
      <c r="BLQ178" s="150"/>
      <c r="BLR178" s="151"/>
      <c r="BLS178" s="152"/>
      <c r="BLT178" s="146"/>
      <c r="BLU178" s="113"/>
      <c r="BLV178" s="147"/>
      <c r="BLW178" s="113"/>
      <c r="BLX178" s="148"/>
      <c r="BLY178" s="149"/>
      <c r="BLZ178" s="150"/>
      <c r="BMA178" s="151"/>
      <c r="BMB178" s="152"/>
      <c r="BMC178" s="146"/>
      <c r="BMD178" s="113"/>
      <c r="BME178" s="147"/>
      <c r="BMF178" s="113"/>
      <c r="BMG178" s="148"/>
      <c r="BMH178" s="149"/>
      <c r="BMI178" s="150"/>
      <c r="BMJ178" s="151"/>
      <c r="BMK178" s="152"/>
      <c r="BML178" s="146"/>
      <c r="BMM178" s="113"/>
      <c r="BMN178" s="147"/>
      <c r="BMO178" s="113"/>
      <c r="BMP178" s="148"/>
      <c r="BMQ178" s="149"/>
      <c r="BMR178" s="150"/>
      <c r="BMS178" s="151"/>
      <c r="BMT178" s="152"/>
      <c r="BMU178" s="146"/>
      <c r="BMV178" s="113"/>
      <c r="BMW178" s="147"/>
      <c r="BMX178" s="113"/>
      <c r="BMY178" s="148"/>
      <c r="BMZ178" s="149"/>
      <c r="BNA178" s="150"/>
      <c r="BNB178" s="151"/>
      <c r="BNC178" s="152"/>
      <c r="BND178" s="146"/>
      <c r="BNE178" s="113"/>
      <c r="BNF178" s="147"/>
      <c r="BNG178" s="113"/>
      <c r="BNH178" s="148"/>
      <c r="BNI178" s="149"/>
      <c r="BNJ178" s="150"/>
      <c r="BNK178" s="151"/>
      <c r="BNL178" s="152"/>
      <c r="BNM178" s="146"/>
      <c r="BNN178" s="113"/>
      <c r="BNO178" s="147"/>
      <c r="BNP178" s="113"/>
      <c r="BNQ178" s="148"/>
      <c r="BNR178" s="149"/>
      <c r="BNS178" s="150"/>
      <c r="BNT178" s="151"/>
      <c r="BNU178" s="152"/>
      <c r="BNV178" s="146"/>
      <c r="BNW178" s="113"/>
      <c r="BNX178" s="147"/>
      <c r="BNY178" s="113"/>
      <c r="BNZ178" s="148"/>
      <c r="BOA178" s="149"/>
      <c r="BOB178" s="150"/>
      <c r="BOC178" s="151"/>
      <c r="BOD178" s="152"/>
      <c r="BOE178" s="146"/>
      <c r="BOF178" s="113"/>
      <c r="BOG178" s="147"/>
      <c r="BOH178" s="113"/>
      <c r="BOI178" s="148"/>
      <c r="BOJ178" s="149"/>
      <c r="BOK178" s="150"/>
      <c r="BOL178" s="151"/>
      <c r="BOM178" s="152"/>
      <c r="BON178" s="146"/>
      <c r="BOO178" s="113"/>
      <c r="BOP178" s="147"/>
      <c r="BOQ178" s="113"/>
      <c r="BOR178" s="148"/>
      <c r="BOS178" s="149"/>
      <c r="BOT178" s="150"/>
      <c r="BOU178" s="151"/>
      <c r="BOV178" s="152"/>
      <c r="BOW178" s="146"/>
      <c r="BOX178" s="113"/>
      <c r="BOY178" s="147"/>
      <c r="BOZ178" s="113"/>
      <c r="BPA178" s="148"/>
      <c r="BPB178" s="149"/>
      <c r="BPC178" s="150"/>
      <c r="BPD178" s="151"/>
      <c r="BPE178" s="152"/>
      <c r="BPF178" s="146"/>
      <c r="BPG178" s="113"/>
      <c r="BPH178" s="147"/>
      <c r="BPI178" s="113"/>
      <c r="BPJ178" s="148"/>
      <c r="BPK178" s="149"/>
      <c r="BPL178" s="150"/>
      <c r="BPM178" s="151"/>
      <c r="BPN178" s="152"/>
      <c r="BPO178" s="146"/>
      <c r="BPP178" s="113"/>
      <c r="BPQ178" s="147"/>
      <c r="BPR178" s="113"/>
      <c r="BPS178" s="148"/>
      <c r="BPT178" s="149"/>
      <c r="BPU178" s="150"/>
      <c r="BPV178" s="151"/>
      <c r="BPW178" s="152"/>
      <c r="BPX178" s="146"/>
      <c r="BPY178" s="113"/>
      <c r="BPZ178" s="147"/>
      <c r="BQA178" s="113"/>
      <c r="BQB178" s="148"/>
      <c r="BQC178" s="149"/>
      <c r="BQD178" s="150"/>
      <c r="BQE178" s="151"/>
      <c r="BQF178" s="152"/>
      <c r="BQG178" s="146"/>
      <c r="BQH178" s="113"/>
      <c r="BQI178" s="147"/>
      <c r="BQJ178" s="113"/>
      <c r="BQK178" s="148"/>
      <c r="BQL178" s="149"/>
      <c r="BQM178" s="150"/>
      <c r="BQN178" s="151"/>
      <c r="BQO178" s="152"/>
      <c r="BQP178" s="146"/>
      <c r="BQQ178" s="113"/>
      <c r="BQR178" s="147"/>
      <c r="BQS178" s="113"/>
      <c r="BQT178" s="148"/>
      <c r="BQU178" s="149"/>
      <c r="BQV178" s="150"/>
      <c r="BQW178" s="151"/>
      <c r="BQX178" s="152"/>
      <c r="BQY178" s="146"/>
      <c r="BQZ178" s="113"/>
      <c r="BRA178" s="147"/>
      <c r="BRB178" s="113"/>
      <c r="BRC178" s="148"/>
      <c r="BRD178" s="149"/>
      <c r="BRE178" s="150"/>
      <c r="BRF178" s="151"/>
      <c r="BRG178" s="152"/>
      <c r="BRH178" s="146"/>
      <c r="BRI178" s="113"/>
      <c r="BRJ178" s="147"/>
      <c r="BRK178" s="113"/>
      <c r="BRL178" s="148"/>
      <c r="BRM178" s="149"/>
      <c r="BRN178" s="150"/>
      <c r="BRO178" s="151"/>
      <c r="BRP178" s="152"/>
      <c r="BRQ178" s="146"/>
      <c r="BRR178" s="113"/>
      <c r="BRS178" s="147"/>
      <c r="BRT178" s="113"/>
      <c r="BRU178" s="148"/>
      <c r="BRV178" s="149"/>
      <c r="BRW178" s="150"/>
      <c r="BRX178" s="151"/>
      <c r="BRY178" s="152"/>
      <c r="BRZ178" s="146"/>
      <c r="BSA178" s="113"/>
      <c r="BSB178" s="147"/>
      <c r="BSC178" s="113"/>
      <c r="BSD178" s="148"/>
      <c r="BSE178" s="149"/>
      <c r="BSF178" s="150"/>
      <c r="BSG178" s="151"/>
      <c r="BSH178" s="152"/>
      <c r="BSI178" s="146"/>
      <c r="BSJ178" s="113"/>
      <c r="BSK178" s="147"/>
      <c r="BSL178" s="113"/>
      <c r="BSM178" s="148"/>
      <c r="BSN178" s="149"/>
      <c r="BSO178" s="150"/>
      <c r="BSP178" s="151"/>
      <c r="BSQ178" s="152"/>
      <c r="BSR178" s="146"/>
      <c r="BSS178" s="113"/>
      <c r="BST178" s="147"/>
      <c r="BSU178" s="113"/>
      <c r="BSV178" s="148"/>
      <c r="BSW178" s="149"/>
      <c r="BSX178" s="150"/>
      <c r="BSY178" s="151"/>
      <c r="BSZ178" s="152"/>
      <c r="BTA178" s="146"/>
      <c r="BTB178" s="113"/>
      <c r="BTC178" s="147"/>
      <c r="BTD178" s="113"/>
      <c r="BTE178" s="148"/>
      <c r="BTF178" s="149"/>
      <c r="BTG178" s="150"/>
      <c r="BTH178" s="151"/>
      <c r="BTI178" s="152"/>
      <c r="BTJ178" s="146"/>
      <c r="BTK178" s="113"/>
      <c r="BTL178" s="147"/>
      <c r="BTM178" s="113"/>
      <c r="BTN178" s="148"/>
      <c r="BTO178" s="149"/>
      <c r="BTP178" s="150"/>
      <c r="BTQ178" s="151"/>
      <c r="BTR178" s="152"/>
      <c r="BTS178" s="146"/>
      <c r="BTT178" s="113"/>
      <c r="BTU178" s="147"/>
      <c r="BTV178" s="113"/>
      <c r="BTW178" s="148"/>
      <c r="BTX178" s="149"/>
      <c r="BTY178" s="150"/>
      <c r="BTZ178" s="151"/>
      <c r="BUA178" s="152"/>
      <c r="BUB178" s="146"/>
      <c r="BUC178" s="113"/>
      <c r="BUD178" s="147"/>
      <c r="BUE178" s="113"/>
      <c r="BUF178" s="148"/>
      <c r="BUG178" s="149"/>
      <c r="BUH178" s="150"/>
      <c r="BUI178" s="151"/>
      <c r="BUJ178" s="152"/>
      <c r="BUK178" s="146"/>
      <c r="BUL178" s="113"/>
      <c r="BUM178" s="147"/>
      <c r="BUN178" s="113"/>
      <c r="BUO178" s="148"/>
      <c r="BUP178" s="149"/>
      <c r="BUQ178" s="150"/>
      <c r="BUR178" s="151"/>
      <c r="BUS178" s="152"/>
      <c r="BUT178" s="146"/>
      <c r="BUU178" s="113"/>
      <c r="BUV178" s="147"/>
      <c r="BUW178" s="113"/>
      <c r="BUX178" s="148"/>
      <c r="BUY178" s="149"/>
      <c r="BUZ178" s="150"/>
      <c r="BVA178" s="151"/>
      <c r="BVB178" s="152"/>
      <c r="BVC178" s="146"/>
      <c r="BVD178" s="113"/>
      <c r="BVE178" s="147"/>
      <c r="BVF178" s="113"/>
      <c r="BVG178" s="148"/>
      <c r="BVH178" s="149"/>
      <c r="BVI178" s="150"/>
      <c r="BVJ178" s="151"/>
      <c r="BVK178" s="152"/>
      <c r="BVL178" s="146"/>
      <c r="BVM178" s="113"/>
      <c r="BVN178" s="147"/>
      <c r="BVO178" s="113"/>
      <c r="BVP178" s="148"/>
      <c r="BVQ178" s="149"/>
      <c r="BVR178" s="150"/>
      <c r="BVS178" s="151"/>
      <c r="BVT178" s="152"/>
      <c r="BVU178" s="146"/>
      <c r="BVV178" s="113"/>
      <c r="BVW178" s="147"/>
      <c r="BVX178" s="113"/>
      <c r="BVY178" s="148"/>
      <c r="BVZ178" s="149"/>
      <c r="BWA178" s="150"/>
      <c r="BWB178" s="151"/>
      <c r="BWC178" s="152"/>
      <c r="BWD178" s="146"/>
      <c r="BWE178" s="113"/>
      <c r="BWF178" s="147"/>
      <c r="BWG178" s="113"/>
      <c r="BWH178" s="148"/>
      <c r="BWI178" s="149"/>
      <c r="BWJ178" s="150"/>
      <c r="BWK178" s="151"/>
      <c r="BWL178" s="152"/>
      <c r="BWM178" s="146"/>
      <c r="BWN178" s="113"/>
      <c r="BWO178" s="147"/>
      <c r="BWP178" s="113"/>
      <c r="BWQ178" s="148"/>
      <c r="BWR178" s="149"/>
      <c r="BWS178" s="150"/>
      <c r="BWT178" s="151"/>
      <c r="BWU178" s="152"/>
      <c r="BWV178" s="146"/>
      <c r="BWW178" s="113"/>
      <c r="BWX178" s="147"/>
      <c r="BWY178" s="113"/>
      <c r="BWZ178" s="148"/>
      <c r="BXA178" s="149"/>
      <c r="BXB178" s="150"/>
      <c r="BXC178" s="151"/>
      <c r="BXD178" s="152"/>
      <c r="BXE178" s="146"/>
      <c r="BXF178" s="113"/>
      <c r="BXG178" s="147"/>
      <c r="BXH178" s="113"/>
      <c r="BXI178" s="148"/>
      <c r="BXJ178" s="149"/>
      <c r="BXK178" s="150"/>
      <c r="BXL178" s="151"/>
      <c r="BXM178" s="152"/>
      <c r="BXN178" s="146"/>
      <c r="BXO178" s="113"/>
      <c r="BXP178" s="147"/>
      <c r="BXQ178" s="113"/>
      <c r="BXR178" s="148"/>
      <c r="BXS178" s="149"/>
      <c r="BXT178" s="150"/>
      <c r="BXU178" s="151"/>
      <c r="BXV178" s="152"/>
      <c r="BXW178" s="146"/>
      <c r="BXX178" s="113"/>
      <c r="BXY178" s="147"/>
      <c r="BXZ178" s="113"/>
      <c r="BYA178" s="148"/>
      <c r="BYB178" s="149"/>
      <c r="BYC178" s="150"/>
      <c r="BYD178" s="151"/>
      <c r="BYE178" s="152"/>
      <c r="BYF178" s="146"/>
      <c r="BYG178" s="113"/>
      <c r="BYH178" s="147"/>
      <c r="BYI178" s="113"/>
      <c r="BYJ178" s="148"/>
      <c r="BYK178" s="149"/>
      <c r="BYL178" s="150"/>
      <c r="BYM178" s="151"/>
      <c r="BYN178" s="152"/>
      <c r="BYO178" s="146"/>
      <c r="BYP178" s="113"/>
      <c r="BYQ178" s="147"/>
      <c r="BYR178" s="113"/>
      <c r="BYS178" s="148"/>
      <c r="BYT178" s="149"/>
      <c r="BYU178" s="150"/>
      <c r="BYV178" s="151"/>
      <c r="BYW178" s="152"/>
      <c r="BYX178" s="146"/>
      <c r="BYY178" s="113"/>
      <c r="BYZ178" s="147"/>
      <c r="BZA178" s="113"/>
      <c r="BZB178" s="148"/>
      <c r="BZC178" s="149"/>
      <c r="BZD178" s="150"/>
      <c r="BZE178" s="151"/>
      <c r="BZF178" s="152"/>
      <c r="BZG178" s="146"/>
      <c r="BZH178" s="113"/>
      <c r="BZI178" s="147"/>
      <c r="BZJ178" s="113"/>
      <c r="BZK178" s="148"/>
      <c r="BZL178" s="149"/>
      <c r="BZM178" s="150"/>
      <c r="BZN178" s="151"/>
      <c r="BZO178" s="152"/>
      <c r="BZP178" s="146"/>
      <c r="BZQ178" s="113"/>
      <c r="BZR178" s="147"/>
      <c r="BZS178" s="113"/>
      <c r="BZT178" s="148"/>
      <c r="BZU178" s="149"/>
      <c r="BZV178" s="150"/>
      <c r="BZW178" s="151"/>
      <c r="BZX178" s="152"/>
      <c r="BZY178" s="146"/>
      <c r="BZZ178" s="113"/>
      <c r="CAA178" s="147"/>
      <c r="CAB178" s="113"/>
      <c r="CAC178" s="148"/>
      <c r="CAD178" s="149"/>
      <c r="CAE178" s="150"/>
      <c r="CAF178" s="151"/>
      <c r="CAG178" s="152"/>
      <c r="CAH178" s="146"/>
      <c r="CAI178" s="113"/>
      <c r="CAJ178" s="147"/>
      <c r="CAK178" s="113"/>
      <c r="CAL178" s="148"/>
      <c r="CAM178" s="149"/>
      <c r="CAN178" s="150"/>
      <c r="CAO178" s="151"/>
      <c r="CAP178" s="152"/>
      <c r="CAQ178" s="146"/>
      <c r="CAR178" s="113"/>
      <c r="CAS178" s="147"/>
      <c r="CAT178" s="113"/>
      <c r="CAU178" s="148"/>
      <c r="CAV178" s="149"/>
      <c r="CAW178" s="150"/>
      <c r="CAX178" s="151"/>
      <c r="CAY178" s="152"/>
      <c r="CAZ178" s="146"/>
      <c r="CBA178" s="113"/>
      <c r="CBB178" s="147"/>
      <c r="CBC178" s="113"/>
      <c r="CBD178" s="148"/>
      <c r="CBE178" s="149"/>
      <c r="CBF178" s="150"/>
      <c r="CBG178" s="151"/>
      <c r="CBH178" s="152"/>
      <c r="CBI178" s="146"/>
      <c r="CBJ178" s="113"/>
      <c r="CBK178" s="147"/>
      <c r="CBL178" s="113"/>
      <c r="CBM178" s="148"/>
      <c r="CBN178" s="149"/>
      <c r="CBO178" s="150"/>
      <c r="CBP178" s="151"/>
      <c r="CBQ178" s="152"/>
      <c r="CBR178" s="146"/>
      <c r="CBS178" s="113"/>
      <c r="CBT178" s="147"/>
      <c r="CBU178" s="113"/>
      <c r="CBV178" s="148"/>
      <c r="CBW178" s="149"/>
      <c r="CBX178" s="150"/>
      <c r="CBY178" s="151"/>
      <c r="CBZ178" s="152"/>
      <c r="CCA178" s="146"/>
      <c r="CCB178" s="113"/>
      <c r="CCC178" s="147"/>
      <c r="CCD178" s="113"/>
      <c r="CCE178" s="148"/>
      <c r="CCF178" s="149"/>
      <c r="CCG178" s="150"/>
      <c r="CCH178" s="151"/>
      <c r="CCI178" s="152"/>
      <c r="CCJ178" s="146"/>
      <c r="CCK178" s="113"/>
      <c r="CCL178" s="147"/>
      <c r="CCM178" s="113"/>
      <c r="CCN178" s="148"/>
      <c r="CCO178" s="149"/>
      <c r="CCP178" s="150"/>
      <c r="CCQ178" s="151"/>
      <c r="CCR178" s="152"/>
      <c r="CCS178" s="146"/>
      <c r="CCT178" s="113"/>
      <c r="CCU178" s="147"/>
      <c r="CCV178" s="113"/>
      <c r="CCW178" s="148"/>
      <c r="CCX178" s="149"/>
      <c r="CCY178" s="150"/>
      <c r="CCZ178" s="151"/>
      <c r="CDA178" s="152"/>
      <c r="CDB178" s="146"/>
      <c r="CDC178" s="113"/>
      <c r="CDD178" s="147"/>
      <c r="CDE178" s="113"/>
      <c r="CDF178" s="148"/>
      <c r="CDG178" s="149"/>
      <c r="CDH178" s="150"/>
      <c r="CDI178" s="151"/>
      <c r="CDJ178" s="152"/>
      <c r="CDK178" s="146"/>
      <c r="CDL178" s="113"/>
      <c r="CDM178" s="147"/>
      <c r="CDN178" s="113"/>
      <c r="CDO178" s="148"/>
      <c r="CDP178" s="149"/>
      <c r="CDQ178" s="150"/>
      <c r="CDR178" s="151"/>
      <c r="CDS178" s="152"/>
      <c r="CDT178" s="146"/>
      <c r="CDU178" s="113"/>
      <c r="CDV178" s="147"/>
      <c r="CDW178" s="113"/>
      <c r="CDX178" s="148"/>
      <c r="CDY178" s="149"/>
      <c r="CDZ178" s="150"/>
      <c r="CEA178" s="151"/>
      <c r="CEB178" s="152"/>
      <c r="CEC178" s="146"/>
      <c r="CED178" s="113"/>
      <c r="CEE178" s="147"/>
      <c r="CEF178" s="113"/>
      <c r="CEG178" s="148"/>
      <c r="CEH178" s="149"/>
      <c r="CEI178" s="150"/>
      <c r="CEJ178" s="151"/>
      <c r="CEK178" s="152"/>
      <c r="CEL178" s="146"/>
      <c r="CEM178" s="113"/>
      <c r="CEN178" s="147"/>
      <c r="CEO178" s="113"/>
      <c r="CEP178" s="148"/>
      <c r="CEQ178" s="149"/>
      <c r="CER178" s="150"/>
      <c r="CES178" s="151"/>
      <c r="CET178" s="152"/>
      <c r="CEU178" s="146"/>
      <c r="CEV178" s="113"/>
      <c r="CEW178" s="147"/>
      <c r="CEX178" s="113"/>
      <c r="CEY178" s="148"/>
      <c r="CEZ178" s="149"/>
      <c r="CFA178" s="150"/>
      <c r="CFB178" s="151"/>
      <c r="CFC178" s="152"/>
      <c r="CFD178" s="146"/>
      <c r="CFE178" s="113"/>
      <c r="CFF178" s="147"/>
      <c r="CFG178" s="113"/>
      <c r="CFH178" s="148"/>
      <c r="CFI178" s="149"/>
      <c r="CFJ178" s="150"/>
      <c r="CFK178" s="151"/>
      <c r="CFL178" s="152"/>
      <c r="CFM178" s="146"/>
      <c r="CFN178" s="113"/>
      <c r="CFO178" s="147"/>
      <c r="CFP178" s="113"/>
      <c r="CFQ178" s="148"/>
      <c r="CFR178" s="149"/>
      <c r="CFS178" s="150"/>
      <c r="CFT178" s="151"/>
      <c r="CFU178" s="152"/>
      <c r="CFV178" s="146"/>
      <c r="CFW178" s="113"/>
      <c r="CFX178" s="147"/>
      <c r="CFY178" s="113"/>
      <c r="CFZ178" s="148"/>
      <c r="CGA178" s="149"/>
      <c r="CGB178" s="150"/>
      <c r="CGC178" s="151"/>
      <c r="CGD178" s="152"/>
      <c r="CGE178" s="146"/>
      <c r="CGF178" s="113"/>
      <c r="CGG178" s="147"/>
      <c r="CGH178" s="113"/>
      <c r="CGI178" s="148"/>
      <c r="CGJ178" s="149"/>
      <c r="CGK178" s="150"/>
      <c r="CGL178" s="151"/>
      <c r="CGM178" s="152"/>
      <c r="CGN178" s="146"/>
      <c r="CGO178" s="113"/>
      <c r="CGP178" s="147"/>
      <c r="CGQ178" s="113"/>
      <c r="CGR178" s="148"/>
      <c r="CGS178" s="149"/>
      <c r="CGT178" s="150"/>
      <c r="CGU178" s="151"/>
      <c r="CGV178" s="152"/>
      <c r="CGW178" s="146"/>
      <c r="CGX178" s="113"/>
      <c r="CGY178" s="147"/>
      <c r="CGZ178" s="113"/>
      <c r="CHA178" s="148"/>
      <c r="CHB178" s="149"/>
      <c r="CHC178" s="150"/>
      <c r="CHD178" s="151"/>
      <c r="CHE178" s="152"/>
      <c r="CHF178" s="146"/>
      <c r="CHG178" s="113"/>
      <c r="CHH178" s="147"/>
      <c r="CHI178" s="113"/>
      <c r="CHJ178" s="148"/>
      <c r="CHK178" s="149"/>
      <c r="CHL178" s="150"/>
      <c r="CHM178" s="151"/>
      <c r="CHN178" s="152"/>
      <c r="CHO178" s="146"/>
      <c r="CHP178" s="113"/>
      <c r="CHQ178" s="147"/>
      <c r="CHR178" s="113"/>
      <c r="CHS178" s="148"/>
      <c r="CHT178" s="149"/>
      <c r="CHU178" s="150"/>
      <c r="CHV178" s="151"/>
      <c r="CHW178" s="152"/>
      <c r="CHX178" s="146"/>
      <c r="CHY178" s="113"/>
      <c r="CHZ178" s="147"/>
      <c r="CIA178" s="113"/>
      <c r="CIB178" s="148"/>
      <c r="CIC178" s="149"/>
      <c r="CID178" s="150"/>
      <c r="CIE178" s="151"/>
      <c r="CIF178" s="152"/>
      <c r="CIG178" s="146"/>
      <c r="CIH178" s="113"/>
      <c r="CII178" s="147"/>
      <c r="CIJ178" s="113"/>
      <c r="CIK178" s="148"/>
      <c r="CIL178" s="149"/>
      <c r="CIM178" s="150"/>
      <c r="CIN178" s="151"/>
      <c r="CIO178" s="152"/>
      <c r="CIP178" s="146"/>
      <c r="CIQ178" s="113"/>
      <c r="CIR178" s="147"/>
      <c r="CIS178" s="113"/>
      <c r="CIT178" s="148"/>
      <c r="CIU178" s="149"/>
      <c r="CIV178" s="150"/>
      <c r="CIW178" s="151"/>
      <c r="CIX178" s="152"/>
      <c r="CIY178" s="146"/>
      <c r="CIZ178" s="113"/>
      <c r="CJA178" s="147"/>
      <c r="CJB178" s="113"/>
      <c r="CJC178" s="148"/>
      <c r="CJD178" s="149"/>
      <c r="CJE178" s="150"/>
      <c r="CJF178" s="151"/>
      <c r="CJG178" s="152"/>
      <c r="CJH178" s="146"/>
      <c r="CJI178" s="113"/>
      <c r="CJJ178" s="147"/>
      <c r="CJK178" s="113"/>
      <c r="CJL178" s="148"/>
      <c r="CJM178" s="149"/>
      <c r="CJN178" s="150"/>
      <c r="CJO178" s="151"/>
      <c r="CJP178" s="152"/>
      <c r="CJQ178" s="146"/>
      <c r="CJR178" s="113"/>
      <c r="CJS178" s="147"/>
      <c r="CJT178" s="113"/>
      <c r="CJU178" s="148"/>
      <c r="CJV178" s="149"/>
      <c r="CJW178" s="150"/>
      <c r="CJX178" s="151"/>
      <c r="CJY178" s="152"/>
      <c r="CJZ178" s="146"/>
      <c r="CKA178" s="113"/>
      <c r="CKB178" s="147"/>
      <c r="CKC178" s="113"/>
      <c r="CKD178" s="148"/>
      <c r="CKE178" s="149"/>
      <c r="CKF178" s="150"/>
      <c r="CKG178" s="151"/>
      <c r="CKH178" s="152"/>
      <c r="CKI178" s="146"/>
      <c r="CKJ178" s="113"/>
      <c r="CKK178" s="147"/>
      <c r="CKL178" s="113"/>
      <c r="CKM178" s="148"/>
      <c r="CKN178" s="149"/>
      <c r="CKO178" s="150"/>
      <c r="CKP178" s="151"/>
      <c r="CKQ178" s="152"/>
      <c r="CKR178" s="146"/>
      <c r="CKS178" s="113"/>
      <c r="CKT178" s="147"/>
      <c r="CKU178" s="113"/>
      <c r="CKV178" s="148"/>
      <c r="CKW178" s="149"/>
      <c r="CKX178" s="150"/>
      <c r="CKY178" s="151"/>
      <c r="CKZ178" s="152"/>
      <c r="CLA178" s="146"/>
      <c r="CLB178" s="113"/>
      <c r="CLC178" s="147"/>
      <c r="CLD178" s="113"/>
      <c r="CLE178" s="148"/>
      <c r="CLF178" s="149"/>
      <c r="CLG178" s="150"/>
      <c r="CLH178" s="151"/>
      <c r="CLI178" s="152"/>
      <c r="CLJ178" s="146"/>
      <c r="CLK178" s="113"/>
      <c r="CLL178" s="147"/>
      <c r="CLM178" s="113"/>
      <c r="CLN178" s="148"/>
      <c r="CLO178" s="149"/>
      <c r="CLP178" s="150"/>
      <c r="CLQ178" s="151"/>
      <c r="CLR178" s="152"/>
      <c r="CLS178" s="146"/>
      <c r="CLT178" s="113"/>
      <c r="CLU178" s="147"/>
      <c r="CLV178" s="113"/>
      <c r="CLW178" s="148"/>
      <c r="CLX178" s="149"/>
      <c r="CLY178" s="150"/>
      <c r="CLZ178" s="151"/>
      <c r="CMA178" s="152"/>
      <c r="CMB178" s="146"/>
      <c r="CMC178" s="113"/>
      <c r="CMD178" s="147"/>
      <c r="CME178" s="113"/>
      <c r="CMF178" s="148"/>
      <c r="CMG178" s="149"/>
      <c r="CMH178" s="150"/>
      <c r="CMI178" s="151"/>
      <c r="CMJ178" s="152"/>
      <c r="CMK178" s="146"/>
      <c r="CML178" s="113"/>
      <c r="CMM178" s="147"/>
      <c r="CMN178" s="113"/>
      <c r="CMO178" s="148"/>
      <c r="CMP178" s="149"/>
      <c r="CMQ178" s="150"/>
      <c r="CMR178" s="151"/>
      <c r="CMS178" s="152"/>
      <c r="CMT178" s="146"/>
      <c r="CMU178" s="113"/>
      <c r="CMV178" s="147"/>
      <c r="CMW178" s="113"/>
      <c r="CMX178" s="148"/>
      <c r="CMY178" s="149"/>
      <c r="CMZ178" s="150"/>
      <c r="CNA178" s="151"/>
      <c r="CNB178" s="152"/>
      <c r="CNC178" s="146"/>
      <c r="CND178" s="113"/>
      <c r="CNE178" s="147"/>
      <c r="CNF178" s="113"/>
      <c r="CNG178" s="148"/>
      <c r="CNH178" s="149"/>
      <c r="CNI178" s="150"/>
      <c r="CNJ178" s="151"/>
      <c r="CNK178" s="152"/>
      <c r="CNL178" s="146"/>
      <c r="CNM178" s="113"/>
      <c r="CNN178" s="147"/>
      <c r="CNO178" s="113"/>
      <c r="CNP178" s="148"/>
      <c r="CNQ178" s="149"/>
      <c r="CNR178" s="150"/>
      <c r="CNS178" s="151"/>
      <c r="CNT178" s="152"/>
      <c r="CNU178" s="146"/>
      <c r="CNV178" s="113"/>
      <c r="CNW178" s="147"/>
      <c r="CNX178" s="113"/>
      <c r="CNY178" s="148"/>
      <c r="CNZ178" s="149"/>
      <c r="COA178" s="150"/>
      <c r="COB178" s="151"/>
      <c r="COC178" s="152"/>
      <c r="COD178" s="146"/>
      <c r="COE178" s="113"/>
      <c r="COF178" s="147"/>
      <c r="COG178" s="113"/>
      <c r="COH178" s="148"/>
      <c r="COI178" s="149"/>
      <c r="COJ178" s="150"/>
      <c r="COK178" s="151"/>
      <c r="COL178" s="152"/>
      <c r="COM178" s="146"/>
      <c r="CON178" s="113"/>
      <c r="COO178" s="147"/>
      <c r="COP178" s="113"/>
      <c r="COQ178" s="148"/>
      <c r="COR178" s="149"/>
      <c r="COS178" s="150"/>
      <c r="COT178" s="151"/>
      <c r="COU178" s="152"/>
      <c r="COV178" s="146"/>
      <c r="COW178" s="113"/>
      <c r="COX178" s="147"/>
      <c r="COY178" s="113"/>
      <c r="COZ178" s="148"/>
      <c r="CPA178" s="149"/>
      <c r="CPB178" s="150"/>
      <c r="CPC178" s="151"/>
      <c r="CPD178" s="152"/>
      <c r="CPE178" s="146"/>
      <c r="CPF178" s="113"/>
      <c r="CPG178" s="147"/>
      <c r="CPH178" s="113"/>
      <c r="CPI178" s="148"/>
      <c r="CPJ178" s="149"/>
      <c r="CPK178" s="150"/>
      <c r="CPL178" s="151"/>
      <c r="CPM178" s="152"/>
      <c r="CPN178" s="146"/>
      <c r="CPO178" s="113"/>
      <c r="CPP178" s="147"/>
      <c r="CPQ178" s="113"/>
      <c r="CPR178" s="148"/>
      <c r="CPS178" s="149"/>
      <c r="CPT178" s="150"/>
      <c r="CPU178" s="151"/>
      <c r="CPV178" s="152"/>
      <c r="CPW178" s="146"/>
      <c r="CPX178" s="113"/>
      <c r="CPY178" s="147"/>
      <c r="CPZ178" s="113"/>
      <c r="CQA178" s="148"/>
      <c r="CQB178" s="149"/>
      <c r="CQC178" s="150"/>
      <c r="CQD178" s="151"/>
      <c r="CQE178" s="152"/>
      <c r="CQF178" s="146"/>
      <c r="CQG178" s="113"/>
      <c r="CQH178" s="147"/>
      <c r="CQI178" s="113"/>
      <c r="CQJ178" s="148"/>
      <c r="CQK178" s="149"/>
      <c r="CQL178" s="150"/>
      <c r="CQM178" s="151"/>
      <c r="CQN178" s="152"/>
      <c r="CQO178" s="146"/>
      <c r="CQP178" s="113"/>
      <c r="CQQ178" s="147"/>
      <c r="CQR178" s="113"/>
      <c r="CQS178" s="148"/>
      <c r="CQT178" s="149"/>
      <c r="CQU178" s="150"/>
      <c r="CQV178" s="151"/>
      <c r="CQW178" s="152"/>
      <c r="CQX178" s="146"/>
      <c r="CQY178" s="113"/>
      <c r="CQZ178" s="147"/>
      <c r="CRA178" s="113"/>
      <c r="CRB178" s="148"/>
      <c r="CRC178" s="149"/>
      <c r="CRD178" s="150"/>
      <c r="CRE178" s="151"/>
      <c r="CRF178" s="152"/>
      <c r="CRG178" s="146"/>
      <c r="CRH178" s="113"/>
      <c r="CRI178" s="147"/>
      <c r="CRJ178" s="113"/>
      <c r="CRK178" s="148"/>
      <c r="CRL178" s="149"/>
      <c r="CRM178" s="150"/>
      <c r="CRN178" s="151"/>
      <c r="CRO178" s="152"/>
      <c r="CRP178" s="146"/>
      <c r="CRQ178" s="113"/>
      <c r="CRR178" s="147"/>
      <c r="CRS178" s="113"/>
      <c r="CRT178" s="148"/>
      <c r="CRU178" s="149"/>
      <c r="CRV178" s="150"/>
      <c r="CRW178" s="151"/>
      <c r="CRX178" s="152"/>
      <c r="CRY178" s="146"/>
      <c r="CRZ178" s="113"/>
      <c r="CSA178" s="147"/>
      <c r="CSB178" s="113"/>
      <c r="CSC178" s="148"/>
      <c r="CSD178" s="149"/>
      <c r="CSE178" s="150"/>
      <c r="CSF178" s="151"/>
      <c r="CSG178" s="152"/>
      <c r="CSH178" s="146"/>
      <c r="CSI178" s="113"/>
      <c r="CSJ178" s="147"/>
      <c r="CSK178" s="113"/>
      <c r="CSL178" s="148"/>
      <c r="CSM178" s="149"/>
      <c r="CSN178" s="150"/>
      <c r="CSO178" s="151"/>
      <c r="CSP178" s="152"/>
      <c r="CSQ178" s="146"/>
      <c r="CSR178" s="113"/>
      <c r="CSS178" s="147"/>
      <c r="CST178" s="113"/>
      <c r="CSU178" s="148"/>
      <c r="CSV178" s="149"/>
      <c r="CSW178" s="150"/>
      <c r="CSX178" s="151"/>
      <c r="CSY178" s="152"/>
      <c r="CSZ178" s="146"/>
      <c r="CTA178" s="113"/>
      <c r="CTB178" s="147"/>
      <c r="CTC178" s="113"/>
      <c r="CTD178" s="148"/>
      <c r="CTE178" s="149"/>
      <c r="CTF178" s="150"/>
      <c r="CTG178" s="151"/>
      <c r="CTH178" s="152"/>
      <c r="CTI178" s="146"/>
      <c r="CTJ178" s="113"/>
      <c r="CTK178" s="147"/>
      <c r="CTL178" s="113"/>
      <c r="CTM178" s="148"/>
      <c r="CTN178" s="149"/>
      <c r="CTO178" s="150"/>
      <c r="CTP178" s="151"/>
      <c r="CTQ178" s="152"/>
      <c r="CTR178" s="146"/>
      <c r="CTS178" s="113"/>
      <c r="CTT178" s="147"/>
      <c r="CTU178" s="113"/>
      <c r="CTV178" s="148"/>
      <c r="CTW178" s="149"/>
      <c r="CTX178" s="150"/>
      <c r="CTY178" s="151"/>
      <c r="CTZ178" s="152"/>
      <c r="CUA178" s="146"/>
      <c r="CUB178" s="113"/>
      <c r="CUC178" s="147"/>
      <c r="CUD178" s="113"/>
      <c r="CUE178" s="148"/>
      <c r="CUF178" s="149"/>
      <c r="CUG178" s="150"/>
      <c r="CUH178" s="151"/>
      <c r="CUI178" s="152"/>
      <c r="CUJ178" s="146"/>
      <c r="CUK178" s="113"/>
      <c r="CUL178" s="147"/>
      <c r="CUM178" s="113"/>
      <c r="CUN178" s="148"/>
      <c r="CUO178" s="149"/>
      <c r="CUP178" s="150"/>
      <c r="CUQ178" s="151"/>
      <c r="CUR178" s="152"/>
      <c r="CUS178" s="146"/>
      <c r="CUT178" s="113"/>
      <c r="CUU178" s="147"/>
      <c r="CUV178" s="113"/>
      <c r="CUW178" s="148"/>
      <c r="CUX178" s="149"/>
      <c r="CUY178" s="150"/>
      <c r="CUZ178" s="151"/>
      <c r="CVA178" s="152"/>
      <c r="CVB178" s="146"/>
      <c r="CVC178" s="113"/>
      <c r="CVD178" s="147"/>
      <c r="CVE178" s="113"/>
      <c r="CVF178" s="148"/>
      <c r="CVG178" s="149"/>
      <c r="CVH178" s="150"/>
      <c r="CVI178" s="151"/>
      <c r="CVJ178" s="152"/>
      <c r="CVK178" s="146"/>
      <c r="CVL178" s="113"/>
      <c r="CVM178" s="147"/>
      <c r="CVN178" s="113"/>
      <c r="CVO178" s="148"/>
      <c r="CVP178" s="149"/>
      <c r="CVQ178" s="150"/>
      <c r="CVR178" s="151"/>
      <c r="CVS178" s="152"/>
      <c r="CVT178" s="146"/>
      <c r="CVU178" s="113"/>
      <c r="CVV178" s="147"/>
      <c r="CVW178" s="113"/>
      <c r="CVX178" s="148"/>
      <c r="CVY178" s="149"/>
      <c r="CVZ178" s="150"/>
      <c r="CWA178" s="151"/>
      <c r="CWB178" s="152"/>
      <c r="CWC178" s="146"/>
      <c r="CWD178" s="113"/>
      <c r="CWE178" s="147"/>
      <c r="CWF178" s="113"/>
      <c r="CWG178" s="148"/>
      <c r="CWH178" s="149"/>
      <c r="CWI178" s="150"/>
      <c r="CWJ178" s="151"/>
      <c r="CWK178" s="152"/>
      <c r="CWL178" s="146"/>
      <c r="CWM178" s="113"/>
      <c r="CWN178" s="147"/>
      <c r="CWO178" s="113"/>
      <c r="CWP178" s="148"/>
      <c r="CWQ178" s="149"/>
      <c r="CWR178" s="150"/>
      <c r="CWS178" s="151"/>
      <c r="CWT178" s="152"/>
      <c r="CWU178" s="146"/>
      <c r="CWV178" s="113"/>
      <c r="CWW178" s="147"/>
      <c r="CWX178" s="113"/>
      <c r="CWY178" s="148"/>
      <c r="CWZ178" s="149"/>
      <c r="CXA178" s="150"/>
      <c r="CXB178" s="151"/>
      <c r="CXC178" s="152"/>
      <c r="CXD178" s="146"/>
      <c r="CXE178" s="113"/>
      <c r="CXF178" s="147"/>
      <c r="CXG178" s="113"/>
      <c r="CXH178" s="148"/>
      <c r="CXI178" s="149"/>
      <c r="CXJ178" s="150"/>
      <c r="CXK178" s="151"/>
      <c r="CXL178" s="152"/>
      <c r="CXM178" s="146"/>
      <c r="CXN178" s="113"/>
      <c r="CXO178" s="147"/>
      <c r="CXP178" s="113"/>
      <c r="CXQ178" s="148"/>
      <c r="CXR178" s="149"/>
      <c r="CXS178" s="150"/>
      <c r="CXT178" s="151"/>
      <c r="CXU178" s="152"/>
      <c r="CXV178" s="146"/>
      <c r="CXW178" s="113"/>
      <c r="CXX178" s="147"/>
      <c r="CXY178" s="113"/>
      <c r="CXZ178" s="148"/>
      <c r="CYA178" s="149"/>
      <c r="CYB178" s="150"/>
      <c r="CYC178" s="151"/>
      <c r="CYD178" s="152"/>
      <c r="CYE178" s="146"/>
      <c r="CYF178" s="113"/>
      <c r="CYG178" s="147"/>
      <c r="CYH178" s="113"/>
      <c r="CYI178" s="148"/>
      <c r="CYJ178" s="149"/>
      <c r="CYK178" s="150"/>
      <c r="CYL178" s="151"/>
      <c r="CYM178" s="152"/>
      <c r="CYN178" s="146"/>
      <c r="CYO178" s="113"/>
      <c r="CYP178" s="147"/>
      <c r="CYQ178" s="113"/>
      <c r="CYR178" s="148"/>
      <c r="CYS178" s="149"/>
      <c r="CYT178" s="150"/>
      <c r="CYU178" s="151"/>
      <c r="CYV178" s="152"/>
      <c r="CYW178" s="146"/>
      <c r="CYX178" s="113"/>
      <c r="CYY178" s="147"/>
      <c r="CYZ178" s="113"/>
      <c r="CZA178" s="148"/>
      <c r="CZB178" s="149"/>
      <c r="CZC178" s="150"/>
      <c r="CZD178" s="151"/>
      <c r="CZE178" s="152"/>
      <c r="CZF178" s="146"/>
      <c r="CZG178" s="113"/>
      <c r="CZH178" s="147"/>
      <c r="CZI178" s="113"/>
      <c r="CZJ178" s="148"/>
      <c r="CZK178" s="149"/>
      <c r="CZL178" s="150"/>
      <c r="CZM178" s="151"/>
      <c r="CZN178" s="152"/>
      <c r="CZO178" s="146"/>
      <c r="CZP178" s="113"/>
      <c r="CZQ178" s="147"/>
      <c r="CZR178" s="113"/>
      <c r="CZS178" s="148"/>
      <c r="CZT178" s="149"/>
      <c r="CZU178" s="150"/>
      <c r="CZV178" s="151"/>
      <c r="CZW178" s="152"/>
      <c r="CZX178" s="146"/>
      <c r="CZY178" s="113"/>
      <c r="CZZ178" s="147"/>
      <c r="DAA178" s="113"/>
      <c r="DAB178" s="148"/>
      <c r="DAC178" s="149"/>
      <c r="DAD178" s="150"/>
      <c r="DAE178" s="151"/>
      <c r="DAF178" s="152"/>
      <c r="DAG178" s="146"/>
      <c r="DAH178" s="113"/>
      <c r="DAI178" s="147"/>
      <c r="DAJ178" s="113"/>
      <c r="DAK178" s="148"/>
      <c r="DAL178" s="149"/>
      <c r="DAM178" s="150"/>
      <c r="DAN178" s="151"/>
      <c r="DAO178" s="152"/>
      <c r="DAP178" s="146"/>
      <c r="DAQ178" s="113"/>
      <c r="DAR178" s="147"/>
      <c r="DAS178" s="113"/>
      <c r="DAT178" s="148"/>
      <c r="DAU178" s="149"/>
      <c r="DAV178" s="150"/>
      <c r="DAW178" s="151"/>
      <c r="DAX178" s="152"/>
      <c r="DAY178" s="146"/>
      <c r="DAZ178" s="113"/>
      <c r="DBA178" s="147"/>
      <c r="DBB178" s="113"/>
      <c r="DBC178" s="148"/>
      <c r="DBD178" s="149"/>
      <c r="DBE178" s="150"/>
      <c r="DBF178" s="151"/>
      <c r="DBG178" s="152"/>
      <c r="DBH178" s="146"/>
      <c r="DBI178" s="113"/>
      <c r="DBJ178" s="147"/>
      <c r="DBK178" s="113"/>
      <c r="DBL178" s="148"/>
      <c r="DBM178" s="149"/>
      <c r="DBN178" s="150"/>
      <c r="DBO178" s="151"/>
      <c r="DBP178" s="152"/>
      <c r="DBQ178" s="146"/>
      <c r="DBR178" s="113"/>
      <c r="DBS178" s="147"/>
      <c r="DBT178" s="113"/>
      <c r="DBU178" s="148"/>
      <c r="DBV178" s="149"/>
      <c r="DBW178" s="150"/>
      <c r="DBX178" s="151"/>
      <c r="DBY178" s="152"/>
      <c r="DBZ178" s="146"/>
      <c r="DCA178" s="113"/>
      <c r="DCB178" s="147"/>
      <c r="DCC178" s="113"/>
      <c r="DCD178" s="148"/>
      <c r="DCE178" s="149"/>
      <c r="DCF178" s="150"/>
      <c r="DCG178" s="151"/>
      <c r="DCH178" s="152"/>
      <c r="DCI178" s="146"/>
      <c r="DCJ178" s="113"/>
      <c r="DCK178" s="147"/>
      <c r="DCL178" s="113"/>
      <c r="DCM178" s="148"/>
      <c r="DCN178" s="149"/>
      <c r="DCO178" s="150"/>
      <c r="DCP178" s="151"/>
      <c r="DCQ178" s="152"/>
      <c r="DCR178" s="146"/>
      <c r="DCS178" s="113"/>
      <c r="DCT178" s="147"/>
      <c r="DCU178" s="113"/>
      <c r="DCV178" s="148"/>
      <c r="DCW178" s="149"/>
      <c r="DCX178" s="150"/>
      <c r="DCY178" s="151"/>
      <c r="DCZ178" s="152"/>
      <c r="DDA178" s="146"/>
      <c r="DDB178" s="113"/>
      <c r="DDC178" s="147"/>
      <c r="DDD178" s="113"/>
      <c r="DDE178" s="148"/>
      <c r="DDF178" s="149"/>
      <c r="DDG178" s="150"/>
      <c r="DDH178" s="151"/>
      <c r="DDI178" s="152"/>
      <c r="DDJ178" s="146"/>
      <c r="DDK178" s="113"/>
      <c r="DDL178" s="147"/>
      <c r="DDM178" s="113"/>
      <c r="DDN178" s="148"/>
      <c r="DDO178" s="149"/>
      <c r="DDP178" s="150"/>
      <c r="DDQ178" s="151"/>
      <c r="DDR178" s="152"/>
      <c r="DDS178" s="146"/>
      <c r="DDT178" s="113"/>
      <c r="DDU178" s="147"/>
      <c r="DDV178" s="113"/>
      <c r="DDW178" s="148"/>
      <c r="DDX178" s="149"/>
      <c r="DDY178" s="150"/>
      <c r="DDZ178" s="151"/>
      <c r="DEA178" s="152"/>
      <c r="DEB178" s="146"/>
      <c r="DEC178" s="113"/>
      <c r="DED178" s="147"/>
      <c r="DEE178" s="113"/>
      <c r="DEF178" s="148"/>
      <c r="DEG178" s="149"/>
      <c r="DEH178" s="150"/>
      <c r="DEI178" s="151"/>
      <c r="DEJ178" s="152"/>
      <c r="DEK178" s="146"/>
      <c r="DEL178" s="113"/>
      <c r="DEM178" s="147"/>
      <c r="DEN178" s="113"/>
      <c r="DEO178" s="148"/>
      <c r="DEP178" s="149"/>
      <c r="DEQ178" s="150"/>
      <c r="DER178" s="151"/>
      <c r="DES178" s="152"/>
      <c r="DET178" s="146"/>
      <c r="DEU178" s="113"/>
      <c r="DEV178" s="147"/>
      <c r="DEW178" s="113"/>
      <c r="DEX178" s="148"/>
      <c r="DEY178" s="149"/>
      <c r="DEZ178" s="150"/>
      <c r="DFA178" s="151"/>
      <c r="DFB178" s="152"/>
      <c r="DFC178" s="146"/>
      <c r="DFD178" s="113"/>
      <c r="DFE178" s="147"/>
      <c r="DFF178" s="113"/>
      <c r="DFG178" s="148"/>
      <c r="DFH178" s="149"/>
      <c r="DFI178" s="150"/>
      <c r="DFJ178" s="151"/>
      <c r="DFK178" s="152"/>
      <c r="DFL178" s="146"/>
      <c r="DFM178" s="113"/>
      <c r="DFN178" s="147"/>
      <c r="DFO178" s="113"/>
      <c r="DFP178" s="148"/>
      <c r="DFQ178" s="149"/>
      <c r="DFR178" s="150"/>
      <c r="DFS178" s="151"/>
      <c r="DFT178" s="152"/>
      <c r="DFU178" s="146"/>
      <c r="DFV178" s="113"/>
      <c r="DFW178" s="147"/>
      <c r="DFX178" s="113"/>
      <c r="DFY178" s="148"/>
      <c r="DFZ178" s="149"/>
      <c r="DGA178" s="150"/>
      <c r="DGB178" s="151"/>
      <c r="DGC178" s="152"/>
      <c r="DGD178" s="146"/>
      <c r="DGE178" s="113"/>
      <c r="DGF178" s="147"/>
      <c r="DGG178" s="113"/>
      <c r="DGH178" s="148"/>
      <c r="DGI178" s="149"/>
      <c r="DGJ178" s="150"/>
      <c r="DGK178" s="151"/>
      <c r="DGL178" s="152"/>
      <c r="DGM178" s="146"/>
      <c r="DGN178" s="113"/>
      <c r="DGO178" s="147"/>
      <c r="DGP178" s="113"/>
      <c r="DGQ178" s="148"/>
      <c r="DGR178" s="149"/>
      <c r="DGS178" s="150"/>
      <c r="DGT178" s="151"/>
      <c r="DGU178" s="152"/>
      <c r="DGV178" s="146"/>
      <c r="DGW178" s="113"/>
      <c r="DGX178" s="147"/>
      <c r="DGY178" s="113"/>
      <c r="DGZ178" s="148"/>
      <c r="DHA178" s="149"/>
      <c r="DHB178" s="150"/>
      <c r="DHC178" s="151"/>
      <c r="DHD178" s="152"/>
      <c r="DHE178" s="146"/>
      <c r="DHF178" s="113"/>
      <c r="DHG178" s="147"/>
      <c r="DHH178" s="113"/>
      <c r="DHI178" s="148"/>
      <c r="DHJ178" s="149"/>
      <c r="DHK178" s="150"/>
      <c r="DHL178" s="151"/>
      <c r="DHM178" s="152"/>
      <c r="DHN178" s="146"/>
      <c r="DHO178" s="113"/>
      <c r="DHP178" s="147"/>
      <c r="DHQ178" s="113"/>
      <c r="DHR178" s="148"/>
      <c r="DHS178" s="149"/>
      <c r="DHT178" s="150"/>
      <c r="DHU178" s="151"/>
      <c r="DHV178" s="152"/>
      <c r="DHW178" s="146"/>
      <c r="DHX178" s="113"/>
      <c r="DHY178" s="147"/>
      <c r="DHZ178" s="113"/>
      <c r="DIA178" s="148"/>
      <c r="DIB178" s="149"/>
      <c r="DIC178" s="150"/>
      <c r="DID178" s="151"/>
      <c r="DIE178" s="152"/>
      <c r="DIF178" s="146"/>
      <c r="DIG178" s="113"/>
      <c r="DIH178" s="147"/>
      <c r="DII178" s="113"/>
      <c r="DIJ178" s="148"/>
      <c r="DIK178" s="149"/>
      <c r="DIL178" s="150"/>
      <c r="DIM178" s="151"/>
      <c r="DIN178" s="152"/>
      <c r="DIO178" s="146"/>
      <c r="DIP178" s="113"/>
      <c r="DIQ178" s="147"/>
      <c r="DIR178" s="113"/>
      <c r="DIS178" s="148"/>
      <c r="DIT178" s="149"/>
      <c r="DIU178" s="150"/>
      <c r="DIV178" s="151"/>
      <c r="DIW178" s="152"/>
      <c r="DIX178" s="146"/>
      <c r="DIY178" s="113"/>
      <c r="DIZ178" s="147"/>
      <c r="DJA178" s="113"/>
      <c r="DJB178" s="148"/>
      <c r="DJC178" s="149"/>
      <c r="DJD178" s="150"/>
      <c r="DJE178" s="151"/>
      <c r="DJF178" s="152"/>
      <c r="DJG178" s="146"/>
      <c r="DJH178" s="113"/>
      <c r="DJI178" s="147"/>
      <c r="DJJ178" s="113"/>
      <c r="DJK178" s="148"/>
      <c r="DJL178" s="149"/>
      <c r="DJM178" s="150"/>
      <c r="DJN178" s="151"/>
      <c r="DJO178" s="152"/>
      <c r="DJP178" s="146"/>
      <c r="DJQ178" s="113"/>
      <c r="DJR178" s="147"/>
      <c r="DJS178" s="113"/>
      <c r="DJT178" s="148"/>
      <c r="DJU178" s="149"/>
      <c r="DJV178" s="150"/>
      <c r="DJW178" s="151"/>
      <c r="DJX178" s="152"/>
      <c r="DJY178" s="146"/>
      <c r="DJZ178" s="113"/>
      <c r="DKA178" s="147"/>
      <c r="DKB178" s="113"/>
      <c r="DKC178" s="148"/>
      <c r="DKD178" s="149"/>
      <c r="DKE178" s="150"/>
      <c r="DKF178" s="151"/>
      <c r="DKG178" s="152"/>
      <c r="DKH178" s="146"/>
      <c r="DKI178" s="113"/>
      <c r="DKJ178" s="147"/>
      <c r="DKK178" s="113"/>
      <c r="DKL178" s="148"/>
      <c r="DKM178" s="149"/>
      <c r="DKN178" s="150"/>
      <c r="DKO178" s="151"/>
      <c r="DKP178" s="152"/>
      <c r="DKQ178" s="146"/>
      <c r="DKR178" s="113"/>
      <c r="DKS178" s="147"/>
      <c r="DKT178" s="113"/>
      <c r="DKU178" s="148"/>
      <c r="DKV178" s="149"/>
      <c r="DKW178" s="150"/>
      <c r="DKX178" s="151"/>
      <c r="DKY178" s="152"/>
      <c r="DKZ178" s="146"/>
      <c r="DLA178" s="113"/>
      <c r="DLB178" s="147"/>
      <c r="DLC178" s="113"/>
      <c r="DLD178" s="148"/>
      <c r="DLE178" s="149"/>
      <c r="DLF178" s="150"/>
      <c r="DLG178" s="151"/>
      <c r="DLH178" s="152"/>
      <c r="DLI178" s="146"/>
      <c r="DLJ178" s="113"/>
      <c r="DLK178" s="147"/>
      <c r="DLL178" s="113"/>
      <c r="DLM178" s="148"/>
      <c r="DLN178" s="149"/>
      <c r="DLO178" s="150"/>
      <c r="DLP178" s="151"/>
      <c r="DLQ178" s="152"/>
      <c r="DLR178" s="146"/>
      <c r="DLS178" s="113"/>
      <c r="DLT178" s="147"/>
      <c r="DLU178" s="113"/>
      <c r="DLV178" s="148"/>
      <c r="DLW178" s="149"/>
      <c r="DLX178" s="150"/>
      <c r="DLY178" s="151"/>
      <c r="DLZ178" s="152"/>
      <c r="DMA178" s="146"/>
      <c r="DMB178" s="113"/>
      <c r="DMC178" s="147"/>
      <c r="DMD178" s="113"/>
      <c r="DME178" s="148"/>
      <c r="DMF178" s="149"/>
      <c r="DMG178" s="150"/>
      <c r="DMH178" s="151"/>
      <c r="DMI178" s="152"/>
      <c r="DMJ178" s="146"/>
      <c r="DMK178" s="113"/>
      <c r="DML178" s="147"/>
      <c r="DMM178" s="113"/>
      <c r="DMN178" s="148"/>
      <c r="DMO178" s="149"/>
      <c r="DMP178" s="150"/>
      <c r="DMQ178" s="151"/>
      <c r="DMR178" s="152"/>
      <c r="DMS178" s="146"/>
      <c r="DMT178" s="113"/>
      <c r="DMU178" s="147"/>
      <c r="DMV178" s="113"/>
      <c r="DMW178" s="148"/>
      <c r="DMX178" s="149"/>
      <c r="DMY178" s="150"/>
      <c r="DMZ178" s="151"/>
      <c r="DNA178" s="152"/>
      <c r="DNB178" s="146"/>
      <c r="DNC178" s="113"/>
      <c r="DND178" s="147"/>
      <c r="DNE178" s="113"/>
      <c r="DNF178" s="148"/>
      <c r="DNG178" s="149"/>
      <c r="DNH178" s="150"/>
      <c r="DNI178" s="151"/>
      <c r="DNJ178" s="152"/>
      <c r="DNK178" s="146"/>
      <c r="DNL178" s="113"/>
      <c r="DNM178" s="147"/>
      <c r="DNN178" s="113"/>
      <c r="DNO178" s="148"/>
      <c r="DNP178" s="149"/>
      <c r="DNQ178" s="150"/>
      <c r="DNR178" s="151"/>
      <c r="DNS178" s="152"/>
      <c r="DNT178" s="146"/>
      <c r="DNU178" s="113"/>
      <c r="DNV178" s="147"/>
      <c r="DNW178" s="113"/>
      <c r="DNX178" s="148"/>
      <c r="DNY178" s="149"/>
      <c r="DNZ178" s="150"/>
      <c r="DOA178" s="151"/>
      <c r="DOB178" s="152"/>
      <c r="DOC178" s="146"/>
      <c r="DOD178" s="113"/>
      <c r="DOE178" s="147"/>
      <c r="DOF178" s="113"/>
      <c r="DOG178" s="148"/>
      <c r="DOH178" s="149"/>
      <c r="DOI178" s="150"/>
      <c r="DOJ178" s="151"/>
      <c r="DOK178" s="152"/>
      <c r="DOL178" s="146"/>
      <c r="DOM178" s="113"/>
      <c r="DON178" s="147"/>
      <c r="DOO178" s="113"/>
      <c r="DOP178" s="148"/>
      <c r="DOQ178" s="149"/>
      <c r="DOR178" s="150"/>
      <c r="DOS178" s="151"/>
      <c r="DOT178" s="152"/>
      <c r="DOU178" s="146"/>
      <c r="DOV178" s="113"/>
      <c r="DOW178" s="147"/>
      <c r="DOX178" s="113"/>
      <c r="DOY178" s="148"/>
      <c r="DOZ178" s="149"/>
      <c r="DPA178" s="150"/>
      <c r="DPB178" s="151"/>
      <c r="DPC178" s="152"/>
      <c r="DPD178" s="146"/>
      <c r="DPE178" s="113"/>
      <c r="DPF178" s="147"/>
      <c r="DPG178" s="113"/>
      <c r="DPH178" s="148"/>
      <c r="DPI178" s="149"/>
      <c r="DPJ178" s="150"/>
      <c r="DPK178" s="151"/>
      <c r="DPL178" s="152"/>
      <c r="DPM178" s="146"/>
      <c r="DPN178" s="113"/>
      <c r="DPO178" s="147"/>
      <c r="DPP178" s="113"/>
      <c r="DPQ178" s="148"/>
      <c r="DPR178" s="149"/>
      <c r="DPS178" s="150"/>
      <c r="DPT178" s="151"/>
      <c r="DPU178" s="152"/>
      <c r="DPV178" s="146"/>
      <c r="DPW178" s="113"/>
      <c r="DPX178" s="147"/>
      <c r="DPY178" s="113"/>
      <c r="DPZ178" s="148"/>
      <c r="DQA178" s="149"/>
      <c r="DQB178" s="150"/>
      <c r="DQC178" s="151"/>
      <c r="DQD178" s="152"/>
      <c r="DQE178" s="146"/>
      <c r="DQF178" s="113"/>
      <c r="DQG178" s="147"/>
      <c r="DQH178" s="113"/>
      <c r="DQI178" s="148"/>
      <c r="DQJ178" s="149"/>
      <c r="DQK178" s="150"/>
      <c r="DQL178" s="151"/>
      <c r="DQM178" s="152"/>
      <c r="DQN178" s="146"/>
      <c r="DQO178" s="113"/>
      <c r="DQP178" s="147"/>
      <c r="DQQ178" s="113"/>
      <c r="DQR178" s="148"/>
      <c r="DQS178" s="149"/>
      <c r="DQT178" s="150"/>
      <c r="DQU178" s="151"/>
      <c r="DQV178" s="152"/>
      <c r="DQW178" s="146"/>
      <c r="DQX178" s="113"/>
      <c r="DQY178" s="147"/>
      <c r="DQZ178" s="113"/>
      <c r="DRA178" s="148"/>
      <c r="DRB178" s="149"/>
      <c r="DRC178" s="150"/>
      <c r="DRD178" s="151"/>
      <c r="DRE178" s="152"/>
      <c r="DRF178" s="146"/>
      <c r="DRG178" s="113"/>
      <c r="DRH178" s="147"/>
      <c r="DRI178" s="113"/>
      <c r="DRJ178" s="148"/>
      <c r="DRK178" s="149"/>
      <c r="DRL178" s="150"/>
      <c r="DRM178" s="151"/>
      <c r="DRN178" s="152"/>
      <c r="DRO178" s="146"/>
      <c r="DRP178" s="113"/>
      <c r="DRQ178" s="147"/>
      <c r="DRR178" s="113"/>
      <c r="DRS178" s="148"/>
      <c r="DRT178" s="149"/>
      <c r="DRU178" s="150"/>
      <c r="DRV178" s="151"/>
      <c r="DRW178" s="152"/>
      <c r="DRX178" s="146"/>
      <c r="DRY178" s="113"/>
      <c r="DRZ178" s="147"/>
      <c r="DSA178" s="113"/>
      <c r="DSB178" s="148"/>
      <c r="DSC178" s="149"/>
      <c r="DSD178" s="150"/>
      <c r="DSE178" s="151"/>
      <c r="DSF178" s="152"/>
      <c r="DSG178" s="146"/>
      <c r="DSH178" s="113"/>
      <c r="DSI178" s="147"/>
      <c r="DSJ178" s="113"/>
      <c r="DSK178" s="148"/>
      <c r="DSL178" s="149"/>
      <c r="DSM178" s="150"/>
      <c r="DSN178" s="151"/>
      <c r="DSO178" s="152"/>
      <c r="DSP178" s="146"/>
      <c r="DSQ178" s="113"/>
      <c r="DSR178" s="147"/>
      <c r="DSS178" s="113"/>
      <c r="DST178" s="148"/>
      <c r="DSU178" s="149"/>
      <c r="DSV178" s="150"/>
      <c r="DSW178" s="151"/>
      <c r="DSX178" s="152"/>
      <c r="DSY178" s="146"/>
      <c r="DSZ178" s="113"/>
      <c r="DTA178" s="147"/>
      <c r="DTB178" s="113"/>
      <c r="DTC178" s="148"/>
      <c r="DTD178" s="149"/>
      <c r="DTE178" s="150"/>
      <c r="DTF178" s="151"/>
      <c r="DTG178" s="152"/>
      <c r="DTH178" s="146"/>
      <c r="DTI178" s="113"/>
      <c r="DTJ178" s="147"/>
      <c r="DTK178" s="113"/>
      <c r="DTL178" s="148"/>
      <c r="DTM178" s="149"/>
      <c r="DTN178" s="150"/>
      <c r="DTO178" s="151"/>
      <c r="DTP178" s="152"/>
      <c r="DTQ178" s="146"/>
      <c r="DTR178" s="113"/>
      <c r="DTS178" s="147"/>
      <c r="DTT178" s="113"/>
      <c r="DTU178" s="148"/>
      <c r="DTV178" s="149"/>
      <c r="DTW178" s="150"/>
      <c r="DTX178" s="151"/>
      <c r="DTY178" s="152"/>
      <c r="DTZ178" s="146"/>
      <c r="DUA178" s="113"/>
      <c r="DUB178" s="147"/>
      <c r="DUC178" s="113"/>
      <c r="DUD178" s="148"/>
      <c r="DUE178" s="149"/>
      <c r="DUF178" s="150"/>
      <c r="DUG178" s="151"/>
      <c r="DUH178" s="152"/>
      <c r="DUI178" s="146"/>
      <c r="DUJ178" s="113"/>
      <c r="DUK178" s="147"/>
      <c r="DUL178" s="113"/>
      <c r="DUM178" s="148"/>
      <c r="DUN178" s="149"/>
      <c r="DUO178" s="150"/>
      <c r="DUP178" s="151"/>
      <c r="DUQ178" s="152"/>
      <c r="DUR178" s="146"/>
      <c r="DUS178" s="113"/>
      <c r="DUT178" s="147"/>
      <c r="DUU178" s="113"/>
      <c r="DUV178" s="148"/>
      <c r="DUW178" s="149"/>
      <c r="DUX178" s="150"/>
      <c r="DUY178" s="151"/>
      <c r="DUZ178" s="152"/>
      <c r="DVA178" s="146"/>
      <c r="DVB178" s="113"/>
      <c r="DVC178" s="147"/>
      <c r="DVD178" s="113"/>
      <c r="DVE178" s="148"/>
      <c r="DVF178" s="149"/>
      <c r="DVG178" s="150"/>
      <c r="DVH178" s="151"/>
      <c r="DVI178" s="152"/>
      <c r="DVJ178" s="146"/>
      <c r="DVK178" s="113"/>
      <c r="DVL178" s="147"/>
      <c r="DVM178" s="113"/>
      <c r="DVN178" s="148"/>
      <c r="DVO178" s="149"/>
      <c r="DVP178" s="150"/>
      <c r="DVQ178" s="151"/>
      <c r="DVR178" s="152"/>
      <c r="DVS178" s="146"/>
      <c r="DVT178" s="113"/>
      <c r="DVU178" s="147"/>
      <c r="DVV178" s="113"/>
      <c r="DVW178" s="148"/>
      <c r="DVX178" s="149"/>
      <c r="DVY178" s="150"/>
      <c r="DVZ178" s="151"/>
      <c r="DWA178" s="152"/>
      <c r="DWB178" s="146"/>
      <c r="DWC178" s="113"/>
      <c r="DWD178" s="147"/>
      <c r="DWE178" s="113"/>
      <c r="DWF178" s="148"/>
      <c r="DWG178" s="149"/>
      <c r="DWH178" s="150"/>
      <c r="DWI178" s="151"/>
      <c r="DWJ178" s="152"/>
      <c r="DWK178" s="146"/>
      <c r="DWL178" s="113"/>
      <c r="DWM178" s="147"/>
      <c r="DWN178" s="113"/>
      <c r="DWO178" s="148"/>
      <c r="DWP178" s="149"/>
      <c r="DWQ178" s="150"/>
      <c r="DWR178" s="151"/>
      <c r="DWS178" s="152"/>
      <c r="DWT178" s="146"/>
      <c r="DWU178" s="113"/>
      <c r="DWV178" s="147"/>
      <c r="DWW178" s="113"/>
      <c r="DWX178" s="148"/>
      <c r="DWY178" s="149"/>
      <c r="DWZ178" s="150"/>
      <c r="DXA178" s="151"/>
      <c r="DXB178" s="152"/>
      <c r="DXC178" s="146"/>
      <c r="DXD178" s="113"/>
      <c r="DXE178" s="147"/>
      <c r="DXF178" s="113"/>
      <c r="DXG178" s="148"/>
      <c r="DXH178" s="149"/>
      <c r="DXI178" s="150"/>
      <c r="DXJ178" s="151"/>
      <c r="DXK178" s="152"/>
      <c r="DXL178" s="146"/>
      <c r="DXM178" s="113"/>
      <c r="DXN178" s="147"/>
      <c r="DXO178" s="113"/>
      <c r="DXP178" s="148"/>
      <c r="DXQ178" s="149"/>
      <c r="DXR178" s="150"/>
      <c r="DXS178" s="151"/>
      <c r="DXT178" s="152"/>
      <c r="DXU178" s="146"/>
      <c r="DXV178" s="113"/>
      <c r="DXW178" s="147"/>
      <c r="DXX178" s="113"/>
      <c r="DXY178" s="148"/>
      <c r="DXZ178" s="149"/>
      <c r="DYA178" s="150"/>
      <c r="DYB178" s="151"/>
      <c r="DYC178" s="152"/>
      <c r="DYD178" s="146"/>
      <c r="DYE178" s="113"/>
      <c r="DYF178" s="147"/>
      <c r="DYG178" s="113"/>
      <c r="DYH178" s="148"/>
      <c r="DYI178" s="149"/>
      <c r="DYJ178" s="150"/>
      <c r="DYK178" s="151"/>
      <c r="DYL178" s="152"/>
      <c r="DYM178" s="146"/>
      <c r="DYN178" s="113"/>
      <c r="DYO178" s="147"/>
      <c r="DYP178" s="113"/>
      <c r="DYQ178" s="148"/>
      <c r="DYR178" s="149"/>
      <c r="DYS178" s="150"/>
      <c r="DYT178" s="151"/>
      <c r="DYU178" s="152"/>
      <c r="DYV178" s="146"/>
      <c r="DYW178" s="113"/>
      <c r="DYX178" s="147"/>
      <c r="DYY178" s="113"/>
      <c r="DYZ178" s="148"/>
      <c r="DZA178" s="149"/>
      <c r="DZB178" s="150"/>
      <c r="DZC178" s="151"/>
      <c r="DZD178" s="152"/>
      <c r="DZE178" s="146"/>
      <c r="DZF178" s="113"/>
      <c r="DZG178" s="147"/>
      <c r="DZH178" s="113"/>
      <c r="DZI178" s="148"/>
      <c r="DZJ178" s="149"/>
      <c r="DZK178" s="150"/>
      <c r="DZL178" s="151"/>
      <c r="DZM178" s="152"/>
      <c r="DZN178" s="146"/>
      <c r="DZO178" s="113"/>
      <c r="DZP178" s="147"/>
      <c r="DZQ178" s="113"/>
      <c r="DZR178" s="148"/>
      <c r="DZS178" s="149"/>
      <c r="DZT178" s="150"/>
      <c r="DZU178" s="151"/>
      <c r="DZV178" s="152"/>
      <c r="DZW178" s="146"/>
      <c r="DZX178" s="113"/>
      <c r="DZY178" s="147"/>
      <c r="DZZ178" s="113"/>
      <c r="EAA178" s="148"/>
      <c r="EAB178" s="149"/>
      <c r="EAC178" s="150"/>
      <c r="EAD178" s="151"/>
      <c r="EAE178" s="152"/>
      <c r="EAF178" s="146"/>
      <c r="EAG178" s="113"/>
      <c r="EAH178" s="147"/>
      <c r="EAI178" s="113"/>
      <c r="EAJ178" s="148"/>
      <c r="EAK178" s="149"/>
      <c r="EAL178" s="150"/>
      <c r="EAM178" s="151"/>
      <c r="EAN178" s="152"/>
      <c r="EAO178" s="146"/>
      <c r="EAP178" s="113"/>
      <c r="EAQ178" s="147"/>
      <c r="EAR178" s="113"/>
      <c r="EAS178" s="148"/>
      <c r="EAT178" s="149"/>
      <c r="EAU178" s="150"/>
      <c r="EAV178" s="151"/>
      <c r="EAW178" s="152"/>
      <c r="EAX178" s="146"/>
      <c r="EAY178" s="113"/>
      <c r="EAZ178" s="147"/>
      <c r="EBA178" s="113"/>
      <c r="EBB178" s="148"/>
      <c r="EBC178" s="149"/>
      <c r="EBD178" s="150"/>
      <c r="EBE178" s="151"/>
      <c r="EBF178" s="152"/>
      <c r="EBG178" s="146"/>
      <c r="EBH178" s="113"/>
      <c r="EBI178" s="147"/>
      <c r="EBJ178" s="113"/>
      <c r="EBK178" s="148"/>
      <c r="EBL178" s="149"/>
      <c r="EBM178" s="150"/>
      <c r="EBN178" s="151"/>
      <c r="EBO178" s="152"/>
      <c r="EBP178" s="146"/>
      <c r="EBQ178" s="113"/>
      <c r="EBR178" s="147"/>
      <c r="EBS178" s="113"/>
      <c r="EBT178" s="148"/>
      <c r="EBU178" s="149"/>
      <c r="EBV178" s="150"/>
      <c r="EBW178" s="151"/>
      <c r="EBX178" s="152"/>
      <c r="EBY178" s="146"/>
      <c r="EBZ178" s="113"/>
      <c r="ECA178" s="147"/>
      <c r="ECB178" s="113"/>
      <c r="ECC178" s="148"/>
      <c r="ECD178" s="149"/>
      <c r="ECE178" s="150"/>
      <c r="ECF178" s="151"/>
      <c r="ECG178" s="152"/>
      <c r="ECH178" s="146"/>
      <c r="ECI178" s="113"/>
      <c r="ECJ178" s="147"/>
      <c r="ECK178" s="113"/>
      <c r="ECL178" s="148"/>
      <c r="ECM178" s="149"/>
      <c r="ECN178" s="150"/>
      <c r="ECO178" s="151"/>
      <c r="ECP178" s="152"/>
      <c r="ECQ178" s="146"/>
      <c r="ECR178" s="113"/>
      <c r="ECS178" s="147"/>
      <c r="ECT178" s="113"/>
      <c r="ECU178" s="148"/>
      <c r="ECV178" s="149"/>
      <c r="ECW178" s="150"/>
      <c r="ECX178" s="151"/>
      <c r="ECY178" s="152"/>
      <c r="ECZ178" s="146"/>
      <c r="EDA178" s="113"/>
      <c r="EDB178" s="147"/>
      <c r="EDC178" s="113"/>
      <c r="EDD178" s="148"/>
      <c r="EDE178" s="149"/>
      <c r="EDF178" s="150"/>
      <c r="EDG178" s="151"/>
      <c r="EDH178" s="152"/>
      <c r="EDI178" s="146"/>
      <c r="EDJ178" s="113"/>
      <c r="EDK178" s="147"/>
      <c r="EDL178" s="113"/>
      <c r="EDM178" s="148"/>
      <c r="EDN178" s="149"/>
      <c r="EDO178" s="150"/>
      <c r="EDP178" s="151"/>
      <c r="EDQ178" s="152"/>
      <c r="EDR178" s="146"/>
      <c r="EDS178" s="113"/>
      <c r="EDT178" s="147"/>
      <c r="EDU178" s="113"/>
      <c r="EDV178" s="148"/>
      <c r="EDW178" s="149"/>
      <c r="EDX178" s="150"/>
      <c r="EDY178" s="151"/>
      <c r="EDZ178" s="152"/>
      <c r="EEA178" s="146"/>
      <c r="EEB178" s="113"/>
      <c r="EEC178" s="147"/>
      <c r="EED178" s="113"/>
      <c r="EEE178" s="148"/>
      <c r="EEF178" s="149"/>
      <c r="EEG178" s="150"/>
      <c r="EEH178" s="151"/>
      <c r="EEI178" s="152"/>
      <c r="EEJ178" s="146"/>
      <c r="EEK178" s="113"/>
      <c r="EEL178" s="147"/>
      <c r="EEM178" s="113"/>
      <c r="EEN178" s="148"/>
      <c r="EEO178" s="149"/>
      <c r="EEP178" s="150"/>
      <c r="EEQ178" s="151"/>
      <c r="EER178" s="152"/>
      <c r="EES178" s="146"/>
      <c r="EET178" s="113"/>
      <c r="EEU178" s="147"/>
      <c r="EEV178" s="113"/>
      <c r="EEW178" s="148"/>
      <c r="EEX178" s="149"/>
      <c r="EEY178" s="150"/>
      <c r="EEZ178" s="151"/>
      <c r="EFA178" s="152"/>
      <c r="EFB178" s="146"/>
      <c r="EFC178" s="113"/>
      <c r="EFD178" s="147"/>
      <c r="EFE178" s="113"/>
      <c r="EFF178" s="148"/>
      <c r="EFG178" s="149"/>
      <c r="EFH178" s="150"/>
      <c r="EFI178" s="151"/>
      <c r="EFJ178" s="152"/>
      <c r="EFK178" s="146"/>
      <c r="EFL178" s="113"/>
      <c r="EFM178" s="147"/>
      <c r="EFN178" s="113"/>
      <c r="EFO178" s="148"/>
      <c r="EFP178" s="149"/>
      <c r="EFQ178" s="150"/>
      <c r="EFR178" s="151"/>
      <c r="EFS178" s="152"/>
      <c r="EFT178" s="146"/>
      <c r="EFU178" s="113"/>
      <c r="EFV178" s="147"/>
      <c r="EFW178" s="113"/>
      <c r="EFX178" s="148"/>
      <c r="EFY178" s="149"/>
      <c r="EFZ178" s="150"/>
      <c r="EGA178" s="151"/>
      <c r="EGB178" s="152"/>
      <c r="EGC178" s="146"/>
      <c r="EGD178" s="113"/>
      <c r="EGE178" s="147"/>
      <c r="EGF178" s="113"/>
      <c r="EGG178" s="148"/>
      <c r="EGH178" s="149"/>
      <c r="EGI178" s="150"/>
      <c r="EGJ178" s="151"/>
      <c r="EGK178" s="152"/>
      <c r="EGL178" s="146"/>
      <c r="EGM178" s="113"/>
      <c r="EGN178" s="147"/>
      <c r="EGO178" s="113"/>
      <c r="EGP178" s="148"/>
      <c r="EGQ178" s="149"/>
      <c r="EGR178" s="150"/>
      <c r="EGS178" s="151"/>
      <c r="EGT178" s="152"/>
      <c r="EGU178" s="146"/>
      <c r="EGV178" s="113"/>
      <c r="EGW178" s="147"/>
      <c r="EGX178" s="113"/>
      <c r="EGY178" s="148"/>
      <c r="EGZ178" s="149"/>
      <c r="EHA178" s="150"/>
      <c r="EHB178" s="151"/>
      <c r="EHC178" s="152"/>
      <c r="EHD178" s="146"/>
      <c r="EHE178" s="113"/>
      <c r="EHF178" s="147"/>
      <c r="EHG178" s="113"/>
      <c r="EHH178" s="148"/>
      <c r="EHI178" s="149"/>
      <c r="EHJ178" s="150"/>
      <c r="EHK178" s="151"/>
      <c r="EHL178" s="152"/>
      <c r="EHM178" s="146"/>
      <c r="EHN178" s="113"/>
      <c r="EHO178" s="147"/>
      <c r="EHP178" s="113"/>
      <c r="EHQ178" s="148"/>
      <c r="EHR178" s="149"/>
      <c r="EHS178" s="150"/>
      <c r="EHT178" s="151"/>
      <c r="EHU178" s="152"/>
      <c r="EHV178" s="146"/>
      <c r="EHW178" s="113"/>
      <c r="EHX178" s="147"/>
      <c r="EHY178" s="113"/>
      <c r="EHZ178" s="148"/>
      <c r="EIA178" s="149"/>
      <c r="EIB178" s="150"/>
      <c r="EIC178" s="151"/>
      <c r="EID178" s="152"/>
      <c r="EIE178" s="146"/>
      <c r="EIF178" s="113"/>
      <c r="EIG178" s="147"/>
      <c r="EIH178" s="113"/>
      <c r="EII178" s="148"/>
      <c r="EIJ178" s="149"/>
      <c r="EIK178" s="150"/>
      <c r="EIL178" s="151"/>
      <c r="EIM178" s="152"/>
      <c r="EIN178" s="146"/>
      <c r="EIO178" s="113"/>
      <c r="EIP178" s="147"/>
      <c r="EIQ178" s="113"/>
      <c r="EIR178" s="148"/>
      <c r="EIS178" s="149"/>
      <c r="EIT178" s="150"/>
      <c r="EIU178" s="151"/>
      <c r="EIV178" s="152"/>
      <c r="EIW178" s="146"/>
      <c r="EIX178" s="113"/>
      <c r="EIY178" s="147"/>
      <c r="EIZ178" s="113"/>
      <c r="EJA178" s="148"/>
      <c r="EJB178" s="149"/>
      <c r="EJC178" s="150"/>
      <c r="EJD178" s="151"/>
      <c r="EJE178" s="152"/>
      <c r="EJF178" s="146"/>
      <c r="EJG178" s="113"/>
      <c r="EJH178" s="147"/>
      <c r="EJI178" s="113"/>
      <c r="EJJ178" s="148"/>
      <c r="EJK178" s="149"/>
      <c r="EJL178" s="150"/>
      <c r="EJM178" s="151"/>
      <c r="EJN178" s="152"/>
      <c r="EJO178" s="146"/>
      <c r="EJP178" s="113"/>
      <c r="EJQ178" s="147"/>
      <c r="EJR178" s="113"/>
      <c r="EJS178" s="148"/>
      <c r="EJT178" s="149"/>
      <c r="EJU178" s="150"/>
      <c r="EJV178" s="151"/>
      <c r="EJW178" s="152"/>
      <c r="EJX178" s="146"/>
      <c r="EJY178" s="113"/>
      <c r="EJZ178" s="147"/>
      <c r="EKA178" s="113"/>
      <c r="EKB178" s="148"/>
      <c r="EKC178" s="149"/>
      <c r="EKD178" s="150"/>
      <c r="EKE178" s="151"/>
      <c r="EKF178" s="152"/>
      <c r="EKG178" s="146"/>
      <c r="EKH178" s="113"/>
      <c r="EKI178" s="147"/>
      <c r="EKJ178" s="113"/>
      <c r="EKK178" s="148"/>
      <c r="EKL178" s="149"/>
      <c r="EKM178" s="150"/>
      <c r="EKN178" s="151"/>
      <c r="EKO178" s="152"/>
      <c r="EKP178" s="146"/>
      <c r="EKQ178" s="113"/>
      <c r="EKR178" s="147"/>
      <c r="EKS178" s="113"/>
      <c r="EKT178" s="148"/>
      <c r="EKU178" s="149"/>
      <c r="EKV178" s="150"/>
      <c r="EKW178" s="151"/>
      <c r="EKX178" s="152"/>
      <c r="EKY178" s="146"/>
      <c r="EKZ178" s="113"/>
      <c r="ELA178" s="147"/>
      <c r="ELB178" s="113"/>
      <c r="ELC178" s="148"/>
      <c r="ELD178" s="149"/>
      <c r="ELE178" s="150"/>
      <c r="ELF178" s="151"/>
      <c r="ELG178" s="152"/>
      <c r="ELH178" s="146"/>
      <c r="ELI178" s="113"/>
      <c r="ELJ178" s="147"/>
      <c r="ELK178" s="113"/>
      <c r="ELL178" s="148"/>
      <c r="ELM178" s="149"/>
      <c r="ELN178" s="150"/>
      <c r="ELO178" s="151"/>
      <c r="ELP178" s="152"/>
      <c r="ELQ178" s="146"/>
      <c r="ELR178" s="113"/>
      <c r="ELS178" s="147"/>
      <c r="ELT178" s="113"/>
      <c r="ELU178" s="148"/>
      <c r="ELV178" s="149"/>
      <c r="ELW178" s="150"/>
      <c r="ELX178" s="151"/>
      <c r="ELY178" s="152"/>
      <c r="ELZ178" s="146"/>
      <c r="EMA178" s="113"/>
      <c r="EMB178" s="147"/>
      <c r="EMC178" s="113"/>
      <c r="EMD178" s="148"/>
      <c r="EME178" s="149"/>
      <c r="EMF178" s="150"/>
      <c r="EMG178" s="151"/>
      <c r="EMH178" s="152"/>
      <c r="EMI178" s="146"/>
      <c r="EMJ178" s="113"/>
      <c r="EMK178" s="147"/>
      <c r="EML178" s="113"/>
      <c r="EMM178" s="148"/>
      <c r="EMN178" s="149"/>
      <c r="EMO178" s="150"/>
      <c r="EMP178" s="151"/>
      <c r="EMQ178" s="152"/>
      <c r="EMR178" s="146"/>
      <c r="EMS178" s="113"/>
      <c r="EMT178" s="147"/>
      <c r="EMU178" s="113"/>
      <c r="EMV178" s="148"/>
      <c r="EMW178" s="149"/>
      <c r="EMX178" s="150"/>
      <c r="EMY178" s="151"/>
      <c r="EMZ178" s="152"/>
      <c r="ENA178" s="146"/>
      <c r="ENB178" s="113"/>
      <c r="ENC178" s="147"/>
      <c r="END178" s="113"/>
      <c r="ENE178" s="148"/>
      <c r="ENF178" s="149"/>
      <c r="ENG178" s="150"/>
      <c r="ENH178" s="151"/>
      <c r="ENI178" s="152"/>
      <c r="ENJ178" s="146"/>
      <c r="ENK178" s="113"/>
      <c r="ENL178" s="147"/>
      <c r="ENM178" s="113"/>
      <c r="ENN178" s="148"/>
      <c r="ENO178" s="149"/>
      <c r="ENP178" s="150"/>
      <c r="ENQ178" s="151"/>
      <c r="ENR178" s="152"/>
      <c r="ENS178" s="146"/>
      <c r="ENT178" s="113"/>
      <c r="ENU178" s="147"/>
      <c r="ENV178" s="113"/>
      <c r="ENW178" s="148"/>
      <c r="ENX178" s="149"/>
      <c r="ENY178" s="150"/>
      <c r="ENZ178" s="151"/>
      <c r="EOA178" s="152"/>
      <c r="EOB178" s="146"/>
      <c r="EOC178" s="113"/>
      <c r="EOD178" s="147"/>
      <c r="EOE178" s="113"/>
      <c r="EOF178" s="148"/>
      <c r="EOG178" s="149"/>
      <c r="EOH178" s="150"/>
      <c r="EOI178" s="151"/>
      <c r="EOJ178" s="152"/>
      <c r="EOK178" s="146"/>
      <c r="EOL178" s="113"/>
      <c r="EOM178" s="147"/>
      <c r="EON178" s="113"/>
      <c r="EOO178" s="148"/>
      <c r="EOP178" s="149"/>
      <c r="EOQ178" s="150"/>
      <c r="EOR178" s="151"/>
      <c r="EOS178" s="152"/>
      <c r="EOT178" s="146"/>
      <c r="EOU178" s="113"/>
      <c r="EOV178" s="147"/>
      <c r="EOW178" s="113"/>
      <c r="EOX178" s="148"/>
      <c r="EOY178" s="149"/>
      <c r="EOZ178" s="150"/>
      <c r="EPA178" s="151"/>
      <c r="EPB178" s="152"/>
      <c r="EPC178" s="146"/>
      <c r="EPD178" s="113"/>
      <c r="EPE178" s="147"/>
      <c r="EPF178" s="113"/>
      <c r="EPG178" s="148"/>
      <c r="EPH178" s="149"/>
      <c r="EPI178" s="150"/>
      <c r="EPJ178" s="151"/>
      <c r="EPK178" s="152"/>
      <c r="EPL178" s="146"/>
      <c r="EPM178" s="113"/>
      <c r="EPN178" s="147"/>
      <c r="EPO178" s="113"/>
      <c r="EPP178" s="148"/>
      <c r="EPQ178" s="149"/>
      <c r="EPR178" s="150"/>
      <c r="EPS178" s="151"/>
      <c r="EPT178" s="152"/>
      <c r="EPU178" s="146"/>
      <c r="EPV178" s="113"/>
      <c r="EPW178" s="147"/>
      <c r="EPX178" s="113"/>
      <c r="EPY178" s="148"/>
      <c r="EPZ178" s="149"/>
      <c r="EQA178" s="150"/>
      <c r="EQB178" s="151"/>
      <c r="EQC178" s="152"/>
      <c r="EQD178" s="146"/>
      <c r="EQE178" s="113"/>
      <c r="EQF178" s="147"/>
      <c r="EQG178" s="113"/>
      <c r="EQH178" s="148"/>
      <c r="EQI178" s="149"/>
      <c r="EQJ178" s="150"/>
      <c r="EQK178" s="151"/>
      <c r="EQL178" s="152"/>
      <c r="EQM178" s="146"/>
      <c r="EQN178" s="113"/>
      <c r="EQO178" s="147"/>
      <c r="EQP178" s="113"/>
      <c r="EQQ178" s="148"/>
      <c r="EQR178" s="149"/>
      <c r="EQS178" s="150"/>
      <c r="EQT178" s="151"/>
      <c r="EQU178" s="152"/>
      <c r="EQV178" s="146"/>
      <c r="EQW178" s="113"/>
      <c r="EQX178" s="147"/>
      <c r="EQY178" s="113"/>
      <c r="EQZ178" s="148"/>
      <c r="ERA178" s="149"/>
      <c r="ERB178" s="150"/>
      <c r="ERC178" s="151"/>
      <c r="ERD178" s="152"/>
      <c r="ERE178" s="146"/>
      <c r="ERF178" s="113"/>
      <c r="ERG178" s="147"/>
      <c r="ERH178" s="113"/>
      <c r="ERI178" s="148"/>
      <c r="ERJ178" s="149"/>
      <c r="ERK178" s="150"/>
      <c r="ERL178" s="151"/>
      <c r="ERM178" s="152"/>
      <c r="ERN178" s="146"/>
      <c r="ERO178" s="113"/>
      <c r="ERP178" s="147"/>
      <c r="ERQ178" s="113"/>
      <c r="ERR178" s="148"/>
      <c r="ERS178" s="149"/>
      <c r="ERT178" s="150"/>
      <c r="ERU178" s="151"/>
      <c r="ERV178" s="152"/>
      <c r="ERW178" s="146"/>
      <c r="ERX178" s="113"/>
      <c r="ERY178" s="147"/>
      <c r="ERZ178" s="113"/>
      <c r="ESA178" s="148"/>
      <c r="ESB178" s="149"/>
      <c r="ESC178" s="150"/>
      <c r="ESD178" s="151"/>
      <c r="ESE178" s="152"/>
      <c r="ESF178" s="146"/>
      <c r="ESG178" s="113"/>
      <c r="ESH178" s="147"/>
      <c r="ESI178" s="113"/>
      <c r="ESJ178" s="148"/>
      <c r="ESK178" s="149"/>
      <c r="ESL178" s="150"/>
      <c r="ESM178" s="151"/>
      <c r="ESN178" s="152"/>
      <c r="ESO178" s="146"/>
      <c r="ESP178" s="113"/>
      <c r="ESQ178" s="147"/>
      <c r="ESR178" s="113"/>
      <c r="ESS178" s="148"/>
      <c r="EST178" s="149"/>
      <c r="ESU178" s="150"/>
      <c r="ESV178" s="151"/>
      <c r="ESW178" s="152"/>
      <c r="ESX178" s="146"/>
      <c r="ESY178" s="113"/>
      <c r="ESZ178" s="147"/>
      <c r="ETA178" s="113"/>
      <c r="ETB178" s="148"/>
      <c r="ETC178" s="149"/>
      <c r="ETD178" s="150"/>
      <c r="ETE178" s="151"/>
      <c r="ETF178" s="152"/>
      <c r="ETG178" s="146"/>
      <c r="ETH178" s="113"/>
      <c r="ETI178" s="147"/>
      <c r="ETJ178" s="113"/>
      <c r="ETK178" s="148"/>
      <c r="ETL178" s="149"/>
      <c r="ETM178" s="150"/>
      <c r="ETN178" s="151"/>
      <c r="ETO178" s="152"/>
      <c r="ETP178" s="146"/>
      <c r="ETQ178" s="113"/>
      <c r="ETR178" s="147"/>
      <c r="ETS178" s="113"/>
      <c r="ETT178" s="148"/>
      <c r="ETU178" s="149"/>
      <c r="ETV178" s="150"/>
      <c r="ETW178" s="151"/>
      <c r="ETX178" s="152"/>
      <c r="ETY178" s="146"/>
      <c r="ETZ178" s="113"/>
      <c r="EUA178" s="147"/>
      <c r="EUB178" s="113"/>
      <c r="EUC178" s="148"/>
      <c r="EUD178" s="149"/>
      <c r="EUE178" s="150"/>
      <c r="EUF178" s="151"/>
      <c r="EUG178" s="152"/>
      <c r="EUH178" s="146"/>
      <c r="EUI178" s="113"/>
      <c r="EUJ178" s="147"/>
      <c r="EUK178" s="113"/>
      <c r="EUL178" s="148"/>
      <c r="EUM178" s="149"/>
      <c r="EUN178" s="150"/>
      <c r="EUO178" s="151"/>
      <c r="EUP178" s="152"/>
      <c r="EUQ178" s="146"/>
      <c r="EUR178" s="113"/>
      <c r="EUS178" s="147"/>
      <c r="EUT178" s="113"/>
      <c r="EUU178" s="148"/>
      <c r="EUV178" s="149"/>
      <c r="EUW178" s="150"/>
      <c r="EUX178" s="151"/>
      <c r="EUY178" s="152"/>
      <c r="EUZ178" s="146"/>
      <c r="EVA178" s="113"/>
      <c r="EVB178" s="147"/>
      <c r="EVC178" s="113"/>
      <c r="EVD178" s="148"/>
      <c r="EVE178" s="149"/>
      <c r="EVF178" s="150"/>
      <c r="EVG178" s="151"/>
      <c r="EVH178" s="152"/>
      <c r="EVI178" s="146"/>
      <c r="EVJ178" s="113"/>
      <c r="EVK178" s="147"/>
      <c r="EVL178" s="113"/>
      <c r="EVM178" s="148"/>
      <c r="EVN178" s="149"/>
      <c r="EVO178" s="150"/>
      <c r="EVP178" s="151"/>
      <c r="EVQ178" s="152"/>
      <c r="EVR178" s="146"/>
      <c r="EVS178" s="113"/>
      <c r="EVT178" s="147"/>
      <c r="EVU178" s="113"/>
      <c r="EVV178" s="148"/>
      <c r="EVW178" s="149"/>
      <c r="EVX178" s="150"/>
      <c r="EVY178" s="151"/>
      <c r="EVZ178" s="152"/>
      <c r="EWA178" s="146"/>
      <c r="EWB178" s="113"/>
      <c r="EWC178" s="147"/>
      <c r="EWD178" s="113"/>
      <c r="EWE178" s="148"/>
      <c r="EWF178" s="149"/>
      <c r="EWG178" s="150"/>
      <c r="EWH178" s="151"/>
      <c r="EWI178" s="152"/>
      <c r="EWJ178" s="146"/>
      <c r="EWK178" s="113"/>
      <c r="EWL178" s="147"/>
      <c r="EWM178" s="113"/>
      <c r="EWN178" s="148"/>
      <c r="EWO178" s="149"/>
      <c r="EWP178" s="150"/>
      <c r="EWQ178" s="151"/>
      <c r="EWR178" s="152"/>
      <c r="EWS178" s="146"/>
      <c r="EWT178" s="113"/>
      <c r="EWU178" s="147"/>
      <c r="EWV178" s="113"/>
      <c r="EWW178" s="148"/>
      <c r="EWX178" s="149"/>
      <c r="EWY178" s="150"/>
      <c r="EWZ178" s="151"/>
      <c r="EXA178" s="152"/>
      <c r="EXB178" s="146"/>
      <c r="EXC178" s="113"/>
      <c r="EXD178" s="147"/>
      <c r="EXE178" s="113"/>
      <c r="EXF178" s="148"/>
      <c r="EXG178" s="149"/>
      <c r="EXH178" s="150"/>
      <c r="EXI178" s="151"/>
      <c r="EXJ178" s="152"/>
      <c r="EXK178" s="146"/>
      <c r="EXL178" s="113"/>
      <c r="EXM178" s="147"/>
      <c r="EXN178" s="113"/>
      <c r="EXO178" s="148"/>
      <c r="EXP178" s="149"/>
      <c r="EXQ178" s="150"/>
      <c r="EXR178" s="151"/>
      <c r="EXS178" s="152"/>
      <c r="EXT178" s="146"/>
      <c r="EXU178" s="113"/>
      <c r="EXV178" s="147"/>
      <c r="EXW178" s="113"/>
      <c r="EXX178" s="148"/>
      <c r="EXY178" s="149"/>
      <c r="EXZ178" s="150"/>
      <c r="EYA178" s="151"/>
      <c r="EYB178" s="152"/>
      <c r="EYC178" s="146"/>
      <c r="EYD178" s="113"/>
      <c r="EYE178" s="147"/>
      <c r="EYF178" s="113"/>
      <c r="EYG178" s="148"/>
      <c r="EYH178" s="149"/>
      <c r="EYI178" s="150"/>
      <c r="EYJ178" s="151"/>
      <c r="EYK178" s="152"/>
      <c r="EYL178" s="146"/>
      <c r="EYM178" s="113"/>
      <c r="EYN178" s="147"/>
      <c r="EYO178" s="113"/>
      <c r="EYP178" s="148"/>
      <c r="EYQ178" s="149"/>
      <c r="EYR178" s="150"/>
      <c r="EYS178" s="151"/>
      <c r="EYT178" s="152"/>
      <c r="EYU178" s="146"/>
      <c r="EYV178" s="113"/>
      <c r="EYW178" s="147"/>
      <c r="EYX178" s="113"/>
      <c r="EYY178" s="148"/>
      <c r="EYZ178" s="149"/>
      <c r="EZA178" s="150"/>
      <c r="EZB178" s="151"/>
      <c r="EZC178" s="152"/>
      <c r="EZD178" s="146"/>
      <c r="EZE178" s="113"/>
      <c r="EZF178" s="147"/>
      <c r="EZG178" s="113"/>
      <c r="EZH178" s="148"/>
      <c r="EZI178" s="149"/>
      <c r="EZJ178" s="150"/>
      <c r="EZK178" s="151"/>
      <c r="EZL178" s="152"/>
      <c r="EZM178" s="146"/>
      <c r="EZN178" s="113"/>
      <c r="EZO178" s="147"/>
      <c r="EZP178" s="113"/>
      <c r="EZQ178" s="148"/>
      <c r="EZR178" s="149"/>
      <c r="EZS178" s="150"/>
      <c r="EZT178" s="151"/>
      <c r="EZU178" s="152"/>
      <c r="EZV178" s="146"/>
      <c r="EZW178" s="113"/>
      <c r="EZX178" s="147"/>
      <c r="EZY178" s="113"/>
      <c r="EZZ178" s="148"/>
      <c r="FAA178" s="149"/>
      <c r="FAB178" s="150"/>
      <c r="FAC178" s="151"/>
      <c r="FAD178" s="152"/>
      <c r="FAE178" s="146"/>
      <c r="FAF178" s="113"/>
      <c r="FAG178" s="147"/>
      <c r="FAH178" s="113"/>
      <c r="FAI178" s="148"/>
      <c r="FAJ178" s="149"/>
      <c r="FAK178" s="150"/>
      <c r="FAL178" s="151"/>
      <c r="FAM178" s="152"/>
      <c r="FAN178" s="146"/>
      <c r="FAO178" s="113"/>
      <c r="FAP178" s="147"/>
      <c r="FAQ178" s="113"/>
      <c r="FAR178" s="148"/>
      <c r="FAS178" s="149"/>
      <c r="FAT178" s="150"/>
      <c r="FAU178" s="151"/>
      <c r="FAV178" s="152"/>
      <c r="FAW178" s="146"/>
      <c r="FAX178" s="113"/>
      <c r="FAY178" s="147"/>
      <c r="FAZ178" s="113"/>
      <c r="FBA178" s="148"/>
      <c r="FBB178" s="149"/>
      <c r="FBC178" s="150"/>
      <c r="FBD178" s="151"/>
      <c r="FBE178" s="152"/>
      <c r="FBF178" s="146"/>
      <c r="FBG178" s="113"/>
      <c r="FBH178" s="147"/>
      <c r="FBI178" s="113"/>
      <c r="FBJ178" s="148"/>
      <c r="FBK178" s="149"/>
      <c r="FBL178" s="150"/>
      <c r="FBM178" s="151"/>
      <c r="FBN178" s="152"/>
      <c r="FBO178" s="146"/>
      <c r="FBP178" s="113"/>
      <c r="FBQ178" s="147"/>
      <c r="FBR178" s="113"/>
      <c r="FBS178" s="148"/>
      <c r="FBT178" s="149"/>
      <c r="FBU178" s="150"/>
      <c r="FBV178" s="151"/>
      <c r="FBW178" s="152"/>
      <c r="FBX178" s="146"/>
      <c r="FBY178" s="113"/>
      <c r="FBZ178" s="147"/>
      <c r="FCA178" s="113"/>
      <c r="FCB178" s="148"/>
      <c r="FCC178" s="149"/>
      <c r="FCD178" s="150"/>
      <c r="FCE178" s="151"/>
      <c r="FCF178" s="152"/>
      <c r="FCG178" s="146"/>
      <c r="FCH178" s="113"/>
      <c r="FCI178" s="147"/>
      <c r="FCJ178" s="113"/>
      <c r="FCK178" s="148"/>
      <c r="FCL178" s="149"/>
      <c r="FCM178" s="150"/>
      <c r="FCN178" s="151"/>
      <c r="FCO178" s="152"/>
      <c r="FCP178" s="146"/>
      <c r="FCQ178" s="113"/>
      <c r="FCR178" s="147"/>
      <c r="FCS178" s="113"/>
      <c r="FCT178" s="148"/>
      <c r="FCU178" s="149"/>
      <c r="FCV178" s="150"/>
      <c r="FCW178" s="151"/>
      <c r="FCX178" s="152"/>
      <c r="FCY178" s="146"/>
      <c r="FCZ178" s="113"/>
      <c r="FDA178" s="147"/>
      <c r="FDB178" s="113"/>
      <c r="FDC178" s="148"/>
      <c r="FDD178" s="149"/>
      <c r="FDE178" s="150"/>
      <c r="FDF178" s="151"/>
      <c r="FDG178" s="152"/>
      <c r="FDH178" s="146"/>
      <c r="FDI178" s="113"/>
      <c r="FDJ178" s="147"/>
      <c r="FDK178" s="113"/>
      <c r="FDL178" s="148"/>
      <c r="FDM178" s="149"/>
      <c r="FDN178" s="150"/>
      <c r="FDO178" s="151"/>
      <c r="FDP178" s="152"/>
      <c r="FDQ178" s="146"/>
      <c r="FDR178" s="113"/>
      <c r="FDS178" s="147"/>
      <c r="FDT178" s="113"/>
      <c r="FDU178" s="148"/>
      <c r="FDV178" s="149"/>
      <c r="FDW178" s="150"/>
      <c r="FDX178" s="151"/>
      <c r="FDY178" s="152"/>
      <c r="FDZ178" s="146"/>
      <c r="FEA178" s="113"/>
      <c r="FEB178" s="147"/>
      <c r="FEC178" s="113"/>
      <c r="FED178" s="148"/>
      <c r="FEE178" s="149"/>
      <c r="FEF178" s="150"/>
      <c r="FEG178" s="151"/>
      <c r="FEH178" s="152"/>
      <c r="FEI178" s="146"/>
      <c r="FEJ178" s="113"/>
      <c r="FEK178" s="147"/>
      <c r="FEL178" s="113"/>
      <c r="FEM178" s="148"/>
      <c r="FEN178" s="149"/>
      <c r="FEO178" s="150"/>
      <c r="FEP178" s="151"/>
      <c r="FEQ178" s="152"/>
      <c r="FER178" s="146"/>
      <c r="FES178" s="113"/>
      <c r="FET178" s="147"/>
      <c r="FEU178" s="113"/>
      <c r="FEV178" s="148"/>
      <c r="FEW178" s="149"/>
      <c r="FEX178" s="150"/>
      <c r="FEY178" s="151"/>
      <c r="FEZ178" s="152"/>
      <c r="FFA178" s="146"/>
      <c r="FFB178" s="113"/>
      <c r="FFC178" s="147"/>
      <c r="FFD178" s="113"/>
      <c r="FFE178" s="148"/>
      <c r="FFF178" s="149"/>
      <c r="FFG178" s="150"/>
      <c r="FFH178" s="151"/>
      <c r="FFI178" s="152"/>
      <c r="FFJ178" s="146"/>
      <c r="FFK178" s="113"/>
      <c r="FFL178" s="147"/>
      <c r="FFM178" s="113"/>
      <c r="FFN178" s="148"/>
      <c r="FFO178" s="149"/>
      <c r="FFP178" s="150"/>
      <c r="FFQ178" s="151"/>
      <c r="FFR178" s="152"/>
      <c r="FFS178" s="146"/>
      <c r="FFT178" s="113"/>
      <c r="FFU178" s="147"/>
      <c r="FFV178" s="113"/>
      <c r="FFW178" s="148"/>
      <c r="FFX178" s="149"/>
      <c r="FFY178" s="150"/>
      <c r="FFZ178" s="151"/>
      <c r="FGA178" s="152"/>
      <c r="FGB178" s="146"/>
      <c r="FGC178" s="113"/>
      <c r="FGD178" s="147"/>
      <c r="FGE178" s="113"/>
      <c r="FGF178" s="148"/>
      <c r="FGG178" s="149"/>
      <c r="FGH178" s="150"/>
      <c r="FGI178" s="151"/>
      <c r="FGJ178" s="152"/>
      <c r="FGK178" s="146"/>
      <c r="FGL178" s="113"/>
      <c r="FGM178" s="147"/>
      <c r="FGN178" s="113"/>
      <c r="FGO178" s="148"/>
      <c r="FGP178" s="149"/>
      <c r="FGQ178" s="150"/>
      <c r="FGR178" s="151"/>
      <c r="FGS178" s="152"/>
      <c r="FGT178" s="146"/>
      <c r="FGU178" s="113"/>
      <c r="FGV178" s="147"/>
      <c r="FGW178" s="113"/>
      <c r="FGX178" s="148"/>
      <c r="FGY178" s="149"/>
      <c r="FGZ178" s="150"/>
      <c r="FHA178" s="151"/>
      <c r="FHB178" s="152"/>
      <c r="FHC178" s="146"/>
      <c r="FHD178" s="113"/>
      <c r="FHE178" s="147"/>
      <c r="FHF178" s="113"/>
      <c r="FHG178" s="148"/>
      <c r="FHH178" s="149"/>
      <c r="FHI178" s="150"/>
      <c r="FHJ178" s="151"/>
      <c r="FHK178" s="152"/>
      <c r="FHL178" s="146"/>
      <c r="FHM178" s="113"/>
      <c r="FHN178" s="147"/>
      <c r="FHO178" s="113"/>
      <c r="FHP178" s="148"/>
      <c r="FHQ178" s="149"/>
      <c r="FHR178" s="150"/>
      <c r="FHS178" s="151"/>
      <c r="FHT178" s="152"/>
      <c r="FHU178" s="146"/>
      <c r="FHV178" s="113"/>
      <c r="FHW178" s="147"/>
      <c r="FHX178" s="113"/>
      <c r="FHY178" s="148"/>
      <c r="FHZ178" s="149"/>
      <c r="FIA178" s="150"/>
      <c r="FIB178" s="151"/>
      <c r="FIC178" s="152"/>
      <c r="FID178" s="146"/>
      <c r="FIE178" s="113"/>
      <c r="FIF178" s="147"/>
      <c r="FIG178" s="113"/>
      <c r="FIH178" s="148"/>
      <c r="FII178" s="149"/>
      <c r="FIJ178" s="150"/>
      <c r="FIK178" s="151"/>
      <c r="FIL178" s="152"/>
      <c r="FIM178" s="146"/>
      <c r="FIN178" s="113"/>
      <c r="FIO178" s="147"/>
      <c r="FIP178" s="113"/>
      <c r="FIQ178" s="148"/>
      <c r="FIR178" s="149"/>
      <c r="FIS178" s="150"/>
      <c r="FIT178" s="151"/>
      <c r="FIU178" s="152"/>
      <c r="FIV178" s="146"/>
      <c r="FIW178" s="113"/>
      <c r="FIX178" s="147"/>
      <c r="FIY178" s="113"/>
      <c r="FIZ178" s="148"/>
      <c r="FJA178" s="149"/>
      <c r="FJB178" s="150"/>
      <c r="FJC178" s="151"/>
      <c r="FJD178" s="152"/>
      <c r="FJE178" s="146"/>
      <c r="FJF178" s="113"/>
      <c r="FJG178" s="147"/>
      <c r="FJH178" s="113"/>
      <c r="FJI178" s="148"/>
      <c r="FJJ178" s="149"/>
      <c r="FJK178" s="150"/>
      <c r="FJL178" s="151"/>
      <c r="FJM178" s="152"/>
      <c r="FJN178" s="146"/>
      <c r="FJO178" s="113"/>
      <c r="FJP178" s="147"/>
      <c r="FJQ178" s="113"/>
      <c r="FJR178" s="148"/>
      <c r="FJS178" s="149"/>
      <c r="FJT178" s="150"/>
      <c r="FJU178" s="151"/>
      <c r="FJV178" s="152"/>
      <c r="FJW178" s="146"/>
      <c r="FJX178" s="113"/>
      <c r="FJY178" s="147"/>
      <c r="FJZ178" s="113"/>
      <c r="FKA178" s="148"/>
      <c r="FKB178" s="149"/>
      <c r="FKC178" s="150"/>
      <c r="FKD178" s="151"/>
      <c r="FKE178" s="152"/>
      <c r="FKF178" s="146"/>
      <c r="FKG178" s="113"/>
      <c r="FKH178" s="147"/>
      <c r="FKI178" s="113"/>
      <c r="FKJ178" s="148"/>
      <c r="FKK178" s="149"/>
      <c r="FKL178" s="150"/>
      <c r="FKM178" s="151"/>
      <c r="FKN178" s="152"/>
      <c r="FKO178" s="146"/>
      <c r="FKP178" s="113"/>
      <c r="FKQ178" s="147"/>
      <c r="FKR178" s="113"/>
      <c r="FKS178" s="148"/>
      <c r="FKT178" s="149"/>
      <c r="FKU178" s="150"/>
      <c r="FKV178" s="151"/>
      <c r="FKW178" s="152"/>
      <c r="FKX178" s="146"/>
      <c r="FKY178" s="113"/>
      <c r="FKZ178" s="147"/>
      <c r="FLA178" s="113"/>
      <c r="FLB178" s="148"/>
      <c r="FLC178" s="149"/>
      <c r="FLD178" s="150"/>
      <c r="FLE178" s="151"/>
      <c r="FLF178" s="152"/>
      <c r="FLG178" s="146"/>
      <c r="FLH178" s="113"/>
      <c r="FLI178" s="147"/>
      <c r="FLJ178" s="113"/>
      <c r="FLK178" s="148"/>
      <c r="FLL178" s="149"/>
      <c r="FLM178" s="150"/>
      <c r="FLN178" s="151"/>
      <c r="FLO178" s="152"/>
      <c r="FLP178" s="146"/>
      <c r="FLQ178" s="113"/>
      <c r="FLR178" s="147"/>
      <c r="FLS178" s="113"/>
      <c r="FLT178" s="148"/>
      <c r="FLU178" s="149"/>
      <c r="FLV178" s="150"/>
      <c r="FLW178" s="151"/>
      <c r="FLX178" s="152"/>
      <c r="FLY178" s="146"/>
      <c r="FLZ178" s="113"/>
      <c r="FMA178" s="147"/>
      <c r="FMB178" s="113"/>
      <c r="FMC178" s="148"/>
      <c r="FMD178" s="149"/>
      <c r="FME178" s="150"/>
      <c r="FMF178" s="151"/>
      <c r="FMG178" s="152"/>
      <c r="FMH178" s="146"/>
      <c r="FMI178" s="113"/>
      <c r="FMJ178" s="147"/>
      <c r="FMK178" s="113"/>
      <c r="FML178" s="148"/>
      <c r="FMM178" s="149"/>
      <c r="FMN178" s="150"/>
      <c r="FMO178" s="151"/>
      <c r="FMP178" s="152"/>
      <c r="FMQ178" s="146"/>
      <c r="FMR178" s="113"/>
      <c r="FMS178" s="147"/>
      <c r="FMT178" s="113"/>
      <c r="FMU178" s="148"/>
      <c r="FMV178" s="149"/>
      <c r="FMW178" s="150"/>
      <c r="FMX178" s="151"/>
      <c r="FMY178" s="152"/>
      <c r="FMZ178" s="146"/>
      <c r="FNA178" s="113"/>
      <c r="FNB178" s="147"/>
      <c r="FNC178" s="113"/>
      <c r="FND178" s="148"/>
      <c r="FNE178" s="149"/>
      <c r="FNF178" s="150"/>
      <c r="FNG178" s="151"/>
      <c r="FNH178" s="152"/>
      <c r="FNI178" s="146"/>
      <c r="FNJ178" s="113"/>
      <c r="FNK178" s="147"/>
      <c r="FNL178" s="113"/>
      <c r="FNM178" s="148"/>
      <c r="FNN178" s="149"/>
      <c r="FNO178" s="150"/>
      <c r="FNP178" s="151"/>
      <c r="FNQ178" s="152"/>
      <c r="FNR178" s="146"/>
      <c r="FNS178" s="113"/>
      <c r="FNT178" s="147"/>
      <c r="FNU178" s="113"/>
      <c r="FNV178" s="148"/>
      <c r="FNW178" s="149"/>
      <c r="FNX178" s="150"/>
      <c r="FNY178" s="151"/>
      <c r="FNZ178" s="152"/>
      <c r="FOA178" s="146"/>
      <c r="FOB178" s="113"/>
      <c r="FOC178" s="147"/>
      <c r="FOD178" s="113"/>
      <c r="FOE178" s="148"/>
      <c r="FOF178" s="149"/>
      <c r="FOG178" s="150"/>
      <c r="FOH178" s="151"/>
      <c r="FOI178" s="152"/>
      <c r="FOJ178" s="146"/>
      <c r="FOK178" s="113"/>
      <c r="FOL178" s="147"/>
      <c r="FOM178" s="113"/>
      <c r="FON178" s="148"/>
      <c r="FOO178" s="149"/>
      <c r="FOP178" s="150"/>
      <c r="FOQ178" s="151"/>
      <c r="FOR178" s="152"/>
      <c r="FOS178" s="146"/>
      <c r="FOT178" s="113"/>
      <c r="FOU178" s="147"/>
      <c r="FOV178" s="113"/>
      <c r="FOW178" s="148"/>
      <c r="FOX178" s="149"/>
      <c r="FOY178" s="150"/>
      <c r="FOZ178" s="151"/>
      <c r="FPA178" s="152"/>
      <c r="FPB178" s="146"/>
      <c r="FPC178" s="113"/>
      <c r="FPD178" s="147"/>
      <c r="FPE178" s="113"/>
      <c r="FPF178" s="148"/>
      <c r="FPG178" s="149"/>
      <c r="FPH178" s="150"/>
      <c r="FPI178" s="151"/>
      <c r="FPJ178" s="152"/>
      <c r="FPK178" s="146"/>
      <c r="FPL178" s="113"/>
      <c r="FPM178" s="147"/>
      <c r="FPN178" s="113"/>
      <c r="FPO178" s="148"/>
      <c r="FPP178" s="149"/>
      <c r="FPQ178" s="150"/>
      <c r="FPR178" s="151"/>
      <c r="FPS178" s="152"/>
      <c r="FPT178" s="146"/>
      <c r="FPU178" s="113"/>
      <c r="FPV178" s="147"/>
      <c r="FPW178" s="113"/>
      <c r="FPX178" s="148"/>
      <c r="FPY178" s="149"/>
      <c r="FPZ178" s="150"/>
      <c r="FQA178" s="151"/>
      <c r="FQB178" s="152"/>
      <c r="FQC178" s="146"/>
      <c r="FQD178" s="113"/>
      <c r="FQE178" s="147"/>
      <c r="FQF178" s="113"/>
      <c r="FQG178" s="148"/>
      <c r="FQH178" s="149"/>
      <c r="FQI178" s="150"/>
      <c r="FQJ178" s="151"/>
      <c r="FQK178" s="152"/>
      <c r="FQL178" s="146"/>
      <c r="FQM178" s="113"/>
      <c r="FQN178" s="147"/>
      <c r="FQO178" s="113"/>
      <c r="FQP178" s="148"/>
      <c r="FQQ178" s="149"/>
      <c r="FQR178" s="150"/>
      <c r="FQS178" s="151"/>
      <c r="FQT178" s="152"/>
      <c r="FQU178" s="146"/>
      <c r="FQV178" s="113"/>
      <c r="FQW178" s="147"/>
      <c r="FQX178" s="113"/>
      <c r="FQY178" s="148"/>
      <c r="FQZ178" s="149"/>
      <c r="FRA178" s="150"/>
      <c r="FRB178" s="151"/>
      <c r="FRC178" s="152"/>
      <c r="FRD178" s="146"/>
      <c r="FRE178" s="113"/>
      <c r="FRF178" s="147"/>
      <c r="FRG178" s="113"/>
      <c r="FRH178" s="148"/>
      <c r="FRI178" s="149"/>
      <c r="FRJ178" s="150"/>
      <c r="FRK178" s="151"/>
      <c r="FRL178" s="152"/>
      <c r="FRM178" s="146"/>
      <c r="FRN178" s="113"/>
      <c r="FRO178" s="147"/>
      <c r="FRP178" s="113"/>
      <c r="FRQ178" s="148"/>
      <c r="FRR178" s="149"/>
      <c r="FRS178" s="150"/>
      <c r="FRT178" s="151"/>
      <c r="FRU178" s="152"/>
      <c r="FRV178" s="146"/>
      <c r="FRW178" s="113"/>
      <c r="FRX178" s="147"/>
      <c r="FRY178" s="113"/>
      <c r="FRZ178" s="148"/>
      <c r="FSA178" s="149"/>
      <c r="FSB178" s="150"/>
      <c r="FSC178" s="151"/>
      <c r="FSD178" s="152"/>
      <c r="FSE178" s="146"/>
      <c r="FSF178" s="113"/>
      <c r="FSG178" s="147"/>
      <c r="FSH178" s="113"/>
      <c r="FSI178" s="148"/>
      <c r="FSJ178" s="149"/>
      <c r="FSK178" s="150"/>
      <c r="FSL178" s="151"/>
      <c r="FSM178" s="152"/>
      <c r="FSN178" s="146"/>
      <c r="FSO178" s="113"/>
      <c r="FSP178" s="147"/>
      <c r="FSQ178" s="113"/>
      <c r="FSR178" s="148"/>
      <c r="FSS178" s="149"/>
      <c r="FST178" s="150"/>
      <c r="FSU178" s="151"/>
      <c r="FSV178" s="152"/>
      <c r="FSW178" s="146"/>
      <c r="FSX178" s="113"/>
      <c r="FSY178" s="147"/>
      <c r="FSZ178" s="113"/>
      <c r="FTA178" s="148"/>
      <c r="FTB178" s="149"/>
      <c r="FTC178" s="150"/>
      <c r="FTD178" s="151"/>
      <c r="FTE178" s="152"/>
      <c r="FTF178" s="146"/>
      <c r="FTG178" s="113"/>
      <c r="FTH178" s="147"/>
      <c r="FTI178" s="113"/>
      <c r="FTJ178" s="148"/>
      <c r="FTK178" s="149"/>
      <c r="FTL178" s="150"/>
      <c r="FTM178" s="151"/>
      <c r="FTN178" s="152"/>
      <c r="FTO178" s="146"/>
      <c r="FTP178" s="113"/>
      <c r="FTQ178" s="147"/>
      <c r="FTR178" s="113"/>
      <c r="FTS178" s="148"/>
      <c r="FTT178" s="149"/>
      <c r="FTU178" s="150"/>
      <c r="FTV178" s="151"/>
      <c r="FTW178" s="152"/>
      <c r="FTX178" s="146"/>
      <c r="FTY178" s="113"/>
      <c r="FTZ178" s="147"/>
      <c r="FUA178" s="113"/>
      <c r="FUB178" s="148"/>
      <c r="FUC178" s="149"/>
      <c r="FUD178" s="150"/>
      <c r="FUE178" s="151"/>
      <c r="FUF178" s="152"/>
      <c r="FUG178" s="146"/>
      <c r="FUH178" s="113"/>
      <c r="FUI178" s="147"/>
      <c r="FUJ178" s="113"/>
      <c r="FUK178" s="148"/>
      <c r="FUL178" s="149"/>
      <c r="FUM178" s="150"/>
      <c r="FUN178" s="151"/>
      <c r="FUO178" s="152"/>
      <c r="FUP178" s="146"/>
      <c r="FUQ178" s="113"/>
      <c r="FUR178" s="147"/>
      <c r="FUS178" s="113"/>
      <c r="FUT178" s="148"/>
      <c r="FUU178" s="149"/>
      <c r="FUV178" s="150"/>
      <c r="FUW178" s="151"/>
      <c r="FUX178" s="152"/>
      <c r="FUY178" s="146"/>
      <c r="FUZ178" s="113"/>
      <c r="FVA178" s="147"/>
      <c r="FVB178" s="113"/>
      <c r="FVC178" s="148"/>
      <c r="FVD178" s="149"/>
      <c r="FVE178" s="150"/>
      <c r="FVF178" s="151"/>
      <c r="FVG178" s="152"/>
      <c r="FVH178" s="146"/>
      <c r="FVI178" s="113"/>
      <c r="FVJ178" s="147"/>
      <c r="FVK178" s="113"/>
      <c r="FVL178" s="148"/>
      <c r="FVM178" s="149"/>
      <c r="FVN178" s="150"/>
      <c r="FVO178" s="151"/>
      <c r="FVP178" s="152"/>
      <c r="FVQ178" s="146"/>
      <c r="FVR178" s="113"/>
      <c r="FVS178" s="147"/>
      <c r="FVT178" s="113"/>
      <c r="FVU178" s="148"/>
      <c r="FVV178" s="149"/>
      <c r="FVW178" s="150"/>
      <c r="FVX178" s="151"/>
      <c r="FVY178" s="152"/>
      <c r="FVZ178" s="146"/>
      <c r="FWA178" s="113"/>
      <c r="FWB178" s="147"/>
      <c r="FWC178" s="113"/>
      <c r="FWD178" s="148"/>
      <c r="FWE178" s="149"/>
      <c r="FWF178" s="150"/>
      <c r="FWG178" s="151"/>
      <c r="FWH178" s="152"/>
      <c r="FWI178" s="146"/>
      <c r="FWJ178" s="113"/>
      <c r="FWK178" s="147"/>
      <c r="FWL178" s="113"/>
      <c r="FWM178" s="148"/>
      <c r="FWN178" s="149"/>
      <c r="FWO178" s="150"/>
      <c r="FWP178" s="151"/>
      <c r="FWQ178" s="152"/>
      <c r="FWR178" s="146"/>
      <c r="FWS178" s="113"/>
      <c r="FWT178" s="147"/>
      <c r="FWU178" s="113"/>
      <c r="FWV178" s="148"/>
      <c r="FWW178" s="149"/>
      <c r="FWX178" s="150"/>
      <c r="FWY178" s="151"/>
      <c r="FWZ178" s="152"/>
      <c r="FXA178" s="146"/>
      <c r="FXB178" s="113"/>
      <c r="FXC178" s="147"/>
      <c r="FXD178" s="113"/>
      <c r="FXE178" s="148"/>
      <c r="FXF178" s="149"/>
      <c r="FXG178" s="150"/>
      <c r="FXH178" s="151"/>
      <c r="FXI178" s="152"/>
      <c r="FXJ178" s="146"/>
      <c r="FXK178" s="113"/>
      <c r="FXL178" s="147"/>
      <c r="FXM178" s="113"/>
      <c r="FXN178" s="148"/>
      <c r="FXO178" s="149"/>
      <c r="FXP178" s="150"/>
      <c r="FXQ178" s="151"/>
      <c r="FXR178" s="152"/>
      <c r="FXS178" s="146"/>
      <c r="FXT178" s="113"/>
      <c r="FXU178" s="147"/>
      <c r="FXV178" s="113"/>
      <c r="FXW178" s="148"/>
      <c r="FXX178" s="149"/>
      <c r="FXY178" s="150"/>
      <c r="FXZ178" s="151"/>
      <c r="FYA178" s="152"/>
      <c r="FYB178" s="146"/>
      <c r="FYC178" s="113"/>
      <c r="FYD178" s="147"/>
      <c r="FYE178" s="113"/>
      <c r="FYF178" s="148"/>
      <c r="FYG178" s="149"/>
      <c r="FYH178" s="150"/>
      <c r="FYI178" s="151"/>
      <c r="FYJ178" s="152"/>
      <c r="FYK178" s="146"/>
      <c r="FYL178" s="113"/>
      <c r="FYM178" s="147"/>
      <c r="FYN178" s="113"/>
      <c r="FYO178" s="148"/>
      <c r="FYP178" s="149"/>
      <c r="FYQ178" s="150"/>
      <c r="FYR178" s="151"/>
      <c r="FYS178" s="152"/>
      <c r="FYT178" s="146"/>
      <c r="FYU178" s="113"/>
      <c r="FYV178" s="147"/>
      <c r="FYW178" s="113"/>
      <c r="FYX178" s="148"/>
      <c r="FYY178" s="149"/>
      <c r="FYZ178" s="150"/>
      <c r="FZA178" s="151"/>
      <c r="FZB178" s="152"/>
      <c r="FZC178" s="146"/>
      <c r="FZD178" s="113"/>
      <c r="FZE178" s="147"/>
      <c r="FZF178" s="113"/>
      <c r="FZG178" s="148"/>
      <c r="FZH178" s="149"/>
      <c r="FZI178" s="150"/>
      <c r="FZJ178" s="151"/>
      <c r="FZK178" s="152"/>
      <c r="FZL178" s="146"/>
      <c r="FZM178" s="113"/>
      <c r="FZN178" s="147"/>
      <c r="FZO178" s="113"/>
      <c r="FZP178" s="148"/>
      <c r="FZQ178" s="149"/>
      <c r="FZR178" s="150"/>
      <c r="FZS178" s="151"/>
      <c r="FZT178" s="152"/>
      <c r="FZU178" s="146"/>
      <c r="FZV178" s="113"/>
      <c r="FZW178" s="147"/>
      <c r="FZX178" s="113"/>
      <c r="FZY178" s="148"/>
      <c r="FZZ178" s="149"/>
      <c r="GAA178" s="150"/>
      <c r="GAB178" s="151"/>
      <c r="GAC178" s="152"/>
      <c r="GAD178" s="146"/>
      <c r="GAE178" s="113"/>
      <c r="GAF178" s="147"/>
      <c r="GAG178" s="113"/>
      <c r="GAH178" s="148"/>
      <c r="GAI178" s="149"/>
      <c r="GAJ178" s="150"/>
      <c r="GAK178" s="151"/>
      <c r="GAL178" s="152"/>
      <c r="GAM178" s="146"/>
      <c r="GAN178" s="113"/>
      <c r="GAO178" s="147"/>
      <c r="GAP178" s="113"/>
      <c r="GAQ178" s="148"/>
      <c r="GAR178" s="149"/>
      <c r="GAS178" s="150"/>
      <c r="GAT178" s="151"/>
      <c r="GAU178" s="152"/>
      <c r="GAV178" s="146"/>
      <c r="GAW178" s="113"/>
      <c r="GAX178" s="147"/>
      <c r="GAY178" s="113"/>
      <c r="GAZ178" s="148"/>
      <c r="GBA178" s="149"/>
      <c r="GBB178" s="150"/>
      <c r="GBC178" s="151"/>
      <c r="GBD178" s="152"/>
      <c r="GBE178" s="146"/>
      <c r="GBF178" s="113"/>
      <c r="GBG178" s="147"/>
      <c r="GBH178" s="113"/>
      <c r="GBI178" s="148"/>
      <c r="GBJ178" s="149"/>
      <c r="GBK178" s="150"/>
      <c r="GBL178" s="151"/>
      <c r="GBM178" s="152"/>
      <c r="GBN178" s="146"/>
      <c r="GBO178" s="113"/>
      <c r="GBP178" s="147"/>
      <c r="GBQ178" s="113"/>
      <c r="GBR178" s="148"/>
      <c r="GBS178" s="149"/>
      <c r="GBT178" s="150"/>
      <c r="GBU178" s="151"/>
      <c r="GBV178" s="152"/>
      <c r="GBW178" s="146"/>
      <c r="GBX178" s="113"/>
      <c r="GBY178" s="147"/>
      <c r="GBZ178" s="113"/>
      <c r="GCA178" s="148"/>
      <c r="GCB178" s="149"/>
      <c r="GCC178" s="150"/>
      <c r="GCD178" s="151"/>
      <c r="GCE178" s="152"/>
      <c r="GCF178" s="146"/>
      <c r="GCG178" s="113"/>
      <c r="GCH178" s="147"/>
      <c r="GCI178" s="113"/>
      <c r="GCJ178" s="148"/>
      <c r="GCK178" s="149"/>
      <c r="GCL178" s="150"/>
      <c r="GCM178" s="151"/>
      <c r="GCN178" s="152"/>
      <c r="GCO178" s="146"/>
      <c r="GCP178" s="113"/>
      <c r="GCQ178" s="147"/>
      <c r="GCR178" s="113"/>
      <c r="GCS178" s="148"/>
      <c r="GCT178" s="149"/>
      <c r="GCU178" s="150"/>
      <c r="GCV178" s="151"/>
      <c r="GCW178" s="152"/>
      <c r="GCX178" s="146"/>
      <c r="GCY178" s="113"/>
      <c r="GCZ178" s="147"/>
      <c r="GDA178" s="113"/>
      <c r="GDB178" s="148"/>
      <c r="GDC178" s="149"/>
      <c r="GDD178" s="150"/>
      <c r="GDE178" s="151"/>
      <c r="GDF178" s="152"/>
      <c r="GDG178" s="146"/>
      <c r="GDH178" s="113"/>
      <c r="GDI178" s="147"/>
      <c r="GDJ178" s="113"/>
      <c r="GDK178" s="148"/>
      <c r="GDL178" s="149"/>
      <c r="GDM178" s="150"/>
      <c r="GDN178" s="151"/>
      <c r="GDO178" s="152"/>
      <c r="GDP178" s="146"/>
      <c r="GDQ178" s="113"/>
      <c r="GDR178" s="147"/>
      <c r="GDS178" s="113"/>
      <c r="GDT178" s="148"/>
      <c r="GDU178" s="149"/>
      <c r="GDV178" s="150"/>
      <c r="GDW178" s="151"/>
      <c r="GDX178" s="152"/>
      <c r="GDY178" s="146"/>
      <c r="GDZ178" s="113"/>
      <c r="GEA178" s="147"/>
      <c r="GEB178" s="113"/>
      <c r="GEC178" s="148"/>
      <c r="GED178" s="149"/>
      <c r="GEE178" s="150"/>
      <c r="GEF178" s="151"/>
      <c r="GEG178" s="152"/>
      <c r="GEH178" s="146"/>
      <c r="GEI178" s="113"/>
      <c r="GEJ178" s="147"/>
      <c r="GEK178" s="113"/>
      <c r="GEL178" s="148"/>
      <c r="GEM178" s="149"/>
      <c r="GEN178" s="150"/>
      <c r="GEO178" s="151"/>
      <c r="GEP178" s="152"/>
      <c r="GEQ178" s="146"/>
      <c r="GER178" s="113"/>
      <c r="GES178" s="147"/>
      <c r="GET178" s="113"/>
      <c r="GEU178" s="148"/>
      <c r="GEV178" s="149"/>
      <c r="GEW178" s="150"/>
      <c r="GEX178" s="151"/>
      <c r="GEY178" s="152"/>
      <c r="GEZ178" s="146"/>
      <c r="GFA178" s="113"/>
      <c r="GFB178" s="147"/>
      <c r="GFC178" s="113"/>
      <c r="GFD178" s="148"/>
      <c r="GFE178" s="149"/>
      <c r="GFF178" s="150"/>
      <c r="GFG178" s="151"/>
      <c r="GFH178" s="152"/>
      <c r="GFI178" s="146"/>
      <c r="GFJ178" s="113"/>
      <c r="GFK178" s="147"/>
      <c r="GFL178" s="113"/>
      <c r="GFM178" s="148"/>
      <c r="GFN178" s="149"/>
      <c r="GFO178" s="150"/>
      <c r="GFP178" s="151"/>
      <c r="GFQ178" s="152"/>
      <c r="GFR178" s="146"/>
      <c r="GFS178" s="113"/>
      <c r="GFT178" s="147"/>
      <c r="GFU178" s="113"/>
      <c r="GFV178" s="148"/>
      <c r="GFW178" s="149"/>
      <c r="GFX178" s="150"/>
      <c r="GFY178" s="151"/>
      <c r="GFZ178" s="152"/>
      <c r="GGA178" s="146"/>
      <c r="GGB178" s="113"/>
      <c r="GGC178" s="147"/>
      <c r="GGD178" s="113"/>
      <c r="GGE178" s="148"/>
      <c r="GGF178" s="149"/>
      <c r="GGG178" s="150"/>
      <c r="GGH178" s="151"/>
      <c r="GGI178" s="152"/>
      <c r="GGJ178" s="146"/>
      <c r="GGK178" s="113"/>
      <c r="GGL178" s="147"/>
      <c r="GGM178" s="113"/>
      <c r="GGN178" s="148"/>
      <c r="GGO178" s="149"/>
      <c r="GGP178" s="150"/>
      <c r="GGQ178" s="151"/>
      <c r="GGR178" s="152"/>
      <c r="GGS178" s="146"/>
      <c r="GGT178" s="113"/>
      <c r="GGU178" s="147"/>
      <c r="GGV178" s="113"/>
      <c r="GGW178" s="148"/>
      <c r="GGX178" s="149"/>
      <c r="GGY178" s="150"/>
      <c r="GGZ178" s="151"/>
      <c r="GHA178" s="152"/>
      <c r="GHB178" s="146"/>
      <c r="GHC178" s="113"/>
      <c r="GHD178" s="147"/>
      <c r="GHE178" s="113"/>
      <c r="GHF178" s="148"/>
      <c r="GHG178" s="149"/>
      <c r="GHH178" s="150"/>
      <c r="GHI178" s="151"/>
      <c r="GHJ178" s="152"/>
      <c r="GHK178" s="146"/>
      <c r="GHL178" s="113"/>
      <c r="GHM178" s="147"/>
      <c r="GHN178" s="113"/>
      <c r="GHO178" s="148"/>
      <c r="GHP178" s="149"/>
      <c r="GHQ178" s="150"/>
      <c r="GHR178" s="151"/>
      <c r="GHS178" s="152"/>
      <c r="GHT178" s="146"/>
      <c r="GHU178" s="113"/>
      <c r="GHV178" s="147"/>
      <c r="GHW178" s="113"/>
      <c r="GHX178" s="148"/>
      <c r="GHY178" s="149"/>
      <c r="GHZ178" s="150"/>
      <c r="GIA178" s="151"/>
      <c r="GIB178" s="152"/>
      <c r="GIC178" s="146"/>
      <c r="GID178" s="113"/>
      <c r="GIE178" s="147"/>
      <c r="GIF178" s="113"/>
      <c r="GIG178" s="148"/>
      <c r="GIH178" s="149"/>
      <c r="GII178" s="150"/>
      <c r="GIJ178" s="151"/>
      <c r="GIK178" s="152"/>
      <c r="GIL178" s="146"/>
      <c r="GIM178" s="113"/>
      <c r="GIN178" s="147"/>
      <c r="GIO178" s="113"/>
      <c r="GIP178" s="148"/>
      <c r="GIQ178" s="149"/>
      <c r="GIR178" s="150"/>
      <c r="GIS178" s="151"/>
      <c r="GIT178" s="152"/>
      <c r="GIU178" s="146"/>
      <c r="GIV178" s="113"/>
      <c r="GIW178" s="147"/>
      <c r="GIX178" s="113"/>
      <c r="GIY178" s="148"/>
      <c r="GIZ178" s="149"/>
      <c r="GJA178" s="150"/>
      <c r="GJB178" s="151"/>
      <c r="GJC178" s="152"/>
      <c r="GJD178" s="146"/>
      <c r="GJE178" s="113"/>
      <c r="GJF178" s="147"/>
      <c r="GJG178" s="113"/>
      <c r="GJH178" s="148"/>
      <c r="GJI178" s="149"/>
      <c r="GJJ178" s="150"/>
      <c r="GJK178" s="151"/>
      <c r="GJL178" s="152"/>
      <c r="GJM178" s="146"/>
      <c r="GJN178" s="113"/>
      <c r="GJO178" s="147"/>
      <c r="GJP178" s="113"/>
      <c r="GJQ178" s="148"/>
      <c r="GJR178" s="149"/>
      <c r="GJS178" s="150"/>
      <c r="GJT178" s="151"/>
      <c r="GJU178" s="152"/>
      <c r="GJV178" s="146"/>
      <c r="GJW178" s="113"/>
      <c r="GJX178" s="147"/>
      <c r="GJY178" s="113"/>
      <c r="GJZ178" s="148"/>
      <c r="GKA178" s="149"/>
      <c r="GKB178" s="150"/>
      <c r="GKC178" s="151"/>
      <c r="GKD178" s="152"/>
      <c r="GKE178" s="146"/>
      <c r="GKF178" s="113"/>
      <c r="GKG178" s="147"/>
      <c r="GKH178" s="113"/>
      <c r="GKI178" s="148"/>
      <c r="GKJ178" s="149"/>
      <c r="GKK178" s="150"/>
      <c r="GKL178" s="151"/>
      <c r="GKM178" s="152"/>
      <c r="GKN178" s="146"/>
      <c r="GKO178" s="113"/>
      <c r="GKP178" s="147"/>
      <c r="GKQ178" s="113"/>
      <c r="GKR178" s="148"/>
      <c r="GKS178" s="149"/>
      <c r="GKT178" s="150"/>
      <c r="GKU178" s="151"/>
      <c r="GKV178" s="152"/>
      <c r="GKW178" s="146"/>
      <c r="GKX178" s="113"/>
      <c r="GKY178" s="147"/>
      <c r="GKZ178" s="113"/>
      <c r="GLA178" s="148"/>
      <c r="GLB178" s="149"/>
      <c r="GLC178" s="150"/>
      <c r="GLD178" s="151"/>
      <c r="GLE178" s="152"/>
      <c r="GLF178" s="146"/>
      <c r="GLG178" s="113"/>
      <c r="GLH178" s="147"/>
      <c r="GLI178" s="113"/>
      <c r="GLJ178" s="148"/>
      <c r="GLK178" s="149"/>
      <c r="GLL178" s="150"/>
      <c r="GLM178" s="151"/>
      <c r="GLN178" s="152"/>
      <c r="GLO178" s="146"/>
      <c r="GLP178" s="113"/>
      <c r="GLQ178" s="147"/>
      <c r="GLR178" s="113"/>
      <c r="GLS178" s="148"/>
      <c r="GLT178" s="149"/>
      <c r="GLU178" s="150"/>
      <c r="GLV178" s="151"/>
      <c r="GLW178" s="152"/>
      <c r="GLX178" s="146"/>
      <c r="GLY178" s="113"/>
      <c r="GLZ178" s="147"/>
      <c r="GMA178" s="113"/>
      <c r="GMB178" s="148"/>
      <c r="GMC178" s="149"/>
      <c r="GMD178" s="150"/>
      <c r="GME178" s="151"/>
      <c r="GMF178" s="152"/>
      <c r="GMG178" s="146"/>
      <c r="GMH178" s="113"/>
      <c r="GMI178" s="147"/>
      <c r="GMJ178" s="113"/>
      <c r="GMK178" s="148"/>
      <c r="GML178" s="149"/>
      <c r="GMM178" s="150"/>
      <c r="GMN178" s="151"/>
      <c r="GMO178" s="152"/>
      <c r="GMP178" s="146"/>
      <c r="GMQ178" s="113"/>
      <c r="GMR178" s="147"/>
      <c r="GMS178" s="113"/>
      <c r="GMT178" s="148"/>
      <c r="GMU178" s="149"/>
      <c r="GMV178" s="150"/>
      <c r="GMW178" s="151"/>
      <c r="GMX178" s="152"/>
      <c r="GMY178" s="146"/>
      <c r="GMZ178" s="113"/>
      <c r="GNA178" s="147"/>
      <c r="GNB178" s="113"/>
      <c r="GNC178" s="148"/>
      <c r="GND178" s="149"/>
      <c r="GNE178" s="150"/>
      <c r="GNF178" s="151"/>
      <c r="GNG178" s="152"/>
      <c r="GNH178" s="146"/>
      <c r="GNI178" s="113"/>
      <c r="GNJ178" s="147"/>
      <c r="GNK178" s="113"/>
      <c r="GNL178" s="148"/>
      <c r="GNM178" s="149"/>
      <c r="GNN178" s="150"/>
      <c r="GNO178" s="151"/>
      <c r="GNP178" s="152"/>
      <c r="GNQ178" s="146"/>
      <c r="GNR178" s="113"/>
      <c r="GNS178" s="147"/>
      <c r="GNT178" s="113"/>
      <c r="GNU178" s="148"/>
      <c r="GNV178" s="149"/>
      <c r="GNW178" s="150"/>
      <c r="GNX178" s="151"/>
      <c r="GNY178" s="152"/>
      <c r="GNZ178" s="146"/>
      <c r="GOA178" s="113"/>
      <c r="GOB178" s="147"/>
      <c r="GOC178" s="113"/>
      <c r="GOD178" s="148"/>
      <c r="GOE178" s="149"/>
      <c r="GOF178" s="150"/>
      <c r="GOG178" s="151"/>
      <c r="GOH178" s="152"/>
      <c r="GOI178" s="146"/>
      <c r="GOJ178" s="113"/>
      <c r="GOK178" s="147"/>
      <c r="GOL178" s="113"/>
      <c r="GOM178" s="148"/>
      <c r="GON178" s="149"/>
      <c r="GOO178" s="150"/>
      <c r="GOP178" s="151"/>
      <c r="GOQ178" s="152"/>
      <c r="GOR178" s="146"/>
      <c r="GOS178" s="113"/>
      <c r="GOT178" s="147"/>
      <c r="GOU178" s="113"/>
      <c r="GOV178" s="148"/>
      <c r="GOW178" s="149"/>
      <c r="GOX178" s="150"/>
      <c r="GOY178" s="151"/>
      <c r="GOZ178" s="152"/>
      <c r="GPA178" s="146"/>
      <c r="GPB178" s="113"/>
      <c r="GPC178" s="147"/>
      <c r="GPD178" s="113"/>
      <c r="GPE178" s="148"/>
      <c r="GPF178" s="149"/>
      <c r="GPG178" s="150"/>
      <c r="GPH178" s="151"/>
      <c r="GPI178" s="152"/>
      <c r="GPJ178" s="146"/>
      <c r="GPK178" s="113"/>
      <c r="GPL178" s="147"/>
      <c r="GPM178" s="113"/>
      <c r="GPN178" s="148"/>
      <c r="GPO178" s="149"/>
      <c r="GPP178" s="150"/>
      <c r="GPQ178" s="151"/>
      <c r="GPR178" s="152"/>
      <c r="GPS178" s="146"/>
      <c r="GPT178" s="113"/>
      <c r="GPU178" s="147"/>
      <c r="GPV178" s="113"/>
      <c r="GPW178" s="148"/>
      <c r="GPX178" s="149"/>
      <c r="GPY178" s="150"/>
      <c r="GPZ178" s="151"/>
      <c r="GQA178" s="152"/>
      <c r="GQB178" s="146"/>
      <c r="GQC178" s="113"/>
      <c r="GQD178" s="147"/>
      <c r="GQE178" s="113"/>
      <c r="GQF178" s="148"/>
      <c r="GQG178" s="149"/>
      <c r="GQH178" s="150"/>
      <c r="GQI178" s="151"/>
      <c r="GQJ178" s="152"/>
      <c r="GQK178" s="146"/>
      <c r="GQL178" s="113"/>
      <c r="GQM178" s="147"/>
      <c r="GQN178" s="113"/>
      <c r="GQO178" s="148"/>
      <c r="GQP178" s="149"/>
      <c r="GQQ178" s="150"/>
      <c r="GQR178" s="151"/>
      <c r="GQS178" s="152"/>
      <c r="GQT178" s="146"/>
      <c r="GQU178" s="113"/>
      <c r="GQV178" s="147"/>
      <c r="GQW178" s="113"/>
      <c r="GQX178" s="148"/>
      <c r="GQY178" s="149"/>
      <c r="GQZ178" s="150"/>
      <c r="GRA178" s="151"/>
      <c r="GRB178" s="152"/>
      <c r="GRC178" s="146"/>
      <c r="GRD178" s="113"/>
      <c r="GRE178" s="147"/>
      <c r="GRF178" s="113"/>
      <c r="GRG178" s="148"/>
      <c r="GRH178" s="149"/>
      <c r="GRI178" s="150"/>
      <c r="GRJ178" s="151"/>
      <c r="GRK178" s="152"/>
      <c r="GRL178" s="146"/>
      <c r="GRM178" s="113"/>
      <c r="GRN178" s="147"/>
      <c r="GRO178" s="113"/>
      <c r="GRP178" s="148"/>
      <c r="GRQ178" s="149"/>
      <c r="GRR178" s="150"/>
      <c r="GRS178" s="151"/>
      <c r="GRT178" s="152"/>
      <c r="GRU178" s="146"/>
      <c r="GRV178" s="113"/>
      <c r="GRW178" s="147"/>
      <c r="GRX178" s="113"/>
      <c r="GRY178" s="148"/>
      <c r="GRZ178" s="149"/>
      <c r="GSA178" s="150"/>
      <c r="GSB178" s="151"/>
      <c r="GSC178" s="152"/>
      <c r="GSD178" s="146"/>
      <c r="GSE178" s="113"/>
      <c r="GSF178" s="147"/>
      <c r="GSG178" s="113"/>
      <c r="GSH178" s="148"/>
      <c r="GSI178" s="149"/>
      <c r="GSJ178" s="150"/>
      <c r="GSK178" s="151"/>
      <c r="GSL178" s="152"/>
      <c r="GSM178" s="146"/>
      <c r="GSN178" s="113"/>
      <c r="GSO178" s="147"/>
      <c r="GSP178" s="113"/>
      <c r="GSQ178" s="148"/>
      <c r="GSR178" s="149"/>
      <c r="GSS178" s="150"/>
      <c r="GST178" s="151"/>
      <c r="GSU178" s="152"/>
      <c r="GSV178" s="146"/>
      <c r="GSW178" s="113"/>
      <c r="GSX178" s="147"/>
      <c r="GSY178" s="113"/>
      <c r="GSZ178" s="148"/>
      <c r="GTA178" s="149"/>
      <c r="GTB178" s="150"/>
      <c r="GTC178" s="151"/>
      <c r="GTD178" s="152"/>
      <c r="GTE178" s="146"/>
      <c r="GTF178" s="113"/>
      <c r="GTG178" s="147"/>
      <c r="GTH178" s="113"/>
      <c r="GTI178" s="148"/>
      <c r="GTJ178" s="149"/>
      <c r="GTK178" s="150"/>
      <c r="GTL178" s="151"/>
      <c r="GTM178" s="152"/>
      <c r="GTN178" s="146"/>
      <c r="GTO178" s="113"/>
      <c r="GTP178" s="147"/>
      <c r="GTQ178" s="113"/>
      <c r="GTR178" s="148"/>
      <c r="GTS178" s="149"/>
      <c r="GTT178" s="150"/>
      <c r="GTU178" s="151"/>
      <c r="GTV178" s="152"/>
      <c r="GTW178" s="146"/>
      <c r="GTX178" s="113"/>
      <c r="GTY178" s="147"/>
      <c r="GTZ178" s="113"/>
      <c r="GUA178" s="148"/>
      <c r="GUB178" s="149"/>
      <c r="GUC178" s="150"/>
      <c r="GUD178" s="151"/>
      <c r="GUE178" s="152"/>
      <c r="GUF178" s="146"/>
      <c r="GUG178" s="113"/>
      <c r="GUH178" s="147"/>
      <c r="GUI178" s="113"/>
      <c r="GUJ178" s="148"/>
      <c r="GUK178" s="149"/>
      <c r="GUL178" s="150"/>
      <c r="GUM178" s="151"/>
      <c r="GUN178" s="152"/>
      <c r="GUO178" s="146"/>
      <c r="GUP178" s="113"/>
      <c r="GUQ178" s="147"/>
      <c r="GUR178" s="113"/>
      <c r="GUS178" s="148"/>
      <c r="GUT178" s="149"/>
      <c r="GUU178" s="150"/>
      <c r="GUV178" s="151"/>
      <c r="GUW178" s="152"/>
      <c r="GUX178" s="146"/>
      <c r="GUY178" s="113"/>
      <c r="GUZ178" s="147"/>
      <c r="GVA178" s="113"/>
      <c r="GVB178" s="148"/>
      <c r="GVC178" s="149"/>
      <c r="GVD178" s="150"/>
      <c r="GVE178" s="151"/>
      <c r="GVF178" s="152"/>
      <c r="GVG178" s="146"/>
      <c r="GVH178" s="113"/>
      <c r="GVI178" s="147"/>
      <c r="GVJ178" s="113"/>
      <c r="GVK178" s="148"/>
      <c r="GVL178" s="149"/>
      <c r="GVM178" s="150"/>
      <c r="GVN178" s="151"/>
      <c r="GVO178" s="152"/>
      <c r="GVP178" s="146"/>
      <c r="GVQ178" s="113"/>
      <c r="GVR178" s="147"/>
      <c r="GVS178" s="113"/>
      <c r="GVT178" s="148"/>
      <c r="GVU178" s="149"/>
      <c r="GVV178" s="150"/>
      <c r="GVW178" s="151"/>
      <c r="GVX178" s="152"/>
      <c r="GVY178" s="146"/>
      <c r="GVZ178" s="113"/>
      <c r="GWA178" s="147"/>
      <c r="GWB178" s="113"/>
      <c r="GWC178" s="148"/>
      <c r="GWD178" s="149"/>
      <c r="GWE178" s="150"/>
      <c r="GWF178" s="151"/>
      <c r="GWG178" s="152"/>
      <c r="GWH178" s="146"/>
      <c r="GWI178" s="113"/>
      <c r="GWJ178" s="147"/>
      <c r="GWK178" s="113"/>
      <c r="GWL178" s="148"/>
      <c r="GWM178" s="149"/>
      <c r="GWN178" s="150"/>
      <c r="GWO178" s="151"/>
      <c r="GWP178" s="152"/>
      <c r="GWQ178" s="146"/>
      <c r="GWR178" s="113"/>
      <c r="GWS178" s="147"/>
      <c r="GWT178" s="113"/>
      <c r="GWU178" s="148"/>
      <c r="GWV178" s="149"/>
      <c r="GWW178" s="150"/>
      <c r="GWX178" s="151"/>
      <c r="GWY178" s="152"/>
      <c r="GWZ178" s="146"/>
      <c r="GXA178" s="113"/>
      <c r="GXB178" s="147"/>
      <c r="GXC178" s="113"/>
      <c r="GXD178" s="148"/>
      <c r="GXE178" s="149"/>
      <c r="GXF178" s="150"/>
      <c r="GXG178" s="151"/>
      <c r="GXH178" s="152"/>
      <c r="GXI178" s="146"/>
      <c r="GXJ178" s="113"/>
      <c r="GXK178" s="147"/>
      <c r="GXL178" s="113"/>
      <c r="GXM178" s="148"/>
      <c r="GXN178" s="149"/>
      <c r="GXO178" s="150"/>
      <c r="GXP178" s="151"/>
      <c r="GXQ178" s="152"/>
      <c r="GXR178" s="146"/>
      <c r="GXS178" s="113"/>
      <c r="GXT178" s="147"/>
      <c r="GXU178" s="113"/>
      <c r="GXV178" s="148"/>
      <c r="GXW178" s="149"/>
      <c r="GXX178" s="150"/>
      <c r="GXY178" s="151"/>
      <c r="GXZ178" s="152"/>
      <c r="GYA178" s="146"/>
      <c r="GYB178" s="113"/>
      <c r="GYC178" s="147"/>
      <c r="GYD178" s="113"/>
      <c r="GYE178" s="148"/>
      <c r="GYF178" s="149"/>
      <c r="GYG178" s="150"/>
      <c r="GYH178" s="151"/>
      <c r="GYI178" s="152"/>
      <c r="GYJ178" s="146"/>
      <c r="GYK178" s="113"/>
      <c r="GYL178" s="147"/>
      <c r="GYM178" s="113"/>
      <c r="GYN178" s="148"/>
      <c r="GYO178" s="149"/>
      <c r="GYP178" s="150"/>
      <c r="GYQ178" s="151"/>
      <c r="GYR178" s="152"/>
      <c r="GYS178" s="146"/>
      <c r="GYT178" s="113"/>
      <c r="GYU178" s="147"/>
      <c r="GYV178" s="113"/>
      <c r="GYW178" s="148"/>
      <c r="GYX178" s="149"/>
      <c r="GYY178" s="150"/>
      <c r="GYZ178" s="151"/>
      <c r="GZA178" s="152"/>
      <c r="GZB178" s="146"/>
      <c r="GZC178" s="113"/>
      <c r="GZD178" s="147"/>
      <c r="GZE178" s="113"/>
      <c r="GZF178" s="148"/>
      <c r="GZG178" s="149"/>
      <c r="GZH178" s="150"/>
      <c r="GZI178" s="151"/>
      <c r="GZJ178" s="152"/>
      <c r="GZK178" s="146"/>
      <c r="GZL178" s="113"/>
      <c r="GZM178" s="147"/>
      <c r="GZN178" s="113"/>
      <c r="GZO178" s="148"/>
      <c r="GZP178" s="149"/>
      <c r="GZQ178" s="150"/>
      <c r="GZR178" s="151"/>
      <c r="GZS178" s="152"/>
      <c r="GZT178" s="146"/>
      <c r="GZU178" s="113"/>
      <c r="GZV178" s="147"/>
      <c r="GZW178" s="113"/>
      <c r="GZX178" s="148"/>
      <c r="GZY178" s="149"/>
      <c r="GZZ178" s="150"/>
      <c r="HAA178" s="151"/>
      <c r="HAB178" s="152"/>
      <c r="HAC178" s="146"/>
      <c r="HAD178" s="113"/>
      <c r="HAE178" s="147"/>
      <c r="HAF178" s="113"/>
      <c r="HAG178" s="148"/>
      <c r="HAH178" s="149"/>
      <c r="HAI178" s="150"/>
      <c r="HAJ178" s="151"/>
      <c r="HAK178" s="152"/>
      <c r="HAL178" s="146"/>
      <c r="HAM178" s="113"/>
      <c r="HAN178" s="147"/>
      <c r="HAO178" s="113"/>
      <c r="HAP178" s="148"/>
      <c r="HAQ178" s="149"/>
      <c r="HAR178" s="150"/>
      <c r="HAS178" s="151"/>
      <c r="HAT178" s="152"/>
      <c r="HAU178" s="146"/>
      <c r="HAV178" s="113"/>
      <c r="HAW178" s="147"/>
      <c r="HAX178" s="113"/>
      <c r="HAY178" s="148"/>
      <c r="HAZ178" s="149"/>
      <c r="HBA178" s="150"/>
      <c r="HBB178" s="151"/>
      <c r="HBC178" s="152"/>
      <c r="HBD178" s="146"/>
      <c r="HBE178" s="113"/>
      <c r="HBF178" s="147"/>
      <c r="HBG178" s="113"/>
      <c r="HBH178" s="148"/>
      <c r="HBI178" s="149"/>
      <c r="HBJ178" s="150"/>
      <c r="HBK178" s="151"/>
      <c r="HBL178" s="152"/>
      <c r="HBM178" s="146"/>
      <c r="HBN178" s="113"/>
      <c r="HBO178" s="147"/>
      <c r="HBP178" s="113"/>
      <c r="HBQ178" s="148"/>
      <c r="HBR178" s="149"/>
      <c r="HBS178" s="150"/>
      <c r="HBT178" s="151"/>
      <c r="HBU178" s="152"/>
      <c r="HBV178" s="146"/>
      <c r="HBW178" s="113"/>
      <c r="HBX178" s="147"/>
      <c r="HBY178" s="113"/>
      <c r="HBZ178" s="148"/>
      <c r="HCA178" s="149"/>
      <c r="HCB178" s="150"/>
      <c r="HCC178" s="151"/>
      <c r="HCD178" s="152"/>
      <c r="HCE178" s="146"/>
      <c r="HCF178" s="113"/>
      <c r="HCG178" s="147"/>
      <c r="HCH178" s="113"/>
      <c r="HCI178" s="148"/>
      <c r="HCJ178" s="149"/>
      <c r="HCK178" s="150"/>
      <c r="HCL178" s="151"/>
      <c r="HCM178" s="152"/>
      <c r="HCN178" s="146"/>
      <c r="HCO178" s="113"/>
      <c r="HCP178" s="147"/>
      <c r="HCQ178" s="113"/>
      <c r="HCR178" s="148"/>
      <c r="HCS178" s="149"/>
      <c r="HCT178" s="150"/>
      <c r="HCU178" s="151"/>
      <c r="HCV178" s="152"/>
      <c r="HCW178" s="146"/>
      <c r="HCX178" s="113"/>
      <c r="HCY178" s="147"/>
      <c r="HCZ178" s="113"/>
      <c r="HDA178" s="148"/>
      <c r="HDB178" s="149"/>
      <c r="HDC178" s="150"/>
      <c r="HDD178" s="151"/>
      <c r="HDE178" s="152"/>
      <c r="HDF178" s="146"/>
      <c r="HDG178" s="113"/>
      <c r="HDH178" s="147"/>
      <c r="HDI178" s="113"/>
      <c r="HDJ178" s="148"/>
      <c r="HDK178" s="149"/>
      <c r="HDL178" s="150"/>
      <c r="HDM178" s="151"/>
      <c r="HDN178" s="152"/>
      <c r="HDO178" s="146"/>
      <c r="HDP178" s="113"/>
      <c r="HDQ178" s="147"/>
      <c r="HDR178" s="113"/>
      <c r="HDS178" s="148"/>
      <c r="HDT178" s="149"/>
      <c r="HDU178" s="150"/>
      <c r="HDV178" s="151"/>
      <c r="HDW178" s="152"/>
      <c r="HDX178" s="146"/>
      <c r="HDY178" s="113"/>
      <c r="HDZ178" s="147"/>
      <c r="HEA178" s="113"/>
      <c r="HEB178" s="148"/>
      <c r="HEC178" s="149"/>
      <c r="HED178" s="150"/>
      <c r="HEE178" s="151"/>
      <c r="HEF178" s="152"/>
      <c r="HEG178" s="146"/>
      <c r="HEH178" s="113"/>
      <c r="HEI178" s="147"/>
      <c r="HEJ178" s="113"/>
      <c r="HEK178" s="148"/>
      <c r="HEL178" s="149"/>
      <c r="HEM178" s="150"/>
      <c r="HEN178" s="151"/>
      <c r="HEO178" s="152"/>
      <c r="HEP178" s="146"/>
      <c r="HEQ178" s="113"/>
      <c r="HER178" s="147"/>
      <c r="HES178" s="113"/>
      <c r="HET178" s="148"/>
      <c r="HEU178" s="149"/>
      <c r="HEV178" s="150"/>
      <c r="HEW178" s="151"/>
      <c r="HEX178" s="152"/>
      <c r="HEY178" s="146"/>
      <c r="HEZ178" s="113"/>
      <c r="HFA178" s="147"/>
      <c r="HFB178" s="113"/>
      <c r="HFC178" s="148"/>
      <c r="HFD178" s="149"/>
      <c r="HFE178" s="150"/>
      <c r="HFF178" s="151"/>
      <c r="HFG178" s="152"/>
      <c r="HFH178" s="146"/>
      <c r="HFI178" s="113"/>
      <c r="HFJ178" s="147"/>
      <c r="HFK178" s="113"/>
      <c r="HFL178" s="148"/>
      <c r="HFM178" s="149"/>
      <c r="HFN178" s="150"/>
      <c r="HFO178" s="151"/>
      <c r="HFP178" s="152"/>
      <c r="HFQ178" s="146"/>
      <c r="HFR178" s="113"/>
      <c r="HFS178" s="147"/>
      <c r="HFT178" s="113"/>
      <c r="HFU178" s="148"/>
      <c r="HFV178" s="149"/>
      <c r="HFW178" s="150"/>
      <c r="HFX178" s="151"/>
      <c r="HFY178" s="152"/>
      <c r="HFZ178" s="146"/>
      <c r="HGA178" s="113"/>
      <c r="HGB178" s="147"/>
      <c r="HGC178" s="113"/>
      <c r="HGD178" s="148"/>
      <c r="HGE178" s="149"/>
      <c r="HGF178" s="150"/>
      <c r="HGG178" s="151"/>
      <c r="HGH178" s="152"/>
      <c r="HGI178" s="146"/>
      <c r="HGJ178" s="113"/>
      <c r="HGK178" s="147"/>
      <c r="HGL178" s="113"/>
      <c r="HGM178" s="148"/>
      <c r="HGN178" s="149"/>
      <c r="HGO178" s="150"/>
      <c r="HGP178" s="151"/>
      <c r="HGQ178" s="152"/>
      <c r="HGR178" s="146"/>
      <c r="HGS178" s="113"/>
      <c r="HGT178" s="147"/>
      <c r="HGU178" s="113"/>
      <c r="HGV178" s="148"/>
      <c r="HGW178" s="149"/>
      <c r="HGX178" s="150"/>
      <c r="HGY178" s="151"/>
      <c r="HGZ178" s="152"/>
      <c r="HHA178" s="146"/>
      <c r="HHB178" s="113"/>
      <c r="HHC178" s="147"/>
      <c r="HHD178" s="113"/>
      <c r="HHE178" s="148"/>
      <c r="HHF178" s="149"/>
      <c r="HHG178" s="150"/>
      <c r="HHH178" s="151"/>
      <c r="HHI178" s="152"/>
      <c r="HHJ178" s="146"/>
      <c r="HHK178" s="113"/>
      <c r="HHL178" s="147"/>
      <c r="HHM178" s="113"/>
      <c r="HHN178" s="148"/>
      <c r="HHO178" s="149"/>
      <c r="HHP178" s="150"/>
      <c r="HHQ178" s="151"/>
      <c r="HHR178" s="152"/>
      <c r="HHS178" s="146"/>
      <c r="HHT178" s="113"/>
      <c r="HHU178" s="147"/>
      <c r="HHV178" s="113"/>
      <c r="HHW178" s="148"/>
      <c r="HHX178" s="149"/>
      <c r="HHY178" s="150"/>
      <c r="HHZ178" s="151"/>
      <c r="HIA178" s="152"/>
      <c r="HIB178" s="146"/>
      <c r="HIC178" s="113"/>
      <c r="HID178" s="147"/>
      <c r="HIE178" s="113"/>
      <c r="HIF178" s="148"/>
      <c r="HIG178" s="149"/>
      <c r="HIH178" s="150"/>
      <c r="HII178" s="151"/>
      <c r="HIJ178" s="152"/>
      <c r="HIK178" s="146"/>
      <c r="HIL178" s="113"/>
      <c r="HIM178" s="147"/>
      <c r="HIN178" s="113"/>
      <c r="HIO178" s="148"/>
      <c r="HIP178" s="149"/>
      <c r="HIQ178" s="150"/>
      <c r="HIR178" s="151"/>
      <c r="HIS178" s="152"/>
      <c r="HIT178" s="146"/>
      <c r="HIU178" s="113"/>
      <c r="HIV178" s="147"/>
      <c r="HIW178" s="113"/>
      <c r="HIX178" s="148"/>
      <c r="HIY178" s="149"/>
      <c r="HIZ178" s="150"/>
      <c r="HJA178" s="151"/>
      <c r="HJB178" s="152"/>
      <c r="HJC178" s="146"/>
      <c r="HJD178" s="113"/>
      <c r="HJE178" s="147"/>
      <c r="HJF178" s="113"/>
      <c r="HJG178" s="148"/>
      <c r="HJH178" s="149"/>
      <c r="HJI178" s="150"/>
      <c r="HJJ178" s="151"/>
      <c r="HJK178" s="152"/>
      <c r="HJL178" s="146"/>
      <c r="HJM178" s="113"/>
      <c r="HJN178" s="147"/>
      <c r="HJO178" s="113"/>
      <c r="HJP178" s="148"/>
      <c r="HJQ178" s="149"/>
      <c r="HJR178" s="150"/>
      <c r="HJS178" s="151"/>
      <c r="HJT178" s="152"/>
      <c r="HJU178" s="146"/>
      <c r="HJV178" s="113"/>
      <c r="HJW178" s="147"/>
      <c r="HJX178" s="113"/>
      <c r="HJY178" s="148"/>
      <c r="HJZ178" s="149"/>
      <c r="HKA178" s="150"/>
      <c r="HKB178" s="151"/>
      <c r="HKC178" s="152"/>
      <c r="HKD178" s="146"/>
      <c r="HKE178" s="113"/>
      <c r="HKF178" s="147"/>
      <c r="HKG178" s="113"/>
      <c r="HKH178" s="148"/>
      <c r="HKI178" s="149"/>
      <c r="HKJ178" s="150"/>
      <c r="HKK178" s="151"/>
      <c r="HKL178" s="152"/>
      <c r="HKM178" s="146"/>
      <c r="HKN178" s="113"/>
      <c r="HKO178" s="147"/>
      <c r="HKP178" s="113"/>
      <c r="HKQ178" s="148"/>
      <c r="HKR178" s="149"/>
      <c r="HKS178" s="150"/>
      <c r="HKT178" s="151"/>
      <c r="HKU178" s="152"/>
      <c r="HKV178" s="146"/>
      <c r="HKW178" s="113"/>
      <c r="HKX178" s="147"/>
      <c r="HKY178" s="113"/>
      <c r="HKZ178" s="148"/>
      <c r="HLA178" s="149"/>
      <c r="HLB178" s="150"/>
      <c r="HLC178" s="151"/>
      <c r="HLD178" s="152"/>
      <c r="HLE178" s="146"/>
      <c r="HLF178" s="113"/>
      <c r="HLG178" s="147"/>
      <c r="HLH178" s="113"/>
      <c r="HLI178" s="148"/>
      <c r="HLJ178" s="149"/>
      <c r="HLK178" s="150"/>
      <c r="HLL178" s="151"/>
      <c r="HLM178" s="152"/>
      <c r="HLN178" s="146"/>
      <c r="HLO178" s="113"/>
      <c r="HLP178" s="147"/>
      <c r="HLQ178" s="113"/>
      <c r="HLR178" s="148"/>
      <c r="HLS178" s="149"/>
      <c r="HLT178" s="150"/>
      <c r="HLU178" s="151"/>
      <c r="HLV178" s="152"/>
      <c r="HLW178" s="146"/>
      <c r="HLX178" s="113"/>
      <c r="HLY178" s="147"/>
      <c r="HLZ178" s="113"/>
      <c r="HMA178" s="148"/>
      <c r="HMB178" s="149"/>
      <c r="HMC178" s="150"/>
      <c r="HMD178" s="151"/>
      <c r="HME178" s="152"/>
      <c r="HMF178" s="146"/>
      <c r="HMG178" s="113"/>
      <c r="HMH178" s="147"/>
      <c r="HMI178" s="113"/>
      <c r="HMJ178" s="148"/>
      <c r="HMK178" s="149"/>
      <c r="HML178" s="150"/>
      <c r="HMM178" s="151"/>
      <c r="HMN178" s="152"/>
      <c r="HMO178" s="146"/>
      <c r="HMP178" s="113"/>
      <c r="HMQ178" s="147"/>
      <c r="HMR178" s="113"/>
      <c r="HMS178" s="148"/>
      <c r="HMT178" s="149"/>
      <c r="HMU178" s="150"/>
      <c r="HMV178" s="151"/>
      <c r="HMW178" s="152"/>
      <c r="HMX178" s="146"/>
      <c r="HMY178" s="113"/>
      <c r="HMZ178" s="147"/>
      <c r="HNA178" s="113"/>
      <c r="HNB178" s="148"/>
      <c r="HNC178" s="149"/>
      <c r="HND178" s="150"/>
      <c r="HNE178" s="151"/>
      <c r="HNF178" s="152"/>
      <c r="HNG178" s="146"/>
      <c r="HNH178" s="113"/>
      <c r="HNI178" s="147"/>
      <c r="HNJ178" s="113"/>
      <c r="HNK178" s="148"/>
      <c r="HNL178" s="149"/>
      <c r="HNM178" s="150"/>
      <c r="HNN178" s="151"/>
      <c r="HNO178" s="152"/>
      <c r="HNP178" s="146"/>
      <c r="HNQ178" s="113"/>
      <c r="HNR178" s="147"/>
      <c r="HNS178" s="113"/>
      <c r="HNT178" s="148"/>
      <c r="HNU178" s="149"/>
      <c r="HNV178" s="150"/>
      <c r="HNW178" s="151"/>
      <c r="HNX178" s="152"/>
      <c r="HNY178" s="146"/>
      <c r="HNZ178" s="113"/>
      <c r="HOA178" s="147"/>
      <c r="HOB178" s="113"/>
      <c r="HOC178" s="148"/>
      <c r="HOD178" s="149"/>
      <c r="HOE178" s="150"/>
      <c r="HOF178" s="151"/>
      <c r="HOG178" s="152"/>
      <c r="HOH178" s="146"/>
      <c r="HOI178" s="113"/>
      <c r="HOJ178" s="147"/>
      <c r="HOK178" s="113"/>
      <c r="HOL178" s="148"/>
      <c r="HOM178" s="149"/>
      <c r="HON178" s="150"/>
      <c r="HOO178" s="151"/>
      <c r="HOP178" s="152"/>
      <c r="HOQ178" s="146"/>
      <c r="HOR178" s="113"/>
      <c r="HOS178" s="147"/>
      <c r="HOT178" s="113"/>
      <c r="HOU178" s="148"/>
      <c r="HOV178" s="149"/>
      <c r="HOW178" s="150"/>
      <c r="HOX178" s="151"/>
      <c r="HOY178" s="152"/>
      <c r="HOZ178" s="146"/>
      <c r="HPA178" s="113"/>
      <c r="HPB178" s="147"/>
      <c r="HPC178" s="113"/>
      <c r="HPD178" s="148"/>
      <c r="HPE178" s="149"/>
      <c r="HPF178" s="150"/>
      <c r="HPG178" s="151"/>
      <c r="HPH178" s="152"/>
      <c r="HPI178" s="146"/>
      <c r="HPJ178" s="113"/>
      <c r="HPK178" s="147"/>
      <c r="HPL178" s="113"/>
      <c r="HPM178" s="148"/>
      <c r="HPN178" s="149"/>
      <c r="HPO178" s="150"/>
      <c r="HPP178" s="151"/>
      <c r="HPQ178" s="152"/>
      <c r="HPR178" s="146"/>
      <c r="HPS178" s="113"/>
      <c r="HPT178" s="147"/>
      <c r="HPU178" s="113"/>
      <c r="HPV178" s="148"/>
      <c r="HPW178" s="149"/>
      <c r="HPX178" s="150"/>
      <c r="HPY178" s="151"/>
      <c r="HPZ178" s="152"/>
      <c r="HQA178" s="146"/>
      <c r="HQB178" s="113"/>
      <c r="HQC178" s="147"/>
      <c r="HQD178" s="113"/>
      <c r="HQE178" s="148"/>
      <c r="HQF178" s="149"/>
      <c r="HQG178" s="150"/>
      <c r="HQH178" s="151"/>
      <c r="HQI178" s="152"/>
      <c r="HQJ178" s="146"/>
      <c r="HQK178" s="113"/>
      <c r="HQL178" s="147"/>
      <c r="HQM178" s="113"/>
      <c r="HQN178" s="148"/>
      <c r="HQO178" s="149"/>
      <c r="HQP178" s="150"/>
      <c r="HQQ178" s="151"/>
      <c r="HQR178" s="152"/>
      <c r="HQS178" s="146"/>
      <c r="HQT178" s="113"/>
      <c r="HQU178" s="147"/>
      <c r="HQV178" s="113"/>
      <c r="HQW178" s="148"/>
      <c r="HQX178" s="149"/>
      <c r="HQY178" s="150"/>
      <c r="HQZ178" s="151"/>
      <c r="HRA178" s="152"/>
      <c r="HRB178" s="146"/>
      <c r="HRC178" s="113"/>
      <c r="HRD178" s="147"/>
      <c r="HRE178" s="113"/>
      <c r="HRF178" s="148"/>
      <c r="HRG178" s="149"/>
      <c r="HRH178" s="150"/>
      <c r="HRI178" s="151"/>
      <c r="HRJ178" s="152"/>
      <c r="HRK178" s="146"/>
      <c r="HRL178" s="113"/>
      <c r="HRM178" s="147"/>
      <c r="HRN178" s="113"/>
      <c r="HRO178" s="148"/>
      <c r="HRP178" s="149"/>
      <c r="HRQ178" s="150"/>
      <c r="HRR178" s="151"/>
      <c r="HRS178" s="152"/>
      <c r="HRT178" s="146"/>
      <c r="HRU178" s="113"/>
      <c r="HRV178" s="147"/>
      <c r="HRW178" s="113"/>
      <c r="HRX178" s="148"/>
      <c r="HRY178" s="149"/>
      <c r="HRZ178" s="150"/>
      <c r="HSA178" s="151"/>
      <c r="HSB178" s="152"/>
      <c r="HSC178" s="146"/>
      <c r="HSD178" s="113"/>
      <c r="HSE178" s="147"/>
      <c r="HSF178" s="113"/>
      <c r="HSG178" s="148"/>
      <c r="HSH178" s="149"/>
      <c r="HSI178" s="150"/>
      <c r="HSJ178" s="151"/>
      <c r="HSK178" s="152"/>
      <c r="HSL178" s="146"/>
      <c r="HSM178" s="113"/>
      <c r="HSN178" s="147"/>
      <c r="HSO178" s="113"/>
      <c r="HSP178" s="148"/>
      <c r="HSQ178" s="149"/>
      <c r="HSR178" s="150"/>
      <c r="HSS178" s="151"/>
      <c r="HST178" s="152"/>
      <c r="HSU178" s="146"/>
      <c r="HSV178" s="113"/>
      <c r="HSW178" s="147"/>
      <c r="HSX178" s="113"/>
      <c r="HSY178" s="148"/>
      <c r="HSZ178" s="149"/>
      <c r="HTA178" s="150"/>
      <c r="HTB178" s="151"/>
      <c r="HTC178" s="152"/>
      <c r="HTD178" s="146"/>
      <c r="HTE178" s="113"/>
      <c r="HTF178" s="147"/>
      <c r="HTG178" s="113"/>
      <c r="HTH178" s="148"/>
      <c r="HTI178" s="149"/>
      <c r="HTJ178" s="150"/>
      <c r="HTK178" s="151"/>
      <c r="HTL178" s="152"/>
      <c r="HTM178" s="146"/>
      <c r="HTN178" s="113"/>
      <c r="HTO178" s="147"/>
      <c r="HTP178" s="113"/>
      <c r="HTQ178" s="148"/>
      <c r="HTR178" s="149"/>
      <c r="HTS178" s="150"/>
      <c r="HTT178" s="151"/>
      <c r="HTU178" s="152"/>
      <c r="HTV178" s="146"/>
      <c r="HTW178" s="113"/>
      <c r="HTX178" s="147"/>
      <c r="HTY178" s="113"/>
      <c r="HTZ178" s="148"/>
      <c r="HUA178" s="149"/>
      <c r="HUB178" s="150"/>
      <c r="HUC178" s="151"/>
      <c r="HUD178" s="152"/>
      <c r="HUE178" s="146"/>
      <c r="HUF178" s="113"/>
      <c r="HUG178" s="147"/>
      <c r="HUH178" s="113"/>
      <c r="HUI178" s="148"/>
      <c r="HUJ178" s="149"/>
      <c r="HUK178" s="150"/>
      <c r="HUL178" s="151"/>
      <c r="HUM178" s="152"/>
      <c r="HUN178" s="146"/>
      <c r="HUO178" s="113"/>
      <c r="HUP178" s="147"/>
      <c r="HUQ178" s="113"/>
      <c r="HUR178" s="148"/>
      <c r="HUS178" s="149"/>
      <c r="HUT178" s="150"/>
      <c r="HUU178" s="151"/>
      <c r="HUV178" s="152"/>
      <c r="HUW178" s="146"/>
      <c r="HUX178" s="113"/>
      <c r="HUY178" s="147"/>
      <c r="HUZ178" s="113"/>
      <c r="HVA178" s="148"/>
      <c r="HVB178" s="149"/>
      <c r="HVC178" s="150"/>
      <c r="HVD178" s="151"/>
      <c r="HVE178" s="152"/>
      <c r="HVF178" s="146"/>
      <c r="HVG178" s="113"/>
      <c r="HVH178" s="147"/>
      <c r="HVI178" s="113"/>
      <c r="HVJ178" s="148"/>
      <c r="HVK178" s="149"/>
      <c r="HVL178" s="150"/>
      <c r="HVM178" s="151"/>
      <c r="HVN178" s="152"/>
      <c r="HVO178" s="146"/>
      <c r="HVP178" s="113"/>
      <c r="HVQ178" s="147"/>
      <c r="HVR178" s="113"/>
      <c r="HVS178" s="148"/>
      <c r="HVT178" s="149"/>
      <c r="HVU178" s="150"/>
      <c r="HVV178" s="151"/>
      <c r="HVW178" s="152"/>
      <c r="HVX178" s="146"/>
      <c r="HVY178" s="113"/>
      <c r="HVZ178" s="147"/>
      <c r="HWA178" s="113"/>
      <c r="HWB178" s="148"/>
      <c r="HWC178" s="149"/>
      <c r="HWD178" s="150"/>
      <c r="HWE178" s="151"/>
      <c r="HWF178" s="152"/>
      <c r="HWG178" s="146"/>
      <c r="HWH178" s="113"/>
      <c r="HWI178" s="147"/>
      <c r="HWJ178" s="113"/>
      <c r="HWK178" s="148"/>
      <c r="HWL178" s="149"/>
      <c r="HWM178" s="150"/>
      <c r="HWN178" s="151"/>
      <c r="HWO178" s="152"/>
      <c r="HWP178" s="146"/>
      <c r="HWQ178" s="113"/>
      <c r="HWR178" s="147"/>
      <c r="HWS178" s="113"/>
      <c r="HWT178" s="148"/>
      <c r="HWU178" s="149"/>
      <c r="HWV178" s="150"/>
      <c r="HWW178" s="151"/>
      <c r="HWX178" s="152"/>
      <c r="HWY178" s="146"/>
      <c r="HWZ178" s="113"/>
      <c r="HXA178" s="147"/>
      <c r="HXB178" s="113"/>
      <c r="HXC178" s="148"/>
      <c r="HXD178" s="149"/>
      <c r="HXE178" s="150"/>
      <c r="HXF178" s="151"/>
      <c r="HXG178" s="152"/>
      <c r="HXH178" s="146"/>
      <c r="HXI178" s="113"/>
      <c r="HXJ178" s="147"/>
      <c r="HXK178" s="113"/>
      <c r="HXL178" s="148"/>
      <c r="HXM178" s="149"/>
      <c r="HXN178" s="150"/>
      <c r="HXO178" s="151"/>
      <c r="HXP178" s="152"/>
      <c r="HXQ178" s="146"/>
      <c r="HXR178" s="113"/>
      <c r="HXS178" s="147"/>
      <c r="HXT178" s="113"/>
      <c r="HXU178" s="148"/>
      <c r="HXV178" s="149"/>
      <c r="HXW178" s="150"/>
      <c r="HXX178" s="151"/>
      <c r="HXY178" s="152"/>
      <c r="HXZ178" s="146"/>
      <c r="HYA178" s="113"/>
      <c r="HYB178" s="147"/>
      <c r="HYC178" s="113"/>
      <c r="HYD178" s="148"/>
      <c r="HYE178" s="149"/>
      <c r="HYF178" s="150"/>
      <c r="HYG178" s="151"/>
      <c r="HYH178" s="152"/>
      <c r="HYI178" s="146"/>
      <c r="HYJ178" s="113"/>
      <c r="HYK178" s="147"/>
      <c r="HYL178" s="113"/>
      <c r="HYM178" s="148"/>
      <c r="HYN178" s="149"/>
      <c r="HYO178" s="150"/>
      <c r="HYP178" s="151"/>
      <c r="HYQ178" s="152"/>
      <c r="HYR178" s="146"/>
      <c r="HYS178" s="113"/>
      <c r="HYT178" s="147"/>
      <c r="HYU178" s="113"/>
      <c r="HYV178" s="148"/>
      <c r="HYW178" s="149"/>
      <c r="HYX178" s="150"/>
      <c r="HYY178" s="151"/>
      <c r="HYZ178" s="152"/>
      <c r="HZA178" s="146"/>
      <c r="HZB178" s="113"/>
      <c r="HZC178" s="147"/>
      <c r="HZD178" s="113"/>
      <c r="HZE178" s="148"/>
      <c r="HZF178" s="149"/>
      <c r="HZG178" s="150"/>
      <c r="HZH178" s="151"/>
      <c r="HZI178" s="152"/>
      <c r="HZJ178" s="146"/>
      <c r="HZK178" s="113"/>
      <c r="HZL178" s="147"/>
      <c r="HZM178" s="113"/>
      <c r="HZN178" s="148"/>
      <c r="HZO178" s="149"/>
      <c r="HZP178" s="150"/>
      <c r="HZQ178" s="151"/>
      <c r="HZR178" s="152"/>
      <c r="HZS178" s="146"/>
      <c r="HZT178" s="113"/>
      <c r="HZU178" s="147"/>
      <c r="HZV178" s="113"/>
      <c r="HZW178" s="148"/>
      <c r="HZX178" s="149"/>
      <c r="HZY178" s="150"/>
      <c r="HZZ178" s="151"/>
      <c r="IAA178" s="152"/>
      <c r="IAB178" s="146"/>
      <c r="IAC178" s="113"/>
      <c r="IAD178" s="147"/>
      <c r="IAE178" s="113"/>
      <c r="IAF178" s="148"/>
      <c r="IAG178" s="149"/>
      <c r="IAH178" s="150"/>
      <c r="IAI178" s="151"/>
      <c r="IAJ178" s="152"/>
      <c r="IAK178" s="146"/>
      <c r="IAL178" s="113"/>
      <c r="IAM178" s="147"/>
      <c r="IAN178" s="113"/>
      <c r="IAO178" s="148"/>
      <c r="IAP178" s="149"/>
      <c r="IAQ178" s="150"/>
      <c r="IAR178" s="151"/>
      <c r="IAS178" s="152"/>
      <c r="IAT178" s="146"/>
      <c r="IAU178" s="113"/>
      <c r="IAV178" s="147"/>
      <c r="IAW178" s="113"/>
      <c r="IAX178" s="148"/>
      <c r="IAY178" s="149"/>
      <c r="IAZ178" s="150"/>
      <c r="IBA178" s="151"/>
      <c r="IBB178" s="152"/>
      <c r="IBC178" s="146"/>
      <c r="IBD178" s="113"/>
      <c r="IBE178" s="147"/>
      <c r="IBF178" s="113"/>
      <c r="IBG178" s="148"/>
      <c r="IBH178" s="149"/>
      <c r="IBI178" s="150"/>
      <c r="IBJ178" s="151"/>
      <c r="IBK178" s="152"/>
      <c r="IBL178" s="146"/>
      <c r="IBM178" s="113"/>
      <c r="IBN178" s="147"/>
      <c r="IBO178" s="113"/>
      <c r="IBP178" s="148"/>
      <c r="IBQ178" s="149"/>
      <c r="IBR178" s="150"/>
      <c r="IBS178" s="151"/>
      <c r="IBT178" s="152"/>
      <c r="IBU178" s="146"/>
      <c r="IBV178" s="113"/>
      <c r="IBW178" s="147"/>
      <c r="IBX178" s="113"/>
      <c r="IBY178" s="148"/>
      <c r="IBZ178" s="149"/>
      <c r="ICA178" s="150"/>
      <c r="ICB178" s="151"/>
      <c r="ICC178" s="152"/>
      <c r="ICD178" s="146"/>
      <c r="ICE178" s="113"/>
      <c r="ICF178" s="147"/>
      <c r="ICG178" s="113"/>
      <c r="ICH178" s="148"/>
      <c r="ICI178" s="149"/>
      <c r="ICJ178" s="150"/>
      <c r="ICK178" s="151"/>
      <c r="ICL178" s="152"/>
      <c r="ICM178" s="146"/>
      <c r="ICN178" s="113"/>
      <c r="ICO178" s="147"/>
      <c r="ICP178" s="113"/>
      <c r="ICQ178" s="148"/>
      <c r="ICR178" s="149"/>
      <c r="ICS178" s="150"/>
      <c r="ICT178" s="151"/>
      <c r="ICU178" s="152"/>
      <c r="ICV178" s="146"/>
      <c r="ICW178" s="113"/>
      <c r="ICX178" s="147"/>
      <c r="ICY178" s="113"/>
      <c r="ICZ178" s="148"/>
      <c r="IDA178" s="149"/>
      <c r="IDB178" s="150"/>
      <c r="IDC178" s="151"/>
      <c r="IDD178" s="152"/>
      <c r="IDE178" s="146"/>
      <c r="IDF178" s="113"/>
      <c r="IDG178" s="147"/>
      <c r="IDH178" s="113"/>
      <c r="IDI178" s="148"/>
      <c r="IDJ178" s="149"/>
      <c r="IDK178" s="150"/>
      <c r="IDL178" s="151"/>
      <c r="IDM178" s="152"/>
      <c r="IDN178" s="146"/>
      <c r="IDO178" s="113"/>
      <c r="IDP178" s="147"/>
      <c r="IDQ178" s="113"/>
      <c r="IDR178" s="148"/>
      <c r="IDS178" s="149"/>
      <c r="IDT178" s="150"/>
      <c r="IDU178" s="151"/>
      <c r="IDV178" s="152"/>
      <c r="IDW178" s="146"/>
      <c r="IDX178" s="113"/>
      <c r="IDY178" s="147"/>
      <c r="IDZ178" s="113"/>
      <c r="IEA178" s="148"/>
      <c r="IEB178" s="149"/>
      <c r="IEC178" s="150"/>
      <c r="IED178" s="151"/>
      <c r="IEE178" s="152"/>
      <c r="IEF178" s="146"/>
      <c r="IEG178" s="113"/>
      <c r="IEH178" s="147"/>
      <c r="IEI178" s="113"/>
      <c r="IEJ178" s="148"/>
      <c r="IEK178" s="149"/>
      <c r="IEL178" s="150"/>
      <c r="IEM178" s="151"/>
      <c r="IEN178" s="152"/>
      <c r="IEO178" s="146"/>
      <c r="IEP178" s="113"/>
      <c r="IEQ178" s="147"/>
      <c r="IER178" s="113"/>
      <c r="IES178" s="148"/>
      <c r="IET178" s="149"/>
      <c r="IEU178" s="150"/>
      <c r="IEV178" s="151"/>
      <c r="IEW178" s="152"/>
      <c r="IEX178" s="146"/>
      <c r="IEY178" s="113"/>
      <c r="IEZ178" s="147"/>
      <c r="IFA178" s="113"/>
      <c r="IFB178" s="148"/>
      <c r="IFC178" s="149"/>
      <c r="IFD178" s="150"/>
      <c r="IFE178" s="151"/>
      <c r="IFF178" s="152"/>
      <c r="IFG178" s="146"/>
      <c r="IFH178" s="113"/>
      <c r="IFI178" s="147"/>
      <c r="IFJ178" s="113"/>
      <c r="IFK178" s="148"/>
      <c r="IFL178" s="149"/>
      <c r="IFM178" s="150"/>
      <c r="IFN178" s="151"/>
      <c r="IFO178" s="152"/>
      <c r="IFP178" s="146"/>
      <c r="IFQ178" s="113"/>
      <c r="IFR178" s="147"/>
      <c r="IFS178" s="113"/>
      <c r="IFT178" s="148"/>
      <c r="IFU178" s="149"/>
      <c r="IFV178" s="150"/>
      <c r="IFW178" s="151"/>
      <c r="IFX178" s="152"/>
      <c r="IFY178" s="146"/>
      <c r="IFZ178" s="113"/>
      <c r="IGA178" s="147"/>
      <c r="IGB178" s="113"/>
      <c r="IGC178" s="148"/>
      <c r="IGD178" s="149"/>
      <c r="IGE178" s="150"/>
      <c r="IGF178" s="151"/>
      <c r="IGG178" s="152"/>
      <c r="IGH178" s="146"/>
      <c r="IGI178" s="113"/>
      <c r="IGJ178" s="147"/>
      <c r="IGK178" s="113"/>
      <c r="IGL178" s="148"/>
      <c r="IGM178" s="149"/>
      <c r="IGN178" s="150"/>
      <c r="IGO178" s="151"/>
      <c r="IGP178" s="152"/>
      <c r="IGQ178" s="146"/>
      <c r="IGR178" s="113"/>
      <c r="IGS178" s="147"/>
      <c r="IGT178" s="113"/>
      <c r="IGU178" s="148"/>
      <c r="IGV178" s="149"/>
      <c r="IGW178" s="150"/>
      <c r="IGX178" s="151"/>
      <c r="IGY178" s="152"/>
      <c r="IGZ178" s="146"/>
      <c r="IHA178" s="113"/>
      <c r="IHB178" s="147"/>
      <c r="IHC178" s="113"/>
      <c r="IHD178" s="148"/>
      <c r="IHE178" s="149"/>
      <c r="IHF178" s="150"/>
      <c r="IHG178" s="151"/>
      <c r="IHH178" s="152"/>
      <c r="IHI178" s="146"/>
      <c r="IHJ178" s="113"/>
      <c r="IHK178" s="147"/>
      <c r="IHL178" s="113"/>
      <c r="IHM178" s="148"/>
      <c r="IHN178" s="149"/>
      <c r="IHO178" s="150"/>
      <c r="IHP178" s="151"/>
      <c r="IHQ178" s="152"/>
      <c r="IHR178" s="146"/>
      <c r="IHS178" s="113"/>
      <c r="IHT178" s="147"/>
      <c r="IHU178" s="113"/>
      <c r="IHV178" s="148"/>
      <c r="IHW178" s="149"/>
      <c r="IHX178" s="150"/>
      <c r="IHY178" s="151"/>
      <c r="IHZ178" s="152"/>
      <c r="IIA178" s="146"/>
      <c r="IIB178" s="113"/>
      <c r="IIC178" s="147"/>
      <c r="IID178" s="113"/>
      <c r="IIE178" s="148"/>
      <c r="IIF178" s="149"/>
      <c r="IIG178" s="150"/>
      <c r="IIH178" s="151"/>
      <c r="III178" s="152"/>
      <c r="IIJ178" s="146"/>
      <c r="IIK178" s="113"/>
      <c r="IIL178" s="147"/>
      <c r="IIM178" s="113"/>
      <c r="IIN178" s="148"/>
      <c r="IIO178" s="149"/>
      <c r="IIP178" s="150"/>
      <c r="IIQ178" s="151"/>
      <c r="IIR178" s="152"/>
      <c r="IIS178" s="146"/>
      <c r="IIT178" s="113"/>
      <c r="IIU178" s="147"/>
      <c r="IIV178" s="113"/>
      <c r="IIW178" s="148"/>
      <c r="IIX178" s="149"/>
      <c r="IIY178" s="150"/>
      <c r="IIZ178" s="151"/>
      <c r="IJA178" s="152"/>
      <c r="IJB178" s="146"/>
      <c r="IJC178" s="113"/>
      <c r="IJD178" s="147"/>
      <c r="IJE178" s="113"/>
      <c r="IJF178" s="148"/>
      <c r="IJG178" s="149"/>
      <c r="IJH178" s="150"/>
      <c r="IJI178" s="151"/>
      <c r="IJJ178" s="152"/>
      <c r="IJK178" s="146"/>
      <c r="IJL178" s="113"/>
      <c r="IJM178" s="147"/>
      <c r="IJN178" s="113"/>
      <c r="IJO178" s="148"/>
      <c r="IJP178" s="149"/>
      <c r="IJQ178" s="150"/>
      <c r="IJR178" s="151"/>
      <c r="IJS178" s="152"/>
      <c r="IJT178" s="146"/>
      <c r="IJU178" s="113"/>
      <c r="IJV178" s="147"/>
      <c r="IJW178" s="113"/>
      <c r="IJX178" s="148"/>
      <c r="IJY178" s="149"/>
      <c r="IJZ178" s="150"/>
      <c r="IKA178" s="151"/>
      <c r="IKB178" s="152"/>
      <c r="IKC178" s="146"/>
      <c r="IKD178" s="113"/>
      <c r="IKE178" s="147"/>
      <c r="IKF178" s="113"/>
      <c r="IKG178" s="148"/>
      <c r="IKH178" s="149"/>
      <c r="IKI178" s="150"/>
      <c r="IKJ178" s="151"/>
      <c r="IKK178" s="152"/>
      <c r="IKL178" s="146"/>
      <c r="IKM178" s="113"/>
      <c r="IKN178" s="147"/>
      <c r="IKO178" s="113"/>
      <c r="IKP178" s="148"/>
      <c r="IKQ178" s="149"/>
      <c r="IKR178" s="150"/>
      <c r="IKS178" s="151"/>
      <c r="IKT178" s="152"/>
      <c r="IKU178" s="146"/>
      <c r="IKV178" s="113"/>
      <c r="IKW178" s="147"/>
      <c r="IKX178" s="113"/>
      <c r="IKY178" s="148"/>
      <c r="IKZ178" s="149"/>
      <c r="ILA178" s="150"/>
      <c r="ILB178" s="151"/>
      <c r="ILC178" s="152"/>
      <c r="ILD178" s="146"/>
      <c r="ILE178" s="113"/>
      <c r="ILF178" s="147"/>
      <c r="ILG178" s="113"/>
      <c r="ILH178" s="148"/>
      <c r="ILI178" s="149"/>
      <c r="ILJ178" s="150"/>
      <c r="ILK178" s="151"/>
      <c r="ILL178" s="152"/>
      <c r="ILM178" s="146"/>
      <c r="ILN178" s="113"/>
      <c r="ILO178" s="147"/>
      <c r="ILP178" s="113"/>
      <c r="ILQ178" s="148"/>
      <c r="ILR178" s="149"/>
      <c r="ILS178" s="150"/>
      <c r="ILT178" s="151"/>
      <c r="ILU178" s="152"/>
      <c r="ILV178" s="146"/>
      <c r="ILW178" s="113"/>
      <c r="ILX178" s="147"/>
      <c r="ILY178" s="113"/>
      <c r="ILZ178" s="148"/>
      <c r="IMA178" s="149"/>
      <c r="IMB178" s="150"/>
      <c r="IMC178" s="151"/>
      <c r="IMD178" s="152"/>
      <c r="IME178" s="146"/>
      <c r="IMF178" s="113"/>
      <c r="IMG178" s="147"/>
      <c r="IMH178" s="113"/>
      <c r="IMI178" s="148"/>
      <c r="IMJ178" s="149"/>
      <c r="IMK178" s="150"/>
      <c r="IML178" s="151"/>
      <c r="IMM178" s="152"/>
      <c r="IMN178" s="146"/>
      <c r="IMO178" s="113"/>
      <c r="IMP178" s="147"/>
      <c r="IMQ178" s="113"/>
      <c r="IMR178" s="148"/>
      <c r="IMS178" s="149"/>
      <c r="IMT178" s="150"/>
      <c r="IMU178" s="151"/>
      <c r="IMV178" s="152"/>
      <c r="IMW178" s="146"/>
      <c r="IMX178" s="113"/>
      <c r="IMY178" s="147"/>
      <c r="IMZ178" s="113"/>
      <c r="INA178" s="148"/>
      <c r="INB178" s="149"/>
      <c r="INC178" s="150"/>
      <c r="IND178" s="151"/>
      <c r="INE178" s="152"/>
      <c r="INF178" s="146"/>
      <c r="ING178" s="113"/>
      <c r="INH178" s="147"/>
      <c r="INI178" s="113"/>
      <c r="INJ178" s="148"/>
      <c r="INK178" s="149"/>
      <c r="INL178" s="150"/>
      <c r="INM178" s="151"/>
      <c r="INN178" s="152"/>
      <c r="INO178" s="146"/>
      <c r="INP178" s="113"/>
      <c r="INQ178" s="147"/>
      <c r="INR178" s="113"/>
      <c r="INS178" s="148"/>
      <c r="INT178" s="149"/>
      <c r="INU178" s="150"/>
      <c r="INV178" s="151"/>
      <c r="INW178" s="152"/>
      <c r="INX178" s="146"/>
      <c r="INY178" s="113"/>
      <c r="INZ178" s="147"/>
      <c r="IOA178" s="113"/>
      <c r="IOB178" s="148"/>
      <c r="IOC178" s="149"/>
      <c r="IOD178" s="150"/>
      <c r="IOE178" s="151"/>
      <c r="IOF178" s="152"/>
      <c r="IOG178" s="146"/>
      <c r="IOH178" s="113"/>
      <c r="IOI178" s="147"/>
      <c r="IOJ178" s="113"/>
      <c r="IOK178" s="148"/>
      <c r="IOL178" s="149"/>
      <c r="IOM178" s="150"/>
      <c r="ION178" s="151"/>
      <c r="IOO178" s="152"/>
      <c r="IOP178" s="146"/>
      <c r="IOQ178" s="113"/>
      <c r="IOR178" s="147"/>
      <c r="IOS178" s="113"/>
      <c r="IOT178" s="148"/>
      <c r="IOU178" s="149"/>
      <c r="IOV178" s="150"/>
      <c r="IOW178" s="151"/>
      <c r="IOX178" s="152"/>
      <c r="IOY178" s="146"/>
      <c r="IOZ178" s="113"/>
      <c r="IPA178" s="147"/>
      <c r="IPB178" s="113"/>
      <c r="IPC178" s="148"/>
      <c r="IPD178" s="149"/>
      <c r="IPE178" s="150"/>
      <c r="IPF178" s="151"/>
      <c r="IPG178" s="152"/>
      <c r="IPH178" s="146"/>
      <c r="IPI178" s="113"/>
      <c r="IPJ178" s="147"/>
      <c r="IPK178" s="113"/>
      <c r="IPL178" s="148"/>
      <c r="IPM178" s="149"/>
      <c r="IPN178" s="150"/>
      <c r="IPO178" s="151"/>
      <c r="IPP178" s="152"/>
      <c r="IPQ178" s="146"/>
      <c r="IPR178" s="113"/>
      <c r="IPS178" s="147"/>
      <c r="IPT178" s="113"/>
      <c r="IPU178" s="148"/>
      <c r="IPV178" s="149"/>
      <c r="IPW178" s="150"/>
      <c r="IPX178" s="151"/>
      <c r="IPY178" s="152"/>
      <c r="IPZ178" s="146"/>
      <c r="IQA178" s="113"/>
      <c r="IQB178" s="147"/>
      <c r="IQC178" s="113"/>
      <c r="IQD178" s="148"/>
      <c r="IQE178" s="149"/>
      <c r="IQF178" s="150"/>
      <c r="IQG178" s="151"/>
      <c r="IQH178" s="152"/>
      <c r="IQI178" s="146"/>
      <c r="IQJ178" s="113"/>
      <c r="IQK178" s="147"/>
      <c r="IQL178" s="113"/>
      <c r="IQM178" s="148"/>
      <c r="IQN178" s="149"/>
      <c r="IQO178" s="150"/>
      <c r="IQP178" s="151"/>
      <c r="IQQ178" s="152"/>
      <c r="IQR178" s="146"/>
      <c r="IQS178" s="113"/>
      <c r="IQT178" s="147"/>
      <c r="IQU178" s="113"/>
      <c r="IQV178" s="148"/>
      <c r="IQW178" s="149"/>
      <c r="IQX178" s="150"/>
      <c r="IQY178" s="151"/>
      <c r="IQZ178" s="152"/>
      <c r="IRA178" s="146"/>
      <c r="IRB178" s="113"/>
      <c r="IRC178" s="147"/>
      <c r="IRD178" s="113"/>
      <c r="IRE178" s="148"/>
      <c r="IRF178" s="149"/>
      <c r="IRG178" s="150"/>
      <c r="IRH178" s="151"/>
      <c r="IRI178" s="152"/>
      <c r="IRJ178" s="146"/>
      <c r="IRK178" s="113"/>
      <c r="IRL178" s="147"/>
      <c r="IRM178" s="113"/>
      <c r="IRN178" s="148"/>
      <c r="IRO178" s="149"/>
      <c r="IRP178" s="150"/>
      <c r="IRQ178" s="151"/>
      <c r="IRR178" s="152"/>
      <c r="IRS178" s="146"/>
      <c r="IRT178" s="113"/>
      <c r="IRU178" s="147"/>
      <c r="IRV178" s="113"/>
      <c r="IRW178" s="148"/>
      <c r="IRX178" s="149"/>
      <c r="IRY178" s="150"/>
      <c r="IRZ178" s="151"/>
      <c r="ISA178" s="152"/>
      <c r="ISB178" s="146"/>
      <c r="ISC178" s="113"/>
      <c r="ISD178" s="147"/>
      <c r="ISE178" s="113"/>
      <c r="ISF178" s="148"/>
      <c r="ISG178" s="149"/>
      <c r="ISH178" s="150"/>
      <c r="ISI178" s="151"/>
      <c r="ISJ178" s="152"/>
      <c r="ISK178" s="146"/>
      <c r="ISL178" s="113"/>
      <c r="ISM178" s="147"/>
      <c r="ISN178" s="113"/>
      <c r="ISO178" s="148"/>
      <c r="ISP178" s="149"/>
      <c r="ISQ178" s="150"/>
      <c r="ISR178" s="151"/>
      <c r="ISS178" s="152"/>
      <c r="IST178" s="146"/>
      <c r="ISU178" s="113"/>
      <c r="ISV178" s="147"/>
      <c r="ISW178" s="113"/>
      <c r="ISX178" s="148"/>
      <c r="ISY178" s="149"/>
      <c r="ISZ178" s="150"/>
      <c r="ITA178" s="151"/>
      <c r="ITB178" s="152"/>
      <c r="ITC178" s="146"/>
      <c r="ITD178" s="113"/>
      <c r="ITE178" s="147"/>
      <c r="ITF178" s="113"/>
      <c r="ITG178" s="148"/>
      <c r="ITH178" s="149"/>
      <c r="ITI178" s="150"/>
      <c r="ITJ178" s="151"/>
      <c r="ITK178" s="152"/>
      <c r="ITL178" s="146"/>
      <c r="ITM178" s="113"/>
      <c r="ITN178" s="147"/>
      <c r="ITO178" s="113"/>
      <c r="ITP178" s="148"/>
      <c r="ITQ178" s="149"/>
      <c r="ITR178" s="150"/>
      <c r="ITS178" s="151"/>
      <c r="ITT178" s="152"/>
      <c r="ITU178" s="146"/>
      <c r="ITV178" s="113"/>
      <c r="ITW178" s="147"/>
      <c r="ITX178" s="113"/>
      <c r="ITY178" s="148"/>
      <c r="ITZ178" s="149"/>
      <c r="IUA178" s="150"/>
      <c r="IUB178" s="151"/>
      <c r="IUC178" s="152"/>
      <c r="IUD178" s="146"/>
      <c r="IUE178" s="113"/>
      <c r="IUF178" s="147"/>
      <c r="IUG178" s="113"/>
      <c r="IUH178" s="148"/>
      <c r="IUI178" s="149"/>
      <c r="IUJ178" s="150"/>
      <c r="IUK178" s="151"/>
      <c r="IUL178" s="152"/>
      <c r="IUM178" s="146"/>
      <c r="IUN178" s="113"/>
      <c r="IUO178" s="147"/>
      <c r="IUP178" s="113"/>
      <c r="IUQ178" s="148"/>
      <c r="IUR178" s="149"/>
      <c r="IUS178" s="150"/>
      <c r="IUT178" s="151"/>
      <c r="IUU178" s="152"/>
      <c r="IUV178" s="146"/>
      <c r="IUW178" s="113"/>
      <c r="IUX178" s="147"/>
      <c r="IUY178" s="113"/>
      <c r="IUZ178" s="148"/>
      <c r="IVA178" s="149"/>
      <c r="IVB178" s="150"/>
      <c r="IVC178" s="151"/>
      <c r="IVD178" s="152"/>
      <c r="IVE178" s="146"/>
      <c r="IVF178" s="113"/>
      <c r="IVG178" s="147"/>
      <c r="IVH178" s="113"/>
      <c r="IVI178" s="148"/>
      <c r="IVJ178" s="149"/>
      <c r="IVK178" s="150"/>
      <c r="IVL178" s="151"/>
      <c r="IVM178" s="152"/>
      <c r="IVN178" s="146"/>
      <c r="IVO178" s="113"/>
      <c r="IVP178" s="147"/>
      <c r="IVQ178" s="113"/>
      <c r="IVR178" s="148"/>
      <c r="IVS178" s="149"/>
      <c r="IVT178" s="150"/>
      <c r="IVU178" s="151"/>
      <c r="IVV178" s="152"/>
      <c r="IVW178" s="146"/>
      <c r="IVX178" s="113"/>
      <c r="IVY178" s="147"/>
      <c r="IVZ178" s="113"/>
      <c r="IWA178" s="148"/>
      <c r="IWB178" s="149"/>
      <c r="IWC178" s="150"/>
      <c r="IWD178" s="151"/>
      <c r="IWE178" s="152"/>
      <c r="IWF178" s="146"/>
      <c r="IWG178" s="113"/>
      <c r="IWH178" s="147"/>
      <c r="IWI178" s="113"/>
      <c r="IWJ178" s="148"/>
      <c r="IWK178" s="149"/>
      <c r="IWL178" s="150"/>
      <c r="IWM178" s="151"/>
      <c r="IWN178" s="152"/>
      <c r="IWO178" s="146"/>
      <c r="IWP178" s="113"/>
      <c r="IWQ178" s="147"/>
      <c r="IWR178" s="113"/>
      <c r="IWS178" s="148"/>
      <c r="IWT178" s="149"/>
      <c r="IWU178" s="150"/>
      <c r="IWV178" s="151"/>
      <c r="IWW178" s="152"/>
      <c r="IWX178" s="146"/>
      <c r="IWY178" s="113"/>
      <c r="IWZ178" s="147"/>
      <c r="IXA178" s="113"/>
      <c r="IXB178" s="148"/>
      <c r="IXC178" s="149"/>
      <c r="IXD178" s="150"/>
      <c r="IXE178" s="151"/>
      <c r="IXF178" s="152"/>
      <c r="IXG178" s="146"/>
      <c r="IXH178" s="113"/>
      <c r="IXI178" s="147"/>
      <c r="IXJ178" s="113"/>
      <c r="IXK178" s="148"/>
      <c r="IXL178" s="149"/>
      <c r="IXM178" s="150"/>
      <c r="IXN178" s="151"/>
      <c r="IXO178" s="152"/>
      <c r="IXP178" s="146"/>
      <c r="IXQ178" s="113"/>
      <c r="IXR178" s="147"/>
      <c r="IXS178" s="113"/>
      <c r="IXT178" s="148"/>
      <c r="IXU178" s="149"/>
      <c r="IXV178" s="150"/>
      <c r="IXW178" s="151"/>
      <c r="IXX178" s="152"/>
      <c r="IXY178" s="146"/>
      <c r="IXZ178" s="113"/>
      <c r="IYA178" s="147"/>
      <c r="IYB178" s="113"/>
      <c r="IYC178" s="148"/>
      <c r="IYD178" s="149"/>
      <c r="IYE178" s="150"/>
      <c r="IYF178" s="151"/>
      <c r="IYG178" s="152"/>
      <c r="IYH178" s="146"/>
      <c r="IYI178" s="113"/>
      <c r="IYJ178" s="147"/>
      <c r="IYK178" s="113"/>
      <c r="IYL178" s="148"/>
      <c r="IYM178" s="149"/>
      <c r="IYN178" s="150"/>
      <c r="IYO178" s="151"/>
      <c r="IYP178" s="152"/>
      <c r="IYQ178" s="146"/>
      <c r="IYR178" s="113"/>
      <c r="IYS178" s="147"/>
      <c r="IYT178" s="113"/>
      <c r="IYU178" s="148"/>
      <c r="IYV178" s="149"/>
      <c r="IYW178" s="150"/>
      <c r="IYX178" s="151"/>
      <c r="IYY178" s="152"/>
      <c r="IYZ178" s="146"/>
      <c r="IZA178" s="113"/>
      <c r="IZB178" s="147"/>
      <c r="IZC178" s="113"/>
      <c r="IZD178" s="148"/>
      <c r="IZE178" s="149"/>
      <c r="IZF178" s="150"/>
      <c r="IZG178" s="151"/>
      <c r="IZH178" s="152"/>
      <c r="IZI178" s="146"/>
      <c r="IZJ178" s="113"/>
      <c r="IZK178" s="147"/>
      <c r="IZL178" s="113"/>
      <c r="IZM178" s="148"/>
      <c r="IZN178" s="149"/>
      <c r="IZO178" s="150"/>
      <c r="IZP178" s="151"/>
      <c r="IZQ178" s="152"/>
      <c r="IZR178" s="146"/>
      <c r="IZS178" s="113"/>
      <c r="IZT178" s="147"/>
      <c r="IZU178" s="113"/>
      <c r="IZV178" s="148"/>
      <c r="IZW178" s="149"/>
      <c r="IZX178" s="150"/>
      <c r="IZY178" s="151"/>
      <c r="IZZ178" s="152"/>
      <c r="JAA178" s="146"/>
      <c r="JAB178" s="113"/>
      <c r="JAC178" s="147"/>
      <c r="JAD178" s="113"/>
      <c r="JAE178" s="148"/>
      <c r="JAF178" s="149"/>
      <c r="JAG178" s="150"/>
      <c r="JAH178" s="151"/>
      <c r="JAI178" s="152"/>
      <c r="JAJ178" s="146"/>
      <c r="JAK178" s="113"/>
      <c r="JAL178" s="147"/>
      <c r="JAM178" s="113"/>
      <c r="JAN178" s="148"/>
      <c r="JAO178" s="149"/>
      <c r="JAP178" s="150"/>
      <c r="JAQ178" s="151"/>
      <c r="JAR178" s="152"/>
      <c r="JAS178" s="146"/>
      <c r="JAT178" s="113"/>
      <c r="JAU178" s="147"/>
      <c r="JAV178" s="113"/>
      <c r="JAW178" s="148"/>
      <c r="JAX178" s="149"/>
      <c r="JAY178" s="150"/>
      <c r="JAZ178" s="151"/>
      <c r="JBA178" s="152"/>
      <c r="JBB178" s="146"/>
      <c r="JBC178" s="113"/>
      <c r="JBD178" s="147"/>
      <c r="JBE178" s="113"/>
      <c r="JBF178" s="148"/>
      <c r="JBG178" s="149"/>
      <c r="JBH178" s="150"/>
      <c r="JBI178" s="151"/>
      <c r="JBJ178" s="152"/>
      <c r="JBK178" s="146"/>
      <c r="JBL178" s="113"/>
      <c r="JBM178" s="147"/>
      <c r="JBN178" s="113"/>
      <c r="JBO178" s="148"/>
      <c r="JBP178" s="149"/>
      <c r="JBQ178" s="150"/>
      <c r="JBR178" s="151"/>
      <c r="JBS178" s="152"/>
      <c r="JBT178" s="146"/>
      <c r="JBU178" s="113"/>
      <c r="JBV178" s="147"/>
      <c r="JBW178" s="113"/>
      <c r="JBX178" s="148"/>
      <c r="JBY178" s="149"/>
      <c r="JBZ178" s="150"/>
      <c r="JCA178" s="151"/>
      <c r="JCB178" s="152"/>
      <c r="JCC178" s="146"/>
      <c r="JCD178" s="113"/>
      <c r="JCE178" s="147"/>
      <c r="JCF178" s="113"/>
      <c r="JCG178" s="148"/>
      <c r="JCH178" s="149"/>
      <c r="JCI178" s="150"/>
      <c r="JCJ178" s="151"/>
      <c r="JCK178" s="152"/>
      <c r="JCL178" s="146"/>
      <c r="JCM178" s="113"/>
      <c r="JCN178" s="147"/>
      <c r="JCO178" s="113"/>
      <c r="JCP178" s="148"/>
      <c r="JCQ178" s="149"/>
      <c r="JCR178" s="150"/>
      <c r="JCS178" s="151"/>
      <c r="JCT178" s="152"/>
      <c r="JCU178" s="146"/>
      <c r="JCV178" s="113"/>
      <c r="JCW178" s="147"/>
      <c r="JCX178" s="113"/>
      <c r="JCY178" s="148"/>
      <c r="JCZ178" s="149"/>
      <c r="JDA178" s="150"/>
      <c r="JDB178" s="151"/>
      <c r="JDC178" s="152"/>
      <c r="JDD178" s="146"/>
      <c r="JDE178" s="113"/>
      <c r="JDF178" s="147"/>
      <c r="JDG178" s="113"/>
      <c r="JDH178" s="148"/>
      <c r="JDI178" s="149"/>
      <c r="JDJ178" s="150"/>
      <c r="JDK178" s="151"/>
      <c r="JDL178" s="152"/>
      <c r="JDM178" s="146"/>
      <c r="JDN178" s="113"/>
      <c r="JDO178" s="147"/>
      <c r="JDP178" s="113"/>
      <c r="JDQ178" s="148"/>
      <c r="JDR178" s="149"/>
      <c r="JDS178" s="150"/>
      <c r="JDT178" s="151"/>
      <c r="JDU178" s="152"/>
      <c r="JDV178" s="146"/>
      <c r="JDW178" s="113"/>
      <c r="JDX178" s="147"/>
      <c r="JDY178" s="113"/>
      <c r="JDZ178" s="148"/>
      <c r="JEA178" s="149"/>
      <c r="JEB178" s="150"/>
      <c r="JEC178" s="151"/>
      <c r="JED178" s="152"/>
      <c r="JEE178" s="146"/>
      <c r="JEF178" s="113"/>
      <c r="JEG178" s="147"/>
      <c r="JEH178" s="113"/>
      <c r="JEI178" s="148"/>
      <c r="JEJ178" s="149"/>
      <c r="JEK178" s="150"/>
      <c r="JEL178" s="151"/>
      <c r="JEM178" s="152"/>
      <c r="JEN178" s="146"/>
      <c r="JEO178" s="113"/>
      <c r="JEP178" s="147"/>
      <c r="JEQ178" s="113"/>
      <c r="JER178" s="148"/>
      <c r="JES178" s="149"/>
      <c r="JET178" s="150"/>
      <c r="JEU178" s="151"/>
      <c r="JEV178" s="152"/>
      <c r="JEW178" s="146"/>
      <c r="JEX178" s="113"/>
      <c r="JEY178" s="147"/>
      <c r="JEZ178" s="113"/>
      <c r="JFA178" s="148"/>
      <c r="JFB178" s="149"/>
      <c r="JFC178" s="150"/>
      <c r="JFD178" s="151"/>
      <c r="JFE178" s="152"/>
      <c r="JFF178" s="146"/>
      <c r="JFG178" s="113"/>
      <c r="JFH178" s="147"/>
      <c r="JFI178" s="113"/>
      <c r="JFJ178" s="148"/>
      <c r="JFK178" s="149"/>
      <c r="JFL178" s="150"/>
      <c r="JFM178" s="151"/>
      <c r="JFN178" s="152"/>
      <c r="JFO178" s="146"/>
      <c r="JFP178" s="113"/>
      <c r="JFQ178" s="147"/>
      <c r="JFR178" s="113"/>
      <c r="JFS178" s="148"/>
      <c r="JFT178" s="149"/>
      <c r="JFU178" s="150"/>
      <c r="JFV178" s="151"/>
      <c r="JFW178" s="152"/>
      <c r="JFX178" s="146"/>
      <c r="JFY178" s="113"/>
      <c r="JFZ178" s="147"/>
      <c r="JGA178" s="113"/>
      <c r="JGB178" s="148"/>
      <c r="JGC178" s="149"/>
      <c r="JGD178" s="150"/>
      <c r="JGE178" s="151"/>
      <c r="JGF178" s="152"/>
      <c r="JGG178" s="146"/>
      <c r="JGH178" s="113"/>
      <c r="JGI178" s="147"/>
      <c r="JGJ178" s="113"/>
      <c r="JGK178" s="148"/>
      <c r="JGL178" s="149"/>
      <c r="JGM178" s="150"/>
      <c r="JGN178" s="151"/>
      <c r="JGO178" s="152"/>
      <c r="JGP178" s="146"/>
      <c r="JGQ178" s="113"/>
      <c r="JGR178" s="147"/>
      <c r="JGS178" s="113"/>
      <c r="JGT178" s="148"/>
      <c r="JGU178" s="149"/>
      <c r="JGV178" s="150"/>
      <c r="JGW178" s="151"/>
      <c r="JGX178" s="152"/>
      <c r="JGY178" s="146"/>
      <c r="JGZ178" s="113"/>
      <c r="JHA178" s="147"/>
      <c r="JHB178" s="113"/>
      <c r="JHC178" s="148"/>
      <c r="JHD178" s="149"/>
      <c r="JHE178" s="150"/>
      <c r="JHF178" s="151"/>
      <c r="JHG178" s="152"/>
      <c r="JHH178" s="146"/>
      <c r="JHI178" s="113"/>
      <c r="JHJ178" s="147"/>
      <c r="JHK178" s="113"/>
      <c r="JHL178" s="148"/>
      <c r="JHM178" s="149"/>
      <c r="JHN178" s="150"/>
      <c r="JHO178" s="151"/>
      <c r="JHP178" s="152"/>
      <c r="JHQ178" s="146"/>
      <c r="JHR178" s="113"/>
      <c r="JHS178" s="147"/>
      <c r="JHT178" s="113"/>
      <c r="JHU178" s="148"/>
      <c r="JHV178" s="149"/>
      <c r="JHW178" s="150"/>
      <c r="JHX178" s="151"/>
      <c r="JHY178" s="152"/>
      <c r="JHZ178" s="146"/>
      <c r="JIA178" s="113"/>
      <c r="JIB178" s="147"/>
      <c r="JIC178" s="113"/>
      <c r="JID178" s="148"/>
      <c r="JIE178" s="149"/>
      <c r="JIF178" s="150"/>
      <c r="JIG178" s="151"/>
      <c r="JIH178" s="152"/>
      <c r="JII178" s="146"/>
      <c r="JIJ178" s="113"/>
      <c r="JIK178" s="147"/>
      <c r="JIL178" s="113"/>
      <c r="JIM178" s="148"/>
      <c r="JIN178" s="149"/>
      <c r="JIO178" s="150"/>
      <c r="JIP178" s="151"/>
      <c r="JIQ178" s="152"/>
      <c r="JIR178" s="146"/>
      <c r="JIS178" s="113"/>
      <c r="JIT178" s="147"/>
      <c r="JIU178" s="113"/>
      <c r="JIV178" s="148"/>
      <c r="JIW178" s="149"/>
      <c r="JIX178" s="150"/>
      <c r="JIY178" s="151"/>
      <c r="JIZ178" s="152"/>
      <c r="JJA178" s="146"/>
      <c r="JJB178" s="113"/>
      <c r="JJC178" s="147"/>
      <c r="JJD178" s="113"/>
      <c r="JJE178" s="148"/>
      <c r="JJF178" s="149"/>
      <c r="JJG178" s="150"/>
      <c r="JJH178" s="151"/>
      <c r="JJI178" s="152"/>
      <c r="JJJ178" s="146"/>
      <c r="JJK178" s="113"/>
      <c r="JJL178" s="147"/>
      <c r="JJM178" s="113"/>
      <c r="JJN178" s="148"/>
      <c r="JJO178" s="149"/>
      <c r="JJP178" s="150"/>
      <c r="JJQ178" s="151"/>
      <c r="JJR178" s="152"/>
      <c r="JJS178" s="146"/>
      <c r="JJT178" s="113"/>
      <c r="JJU178" s="147"/>
      <c r="JJV178" s="113"/>
      <c r="JJW178" s="148"/>
      <c r="JJX178" s="149"/>
      <c r="JJY178" s="150"/>
      <c r="JJZ178" s="151"/>
      <c r="JKA178" s="152"/>
      <c r="JKB178" s="146"/>
      <c r="JKC178" s="113"/>
      <c r="JKD178" s="147"/>
      <c r="JKE178" s="113"/>
      <c r="JKF178" s="148"/>
      <c r="JKG178" s="149"/>
      <c r="JKH178" s="150"/>
      <c r="JKI178" s="151"/>
      <c r="JKJ178" s="152"/>
      <c r="JKK178" s="146"/>
      <c r="JKL178" s="113"/>
      <c r="JKM178" s="147"/>
      <c r="JKN178" s="113"/>
      <c r="JKO178" s="148"/>
      <c r="JKP178" s="149"/>
      <c r="JKQ178" s="150"/>
      <c r="JKR178" s="151"/>
      <c r="JKS178" s="152"/>
      <c r="JKT178" s="146"/>
      <c r="JKU178" s="113"/>
      <c r="JKV178" s="147"/>
      <c r="JKW178" s="113"/>
      <c r="JKX178" s="148"/>
      <c r="JKY178" s="149"/>
      <c r="JKZ178" s="150"/>
      <c r="JLA178" s="151"/>
      <c r="JLB178" s="152"/>
      <c r="JLC178" s="146"/>
      <c r="JLD178" s="113"/>
      <c r="JLE178" s="147"/>
      <c r="JLF178" s="113"/>
      <c r="JLG178" s="148"/>
      <c r="JLH178" s="149"/>
      <c r="JLI178" s="150"/>
      <c r="JLJ178" s="151"/>
      <c r="JLK178" s="152"/>
      <c r="JLL178" s="146"/>
      <c r="JLM178" s="113"/>
      <c r="JLN178" s="147"/>
      <c r="JLO178" s="113"/>
      <c r="JLP178" s="148"/>
      <c r="JLQ178" s="149"/>
      <c r="JLR178" s="150"/>
      <c r="JLS178" s="151"/>
      <c r="JLT178" s="152"/>
      <c r="JLU178" s="146"/>
      <c r="JLV178" s="113"/>
      <c r="JLW178" s="147"/>
      <c r="JLX178" s="113"/>
      <c r="JLY178" s="148"/>
      <c r="JLZ178" s="149"/>
      <c r="JMA178" s="150"/>
      <c r="JMB178" s="151"/>
      <c r="JMC178" s="152"/>
      <c r="JMD178" s="146"/>
      <c r="JME178" s="113"/>
      <c r="JMF178" s="147"/>
      <c r="JMG178" s="113"/>
      <c r="JMH178" s="148"/>
      <c r="JMI178" s="149"/>
      <c r="JMJ178" s="150"/>
      <c r="JMK178" s="151"/>
      <c r="JML178" s="152"/>
      <c r="JMM178" s="146"/>
      <c r="JMN178" s="113"/>
      <c r="JMO178" s="147"/>
      <c r="JMP178" s="113"/>
      <c r="JMQ178" s="148"/>
      <c r="JMR178" s="149"/>
      <c r="JMS178" s="150"/>
      <c r="JMT178" s="151"/>
      <c r="JMU178" s="152"/>
      <c r="JMV178" s="146"/>
      <c r="JMW178" s="113"/>
      <c r="JMX178" s="147"/>
      <c r="JMY178" s="113"/>
      <c r="JMZ178" s="148"/>
      <c r="JNA178" s="149"/>
      <c r="JNB178" s="150"/>
      <c r="JNC178" s="151"/>
      <c r="JND178" s="152"/>
      <c r="JNE178" s="146"/>
      <c r="JNF178" s="113"/>
      <c r="JNG178" s="147"/>
      <c r="JNH178" s="113"/>
      <c r="JNI178" s="148"/>
      <c r="JNJ178" s="149"/>
      <c r="JNK178" s="150"/>
      <c r="JNL178" s="151"/>
      <c r="JNM178" s="152"/>
      <c r="JNN178" s="146"/>
      <c r="JNO178" s="113"/>
      <c r="JNP178" s="147"/>
      <c r="JNQ178" s="113"/>
      <c r="JNR178" s="148"/>
      <c r="JNS178" s="149"/>
      <c r="JNT178" s="150"/>
      <c r="JNU178" s="151"/>
      <c r="JNV178" s="152"/>
      <c r="JNW178" s="146"/>
      <c r="JNX178" s="113"/>
      <c r="JNY178" s="147"/>
      <c r="JNZ178" s="113"/>
      <c r="JOA178" s="148"/>
      <c r="JOB178" s="149"/>
      <c r="JOC178" s="150"/>
      <c r="JOD178" s="151"/>
      <c r="JOE178" s="152"/>
      <c r="JOF178" s="146"/>
      <c r="JOG178" s="113"/>
      <c r="JOH178" s="147"/>
      <c r="JOI178" s="113"/>
      <c r="JOJ178" s="148"/>
      <c r="JOK178" s="149"/>
      <c r="JOL178" s="150"/>
      <c r="JOM178" s="151"/>
      <c r="JON178" s="152"/>
      <c r="JOO178" s="146"/>
      <c r="JOP178" s="113"/>
      <c r="JOQ178" s="147"/>
      <c r="JOR178" s="113"/>
      <c r="JOS178" s="148"/>
      <c r="JOT178" s="149"/>
      <c r="JOU178" s="150"/>
      <c r="JOV178" s="151"/>
      <c r="JOW178" s="152"/>
      <c r="JOX178" s="146"/>
      <c r="JOY178" s="113"/>
      <c r="JOZ178" s="147"/>
      <c r="JPA178" s="113"/>
      <c r="JPB178" s="148"/>
      <c r="JPC178" s="149"/>
      <c r="JPD178" s="150"/>
      <c r="JPE178" s="151"/>
      <c r="JPF178" s="152"/>
      <c r="JPG178" s="146"/>
      <c r="JPH178" s="113"/>
      <c r="JPI178" s="147"/>
      <c r="JPJ178" s="113"/>
      <c r="JPK178" s="148"/>
      <c r="JPL178" s="149"/>
      <c r="JPM178" s="150"/>
      <c r="JPN178" s="151"/>
      <c r="JPO178" s="152"/>
      <c r="JPP178" s="146"/>
      <c r="JPQ178" s="113"/>
      <c r="JPR178" s="147"/>
      <c r="JPS178" s="113"/>
      <c r="JPT178" s="148"/>
      <c r="JPU178" s="149"/>
      <c r="JPV178" s="150"/>
      <c r="JPW178" s="151"/>
      <c r="JPX178" s="152"/>
      <c r="JPY178" s="146"/>
      <c r="JPZ178" s="113"/>
      <c r="JQA178" s="147"/>
      <c r="JQB178" s="113"/>
      <c r="JQC178" s="148"/>
      <c r="JQD178" s="149"/>
      <c r="JQE178" s="150"/>
      <c r="JQF178" s="151"/>
      <c r="JQG178" s="152"/>
      <c r="JQH178" s="146"/>
      <c r="JQI178" s="113"/>
      <c r="JQJ178" s="147"/>
      <c r="JQK178" s="113"/>
      <c r="JQL178" s="148"/>
      <c r="JQM178" s="149"/>
      <c r="JQN178" s="150"/>
      <c r="JQO178" s="151"/>
      <c r="JQP178" s="152"/>
      <c r="JQQ178" s="146"/>
      <c r="JQR178" s="113"/>
      <c r="JQS178" s="147"/>
      <c r="JQT178" s="113"/>
      <c r="JQU178" s="148"/>
      <c r="JQV178" s="149"/>
      <c r="JQW178" s="150"/>
      <c r="JQX178" s="151"/>
      <c r="JQY178" s="152"/>
      <c r="JQZ178" s="146"/>
      <c r="JRA178" s="113"/>
      <c r="JRB178" s="147"/>
      <c r="JRC178" s="113"/>
      <c r="JRD178" s="148"/>
      <c r="JRE178" s="149"/>
      <c r="JRF178" s="150"/>
      <c r="JRG178" s="151"/>
      <c r="JRH178" s="152"/>
      <c r="JRI178" s="146"/>
      <c r="JRJ178" s="113"/>
      <c r="JRK178" s="147"/>
      <c r="JRL178" s="113"/>
      <c r="JRM178" s="148"/>
      <c r="JRN178" s="149"/>
      <c r="JRO178" s="150"/>
      <c r="JRP178" s="151"/>
      <c r="JRQ178" s="152"/>
      <c r="JRR178" s="146"/>
      <c r="JRS178" s="113"/>
      <c r="JRT178" s="147"/>
      <c r="JRU178" s="113"/>
      <c r="JRV178" s="148"/>
      <c r="JRW178" s="149"/>
      <c r="JRX178" s="150"/>
      <c r="JRY178" s="151"/>
      <c r="JRZ178" s="152"/>
      <c r="JSA178" s="146"/>
      <c r="JSB178" s="113"/>
      <c r="JSC178" s="147"/>
      <c r="JSD178" s="113"/>
      <c r="JSE178" s="148"/>
      <c r="JSF178" s="149"/>
      <c r="JSG178" s="150"/>
      <c r="JSH178" s="151"/>
      <c r="JSI178" s="152"/>
      <c r="JSJ178" s="146"/>
      <c r="JSK178" s="113"/>
      <c r="JSL178" s="147"/>
      <c r="JSM178" s="113"/>
      <c r="JSN178" s="148"/>
      <c r="JSO178" s="149"/>
      <c r="JSP178" s="150"/>
      <c r="JSQ178" s="151"/>
      <c r="JSR178" s="152"/>
      <c r="JSS178" s="146"/>
      <c r="JST178" s="113"/>
      <c r="JSU178" s="147"/>
      <c r="JSV178" s="113"/>
      <c r="JSW178" s="148"/>
      <c r="JSX178" s="149"/>
      <c r="JSY178" s="150"/>
      <c r="JSZ178" s="151"/>
      <c r="JTA178" s="152"/>
      <c r="JTB178" s="146"/>
      <c r="JTC178" s="113"/>
      <c r="JTD178" s="147"/>
      <c r="JTE178" s="113"/>
      <c r="JTF178" s="148"/>
      <c r="JTG178" s="149"/>
      <c r="JTH178" s="150"/>
      <c r="JTI178" s="151"/>
      <c r="JTJ178" s="152"/>
      <c r="JTK178" s="146"/>
      <c r="JTL178" s="113"/>
      <c r="JTM178" s="147"/>
      <c r="JTN178" s="113"/>
      <c r="JTO178" s="148"/>
      <c r="JTP178" s="149"/>
      <c r="JTQ178" s="150"/>
      <c r="JTR178" s="151"/>
      <c r="JTS178" s="152"/>
      <c r="JTT178" s="146"/>
      <c r="JTU178" s="113"/>
      <c r="JTV178" s="147"/>
      <c r="JTW178" s="113"/>
      <c r="JTX178" s="148"/>
      <c r="JTY178" s="149"/>
      <c r="JTZ178" s="150"/>
      <c r="JUA178" s="151"/>
      <c r="JUB178" s="152"/>
      <c r="JUC178" s="146"/>
      <c r="JUD178" s="113"/>
      <c r="JUE178" s="147"/>
      <c r="JUF178" s="113"/>
      <c r="JUG178" s="148"/>
      <c r="JUH178" s="149"/>
      <c r="JUI178" s="150"/>
      <c r="JUJ178" s="151"/>
      <c r="JUK178" s="152"/>
      <c r="JUL178" s="146"/>
      <c r="JUM178" s="113"/>
      <c r="JUN178" s="147"/>
      <c r="JUO178" s="113"/>
      <c r="JUP178" s="148"/>
      <c r="JUQ178" s="149"/>
      <c r="JUR178" s="150"/>
      <c r="JUS178" s="151"/>
      <c r="JUT178" s="152"/>
      <c r="JUU178" s="146"/>
      <c r="JUV178" s="113"/>
      <c r="JUW178" s="147"/>
      <c r="JUX178" s="113"/>
      <c r="JUY178" s="148"/>
      <c r="JUZ178" s="149"/>
      <c r="JVA178" s="150"/>
      <c r="JVB178" s="151"/>
      <c r="JVC178" s="152"/>
      <c r="JVD178" s="146"/>
      <c r="JVE178" s="113"/>
      <c r="JVF178" s="147"/>
      <c r="JVG178" s="113"/>
      <c r="JVH178" s="148"/>
      <c r="JVI178" s="149"/>
      <c r="JVJ178" s="150"/>
      <c r="JVK178" s="151"/>
      <c r="JVL178" s="152"/>
      <c r="JVM178" s="146"/>
      <c r="JVN178" s="113"/>
      <c r="JVO178" s="147"/>
      <c r="JVP178" s="113"/>
      <c r="JVQ178" s="148"/>
      <c r="JVR178" s="149"/>
      <c r="JVS178" s="150"/>
      <c r="JVT178" s="151"/>
      <c r="JVU178" s="152"/>
      <c r="JVV178" s="146"/>
      <c r="JVW178" s="113"/>
      <c r="JVX178" s="147"/>
      <c r="JVY178" s="113"/>
      <c r="JVZ178" s="148"/>
      <c r="JWA178" s="149"/>
      <c r="JWB178" s="150"/>
      <c r="JWC178" s="151"/>
      <c r="JWD178" s="152"/>
      <c r="JWE178" s="146"/>
      <c r="JWF178" s="113"/>
      <c r="JWG178" s="147"/>
      <c r="JWH178" s="113"/>
      <c r="JWI178" s="148"/>
      <c r="JWJ178" s="149"/>
      <c r="JWK178" s="150"/>
      <c r="JWL178" s="151"/>
      <c r="JWM178" s="152"/>
      <c r="JWN178" s="146"/>
      <c r="JWO178" s="113"/>
      <c r="JWP178" s="147"/>
      <c r="JWQ178" s="113"/>
      <c r="JWR178" s="148"/>
      <c r="JWS178" s="149"/>
      <c r="JWT178" s="150"/>
      <c r="JWU178" s="151"/>
      <c r="JWV178" s="152"/>
      <c r="JWW178" s="146"/>
      <c r="JWX178" s="113"/>
      <c r="JWY178" s="147"/>
      <c r="JWZ178" s="113"/>
      <c r="JXA178" s="148"/>
      <c r="JXB178" s="149"/>
      <c r="JXC178" s="150"/>
      <c r="JXD178" s="151"/>
      <c r="JXE178" s="152"/>
      <c r="JXF178" s="146"/>
      <c r="JXG178" s="113"/>
      <c r="JXH178" s="147"/>
      <c r="JXI178" s="113"/>
      <c r="JXJ178" s="148"/>
      <c r="JXK178" s="149"/>
      <c r="JXL178" s="150"/>
      <c r="JXM178" s="151"/>
      <c r="JXN178" s="152"/>
      <c r="JXO178" s="146"/>
      <c r="JXP178" s="113"/>
      <c r="JXQ178" s="147"/>
      <c r="JXR178" s="113"/>
      <c r="JXS178" s="148"/>
      <c r="JXT178" s="149"/>
      <c r="JXU178" s="150"/>
      <c r="JXV178" s="151"/>
      <c r="JXW178" s="152"/>
      <c r="JXX178" s="146"/>
      <c r="JXY178" s="113"/>
      <c r="JXZ178" s="147"/>
      <c r="JYA178" s="113"/>
      <c r="JYB178" s="148"/>
      <c r="JYC178" s="149"/>
      <c r="JYD178" s="150"/>
      <c r="JYE178" s="151"/>
      <c r="JYF178" s="152"/>
      <c r="JYG178" s="146"/>
      <c r="JYH178" s="113"/>
      <c r="JYI178" s="147"/>
      <c r="JYJ178" s="113"/>
      <c r="JYK178" s="148"/>
      <c r="JYL178" s="149"/>
      <c r="JYM178" s="150"/>
      <c r="JYN178" s="151"/>
      <c r="JYO178" s="152"/>
      <c r="JYP178" s="146"/>
      <c r="JYQ178" s="113"/>
      <c r="JYR178" s="147"/>
      <c r="JYS178" s="113"/>
      <c r="JYT178" s="148"/>
      <c r="JYU178" s="149"/>
      <c r="JYV178" s="150"/>
      <c r="JYW178" s="151"/>
      <c r="JYX178" s="152"/>
      <c r="JYY178" s="146"/>
      <c r="JYZ178" s="113"/>
      <c r="JZA178" s="147"/>
      <c r="JZB178" s="113"/>
      <c r="JZC178" s="148"/>
      <c r="JZD178" s="149"/>
      <c r="JZE178" s="150"/>
      <c r="JZF178" s="151"/>
      <c r="JZG178" s="152"/>
      <c r="JZH178" s="146"/>
      <c r="JZI178" s="113"/>
      <c r="JZJ178" s="147"/>
      <c r="JZK178" s="113"/>
      <c r="JZL178" s="148"/>
      <c r="JZM178" s="149"/>
      <c r="JZN178" s="150"/>
      <c r="JZO178" s="151"/>
      <c r="JZP178" s="152"/>
      <c r="JZQ178" s="146"/>
      <c r="JZR178" s="113"/>
      <c r="JZS178" s="147"/>
      <c r="JZT178" s="113"/>
      <c r="JZU178" s="148"/>
      <c r="JZV178" s="149"/>
      <c r="JZW178" s="150"/>
      <c r="JZX178" s="151"/>
      <c r="JZY178" s="152"/>
      <c r="JZZ178" s="146"/>
      <c r="KAA178" s="113"/>
      <c r="KAB178" s="147"/>
      <c r="KAC178" s="113"/>
      <c r="KAD178" s="148"/>
      <c r="KAE178" s="149"/>
      <c r="KAF178" s="150"/>
      <c r="KAG178" s="151"/>
      <c r="KAH178" s="152"/>
      <c r="KAI178" s="146"/>
      <c r="KAJ178" s="113"/>
      <c r="KAK178" s="147"/>
      <c r="KAL178" s="113"/>
      <c r="KAM178" s="148"/>
      <c r="KAN178" s="149"/>
      <c r="KAO178" s="150"/>
      <c r="KAP178" s="151"/>
      <c r="KAQ178" s="152"/>
      <c r="KAR178" s="146"/>
      <c r="KAS178" s="113"/>
      <c r="KAT178" s="147"/>
      <c r="KAU178" s="113"/>
      <c r="KAV178" s="148"/>
      <c r="KAW178" s="149"/>
      <c r="KAX178" s="150"/>
      <c r="KAY178" s="151"/>
      <c r="KAZ178" s="152"/>
      <c r="KBA178" s="146"/>
      <c r="KBB178" s="113"/>
      <c r="KBC178" s="147"/>
      <c r="KBD178" s="113"/>
      <c r="KBE178" s="148"/>
      <c r="KBF178" s="149"/>
      <c r="KBG178" s="150"/>
      <c r="KBH178" s="151"/>
      <c r="KBI178" s="152"/>
      <c r="KBJ178" s="146"/>
      <c r="KBK178" s="113"/>
      <c r="KBL178" s="147"/>
      <c r="KBM178" s="113"/>
      <c r="KBN178" s="148"/>
      <c r="KBO178" s="149"/>
      <c r="KBP178" s="150"/>
      <c r="KBQ178" s="151"/>
      <c r="KBR178" s="152"/>
      <c r="KBS178" s="146"/>
      <c r="KBT178" s="113"/>
      <c r="KBU178" s="147"/>
      <c r="KBV178" s="113"/>
      <c r="KBW178" s="148"/>
      <c r="KBX178" s="149"/>
      <c r="KBY178" s="150"/>
      <c r="KBZ178" s="151"/>
      <c r="KCA178" s="152"/>
      <c r="KCB178" s="146"/>
      <c r="KCC178" s="113"/>
      <c r="KCD178" s="147"/>
      <c r="KCE178" s="113"/>
      <c r="KCF178" s="148"/>
      <c r="KCG178" s="149"/>
      <c r="KCH178" s="150"/>
      <c r="KCI178" s="151"/>
      <c r="KCJ178" s="152"/>
      <c r="KCK178" s="146"/>
      <c r="KCL178" s="113"/>
      <c r="KCM178" s="147"/>
      <c r="KCN178" s="113"/>
      <c r="KCO178" s="148"/>
      <c r="KCP178" s="149"/>
      <c r="KCQ178" s="150"/>
      <c r="KCR178" s="151"/>
      <c r="KCS178" s="152"/>
      <c r="KCT178" s="146"/>
      <c r="KCU178" s="113"/>
      <c r="KCV178" s="147"/>
      <c r="KCW178" s="113"/>
      <c r="KCX178" s="148"/>
      <c r="KCY178" s="149"/>
      <c r="KCZ178" s="150"/>
      <c r="KDA178" s="151"/>
      <c r="KDB178" s="152"/>
      <c r="KDC178" s="146"/>
      <c r="KDD178" s="113"/>
      <c r="KDE178" s="147"/>
      <c r="KDF178" s="113"/>
      <c r="KDG178" s="148"/>
      <c r="KDH178" s="149"/>
      <c r="KDI178" s="150"/>
      <c r="KDJ178" s="151"/>
      <c r="KDK178" s="152"/>
      <c r="KDL178" s="146"/>
      <c r="KDM178" s="113"/>
      <c r="KDN178" s="147"/>
      <c r="KDO178" s="113"/>
      <c r="KDP178" s="148"/>
      <c r="KDQ178" s="149"/>
      <c r="KDR178" s="150"/>
      <c r="KDS178" s="151"/>
      <c r="KDT178" s="152"/>
      <c r="KDU178" s="146"/>
      <c r="KDV178" s="113"/>
      <c r="KDW178" s="147"/>
      <c r="KDX178" s="113"/>
      <c r="KDY178" s="148"/>
      <c r="KDZ178" s="149"/>
      <c r="KEA178" s="150"/>
      <c r="KEB178" s="151"/>
      <c r="KEC178" s="152"/>
      <c r="KED178" s="146"/>
      <c r="KEE178" s="113"/>
      <c r="KEF178" s="147"/>
      <c r="KEG178" s="113"/>
      <c r="KEH178" s="148"/>
      <c r="KEI178" s="149"/>
      <c r="KEJ178" s="150"/>
      <c r="KEK178" s="151"/>
      <c r="KEL178" s="152"/>
      <c r="KEM178" s="146"/>
      <c r="KEN178" s="113"/>
      <c r="KEO178" s="147"/>
      <c r="KEP178" s="113"/>
      <c r="KEQ178" s="148"/>
      <c r="KER178" s="149"/>
      <c r="KES178" s="150"/>
      <c r="KET178" s="151"/>
      <c r="KEU178" s="152"/>
      <c r="KEV178" s="146"/>
      <c r="KEW178" s="113"/>
      <c r="KEX178" s="147"/>
      <c r="KEY178" s="113"/>
      <c r="KEZ178" s="148"/>
      <c r="KFA178" s="149"/>
      <c r="KFB178" s="150"/>
      <c r="KFC178" s="151"/>
      <c r="KFD178" s="152"/>
      <c r="KFE178" s="146"/>
      <c r="KFF178" s="113"/>
      <c r="KFG178" s="147"/>
      <c r="KFH178" s="113"/>
      <c r="KFI178" s="148"/>
      <c r="KFJ178" s="149"/>
      <c r="KFK178" s="150"/>
      <c r="KFL178" s="151"/>
      <c r="KFM178" s="152"/>
      <c r="KFN178" s="146"/>
      <c r="KFO178" s="113"/>
      <c r="KFP178" s="147"/>
      <c r="KFQ178" s="113"/>
      <c r="KFR178" s="148"/>
      <c r="KFS178" s="149"/>
      <c r="KFT178" s="150"/>
      <c r="KFU178" s="151"/>
      <c r="KFV178" s="152"/>
      <c r="KFW178" s="146"/>
      <c r="KFX178" s="113"/>
      <c r="KFY178" s="147"/>
      <c r="KFZ178" s="113"/>
      <c r="KGA178" s="148"/>
      <c r="KGB178" s="149"/>
      <c r="KGC178" s="150"/>
      <c r="KGD178" s="151"/>
      <c r="KGE178" s="152"/>
      <c r="KGF178" s="146"/>
      <c r="KGG178" s="113"/>
      <c r="KGH178" s="147"/>
      <c r="KGI178" s="113"/>
      <c r="KGJ178" s="148"/>
      <c r="KGK178" s="149"/>
      <c r="KGL178" s="150"/>
      <c r="KGM178" s="151"/>
      <c r="KGN178" s="152"/>
      <c r="KGO178" s="146"/>
      <c r="KGP178" s="113"/>
      <c r="KGQ178" s="147"/>
      <c r="KGR178" s="113"/>
      <c r="KGS178" s="148"/>
      <c r="KGT178" s="149"/>
      <c r="KGU178" s="150"/>
      <c r="KGV178" s="151"/>
      <c r="KGW178" s="152"/>
      <c r="KGX178" s="146"/>
      <c r="KGY178" s="113"/>
      <c r="KGZ178" s="147"/>
      <c r="KHA178" s="113"/>
      <c r="KHB178" s="148"/>
      <c r="KHC178" s="149"/>
      <c r="KHD178" s="150"/>
      <c r="KHE178" s="151"/>
      <c r="KHF178" s="152"/>
      <c r="KHG178" s="146"/>
      <c r="KHH178" s="113"/>
      <c r="KHI178" s="147"/>
      <c r="KHJ178" s="113"/>
      <c r="KHK178" s="148"/>
      <c r="KHL178" s="149"/>
      <c r="KHM178" s="150"/>
      <c r="KHN178" s="151"/>
      <c r="KHO178" s="152"/>
      <c r="KHP178" s="146"/>
      <c r="KHQ178" s="113"/>
      <c r="KHR178" s="147"/>
      <c r="KHS178" s="113"/>
      <c r="KHT178" s="148"/>
      <c r="KHU178" s="149"/>
      <c r="KHV178" s="150"/>
      <c r="KHW178" s="151"/>
      <c r="KHX178" s="152"/>
      <c r="KHY178" s="146"/>
      <c r="KHZ178" s="113"/>
      <c r="KIA178" s="147"/>
      <c r="KIB178" s="113"/>
      <c r="KIC178" s="148"/>
      <c r="KID178" s="149"/>
      <c r="KIE178" s="150"/>
      <c r="KIF178" s="151"/>
      <c r="KIG178" s="152"/>
      <c r="KIH178" s="146"/>
      <c r="KII178" s="113"/>
      <c r="KIJ178" s="147"/>
      <c r="KIK178" s="113"/>
      <c r="KIL178" s="148"/>
      <c r="KIM178" s="149"/>
      <c r="KIN178" s="150"/>
      <c r="KIO178" s="151"/>
      <c r="KIP178" s="152"/>
      <c r="KIQ178" s="146"/>
      <c r="KIR178" s="113"/>
      <c r="KIS178" s="147"/>
      <c r="KIT178" s="113"/>
      <c r="KIU178" s="148"/>
      <c r="KIV178" s="149"/>
      <c r="KIW178" s="150"/>
      <c r="KIX178" s="151"/>
      <c r="KIY178" s="152"/>
      <c r="KIZ178" s="146"/>
      <c r="KJA178" s="113"/>
      <c r="KJB178" s="147"/>
      <c r="KJC178" s="113"/>
      <c r="KJD178" s="148"/>
      <c r="KJE178" s="149"/>
      <c r="KJF178" s="150"/>
      <c r="KJG178" s="151"/>
      <c r="KJH178" s="152"/>
      <c r="KJI178" s="146"/>
      <c r="KJJ178" s="113"/>
      <c r="KJK178" s="147"/>
      <c r="KJL178" s="113"/>
      <c r="KJM178" s="148"/>
      <c r="KJN178" s="149"/>
      <c r="KJO178" s="150"/>
      <c r="KJP178" s="151"/>
      <c r="KJQ178" s="152"/>
      <c r="KJR178" s="146"/>
      <c r="KJS178" s="113"/>
      <c r="KJT178" s="147"/>
      <c r="KJU178" s="113"/>
      <c r="KJV178" s="148"/>
      <c r="KJW178" s="149"/>
      <c r="KJX178" s="150"/>
      <c r="KJY178" s="151"/>
      <c r="KJZ178" s="152"/>
      <c r="KKA178" s="146"/>
      <c r="KKB178" s="113"/>
      <c r="KKC178" s="147"/>
      <c r="KKD178" s="113"/>
      <c r="KKE178" s="148"/>
      <c r="KKF178" s="149"/>
      <c r="KKG178" s="150"/>
      <c r="KKH178" s="151"/>
      <c r="KKI178" s="152"/>
      <c r="KKJ178" s="146"/>
      <c r="KKK178" s="113"/>
      <c r="KKL178" s="147"/>
      <c r="KKM178" s="113"/>
      <c r="KKN178" s="148"/>
      <c r="KKO178" s="149"/>
      <c r="KKP178" s="150"/>
      <c r="KKQ178" s="151"/>
      <c r="KKR178" s="152"/>
      <c r="KKS178" s="146"/>
      <c r="KKT178" s="113"/>
      <c r="KKU178" s="147"/>
      <c r="KKV178" s="113"/>
      <c r="KKW178" s="148"/>
      <c r="KKX178" s="149"/>
      <c r="KKY178" s="150"/>
      <c r="KKZ178" s="151"/>
      <c r="KLA178" s="152"/>
      <c r="KLB178" s="146"/>
      <c r="KLC178" s="113"/>
      <c r="KLD178" s="147"/>
      <c r="KLE178" s="113"/>
      <c r="KLF178" s="148"/>
      <c r="KLG178" s="149"/>
      <c r="KLH178" s="150"/>
      <c r="KLI178" s="151"/>
      <c r="KLJ178" s="152"/>
      <c r="KLK178" s="146"/>
      <c r="KLL178" s="113"/>
      <c r="KLM178" s="147"/>
      <c r="KLN178" s="113"/>
      <c r="KLO178" s="148"/>
      <c r="KLP178" s="149"/>
      <c r="KLQ178" s="150"/>
      <c r="KLR178" s="151"/>
      <c r="KLS178" s="152"/>
      <c r="KLT178" s="146"/>
      <c r="KLU178" s="113"/>
      <c r="KLV178" s="147"/>
      <c r="KLW178" s="113"/>
      <c r="KLX178" s="148"/>
      <c r="KLY178" s="149"/>
      <c r="KLZ178" s="150"/>
      <c r="KMA178" s="151"/>
      <c r="KMB178" s="152"/>
      <c r="KMC178" s="146"/>
      <c r="KMD178" s="113"/>
      <c r="KME178" s="147"/>
      <c r="KMF178" s="113"/>
      <c r="KMG178" s="148"/>
      <c r="KMH178" s="149"/>
      <c r="KMI178" s="150"/>
      <c r="KMJ178" s="151"/>
      <c r="KMK178" s="152"/>
      <c r="KML178" s="146"/>
      <c r="KMM178" s="113"/>
      <c r="KMN178" s="147"/>
      <c r="KMO178" s="113"/>
      <c r="KMP178" s="148"/>
      <c r="KMQ178" s="149"/>
      <c r="KMR178" s="150"/>
      <c r="KMS178" s="151"/>
      <c r="KMT178" s="152"/>
      <c r="KMU178" s="146"/>
      <c r="KMV178" s="113"/>
      <c r="KMW178" s="147"/>
      <c r="KMX178" s="113"/>
      <c r="KMY178" s="148"/>
      <c r="KMZ178" s="149"/>
      <c r="KNA178" s="150"/>
      <c r="KNB178" s="151"/>
      <c r="KNC178" s="152"/>
      <c r="KND178" s="146"/>
      <c r="KNE178" s="113"/>
      <c r="KNF178" s="147"/>
      <c r="KNG178" s="113"/>
      <c r="KNH178" s="148"/>
      <c r="KNI178" s="149"/>
      <c r="KNJ178" s="150"/>
      <c r="KNK178" s="151"/>
      <c r="KNL178" s="152"/>
      <c r="KNM178" s="146"/>
      <c r="KNN178" s="113"/>
      <c r="KNO178" s="147"/>
      <c r="KNP178" s="113"/>
      <c r="KNQ178" s="148"/>
      <c r="KNR178" s="149"/>
      <c r="KNS178" s="150"/>
      <c r="KNT178" s="151"/>
      <c r="KNU178" s="152"/>
      <c r="KNV178" s="146"/>
      <c r="KNW178" s="113"/>
      <c r="KNX178" s="147"/>
      <c r="KNY178" s="113"/>
      <c r="KNZ178" s="148"/>
      <c r="KOA178" s="149"/>
      <c r="KOB178" s="150"/>
      <c r="KOC178" s="151"/>
      <c r="KOD178" s="152"/>
      <c r="KOE178" s="146"/>
      <c r="KOF178" s="113"/>
      <c r="KOG178" s="147"/>
      <c r="KOH178" s="113"/>
      <c r="KOI178" s="148"/>
      <c r="KOJ178" s="149"/>
      <c r="KOK178" s="150"/>
      <c r="KOL178" s="151"/>
      <c r="KOM178" s="152"/>
      <c r="KON178" s="146"/>
      <c r="KOO178" s="113"/>
      <c r="KOP178" s="147"/>
      <c r="KOQ178" s="113"/>
      <c r="KOR178" s="148"/>
      <c r="KOS178" s="149"/>
      <c r="KOT178" s="150"/>
      <c r="KOU178" s="151"/>
      <c r="KOV178" s="152"/>
      <c r="KOW178" s="146"/>
      <c r="KOX178" s="113"/>
      <c r="KOY178" s="147"/>
      <c r="KOZ178" s="113"/>
      <c r="KPA178" s="148"/>
      <c r="KPB178" s="149"/>
      <c r="KPC178" s="150"/>
      <c r="KPD178" s="151"/>
      <c r="KPE178" s="152"/>
      <c r="KPF178" s="146"/>
      <c r="KPG178" s="113"/>
      <c r="KPH178" s="147"/>
      <c r="KPI178" s="113"/>
      <c r="KPJ178" s="148"/>
      <c r="KPK178" s="149"/>
      <c r="KPL178" s="150"/>
      <c r="KPM178" s="151"/>
      <c r="KPN178" s="152"/>
      <c r="KPO178" s="146"/>
      <c r="KPP178" s="113"/>
      <c r="KPQ178" s="147"/>
      <c r="KPR178" s="113"/>
      <c r="KPS178" s="148"/>
      <c r="KPT178" s="149"/>
      <c r="KPU178" s="150"/>
      <c r="KPV178" s="151"/>
      <c r="KPW178" s="152"/>
      <c r="KPX178" s="146"/>
      <c r="KPY178" s="113"/>
      <c r="KPZ178" s="147"/>
      <c r="KQA178" s="113"/>
      <c r="KQB178" s="148"/>
      <c r="KQC178" s="149"/>
      <c r="KQD178" s="150"/>
      <c r="KQE178" s="151"/>
      <c r="KQF178" s="152"/>
      <c r="KQG178" s="146"/>
      <c r="KQH178" s="113"/>
      <c r="KQI178" s="147"/>
      <c r="KQJ178" s="113"/>
      <c r="KQK178" s="148"/>
      <c r="KQL178" s="149"/>
      <c r="KQM178" s="150"/>
      <c r="KQN178" s="151"/>
      <c r="KQO178" s="152"/>
      <c r="KQP178" s="146"/>
      <c r="KQQ178" s="113"/>
      <c r="KQR178" s="147"/>
      <c r="KQS178" s="113"/>
      <c r="KQT178" s="148"/>
      <c r="KQU178" s="149"/>
      <c r="KQV178" s="150"/>
      <c r="KQW178" s="151"/>
      <c r="KQX178" s="152"/>
      <c r="KQY178" s="146"/>
      <c r="KQZ178" s="113"/>
      <c r="KRA178" s="147"/>
      <c r="KRB178" s="113"/>
      <c r="KRC178" s="148"/>
      <c r="KRD178" s="149"/>
      <c r="KRE178" s="150"/>
      <c r="KRF178" s="151"/>
      <c r="KRG178" s="152"/>
      <c r="KRH178" s="146"/>
      <c r="KRI178" s="113"/>
      <c r="KRJ178" s="147"/>
      <c r="KRK178" s="113"/>
      <c r="KRL178" s="148"/>
      <c r="KRM178" s="149"/>
      <c r="KRN178" s="150"/>
      <c r="KRO178" s="151"/>
      <c r="KRP178" s="152"/>
      <c r="KRQ178" s="146"/>
      <c r="KRR178" s="113"/>
      <c r="KRS178" s="147"/>
      <c r="KRT178" s="113"/>
      <c r="KRU178" s="148"/>
      <c r="KRV178" s="149"/>
      <c r="KRW178" s="150"/>
      <c r="KRX178" s="151"/>
      <c r="KRY178" s="152"/>
      <c r="KRZ178" s="146"/>
      <c r="KSA178" s="113"/>
      <c r="KSB178" s="147"/>
      <c r="KSC178" s="113"/>
      <c r="KSD178" s="148"/>
      <c r="KSE178" s="149"/>
      <c r="KSF178" s="150"/>
      <c r="KSG178" s="151"/>
      <c r="KSH178" s="152"/>
      <c r="KSI178" s="146"/>
      <c r="KSJ178" s="113"/>
      <c r="KSK178" s="147"/>
      <c r="KSL178" s="113"/>
      <c r="KSM178" s="148"/>
      <c r="KSN178" s="149"/>
      <c r="KSO178" s="150"/>
      <c r="KSP178" s="151"/>
      <c r="KSQ178" s="152"/>
      <c r="KSR178" s="146"/>
      <c r="KSS178" s="113"/>
      <c r="KST178" s="147"/>
      <c r="KSU178" s="113"/>
      <c r="KSV178" s="148"/>
      <c r="KSW178" s="149"/>
      <c r="KSX178" s="150"/>
      <c r="KSY178" s="151"/>
      <c r="KSZ178" s="152"/>
      <c r="KTA178" s="146"/>
      <c r="KTB178" s="113"/>
      <c r="KTC178" s="147"/>
      <c r="KTD178" s="113"/>
      <c r="KTE178" s="148"/>
      <c r="KTF178" s="149"/>
      <c r="KTG178" s="150"/>
      <c r="KTH178" s="151"/>
      <c r="KTI178" s="152"/>
      <c r="KTJ178" s="146"/>
      <c r="KTK178" s="113"/>
      <c r="KTL178" s="147"/>
      <c r="KTM178" s="113"/>
      <c r="KTN178" s="148"/>
      <c r="KTO178" s="149"/>
      <c r="KTP178" s="150"/>
      <c r="KTQ178" s="151"/>
      <c r="KTR178" s="152"/>
      <c r="KTS178" s="146"/>
      <c r="KTT178" s="113"/>
      <c r="KTU178" s="147"/>
      <c r="KTV178" s="113"/>
      <c r="KTW178" s="148"/>
      <c r="KTX178" s="149"/>
      <c r="KTY178" s="150"/>
      <c r="KTZ178" s="151"/>
      <c r="KUA178" s="152"/>
      <c r="KUB178" s="146"/>
      <c r="KUC178" s="113"/>
      <c r="KUD178" s="147"/>
      <c r="KUE178" s="113"/>
      <c r="KUF178" s="148"/>
      <c r="KUG178" s="149"/>
      <c r="KUH178" s="150"/>
      <c r="KUI178" s="151"/>
      <c r="KUJ178" s="152"/>
      <c r="KUK178" s="146"/>
      <c r="KUL178" s="113"/>
      <c r="KUM178" s="147"/>
      <c r="KUN178" s="113"/>
      <c r="KUO178" s="148"/>
      <c r="KUP178" s="149"/>
      <c r="KUQ178" s="150"/>
      <c r="KUR178" s="151"/>
      <c r="KUS178" s="152"/>
      <c r="KUT178" s="146"/>
      <c r="KUU178" s="113"/>
      <c r="KUV178" s="147"/>
      <c r="KUW178" s="113"/>
      <c r="KUX178" s="148"/>
      <c r="KUY178" s="149"/>
      <c r="KUZ178" s="150"/>
      <c r="KVA178" s="151"/>
      <c r="KVB178" s="152"/>
      <c r="KVC178" s="146"/>
      <c r="KVD178" s="113"/>
      <c r="KVE178" s="147"/>
      <c r="KVF178" s="113"/>
      <c r="KVG178" s="148"/>
      <c r="KVH178" s="149"/>
      <c r="KVI178" s="150"/>
      <c r="KVJ178" s="151"/>
      <c r="KVK178" s="152"/>
      <c r="KVL178" s="146"/>
      <c r="KVM178" s="113"/>
      <c r="KVN178" s="147"/>
      <c r="KVO178" s="113"/>
      <c r="KVP178" s="148"/>
      <c r="KVQ178" s="149"/>
      <c r="KVR178" s="150"/>
      <c r="KVS178" s="151"/>
      <c r="KVT178" s="152"/>
      <c r="KVU178" s="146"/>
      <c r="KVV178" s="113"/>
      <c r="KVW178" s="147"/>
      <c r="KVX178" s="113"/>
      <c r="KVY178" s="148"/>
      <c r="KVZ178" s="149"/>
      <c r="KWA178" s="150"/>
      <c r="KWB178" s="151"/>
      <c r="KWC178" s="152"/>
      <c r="KWD178" s="146"/>
      <c r="KWE178" s="113"/>
      <c r="KWF178" s="147"/>
      <c r="KWG178" s="113"/>
      <c r="KWH178" s="148"/>
      <c r="KWI178" s="149"/>
      <c r="KWJ178" s="150"/>
      <c r="KWK178" s="151"/>
      <c r="KWL178" s="152"/>
      <c r="KWM178" s="146"/>
      <c r="KWN178" s="113"/>
      <c r="KWO178" s="147"/>
      <c r="KWP178" s="113"/>
      <c r="KWQ178" s="148"/>
      <c r="KWR178" s="149"/>
      <c r="KWS178" s="150"/>
      <c r="KWT178" s="151"/>
      <c r="KWU178" s="152"/>
      <c r="KWV178" s="146"/>
      <c r="KWW178" s="113"/>
      <c r="KWX178" s="147"/>
      <c r="KWY178" s="113"/>
      <c r="KWZ178" s="148"/>
      <c r="KXA178" s="149"/>
      <c r="KXB178" s="150"/>
      <c r="KXC178" s="151"/>
      <c r="KXD178" s="152"/>
      <c r="KXE178" s="146"/>
      <c r="KXF178" s="113"/>
      <c r="KXG178" s="147"/>
      <c r="KXH178" s="113"/>
      <c r="KXI178" s="148"/>
      <c r="KXJ178" s="149"/>
      <c r="KXK178" s="150"/>
      <c r="KXL178" s="151"/>
      <c r="KXM178" s="152"/>
      <c r="KXN178" s="146"/>
      <c r="KXO178" s="113"/>
      <c r="KXP178" s="147"/>
      <c r="KXQ178" s="113"/>
      <c r="KXR178" s="148"/>
      <c r="KXS178" s="149"/>
      <c r="KXT178" s="150"/>
      <c r="KXU178" s="151"/>
      <c r="KXV178" s="152"/>
      <c r="KXW178" s="146"/>
      <c r="KXX178" s="113"/>
      <c r="KXY178" s="147"/>
      <c r="KXZ178" s="113"/>
      <c r="KYA178" s="148"/>
      <c r="KYB178" s="149"/>
      <c r="KYC178" s="150"/>
      <c r="KYD178" s="151"/>
      <c r="KYE178" s="152"/>
      <c r="KYF178" s="146"/>
      <c r="KYG178" s="113"/>
      <c r="KYH178" s="147"/>
      <c r="KYI178" s="113"/>
      <c r="KYJ178" s="148"/>
      <c r="KYK178" s="149"/>
      <c r="KYL178" s="150"/>
      <c r="KYM178" s="151"/>
      <c r="KYN178" s="152"/>
      <c r="KYO178" s="146"/>
      <c r="KYP178" s="113"/>
      <c r="KYQ178" s="147"/>
      <c r="KYR178" s="113"/>
      <c r="KYS178" s="148"/>
      <c r="KYT178" s="149"/>
      <c r="KYU178" s="150"/>
      <c r="KYV178" s="151"/>
      <c r="KYW178" s="152"/>
      <c r="KYX178" s="146"/>
      <c r="KYY178" s="113"/>
      <c r="KYZ178" s="147"/>
      <c r="KZA178" s="113"/>
      <c r="KZB178" s="148"/>
      <c r="KZC178" s="149"/>
      <c r="KZD178" s="150"/>
      <c r="KZE178" s="151"/>
      <c r="KZF178" s="152"/>
      <c r="KZG178" s="146"/>
      <c r="KZH178" s="113"/>
      <c r="KZI178" s="147"/>
      <c r="KZJ178" s="113"/>
      <c r="KZK178" s="148"/>
      <c r="KZL178" s="149"/>
      <c r="KZM178" s="150"/>
      <c r="KZN178" s="151"/>
      <c r="KZO178" s="152"/>
      <c r="KZP178" s="146"/>
      <c r="KZQ178" s="113"/>
      <c r="KZR178" s="147"/>
      <c r="KZS178" s="113"/>
      <c r="KZT178" s="148"/>
      <c r="KZU178" s="149"/>
      <c r="KZV178" s="150"/>
      <c r="KZW178" s="151"/>
      <c r="KZX178" s="152"/>
      <c r="KZY178" s="146"/>
      <c r="KZZ178" s="113"/>
      <c r="LAA178" s="147"/>
      <c r="LAB178" s="113"/>
      <c r="LAC178" s="148"/>
      <c r="LAD178" s="149"/>
      <c r="LAE178" s="150"/>
      <c r="LAF178" s="151"/>
      <c r="LAG178" s="152"/>
      <c r="LAH178" s="146"/>
      <c r="LAI178" s="113"/>
      <c r="LAJ178" s="147"/>
      <c r="LAK178" s="113"/>
      <c r="LAL178" s="148"/>
      <c r="LAM178" s="149"/>
      <c r="LAN178" s="150"/>
      <c r="LAO178" s="151"/>
      <c r="LAP178" s="152"/>
      <c r="LAQ178" s="146"/>
      <c r="LAR178" s="113"/>
      <c r="LAS178" s="147"/>
      <c r="LAT178" s="113"/>
      <c r="LAU178" s="148"/>
      <c r="LAV178" s="149"/>
      <c r="LAW178" s="150"/>
      <c r="LAX178" s="151"/>
      <c r="LAY178" s="152"/>
      <c r="LAZ178" s="146"/>
      <c r="LBA178" s="113"/>
      <c r="LBB178" s="147"/>
      <c r="LBC178" s="113"/>
      <c r="LBD178" s="148"/>
      <c r="LBE178" s="149"/>
      <c r="LBF178" s="150"/>
      <c r="LBG178" s="151"/>
      <c r="LBH178" s="152"/>
      <c r="LBI178" s="146"/>
      <c r="LBJ178" s="113"/>
      <c r="LBK178" s="147"/>
      <c r="LBL178" s="113"/>
      <c r="LBM178" s="148"/>
      <c r="LBN178" s="149"/>
      <c r="LBO178" s="150"/>
      <c r="LBP178" s="151"/>
      <c r="LBQ178" s="152"/>
      <c r="LBR178" s="146"/>
      <c r="LBS178" s="113"/>
      <c r="LBT178" s="147"/>
      <c r="LBU178" s="113"/>
      <c r="LBV178" s="148"/>
      <c r="LBW178" s="149"/>
      <c r="LBX178" s="150"/>
      <c r="LBY178" s="151"/>
      <c r="LBZ178" s="152"/>
      <c r="LCA178" s="146"/>
      <c r="LCB178" s="113"/>
      <c r="LCC178" s="147"/>
      <c r="LCD178" s="113"/>
      <c r="LCE178" s="148"/>
      <c r="LCF178" s="149"/>
      <c r="LCG178" s="150"/>
      <c r="LCH178" s="151"/>
      <c r="LCI178" s="152"/>
      <c r="LCJ178" s="146"/>
      <c r="LCK178" s="113"/>
      <c r="LCL178" s="147"/>
      <c r="LCM178" s="113"/>
      <c r="LCN178" s="148"/>
      <c r="LCO178" s="149"/>
      <c r="LCP178" s="150"/>
      <c r="LCQ178" s="151"/>
      <c r="LCR178" s="152"/>
      <c r="LCS178" s="146"/>
      <c r="LCT178" s="113"/>
      <c r="LCU178" s="147"/>
      <c r="LCV178" s="113"/>
      <c r="LCW178" s="148"/>
      <c r="LCX178" s="149"/>
      <c r="LCY178" s="150"/>
      <c r="LCZ178" s="151"/>
      <c r="LDA178" s="152"/>
      <c r="LDB178" s="146"/>
      <c r="LDC178" s="113"/>
      <c r="LDD178" s="147"/>
      <c r="LDE178" s="113"/>
      <c r="LDF178" s="148"/>
      <c r="LDG178" s="149"/>
      <c r="LDH178" s="150"/>
      <c r="LDI178" s="151"/>
      <c r="LDJ178" s="152"/>
      <c r="LDK178" s="146"/>
      <c r="LDL178" s="113"/>
      <c r="LDM178" s="147"/>
      <c r="LDN178" s="113"/>
      <c r="LDO178" s="148"/>
      <c r="LDP178" s="149"/>
      <c r="LDQ178" s="150"/>
      <c r="LDR178" s="151"/>
      <c r="LDS178" s="152"/>
      <c r="LDT178" s="146"/>
      <c r="LDU178" s="113"/>
      <c r="LDV178" s="147"/>
      <c r="LDW178" s="113"/>
      <c r="LDX178" s="148"/>
      <c r="LDY178" s="149"/>
      <c r="LDZ178" s="150"/>
      <c r="LEA178" s="151"/>
      <c r="LEB178" s="152"/>
      <c r="LEC178" s="146"/>
      <c r="LED178" s="113"/>
      <c r="LEE178" s="147"/>
      <c r="LEF178" s="113"/>
      <c r="LEG178" s="148"/>
      <c r="LEH178" s="149"/>
      <c r="LEI178" s="150"/>
      <c r="LEJ178" s="151"/>
      <c r="LEK178" s="152"/>
      <c r="LEL178" s="146"/>
      <c r="LEM178" s="113"/>
      <c r="LEN178" s="147"/>
      <c r="LEO178" s="113"/>
      <c r="LEP178" s="148"/>
      <c r="LEQ178" s="149"/>
      <c r="LER178" s="150"/>
      <c r="LES178" s="151"/>
      <c r="LET178" s="152"/>
      <c r="LEU178" s="146"/>
      <c r="LEV178" s="113"/>
      <c r="LEW178" s="147"/>
      <c r="LEX178" s="113"/>
      <c r="LEY178" s="148"/>
      <c r="LEZ178" s="149"/>
      <c r="LFA178" s="150"/>
      <c r="LFB178" s="151"/>
      <c r="LFC178" s="152"/>
      <c r="LFD178" s="146"/>
      <c r="LFE178" s="113"/>
      <c r="LFF178" s="147"/>
      <c r="LFG178" s="113"/>
      <c r="LFH178" s="148"/>
      <c r="LFI178" s="149"/>
      <c r="LFJ178" s="150"/>
      <c r="LFK178" s="151"/>
      <c r="LFL178" s="152"/>
      <c r="LFM178" s="146"/>
      <c r="LFN178" s="113"/>
      <c r="LFO178" s="147"/>
      <c r="LFP178" s="113"/>
      <c r="LFQ178" s="148"/>
      <c r="LFR178" s="149"/>
      <c r="LFS178" s="150"/>
      <c r="LFT178" s="151"/>
      <c r="LFU178" s="152"/>
      <c r="LFV178" s="146"/>
      <c r="LFW178" s="113"/>
      <c r="LFX178" s="147"/>
      <c r="LFY178" s="113"/>
      <c r="LFZ178" s="148"/>
      <c r="LGA178" s="149"/>
      <c r="LGB178" s="150"/>
      <c r="LGC178" s="151"/>
      <c r="LGD178" s="152"/>
      <c r="LGE178" s="146"/>
      <c r="LGF178" s="113"/>
      <c r="LGG178" s="147"/>
      <c r="LGH178" s="113"/>
      <c r="LGI178" s="148"/>
      <c r="LGJ178" s="149"/>
      <c r="LGK178" s="150"/>
      <c r="LGL178" s="151"/>
      <c r="LGM178" s="152"/>
      <c r="LGN178" s="146"/>
      <c r="LGO178" s="113"/>
      <c r="LGP178" s="147"/>
      <c r="LGQ178" s="113"/>
      <c r="LGR178" s="148"/>
      <c r="LGS178" s="149"/>
      <c r="LGT178" s="150"/>
      <c r="LGU178" s="151"/>
      <c r="LGV178" s="152"/>
      <c r="LGW178" s="146"/>
      <c r="LGX178" s="113"/>
      <c r="LGY178" s="147"/>
      <c r="LGZ178" s="113"/>
      <c r="LHA178" s="148"/>
      <c r="LHB178" s="149"/>
      <c r="LHC178" s="150"/>
      <c r="LHD178" s="151"/>
      <c r="LHE178" s="152"/>
      <c r="LHF178" s="146"/>
      <c r="LHG178" s="113"/>
      <c r="LHH178" s="147"/>
      <c r="LHI178" s="113"/>
      <c r="LHJ178" s="148"/>
      <c r="LHK178" s="149"/>
      <c r="LHL178" s="150"/>
      <c r="LHM178" s="151"/>
      <c r="LHN178" s="152"/>
      <c r="LHO178" s="146"/>
      <c r="LHP178" s="113"/>
      <c r="LHQ178" s="147"/>
      <c r="LHR178" s="113"/>
      <c r="LHS178" s="148"/>
      <c r="LHT178" s="149"/>
      <c r="LHU178" s="150"/>
      <c r="LHV178" s="151"/>
      <c r="LHW178" s="152"/>
      <c r="LHX178" s="146"/>
      <c r="LHY178" s="113"/>
      <c r="LHZ178" s="147"/>
      <c r="LIA178" s="113"/>
      <c r="LIB178" s="148"/>
      <c r="LIC178" s="149"/>
      <c r="LID178" s="150"/>
      <c r="LIE178" s="151"/>
      <c r="LIF178" s="152"/>
      <c r="LIG178" s="146"/>
      <c r="LIH178" s="113"/>
      <c r="LII178" s="147"/>
      <c r="LIJ178" s="113"/>
      <c r="LIK178" s="148"/>
      <c r="LIL178" s="149"/>
      <c r="LIM178" s="150"/>
      <c r="LIN178" s="151"/>
      <c r="LIO178" s="152"/>
      <c r="LIP178" s="146"/>
      <c r="LIQ178" s="113"/>
      <c r="LIR178" s="147"/>
      <c r="LIS178" s="113"/>
      <c r="LIT178" s="148"/>
      <c r="LIU178" s="149"/>
      <c r="LIV178" s="150"/>
      <c r="LIW178" s="151"/>
      <c r="LIX178" s="152"/>
      <c r="LIY178" s="146"/>
      <c r="LIZ178" s="113"/>
      <c r="LJA178" s="147"/>
      <c r="LJB178" s="113"/>
      <c r="LJC178" s="148"/>
      <c r="LJD178" s="149"/>
      <c r="LJE178" s="150"/>
      <c r="LJF178" s="151"/>
      <c r="LJG178" s="152"/>
      <c r="LJH178" s="146"/>
      <c r="LJI178" s="113"/>
      <c r="LJJ178" s="147"/>
      <c r="LJK178" s="113"/>
      <c r="LJL178" s="148"/>
      <c r="LJM178" s="149"/>
      <c r="LJN178" s="150"/>
      <c r="LJO178" s="151"/>
      <c r="LJP178" s="152"/>
      <c r="LJQ178" s="146"/>
      <c r="LJR178" s="113"/>
      <c r="LJS178" s="147"/>
      <c r="LJT178" s="113"/>
      <c r="LJU178" s="148"/>
      <c r="LJV178" s="149"/>
      <c r="LJW178" s="150"/>
      <c r="LJX178" s="151"/>
      <c r="LJY178" s="152"/>
      <c r="LJZ178" s="146"/>
      <c r="LKA178" s="113"/>
      <c r="LKB178" s="147"/>
      <c r="LKC178" s="113"/>
      <c r="LKD178" s="148"/>
      <c r="LKE178" s="149"/>
      <c r="LKF178" s="150"/>
      <c r="LKG178" s="151"/>
      <c r="LKH178" s="152"/>
      <c r="LKI178" s="146"/>
      <c r="LKJ178" s="113"/>
      <c r="LKK178" s="147"/>
      <c r="LKL178" s="113"/>
      <c r="LKM178" s="148"/>
      <c r="LKN178" s="149"/>
      <c r="LKO178" s="150"/>
      <c r="LKP178" s="151"/>
      <c r="LKQ178" s="152"/>
      <c r="LKR178" s="146"/>
      <c r="LKS178" s="113"/>
      <c r="LKT178" s="147"/>
      <c r="LKU178" s="113"/>
      <c r="LKV178" s="148"/>
      <c r="LKW178" s="149"/>
      <c r="LKX178" s="150"/>
      <c r="LKY178" s="151"/>
      <c r="LKZ178" s="152"/>
      <c r="LLA178" s="146"/>
      <c r="LLB178" s="113"/>
      <c r="LLC178" s="147"/>
      <c r="LLD178" s="113"/>
      <c r="LLE178" s="148"/>
      <c r="LLF178" s="149"/>
      <c r="LLG178" s="150"/>
      <c r="LLH178" s="151"/>
      <c r="LLI178" s="152"/>
      <c r="LLJ178" s="146"/>
      <c r="LLK178" s="113"/>
      <c r="LLL178" s="147"/>
      <c r="LLM178" s="113"/>
      <c r="LLN178" s="148"/>
      <c r="LLO178" s="149"/>
      <c r="LLP178" s="150"/>
      <c r="LLQ178" s="151"/>
      <c r="LLR178" s="152"/>
      <c r="LLS178" s="146"/>
      <c r="LLT178" s="113"/>
      <c r="LLU178" s="147"/>
      <c r="LLV178" s="113"/>
      <c r="LLW178" s="148"/>
      <c r="LLX178" s="149"/>
      <c r="LLY178" s="150"/>
      <c r="LLZ178" s="151"/>
      <c r="LMA178" s="152"/>
      <c r="LMB178" s="146"/>
      <c r="LMC178" s="113"/>
      <c r="LMD178" s="147"/>
      <c r="LME178" s="113"/>
      <c r="LMF178" s="148"/>
      <c r="LMG178" s="149"/>
      <c r="LMH178" s="150"/>
      <c r="LMI178" s="151"/>
      <c r="LMJ178" s="152"/>
      <c r="LMK178" s="146"/>
      <c r="LML178" s="113"/>
      <c r="LMM178" s="147"/>
      <c r="LMN178" s="113"/>
      <c r="LMO178" s="148"/>
      <c r="LMP178" s="149"/>
      <c r="LMQ178" s="150"/>
      <c r="LMR178" s="151"/>
      <c r="LMS178" s="152"/>
      <c r="LMT178" s="146"/>
      <c r="LMU178" s="113"/>
      <c r="LMV178" s="147"/>
      <c r="LMW178" s="113"/>
      <c r="LMX178" s="148"/>
      <c r="LMY178" s="149"/>
      <c r="LMZ178" s="150"/>
      <c r="LNA178" s="151"/>
      <c r="LNB178" s="152"/>
      <c r="LNC178" s="146"/>
      <c r="LND178" s="113"/>
      <c r="LNE178" s="147"/>
      <c r="LNF178" s="113"/>
      <c r="LNG178" s="148"/>
      <c r="LNH178" s="149"/>
      <c r="LNI178" s="150"/>
      <c r="LNJ178" s="151"/>
      <c r="LNK178" s="152"/>
      <c r="LNL178" s="146"/>
      <c r="LNM178" s="113"/>
      <c r="LNN178" s="147"/>
      <c r="LNO178" s="113"/>
      <c r="LNP178" s="148"/>
      <c r="LNQ178" s="149"/>
      <c r="LNR178" s="150"/>
      <c r="LNS178" s="151"/>
      <c r="LNT178" s="152"/>
      <c r="LNU178" s="146"/>
      <c r="LNV178" s="113"/>
      <c r="LNW178" s="147"/>
      <c r="LNX178" s="113"/>
      <c r="LNY178" s="148"/>
      <c r="LNZ178" s="149"/>
      <c r="LOA178" s="150"/>
      <c r="LOB178" s="151"/>
      <c r="LOC178" s="152"/>
      <c r="LOD178" s="146"/>
      <c r="LOE178" s="113"/>
      <c r="LOF178" s="147"/>
      <c r="LOG178" s="113"/>
      <c r="LOH178" s="148"/>
      <c r="LOI178" s="149"/>
      <c r="LOJ178" s="150"/>
      <c r="LOK178" s="151"/>
      <c r="LOL178" s="152"/>
      <c r="LOM178" s="146"/>
      <c r="LON178" s="113"/>
      <c r="LOO178" s="147"/>
      <c r="LOP178" s="113"/>
      <c r="LOQ178" s="148"/>
      <c r="LOR178" s="149"/>
      <c r="LOS178" s="150"/>
      <c r="LOT178" s="151"/>
      <c r="LOU178" s="152"/>
      <c r="LOV178" s="146"/>
      <c r="LOW178" s="113"/>
      <c r="LOX178" s="147"/>
      <c r="LOY178" s="113"/>
      <c r="LOZ178" s="148"/>
      <c r="LPA178" s="149"/>
      <c r="LPB178" s="150"/>
      <c r="LPC178" s="151"/>
      <c r="LPD178" s="152"/>
      <c r="LPE178" s="146"/>
      <c r="LPF178" s="113"/>
      <c r="LPG178" s="147"/>
      <c r="LPH178" s="113"/>
      <c r="LPI178" s="148"/>
      <c r="LPJ178" s="149"/>
      <c r="LPK178" s="150"/>
      <c r="LPL178" s="151"/>
      <c r="LPM178" s="152"/>
      <c r="LPN178" s="146"/>
      <c r="LPO178" s="113"/>
      <c r="LPP178" s="147"/>
      <c r="LPQ178" s="113"/>
      <c r="LPR178" s="148"/>
      <c r="LPS178" s="149"/>
      <c r="LPT178" s="150"/>
      <c r="LPU178" s="151"/>
      <c r="LPV178" s="152"/>
      <c r="LPW178" s="146"/>
      <c r="LPX178" s="113"/>
      <c r="LPY178" s="147"/>
      <c r="LPZ178" s="113"/>
      <c r="LQA178" s="148"/>
      <c r="LQB178" s="149"/>
      <c r="LQC178" s="150"/>
      <c r="LQD178" s="151"/>
      <c r="LQE178" s="152"/>
      <c r="LQF178" s="146"/>
      <c r="LQG178" s="113"/>
      <c r="LQH178" s="147"/>
      <c r="LQI178" s="113"/>
      <c r="LQJ178" s="148"/>
      <c r="LQK178" s="149"/>
      <c r="LQL178" s="150"/>
      <c r="LQM178" s="151"/>
      <c r="LQN178" s="152"/>
      <c r="LQO178" s="146"/>
      <c r="LQP178" s="113"/>
      <c r="LQQ178" s="147"/>
      <c r="LQR178" s="113"/>
      <c r="LQS178" s="148"/>
      <c r="LQT178" s="149"/>
      <c r="LQU178" s="150"/>
      <c r="LQV178" s="151"/>
      <c r="LQW178" s="152"/>
      <c r="LQX178" s="146"/>
      <c r="LQY178" s="113"/>
      <c r="LQZ178" s="147"/>
      <c r="LRA178" s="113"/>
      <c r="LRB178" s="148"/>
      <c r="LRC178" s="149"/>
      <c r="LRD178" s="150"/>
      <c r="LRE178" s="151"/>
      <c r="LRF178" s="152"/>
      <c r="LRG178" s="146"/>
      <c r="LRH178" s="113"/>
      <c r="LRI178" s="147"/>
      <c r="LRJ178" s="113"/>
      <c r="LRK178" s="148"/>
      <c r="LRL178" s="149"/>
      <c r="LRM178" s="150"/>
      <c r="LRN178" s="151"/>
      <c r="LRO178" s="152"/>
      <c r="LRP178" s="146"/>
      <c r="LRQ178" s="113"/>
      <c r="LRR178" s="147"/>
      <c r="LRS178" s="113"/>
      <c r="LRT178" s="148"/>
      <c r="LRU178" s="149"/>
      <c r="LRV178" s="150"/>
      <c r="LRW178" s="151"/>
      <c r="LRX178" s="152"/>
      <c r="LRY178" s="146"/>
      <c r="LRZ178" s="113"/>
      <c r="LSA178" s="147"/>
      <c r="LSB178" s="113"/>
      <c r="LSC178" s="148"/>
      <c r="LSD178" s="149"/>
      <c r="LSE178" s="150"/>
      <c r="LSF178" s="151"/>
      <c r="LSG178" s="152"/>
      <c r="LSH178" s="146"/>
      <c r="LSI178" s="113"/>
      <c r="LSJ178" s="147"/>
      <c r="LSK178" s="113"/>
      <c r="LSL178" s="148"/>
      <c r="LSM178" s="149"/>
      <c r="LSN178" s="150"/>
      <c r="LSO178" s="151"/>
      <c r="LSP178" s="152"/>
      <c r="LSQ178" s="146"/>
      <c r="LSR178" s="113"/>
      <c r="LSS178" s="147"/>
      <c r="LST178" s="113"/>
      <c r="LSU178" s="148"/>
      <c r="LSV178" s="149"/>
      <c r="LSW178" s="150"/>
      <c r="LSX178" s="151"/>
      <c r="LSY178" s="152"/>
      <c r="LSZ178" s="146"/>
      <c r="LTA178" s="113"/>
      <c r="LTB178" s="147"/>
      <c r="LTC178" s="113"/>
      <c r="LTD178" s="148"/>
      <c r="LTE178" s="149"/>
      <c r="LTF178" s="150"/>
      <c r="LTG178" s="151"/>
      <c r="LTH178" s="152"/>
      <c r="LTI178" s="146"/>
      <c r="LTJ178" s="113"/>
      <c r="LTK178" s="147"/>
      <c r="LTL178" s="113"/>
      <c r="LTM178" s="148"/>
      <c r="LTN178" s="149"/>
      <c r="LTO178" s="150"/>
      <c r="LTP178" s="151"/>
      <c r="LTQ178" s="152"/>
      <c r="LTR178" s="146"/>
      <c r="LTS178" s="113"/>
      <c r="LTT178" s="147"/>
      <c r="LTU178" s="113"/>
      <c r="LTV178" s="148"/>
      <c r="LTW178" s="149"/>
      <c r="LTX178" s="150"/>
      <c r="LTY178" s="151"/>
      <c r="LTZ178" s="152"/>
      <c r="LUA178" s="146"/>
      <c r="LUB178" s="113"/>
      <c r="LUC178" s="147"/>
      <c r="LUD178" s="113"/>
      <c r="LUE178" s="148"/>
      <c r="LUF178" s="149"/>
      <c r="LUG178" s="150"/>
      <c r="LUH178" s="151"/>
      <c r="LUI178" s="152"/>
      <c r="LUJ178" s="146"/>
      <c r="LUK178" s="113"/>
      <c r="LUL178" s="147"/>
      <c r="LUM178" s="113"/>
      <c r="LUN178" s="148"/>
      <c r="LUO178" s="149"/>
      <c r="LUP178" s="150"/>
      <c r="LUQ178" s="151"/>
      <c r="LUR178" s="152"/>
      <c r="LUS178" s="146"/>
      <c r="LUT178" s="113"/>
      <c r="LUU178" s="147"/>
      <c r="LUV178" s="113"/>
      <c r="LUW178" s="148"/>
      <c r="LUX178" s="149"/>
      <c r="LUY178" s="150"/>
      <c r="LUZ178" s="151"/>
      <c r="LVA178" s="152"/>
      <c r="LVB178" s="146"/>
      <c r="LVC178" s="113"/>
      <c r="LVD178" s="147"/>
      <c r="LVE178" s="113"/>
      <c r="LVF178" s="148"/>
      <c r="LVG178" s="149"/>
      <c r="LVH178" s="150"/>
      <c r="LVI178" s="151"/>
      <c r="LVJ178" s="152"/>
      <c r="LVK178" s="146"/>
      <c r="LVL178" s="113"/>
      <c r="LVM178" s="147"/>
      <c r="LVN178" s="113"/>
      <c r="LVO178" s="148"/>
      <c r="LVP178" s="149"/>
      <c r="LVQ178" s="150"/>
      <c r="LVR178" s="151"/>
      <c r="LVS178" s="152"/>
      <c r="LVT178" s="146"/>
      <c r="LVU178" s="113"/>
      <c r="LVV178" s="147"/>
      <c r="LVW178" s="113"/>
      <c r="LVX178" s="148"/>
      <c r="LVY178" s="149"/>
      <c r="LVZ178" s="150"/>
      <c r="LWA178" s="151"/>
      <c r="LWB178" s="152"/>
      <c r="LWC178" s="146"/>
      <c r="LWD178" s="113"/>
      <c r="LWE178" s="147"/>
      <c r="LWF178" s="113"/>
      <c r="LWG178" s="148"/>
      <c r="LWH178" s="149"/>
      <c r="LWI178" s="150"/>
      <c r="LWJ178" s="151"/>
      <c r="LWK178" s="152"/>
      <c r="LWL178" s="146"/>
      <c r="LWM178" s="113"/>
      <c r="LWN178" s="147"/>
      <c r="LWO178" s="113"/>
      <c r="LWP178" s="148"/>
      <c r="LWQ178" s="149"/>
      <c r="LWR178" s="150"/>
      <c r="LWS178" s="151"/>
      <c r="LWT178" s="152"/>
      <c r="LWU178" s="146"/>
      <c r="LWV178" s="113"/>
      <c r="LWW178" s="147"/>
      <c r="LWX178" s="113"/>
      <c r="LWY178" s="148"/>
      <c r="LWZ178" s="149"/>
      <c r="LXA178" s="150"/>
      <c r="LXB178" s="151"/>
      <c r="LXC178" s="152"/>
      <c r="LXD178" s="146"/>
      <c r="LXE178" s="113"/>
      <c r="LXF178" s="147"/>
      <c r="LXG178" s="113"/>
      <c r="LXH178" s="148"/>
      <c r="LXI178" s="149"/>
      <c r="LXJ178" s="150"/>
      <c r="LXK178" s="151"/>
      <c r="LXL178" s="152"/>
      <c r="LXM178" s="146"/>
      <c r="LXN178" s="113"/>
      <c r="LXO178" s="147"/>
      <c r="LXP178" s="113"/>
      <c r="LXQ178" s="148"/>
      <c r="LXR178" s="149"/>
      <c r="LXS178" s="150"/>
      <c r="LXT178" s="151"/>
      <c r="LXU178" s="152"/>
      <c r="LXV178" s="146"/>
      <c r="LXW178" s="113"/>
      <c r="LXX178" s="147"/>
      <c r="LXY178" s="113"/>
      <c r="LXZ178" s="148"/>
      <c r="LYA178" s="149"/>
      <c r="LYB178" s="150"/>
      <c r="LYC178" s="151"/>
      <c r="LYD178" s="152"/>
      <c r="LYE178" s="146"/>
      <c r="LYF178" s="113"/>
      <c r="LYG178" s="147"/>
      <c r="LYH178" s="113"/>
      <c r="LYI178" s="148"/>
      <c r="LYJ178" s="149"/>
      <c r="LYK178" s="150"/>
      <c r="LYL178" s="151"/>
      <c r="LYM178" s="152"/>
      <c r="LYN178" s="146"/>
      <c r="LYO178" s="113"/>
      <c r="LYP178" s="147"/>
      <c r="LYQ178" s="113"/>
      <c r="LYR178" s="148"/>
      <c r="LYS178" s="149"/>
      <c r="LYT178" s="150"/>
      <c r="LYU178" s="151"/>
      <c r="LYV178" s="152"/>
      <c r="LYW178" s="146"/>
      <c r="LYX178" s="113"/>
      <c r="LYY178" s="147"/>
      <c r="LYZ178" s="113"/>
      <c r="LZA178" s="148"/>
      <c r="LZB178" s="149"/>
      <c r="LZC178" s="150"/>
      <c r="LZD178" s="151"/>
      <c r="LZE178" s="152"/>
      <c r="LZF178" s="146"/>
      <c r="LZG178" s="113"/>
      <c r="LZH178" s="147"/>
      <c r="LZI178" s="113"/>
      <c r="LZJ178" s="148"/>
      <c r="LZK178" s="149"/>
      <c r="LZL178" s="150"/>
      <c r="LZM178" s="151"/>
      <c r="LZN178" s="152"/>
      <c r="LZO178" s="146"/>
      <c r="LZP178" s="113"/>
      <c r="LZQ178" s="147"/>
      <c r="LZR178" s="113"/>
      <c r="LZS178" s="148"/>
      <c r="LZT178" s="149"/>
      <c r="LZU178" s="150"/>
      <c r="LZV178" s="151"/>
      <c r="LZW178" s="152"/>
      <c r="LZX178" s="146"/>
      <c r="LZY178" s="113"/>
      <c r="LZZ178" s="147"/>
      <c r="MAA178" s="113"/>
      <c r="MAB178" s="148"/>
      <c r="MAC178" s="149"/>
      <c r="MAD178" s="150"/>
      <c r="MAE178" s="151"/>
      <c r="MAF178" s="152"/>
      <c r="MAG178" s="146"/>
      <c r="MAH178" s="113"/>
      <c r="MAI178" s="147"/>
      <c r="MAJ178" s="113"/>
      <c r="MAK178" s="148"/>
      <c r="MAL178" s="149"/>
      <c r="MAM178" s="150"/>
      <c r="MAN178" s="151"/>
      <c r="MAO178" s="152"/>
      <c r="MAP178" s="146"/>
      <c r="MAQ178" s="113"/>
      <c r="MAR178" s="147"/>
      <c r="MAS178" s="113"/>
      <c r="MAT178" s="148"/>
      <c r="MAU178" s="149"/>
      <c r="MAV178" s="150"/>
      <c r="MAW178" s="151"/>
      <c r="MAX178" s="152"/>
      <c r="MAY178" s="146"/>
      <c r="MAZ178" s="113"/>
      <c r="MBA178" s="147"/>
      <c r="MBB178" s="113"/>
      <c r="MBC178" s="148"/>
      <c r="MBD178" s="149"/>
      <c r="MBE178" s="150"/>
      <c r="MBF178" s="151"/>
      <c r="MBG178" s="152"/>
      <c r="MBH178" s="146"/>
      <c r="MBI178" s="113"/>
      <c r="MBJ178" s="147"/>
      <c r="MBK178" s="113"/>
      <c r="MBL178" s="148"/>
      <c r="MBM178" s="149"/>
      <c r="MBN178" s="150"/>
      <c r="MBO178" s="151"/>
      <c r="MBP178" s="152"/>
      <c r="MBQ178" s="146"/>
      <c r="MBR178" s="113"/>
      <c r="MBS178" s="147"/>
      <c r="MBT178" s="113"/>
      <c r="MBU178" s="148"/>
      <c r="MBV178" s="149"/>
      <c r="MBW178" s="150"/>
      <c r="MBX178" s="151"/>
      <c r="MBY178" s="152"/>
      <c r="MBZ178" s="146"/>
      <c r="MCA178" s="113"/>
      <c r="MCB178" s="147"/>
      <c r="MCC178" s="113"/>
      <c r="MCD178" s="148"/>
      <c r="MCE178" s="149"/>
      <c r="MCF178" s="150"/>
      <c r="MCG178" s="151"/>
      <c r="MCH178" s="152"/>
      <c r="MCI178" s="146"/>
      <c r="MCJ178" s="113"/>
      <c r="MCK178" s="147"/>
      <c r="MCL178" s="113"/>
      <c r="MCM178" s="148"/>
      <c r="MCN178" s="149"/>
      <c r="MCO178" s="150"/>
      <c r="MCP178" s="151"/>
      <c r="MCQ178" s="152"/>
      <c r="MCR178" s="146"/>
      <c r="MCS178" s="113"/>
      <c r="MCT178" s="147"/>
      <c r="MCU178" s="113"/>
      <c r="MCV178" s="148"/>
      <c r="MCW178" s="149"/>
      <c r="MCX178" s="150"/>
      <c r="MCY178" s="151"/>
      <c r="MCZ178" s="152"/>
      <c r="MDA178" s="146"/>
      <c r="MDB178" s="113"/>
      <c r="MDC178" s="147"/>
      <c r="MDD178" s="113"/>
      <c r="MDE178" s="148"/>
      <c r="MDF178" s="149"/>
      <c r="MDG178" s="150"/>
      <c r="MDH178" s="151"/>
      <c r="MDI178" s="152"/>
      <c r="MDJ178" s="146"/>
      <c r="MDK178" s="113"/>
      <c r="MDL178" s="147"/>
      <c r="MDM178" s="113"/>
      <c r="MDN178" s="148"/>
      <c r="MDO178" s="149"/>
      <c r="MDP178" s="150"/>
      <c r="MDQ178" s="151"/>
      <c r="MDR178" s="152"/>
      <c r="MDS178" s="146"/>
      <c r="MDT178" s="113"/>
      <c r="MDU178" s="147"/>
      <c r="MDV178" s="113"/>
      <c r="MDW178" s="148"/>
      <c r="MDX178" s="149"/>
      <c r="MDY178" s="150"/>
      <c r="MDZ178" s="151"/>
      <c r="MEA178" s="152"/>
      <c r="MEB178" s="146"/>
      <c r="MEC178" s="113"/>
      <c r="MED178" s="147"/>
      <c r="MEE178" s="113"/>
      <c r="MEF178" s="148"/>
      <c r="MEG178" s="149"/>
      <c r="MEH178" s="150"/>
      <c r="MEI178" s="151"/>
      <c r="MEJ178" s="152"/>
      <c r="MEK178" s="146"/>
      <c r="MEL178" s="113"/>
      <c r="MEM178" s="147"/>
      <c r="MEN178" s="113"/>
      <c r="MEO178" s="148"/>
      <c r="MEP178" s="149"/>
      <c r="MEQ178" s="150"/>
      <c r="MER178" s="151"/>
      <c r="MES178" s="152"/>
      <c r="MET178" s="146"/>
      <c r="MEU178" s="113"/>
      <c r="MEV178" s="147"/>
      <c r="MEW178" s="113"/>
      <c r="MEX178" s="148"/>
      <c r="MEY178" s="149"/>
      <c r="MEZ178" s="150"/>
      <c r="MFA178" s="151"/>
      <c r="MFB178" s="152"/>
      <c r="MFC178" s="146"/>
      <c r="MFD178" s="113"/>
      <c r="MFE178" s="147"/>
      <c r="MFF178" s="113"/>
      <c r="MFG178" s="148"/>
      <c r="MFH178" s="149"/>
      <c r="MFI178" s="150"/>
      <c r="MFJ178" s="151"/>
      <c r="MFK178" s="152"/>
      <c r="MFL178" s="146"/>
      <c r="MFM178" s="113"/>
      <c r="MFN178" s="147"/>
      <c r="MFO178" s="113"/>
      <c r="MFP178" s="148"/>
      <c r="MFQ178" s="149"/>
      <c r="MFR178" s="150"/>
      <c r="MFS178" s="151"/>
      <c r="MFT178" s="152"/>
      <c r="MFU178" s="146"/>
      <c r="MFV178" s="113"/>
      <c r="MFW178" s="147"/>
      <c r="MFX178" s="113"/>
      <c r="MFY178" s="148"/>
      <c r="MFZ178" s="149"/>
      <c r="MGA178" s="150"/>
      <c r="MGB178" s="151"/>
      <c r="MGC178" s="152"/>
      <c r="MGD178" s="146"/>
      <c r="MGE178" s="113"/>
      <c r="MGF178" s="147"/>
      <c r="MGG178" s="113"/>
      <c r="MGH178" s="148"/>
      <c r="MGI178" s="149"/>
      <c r="MGJ178" s="150"/>
      <c r="MGK178" s="151"/>
      <c r="MGL178" s="152"/>
      <c r="MGM178" s="146"/>
      <c r="MGN178" s="113"/>
      <c r="MGO178" s="147"/>
      <c r="MGP178" s="113"/>
      <c r="MGQ178" s="148"/>
      <c r="MGR178" s="149"/>
      <c r="MGS178" s="150"/>
      <c r="MGT178" s="151"/>
      <c r="MGU178" s="152"/>
      <c r="MGV178" s="146"/>
      <c r="MGW178" s="113"/>
      <c r="MGX178" s="147"/>
      <c r="MGY178" s="113"/>
      <c r="MGZ178" s="148"/>
      <c r="MHA178" s="149"/>
      <c r="MHB178" s="150"/>
      <c r="MHC178" s="151"/>
      <c r="MHD178" s="152"/>
      <c r="MHE178" s="146"/>
      <c r="MHF178" s="113"/>
      <c r="MHG178" s="147"/>
      <c r="MHH178" s="113"/>
      <c r="MHI178" s="148"/>
      <c r="MHJ178" s="149"/>
      <c r="MHK178" s="150"/>
      <c r="MHL178" s="151"/>
      <c r="MHM178" s="152"/>
      <c r="MHN178" s="146"/>
      <c r="MHO178" s="113"/>
      <c r="MHP178" s="147"/>
      <c r="MHQ178" s="113"/>
      <c r="MHR178" s="148"/>
      <c r="MHS178" s="149"/>
      <c r="MHT178" s="150"/>
      <c r="MHU178" s="151"/>
      <c r="MHV178" s="152"/>
      <c r="MHW178" s="146"/>
      <c r="MHX178" s="113"/>
      <c r="MHY178" s="147"/>
      <c r="MHZ178" s="113"/>
      <c r="MIA178" s="148"/>
      <c r="MIB178" s="149"/>
      <c r="MIC178" s="150"/>
      <c r="MID178" s="151"/>
      <c r="MIE178" s="152"/>
      <c r="MIF178" s="146"/>
      <c r="MIG178" s="113"/>
      <c r="MIH178" s="147"/>
      <c r="MII178" s="113"/>
      <c r="MIJ178" s="148"/>
      <c r="MIK178" s="149"/>
      <c r="MIL178" s="150"/>
      <c r="MIM178" s="151"/>
      <c r="MIN178" s="152"/>
      <c r="MIO178" s="146"/>
      <c r="MIP178" s="113"/>
      <c r="MIQ178" s="147"/>
      <c r="MIR178" s="113"/>
      <c r="MIS178" s="148"/>
      <c r="MIT178" s="149"/>
      <c r="MIU178" s="150"/>
      <c r="MIV178" s="151"/>
      <c r="MIW178" s="152"/>
      <c r="MIX178" s="146"/>
      <c r="MIY178" s="113"/>
      <c r="MIZ178" s="147"/>
      <c r="MJA178" s="113"/>
      <c r="MJB178" s="148"/>
      <c r="MJC178" s="149"/>
      <c r="MJD178" s="150"/>
      <c r="MJE178" s="151"/>
      <c r="MJF178" s="152"/>
      <c r="MJG178" s="146"/>
      <c r="MJH178" s="113"/>
      <c r="MJI178" s="147"/>
      <c r="MJJ178" s="113"/>
      <c r="MJK178" s="148"/>
      <c r="MJL178" s="149"/>
      <c r="MJM178" s="150"/>
      <c r="MJN178" s="151"/>
      <c r="MJO178" s="152"/>
      <c r="MJP178" s="146"/>
      <c r="MJQ178" s="113"/>
      <c r="MJR178" s="147"/>
      <c r="MJS178" s="113"/>
      <c r="MJT178" s="148"/>
      <c r="MJU178" s="149"/>
      <c r="MJV178" s="150"/>
      <c r="MJW178" s="151"/>
      <c r="MJX178" s="152"/>
      <c r="MJY178" s="146"/>
      <c r="MJZ178" s="113"/>
      <c r="MKA178" s="147"/>
      <c r="MKB178" s="113"/>
      <c r="MKC178" s="148"/>
      <c r="MKD178" s="149"/>
      <c r="MKE178" s="150"/>
      <c r="MKF178" s="151"/>
      <c r="MKG178" s="152"/>
      <c r="MKH178" s="146"/>
      <c r="MKI178" s="113"/>
      <c r="MKJ178" s="147"/>
      <c r="MKK178" s="113"/>
      <c r="MKL178" s="148"/>
      <c r="MKM178" s="149"/>
      <c r="MKN178" s="150"/>
      <c r="MKO178" s="151"/>
      <c r="MKP178" s="152"/>
      <c r="MKQ178" s="146"/>
      <c r="MKR178" s="113"/>
      <c r="MKS178" s="147"/>
      <c r="MKT178" s="113"/>
      <c r="MKU178" s="148"/>
      <c r="MKV178" s="149"/>
      <c r="MKW178" s="150"/>
      <c r="MKX178" s="151"/>
      <c r="MKY178" s="152"/>
      <c r="MKZ178" s="146"/>
      <c r="MLA178" s="113"/>
      <c r="MLB178" s="147"/>
      <c r="MLC178" s="113"/>
      <c r="MLD178" s="148"/>
      <c r="MLE178" s="149"/>
      <c r="MLF178" s="150"/>
      <c r="MLG178" s="151"/>
      <c r="MLH178" s="152"/>
      <c r="MLI178" s="146"/>
      <c r="MLJ178" s="113"/>
      <c r="MLK178" s="147"/>
      <c r="MLL178" s="113"/>
      <c r="MLM178" s="148"/>
      <c r="MLN178" s="149"/>
      <c r="MLO178" s="150"/>
      <c r="MLP178" s="151"/>
      <c r="MLQ178" s="152"/>
      <c r="MLR178" s="146"/>
      <c r="MLS178" s="113"/>
      <c r="MLT178" s="147"/>
      <c r="MLU178" s="113"/>
      <c r="MLV178" s="148"/>
      <c r="MLW178" s="149"/>
      <c r="MLX178" s="150"/>
      <c r="MLY178" s="151"/>
      <c r="MLZ178" s="152"/>
      <c r="MMA178" s="146"/>
      <c r="MMB178" s="113"/>
      <c r="MMC178" s="147"/>
      <c r="MMD178" s="113"/>
      <c r="MME178" s="148"/>
      <c r="MMF178" s="149"/>
      <c r="MMG178" s="150"/>
      <c r="MMH178" s="151"/>
      <c r="MMI178" s="152"/>
      <c r="MMJ178" s="146"/>
      <c r="MMK178" s="113"/>
      <c r="MML178" s="147"/>
      <c r="MMM178" s="113"/>
      <c r="MMN178" s="148"/>
      <c r="MMO178" s="149"/>
      <c r="MMP178" s="150"/>
      <c r="MMQ178" s="151"/>
      <c r="MMR178" s="152"/>
      <c r="MMS178" s="146"/>
      <c r="MMT178" s="113"/>
      <c r="MMU178" s="147"/>
      <c r="MMV178" s="113"/>
      <c r="MMW178" s="148"/>
      <c r="MMX178" s="149"/>
      <c r="MMY178" s="150"/>
      <c r="MMZ178" s="151"/>
      <c r="MNA178" s="152"/>
      <c r="MNB178" s="146"/>
      <c r="MNC178" s="113"/>
      <c r="MND178" s="147"/>
      <c r="MNE178" s="113"/>
      <c r="MNF178" s="148"/>
      <c r="MNG178" s="149"/>
      <c r="MNH178" s="150"/>
      <c r="MNI178" s="151"/>
      <c r="MNJ178" s="152"/>
      <c r="MNK178" s="146"/>
      <c r="MNL178" s="113"/>
      <c r="MNM178" s="147"/>
      <c r="MNN178" s="113"/>
      <c r="MNO178" s="148"/>
      <c r="MNP178" s="149"/>
      <c r="MNQ178" s="150"/>
      <c r="MNR178" s="151"/>
      <c r="MNS178" s="152"/>
      <c r="MNT178" s="146"/>
      <c r="MNU178" s="113"/>
      <c r="MNV178" s="147"/>
      <c r="MNW178" s="113"/>
      <c r="MNX178" s="148"/>
      <c r="MNY178" s="149"/>
      <c r="MNZ178" s="150"/>
      <c r="MOA178" s="151"/>
      <c r="MOB178" s="152"/>
      <c r="MOC178" s="146"/>
      <c r="MOD178" s="113"/>
      <c r="MOE178" s="147"/>
      <c r="MOF178" s="113"/>
      <c r="MOG178" s="148"/>
      <c r="MOH178" s="149"/>
      <c r="MOI178" s="150"/>
      <c r="MOJ178" s="151"/>
      <c r="MOK178" s="152"/>
      <c r="MOL178" s="146"/>
      <c r="MOM178" s="113"/>
      <c r="MON178" s="147"/>
      <c r="MOO178" s="113"/>
      <c r="MOP178" s="148"/>
      <c r="MOQ178" s="149"/>
      <c r="MOR178" s="150"/>
      <c r="MOS178" s="151"/>
      <c r="MOT178" s="152"/>
      <c r="MOU178" s="146"/>
      <c r="MOV178" s="113"/>
      <c r="MOW178" s="147"/>
      <c r="MOX178" s="113"/>
      <c r="MOY178" s="148"/>
      <c r="MOZ178" s="149"/>
      <c r="MPA178" s="150"/>
      <c r="MPB178" s="151"/>
      <c r="MPC178" s="152"/>
      <c r="MPD178" s="146"/>
      <c r="MPE178" s="113"/>
      <c r="MPF178" s="147"/>
      <c r="MPG178" s="113"/>
      <c r="MPH178" s="148"/>
      <c r="MPI178" s="149"/>
      <c r="MPJ178" s="150"/>
      <c r="MPK178" s="151"/>
      <c r="MPL178" s="152"/>
      <c r="MPM178" s="146"/>
      <c r="MPN178" s="113"/>
      <c r="MPO178" s="147"/>
      <c r="MPP178" s="113"/>
      <c r="MPQ178" s="148"/>
      <c r="MPR178" s="149"/>
      <c r="MPS178" s="150"/>
      <c r="MPT178" s="151"/>
      <c r="MPU178" s="152"/>
      <c r="MPV178" s="146"/>
      <c r="MPW178" s="113"/>
      <c r="MPX178" s="147"/>
      <c r="MPY178" s="113"/>
      <c r="MPZ178" s="148"/>
      <c r="MQA178" s="149"/>
      <c r="MQB178" s="150"/>
      <c r="MQC178" s="151"/>
      <c r="MQD178" s="152"/>
      <c r="MQE178" s="146"/>
      <c r="MQF178" s="113"/>
      <c r="MQG178" s="147"/>
      <c r="MQH178" s="113"/>
      <c r="MQI178" s="148"/>
      <c r="MQJ178" s="149"/>
      <c r="MQK178" s="150"/>
      <c r="MQL178" s="151"/>
      <c r="MQM178" s="152"/>
      <c r="MQN178" s="146"/>
      <c r="MQO178" s="113"/>
      <c r="MQP178" s="147"/>
      <c r="MQQ178" s="113"/>
      <c r="MQR178" s="148"/>
      <c r="MQS178" s="149"/>
      <c r="MQT178" s="150"/>
      <c r="MQU178" s="151"/>
      <c r="MQV178" s="152"/>
      <c r="MQW178" s="146"/>
      <c r="MQX178" s="113"/>
      <c r="MQY178" s="147"/>
      <c r="MQZ178" s="113"/>
      <c r="MRA178" s="148"/>
      <c r="MRB178" s="149"/>
      <c r="MRC178" s="150"/>
      <c r="MRD178" s="151"/>
      <c r="MRE178" s="152"/>
      <c r="MRF178" s="146"/>
      <c r="MRG178" s="113"/>
      <c r="MRH178" s="147"/>
      <c r="MRI178" s="113"/>
      <c r="MRJ178" s="148"/>
      <c r="MRK178" s="149"/>
      <c r="MRL178" s="150"/>
      <c r="MRM178" s="151"/>
      <c r="MRN178" s="152"/>
      <c r="MRO178" s="146"/>
      <c r="MRP178" s="113"/>
      <c r="MRQ178" s="147"/>
      <c r="MRR178" s="113"/>
      <c r="MRS178" s="148"/>
      <c r="MRT178" s="149"/>
      <c r="MRU178" s="150"/>
      <c r="MRV178" s="151"/>
      <c r="MRW178" s="152"/>
      <c r="MRX178" s="146"/>
      <c r="MRY178" s="113"/>
      <c r="MRZ178" s="147"/>
      <c r="MSA178" s="113"/>
      <c r="MSB178" s="148"/>
      <c r="MSC178" s="149"/>
      <c r="MSD178" s="150"/>
      <c r="MSE178" s="151"/>
      <c r="MSF178" s="152"/>
      <c r="MSG178" s="146"/>
      <c r="MSH178" s="113"/>
      <c r="MSI178" s="147"/>
      <c r="MSJ178" s="113"/>
      <c r="MSK178" s="148"/>
      <c r="MSL178" s="149"/>
      <c r="MSM178" s="150"/>
      <c r="MSN178" s="151"/>
      <c r="MSO178" s="152"/>
      <c r="MSP178" s="146"/>
      <c r="MSQ178" s="113"/>
      <c r="MSR178" s="147"/>
      <c r="MSS178" s="113"/>
      <c r="MST178" s="148"/>
      <c r="MSU178" s="149"/>
      <c r="MSV178" s="150"/>
      <c r="MSW178" s="151"/>
      <c r="MSX178" s="152"/>
      <c r="MSY178" s="146"/>
      <c r="MSZ178" s="113"/>
      <c r="MTA178" s="147"/>
      <c r="MTB178" s="113"/>
      <c r="MTC178" s="148"/>
      <c r="MTD178" s="149"/>
      <c r="MTE178" s="150"/>
      <c r="MTF178" s="151"/>
      <c r="MTG178" s="152"/>
      <c r="MTH178" s="146"/>
      <c r="MTI178" s="113"/>
      <c r="MTJ178" s="147"/>
      <c r="MTK178" s="113"/>
      <c r="MTL178" s="148"/>
      <c r="MTM178" s="149"/>
      <c r="MTN178" s="150"/>
      <c r="MTO178" s="151"/>
      <c r="MTP178" s="152"/>
      <c r="MTQ178" s="146"/>
      <c r="MTR178" s="113"/>
      <c r="MTS178" s="147"/>
      <c r="MTT178" s="113"/>
      <c r="MTU178" s="148"/>
      <c r="MTV178" s="149"/>
      <c r="MTW178" s="150"/>
      <c r="MTX178" s="151"/>
      <c r="MTY178" s="152"/>
      <c r="MTZ178" s="146"/>
      <c r="MUA178" s="113"/>
      <c r="MUB178" s="147"/>
      <c r="MUC178" s="113"/>
      <c r="MUD178" s="148"/>
      <c r="MUE178" s="149"/>
      <c r="MUF178" s="150"/>
      <c r="MUG178" s="151"/>
      <c r="MUH178" s="152"/>
      <c r="MUI178" s="146"/>
      <c r="MUJ178" s="113"/>
      <c r="MUK178" s="147"/>
      <c r="MUL178" s="113"/>
      <c r="MUM178" s="148"/>
      <c r="MUN178" s="149"/>
      <c r="MUO178" s="150"/>
      <c r="MUP178" s="151"/>
      <c r="MUQ178" s="152"/>
      <c r="MUR178" s="146"/>
      <c r="MUS178" s="113"/>
      <c r="MUT178" s="147"/>
      <c r="MUU178" s="113"/>
      <c r="MUV178" s="148"/>
      <c r="MUW178" s="149"/>
      <c r="MUX178" s="150"/>
      <c r="MUY178" s="151"/>
      <c r="MUZ178" s="152"/>
      <c r="MVA178" s="146"/>
      <c r="MVB178" s="113"/>
      <c r="MVC178" s="147"/>
      <c r="MVD178" s="113"/>
      <c r="MVE178" s="148"/>
      <c r="MVF178" s="149"/>
      <c r="MVG178" s="150"/>
      <c r="MVH178" s="151"/>
      <c r="MVI178" s="152"/>
      <c r="MVJ178" s="146"/>
      <c r="MVK178" s="113"/>
      <c r="MVL178" s="147"/>
      <c r="MVM178" s="113"/>
      <c r="MVN178" s="148"/>
      <c r="MVO178" s="149"/>
      <c r="MVP178" s="150"/>
      <c r="MVQ178" s="151"/>
      <c r="MVR178" s="152"/>
      <c r="MVS178" s="146"/>
      <c r="MVT178" s="113"/>
      <c r="MVU178" s="147"/>
      <c r="MVV178" s="113"/>
      <c r="MVW178" s="148"/>
      <c r="MVX178" s="149"/>
      <c r="MVY178" s="150"/>
      <c r="MVZ178" s="151"/>
      <c r="MWA178" s="152"/>
      <c r="MWB178" s="146"/>
      <c r="MWC178" s="113"/>
      <c r="MWD178" s="147"/>
      <c r="MWE178" s="113"/>
      <c r="MWF178" s="148"/>
      <c r="MWG178" s="149"/>
      <c r="MWH178" s="150"/>
      <c r="MWI178" s="151"/>
      <c r="MWJ178" s="152"/>
      <c r="MWK178" s="146"/>
      <c r="MWL178" s="113"/>
      <c r="MWM178" s="147"/>
      <c r="MWN178" s="113"/>
      <c r="MWO178" s="148"/>
      <c r="MWP178" s="149"/>
      <c r="MWQ178" s="150"/>
      <c r="MWR178" s="151"/>
      <c r="MWS178" s="152"/>
      <c r="MWT178" s="146"/>
      <c r="MWU178" s="113"/>
      <c r="MWV178" s="147"/>
      <c r="MWW178" s="113"/>
      <c r="MWX178" s="148"/>
      <c r="MWY178" s="149"/>
      <c r="MWZ178" s="150"/>
      <c r="MXA178" s="151"/>
      <c r="MXB178" s="152"/>
      <c r="MXC178" s="146"/>
      <c r="MXD178" s="113"/>
      <c r="MXE178" s="147"/>
      <c r="MXF178" s="113"/>
      <c r="MXG178" s="148"/>
      <c r="MXH178" s="149"/>
      <c r="MXI178" s="150"/>
      <c r="MXJ178" s="151"/>
      <c r="MXK178" s="152"/>
      <c r="MXL178" s="146"/>
      <c r="MXM178" s="113"/>
      <c r="MXN178" s="147"/>
      <c r="MXO178" s="113"/>
      <c r="MXP178" s="148"/>
      <c r="MXQ178" s="149"/>
      <c r="MXR178" s="150"/>
      <c r="MXS178" s="151"/>
      <c r="MXT178" s="152"/>
      <c r="MXU178" s="146"/>
      <c r="MXV178" s="113"/>
      <c r="MXW178" s="147"/>
      <c r="MXX178" s="113"/>
      <c r="MXY178" s="148"/>
      <c r="MXZ178" s="149"/>
      <c r="MYA178" s="150"/>
      <c r="MYB178" s="151"/>
      <c r="MYC178" s="152"/>
      <c r="MYD178" s="146"/>
      <c r="MYE178" s="113"/>
      <c r="MYF178" s="147"/>
      <c r="MYG178" s="113"/>
      <c r="MYH178" s="148"/>
      <c r="MYI178" s="149"/>
      <c r="MYJ178" s="150"/>
      <c r="MYK178" s="151"/>
      <c r="MYL178" s="152"/>
      <c r="MYM178" s="146"/>
      <c r="MYN178" s="113"/>
      <c r="MYO178" s="147"/>
      <c r="MYP178" s="113"/>
      <c r="MYQ178" s="148"/>
      <c r="MYR178" s="149"/>
      <c r="MYS178" s="150"/>
      <c r="MYT178" s="151"/>
      <c r="MYU178" s="152"/>
      <c r="MYV178" s="146"/>
      <c r="MYW178" s="113"/>
      <c r="MYX178" s="147"/>
      <c r="MYY178" s="113"/>
      <c r="MYZ178" s="148"/>
      <c r="MZA178" s="149"/>
      <c r="MZB178" s="150"/>
      <c r="MZC178" s="151"/>
      <c r="MZD178" s="152"/>
      <c r="MZE178" s="146"/>
      <c r="MZF178" s="113"/>
      <c r="MZG178" s="147"/>
      <c r="MZH178" s="113"/>
      <c r="MZI178" s="148"/>
      <c r="MZJ178" s="149"/>
      <c r="MZK178" s="150"/>
      <c r="MZL178" s="151"/>
      <c r="MZM178" s="152"/>
      <c r="MZN178" s="146"/>
      <c r="MZO178" s="113"/>
      <c r="MZP178" s="147"/>
      <c r="MZQ178" s="113"/>
      <c r="MZR178" s="148"/>
      <c r="MZS178" s="149"/>
      <c r="MZT178" s="150"/>
      <c r="MZU178" s="151"/>
      <c r="MZV178" s="152"/>
      <c r="MZW178" s="146"/>
      <c r="MZX178" s="113"/>
      <c r="MZY178" s="147"/>
      <c r="MZZ178" s="113"/>
      <c r="NAA178" s="148"/>
      <c r="NAB178" s="149"/>
      <c r="NAC178" s="150"/>
      <c r="NAD178" s="151"/>
      <c r="NAE178" s="152"/>
      <c r="NAF178" s="146"/>
      <c r="NAG178" s="113"/>
      <c r="NAH178" s="147"/>
      <c r="NAI178" s="113"/>
      <c r="NAJ178" s="148"/>
      <c r="NAK178" s="149"/>
      <c r="NAL178" s="150"/>
      <c r="NAM178" s="151"/>
      <c r="NAN178" s="152"/>
      <c r="NAO178" s="146"/>
      <c r="NAP178" s="113"/>
      <c r="NAQ178" s="147"/>
      <c r="NAR178" s="113"/>
      <c r="NAS178" s="148"/>
      <c r="NAT178" s="149"/>
      <c r="NAU178" s="150"/>
      <c r="NAV178" s="151"/>
      <c r="NAW178" s="152"/>
      <c r="NAX178" s="146"/>
      <c r="NAY178" s="113"/>
      <c r="NAZ178" s="147"/>
      <c r="NBA178" s="113"/>
      <c r="NBB178" s="148"/>
      <c r="NBC178" s="149"/>
      <c r="NBD178" s="150"/>
      <c r="NBE178" s="151"/>
      <c r="NBF178" s="152"/>
      <c r="NBG178" s="146"/>
      <c r="NBH178" s="113"/>
      <c r="NBI178" s="147"/>
      <c r="NBJ178" s="113"/>
      <c r="NBK178" s="148"/>
      <c r="NBL178" s="149"/>
      <c r="NBM178" s="150"/>
      <c r="NBN178" s="151"/>
      <c r="NBO178" s="152"/>
      <c r="NBP178" s="146"/>
      <c r="NBQ178" s="113"/>
      <c r="NBR178" s="147"/>
      <c r="NBS178" s="113"/>
      <c r="NBT178" s="148"/>
      <c r="NBU178" s="149"/>
      <c r="NBV178" s="150"/>
      <c r="NBW178" s="151"/>
      <c r="NBX178" s="152"/>
      <c r="NBY178" s="146"/>
      <c r="NBZ178" s="113"/>
      <c r="NCA178" s="147"/>
      <c r="NCB178" s="113"/>
      <c r="NCC178" s="148"/>
      <c r="NCD178" s="149"/>
      <c r="NCE178" s="150"/>
      <c r="NCF178" s="151"/>
      <c r="NCG178" s="152"/>
      <c r="NCH178" s="146"/>
      <c r="NCI178" s="113"/>
      <c r="NCJ178" s="147"/>
      <c r="NCK178" s="113"/>
      <c r="NCL178" s="148"/>
      <c r="NCM178" s="149"/>
      <c r="NCN178" s="150"/>
      <c r="NCO178" s="151"/>
      <c r="NCP178" s="152"/>
      <c r="NCQ178" s="146"/>
      <c r="NCR178" s="113"/>
      <c r="NCS178" s="147"/>
      <c r="NCT178" s="113"/>
      <c r="NCU178" s="148"/>
      <c r="NCV178" s="149"/>
      <c r="NCW178" s="150"/>
      <c r="NCX178" s="151"/>
      <c r="NCY178" s="152"/>
      <c r="NCZ178" s="146"/>
      <c r="NDA178" s="113"/>
      <c r="NDB178" s="147"/>
      <c r="NDC178" s="113"/>
      <c r="NDD178" s="148"/>
      <c r="NDE178" s="149"/>
      <c r="NDF178" s="150"/>
      <c r="NDG178" s="151"/>
      <c r="NDH178" s="152"/>
      <c r="NDI178" s="146"/>
      <c r="NDJ178" s="113"/>
      <c r="NDK178" s="147"/>
      <c r="NDL178" s="113"/>
      <c r="NDM178" s="148"/>
      <c r="NDN178" s="149"/>
      <c r="NDO178" s="150"/>
      <c r="NDP178" s="151"/>
      <c r="NDQ178" s="152"/>
      <c r="NDR178" s="146"/>
      <c r="NDS178" s="113"/>
      <c r="NDT178" s="147"/>
      <c r="NDU178" s="113"/>
      <c r="NDV178" s="148"/>
      <c r="NDW178" s="149"/>
      <c r="NDX178" s="150"/>
      <c r="NDY178" s="151"/>
      <c r="NDZ178" s="152"/>
      <c r="NEA178" s="146"/>
      <c r="NEB178" s="113"/>
      <c r="NEC178" s="147"/>
      <c r="NED178" s="113"/>
      <c r="NEE178" s="148"/>
      <c r="NEF178" s="149"/>
      <c r="NEG178" s="150"/>
      <c r="NEH178" s="151"/>
      <c r="NEI178" s="152"/>
      <c r="NEJ178" s="146"/>
      <c r="NEK178" s="113"/>
      <c r="NEL178" s="147"/>
      <c r="NEM178" s="113"/>
      <c r="NEN178" s="148"/>
      <c r="NEO178" s="149"/>
      <c r="NEP178" s="150"/>
      <c r="NEQ178" s="151"/>
      <c r="NER178" s="152"/>
      <c r="NES178" s="146"/>
      <c r="NET178" s="113"/>
      <c r="NEU178" s="147"/>
      <c r="NEV178" s="113"/>
      <c r="NEW178" s="148"/>
      <c r="NEX178" s="149"/>
      <c r="NEY178" s="150"/>
      <c r="NEZ178" s="151"/>
      <c r="NFA178" s="152"/>
      <c r="NFB178" s="146"/>
      <c r="NFC178" s="113"/>
      <c r="NFD178" s="147"/>
      <c r="NFE178" s="113"/>
      <c r="NFF178" s="148"/>
      <c r="NFG178" s="149"/>
      <c r="NFH178" s="150"/>
      <c r="NFI178" s="151"/>
      <c r="NFJ178" s="152"/>
      <c r="NFK178" s="146"/>
      <c r="NFL178" s="113"/>
      <c r="NFM178" s="147"/>
      <c r="NFN178" s="113"/>
      <c r="NFO178" s="148"/>
      <c r="NFP178" s="149"/>
      <c r="NFQ178" s="150"/>
      <c r="NFR178" s="151"/>
      <c r="NFS178" s="152"/>
      <c r="NFT178" s="146"/>
      <c r="NFU178" s="113"/>
      <c r="NFV178" s="147"/>
      <c r="NFW178" s="113"/>
      <c r="NFX178" s="148"/>
      <c r="NFY178" s="149"/>
      <c r="NFZ178" s="150"/>
      <c r="NGA178" s="151"/>
      <c r="NGB178" s="152"/>
      <c r="NGC178" s="146"/>
      <c r="NGD178" s="113"/>
      <c r="NGE178" s="147"/>
      <c r="NGF178" s="113"/>
      <c r="NGG178" s="148"/>
      <c r="NGH178" s="149"/>
      <c r="NGI178" s="150"/>
      <c r="NGJ178" s="151"/>
      <c r="NGK178" s="152"/>
      <c r="NGL178" s="146"/>
      <c r="NGM178" s="113"/>
      <c r="NGN178" s="147"/>
      <c r="NGO178" s="113"/>
      <c r="NGP178" s="148"/>
      <c r="NGQ178" s="149"/>
      <c r="NGR178" s="150"/>
      <c r="NGS178" s="151"/>
      <c r="NGT178" s="152"/>
      <c r="NGU178" s="146"/>
      <c r="NGV178" s="113"/>
      <c r="NGW178" s="147"/>
      <c r="NGX178" s="113"/>
      <c r="NGY178" s="148"/>
      <c r="NGZ178" s="149"/>
      <c r="NHA178" s="150"/>
      <c r="NHB178" s="151"/>
      <c r="NHC178" s="152"/>
      <c r="NHD178" s="146"/>
      <c r="NHE178" s="113"/>
      <c r="NHF178" s="147"/>
      <c r="NHG178" s="113"/>
      <c r="NHH178" s="148"/>
      <c r="NHI178" s="149"/>
      <c r="NHJ178" s="150"/>
      <c r="NHK178" s="151"/>
      <c r="NHL178" s="152"/>
      <c r="NHM178" s="146"/>
      <c r="NHN178" s="113"/>
      <c r="NHO178" s="147"/>
      <c r="NHP178" s="113"/>
      <c r="NHQ178" s="148"/>
      <c r="NHR178" s="149"/>
      <c r="NHS178" s="150"/>
      <c r="NHT178" s="151"/>
      <c r="NHU178" s="152"/>
      <c r="NHV178" s="146"/>
      <c r="NHW178" s="113"/>
      <c r="NHX178" s="147"/>
      <c r="NHY178" s="113"/>
      <c r="NHZ178" s="148"/>
      <c r="NIA178" s="149"/>
      <c r="NIB178" s="150"/>
      <c r="NIC178" s="151"/>
      <c r="NID178" s="152"/>
      <c r="NIE178" s="146"/>
      <c r="NIF178" s="113"/>
      <c r="NIG178" s="147"/>
      <c r="NIH178" s="113"/>
      <c r="NII178" s="148"/>
      <c r="NIJ178" s="149"/>
      <c r="NIK178" s="150"/>
      <c r="NIL178" s="151"/>
      <c r="NIM178" s="152"/>
      <c r="NIN178" s="146"/>
      <c r="NIO178" s="113"/>
      <c r="NIP178" s="147"/>
      <c r="NIQ178" s="113"/>
      <c r="NIR178" s="148"/>
      <c r="NIS178" s="149"/>
      <c r="NIT178" s="150"/>
      <c r="NIU178" s="151"/>
      <c r="NIV178" s="152"/>
      <c r="NIW178" s="146"/>
      <c r="NIX178" s="113"/>
      <c r="NIY178" s="147"/>
      <c r="NIZ178" s="113"/>
      <c r="NJA178" s="148"/>
      <c r="NJB178" s="149"/>
      <c r="NJC178" s="150"/>
      <c r="NJD178" s="151"/>
      <c r="NJE178" s="152"/>
      <c r="NJF178" s="146"/>
      <c r="NJG178" s="113"/>
      <c r="NJH178" s="147"/>
      <c r="NJI178" s="113"/>
      <c r="NJJ178" s="148"/>
      <c r="NJK178" s="149"/>
      <c r="NJL178" s="150"/>
      <c r="NJM178" s="151"/>
      <c r="NJN178" s="152"/>
      <c r="NJO178" s="146"/>
      <c r="NJP178" s="113"/>
      <c r="NJQ178" s="147"/>
      <c r="NJR178" s="113"/>
      <c r="NJS178" s="148"/>
      <c r="NJT178" s="149"/>
      <c r="NJU178" s="150"/>
      <c r="NJV178" s="151"/>
      <c r="NJW178" s="152"/>
      <c r="NJX178" s="146"/>
      <c r="NJY178" s="113"/>
      <c r="NJZ178" s="147"/>
      <c r="NKA178" s="113"/>
      <c r="NKB178" s="148"/>
      <c r="NKC178" s="149"/>
      <c r="NKD178" s="150"/>
      <c r="NKE178" s="151"/>
      <c r="NKF178" s="152"/>
      <c r="NKG178" s="146"/>
      <c r="NKH178" s="113"/>
      <c r="NKI178" s="147"/>
      <c r="NKJ178" s="113"/>
      <c r="NKK178" s="148"/>
      <c r="NKL178" s="149"/>
      <c r="NKM178" s="150"/>
      <c r="NKN178" s="151"/>
      <c r="NKO178" s="152"/>
      <c r="NKP178" s="146"/>
      <c r="NKQ178" s="113"/>
      <c r="NKR178" s="147"/>
      <c r="NKS178" s="113"/>
      <c r="NKT178" s="148"/>
      <c r="NKU178" s="149"/>
      <c r="NKV178" s="150"/>
      <c r="NKW178" s="151"/>
      <c r="NKX178" s="152"/>
      <c r="NKY178" s="146"/>
      <c r="NKZ178" s="113"/>
      <c r="NLA178" s="147"/>
      <c r="NLB178" s="113"/>
      <c r="NLC178" s="148"/>
      <c r="NLD178" s="149"/>
      <c r="NLE178" s="150"/>
      <c r="NLF178" s="151"/>
      <c r="NLG178" s="152"/>
      <c r="NLH178" s="146"/>
      <c r="NLI178" s="113"/>
      <c r="NLJ178" s="147"/>
      <c r="NLK178" s="113"/>
      <c r="NLL178" s="148"/>
      <c r="NLM178" s="149"/>
      <c r="NLN178" s="150"/>
      <c r="NLO178" s="151"/>
      <c r="NLP178" s="152"/>
      <c r="NLQ178" s="146"/>
      <c r="NLR178" s="113"/>
      <c r="NLS178" s="147"/>
      <c r="NLT178" s="113"/>
      <c r="NLU178" s="148"/>
      <c r="NLV178" s="149"/>
      <c r="NLW178" s="150"/>
      <c r="NLX178" s="151"/>
      <c r="NLY178" s="152"/>
      <c r="NLZ178" s="146"/>
      <c r="NMA178" s="113"/>
      <c r="NMB178" s="147"/>
      <c r="NMC178" s="113"/>
      <c r="NMD178" s="148"/>
      <c r="NME178" s="149"/>
      <c r="NMF178" s="150"/>
      <c r="NMG178" s="151"/>
      <c r="NMH178" s="152"/>
      <c r="NMI178" s="146"/>
      <c r="NMJ178" s="113"/>
      <c r="NMK178" s="147"/>
      <c r="NML178" s="113"/>
      <c r="NMM178" s="148"/>
      <c r="NMN178" s="149"/>
      <c r="NMO178" s="150"/>
      <c r="NMP178" s="151"/>
      <c r="NMQ178" s="152"/>
      <c r="NMR178" s="146"/>
      <c r="NMS178" s="113"/>
      <c r="NMT178" s="147"/>
      <c r="NMU178" s="113"/>
      <c r="NMV178" s="148"/>
      <c r="NMW178" s="149"/>
      <c r="NMX178" s="150"/>
      <c r="NMY178" s="151"/>
      <c r="NMZ178" s="152"/>
      <c r="NNA178" s="146"/>
      <c r="NNB178" s="113"/>
      <c r="NNC178" s="147"/>
      <c r="NND178" s="113"/>
      <c r="NNE178" s="148"/>
      <c r="NNF178" s="149"/>
      <c r="NNG178" s="150"/>
      <c r="NNH178" s="151"/>
      <c r="NNI178" s="152"/>
      <c r="NNJ178" s="146"/>
      <c r="NNK178" s="113"/>
      <c r="NNL178" s="147"/>
      <c r="NNM178" s="113"/>
      <c r="NNN178" s="148"/>
      <c r="NNO178" s="149"/>
      <c r="NNP178" s="150"/>
      <c r="NNQ178" s="151"/>
      <c r="NNR178" s="152"/>
      <c r="NNS178" s="146"/>
      <c r="NNT178" s="113"/>
      <c r="NNU178" s="147"/>
      <c r="NNV178" s="113"/>
      <c r="NNW178" s="148"/>
      <c r="NNX178" s="149"/>
      <c r="NNY178" s="150"/>
      <c r="NNZ178" s="151"/>
      <c r="NOA178" s="152"/>
      <c r="NOB178" s="146"/>
      <c r="NOC178" s="113"/>
      <c r="NOD178" s="147"/>
      <c r="NOE178" s="113"/>
      <c r="NOF178" s="148"/>
      <c r="NOG178" s="149"/>
      <c r="NOH178" s="150"/>
      <c r="NOI178" s="151"/>
      <c r="NOJ178" s="152"/>
      <c r="NOK178" s="146"/>
      <c r="NOL178" s="113"/>
      <c r="NOM178" s="147"/>
      <c r="NON178" s="113"/>
      <c r="NOO178" s="148"/>
      <c r="NOP178" s="149"/>
      <c r="NOQ178" s="150"/>
      <c r="NOR178" s="151"/>
      <c r="NOS178" s="152"/>
      <c r="NOT178" s="146"/>
      <c r="NOU178" s="113"/>
      <c r="NOV178" s="147"/>
      <c r="NOW178" s="113"/>
      <c r="NOX178" s="148"/>
      <c r="NOY178" s="149"/>
      <c r="NOZ178" s="150"/>
      <c r="NPA178" s="151"/>
      <c r="NPB178" s="152"/>
      <c r="NPC178" s="146"/>
      <c r="NPD178" s="113"/>
      <c r="NPE178" s="147"/>
      <c r="NPF178" s="113"/>
      <c r="NPG178" s="148"/>
      <c r="NPH178" s="149"/>
      <c r="NPI178" s="150"/>
      <c r="NPJ178" s="151"/>
      <c r="NPK178" s="152"/>
      <c r="NPL178" s="146"/>
      <c r="NPM178" s="113"/>
      <c r="NPN178" s="147"/>
      <c r="NPO178" s="113"/>
      <c r="NPP178" s="148"/>
      <c r="NPQ178" s="149"/>
      <c r="NPR178" s="150"/>
      <c r="NPS178" s="151"/>
      <c r="NPT178" s="152"/>
      <c r="NPU178" s="146"/>
      <c r="NPV178" s="113"/>
      <c r="NPW178" s="147"/>
      <c r="NPX178" s="113"/>
      <c r="NPY178" s="148"/>
      <c r="NPZ178" s="149"/>
      <c r="NQA178" s="150"/>
      <c r="NQB178" s="151"/>
      <c r="NQC178" s="152"/>
      <c r="NQD178" s="146"/>
      <c r="NQE178" s="113"/>
      <c r="NQF178" s="147"/>
      <c r="NQG178" s="113"/>
      <c r="NQH178" s="148"/>
      <c r="NQI178" s="149"/>
      <c r="NQJ178" s="150"/>
      <c r="NQK178" s="151"/>
      <c r="NQL178" s="152"/>
      <c r="NQM178" s="146"/>
      <c r="NQN178" s="113"/>
      <c r="NQO178" s="147"/>
      <c r="NQP178" s="113"/>
      <c r="NQQ178" s="148"/>
      <c r="NQR178" s="149"/>
      <c r="NQS178" s="150"/>
      <c r="NQT178" s="151"/>
      <c r="NQU178" s="152"/>
      <c r="NQV178" s="146"/>
      <c r="NQW178" s="113"/>
      <c r="NQX178" s="147"/>
      <c r="NQY178" s="113"/>
      <c r="NQZ178" s="148"/>
      <c r="NRA178" s="149"/>
      <c r="NRB178" s="150"/>
      <c r="NRC178" s="151"/>
      <c r="NRD178" s="152"/>
      <c r="NRE178" s="146"/>
      <c r="NRF178" s="113"/>
      <c r="NRG178" s="147"/>
      <c r="NRH178" s="113"/>
      <c r="NRI178" s="148"/>
      <c r="NRJ178" s="149"/>
      <c r="NRK178" s="150"/>
      <c r="NRL178" s="151"/>
      <c r="NRM178" s="152"/>
      <c r="NRN178" s="146"/>
      <c r="NRO178" s="113"/>
      <c r="NRP178" s="147"/>
      <c r="NRQ178" s="113"/>
      <c r="NRR178" s="148"/>
      <c r="NRS178" s="149"/>
      <c r="NRT178" s="150"/>
      <c r="NRU178" s="151"/>
      <c r="NRV178" s="152"/>
      <c r="NRW178" s="146"/>
      <c r="NRX178" s="113"/>
      <c r="NRY178" s="147"/>
      <c r="NRZ178" s="113"/>
      <c r="NSA178" s="148"/>
      <c r="NSB178" s="149"/>
      <c r="NSC178" s="150"/>
      <c r="NSD178" s="151"/>
      <c r="NSE178" s="152"/>
      <c r="NSF178" s="146"/>
      <c r="NSG178" s="113"/>
      <c r="NSH178" s="147"/>
      <c r="NSI178" s="113"/>
      <c r="NSJ178" s="148"/>
      <c r="NSK178" s="149"/>
      <c r="NSL178" s="150"/>
      <c r="NSM178" s="151"/>
      <c r="NSN178" s="152"/>
      <c r="NSO178" s="146"/>
      <c r="NSP178" s="113"/>
      <c r="NSQ178" s="147"/>
      <c r="NSR178" s="113"/>
      <c r="NSS178" s="148"/>
      <c r="NST178" s="149"/>
      <c r="NSU178" s="150"/>
      <c r="NSV178" s="151"/>
      <c r="NSW178" s="152"/>
      <c r="NSX178" s="146"/>
      <c r="NSY178" s="113"/>
      <c r="NSZ178" s="147"/>
      <c r="NTA178" s="113"/>
      <c r="NTB178" s="148"/>
      <c r="NTC178" s="149"/>
      <c r="NTD178" s="150"/>
      <c r="NTE178" s="151"/>
      <c r="NTF178" s="152"/>
      <c r="NTG178" s="146"/>
      <c r="NTH178" s="113"/>
      <c r="NTI178" s="147"/>
      <c r="NTJ178" s="113"/>
      <c r="NTK178" s="148"/>
      <c r="NTL178" s="149"/>
      <c r="NTM178" s="150"/>
      <c r="NTN178" s="151"/>
      <c r="NTO178" s="152"/>
      <c r="NTP178" s="146"/>
      <c r="NTQ178" s="113"/>
      <c r="NTR178" s="147"/>
      <c r="NTS178" s="113"/>
      <c r="NTT178" s="148"/>
      <c r="NTU178" s="149"/>
      <c r="NTV178" s="150"/>
      <c r="NTW178" s="151"/>
      <c r="NTX178" s="152"/>
      <c r="NTY178" s="146"/>
      <c r="NTZ178" s="113"/>
      <c r="NUA178" s="147"/>
      <c r="NUB178" s="113"/>
      <c r="NUC178" s="148"/>
      <c r="NUD178" s="149"/>
      <c r="NUE178" s="150"/>
      <c r="NUF178" s="151"/>
      <c r="NUG178" s="152"/>
      <c r="NUH178" s="146"/>
      <c r="NUI178" s="113"/>
      <c r="NUJ178" s="147"/>
      <c r="NUK178" s="113"/>
      <c r="NUL178" s="148"/>
      <c r="NUM178" s="149"/>
      <c r="NUN178" s="150"/>
      <c r="NUO178" s="151"/>
      <c r="NUP178" s="152"/>
      <c r="NUQ178" s="146"/>
      <c r="NUR178" s="113"/>
      <c r="NUS178" s="147"/>
      <c r="NUT178" s="113"/>
      <c r="NUU178" s="148"/>
      <c r="NUV178" s="149"/>
      <c r="NUW178" s="150"/>
      <c r="NUX178" s="151"/>
      <c r="NUY178" s="152"/>
      <c r="NUZ178" s="146"/>
      <c r="NVA178" s="113"/>
      <c r="NVB178" s="147"/>
      <c r="NVC178" s="113"/>
      <c r="NVD178" s="148"/>
      <c r="NVE178" s="149"/>
      <c r="NVF178" s="150"/>
      <c r="NVG178" s="151"/>
      <c r="NVH178" s="152"/>
      <c r="NVI178" s="146"/>
      <c r="NVJ178" s="113"/>
      <c r="NVK178" s="147"/>
      <c r="NVL178" s="113"/>
      <c r="NVM178" s="148"/>
      <c r="NVN178" s="149"/>
      <c r="NVO178" s="150"/>
      <c r="NVP178" s="151"/>
      <c r="NVQ178" s="152"/>
      <c r="NVR178" s="146"/>
      <c r="NVS178" s="113"/>
      <c r="NVT178" s="147"/>
      <c r="NVU178" s="113"/>
      <c r="NVV178" s="148"/>
      <c r="NVW178" s="149"/>
      <c r="NVX178" s="150"/>
      <c r="NVY178" s="151"/>
      <c r="NVZ178" s="152"/>
      <c r="NWA178" s="146"/>
      <c r="NWB178" s="113"/>
      <c r="NWC178" s="147"/>
      <c r="NWD178" s="113"/>
      <c r="NWE178" s="148"/>
      <c r="NWF178" s="149"/>
      <c r="NWG178" s="150"/>
      <c r="NWH178" s="151"/>
      <c r="NWI178" s="152"/>
      <c r="NWJ178" s="146"/>
      <c r="NWK178" s="113"/>
      <c r="NWL178" s="147"/>
      <c r="NWM178" s="113"/>
      <c r="NWN178" s="148"/>
      <c r="NWO178" s="149"/>
      <c r="NWP178" s="150"/>
      <c r="NWQ178" s="151"/>
      <c r="NWR178" s="152"/>
      <c r="NWS178" s="146"/>
      <c r="NWT178" s="113"/>
      <c r="NWU178" s="147"/>
      <c r="NWV178" s="113"/>
      <c r="NWW178" s="148"/>
      <c r="NWX178" s="149"/>
      <c r="NWY178" s="150"/>
      <c r="NWZ178" s="151"/>
      <c r="NXA178" s="152"/>
      <c r="NXB178" s="146"/>
      <c r="NXC178" s="113"/>
      <c r="NXD178" s="147"/>
      <c r="NXE178" s="113"/>
      <c r="NXF178" s="148"/>
      <c r="NXG178" s="149"/>
      <c r="NXH178" s="150"/>
      <c r="NXI178" s="151"/>
      <c r="NXJ178" s="152"/>
      <c r="NXK178" s="146"/>
      <c r="NXL178" s="113"/>
      <c r="NXM178" s="147"/>
      <c r="NXN178" s="113"/>
      <c r="NXO178" s="148"/>
      <c r="NXP178" s="149"/>
      <c r="NXQ178" s="150"/>
      <c r="NXR178" s="151"/>
      <c r="NXS178" s="152"/>
      <c r="NXT178" s="146"/>
      <c r="NXU178" s="113"/>
      <c r="NXV178" s="147"/>
      <c r="NXW178" s="113"/>
      <c r="NXX178" s="148"/>
      <c r="NXY178" s="149"/>
      <c r="NXZ178" s="150"/>
      <c r="NYA178" s="151"/>
      <c r="NYB178" s="152"/>
      <c r="NYC178" s="146"/>
      <c r="NYD178" s="113"/>
      <c r="NYE178" s="147"/>
      <c r="NYF178" s="113"/>
      <c r="NYG178" s="148"/>
      <c r="NYH178" s="149"/>
      <c r="NYI178" s="150"/>
      <c r="NYJ178" s="151"/>
      <c r="NYK178" s="152"/>
      <c r="NYL178" s="146"/>
      <c r="NYM178" s="113"/>
      <c r="NYN178" s="147"/>
      <c r="NYO178" s="113"/>
      <c r="NYP178" s="148"/>
      <c r="NYQ178" s="149"/>
      <c r="NYR178" s="150"/>
      <c r="NYS178" s="151"/>
      <c r="NYT178" s="152"/>
      <c r="NYU178" s="146"/>
      <c r="NYV178" s="113"/>
      <c r="NYW178" s="147"/>
      <c r="NYX178" s="113"/>
      <c r="NYY178" s="148"/>
      <c r="NYZ178" s="149"/>
      <c r="NZA178" s="150"/>
      <c r="NZB178" s="151"/>
      <c r="NZC178" s="152"/>
      <c r="NZD178" s="146"/>
      <c r="NZE178" s="113"/>
      <c r="NZF178" s="147"/>
      <c r="NZG178" s="113"/>
      <c r="NZH178" s="148"/>
      <c r="NZI178" s="149"/>
      <c r="NZJ178" s="150"/>
      <c r="NZK178" s="151"/>
      <c r="NZL178" s="152"/>
      <c r="NZM178" s="146"/>
      <c r="NZN178" s="113"/>
      <c r="NZO178" s="147"/>
      <c r="NZP178" s="113"/>
      <c r="NZQ178" s="148"/>
      <c r="NZR178" s="149"/>
      <c r="NZS178" s="150"/>
      <c r="NZT178" s="151"/>
      <c r="NZU178" s="152"/>
      <c r="NZV178" s="146"/>
      <c r="NZW178" s="113"/>
      <c r="NZX178" s="147"/>
      <c r="NZY178" s="113"/>
      <c r="NZZ178" s="148"/>
      <c r="OAA178" s="149"/>
      <c r="OAB178" s="150"/>
      <c r="OAC178" s="151"/>
      <c r="OAD178" s="152"/>
      <c r="OAE178" s="146"/>
      <c r="OAF178" s="113"/>
      <c r="OAG178" s="147"/>
      <c r="OAH178" s="113"/>
      <c r="OAI178" s="148"/>
      <c r="OAJ178" s="149"/>
      <c r="OAK178" s="150"/>
      <c r="OAL178" s="151"/>
      <c r="OAM178" s="152"/>
      <c r="OAN178" s="146"/>
      <c r="OAO178" s="113"/>
      <c r="OAP178" s="147"/>
      <c r="OAQ178" s="113"/>
      <c r="OAR178" s="148"/>
      <c r="OAS178" s="149"/>
      <c r="OAT178" s="150"/>
      <c r="OAU178" s="151"/>
      <c r="OAV178" s="152"/>
      <c r="OAW178" s="146"/>
      <c r="OAX178" s="113"/>
      <c r="OAY178" s="147"/>
      <c r="OAZ178" s="113"/>
      <c r="OBA178" s="148"/>
      <c r="OBB178" s="149"/>
      <c r="OBC178" s="150"/>
      <c r="OBD178" s="151"/>
      <c r="OBE178" s="152"/>
      <c r="OBF178" s="146"/>
      <c r="OBG178" s="113"/>
      <c r="OBH178" s="147"/>
      <c r="OBI178" s="113"/>
      <c r="OBJ178" s="148"/>
      <c r="OBK178" s="149"/>
      <c r="OBL178" s="150"/>
      <c r="OBM178" s="151"/>
      <c r="OBN178" s="152"/>
      <c r="OBO178" s="146"/>
      <c r="OBP178" s="113"/>
      <c r="OBQ178" s="147"/>
      <c r="OBR178" s="113"/>
      <c r="OBS178" s="148"/>
      <c r="OBT178" s="149"/>
      <c r="OBU178" s="150"/>
      <c r="OBV178" s="151"/>
      <c r="OBW178" s="152"/>
      <c r="OBX178" s="146"/>
      <c r="OBY178" s="113"/>
      <c r="OBZ178" s="147"/>
      <c r="OCA178" s="113"/>
      <c r="OCB178" s="148"/>
      <c r="OCC178" s="149"/>
      <c r="OCD178" s="150"/>
      <c r="OCE178" s="151"/>
      <c r="OCF178" s="152"/>
      <c r="OCG178" s="146"/>
      <c r="OCH178" s="113"/>
      <c r="OCI178" s="147"/>
      <c r="OCJ178" s="113"/>
      <c r="OCK178" s="148"/>
      <c r="OCL178" s="149"/>
      <c r="OCM178" s="150"/>
      <c r="OCN178" s="151"/>
      <c r="OCO178" s="152"/>
      <c r="OCP178" s="146"/>
      <c r="OCQ178" s="113"/>
      <c r="OCR178" s="147"/>
      <c r="OCS178" s="113"/>
      <c r="OCT178" s="148"/>
      <c r="OCU178" s="149"/>
      <c r="OCV178" s="150"/>
      <c r="OCW178" s="151"/>
      <c r="OCX178" s="152"/>
      <c r="OCY178" s="146"/>
      <c r="OCZ178" s="113"/>
      <c r="ODA178" s="147"/>
      <c r="ODB178" s="113"/>
      <c r="ODC178" s="148"/>
      <c r="ODD178" s="149"/>
      <c r="ODE178" s="150"/>
      <c r="ODF178" s="151"/>
      <c r="ODG178" s="152"/>
      <c r="ODH178" s="146"/>
      <c r="ODI178" s="113"/>
      <c r="ODJ178" s="147"/>
      <c r="ODK178" s="113"/>
      <c r="ODL178" s="148"/>
      <c r="ODM178" s="149"/>
      <c r="ODN178" s="150"/>
      <c r="ODO178" s="151"/>
      <c r="ODP178" s="152"/>
      <c r="ODQ178" s="146"/>
      <c r="ODR178" s="113"/>
      <c r="ODS178" s="147"/>
      <c r="ODT178" s="113"/>
      <c r="ODU178" s="148"/>
      <c r="ODV178" s="149"/>
      <c r="ODW178" s="150"/>
      <c r="ODX178" s="151"/>
      <c r="ODY178" s="152"/>
      <c r="ODZ178" s="146"/>
      <c r="OEA178" s="113"/>
      <c r="OEB178" s="147"/>
      <c r="OEC178" s="113"/>
      <c r="OED178" s="148"/>
      <c r="OEE178" s="149"/>
      <c r="OEF178" s="150"/>
      <c r="OEG178" s="151"/>
      <c r="OEH178" s="152"/>
      <c r="OEI178" s="146"/>
      <c r="OEJ178" s="113"/>
      <c r="OEK178" s="147"/>
      <c r="OEL178" s="113"/>
      <c r="OEM178" s="148"/>
      <c r="OEN178" s="149"/>
      <c r="OEO178" s="150"/>
      <c r="OEP178" s="151"/>
      <c r="OEQ178" s="152"/>
      <c r="OER178" s="146"/>
      <c r="OES178" s="113"/>
      <c r="OET178" s="147"/>
      <c r="OEU178" s="113"/>
      <c r="OEV178" s="148"/>
      <c r="OEW178" s="149"/>
      <c r="OEX178" s="150"/>
      <c r="OEY178" s="151"/>
      <c r="OEZ178" s="152"/>
      <c r="OFA178" s="146"/>
      <c r="OFB178" s="113"/>
      <c r="OFC178" s="147"/>
      <c r="OFD178" s="113"/>
      <c r="OFE178" s="148"/>
      <c r="OFF178" s="149"/>
      <c r="OFG178" s="150"/>
      <c r="OFH178" s="151"/>
      <c r="OFI178" s="152"/>
      <c r="OFJ178" s="146"/>
      <c r="OFK178" s="113"/>
      <c r="OFL178" s="147"/>
      <c r="OFM178" s="113"/>
      <c r="OFN178" s="148"/>
      <c r="OFO178" s="149"/>
      <c r="OFP178" s="150"/>
      <c r="OFQ178" s="151"/>
      <c r="OFR178" s="152"/>
      <c r="OFS178" s="146"/>
      <c r="OFT178" s="113"/>
      <c r="OFU178" s="147"/>
      <c r="OFV178" s="113"/>
      <c r="OFW178" s="148"/>
      <c r="OFX178" s="149"/>
      <c r="OFY178" s="150"/>
      <c r="OFZ178" s="151"/>
      <c r="OGA178" s="152"/>
      <c r="OGB178" s="146"/>
      <c r="OGC178" s="113"/>
      <c r="OGD178" s="147"/>
      <c r="OGE178" s="113"/>
      <c r="OGF178" s="148"/>
      <c r="OGG178" s="149"/>
      <c r="OGH178" s="150"/>
      <c r="OGI178" s="151"/>
      <c r="OGJ178" s="152"/>
      <c r="OGK178" s="146"/>
      <c r="OGL178" s="113"/>
      <c r="OGM178" s="147"/>
      <c r="OGN178" s="113"/>
      <c r="OGO178" s="148"/>
      <c r="OGP178" s="149"/>
      <c r="OGQ178" s="150"/>
      <c r="OGR178" s="151"/>
      <c r="OGS178" s="152"/>
      <c r="OGT178" s="146"/>
      <c r="OGU178" s="113"/>
      <c r="OGV178" s="147"/>
      <c r="OGW178" s="113"/>
      <c r="OGX178" s="148"/>
      <c r="OGY178" s="149"/>
      <c r="OGZ178" s="150"/>
      <c r="OHA178" s="151"/>
      <c r="OHB178" s="152"/>
      <c r="OHC178" s="146"/>
      <c r="OHD178" s="113"/>
      <c r="OHE178" s="147"/>
      <c r="OHF178" s="113"/>
      <c r="OHG178" s="148"/>
      <c r="OHH178" s="149"/>
      <c r="OHI178" s="150"/>
      <c r="OHJ178" s="151"/>
      <c r="OHK178" s="152"/>
      <c r="OHL178" s="146"/>
      <c r="OHM178" s="113"/>
      <c r="OHN178" s="147"/>
      <c r="OHO178" s="113"/>
      <c r="OHP178" s="148"/>
      <c r="OHQ178" s="149"/>
      <c r="OHR178" s="150"/>
      <c r="OHS178" s="151"/>
      <c r="OHT178" s="152"/>
      <c r="OHU178" s="146"/>
      <c r="OHV178" s="113"/>
      <c r="OHW178" s="147"/>
      <c r="OHX178" s="113"/>
      <c r="OHY178" s="148"/>
      <c r="OHZ178" s="149"/>
      <c r="OIA178" s="150"/>
      <c r="OIB178" s="151"/>
      <c r="OIC178" s="152"/>
      <c r="OID178" s="146"/>
      <c r="OIE178" s="113"/>
      <c r="OIF178" s="147"/>
      <c r="OIG178" s="113"/>
      <c r="OIH178" s="148"/>
      <c r="OII178" s="149"/>
      <c r="OIJ178" s="150"/>
      <c r="OIK178" s="151"/>
      <c r="OIL178" s="152"/>
      <c r="OIM178" s="146"/>
      <c r="OIN178" s="113"/>
      <c r="OIO178" s="147"/>
      <c r="OIP178" s="113"/>
      <c r="OIQ178" s="148"/>
      <c r="OIR178" s="149"/>
      <c r="OIS178" s="150"/>
      <c r="OIT178" s="151"/>
      <c r="OIU178" s="152"/>
      <c r="OIV178" s="146"/>
      <c r="OIW178" s="113"/>
      <c r="OIX178" s="147"/>
      <c r="OIY178" s="113"/>
      <c r="OIZ178" s="148"/>
      <c r="OJA178" s="149"/>
      <c r="OJB178" s="150"/>
      <c r="OJC178" s="151"/>
      <c r="OJD178" s="152"/>
      <c r="OJE178" s="146"/>
      <c r="OJF178" s="113"/>
      <c r="OJG178" s="147"/>
      <c r="OJH178" s="113"/>
      <c r="OJI178" s="148"/>
      <c r="OJJ178" s="149"/>
      <c r="OJK178" s="150"/>
      <c r="OJL178" s="151"/>
      <c r="OJM178" s="152"/>
      <c r="OJN178" s="146"/>
      <c r="OJO178" s="113"/>
      <c r="OJP178" s="147"/>
      <c r="OJQ178" s="113"/>
      <c r="OJR178" s="148"/>
      <c r="OJS178" s="149"/>
      <c r="OJT178" s="150"/>
      <c r="OJU178" s="151"/>
      <c r="OJV178" s="152"/>
      <c r="OJW178" s="146"/>
      <c r="OJX178" s="113"/>
      <c r="OJY178" s="147"/>
      <c r="OJZ178" s="113"/>
      <c r="OKA178" s="148"/>
      <c r="OKB178" s="149"/>
      <c r="OKC178" s="150"/>
      <c r="OKD178" s="151"/>
      <c r="OKE178" s="152"/>
      <c r="OKF178" s="146"/>
      <c r="OKG178" s="113"/>
      <c r="OKH178" s="147"/>
      <c r="OKI178" s="113"/>
      <c r="OKJ178" s="148"/>
      <c r="OKK178" s="149"/>
      <c r="OKL178" s="150"/>
      <c r="OKM178" s="151"/>
      <c r="OKN178" s="152"/>
      <c r="OKO178" s="146"/>
      <c r="OKP178" s="113"/>
      <c r="OKQ178" s="147"/>
      <c r="OKR178" s="113"/>
      <c r="OKS178" s="148"/>
      <c r="OKT178" s="149"/>
      <c r="OKU178" s="150"/>
      <c r="OKV178" s="151"/>
      <c r="OKW178" s="152"/>
      <c r="OKX178" s="146"/>
      <c r="OKY178" s="113"/>
      <c r="OKZ178" s="147"/>
      <c r="OLA178" s="113"/>
      <c r="OLB178" s="148"/>
      <c r="OLC178" s="149"/>
      <c r="OLD178" s="150"/>
      <c r="OLE178" s="151"/>
      <c r="OLF178" s="152"/>
      <c r="OLG178" s="146"/>
      <c r="OLH178" s="113"/>
      <c r="OLI178" s="147"/>
      <c r="OLJ178" s="113"/>
      <c r="OLK178" s="148"/>
      <c r="OLL178" s="149"/>
      <c r="OLM178" s="150"/>
      <c r="OLN178" s="151"/>
      <c r="OLO178" s="152"/>
      <c r="OLP178" s="146"/>
      <c r="OLQ178" s="113"/>
      <c r="OLR178" s="147"/>
      <c r="OLS178" s="113"/>
      <c r="OLT178" s="148"/>
      <c r="OLU178" s="149"/>
      <c r="OLV178" s="150"/>
      <c r="OLW178" s="151"/>
      <c r="OLX178" s="152"/>
      <c r="OLY178" s="146"/>
      <c r="OLZ178" s="113"/>
      <c r="OMA178" s="147"/>
      <c r="OMB178" s="113"/>
      <c r="OMC178" s="148"/>
      <c r="OMD178" s="149"/>
      <c r="OME178" s="150"/>
      <c r="OMF178" s="151"/>
      <c r="OMG178" s="152"/>
      <c r="OMH178" s="146"/>
      <c r="OMI178" s="113"/>
      <c r="OMJ178" s="147"/>
      <c r="OMK178" s="113"/>
      <c r="OML178" s="148"/>
      <c r="OMM178" s="149"/>
      <c r="OMN178" s="150"/>
      <c r="OMO178" s="151"/>
      <c r="OMP178" s="152"/>
      <c r="OMQ178" s="146"/>
      <c r="OMR178" s="113"/>
      <c r="OMS178" s="147"/>
      <c r="OMT178" s="113"/>
      <c r="OMU178" s="148"/>
      <c r="OMV178" s="149"/>
      <c r="OMW178" s="150"/>
      <c r="OMX178" s="151"/>
      <c r="OMY178" s="152"/>
      <c r="OMZ178" s="146"/>
      <c r="ONA178" s="113"/>
      <c r="ONB178" s="147"/>
      <c r="ONC178" s="113"/>
      <c r="OND178" s="148"/>
      <c r="ONE178" s="149"/>
      <c r="ONF178" s="150"/>
      <c r="ONG178" s="151"/>
      <c r="ONH178" s="152"/>
      <c r="ONI178" s="146"/>
      <c r="ONJ178" s="113"/>
      <c r="ONK178" s="147"/>
      <c r="ONL178" s="113"/>
      <c r="ONM178" s="148"/>
      <c r="ONN178" s="149"/>
      <c r="ONO178" s="150"/>
      <c r="ONP178" s="151"/>
      <c r="ONQ178" s="152"/>
      <c r="ONR178" s="146"/>
      <c r="ONS178" s="113"/>
      <c r="ONT178" s="147"/>
      <c r="ONU178" s="113"/>
      <c r="ONV178" s="148"/>
      <c r="ONW178" s="149"/>
      <c r="ONX178" s="150"/>
      <c r="ONY178" s="151"/>
      <c r="ONZ178" s="152"/>
      <c r="OOA178" s="146"/>
      <c r="OOB178" s="113"/>
      <c r="OOC178" s="147"/>
      <c r="OOD178" s="113"/>
      <c r="OOE178" s="148"/>
      <c r="OOF178" s="149"/>
      <c r="OOG178" s="150"/>
      <c r="OOH178" s="151"/>
      <c r="OOI178" s="152"/>
      <c r="OOJ178" s="146"/>
      <c r="OOK178" s="113"/>
      <c r="OOL178" s="147"/>
      <c r="OOM178" s="113"/>
      <c r="OON178" s="148"/>
      <c r="OOO178" s="149"/>
      <c r="OOP178" s="150"/>
      <c r="OOQ178" s="151"/>
      <c r="OOR178" s="152"/>
      <c r="OOS178" s="146"/>
      <c r="OOT178" s="113"/>
      <c r="OOU178" s="147"/>
      <c r="OOV178" s="113"/>
      <c r="OOW178" s="148"/>
      <c r="OOX178" s="149"/>
      <c r="OOY178" s="150"/>
      <c r="OOZ178" s="151"/>
      <c r="OPA178" s="152"/>
      <c r="OPB178" s="146"/>
      <c r="OPC178" s="113"/>
      <c r="OPD178" s="147"/>
      <c r="OPE178" s="113"/>
      <c r="OPF178" s="148"/>
      <c r="OPG178" s="149"/>
      <c r="OPH178" s="150"/>
      <c r="OPI178" s="151"/>
      <c r="OPJ178" s="152"/>
      <c r="OPK178" s="146"/>
      <c r="OPL178" s="113"/>
      <c r="OPM178" s="147"/>
      <c r="OPN178" s="113"/>
      <c r="OPO178" s="148"/>
      <c r="OPP178" s="149"/>
      <c r="OPQ178" s="150"/>
      <c r="OPR178" s="151"/>
      <c r="OPS178" s="152"/>
      <c r="OPT178" s="146"/>
      <c r="OPU178" s="113"/>
      <c r="OPV178" s="147"/>
      <c r="OPW178" s="113"/>
      <c r="OPX178" s="148"/>
      <c r="OPY178" s="149"/>
      <c r="OPZ178" s="150"/>
      <c r="OQA178" s="151"/>
      <c r="OQB178" s="152"/>
      <c r="OQC178" s="146"/>
      <c r="OQD178" s="113"/>
      <c r="OQE178" s="147"/>
      <c r="OQF178" s="113"/>
      <c r="OQG178" s="148"/>
      <c r="OQH178" s="149"/>
      <c r="OQI178" s="150"/>
      <c r="OQJ178" s="151"/>
      <c r="OQK178" s="152"/>
      <c r="OQL178" s="146"/>
      <c r="OQM178" s="113"/>
      <c r="OQN178" s="147"/>
      <c r="OQO178" s="113"/>
      <c r="OQP178" s="148"/>
      <c r="OQQ178" s="149"/>
      <c r="OQR178" s="150"/>
      <c r="OQS178" s="151"/>
      <c r="OQT178" s="152"/>
      <c r="OQU178" s="146"/>
      <c r="OQV178" s="113"/>
      <c r="OQW178" s="147"/>
      <c r="OQX178" s="113"/>
      <c r="OQY178" s="148"/>
      <c r="OQZ178" s="149"/>
      <c r="ORA178" s="150"/>
      <c r="ORB178" s="151"/>
      <c r="ORC178" s="152"/>
      <c r="ORD178" s="146"/>
      <c r="ORE178" s="113"/>
      <c r="ORF178" s="147"/>
      <c r="ORG178" s="113"/>
      <c r="ORH178" s="148"/>
      <c r="ORI178" s="149"/>
      <c r="ORJ178" s="150"/>
      <c r="ORK178" s="151"/>
      <c r="ORL178" s="152"/>
      <c r="ORM178" s="146"/>
      <c r="ORN178" s="113"/>
      <c r="ORO178" s="147"/>
      <c r="ORP178" s="113"/>
      <c r="ORQ178" s="148"/>
      <c r="ORR178" s="149"/>
      <c r="ORS178" s="150"/>
      <c r="ORT178" s="151"/>
      <c r="ORU178" s="152"/>
      <c r="ORV178" s="146"/>
      <c r="ORW178" s="113"/>
      <c r="ORX178" s="147"/>
      <c r="ORY178" s="113"/>
      <c r="ORZ178" s="148"/>
      <c r="OSA178" s="149"/>
      <c r="OSB178" s="150"/>
      <c r="OSC178" s="151"/>
      <c r="OSD178" s="152"/>
      <c r="OSE178" s="146"/>
      <c r="OSF178" s="113"/>
      <c r="OSG178" s="147"/>
      <c r="OSH178" s="113"/>
      <c r="OSI178" s="148"/>
      <c r="OSJ178" s="149"/>
      <c r="OSK178" s="150"/>
      <c r="OSL178" s="151"/>
      <c r="OSM178" s="152"/>
      <c r="OSN178" s="146"/>
      <c r="OSO178" s="113"/>
      <c r="OSP178" s="147"/>
      <c r="OSQ178" s="113"/>
      <c r="OSR178" s="148"/>
      <c r="OSS178" s="149"/>
      <c r="OST178" s="150"/>
      <c r="OSU178" s="151"/>
      <c r="OSV178" s="152"/>
      <c r="OSW178" s="146"/>
      <c r="OSX178" s="113"/>
      <c r="OSY178" s="147"/>
      <c r="OSZ178" s="113"/>
      <c r="OTA178" s="148"/>
      <c r="OTB178" s="149"/>
      <c r="OTC178" s="150"/>
      <c r="OTD178" s="151"/>
      <c r="OTE178" s="152"/>
      <c r="OTF178" s="146"/>
      <c r="OTG178" s="113"/>
      <c r="OTH178" s="147"/>
      <c r="OTI178" s="113"/>
      <c r="OTJ178" s="148"/>
      <c r="OTK178" s="149"/>
      <c r="OTL178" s="150"/>
      <c r="OTM178" s="151"/>
      <c r="OTN178" s="152"/>
      <c r="OTO178" s="146"/>
      <c r="OTP178" s="113"/>
      <c r="OTQ178" s="147"/>
      <c r="OTR178" s="113"/>
      <c r="OTS178" s="148"/>
      <c r="OTT178" s="149"/>
      <c r="OTU178" s="150"/>
      <c r="OTV178" s="151"/>
      <c r="OTW178" s="152"/>
      <c r="OTX178" s="146"/>
      <c r="OTY178" s="113"/>
      <c r="OTZ178" s="147"/>
      <c r="OUA178" s="113"/>
      <c r="OUB178" s="148"/>
      <c r="OUC178" s="149"/>
      <c r="OUD178" s="150"/>
      <c r="OUE178" s="151"/>
      <c r="OUF178" s="152"/>
      <c r="OUG178" s="146"/>
      <c r="OUH178" s="113"/>
      <c r="OUI178" s="147"/>
      <c r="OUJ178" s="113"/>
      <c r="OUK178" s="148"/>
      <c r="OUL178" s="149"/>
      <c r="OUM178" s="150"/>
      <c r="OUN178" s="151"/>
      <c r="OUO178" s="152"/>
      <c r="OUP178" s="146"/>
      <c r="OUQ178" s="113"/>
      <c r="OUR178" s="147"/>
      <c r="OUS178" s="113"/>
      <c r="OUT178" s="148"/>
      <c r="OUU178" s="149"/>
      <c r="OUV178" s="150"/>
      <c r="OUW178" s="151"/>
      <c r="OUX178" s="152"/>
      <c r="OUY178" s="146"/>
      <c r="OUZ178" s="113"/>
      <c r="OVA178" s="147"/>
      <c r="OVB178" s="113"/>
      <c r="OVC178" s="148"/>
      <c r="OVD178" s="149"/>
      <c r="OVE178" s="150"/>
      <c r="OVF178" s="151"/>
      <c r="OVG178" s="152"/>
      <c r="OVH178" s="146"/>
      <c r="OVI178" s="113"/>
      <c r="OVJ178" s="147"/>
      <c r="OVK178" s="113"/>
      <c r="OVL178" s="148"/>
      <c r="OVM178" s="149"/>
      <c r="OVN178" s="150"/>
      <c r="OVO178" s="151"/>
      <c r="OVP178" s="152"/>
      <c r="OVQ178" s="146"/>
      <c r="OVR178" s="113"/>
      <c r="OVS178" s="147"/>
      <c r="OVT178" s="113"/>
      <c r="OVU178" s="148"/>
      <c r="OVV178" s="149"/>
      <c r="OVW178" s="150"/>
      <c r="OVX178" s="151"/>
      <c r="OVY178" s="152"/>
      <c r="OVZ178" s="146"/>
      <c r="OWA178" s="113"/>
      <c r="OWB178" s="147"/>
      <c r="OWC178" s="113"/>
      <c r="OWD178" s="148"/>
      <c r="OWE178" s="149"/>
      <c r="OWF178" s="150"/>
      <c r="OWG178" s="151"/>
      <c r="OWH178" s="152"/>
      <c r="OWI178" s="146"/>
      <c r="OWJ178" s="113"/>
      <c r="OWK178" s="147"/>
      <c r="OWL178" s="113"/>
      <c r="OWM178" s="148"/>
      <c r="OWN178" s="149"/>
      <c r="OWO178" s="150"/>
      <c r="OWP178" s="151"/>
      <c r="OWQ178" s="152"/>
      <c r="OWR178" s="146"/>
      <c r="OWS178" s="113"/>
      <c r="OWT178" s="147"/>
      <c r="OWU178" s="113"/>
      <c r="OWV178" s="148"/>
      <c r="OWW178" s="149"/>
      <c r="OWX178" s="150"/>
      <c r="OWY178" s="151"/>
      <c r="OWZ178" s="152"/>
      <c r="OXA178" s="146"/>
      <c r="OXB178" s="113"/>
      <c r="OXC178" s="147"/>
      <c r="OXD178" s="113"/>
      <c r="OXE178" s="148"/>
      <c r="OXF178" s="149"/>
      <c r="OXG178" s="150"/>
      <c r="OXH178" s="151"/>
      <c r="OXI178" s="152"/>
      <c r="OXJ178" s="146"/>
      <c r="OXK178" s="113"/>
      <c r="OXL178" s="147"/>
      <c r="OXM178" s="113"/>
      <c r="OXN178" s="148"/>
      <c r="OXO178" s="149"/>
      <c r="OXP178" s="150"/>
      <c r="OXQ178" s="151"/>
      <c r="OXR178" s="152"/>
      <c r="OXS178" s="146"/>
      <c r="OXT178" s="113"/>
      <c r="OXU178" s="147"/>
      <c r="OXV178" s="113"/>
      <c r="OXW178" s="148"/>
      <c r="OXX178" s="149"/>
      <c r="OXY178" s="150"/>
      <c r="OXZ178" s="151"/>
      <c r="OYA178" s="152"/>
      <c r="OYB178" s="146"/>
      <c r="OYC178" s="113"/>
      <c r="OYD178" s="147"/>
      <c r="OYE178" s="113"/>
      <c r="OYF178" s="148"/>
      <c r="OYG178" s="149"/>
      <c r="OYH178" s="150"/>
      <c r="OYI178" s="151"/>
      <c r="OYJ178" s="152"/>
      <c r="OYK178" s="146"/>
      <c r="OYL178" s="113"/>
      <c r="OYM178" s="147"/>
      <c r="OYN178" s="113"/>
      <c r="OYO178" s="148"/>
      <c r="OYP178" s="149"/>
      <c r="OYQ178" s="150"/>
      <c r="OYR178" s="151"/>
      <c r="OYS178" s="152"/>
      <c r="OYT178" s="146"/>
      <c r="OYU178" s="113"/>
      <c r="OYV178" s="147"/>
      <c r="OYW178" s="113"/>
      <c r="OYX178" s="148"/>
      <c r="OYY178" s="149"/>
      <c r="OYZ178" s="150"/>
      <c r="OZA178" s="151"/>
      <c r="OZB178" s="152"/>
      <c r="OZC178" s="146"/>
      <c r="OZD178" s="113"/>
      <c r="OZE178" s="147"/>
      <c r="OZF178" s="113"/>
      <c r="OZG178" s="148"/>
      <c r="OZH178" s="149"/>
      <c r="OZI178" s="150"/>
      <c r="OZJ178" s="151"/>
      <c r="OZK178" s="152"/>
      <c r="OZL178" s="146"/>
      <c r="OZM178" s="113"/>
      <c r="OZN178" s="147"/>
      <c r="OZO178" s="113"/>
      <c r="OZP178" s="148"/>
      <c r="OZQ178" s="149"/>
      <c r="OZR178" s="150"/>
      <c r="OZS178" s="151"/>
      <c r="OZT178" s="152"/>
      <c r="OZU178" s="146"/>
      <c r="OZV178" s="113"/>
      <c r="OZW178" s="147"/>
      <c r="OZX178" s="113"/>
      <c r="OZY178" s="148"/>
      <c r="OZZ178" s="149"/>
      <c r="PAA178" s="150"/>
      <c r="PAB178" s="151"/>
      <c r="PAC178" s="152"/>
      <c r="PAD178" s="146"/>
      <c r="PAE178" s="113"/>
      <c r="PAF178" s="147"/>
      <c r="PAG178" s="113"/>
      <c r="PAH178" s="148"/>
      <c r="PAI178" s="149"/>
      <c r="PAJ178" s="150"/>
      <c r="PAK178" s="151"/>
      <c r="PAL178" s="152"/>
      <c r="PAM178" s="146"/>
      <c r="PAN178" s="113"/>
      <c r="PAO178" s="147"/>
      <c r="PAP178" s="113"/>
      <c r="PAQ178" s="148"/>
      <c r="PAR178" s="149"/>
      <c r="PAS178" s="150"/>
      <c r="PAT178" s="151"/>
      <c r="PAU178" s="152"/>
      <c r="PAV178" s="146"/>
      <c r="PAW178" s="113"/>
      <c r="PAX178" s="147"/>
      <c r="PAY178" s="113"/>
      <c r="PAZ178" s="148"/>
      <c r="PBA178" s="149"/>
      <c r="PBB178" s="150"/>
      <c r="PBC178" s="151"/>
      <c r="PBD178" s="152"/>
      <c r="PBE178" s="146"/>
      <c r="PBF178" s="113"/>
      <c r="PBG178" s="147"/>
      <c r="PBH178" s="113"/>
      <c r="PBI178" s="148"/>
      <c r="PBJ178" s="149"/>
      <c r="PBK178" s="150"/>
      <c r="PBL178" s="151"/>
      <c r="PBM178" s="152"/>
      <c r="PBN178" s="146"/>
      <c r="PBO178" s="113"/>
      <c r="PBP178" s="147"/>
      <c r="PBQ178" s="113"/>
      <c r="PBR178" s="148"/>
      <c r="PBS178" s="149"/>
      <c r="PBT178" s="150"/>
      <c r="PBU178" s="151"/>
      <c r="PBV178" s="152"/>
      <c r="PBW178" s="146"/>
      <c r="PBX178" s="113"/>
      <c r="PBY178" s="147"/>
      <c r="PBZ178" s="113"/>
      <c r="PCA178" s="148"/>
      <c r="PCB178" s="149"/>
      <c r="PCC178" s="150"/>
      <c r="PCD178" s="151"/>
      <c r="PCE178" s="152"/>
      <c r="PCF178" s="146"/>
      <c r="PCG178" s="113"/>
      <c r="PCH178" s="147"/>
      <c r="PCI178" s="113"/>
      <c r="PCJ178" s="148"/>
      <c r="PCK178" s="149"/>
      <c r="PCL178" s="150"/>
      <c r="PCM178" s="151"/>
      <c r="PCN178" s="152"/>
      <c r="PCO178" s="146"/>
      <c r="PCP178" s="113"/>
      <c r="PCQ178" s="147"/>
      <c r="PCR178" s="113"/>
      <c r="PCS178" s="148"/>
      <c r="PCT178" s="149"/>
      <c r="PCU178" s="150"/>
      <c r="PCV178" s="151"/>
      <c r="PCW178" s="152"/>
      <c r="PCX178" s="146"/>
      <c r="PCY178" s="113"/>
      <c r="PCZ178" s="147"/>
      <c r="PDA178" s="113"/>
      <c r="PDB178" s="148"/>
      <c r="PDC178" s="149"/>
      <c r="PDD178" s="150"/>
      <c r="PDE178" s="151"/>
      <c r="PDF178" s="152"/>
      <c r="PDG178" s="146"/>
      <c r="PDH178" s="113"/>
      <c r="PDI178" s="147"/>
      <c r="PDJ178" s="113"/>
      <c r="PDK178" s="148"/>
      <c r="PDL178" s="149"/>
      <c r="PDM178" s="150"/>
      <c r="PDN178" s="151"/>
      <c r="PDO178" s="152"/>
      <c r="PDP178" s="146"/>
      <c r="PDQ178" s="113"/>
      <c r="PDR178" s="147"/>
      <c r="PDS178" s="113"/>
      <c r="PDT178" s="148"/>
      <c r="PDU178" s="149"/>
      <c r="PDV178" s="150"/>
      <c r="PDW178" s="151"/>
      <c r="PDX178" s="152"/>
      <c r="PDY178" s="146"/>
      <c r="PDZ178" s="113"/>
      <c r="PEA178" s="147"/>
      <c r="PEB178" s="113"/>
      <c r="PEC178" s="148"/>
      <c r="PED178" s="149"/>
      <c r="PEE178" s="150"/>
      <c r="PEF178" s="151"/>
      <c r="PEG178" s="152"/>
      <c r="PEH178" s="146"/>
      <c r="PEI178" s="113"/>
      <c r="PEJ178" s="147"/>
      <c r="PEK178" s="113"/>
      <c r="PEL178" s="148"/>
      <c r="PEM178" s="149"/>
      <c r="PEN178" s="150"/>
      <c r="PEO178" s="151"/>
      <c r="PEP178" s="152"/>
      <c r="PEQ178" s="146"/>
      <c r="PER178" s="113"/>
      <c r="PES178" s="147"/>
      <c r="PET178" s="113"/>
      <c r="PEU178" s="148"/>
      <c r="PEV178" s="149"/>
      <c r="PEW178" s="150"/>
      <c r="PEX178" s="151"/>
      <c r="PEY178" s="152"/>
      <c r="PEZ178" s="146"/>
      <c r="PFA178" s="113"/>
      <c r="PFB178" s="147"/>
      <c r="PFC178" s="113"/>
      <c r="PFD178" s="148"/>
      <c r="PFE178" s="149"/>
      <c r="PFF178" s="150"/>
      <c r="PFG178" s="151"/>
      <c r="PFH178" s="152"/>
      <c r="PFI178" s="146"/>
      <c r="PFJ178" s="113"/>
      <c r="PFK178" s="147"/>
      <c r="PFL178" s="113"/>
      <c r="PFM178" s="148"/>
      <c r="PFN178" s="149"/>
      <c r="PFO178" s="150"/>
      <c r="PFP178" s="151"/>
      <c r="PFQ178" s="152"/>
      <c r="PFR178" s="146"/>
      <c r="PFS178" s="113"/>
      <c r="PFT178" s="147"/>
      <c r="PFU178" s="113"/>
      <c r="PFV178" s="148"/>
      <c r="PFW178" s="149"/>
      <c r="PFX178" s="150"/>
      <c r="PFY178" s="151"/>
      <c r="PFZ178" s="152"/>
      <c r="PGA178" s="146"/>
      <c r="PGB178" s="113"/>
      <c r="PGC178" s="147"/>
      <c r="PGD178" s="113"/>
      <c r="PGE178" s="148"/>
      <c r="PGF178" s="149"/>
      <c r="PGG178" s="150"/>
      <c r="PGH178" s="151"/>
      <c r="PGI178" s="152"/>
      <c r="PGJ178" s="146"/>
      <c r="PGK178" s="113"/>
      <c r="PGL178" s="147"/>
      <c r="PGM178" s="113"/>
      <c r="PGN178" s="148"/>
      <c r="PGO178" s="149"/>
      <c r="PGP178" s="150"/>
      <c r="PGQ178" s="151"/>
      <c r="PGR178" s="152"/>
      <c r="PGS178" s="146"/>
      <c r="PGT178" s="113"/>
      <c r="PGU178" s="147"/>
      <c r="PGV178" s="113"/>
      <c r="PGW178" s="148"/>
      <c r="PGX178" s="149"/>
      <c r="PGY178" s="150"/>
      <c r="PGZ178" s="151"/>
      <c r="PHA178" s="152"/>
      <c r="PHB178" s="146"/>
      <c r="PHC178" s="113"/>
      <c r="PHD178" s="147"/>
      <c r="PHE178" s="113"/>
      <c r="PHF178" s="148"/>
      <c r="PHG178" s="149"/>
      <c r="PHH178" s="150"/>
      <c r="PHI178" s="151"/>
      <c r="PHJ178" s="152"/>
      <c r="PHK178" s="146"/>
      <c r="PHL178" s="113"/>
      <c r="PHM178" s="147"/>
      <c r="PHN178" s="113"/>
      <c r="PHO178" s="148"/>
      <c r="PHP178" s="149"/>
      <c r="PHQ178" s="150"/>
      <c r="PHR178" s="151"/>
      <c r="PHS178" s="152"/>
      <c r="PHT178" s="146"/>
      <c r="PHU178" s="113"/>
      <c r="PHV178" s="147"/>
      <c r="PHW178" s="113"/>
      <c r="PHX178" s="148"/>
      <c r="PHY178" s="149"/>
      <c r="PHZ178" s="150"/>
      <c r="PIA178" s="151"/>
      <c r="PIB178" s="152"/>
      <c r="PIC178" s="146"/>
      <c r="PID178" s="113"/>
      <c r="PIE178" s="147"/>
      <c r="PIF178" s="113"/>
      <c r="PIG178" s="148"/>
      <c r="PIH178" s="149"/>
      <c r="PII178" s="150"/>
      <c r="PIJ178" s="151"/>
      <c r="PIK178" s="152"/>
      <c r="PIL178" s="146"/>
      <c r="PIM178" s="113"/>
      <c r="PIN178" s="147"/>
      <c r="PIO178" s="113"/>
      <c r="PIP178" s="148"/>
      <c r="PIQ178" s="149"/>
      <c r="PIR178" s="150"/>
      <c r="PIS178" s="151"/>
      <c r="PIT178" s="152"/>
      <c r="PIU178" s="146"/>
      <c r="PIV178" s="113"/>
      <c r="PIW178" s="147"/>
      <c r="PIX178" s="113"/>
      <c r="PIY178" s="148"/>
      <c r="PIZ178" s="149"/>
      <c r="PJA178" s="150"/>
      <c r="PJB178" s="151"/>
      <c r="PJC178" s="152"/>
      <c r="PJD178" s="146"/>
      <c r="PJE178" s="113"/>
      <c r="PJF178" s="147"/>
      <c r="PJG178" s="113"/>
      <c r="PJH178" s="148"/>
      <c r="PJI178" s="149"/>
      <c r="PJJ178" s="150"/>
      <c r="PJK178" s="151"/>
      <c r="PJL178" s="152"/>
      <c r="PJM178" s="146"/>
      <c r="PJN178" s="113"/>
      <c r="PJO178" s="147"/>
      <c r="PJP178" s="113"/>
      <c r="PJQ178" s="148"/>
      <c r="PJR178" s="149"/>
      <c r="PJS178" s="150"/>
      <c r="PJT178" s="151"/>
      <c r="PJU178" s="152"/>
      <c r="PJV178" s="146"/>
      <c r="PJW178" s="113"/>
      <c r="PJX178" s="147"/>
      <c r="PJY178" s="113"/>
      <c r="PJZ178" s="148"/>
      <c r="PKA178" s="149"/>
      <c r="PKB178" s="150"/>
      <c r="PKC178" s="151"/>
      <c r="PKD178" s="152"/>
      <c r="PKE178" s="146"/>
      <c r="PKF178" s="113"/>
      <c r="PKG178" s="147"/>
      <c r="PKH178" s="113"/>
      <c r="PKI178" s="148"/>
      <c r="PKJ178" s="149"/>
      <c r="PKK178" s="150"/>
      <c r="PKL178" s="151"/>
      <c r="PKM178" s="152"/>
      <c r="PKN178" s="146"/>
      <c r="PKO178" s="113"/>
      <c r="PKP178" s="147"/>
      <c r="PKQ178" s="113"/>
      <c r="PKR178" s="148"/>
      <c r="PKS178" s="149"/>
      <c r="PKT178" s="150"/>
      <c r="PKU178" s="151"/>
      <c r="PKV178" s="152"/>
      <c r="PKW178" s="146"/>
      <c r="PKX178" s="113"/>
      <c r="PKY178" s="147"/>
      <c r="PKZ178" s="113"/>
      <c r="PLA178" s="148"/>
      <c r="PLB178" s="149"/>
      <c r="PLC178" s="150"/>
      <c r="PLD178" s="151"/>
      <c r="PLE178" s="152"/>
      <c r="PLF178" s="146"/>
      <c r="PLG178" s="113"/>
      <c r="PLH178" s="147"/>
      <c r="PLI178" s="113"/>
      <c r="PLJ178" s="148"/>
      <c r="PLK178" s="149"/>
      <c r="PLL178" s="150"/>
      <c r="PLM178" s="151"/>
      <c r="PLN178" s="152"/>
      <c r="PLO178" s="146"/>
      <c r="PLP178" s="113"/>
      <c r="PLQ178" s="147"/>
      <c r="PLR178" s="113"/>
      <c r="PLS178" s="148"/>
      <c r="PLT178" s="149"/>
      <c r="PLU178" s="150"/>
      <c r="PLV178" s="151"/>
      <c r="PLW178" s="152"/>
      <c r="PLX178" s="146"/>
      <c r="PLY178" s="113"/>
      <c r="PLZ178" s="147"/>
      <c r="PMA178" s="113"/>
      <c r="PMB178" s="148"/>
      <c r="PMC178" s="149"/>
      <c r="PMD178" s="150"/>
      <c r="PME178" s="151"/>
      <c r="PMF178" s="152"/>
      <c r="PMG178" s="146"/>
      <c r="PMH178" s="113"/>
      <c r="PMI178" s="147"/>
      <c r="PMJ178" s="113"/>
      <c r="PMK178" s="148"/>
      <c r="PML178" s="149"/>
      <c r="PMM178" s="150"/>
      <c r="PMN178" s="151"/>
      <c r="PMO178" s="152"/>
      <c r="PMP178" s="146"/>
      <c r="PMQ178" s="113"/>
      <c r="PMR178" s="147"/>
      <c r="PMS178" s="113"/>
      <c r="PMT178" s="148"/>
      <c r="PMU178" s="149"/>
      <c r="PMV178" s="150"/>
      <c r="PMW178" s="151"/>
      <c r="PMX178" s="152"/>
      <c r="PMY178" s="146"/>
      <c r="PMZ178" s="113"/>
      <c r="PNA178" s="147"/>
      <c r="PNB178" s="113"/>
      <c r="PNC178" s="148"/>
      <c r="PND178" s="149"/>
      <c r="PNE178" s="150"/>
      <c r="PNF178" s="151"/>
      <c r="PNG178" s="152"/>
      <c r="PNH178" s="146"/>
      <c r="PNI178" s="113"/>
      <c r="PNJ178" s="147"/>
      <c r="PNK178" s="113"/>
      <c r="PNL178" s="148"/>
      <c r="PNM178" s="149"/>
      <c r="PNN178" s="150"/>
      <c r="PNO178" s="151"/>
      <c r="PNP178" s="152"/>
      <c r="PNQ178" s="146"/>
      <c r="PNR178" s="113"/>
      <c r="PNS178" s="147"/>
      <c r="PNT178" s="113"/>
      <c r="PNU178" s="148"/>
      <c r="PNV178" s="149"/>
      <c r="PNW178" s="150"/>
      <c r="PNX178" s="151"/>
      <c r="PNY178" s="152"/>
      <c r="PNZ178" s="146"/>
      <c r="POA178" s="113"/>
      <c r="POB178" s="147"/>
      <c r="POC178" s="113"/>
      <c r="POD178" s="148"/>
      <c r="POE178" s="149"/>
      <c r="POF178" s="150"/>
      <c r="POG178" s="151"/>
      <c r="POH178" s="152"/>
      <c r="POI178" s="146"/>
      <c r="POJ178" s="113"/>
      <c r="POK178" s="147"/>
      <c r="POL178" s="113"/>
      <c r="POM178" s="148"/>
      <c r="PON178" s="149"/>
      <c r="POO178" s="150"/>
      <c r="POP178" s="151"/>
      <c r="POQ178" s="152"/>
      <c r="POR178" s="146"/>
      <c r="POS178" s="113"/>
      <c r="POT178" s="147"/>
      <c r="POU178" s="113"/>
      <c r="POV178" s="148"/>
      <c r="POW178" s="149"/>
      <c r="POX178" s="150"/>
      <c r="POY178" s="151"/>
      <c r="POZ178" s="152"/>
      <c r="PPA178" s="146"/>
      <c r="PPB178" s="113"/>
      <c r="PPC178" s="147"/>
      <c r="PPD178" s="113"/>
      <c r="PPE178" s="148"/>
      <c r="PPF178" s="149"/>
      <c r="PPG178" s="150"/>
      <c r="PPH178" s="151"/>
      <c r="PPI178" s="152"/>
      <c r="PPJ178" s="146"/>
      <c r="PPK178" s="113"/>
      <c r="PPL178" s="147"/>
      <c r="PPM178" s="113"/>
      <c r="PPN178" s="148"/>
      <c r="PPO178" s="149"/>
      <c r="PPP178" s="150"/>
      <c r="PPQ178" s="151"/>
      <c r="PPR178" s="152"/>
      <c r="PPS178" s="146"/>
      <c r="PPT178" s="113"/>
      <c r="PPU178" s="147"/>
      <c r="PPV178" s="113"/>
      <c r="PPW178" s="148"/>
      <c r="PPX178" s="149"/>
      <c r="PPY178" s="150"/>
      <c r="PPZ178" s="151"/>
      <c r="PQA178" s="152"/>
      <c r="PQB178" s="146"/>
      <c r="PQC178" s="113"/>
      <c r="PQD178" s="147"/>
      <c r="PQE178" s="113"/>
      <c r="PQF178" s="148"/>
      <c r="PQG178" s="149"/>
      <c r="PQH178" s="150"/>
      <c r="PQI178" s="151"/>
      <c r="PQJ178" s="152"/>
      <c r="PQK178" s="146"/>
      <c r="PQL178" s="113"/>
      <c r="PQM178" s="147"/>
      <c r="PQN178" s="113"/>
      <c r="PQO178" s="148"/>
      <c r="PQP178" s="149"/>
      <c r="PQQ178" s="150"/>
      <c r="PQR178" s="151"/>
      <c r="PQS178" s="152"/>
      <c r="PQT178" s="146"/>
      <c r="PQU178" s="113"/>
      <c r="PQV178" s="147"/>
      <c r="PQW178" s="113"/>
      <c r="PQX178" s="148"/>
      <c r="PQY178" s="149"/>
      <c r="PQZ178" s="150"/>
      <c r="PRA178" s="151"/>
      <c r="PRB178" s="152"/>
      <c r="PRC178" s="146"/>
      <c r="PRD178" s="113"/>
      <c r="PRE178" s="147"/>
      <c r="PRF178" s="113"/>
      <c r="PRG178" s="148"/>
      <c r="PRH178" s="149"/>
      <c r="PRI178" s="150"/>
      <c r="PRJ178" s="151"/>
      <c r="PRK178" s="152"/>
      <c r="PRL178" s="146"/>
      <c r="PRM178" s="113"/>
      <c r="PRN178" s="147"/>
      <c r="PRO178" s="113"/>
      <c r="PRP178" s="148"/>
      <c r="PRQ178" s="149"/>
      <c r="PRR178" s="150"/>
      <c r="PRS178" s="151"/>
      <c r="PRT178" s="152"/>
      <c r="PRU178" s="146"/>
      <c r="PRV178" s="113"/>
      <c r="PRW178" s="147"/>
      <c r="PRX178" s="113"/>
      <c r="PRY178" s="148"/>
      <c r="PRZ178" s="149"/>
      <c r="PSA178" s="150"/>
      <c r="PSB178" s="151"/>
      <c r="PSC178" s="152"/>
      <c r="PSD178" s="146"/>
      <c r="PSE178" s="113"/>
      <c r="PSF178" s="147"/>
      <c r="PSG178" s="113"/>
      <c r="PSH178" s="148"/>
      <c r="PSI178" s="149"/>
      <c r="PSJ178" s="150"/>
      <c r="PSK178" s="151"/>
      <c r="PSL178" s="152"/>
      <c r="PSM178" s="146"/>
      <c r="PSN178" s="113"/>
      <c r="PSO178" s="147"/>
      <c r="PSP178" s="113"/>
      <c r="PSQ178" s="148"/>
      <c r="PSR178" s="149"/>
      <c r="PSS178" s="150"/>
      <c r="PST178" s="151"/>
      <c r="PSU178" s="152"/>
      <c r="PSV178" s="146"/>
      <c r="PSW178" s="113"/>
      <c r="PSX178" s="147"/>
      <c r="PSY178" s="113"/>
      <c r="PSZ178" s="148"/>
      <c r="PTA178" s="149"/>
      <c r="PTB178" s="150"/>
      <c r="PTC178" s="151"/>
      <c r="PTD178" s="152"/>
      <c r="PTE178" s="146"/>
      <c r="PTF178" s="113"/>
      <c r="PTG178" s="147"/>
      <c r="PTH178" s="113"/>
      <c r="PTI178" s="148"/>
      <c r="PTJ178" s="149"/>
      <c r="PTK178" s="150"/>
      <c r="PTL178" s="151"/>
      <c r="PTM178" s="152"/>
      <c r="PTN178" s="146"/>
      <c r="PTO178" s="113"/>
      <c r="PTP178" s="147"/>
      <c r="PTQ178" s="113"/>
      <c r="PTR178" s="148"/>
      <c r="PTS178" s="149"/>
      <c r="PTT178" s="150"/>
      <c r="PTU178" s="151"/>
      <c r="PTV178" s="152"/>
      <c r="PTW178" s="146"/>
      <c r="PTX178" s="113"/>
      <c r="PTY178" s="147"/>
      <c r="PTZ178" s="113"/>
      <c r="PUA178" s="148"/>
      <c r="PUB178" s="149"/>
      <c r="PUC178" s="150"/>
      <c r="PUD178" s="151"/>
      <c r="PUE178" s="152"/>
      <c r="PUF178" s="146"/>
      <c r="PUG178" s="113"/>
      <c r="PUH178" s="147"/>
      <c r="PUI178" s="113"/>
      <c r="PUJ178" s="148"/>
      <c r="PUK178" s="149"/>
      <c r="PUL178" s="150"/>
      <c r="PUM178" s="151"/>
      <c r="PUN178" s="152"/>
      <c r="PUO178" s="146"/>
      <c r="PUP178" s="113"/>
      <c r="PUQ178" s="147"/>
      <c r="PUR178" s="113"/>
      <c r="PUS178" s="148"/>
      <c r="PUT178" s="149"/>
      <c r="PUU178" s="150"/>
      <c r="PUV178" s="151"/>
      <c r="PUW178" s="152"/>
      <c r="PUX178" s="146"/>
      <c r="PUY178" s="113"/>
      <c r="PUZ178" s="147"/>
      <c r="PVA178" s="113"/>
      <c r="PVB178" s="148"/>
      <c r="PVC178" s="149"/>
      <c r="PVD178" s="150"/>
      <c r="PVE178" s="151"/>
      <c r="PVF178" s="152"/>
      <c r="PVG178" s="146"/>
      <c r="PVH178" s="113"/>
      <c r="PVI178" s="147"/>
      <c r="PVJ178" s="113"/>
      <c r="PVK178" s="148"/>
      <c r="PVL178" s="149"/>
      <c r="PVM178" s="150"/>
      <c r="PVN178" s="151"/>
      <c r="PVO178" s="152"/>
      <c r="PVP178" s="146"/>
      <c r="PVQ178" s="113"/>
      <c r="PVR178" s="147"/>
      <c r="PVS178" s="113"/>
      <c r="PVT178" s="148"/>
      <c r="PVU178" s="149"/>
      <c r="PVV178" s="150"/>
      <c r="PVW178" s="151"/>
      <c r="PVX178" s="152"/>
      <c r="PVY178" s="146"/>
      <c r="PVZ178" s="113"/>
      <c r="PWA178" s="147"/>
      <c r="PWB178" s="113"/>
      <c r="PWC178" s="148"/>
      <c r="PWD178" s="149"/>
      <c r="PWE178" s="150"/>
      <c r="PWF178" s="151"/>
      <c r="PWG178" s="152"/>
      <c r="PWH178" s="146"/>
      <c r="PWI178" s="113"/>
      <c r="PWJ178" s="147"/>
      <c r="PWK178" s="113"/>
      <c r="PWL178" s="148"/>
      <c r="PWM178" s="149"/>
      <c r="PWN178" s="150"/>
      <c r="PWO178" s="151"/>
      <c r="PWP178" s="152"/>
      <c r="PWQ178" s="146"/>
      <c r="PWR178" s="113"/>
      <c r="PWS178" s="147"/>
      <c r="PWT178" s="113"/>
      <c r="PWU178" s="148"/>
      <c r="PWV178" s="149"/>
      <c r="PWW178" s="150"/>
      <c r="PWX178" s="151"/>
      <c r="PWY178" s="152"/>
      <c r="PWZ178" s="146"/>
      <c r="PXA178" s="113"/>
      <c r="PXB178" s="147"/>
      <c r="PXC178" s="113"/>
      <c r="PXD178" s="148"/>
      <c r="PXE178" s="149"/>
      <c r="PXF178" s="150"/>
      <c r="PXG178" s="151"/>
      <c r="PXH178" s="152"/>
      <c r="PXI178" s="146"/>
      <c r="PXJ178" s="113"/>
      <c r="PXK178" s="147"/>
      <c r="PXL178" s="113"/>
      <c r="PXM178" s="148"/>
      <c r="PXN178" s="149"/>
      <c r="PXO178" s="150"/>
      <c r="PXP178" s="151"/>
      <c r="PXQ178" s="152"/>
      <c r="PXR178" s="146"/>
      <c r="PXS178" s="113"/>
      <c r="PXT178" s="147"/>
      <c r="PXU178" s="113"/>
      <c r="PXV178" s="148"/>
      <c r="PXW178" s="149"/>
      <c r="PXX178" s="150"/>
      <c r="PXY178" s="151"/>
      <c r="PXZ178" s="152"/>
      <c r="PYA178" s="146"/>
      <c r="PYB178" s="113"/>
      <c r="PYC178" s="147"/>
      <c r="PYD178" s="113"/>
      <c r="PYE178" s="148"/>
      <c r="PYF178" s="149"/>
      <c r="PYG178" s="150"/>
      <c r="PYH178" s="151"/>
      <c r="PYI178" s="152"/>
      <c r="PYJ178" s="146"/>
      <c r="PYK178" s="113"/>
      <c r="PYL178" s="147"/>
      <c r="PYM178" s="113"/>
      <c r="PYN178" s="148"/>
      <c r="PYO178" s="149"/>
      <c r="PYP178" s="150"/>
      <c r="PYQ178" s="151"/>
      <c r="PYR178" s="152"/>
      <c r="PYS178" s="146"/>
      <c r="PYT178" s="113"/>
      <c r="PYU178" s="147"/>
      <c r="PYV178" s="113"/>
      <c r="PYW178" s="148"/>
      <c r="PYX178" s="149"/>
      <c r="PYY178" s="150"/>
      <c r="PYZ178" s="151"/>
      <c r="PZA178" s="152"/>
      <c r="PZB178" s="146"/>
      <c r="PZC178" s="113"/>
      <c r="PZD178" s="147"/>
      <c r="PZE178" s="113"/>
      <c r="PZF178" s="148"/>
      <c r="PZG178" s="149"/>
      <c r="PZH178" s="150"/>
      <c r="PZI178" s="151"/>
      <c r="PZJ178" s="152"/>
      <c r="PZK178" s="146"/>
      <c r="PZL178" s="113"/>
      <c r="PZM178" s="147"/>
      <c r="PZN178" s="113"/>
      <c r="PZO178" s="148"/>
      <c r="PZP178" s="149"/>
      <c r="PZQ178" s="150"/>
      <c r="PZR178" s="151"/>
      <c r="PZS178" s="152"/>
      <c r="PZT178" s="146"/>
      <c r="PZU178" s="113"/>
      <c r="PZV178" s="147"/>
      <c r="PZW178" s="113"/>
      <c r="PZX178" s="148"/>
      <c r="PZY178" s="149"/>
      <c r="PZZ178" s="150"/>
      <c r="QAA178" s="151"/>
      <c r="QAB178" s="152"/>
      <c r="QAC178" s="146"/>
      <c r="QAD178" s="113"/>
      <c r="QAE178" s="147"/>
      <c r="QAF178" s="113"/>
      <c r="QAG178" s="148"/>
      <c r="QAH178" s="149"/>
      <c r="QAI178" s="150"/>
      <c r="QAJ178" s="151"/>
      <c r="QAK178" s="152"/>
      <c r="QAL178" s="146"/>
      <c r="QAM178" s="113"/>
      <c r="QAN178" s="147"/>
      <c r="QAO178" s="113"/>
      <c r="QAP178" s="148"/>
      <c r="QAQ178" s="149"/>
      <c r="QAR178" s="150"/>
      <c r="QAS178" s="151"/>
      <c r="QAT178" s="152"/>
      <c r="QAU178" s="146"/>
      <c r="QAV178" s="113"/>
      <c r="QAW178" s="147"/>
      <c r="QAX178" s="113"/>
      <c r="QAY178" s="148"/>
      <c r="QAZ178" s="149"/>
      <c r="QBA178" s="150"/>
      <c r="QBB178" s="151"/>
      <c r="QBC178" s="152"/>
      <c r="QBD178" s="146"/>
      <c r="QBE178" s="113"/>
      <c r="QBF178" s="147"/>
      <c r="QBG178" s="113"/>
      <c r="QBH178" s="148"/>
      <c r="QBI178" s="149"/>
      <c r="QBJ178" s="150"/>
      <c r="QBK178" s="151"/>
      <c r="QBL178" s="152"/>
      <c r="QBM178" s="146"/>
      <c r="QBN178" s="113"/>
      <c r="QBO178" s="147"/>
      <c r="QBP178" s="113"/>
      <c r="QBQ178" s="148"/>
      <c r="QBR178" s="149"/>
      <c r="QBS178" s="150"/>
      <c r="QBT178" s="151"/>
      <c r="QBU178" s="152"/>
      <c r="QBV178" s="146"/>
      <c r="QBW178" s="113"/>
      <c r="QBX178" s="147"/>
      <c r="QBY178" s="113"/>
      <c r="QBZ178" s="148"/>
      <c r="QCA178" s="149"/>
      <c r="QCB178" s="150"/>
      <c r="QCC178" s="151"/>
      <c r="QCD178" s="152"/>
      <c r="QCE178" s="146"/>
      <c r="QCF178" s="113"/>
      <c r="QCG178" s="147"/>
      <c r="QCH178" s="113"/>
      <c r="QCI178" s="148"/>
      <c r="QCJ178" s="149"/>
      <c r="QCK178" s="150"/>
      <c r="QCL178" s="151"/>
      <c r="QCM178" s="152"/>
      <c r="QCN178" s="146"/>
      <c r="QCO178" s="113"/>
      <c r="QCP178" s="147"/>
      <c r="QCQ178" s="113"/>
      <c r="QCR178" s="148"/>
      <c r="QCS178" s="149"/>
      <c r="QCT178" s="150"/>
      <c r="QCU178" s="151"/>
      <c r="QCV178" s="152"/>
      <c r="QCW178" s="146"/>
      <c r="QCX178" s="113"/>
      <c r="QCY178" s="147"/>
      <c r="QCZ178" s="113"/>
      <c r="QDA178" s="148"/>
      <c r="QDB178" s="149"/>
      <c r="QDC178" s="150"/>
      <c r="QDD178" s="151"/>
      <c r="QDE178" s="152"/>
      <c r="QDF178" s="146"/>
      <c r="QDG178" s="113"/>
      <c r="QDH178" s="147"/>
      <c r="QDI178" s="113"/>
      <c r="QDJ178" s="148"/>
      <c r="QDK178" s="149"/>
      <c r="QDL178" s="150"/>
      <c r="QDM178" s="151"/>
      <c r="QDN178" s="152"/>
      <c r="QDO178" s="146"/>
      <c r="QDP178" s="113"/>
      <c r="QDQ178" s="147"/>
      <c r="QDR178" s="113"/>
      <c r="QDS178" s="148"/>
      <c r="QDT178" s="149"/>
      <c r="QDU178" s="150"/>
      <c r="QDV178" s="151"/>
      <c r="QDW178" s="152"/>
      <c r="QDX178" s="146"/>
      <c r="QDY178" s="113"/>
      <c r="QDZ178" s="147"/>
      <c r="QEA178" s="113"/>
      <c r="QEB178" s="148"/>
      <c r="QEC178" s="149"/>
      <c r="QED178" s="150"/>
      <c r="QEE178" s="151"/>
      <c r="QEF178" s="152"/>
      <c r="QEG178" s="146"/>
      <c r="QEH178" s="113"/>
      <c r="QEI178" s="147"/>
      <c r="QEJ178" s="113"/>
      <c r="QEK178" s="148"/>
      <c r="QEL178" s="149"/>
      <c r="QEM178" s="150"/>
      <c r="QEN178" s="151"/>
      <c r="QEO178" s="152"/>
      <c r="QEP178" s="146"/>
      <c r="QEQ178" s="113"/>
      <c r="QER178" s="147"/>
      <c r="QES178" s="113"/>
      <c r="QET178" s="148"/>
      <c r="QEU178" s="149"/>
      <c r="QEV178" s="150"/>
      <c r="QEW178" s="151"/>
      <c r="QEX178" s="152"/>
      <c r="QEY178" s="146"/>
      <c r="QEZ178" s="113"/>
      <c r="QFA178" s="147"/>
      <c r="QFB178" s="113"/>
      <c r="QFC178" s="148"/>
      <c r="QFD178" s="149"/>
      <c r="QFE178" s="150"/>
      <c r="QFF178" s="151"/>
      <c r="QFG178" s="152"/>
      <c r="QFH178" s="146"/>
      <c r="QFI178" s="113"/>
      <c r="QFJ178" s="147"/>
      <c r="QFK178" s="113"/>
      <c r="QFL178" s="148"/>
      <c r="QFM178" s="149"/>
      <c r="QFN178" s="150"/>
      <c r="QFO178" s="151"/>
      <c r="QFP178" s="152"/>
      <c r="QFQ178" s="146"/>
      <c r="QFR178" s="113"/>
      <c r="QFS178" s="147"/>
      <c r="QFT178" s="113"/>
      <c r="QFU178" s="148"/>
      <c r="QFV178" s="149"/>
      <c r="QFW178" s="150"/>
      <c r="QFX178" s="151"/>
      <c r="QFY178" s="152"/>
      <c r="QFZ178" s="146"/>
      <c r="QGA178" s="113"/>
      <c r="QGB178" s="147"/>
      <c r="QGC178" s="113"/>
      <c r="QGD178" s="148"/>
      <c r="QGE178" s="149"/>
      <c r="QGF178" s="150"/>
      <c r="QGG178" s="151"/>
      <c r="QGH178" s="152"/>
      <c r="QGI178" s="146"/>
      <c r="QGJ178" s="113"/>
      <c r="QGK178" s="147"/>
      <c r="QGL178" s="113"/>
      <c r="QGM178" s="148"/>
      <c r="QGN178" s="149"/>
      <c r="QGO178" s="150"/>
      <c r="QGP178" s="151"/>
      <c r="QGQ178" s="152"/>
      <c r="QGR178" s="146"/>
      <c r="QGS178" s="113"/>
      <c r="QGT178" s="147"/>
      <c r="QGU178" s="113"/>
      <c r="QGV178" s="148"/>
      <c r="QGW178" s="149"/>
      <c r="QGX178" s="150"/>
      <c r="QGY178" s="151"/>
      <c r="QGZ178" s="152"/>
      <c r="QHA178" s="146"/>
      <c r="QHB178" s="113"/>
      <c r="QHC178" s="147"/>
      <c r="QHD178" s="113"/>
      <c r="QHE178" s="148"/>
      <c r="QHF178" s="149"/>
      <c r="QHG178" s="150"/>
      <c r="QHH178" s="151"/>
      <c r="QHI178" s="152"/>
      <c r="QHJ178" s="146"/>
      <c r="QHK178" s="113"/>
      <c r="QHL178" s="147"/>
      <c r="QHM178" s="113"/>
      <c r="QHN178" s="148"/>
      <c r="QHO178" s="149"/>
      <c r="QHP178" s="150"/>
      <c r="QHQ178" s="151"/>
      <c r="QHR178" s="152"/>
      <c r="QHS178" s="146"/>
      <c r="QHT178" s="113"/>
      <c r="QHU178" s="147"/>
      <c r="QHV178" s="113"/>
      <c r="QHW178" s="148"/>
      <c r="QHX178" s="149"/>
      <c r="QHY178" s="150"/>
      <c r="QHZ178" s="151"/>
      <c r="QIA178" s="152"/>
      <c r="QIB178" s="146"/>
      <c r="QIC178" s="113"/>
      <c r="QID178" s="147"/>
      <c r="QIE178" s="113"/>
      <c r="QIF178" s="148"/>
      <c r="QIG178" s="149"/>
      <c r="QIH178" s="150"/>
      <c r="QII178" s="151"/>
      <c r="QIJ178" s="152"/>
      <c r="QIK178" s="146"/>
      <c r="QIL178" s="113"/>
      <c r="QIM178" s="147"/>
      <c r="QIN178" s="113"/>
      <c r="QIO178" s="148"/>
      <c r="QIP178" s="149"/>
      <c r="QIQ178" s="150"/>
      <c r="QIR178" s="151"/>
      <c r="QIS178" s="152"/>
      <c r="QIT178" s="146"/>
      <c r="QIU178" s="113"/>
      <c r="QIV178" s="147"/>
      <c r="QIW178" s="113"/>
      <c r="QIX178" s="148"/>
      <c r="QIY178" s="149"/>
      <c r="QIZ178" s="150"/>
      <c r="QJA178" s="151"/>
      <c r="QJB178" s="152"/>
      <c r="QJC178" s="146"/>
      <c r="QJD178" s="113"/>
      <c r="QJE178" s="147"/>
      <c r="QJF178" s="113"/>
      <c r="QJG178" s="148"/>
      <c r="QJH178" s="149"/>
      <c r="QJI178" s="150"/>
      <c r="QJJ178" s="151"/>
      <c r="QJK178" s="152"/>
      <c r="QJL178" s="146"/>
      <c r="QJM178" s="113"/>
      <c r="QJN178" s="147"/>
      <c r="QJO178" s="113"/>
      <c r="QJP178" s="148"/>
      <c r="QJQ178" s="149"/>
      <c r="QJR178" s="150"/>
      <c r="QJS178" s="151"/>
      <c r="QJT178" s="152"/>
      <c r="QJU178" s="146"/>
      <c r="QJV178" s="113"/>
      <c r="QJW178" s="147"/>
      <c r="QJX178" s="113"/>
      <c r="QJY178" s="148"/>
      <c r="QJZ178" s="149"/>
      <c r="QKA178" s="150"/>
      <c r="QKB178" s="151"/>
      <c r="QKC178" s="152"/>
      <c r="QKD178" s="146"/>
      <c r="QKE178" s="113"/>
      <c r="QKF178" s="147"/>
      <c r="QKG178" s="113"/>
      <c r="QKH178" s="148"/>
      <c r="QKI178" s="149"/>
      <c r="QKJ178" s="150"/>
      <c r="QKK178" s="151"/>
      <c r="QKL178" s="152"/>
      <c r="QKM178" s="146"/>
      <c r="QKN178" s="113"/>
      <c r="QKO178" s="147"/>
      <c r="QKP178" s="113"/>
      <c r="QKQ178" s="148"/>
      <c r="QKR178" s="149"/>
      <c r="QKS178" s="150"/>
      <c r="QKT178" s="151"/>
      <c r="QKU178" s="152"/>
      <c r="QKV178" s="146"/>
      <c r="QKW178" s="113"/>
      <c r="QKX178" s="147"/>
      <c r="QKY178" s="113"/>
      <c r="QKZ178" s="148"/>
      <c r="QLA178" s="149"/>
      <c r="QLB178" s="150"/>
      <c r="QLC178" s="151"/>
      <c r="QLD178" s="152"/>
      <c r="QLE178" s="146"/>
      <c r="QLF178" s="113"/>
      <c r="QLG178" s="147"/>
      <c r="QLH178" s="113"/>
      <c r="QLI178" s="148"/>
      <c r="QLJ178" s="149"/>
      <c r="QLK178" s="150"/>
      <c r="QLL178" s="151"/>
      <c r="QLM178" s="152"/>
      <c r="QLN178" s="146"/>
      <c r="QLO178" s="113"/>
      <c r="QLP178" s="147"/>
      <c r="QLQ178" s="113"/>
      <c r="QLR178" s="148"/>
      <c r="QLS178" s="149"/>
      <c r="QLT178" s="150"/>
      <c r="QLU178" s="151"/>
      <c r="QLV178" s="152"/>
      <c r="QLW178" s="146"/>
      <c r="QLX178" s="113"/>
      <c r="QLY178" s="147"/>
      <c r="QLZ178" s="113"/>
      <c r="QMA178" s="148"/>
      <c r="QMB178" s="149"/>
      <c r="QMC178" s="150"/>
      <c r="QMD178" s="151"/>
      <c r="QME178" s="152"/>
      <c r="QMF178" s="146"/>
      <c r="QMG178" s="113"/>
      <c r="QMH178" s="147"/>
      <c r="QMI178" s="113"/>
      <c r="QMJ178" s="148"/>
      <c r="QMK178" s="149"/>
      <c r="QML178" s="150"/>
      <c r="QMM178" s="151"/>
      <c r="QMN178" s="152"/>
      <c r="QMO178" s="146"/>
      <c r="QMP178" s="113"/>
      <c r="QMQ178" s="147"/>
      <c r="QMR178" s="113"/>
      <c r="QMS178" s="148"/>
      <c r="QMT178" s="149"/>
      <c r="QMU178" s="150"/>
      <c r="QMV178" s="151"/>
      <c r="QMW178" s="152"/>
      <c r="QMX178" s="146"/>
      <c r="QMY178" s="113"/>
      <c r="QMZ178" s="147"/>
      <c r="QNA178" s="113"/>
      <c r="QNB178" s="148"/>
      <c r="QNC178" s="149"/>
      <c r="QND178" s="150"/>
      <c r="QNE178" s="151"/>
      <c r="QNF178" s="152"/>
      <c r="QNG178" s="146"/>
      <c r="QNH178" s="113"/>
      <c r="QNI178" s="147"/>
      <c r="QNJ178" s="113"/>
      <c r="QNK178" s="148"/>
      <c r="QNL178" s="149"/>
      <c r="QNM178" s="150"/>
      <c r="QNN178" s="151"/>
      <c r="QNO178" s="152"/>
      <c r="QNP178" s="146"/>
      <c r="QNQ178" s="113"/>
      <c r="QNR178" s="147"/>
      <c r="QNS178" s="113"/>
      <c r="QNT178" s="148"/>
      <c r="QNU178" s="149"/>
      <c r="QNV178" s="150"/>
      <c r="QNW178" s="151"/>
      <c r="QNX178" s="152"/>
      <c r="QNY178" s="146"/>
      <c r="QNZ178" s="113"/>
      <c r="QOA178" s="147"/>
      <c r="QOB178" s="113"/>
      <c r="QOC178" s="148"/>
      <c r="QOD178" s="149"/>
      <c r="QOE178" s="150"/>
      <c r="QOF178" s="151"/>
      <c r="QOG178" s="152"/>
      <c r="QOH178" s="146"/>
      <c r="QOI178" s="113"/>
      <c r="QOJ178" s="147"/>
      <c r="QOK178" s="113"/>
      <c r="QOL178" s="148"/>
      <c r="QOM178" s="149"/>
      <c r="QON178" s="150"/>
      <c r="QOO178" s="151"/>
      <c r="QOP178" s="152"/>
      <c r="QOQ178" s="146"/>
      <c r="QOR178" s="113"/>
      <c r="QOS178" s="147"/>
      <c r="QOT178" s="113"/>
      <c r="QOU178" s="148"/>
      <c r="QOV178" s="149"/>
      <c r="QOW178" s="150"/>
      <c r="QOX178" s="151"/>
      <c r="QOY178" s="152"/>
      <c r="QOZ178" s="146"/>
      <c r="QPA178" s="113"/>
      <c r="QPB178" s="147"/>
      <c r="QPC178" s="113"/>
      <c r="QPD178" s="148"/>
      <c r="QPE178" s="149"/>
      <c r="QPF178" s="150"/>
      <c r="QPG178" s="151"/>
      <c r="QPH178" s="152"/>
      <c r="QPI178" s="146"/>
      <c r="QPJ178" s="113"/>
      <c r="QPK178" s="147"/>
      <c r="QPL178" s="113"/>
      <c r="QPM178" s="148"/>
      <c r="QPN178" s="149"/>
      <c r="QPO178" s="150"/>
      <c r="QPP178" s="151"/>
      <c r="QPQ178" s="152"/>
      <c r="QPR178" s="146"/>
      <c r="QPS178" s="113"/>
      <c r="QPT178" s="147"/>
      <c r="QPU178" s="113"/>
      <c r="QPV178" s="148"/>
      <c r="QPW178" s="149"/>
      <c r="QPX178" s="150"/>
      <c r="QPY178" s="151"/>
      <c r="QPZ178" s="152"/>
      <c r="QQA178" s="146"/>
      <c r="QQB178" s="113"/>
      <c r="QQC178" s="147"/>
      <c r="QQD178" s="113"/>
      <c r="QQE178" s="148"/>
      <c r="QQF178" s="149"/>
      <c r="QQG178" s="150"/>
      <c r="QQH178" s="151"/>
      <c r="QQI178" s="152"/>
      <c r="QQJ178" s="146"/>
      <c r="QQK178" s="113"/>
      <c r="QQL178" s="147"/>
      <c r="QQM178" s="113"/>
      <c r="QQN178" s="148"/>
      <c r="QQO178" s="149"/>
      <c r="QQP178" s="150"/>
      <c r="QQQ178" s="151"/>
      <c r="QQR178" s="152"/>
      <c r="QQS178" s="146"/>
      <c r="QQT178" s="113"/>
      <c r="QQU178" s="147"/>
      <c r="QQV178" s="113"/>
      <c r="QQW178" s="148"/>
      <c r="QQX178" s="149"/>
      <c r="QQY178" s="150"/>
      <c r="QQZ178" s="151"/>
      <c r="QRA178" s="152"/>
      <c r="QRB178" s="146"/>
      <c r="QRC178" s="113"/>
      <c r="QRD178" s="147"/>
      <c r="QRE178" s="113"/>
      <c r="QRF178" s="148"/>
      <c r="QRG178" s="149"/>
      <c r="QRH178" s="150"/>
      <c r="QRI178" s="151"/>
      <c r="QRJ178" s="152"/>
      <c r="QRK178" s="146"/>
      <c r="QRL178" s="113"/>
      <c r="QRM178" s="147"/>
      <c r="QRN178" s="113"/>
      <c r="QRO178" s="148"/>
      <c r="QRP178" s="149"/>
      <c r="QRQ178" s="150"/>
      <c r="QRR178" s="151"/>
      <c r="QRS178" s="152"/>
      <c r="QRT178" s="146"/>
      <c r="QRU178" s="113"/>
      <c r="QRV178" s="147"/>
      <c r="QRW178" s="113"/>
      <c r="QRX178" s="148"/>
      <c r="QRY178" s="149"/>
      <c r="QRZ178" s="150"/>
      <c r="QSA178" s="151"/>
      <c r="QSB178" s="152"/>
      <c r="QSC178" s="146"/>
      <c r="QSD178" s="113"/>
      <c r="QSE178" s="147"/>
      <c r="QSF178" s="113"/>
      <c r="QSG178" s="148"/>
      <c r="QSH178" s="149"/>
      <c r="QSI178" s="150"/>
      <c r="QSJ178" s="151"/>
      <c r="QSK178" s="152"/>
      <c r="QSL178" s="146"/>
      <c r="QSM178" s="113"/>
      <c r="QSN178" s="147"/>
      <c r="QSO178" s="113"/>
      <c r="QSP178" s="148"/>
      <c r="QSQ178" s="149"/>
      <c r="QSR178" s="150"/>
      <c r="QSS178" s="151"/>
      <c r="QST178" s="152"/>
      <c r="QSU178" s="146"/>
      <c r="QSV178" s="113"/>
      <c r="QSW178" s="147"/>
      <c r="QSX178" s="113"/>
      <c r="QSY178" s="148"/>
      <c r="QSZ178" s="149"/>
      <c r="QTA178" s="150"/>
      <c r="QTB178" s="151"/>
      <c r="QTC178" s="152"/>
      <c r="QTD178" s="146"/>
      <c r="QTE178" s="113"/>
      <c r="QTF178" s="147"/>
      <c r="QTG178" s="113"/>
      <c r="QTH178" s="148"/>
      <c r="QTI178" s="149"/>
      <c r="QTJ178" s="150"/>
      <c r="QTK178" s="151"/>
      <c r="QTL178" s="152"/>
      <c r="QTM178" s="146"/>
      <c r="QTN178" s="113"/>
      <c r="QTO178" s="147"/>
      <c r="QTP178" s="113"/>
      <c r="QTQ178" s="148"/>
      <c r="QTR178" s="149"/>
      <c r="QTS178" s="150"/>
      <c r="QTT178" s="151"/>
      <c r="QTU178" s="152"/>
      <c r="QTV178" s="146"/>
      <c r="QTW178" s="113"/>
      <c r="QTX178" s="147"/>
      <c r="QTY178" s="113"/>
      <c r="QTZ178" s="148"/>
      <c r="QUA178" s="149"/>
      <c r="QUB178" s="150"/>
      <c r="QUC178" s="151"/>
      <c r="QUD178" s="152"/>
      <c r="QUE178" s="146"/>
      <c r="QUF178" s="113"/>
      <c r="QUG178" s="147"/>
      <c r="QUH178" s="113"/>
      <c r="QUI178" s="148"/>
      <c r="QUJ178" s="149"/>
      <c r="QUK178" s="150"/>
      <c r="QUL178" s="151"/>
      <c r="QUM178" s="152"/>
      <c r="QUN178" s="146"/>
      <c r="QUO178" s="113"/>
      <c r="QUP178" s="147"/>
      <c r="QUQ178" s="113"/>
      <c r="QUR178" s="148"/>
      <c r="QUS178" s="149"/>
      <c r="QUT178" s="150"/>
      <c r="QUU178" s="151"/>
      <c r="QUV178" s="152"/>
      <c r="QUW178" s="146"/>
      <c r="QUX178" s="113"/>
      <c r="QUY178" s="147"/>
      <c r="QUZ178" s="113"/>
      <c r="QVA178" s="148"/>
      <c r="QVB178" s="149"/>
      <c r="QVC178" s="150"/>
      <c r="QVD178" s="151"/>
      <c r="QVE178" s="152"/>
      <c r="QVF178" s="146"/>
      <c r="QVG178" s="113"/>
      <c r="QVH178" s="147"/>
      <c r="QVI178" s="113"/>
      <c r="QVJ178" s="148"/>
      <c r="QVK178" s="149"/>
      <c r="QVL178" s="150"/>
      <c r="QVM178" s="151"/>
      <c r="QVN178" s="152"/>
      <c r="QVO178" s="146"/>
      <c r="QVP178" s="113"/>
      <c r="QVQ178" s="147"/>
      <c r="QVR178" s="113"/>
      <c r="QVS178" s="148"/>
      <c r="QVT178" s="149"/>
      <c r="QVU178" s="150"/>
      <c r="QVV178" s="151"/>
      <c r="QVW178" s="152"/>
      <c r="QVX178" s="146"/>
      <c r="QVY178" s="113"/>
      <c r="QVZ178" s="147"/>
      <c r="QWA178" s="113"/>
      <c r="QWB178" s="148"/>
      <c r="QWC178" s="149"/>
      <c r="QWD178" s="150"/>
      <c r="QWE178" s="151"/>
      <c r="QWF178" s="152"/>
      <c r="QWG178" s="146"/>
      <c r="QWH178" s="113"/>
      <c r="QWI178" s="147"/>
      <c r="QWJ178" s="113"/>
      <c r="QWK178" s="148"/>
      <c r="QWL178" s="149"/>
      <c r="QWM178" s="150"/>
      <c r="QWN178" s="151"/>
      <c r="QWO178" s="152"/>
      <c r="QWP178" s="146"/>
      <c r="QWQ178" s="113"/>
      <c r="QWR178" s="147"/>
      <c r="QWS178" s="113"/>
      <c r="QWT178" s="148"/>
      <c r="QWU178" s="149"/>
      <c r="QWV178" s="150"/>
      <c r="QWW178" s="151"/>
      <c r="QWX178" s="152"/>
      <c r="QWY178" s="146"/>
      <c r="QWZ178" s="113"/>
      <c r="QXA178" s="147"/>
      <c r="QXB178" s="113"/>
      <c r="QXC178" s="148"/>
      <c r="QXD178" s="149"/>
      <c r="QXE178" s="150"/>
      <c r="QXF178" s="151"/>
      <c r="QXG178" s="152"/>
      <c r="QXH178" s="146"/>
      <c r="QXI178" s="113"/>
      <c r="QXJ178" s="147"/>
      <c r="QXK178" s="113"/>
      <c r="QXL178" s="148"/>
      <c r="QXM178" s="149"/>
      <c r="QXN178" s="150"/>
      <c r="QXO178" s="151"/>
      <c r="QXP178" s="152"/>
      <c r="QXQ178" s="146"/>
      <c r="QXR178" s="113"/>
      <c r="QXS178" s="147"/>
      <c r="QXT178" s="113"/>
      <c r="QXU178" s="148"/>
      <c r="QXV178" s="149"/>
      <c r="QXW178" s="150"/>
      <c r="QXX178" s="151"/>
      <c r="QXY178" s="152"/>
      <c r="QXZ178" s="146"/>
      <c r="QYA178" s="113"/>
      <c r="QYB178" s="147"/>
      <c r="QYC178" s="113"/>
      <c r="QYD178" s="148"/>
      <c r="QYE178" s="149"/>
      <c r="QYF178" s="150"/>
      <c r="QYG178" s="151"/>
      <c r="QYH178" s="152"/>
      <c r="QYI178" s="146"/>
      <c r="QYJ178" s="113"/>
      <c r="QYK178" s="147"/>
      <c r="QYL178" s="113"/>
      <c r="QYM178" s="148"/>
      <c r="QYN178" s="149"/>
      <c r="QYO178" s="150"/>
      <c r="QYP178" s="151"/>
      <c r="QYQ178" s="152"/>
      <c r="QYR178" s="146"/>
      <c r="QYS178" s="113"/>
      <c r="QYT178" s="147"/>
      <c r="QYU178" s="113"/>
      <c r="QYV178" s="148"/>
      <c r="QYW178" s="149"/>
      <c r="QYX178" s="150"/>
      <c r="QYY178" s="151"/>
      <c r="QYZ178" s="152"/>
      <c r="QZA178" s="146"/>
      <c r="QZB178" s="113"/>
      <c r="QZC178" s="147"/>
      <c r="QZD178" s="113"/>
      <c r="QZE178" s="148"/>
      <c r="QZF178" s="149"/>
      <c r="QZG178" s="150"/>
      <c r="QZH178" s="151"/>
      <c r="QZI178" s="152"/>
      <c r="QZJ178" s="146"/>
      <c r="QZK178" s="113"/>
      <c r="QZL178" s="147"/>
      <c r="QZM178" s="113"/>
      <c r="QZN178" s="148"/>
      <c r="QZO178" s="149"/>
      <c r="QZP178" s="150"/>
      <c r="QZQ178" s="151"/>
      <c r="QZR178" s="152"/>
      <c r="QZS178" s="146"/>
      <c r="QZT178" s="113"/>
      <c r="QZU178" s="147"/>
      <c r="QZV178" s="113"/>
      <c r="QZW178" s="148"/>
      <c r="QZX178" s="149"/>
      <c r="QZY178" s="150"/>
      <c r="QZZ178" s="151"/>
      <c r="RAA178" s="152"/>
      <c r="RAB178" s="146"/>
      <c r="RAC178" s="113"/>
      <c r="RAD178" s="147"/>
      <c r="RAE178" s="113"/>
      <c r="RAF178" s="148"/>
      <c r="RAG178" s="149"/>
      <c r="RAH178" s="150"/>
      <c r="RAI178" s="151"/>
      <c r="RAJ178" s="152"/>
      <c r="RAK178" s="146"/>
      <c r="RAL178" s="113"/>
      <c r="RAM178" s="147"/>
      <c r="RAN178" s="113"/>
      <c r="RAO178" s="148"/>
      <c r="RAP178" s="149"/>
      <c r="RAQ178" s="150"/>
      <c r="RAR178" s="151"/>
      <c r="RAS178" s="152"/>
      <c r="RAT178" s="146"/>
      <c r="RAU178" s="113"/>
      <c r="RAV178" s="147"/>
      <c r="RAW178" s="113"/>
      <c r="RAX178" s="148"/>
      <c r="RAY178" s="149"/>
      <c r="RAZ178" s="150"/>
      <c r="RBA178" s="151"/>
      <c r="RBB178" s="152"/>
      <c r="RBC178" s="146"/>
      <c r="RBD178" s="113"/>
      <c r="RBE178" s="147"/>
      <c r="RBF178" s="113"/>
      <c r="RBG178" s="148"/>
      <c r="RBH178" s="149"/>
      <c r="RBI178" s="150"/>
      <c r="RBJ178" s="151"/>
      <c r="RBK178" s="152"/>
      <c r="RBL178" s="146"/>
      <c r="RBM178" s="113"/>
      <c r="RBN178" s="147"/>
      <c r="RBO178" s="113"/>
      <c r="RBP178" s="148"/>
      <c r="RBQ178" s="149"/>
      <c r="RBR178" s="150"/>
      <c r="RBS178" s="151"/>
      <c r="RBT178" s="152"/>
      <c r="RBU178" s="146"/>
      <c r="RBV178" s="113"/>
      <c r="RBW178" s="147"/>
      <c r="RBX178" s="113"/>
      <c r="RBY178" s="148"/>
      <c r="RBZ178" s="149"/>
      <c r="RCA178" s="150"/>
      <c r="RCB178" s="151"/>
      <c r="RCC178" s="152"/>
      <c r="RCD178" s="146"/>
      <c r="RCE178" s="113"/>
      <c r="RCF178" s="147"/>
      <c r="RCG178" s="113"/>
      <c r="RCH178" s="148"/>
      <c r="RCI178" s="149"/>
      <c r="RCJ178" s="150"/>
      <c r="RCK178" s="151"/>
      <c r="RCL178" s="152"/>
      <c r="RCM178" s="146"/>
      <c r="RCN178" s="113"/>
      <c r="RCO178" s="147"/>
      <c r="RCP178" s="113"/>
      <c r="RCQ178" s="148"/>
      <c r="RCR178" s="149"/>
      <c r="RCS178" s="150"/>
      <c r="RCT178" s="151"/>
      <c r="RCU178" s="152"/>
      <c r="RCV178" s="146"/>
      <c r="RCW178" s="113"/>
      <c r="RCX178" s="147"/>
      <c r="RCY178" s="113"/>
      <c r="RCZ178" s="148"/>
      <c r="RDA178" s="149"/>
      <c r="RDB178" s="150"/>
      <c r="RDC178" s="151"/>
      <c r="RDD178" s="152"/>
      <c r="RDE178" s="146"/>
      <c r="RDF178" s="113"/>
      <c r="RDG178" s="147"/>
      <c r="RDH178" s="113"/>
      <c r="RDI178" s="148"/>
      <c r="RDJ178" s="149"/>
      <c r="RDK178" s="150"/>
      <c r="RDL178" s="151"/>
      <c r="RDM178" s="152"/>
      <c r="RDN178" s="146"/>
      <c r="RDO178" s="113"/>
      <c r="RDP178" s="147"/>
      <c r="RDQ178" s="113"/>
      <c r="RDR178" s="148"/>
      <c r="RDS178" s="149"/>
      <c r="RDT178" s="150"/>
      <c r="RDU178" s="151"/>
      <c r="RDV178" s="152"/>
      <c r="RDW178" s="146"/>
      <c r="RDX178" s="113"/>
      <c r="RDY178" s="147"/>
      <c r="RDZ178" s="113"/>
      <c r="REA178" s="148"/>
      <c r="REB178" s="149"/>
      <c r="REC178" s="150"/>
      <c r="RED178" s="151"/>
      <c r="REE178" s="152"/>
      <c r="REF178" s="146"/>
      <c r="REG178" s="113"/>
      <c r="REH178" s="147"/>
      <c r="REI178" s="113"/>
      <c r="REJ178" s="148"/>
      <c r="REK178" s="149"/>
      <c r="REL178" s="150"/>
      <c r="REM178" s="151"/>
      <c r="REN178" s="152"/>
      <c r="REO178" s="146"/>
      <c r="REP178" s="113"/>
      <c r="REQ178" s="147"/>
      <c r="RER178" s="113"/>
      <c r="RES178" s="148"/>
      <c r="RET178" s="149"/>
      <c r="REU178" s="150"/>
      <c r="REV178" s="151"/>
      <c r="REW178" s="152"/>
      <c r="REX178" s="146"/>
      <c r="REY178" s="113"/>
      <c r="REZ178" s="147"/>
      <c r="RFA178" s="113"/>
      <c r="RFB178" s="148"/>
      <c r="RFC178" s="149"/>
      <c r="RFD178" s="150"/>
      <c r="RFE178" s="151"/>
      <c r="RFF178" s="152"/>
      <c r="RFG178" s="146"/>
      <c r="RFH178" s="113"/>
      <c r="RFI178" s="147"/>
      <c r="RFJ178" s="113"/>
      <c r="RFK178" s="148"/>
      <c r="RFL178" s="149"/>
      <c r="RFM178" s="150"/>
      <c r="RFN178" s="151"/>
      <c r="RFO178" s="152"/>
      <c r="RFP178" s="146"/>
      <c r="RFQ178" s="113"/>
      <c r="RFR178" s="147"/>
      <c r="RFS178" s="113"/>
      <c r="RFT178" s="148"/>
      <c r="RFU178" s="149"/>
      <c r="RFV178" s="150"/>
      <c r="RFW178" s="151"/>
      <c r="RFX178" s="152"/>
      <c r="RFY178" s="146"/>
      <c r="RFZ178" s="113"/>
      <c r="RGA178" s="147"/>
      <c r="RGB178" s="113"/>
      <c r="RGC178" s="148"/>
      <c r="RGD178" s="149"/>
      <c r="RGE178" s="150"/>
      <c r="RGF178" s="151"/>
      <c r="RGG178" s="152"/>
      <c r="RGH178" s="146"/>
      <c r="RGI178" s="113"/>
      <c r="RGJ178" s="147"/>
      <c r="RGK178" s="113"/>
      <c r="RGL178" s="148"/>
      <c r="RGM178" s="149"/>
      <c r="RGN178" s="150"/>
      <c r="RGO178" s="151"/>
      <c r="RGP178" s="152"/>
      <c r="RGQ178" s="146"/>
      <c r="RGR178" s="113"/>
      <c r="RGS178" s="147"/>
      <c r="RGT178" s="113"/>
      <c r="RGU178" s="148"/>
      <c r="RGV178" s="149"/>
      <c r="RGW178" s="150"/>
      <c r="RGX178" s="151"/>
      <c r="RGY178" s="152"/>
      <c r="RGZ178" s="146"/>
      <c r="RHA178" s="113"/>
      <c r="RHB178" s="147"/>
      <c r="RHC178" s="113"/>
      <c r="RHD178" s="148"/>
      <c r="RHE178" s="149"/>
      <c r="RHF178" s="150"/>
      <c r="RHG178" s="151"/>
      <c r="RHH178" s="152"/>
      <c r="RHI178" s="146"/>
      <c r="RHJ178" s="113"/>
      <c r="RHK178" s="147"/>
      <c r="RHL178" s="113"/>
      <c r="RHM178" s="148"/>
      <c r="RHN178" s="149"/>
      <c r="RHO178" s="150"/>
      <c r="RHP178" s="151"/>
      <c r="RHQ178" s="152"/>
      <c r="RHR178" s="146"/>
      <c r="RHS178" s="113"/>
      <c r="RHT178" s="147"/>
      <c r="RHU178" s="113"/>
      <c r="RHV178" s="148"/>
      <c r="RHW178" s="149"/>
      <c r="RHX178" s="150"/>
      <c r="RHY178" s="151"/>
      <c r="RHZ178" s="152"/>
      <c r="RIA178" s="146"/>
      <c r="RIB178" s="113"/>
      <c r="RIC178" s="147"/>
      <c r="RID178" s="113"/>
      <c r="RIE178" s="148"/>
      <c r="RIF178" s="149"/>
      <c r="RIG178" s="150"/>
      <c r="RIH178" s="151"/>
      <c r="RII178" s="152"/>
      <c r="RIJ178" s="146"/>
      <c r="RIK178" s="113"/>
      <c r="RIL178" s="147"/>
      <c r="RIM178" s="113"/>
      <c r="RIN178" s="148"/>
      <c r="RIO178" s="149"/>
      <c r="RIP178" s="150"/>
      <c r="RIQ178" s="151"/>
      <c r="RIR178" s="152"/>
      <c r="RIS178" s="146"/>
      <c r="RIT178" s="113"/>
      <c r="RIU178" s="147"/>
      <c r="RIV178" s="113"/>
      <c r="RIW178" s="148"/>
      <c r="RIX178" s="149"/>
      <c r="RIY178" s="150"/>
      <c r="RIZ178" s="151"/>
      <c r="RJA178" s="152"/>
      <c r="RJB178" s="146"/>
      <c r="RJC178" s="113"/>
      <c r="RJD178" s="147"/>
      <c r="RJE178" s="113"/>
      <c r="RJF178" s="148"/>
      <c r="RJG178" s="149"/>
      <c r="RJH178" s="150"/>
      <c r="RJI178" s="151"/>
      <c r="RJJ178" s="152"/>
      <c r="RJK178" s="146"/>
      <c r="RJL178" s="113"/>
      <c r="RJM178" s="147"/>
      <c r="RJN178" s="113"/>
      <c r="RJO178" s="148"/>
      <c r="RJP178" s="149"/>
      <c r="RJQ178" s="150"/>
      <c r="RJR178" s="151"/>
      <c r="RJS178" s="152"/>
      <c r="RJT178" s="146"/>
      <c r="RJU178" s="113"/>
      <c r="RJV178" s="147"/>
      <c r="RJW178" s="113"/>
      <c r="RJX178" s="148"/>
      <c r="RJY178" s="149"/>
      <c r="RJZ178" s="150"/>
      <c r="RKA178" s="151"/>
      <c r="RKB178" s="152"/>
      <c r="RKC178" s="146"/>
      <c r="RKD178" s="113"/>
      <c r="RKE178" s="147"/>
      <c r="RKF178" s="113"/>
      <c r="RKG178" s="148"/>
      <c r="RKH178" s="149"/>
      <c r="RKI178" s="150"/>
      <c r="RKJ178" s="151"/>
      <c r="RKK178" s="152"/>
      <c r="RKL178" s="146"/>
      <c r="RKM178" s="113"/>
      <c r="RKN178" s="147"/>
      <c r="RKO178" s="113"/>
      <c r="RKP178" s="148"/>
      <c r="RKQ178" s="149"/>
      <c r="RKR178" s="150"/>
      <c r="RKS178" s="151"/>
      <c r="RKT178" s="152"/>
      <c r="RKU178" s="146"/>
      <c r="RKV178" s="113"/>
      <c r="RKW178" s="147"/>
      <c r="RKX178" s="113"/>
      <c r="RKY178" s="148"/>
      <c r="RKZ178" s="149"/>
      <c r="RLA178" s="150"/>
      <c r="RLB178" s="151"/>
      <c r="RLC178" s="152"/>
      <c r="RLD178" s="146"/>
      <c r="RLE178" s="113"/>
      <c r="RLF178" s="147"/>
      <c r="RLG178" s="113"/>
      <c r="RLH178" s="148"/>
      <c r="RLI178" s="149"/>
      <c r="RLJ178" s="150"/>
      <c r="RLK178" s="151"/>
      <c r="RLL178" s="152"/>
      <c r="RLM178" s="146"/>
      <c r="RLN178" s="113"/>
      <c r="RLO178" s="147"/>
      <c r="RLP178" s="113"/>
      <c r="RLQ178" s="148"/>
      <c r="RLR178" s="149"/>
      <c r="RLS178" s="150"/>
      <c r="RLT178" s="151"/>
      <c r="RLU178" s="152"/>
      <c r="RLV178" s="146"/>
      <c r="RLW178" s="113"/>
      <c r="RLX178" s="147"/>
      <c r="RLY178" s="113"/>
      <c r="RLZ178" s="148"/>
      <c r="RMA178" s="149"/>
      <c r="RMB178" s="150"/>
      <c r="RMC178" s="151"/>
      <c r="RMD178" s="152"/>
      <c r="RME178" s="146"/>
      <c r="RMF178" s="113"/>
      <c r="RMG178" s="147"/>
      <c r="RMH178" s="113"/>
      <c r="RMI178" s="148"/>
      <c r="RMJ178" s="149"/>
      <c r="RMK178" s="150"/>
      <c r="RML178" s="151"/>
      <c r="RMM178" s="152"/>
      <c r="RMN178" s="146"/>
      <c r="RMO178" s="113"/>
      <c r="RMP178" s="147"/>
      <c r="RMQ178" s="113"/>
      <c r="RMR178" s="148"/>
      <c r="RMS178" s="149"/>
      <c r="RMT178" s="150"/>
      <c r="RMU178" s="151"/>
      <c r="RMV178" s="152"/>
      <c r="RMW178" s="146"/>
      <c r="RMX178" s="113"/>
      <c r="RMY178" s="147"/>
      <c r="RMZ178" s="113"/>
      <c r="RNA178" s="148"/>
      <c r="RNB178" s="149"/>
      <c r="RNC178" s="150"/>
      <c r="RND178" s="151"/>
      <c r="RNE178" s="152"/>
      <c r="RNF178" s="146"/>
      <c r="RNG178" s="113"/>
      <c r="RNH178" s="147"/>
      <c r="RNI178" s="113"/>
      <c r="RNJ178" s="148"/>
      <c r="RNK178" s="149"/>
      <c r="RNL178" s="150"/>
      <c r="RNM178" s="151"/>
      <c r="RNN178" s="152"/>
      <c r="RNO178" s="146"/>
      <c r="RNP178" s="113"/>
      <c r="RNQ178" s="147"/>
      <c r="RNR178" s="113"/>
      <c r="RNS178" s="148"/>
      <c r="RNT178" s="149"/>
      <c r="RNU178" s="150"/>
      <c r="RNV178" s="151"/>
      <c r="RNW178" s="152"/>
      <c r="RNX178" s="146"/>
      <c r="RNY178" s="113"/>
      <c r="RNZ178" s="147"/>
      <c r="ROA178" s="113"/>
      <c r="ROB178" s="148"/>
      <c r="ROC178" s="149"/>
      <c r="ROD178" s="150"/>
      <c r="ROE178" s="151"/>
      <c r="ROF178" s="152"/>
      <c r="ROG178" s="146"/>
      <c r="ROH178" s="113"/>
      <c r="ROI178" s="147"/>
      <c r="ROJ178" s="113"/>
      <c r="ROK178" s="148"/>
      <c r="ROL178" s="149"/>
      <c r="ROM178" s="150"/>
      <c r="RON178" s="151"/>
      <c r="ROO178" s="152"/>
      <c r="ROP178" s="146"/>
      <c r="ROQ178" s="113"/>
      <c r="ROR178" s="147"/>
      <c r="ROS178" s="113"/>
      <c r="ROT178" s="148"/>
      <c r="ROU178" s="149"/>
      <c r="ROV178" s="150"/>
      <c r="ROW178" s="151"/>
      <c r="ROX178" s="152"/>
      <c r="ROY178" s="146"/>
      <c r="ROZ178" s="113"/>
      <c r="RPA178" s="147"/>
      <c r="RPB178" s="113"/>
      <c r="RPC178" s="148"/>
      <c r="RPD178" s="149"/>
      <c r="RPE178" s="150"/>
      <c r="RPF178" s="151"/>
      <c r="RPG178" s="152"/>
      <c r="RPH178" s="146"/>
      <c r="RPI178" s="113"/>
      <c r="RPJ178" s="147"/>
      <c r="RPK178" s="113"/>
      <c r="RPL178" s="148"/>
      <c r="RPM178" s="149"/>
      <c r="RPN178" s="150"/>
      <c r="RPO178" s="151"/>
      <c r="RPP178" s="152"/>
      <c r="RPQ178" s="146"/>
      <c r="RPR178" s="113"/>
      <c r="RPS178" s="147"/>
      <c r="RPT178" s="113"/>
      <c r="RPU178" s="148"/>
      <c r="RPV178" s="149"/>
      <c r="RPW178" s="150"/>
      <c r="RPX178" s="151"/>
      <c r="RPY178" s="152"/>
      <c r="RPZ178" s="146"/>
      <c r="RQA178" s="113"/>
      <c r="RQB178" s="147"/>
      <c r="RQC178" s="113"/>
      <c r="RQD178" s="148"/>
      <c r="RQE178" s="149"/>
      <c r="RQF178" s="150"/>
      <c r="RQG178" s="151"/>
      <c r="RQH178" s="152"/>
      <c r="RQI178" s="146"/>
      <c r="RQJ178" s="113"/>
      <c r="RQK178" s="147"/>
      <c r="RQL178" s="113"/>
      <c r="RQM178" s="148"/>
      <c r="RQN178" s="149"/>
      <c r="RQO178" s="150"/>
      <c r="RQP178" s="151"/>
      <c r="RQQ178" s="152"/>
      <c r="RQR178" s="146"/>
      <c r="RQS178" s="113"/>
      <c r="RQT178" s="147"/>
      <c r="RQU178" s="113"/>
      <c r="RQV178" s="148"/>
      <c r="RQW178" s="149"/>
      <c r="RQX178" s="150"/>
      <c r="RQY178" s="151"/>
      <c r="RQZ178" s="152"/>
      <c r="RRA178" s="146"/>
      <c r="RRB178" s="113"/>
      <c r="RRC178" s="147"/>
      <c r="RRD178" s="113"/>
      <c r="RRE178" s="148"/>
      <c r="RRF178" s="149"/>
      <c r="RRG178" s="150"/>
      <c r="RRH178" s="151"/>
      <c r="RRI178" s="152"/>
      <c r="RRJ178" s="146"/>
      <c r="RRK178" s="113"/>
      <c r="RRL178" s="147"/>
      <c r="RRM178" s="113"/>
      <c r="RRN178" s="148"/>
      <c r="RRO178" s="149"/>
      <c r="RRP178" s="150"/>
      <c r="RRQ178" s="151"/>
      <c r="RRR178" s="152"/>
      <c r="RRS178" s="146"/>
      <c r="RRT178" s="113"/>
      <c r="RRU178" s="147"/>
      <c r="RRV178" s="113"/>
      <c r="RRW178" s="148"/>
      <c r="RRX178" s="149"/>
      <c r="RRY178" s="150"/>
      <c r="RRZ178" s="151"/>
      <c r="RSA178" s="152"/>
      <c r="RSB178" s="146"/>
      <c r="RSC178" s="113"/>
      <c r="RSD178" s="147"/>
      <c r="RSE178" s="113"/>
      <c r="RSF178" s="148"/>
      <c r="RSG178" s="149"/>
      <c r="RSH178" s="150"/>
      <c r="RSI178" s="151"/>
      <c r="RSJ178" s="152"/>
      <c r="RSK178" s="146"/>
      <c r="RSL178" s="113"/>
      <c r="RSM178" s="147"/>
      <c r="RSN178" s="113"/>
      <c r="RSO178" s="148"/>
      <c r="RSP178" s="149"/>
      <c r="RSQ178" s="150"/>
      <c r="RSR178" s="151"/>
      <c r="RSS178" s="152"/>
      <c r="RST178" s="146"/>
      <c r="RSU178" s="113"/>
      <c r="RSV178" s="147"/>
      <c r="RSW178" s="113"/>
      <c r="RSX178" s="148"/>
      <c r="RSY178" s="149"/>
      <c r="RSZ178" s="150"/>
      <c r="RTA178" s="151"/>
      <c r="RTB178" s="152"/>
      <c r="RTC178" s="146"/>
      <c r="RTD178" s="113"/>
      <c r="RTE178" s="147"/>
      <c r="RTF178" s="113"/>
      <c r="RTG178" s="148"/>
      <c r="RTH178" s="149"/>
      <c r="RTI178" s="150"/>
      <c r="RTJ178" s="151"/>
      <c r="RTK178" s="152"/>
      <c r="RTL178" s="146"/>
      <c r="RTM178" s="113"/>
      <c r="RTN178" s="147"/>
      <c r="RTO178" s="113"/>
      <c r="RTP178" s="148"/>
      <c r="RTQ178" s="149"/>
      <c r="RTR178" s="150"/>
      <c r="RTS178" s="151"/>
      <c r="RTT178" s="152"/>
      <c r="RTU178" s="146"/>
      <c r="RTV178" s="113"/>
      <c r="RTW178" s="147"/>
      <c r="RTX178" s="113"/>
      <c r="RTY178" s="148"/>
      <c r="RTZ178" s="149"/>
      <c r="RUA178" s="150"/>
      <c r="RUB178" s="151"/>
      <c r="RUC178" s="152"/>
      <c r="RUD178" s="146"/>
      <c r="RUE178" s="113"/>
      <c r="RUF178" s="147"/>
      <c r="RUG178" s="113"/>
      <c r="RUH178" s="148"/>
      <c r="RUI178" s="149"/>
      <c r="RUJ178" s="150"/>
      <c r="RUK178" s="151"/>
      <c r="RUL178" s="152"/>
      <c r="RUM178" s="146"/>
      <c r="RUN178" s="113"/>
      <c r="RUO178" s="147"/>
      <c r="RUP178" s="113"/>
      <c r="RUQ178" s="148"/>
      <c r="RUR178" s="149"/>
      <c r="RUS178" s="150"/>
      <c r="RUT178" s="151"/>
      <c r="RUU178" s="152"/>
      <c r="RUV178" s="146"/>
      <c r="RUW178" s="113"/>
      <c r="RUX178" s="147"/>
      <c r="RUY178" s="113"/>
      <c r="RUZ178" s="148"/>
      <c r="RVA178" s="149"/>
      <c r="RVB178" s="150"/>
      <c r="RVC178" s="151"/>
      <c r="RVD178" s="152"/>
      <c r="RVE178" s="146"/>
      <c r="RVF178" s="113"/>
      <c r="RVG178" s="147"/>
      <c r="RVH178" s="113"/>
      <c r="RVI178" s="148"/>
      <c r="RVJ178" s="149"/>
      <c r="RVK178" s="150"/>
      <c r="RVL178" s="151"/>
      <c r="RVM178" s="152"/>
      <c r="RVN178" s="146"/>
      <c r="RVO178" s="113"/>
      <c r="RVP178" s="147"/>
      <c r="RVQ178" s="113"/>
      <c r="RVR178" s="148"/>
      <c r="RVS178" s="149"/>
      <c r="RVT178" s="150"/>
      <c r="RVU178" s="151"/>
      <c r="RVV178" s="152"/>
      <c r="RVW178" s="146"/>
      <c r="RVX178" s="113"/>
      <c r="RVY178" s="147"/>
      <c r="RVZ178" s="113"/>
      <c r="RWA178" s="148"/>
      <c r="RWB178" s="149"/>
      <c r="RWC178" s="150"/>
      <c r="RWD178" s="151"/>
      <c r="RWE178" s="152"/>
      <c r="RWF178" s="146"/>
      <c r="RWG178" s="113"/>
      <c r="RWH178" s="147"/>
      <c r="RWI178" s="113"/>
      <c r="RWJ178" s="148"/>
      <c r="RWK178" s="149"/>
      <c r="RWL178" s="150"/>
      <c r="RWM178" s="151"/>
      <c r="RWN178" s="152"/>
      <c r="RWO178" s="146"/>
      <c r="RWP178" s="113"/>
      <c r="RWQ178" s="147"/>
      <c r="RWR178" s="113"/>
      <c r="RWS178" s="148"/>
      <c r="RWT178" s="149"/>
      <c r="RWU178" s="150"/>
      <c r="RWV178" s="151"/>
      <c r="RWW178" s="152"/>
      <c r="RWX178" s="146"/>
      <c r="RWY178" s="113"/>
      <c r="RWZ178" s="147"/>
      <c r="RXA178" s="113"/>
      <c r="RXB178" s="148"/>
      <c r="RXC178" s="149"/>
      <c r="RXD178" s="150"/>
      <c r="RXE178" s="151"/>
      <c r="RXF178" s="152"/>
      <c r="RXG178" s="146"/>
      <c r="RXH178" s="113"/>
      <c r="RXI178" s="147"/>
      <c r="RXJ178" s="113"/>
      <c r="RXK178" s="148"/>
      <c r="RXL178" s="149"/>
      <c r="RXM178" s="150"/>
      <c r="RXN178" s="151"/>
      <c r="RXO178" s="152"/>
      <c r="RXP178" s="146"/>
      <c r="RXQ178" s="113"/>
      <c r="RXR178" s="147"/>
      <c r="RXS178" s="113"/>
      <c r="RXT178" s="148"/>
      <c r="RXU178" s="149"/>
      <c r="RXV178" s="150"/>
      <c r="RXW178" s="151"/>
      <c r="RXX178" s="152"/>
      <c r="RXY178" s="146"/>
      <c r="RXZ178" s="113"/>
      <c r="RYA178" s="147"/>
      <c r="RYB178" s="113"/>
      <c r="RYC178" s="148"/>
      <c r="RYD178" s="149"/>
      <c r="RYE178" s="150"/>
      <c r="RYF178" s="151"/>
      <c r="RYG178" s="152"/>
      <c r="RYH178" s="146"/>
      <c r="RYI178" s="113"/>
      <c r="RYJ178" s="147"/>
      <c r="RYK178" s="113"/>
      <c r="RYL178" s="148"/>
      <c r="RYM178" s="149"/>
      <c r="RYN178" s="150"/>
      <c r="RYO178" s="151"/>
      <c r="RYP178" s="152"/>
      <c r="RYQ178" s="146"/>
      <c r="RYR178" s="113"/>
      <c r="RYS178" s="147"/>
      <c r="RYT178" s="113"/>
      <c r="RYU178" s="148"/>
      <c r="RYV178" s="149"/>
      <c r="RYW178" s="150"/>
      <c r="RYX178" s="151"/>
      <c r="RYY178" s="152"/>
      <c r="RYZ178" s="146"/>
      <c r="RZA178" s="113"/>
      <c r="RZB178" s="147"/>
      <c r="RZC178" s="113"/>
      <c r="RZD178" s="148"/>
      <c r="RZE178" s="149"/>
      <c r="RZF178" s="150"/>
      <c r="RZG178" s="151"/>
      <c r="RZH178" s="152"/>
      <c r="RZI178" s="146"/>
      <c r="RZJ178" s="113"/>
      <c r="RZK178" s="147"/>
      <c r="RZL178" s="113"/>
      <c r="RZM178" s="148"/>
      <c r="RZN178" s="149"/>
      <c r="RZO178" s="150"/>
      <c r="RZP178" s="151"/>
      <c r="RZQ178" s="152"/>
      <c r="RZR178" s="146"/>
      <c r="RZS178" s="113"/>
      <c r="RZT178" s="147"/>
      <c r="RZU178" s="113"/>
      <c r="RZV178" s="148"/>
      <c r="RZW178" s="149"/>
      <c r="RZX178" s="150"/>
      <c r="RZY178" s="151"/>
      <c r="RZZ178" s="152"/>
      <c r="SAA178" s="146"/>
      <c r="SAB178" s="113"/>
      <c r="SAC178" s="147"/>
      <c r="SAD178" s="113"/>
      <c r="SAE178" s="148"/>
      <c r="SAF178" s="149"/>
      <c r="SAG178" s="150"/>
      <c r="SAH178" s="151"/>
      <c r="SAI178" s="152"/>
      <c r="SAJ178" s="146"/>
      <c r="SAK178" s="113"/>
      <c r="SAL178" s="147"/>
      <c r="SAM178" s="113"/>
      <c r="SAN178" s="148"/>
      <c r="SAO178" s="149"/>
      <c r="SAP178" s="150"/>
      <c r="SAQ178" s="151"/>
      <c r="SAR178" s="152"/>
      <c r="SAS178" s="146"/>
      <c r="SAT178" s="113"/>
      <c r="SAU178" s="147"/>
      <c r="SAV178" s="113"/>
      <c r="SAW178" s="148"/>
      <c r="SAX178" s="149"/>
      <c r="SAY178" s="150"/>
      <c r="SAZ178" s="151"/>
      <c r="SBA178" s="152"/>
      <c r="SBB178" s="146"/>
      <c r="SBC178" s="113"/>
      <c r="SBD178" s="147"/>
      <c r="SBE178" s="113"/>
      <c r="SBF178" s="148"/>
      <c r="SBG178" s="149"/>
      <c r="SBH178" s="150"/>
      <c r="SBI178" s="151"/>
      <c r="SBJ178" s="152"/>
      <c r="SBK178" s="146"/>
      <c r="SBL178" s="113"/>
      <c r="SBM178" s="147"/>
      <c r="SBN178" s="113"/>
      <c r="SBO178" s="148"/>
      <c r="SBP178" s="149"/>
      <c r="SBQ178" s="150"/>
      <c r="SBR178" s="151"/>
      <c r="SBS178" s="152"/>
      <c r="SBT178" s="146"/>
      <c r="SBU178" s="113"/>
      <c r="SBV178" s="147"/>
      <c r="SBW178" s="113"/>
      <c r="SBX178" s="148"/>
      <c r="SBY178" s="149"/>
      <c r="SBZ178" s="150"/>
      <c r="SCA178" s="151"/>
      <c r="SCB178" s="152"/>
      <c r="SCC178" s="146"/>
      <c r="SCD178" s="113"/>
      <c r="SCE178" s="147"/>
      <c r="SCF178" s="113"/>
      <c r="SCG178" s="148"/>
      <c r="SCH178" s="149"/>
      <c r="SCI178" s="150"/>
      <c r="SCJ178" s="151"/>
      <c r="SCK178" s="152"/>
      <c r="SCL178" s="146"/>
      <c r="SCM178" s="113"/>
      <c r="SCN178" s="147"/>
      <c r="SCO178" s="113"/>
      <c r="SCP178" s="148"/>
      <c r="SCQ178" s="149"/>
      <c r="SCR178" s="150"/>
      <c r="SCS178" s="151"/>
      <c r="SCT178" s="152"/>
      <c r="SCU178" s="146"/>
      <c r="SCV178" s="113"/>
      <c r="SCW178" s="147"/>
      <c r="SCX178" s="113"/>
      <c r="SCY178" s="148"/>
      <c r="SCZ178" s="149"/>
      <c r="SDA178" s="150"/>
      <c r="SDB178" s="151"/>
      <c r="SDC178" s="152"/>
      <c r="SDD178" s="146"/>
      <c r="SDE178" s="113"/>
      <c r="SDF178" s="147"/>
      <c r="SDG178" s="113"/>
      <c r="SDH178" s="148"/>
      <c r="SDI178" s="149"/>
      <c r="SDJ178" s="150"/>
      <c r="SDK178" s="151"/>
      <c r="SDL178" s="152"/>
      <c r="SDM178" s="146"/>
      <c r="SDN178" s="113"/>
      <c r="SDO178" s="147"/>
      <c r="SDP178" s="113"/>
      <c r="SDQ178" s="148"/>
      <c r="SDR178" s="149"/>
      <c r="SDS178" s="150"/>
      <c r="SDT178" s="151"/>
      <c r="SDU178" s="152"/>
      <c r="SDV178" s="146"/>
      <c r="SDW178" s="113"/>
      <c r="SDX178" s="147"/>
      <c r="SDY178" s="113"/>
      <c r="SDZ178" s="148"/>
      <c r="SEA178" s="149"/>
      <c r="SEB178" s="150"/>
      <c r="SEC178" s="151"/>
      <c r="SED178" s="152"/>
      <c r="SEE178" s="146"/>
      <c r="SEF178" s="113"/>
      <c r="SEG178" s="147"/>
      <c r="SEH178" s="113"/>
      <c r="SEI178" s="148"/>
      <c r="SEJ178" s="149"/>
      <c r="SEK178" s="150"/>
      <c r="SEL178" s="151"/>
      <c r="SEM178" s="152"/>
      <c r="SEN178" s="146"/>
      <c r="SEO178" s="113"/>
      <c r="SEP178" s="147"/>
      <c r="SEQ178" s="113"/>
      <c r="SER178" s="148"/>
      <c r="SES178" s="149"/>
      <c r="SET178" s="150"/>
      <c r="SEU178" s="151"/>
      <c r="SEV178" s="152"/>
      <c r="SEW178" s="146"/>
      <c r="SEX178" s="113"/>
      <c r="SEY178" s="147"/>
      <c r="SEZ178" s="113"/>
      <c r="SFA178" s="148"/>
      <c r="SFB178" s="149"/>
      <c r="SFC178" s="150"/>
      <c r="SFD178" s="151"/>
      <c r="SFE178" s="152"/>
      <c r="SFF178" s="146"/>
      <c r="SFG178" s="113"/>
      <c r="SFH178" s="147"/>
      <c r="SFI178" s="113"/>
      <c r="SFJ178" s="148"/>
      <c r="SFK178" s="149"/>
      <c r="SFL178" s="150"/>
      <c r="SFM178" s="151"/>
      <c r="SFN178" s="152"/>
      <c r="SFO178" s="146"/>
      <c r="SFP178" s="113"/>
      <c r="SFQ178" s="147"/>
      <c r="SFR178" s="113"/>
      <c r="SFS178" s="148"/>
      <c r="SFT178" s="149"/>
      <c r="SFU178" s="150"/>
      <c r="SFV178" s="151"/>
      <c r="SFW178" s="152"/>
      <c r="SFX178" s="146"/>
      <c r="SFY178" s="113"/>
      <c r="SFZ178" s="147"/>
      <c r="SGA178" s="113"/>
      <c r="SGB178" s="148"/>
      <c r="SGC178" s="149"/>
      <c r="SGD178" s="150"/>
      <c r="SGE178" s="151"/>
      <c r="SGF178" s="152"/>
      <c r="SGG178" s="146"/>
      <c r="SGH178" s="113"/>
      <c r="SGI178" s="147"/>
      <c r="SGJ178" s="113"/>
      <c r="SGK178" s="148"/>
      <c r="SGL178" s="149"/>
      <c r="SGM178" s="150"/>
      <c r="SGN178" s="151"/>
      <c r="SGO178" s="152"/>
      <c r="SGP178" s="146"/>
      <c r="SGQ178" s="113"/>
      <c r="SGR178" s="147"/>
      <c r="SGS178" s="113"/>
      <c r="SGT178" s="148"/>
      <c r="SGU178" s="149"/>
      <c r="SGV178" s="150"/>
      <c r="SGW178" s="151"/>
      <c r="SGX178" s="152"/>
      <c r="SGY178" s="146"/>
      <c r="SGZ178" s="113"/>
      <c r="SHA178" s="147"/>
      <c r="SHB178" s="113"/>
      <c r="SHC178" s="148"/>
      <c r="SHD178" s="149"/>
      <c r="SHE178" s="150"/>
      <c r="SHF178" s="151"/>
      <c r="SHG178" s="152"/>
      <c r="SHH178" s="146"/>
      <c r="SHI178" s="113"/>
      <c r="SHJ178" s="147"/>
      <c r="SHK178" s="113"/>
      <c r="SHL178" s="148"/>
      <c r="SHM178" s="149"/>
      <c r="SHN178" s="150"/>
      <c r="SHO178" s="151"/>
      <c r="SHP178" s="152"/>
      <c r="SHQ178" s="146"/>
      <c r="SHR178" s="113"/>
      <c r="SHS178" s="147"/>
      <c r="SHT178" s="113"/>
      <c r="SHU178" s="148"/>
      <c r="SHV178" s="149"/>
      <c r="SHW178" s="150"/>
      <c r="SHX178" s="151"/>
      <c r="SHY178" s="152"/>
      <c r="SHZ178" s="146"/>
      <c r="SIA178" s="113"/>
      <c r="SIB178" s="147"/>
      <c r="SIC178" s="113"/>
      <c r="SID178" s="148"/>
      <c r="SIE178" s="149"/>
      <c r="SIF178" s="150"/>
      <c r="SIG178" s="151"/>
      <c r="SIH178" s="152"/>
      <c r="SII178" s="146"/>
      <c r="SIJ178" s="113"/>
      <c r="SIK178" s="147"/>
      <c r="SIL178" s="113"/>
      <c r="SIM178" s="148"/>
      <c r="SIN178" s="149"/>
      <c r="SIO178" s="150"/>
      <c r="SIP178" s="151"/>
      <c r="SIQ178" s="152"/>
      <c r="SIR178" s="146"/>
      <c r="SIS178" s="113"/>
      <c r="SIT178" s="147"/>
      <c r="SIU178" s="113"/>
      <c r="SIV178" s="148"/>
      <c r="SIW178" s="149"/>
      <c r="SIX178" s="150"/>
      <c r="SIY178" s="151"/>
      <c r="SIZ178" s="152"/>
      <c r="SJA178" s="146"/>
      <c r="SJB178" s="113"/>
      <c r="SJC178" s="147"/>
      <c r="SJD178" s="113"/>
      <c r="SJE178" s="148"/>
      <c r="SJF178" s="149"/>
      <c r="SJG178" s="150"/>
      <c r="SJH178" s="151"/>
      <c r="SJI178" s="152"/>
      <c r="SJJ178" s="146"/>
      <c r="SJK178" s="113"/>
      <c r="SJL178" s="147"/>
      <c r="SJM178" s="113"/>
      <c r="SJN178" s="148"/>
      <c r="SJO178" s="149"/>
      <c r="SJP178" s="150"/>
      <c r="SJQ178" s="151"/>
      <c r="SJR178" s="152"/>
      <c r="SJS178" s="146"/>
      <c r="SJT178" s="113"/>
      <c r="SJU178" s="147"/>
      <c r="SJV178" s="113"/>
      <c r="SJW178" s="148"/>
      <c r="SJX178" s="149"/>
      <c r="SJY178" s="150"/>
      <c r="SJZ178" s="151"/>
      <c r="SKA178" s="152"/>
      <c r="SKB178" s="146"/>
      <c r="SKC178" s="113"/>
      <c r="SKD178" s="147"/>
      <c r="SKE178" s="113"/>
      <c r="SKF178" s="148"/>
      <c r="SKG178" s="149"/>
      <c r="SKH178" s="150"/>
      <c r="SKI178" s="151"/>
      <c r="SKJ178" s="152"/>
      <c r="SKK178" s="146"/>
      <c r="SKL178" s="113"/>
      <c r="SKM178" s="147"/>
      <c r="SKN178" s="113"/>
      <c r="SKO178" s="148"/>
      <c r="SKP178" s="149"/>
      <c r="SKQ178" s="150"/>
      <c r="SKR178" s="151"/>
      <c r="SKS178" s="152"/>
      <c r="SKT178" s="146"/>
      <c r="SKU178" s="113"/>
      <c r="SKV178" s="147"/>
      <c r="SKW178" s="113"/>
      <c r="SKX178" s="148"/>
      <c r="SKY178" s="149"/>
      <c r="SKZ178" s="150"/>
      <c r="SLA178" s="151"/>
      <c r="SLB178" s="152"/>
      <c r="SLC178" s="146"/>
      <c r="SLD178" s="113"/>
      <c r="SLE178" s="147"/>
      <c r="SLF178" s="113"/>
      <c r="SLG178" s="148"/>
      <c r="SLH178" s="149"/>
      <c r="SLI178" s="150"/>
      <c r="SLJ178" s="151"/>
      <c r="SLK178" s="152"/>
      <c r="SLL178" s="146"/>
      <c r="SLM178" s="113"/>
      <c r="SLN178" s="147"/>
      <c r="SLO178" s="113"/>
      <c r="SLP178" s="148"/>
      <c r="SLQ178" s="149"/>
      <c r="SLR178" s="150"/>
      <c r="SLS178" s="151"/>
      <c r="SLT178" s="152"/>
      <c r="SLU178" s="146"/>
      <c r="SLV178" s="113"/>
      <c r="SLW178" s="147"/>
      <c r="SLX178" s="113"/>
      <c r="SLY178" s="148"/>
      <c r="SLZ178" s="149"/>
      <c r="SMA178" s="150"/>
      <c r="SMB178" s="151"/>
      <c r="SMC178" s="152"/>
      <c r="SMD178" s="146"/>
      <c r="SME178" s="113"/>
      <c r="SMF178" s="147"/>
      <c r="SMG178" s="113"/>
      <c r="SMH178" s="148"/>
      <c r="SMI178" s="149"/>
      <c r="SMJ178" s="150"/>
      <c r="SMK178" s="151"/>
      <c r="SML178" s="152"/>
      <c r="SMM178" s="146"/>
      <c r="SMN178" s="113"/>
      <c r="SMO178" s="147"/>
      <c r="SMP178" s="113"/>
      <c r="SMQ178" s="148"/>
      <c r="SMR178" s="149"/>
      <c r="SMS178" s="150"/>
      <c r="SMT178" s="151"/>
      <c r="SMU178" s="152"/>
      <c r="SMV178" s="146"/>
      <c r="SMW178" s="113"/>
      <c r="SMX178" s="147"/>
      <c r="SMY178" s="113"/>
      <c r="SMZ178" s="148"/>
      <c r="SNA178" s="149"/>
      <c r="SNB178" s="150"/>
      <c r="SNC178" s="151"/>
      <c r="SND178" s="152"/>
      <c r="SNE178" s="146"/>
      <c r="SNF178" s="113"/>
      <c r="SNG178" s="147"/>
      <c r="SNH178" s="113"/>
      <c r="SNI178" s="148"/>
      <c r="SNJ178" s="149"/>
      <c r="SNK178" s="150"/>
      <c r="SNL178" s="151"/>
      <c r="SNM178" s="152"/>
      <c r="SNN178" s="146"/>
      <c r="SNO178" s="113"/>
      <c r="SNP178" s="147"/>
      <c r="SNQ178" s="113"/>
      <c r="SNR178" s="148"/>
      <c r="SNS178" s="149"/>
      <c r="SNT178" s="150"/>
      <c r="SNU178" s="151"/>
      <c r="SNV178" s="152"/>
      <c r="SNW178" s="146"/>
      <c r="SNX178" s="113"/>
      <c r="SNY178" s="147"/>
      <c r="SNZ178" s="113"/>
      <c r="SOA178" s="148"/>
      <c r="SOB178" s="149"/>
      <c r="SOC178" s="150"/>
      <c r="SOD178" s="151"/>
      <c r="SOE178" s="152"/>
      <c r="SOF178" s="146"/>
      <c r="SOG178" s="113"/>
      <c r="SOH178" s="147"/>
      <c r="SOI178" s="113"/>
      <c r="SOJ178" s="148"/>
      <c r="SOK178" s="149"/>
      <c r="SOL178" s="150"/>
      <c r="SOM178" s="151"/>
      <c r="SON178" s="152"/>
      <c r="SOO178" s="146"/>
      <c r="SOP178" s="113"/>
      <c r="SOQ178" s="147"/>
      <c r="SOR178" s="113"/>
      <c r="SOS178" s="148"/>
      <c r="SOT178" s="149"/>
      <c r="SOU178" s="150"/>
      <c r="SOV178" s="151"/>
      <c r="SOW178" s="152"/>
      <c r="SOX178" s="146"/>
      <c r="SOY178" s="113"/>
      <c r="SOZ178" s="147"/>
      <c r="SPA178" s="113"/>
      <c r="SPB178" s="148"/>
      <c r="SPC178" s="149"/>
      <c r="SPD178" s="150"/>
      <c r="SPE178" s="151"/>
      <c r="SPF178" s="152"/>
      <c r="SPG178" s="146"/>
      <c r="SPH178" s="113"/>
      <c r="SPI178" s="147"/>
      <c r="SPJ178" s="113"/>
      <c r="SPK178" s="148"/>
      <c r="SPL178" s="149"/>
      <c r="SPM178" s="150"/>
      <c r="SPN178" s="151"/>
      <c r="SPO178" s="152"/>
      <c r="SPP178" s="146"/>
      <c r="SPQ178" s="113"/>
      <c r="SPR178" s="147"/>
      <c r="SPS178" s="113"/>
      <c r="SPT178" s="148"/>
      <c r="SPU178" s="149"/>
      <c r="SPV178" s="150"/>
      <c r="SPW178" s="151"/>
      <c r="SPX178" s="152"/>
      <c r="SPY178" s="146"/>
      <c r="SPZ178" s="113"/>
      <c r="SQA178" s="147"/>
      <c r="SQB178" s="113"/>
      <c r="SQC178" s="148"/>
      <c r="SQD178" s="149"/>
      <c r="SQE178" s="150"/>
      <c r="SQF178" s="151"/>
      <c r="SQG178" s="152"/>
      <c r="SQH178" s="146"/>
      <c r="SQI178" s="113"/>
      <c r="SQJ178" s="147"/>
      <c r="SQK178" s="113"/>
      <c r="SQL178" s="148"/>
      <c r="SQM178" s="149"/>
      <c r="SQN178" s="150"/>
      <c r="SQO178" s="151"/>
      <c r="SQP178" s="152"/>
      <c r="SQQ178" s="146"/>
      <c r="SQR178" s="113"/>
      <c r="SQS178" s="147"/>
      <c r="SQT178" s="113"/>
      <c r="SQU178" s="148"/>
      <c r="SQV178" s="149"/>
      <c r="SQW178" s="150"/>
      <c r="SQX178" s="151"/>
      <c r="SQY178" s="152"/>
      <c r="SQZ178" s="146"/>
      <c r="SRA178" s="113"/>
      <c r="SRB178" s="147"/>
      <c r="SRC178" s="113"/>
      <c r="SRD178" s="148"/>
      <c r="SRE178" s="149"/>
      <c r="SRF178" s="150"/>
      <c r="SRG178" s="151"/>
      <c r="SRH178" s="152"/>
      <c r="SRI178" s="146"/>
      <c r="SRJ178" s="113"/>
      <c r="SRK178" s="147"/>
      <c r="SRL178" s="113"/>
      <c r="SRM178" s="148"/>
      <c r="SRN178" s="149"/>
      <c r="SRO178" s="150"/>
      <c r="SRP178" s="151"/>
      <c r="SRQ178" s="152"/>
      <c r="SRR178" s="146"/>
      <c r="SRS178" s="113"/>
      <c r="SRT178" s="147"/>
      <c r="SRU178" s="113"/>
      <c r="SRV178" s="148"/>
      <c r="SRW178" s="149"/>
      <c r="SRX178" s="150"/>
      <c r="SRY178" s="151"/>
      <c r="SRZ178" s="152"/>
      <c r="SSA178" s="146"/>
      <c r="SSB178" s="113"/>
      <c r="SSC178" s="147"/>
      <c r="SSD178" s="113"/>
      <c r="SSE178" s="148"/>
      <c r="SSF178" s="149"/>
      <c r="SSG178" s="150"/>
      <c r="SSH178" s="151"/>
      <c r="SSI178" s="152"/>
      <c r="SSJ178" s="146"/>
      <c r="SSK178" s="113"/>
      <c r="SSL178" s="147"/>
      <c r="SSM178" s="113"/>
      <c r="SSN178" s="148"/>
      <c r="SSO178" s="149"/>
      <c r="SSP178" s="150"/>
      <c r="SSQ178" s="151"/>
      <c r="SSR178" s="152"/>
      <c r="SSS178" s="146"/>
      <c r="SST178" s="113"/>
      <c r="SSU178" s="147"/>
      <c r="SSV178" s="113"/>
      <c r="SSW178" s="148"/>
      <c r="SSX178" s="149"/>
      <c r="SSY178" s="150"/>
      <c r="SSZ178" s="151"/>
      <c r="STA178" s="152"/>
      <c r="STB178" s="146"/>
      <c r="STC178" s="113"/>
      <c r="STD178" s="147"/>
      <c r="STE178" s="113"/>
      <c r="STF178" s="148"/>
      <c r="STG178" s="149"/>
      <c r="STH178" s="150"/>
      <c r="STI178" s="151"/>
      <c r="STJ178" s="152"/>
      <c r="STK178" s="146"/>
      <c r="STL178" s="113"/>
      <c r="STM178" s="147"/>
      <c r="STN178" s="113"/>
      <c r="STO178" s="148"/>
      <c r="STP178" s="149"/>
      <c r="STQ178" s="150"/>
      <c r="STR178" s="151"/>
      <c r="STS178" s="152"/>
      <c r="STT178" s="146"/>
      <c r="STU178" s="113"/>
      <c r="STV178" s="147"/>
      <c r="STW178" s="113"/>
      <c r="STX178" s="148"/>
      <c r="STY178" s="149"/>
      <c r="STZ178" s="150"/>
      <c r="SUA178" s="151"/>
      <c r="SUB178" s="152"/>
      <c r="SUC178" s="146"/>
      <c r="SUD178" s="113"/>
      <c r="SUE178" s="147"/>
      <c r="SUF178" s="113"/>
      <c r="SUG178" s="148"/>
      <c r="SUH178" s="149"/>
      <c r="SUI178" s="150"/>
      <c r="SUJ178" s="151"/>
      <c r="SUK178" s="152"/>
      <c r="SUL178" s="146"/>
      <c r="SUM178" s="113"/>
      <c r="SUN178" s="147"/>
      <c r="SUO178" s="113"/>
      <c r="SUP178" s="148"/>
      <c r="SUQ178" s="149"/>
      <c r="SUR178" s="150"/>
      <c r="SUS178" s="151"/>
      <c r="SUT178" s="152"/>
      <c r="SUU178" s="146"/>
      <c r="SUV178" s="113"/>
      <c r="SUW178" s="147"/>
      <c r="SUX178" s="113"/>
      <c r="SUY178" s="148"/>
      <c r="SUZ178" s="149"/>
      <c r="SVA178" s="150"/>
      <c r="SVB178" s="151"/>
      <c r="SVC178" s="152"/>
      <c r="SVD178" s="146"/>
      <c r="SVE178" s="113"/>
      <c r="SVF178" s="147"/>
      <c r="SVG178" s="113"/>
      <c r="SVH178" s="148"/>
      <c r="SVI178" s="149"/>
      <c r="SVJ178" s="150"/>
      <c r="SVK178" s="151"/>
      <c r="SVL178" s="152"/>
      <c r="SVM178" s="146"/>
      <c r="SVN178" s="113"/>
      <c r="SVO178" s="147"/>
      <c r="SVP178" s="113"/>
      <c r="SVQ178" s="148"/>
      <c r="SVR178" s="149"/>
      <c r="SVS178" s="150"/>
      <c r="SVT178" s="151"/>
      <c r="SVU178" s="152"/>
      <c r="SVV178" s="146"/>
      <c r="SVW178" s="113"/>
      <c r="SVX178" s="147"/>
      <c r="SVY178" s="113"/>
      <c r="SVZ178" s="148"/>
      <c r="SWA178" s="149"/>
      <c r="SWB178" s="150"/>
      <c r="SWC178" s="151"/>
      <c r="SWD178" s="152"/>
      <c r="SWE178" s="146"/>
      <c r="SWF178" s="113"/>
      <c r="SWG178" s="147"/>
      <c r="SWH178" s="113"/>
      <c r="SWI178" s="148"/>
      <c r="SWJ178" s="149"/>
      <c r="SWK178" s="150"/>
      <c r="SWL178" s="151"/>
      <c r="SWM178" s="152"/>
      <c r="SWN178" s="146"/>
      <c r="SWO178" s="113"/>
      <c r="SWP178" s="147"/>
      <c r="SWQ178" s="113"/>
      <c r="SWR178" s="148"/>
      <c r="SWS178" s="149"/>
      <c r="SWT178" s="150"/>
      <c r="SWU178" s="151"/>
      <c r="SWV178" s="152"/>
      <c r="SWW178" s="146"/>
      <c r="SWX178" s="113"/>
      <c r="SWY178" s="147"/>
      <c r="SWZ178" s="113"/>
      <c r="SXA178" s="148"/>
      <c r="SXB178" s="149"/>
      <c r="SXC178" s="150"/>
      <c r="SXD178" s="151"/>
      <c r="SXE178" s="152"/>
      <c r="SXF178" s="146"/>
      <c r="SXG178" s="113"/>
      <c r="SXH178" s="147"/>
      <c r="SXI178" s="113"/>
      <c r="SXJ178" s="148"/>
      <c r="SXK178" s="149"/>
      <c r="SXL178" s="150"/>
      <c r="SXM178" s="151"/>
      <c r="SXN178" s="152"/>
      <c r="SXO178" s="146"/>
      <c r="SXP178" s="113"/>
      <c r="SXQ178" s="147"/>
      <c r="SXR178" s="113"/>
      <c r="SXS178" s="148"/>
      <c r="SXT178" s="149"/>
      <c r="SXU178" s="150"/>
      <c r="SXV178" s="151"/>
      <c r="SXW178" s="152"/>
      <c r="SXX178" s="146"/>
      <c r="SXY178" s="113"/>
      <c r="SXZ178" s="147"/>
      <c r="SYA178" s="113"/>
      <c r="SYB178" s="148"/>
      <c r="SYC178" s="149"/>
      <c r="SYD178" s="150"/>
      <c r="SYE178" s="151"/>
      <c r="SYF178" s="152"/>
      <c r="SYG178" s="146"/>
      <c r="SYH178" s="113"/>
      <c r="SYI178" s="147"/>
      <c r="SYJ178" s="113"/>
      <c r="SYK178" s="148"/>
      <c r="SYL178" s="149"/>
      <c r="SYM178" s="150"/>
      <c r="SYN178" s="151"/>
      <c r="SYO178" s="152"/>
      <c r="SYP178" s="146"/>
      <c r="SYQ178" s="113"/>
      <c r="SYR178" s="147"/>
      <c r="SYS178" s="113"/>
      <c r="SYT178" s="148"/>
      <c r="SYU178" s="149"/>
      <c r="SYV178" s="150"/>
      <c r="SYW178" s="151"/>
      <c r="SYX178" s="152"/>
      <c r="SYY178" s="146"/>
      <c r="SYZ178" s="113"/>
      <c r="SZA178" s="147"/>
      <c r="SZB178" s="113"/>
      <c r="SZC178" s="148"/>
      <c r="SZD178" s="149"/>
      <c r="SZE178" s="150"/>
      <c r="SZF178" s="151"/>
      <c r="SZG178" s="152"/>
      <c r="SZH178" s="146"/>
      <c r="SZI178" s="113"/>
      <c r="SZJ178" s="147"/>
      <c r="SZK178" s="113"/>
      <c r="SZL178" s="148"/>
      <c r="SZM178" s="149"/>
      <c r="SZN178" s="150"/>
      <c r="SZO178" s="151"/>
      <c r="SZP178" s="152"/>
      <c r="SZQ178" s="146"/>
      <c r="SZR178" s="113"/>
      <c r="SZS178" s="147"/>
      <c r="SZT178" s="113"/>
      <c r="SZU178" s="148"/>
      <c r="SZV178" s="149"/>
      <c r="SZW178" s="150"/>
      <c r="SZX178" s="151"/>
      <c r="SZY178" s="152"/>
      <c r="SZZ178" s="146"/>
      <c r="TAA178" s="113"/>
      <c r="TAB178" s="147"/>
      <c r="TAC178" s="113"/>
      <c r="TAD178" s="148"/>
      <c r="TAE178" s="149"/>
      <c r="TAF178" s="150"/>
      <c r="TAG178" s="151"/>
      <c r="TAH178" s="152"/>
      <c r="TAI178" s="146"/>
      <c r="TAJ178" s="113"/>
      <c r="TAK178" s="147"/>
      <c r="TAL178" s="113"/>
      <c r="TAM178" s="148"/>
      <c r="TAN178" s="149"/>
      <c r="TAO178" s="150"/>
      <c r="TAP178" s="151"/>
      <c r="TAQ178" s="152"/>
      <c r="TAR178" s="146"/>
      <c r="TAS178" s="113"/>
      <c r="TAT178" s="147"/>
      <c r="TAU178" s="113"/>
      <c r="TAV178" s="148"/>
      <c r="TAW178" s="149"/>
      <c r="TAX178" s="150"/>
      <c r="TAY178" s="151"/>
      <c r="TAZ178" s="152"/>
      <c r="TBA178" s="146"/>
      <c r="TBB178" s="113"/>
      <c r="TBC178" s="147"/>
      <c r="TBD178" s="113"/>
      <c r="TBE178" s="148"/>
      <c r="TBF178" s="149"/>
      <c r="TBG178" s="150"/>
      <c r="TBH178" s="151"/>
      <c r="TBI178" s="152"/>
      <c r="TBJ178" s="146"/>
      <c r="TBK178" s="113"/>
      <c r="TBL178" s="147"/>
      <c r="TBM178" s="113"/>
      <c r="TBN178" s="148"/>
      <c r="TBO178" s="149"/>
      <c r="TBP178" s="150"/>
      <c r="TBQ178" s="151"/>
      <c r="TBR178" s="152"/>
      <c r="TBS178" s="146"/>
      <c r="TBT178" s="113"/>
      <c r="TBU178" s="147"/>
      <c r="TBV178" s="113"/>
      <c r="TBW178" s="148"/>
      <c r="TBX178" s="149"/>
      <c r="TBY178" s="150"/>
      <c r="TBZ178" s="151"/>
      <c r="TCA178" s="152"/>
      <c r="TCB178" s="146"/>
      <c r="TCC178" s="113"/>
      <c r="TCD178" s="147"/>
      <c r="TCE178" s="113"/>
      <c r="TCF178" s="148"/>
      <c r="TCG178" s="149"/>
      <c r="TCH178" s="150"/>
      <c r="TCI178" s="151"/>
      <c r="TCJ178" s="152"/>
      <c r="TCK178" s="146"/>
      <c r="TCL178" s="113"/>
      <c r="TCM178" s="147"/>
      <c r="TCN178" s="113"/>
      <c r="TCO178" s="148"/>
      <c r="TCP178" s="149"/>
      <c r="TCQ178" s="150"/>
      <c r="TCR178" s="151"/>
      <c r="TCS178" s="152"/>
      <c r="TCT178" s="146"/>
      <c r="TCU178" s="113"/>
      <c r="TCV178" s="147"/>
      <c r="TCW178" s="113"/>
      <c r="TCX178" s="148"/>
      <c r="TCY178" s="149"/>
      <c r="TCZ178" s="150"/>
      <c r="TDA178" s="151"/>
      <c r="TDB178" s="152"/>
      <c r="TDC178" s="146"/>
      <c r="TDD178" s="113"/>
      <c r="TDE178" s="147"/>
      <c r="TDF178" s="113"/>
      <c r="TDG178" s="148"/>
      <c r="TDH178" s="149"/>
      <c r="TDI178" s="150"/>
      <c r="TDJ178" s="151"/>
      <c r="TDK178" s="152"/>
      <c r="TDL178" s="146"/>
      <c r="TDM178" s="113"/>
      <c r="TDN178" s="147"/>
      <c r="TDO178" s="113"/>
      <c r="TDP178" s="148"/>
      <c r="TDQ178" s="149"/>
      <c r="TDR178" s="150"/>
      <c r="TDS178" s="151"/>
      <c r="TDT178" s="152"/>
      <c r="TDU178" s="146"/>
      <c r="TDV178" s="113"/>
      <c r="TDW178" s="147"/>
      <c r="TDX178" s="113"/>
      <c r="TDY178" s="148"/>
      <c r="TDZ178" s="149"/>
      <c r="TEA178" s="150"/>
      <c r="TEB178" s="151"/>
      <c r="TEC178" s="152"/>
      <c r="TED178" s="146"/>
      <c r="TEE178" s="113"/>
      <c r="TEF178" s="147"/>
      <c r="TEG178" s="113"/>
      <c r="TEH178" s="148"/>
      <c r="TEI178" s="149"/>
      <c r="TEJ178" s="150"/>
      <c r="TEK178" s="151"/>
      <c r="TEL178" s="152"/>
      <c r="TEM178" s="146"/>
      <c r="TEN178" s="113"/>
      <c r="TEO178" s="147"/>
      <c r="TEP178" s="113"/>
      <c r="TEQ178" s="148"/>
      <c r="TER178" s="149"/>
      <c r="TES178" s="150"/>
      <c r="TET178" s="151"/>
      <c r="TEU178" s="152"/>
      <c r="TEV178" s="146"/>
      <c r="TEW178" s="113"/>
      <c r="TEX178" s="147"/>
      <c r="TEY178" s="113"/>
      <c r="TEZ178" s="148"/>
      <c r="TFA178" s="149"/>
      <c r="TFB178" s="150"/>
      <c r="TFC178" s="151"/>
      <c r="TFD178" s="152"/>
      <c r="TFE178" s="146"/>
      <c r="TFF178" s="113"/>
      <c r="TFG178" s="147"/>
      <c r="TFH178" s="113"/>
      <c r="TFI178" s="148"/>
      <c r="TFJ178" s="149"/>
      <c r="TFK178" s="150"/>
      <c r="TFL178" s="151"/>
      <c r="TFM178" s="152"/>
      <c r="TFN178" s="146"/>
      <c r="TFO178" s="113"/>
      <c r="TFP178" s="147"/>
      <c r="TFQ178" s="113"/>
      <c r="TFR178" s="148"/>
      <c r="TFS178" s="149"/>
      <c r="TFT178" s="150"/>
      <c r="TFU178" s="151"/>
      <c r="TFV178" s="152"/>
      <c r="TFW178" s="146"/>
      <c r="TFX178" s="113"/>
      <c r="TFY178" s="147"/>
      <c r="TFZ178" s="113"/>
      <c r="TGA178" s="148"/>
      <c r="TGB178" s="149"/>
      <c r="TGC178" s="150"/>
      <c r="TGD178" s="151"/>
      <c r="TGE178" s="152"/>
      <c r="TGF178" s="146"/>
      <c r="TGG178" s="113"/>
      <c r="TGH178" s="147"/>
      <c r="TGI178" s="113"/>
      <c r="TGJ178" s="148"/>
      <c r="TGK178" s="149"/>
      <c r="TGL178" s="150"/>
      <c r="TGM178" s="151"/>
      <c r="TGN178" s="152"/>
      <c r="TGO178" s="146"/>
      <c r="TGP178" s="113"/>
      <c r="TGQ178" s="147"/>
      <c r="TGR178" s="113"/>
      <c r="TGS178" s="148"/>
      <c r="TGT178" s="149"/>
      <c r="TGU178" s="150"/>
      <c r="TGV178" s="151"/>
      <c r="TGW178" s="152"/>
      <c r="TGX178" s="146"/>
      <c r="TGY178" s="113"/>
      <c r="TGZ178" s="147"/>
      <c r="THA178" s="113"/>
      <c r="THB178" s="148"/>
      <c r="THC178" s="149"/>
      <c r="THD178" s="150"/>
      <c r="THE178" s="151"/>
      <c r="THF178" s="152"/>
      <c r="THG178" s="146"/>
      <c r="THH178" s="113"/>
      <c r="THI178" s="147"/>
      <c r="THJ178" s="113"/>
      <c r="THK178" s="148"/>
      <c r="THL178" s="149"/>
      <c r="THM178" s="150"/>
      <c r="THN178" s="151"/>
      <c r="THO178" s="152"/>
      <c r="THP178" s="146"/>
      <c r="THQ178" s="113"/>
      <c r="THR178" s="147"/>
      <c r="THS178" s="113"/>
      <c r="THT178" s="148"/>
      <c r="THU178" s="149"/>
      <c r="THV178" s="150"/>
      <c r="THW178" s="151"/>
      <c r="THX178" s="152"/>
      <c r="THY178" s="146"/>
      <c r="THZ178" s="113"/>
      <c r="TIA178" s="147"/>
      <c r="TIB178" s="113"/>
      <c r="TIC178" s="148"/>
      <c r="TID178" s="149"/>
      <c r="TIE178" s="150"/>
      <c r="TIF178" s="151"/>
      <c r="TIG178" s="152"/>
      <c r="TIH178" s="146"/>
      <c r="TII178" s="113"/>
      <c r="TIJ178" s="147"/>
      <c r="TIK178" s="113"/>
      <c r="TIL178" s="148"/>
      <c r="TIM178" s="149"/>
      <c r="TIN178" s="150"/>
      <c r="TIO178" s="151"/>
      <c r="TIP178" s="152"/>
      <c r="TIQ178" s="146"/>
      <c r="TIR178" s="113"/>
      <c r="TIS178" s="147"/>
      <c r="TIT178" s="113"/>
      <c r="TIU178" s="148"/>
      <c r="TIV178" s="149"/>
      <c r="TIW178" s="150"/>
      <c r="TIX178" s="151"/>
      <c r="TIY178" s="152"/>
      <c r="TIZ178" s="146"/>
      <c r="TJA178" s="113"/>
      <c r="TJB178" s="147"/>
      <c r="TJC178" s="113"/>
      <c r="TJD178" s="148"/>
      <c r="TJE178" s="149"/>
      <c r="TJF178" s="150"/>
      <c r="TJG178" s="151"/>
      <c r="TJH178" s="152"/>
      <c r="TJI178" s="146"/>
      <c r="TJJ178" s="113"/>
      <c r="TJK178" s="147"/>
      <c r="TJL178" s="113"/>
      <c r="TJM178" s="148"/>
      <c r="TJN178" s="149"/>
      <c r="TJO178" s="150"/>
      <c r="TJP178" s="151"/>
      <c r="TJQ178" s="152"/>
      <c r="TJR178" s="146"/>
      <c r="TJS178" s="113"/>
      <c r="TJT178" s="147"/>
      <c r="TJU178" s="113"/>
      <c r="TJV178" s="148"/>
      <c r="TJW178" s="149"/>
      <c r="TJX178" s="150"/>
      <c r="TJY178" s="151"/>
      <c r="TJZ178" s="152"/>
      <c r="TKA178" s="146"/>
      <c r="TKB178" s="113"/>
      <c r="TKC178" s="147"/>
      <c r="TKD178" s="113"/>
      <c r="TKE178" s="148"/>
      <c r="TKF178" s="149"/>
      <c r="TKG178" s="150"/>
      <c r="TKH178" s="151"/>
      <c r="TKI178" s="152"/>
      <c r="TKJ178" s="146"/>
      <c r="TKK178" s="113"/>
      <c r="TKL178" s="147"/>
      <c r="TKM178" s="113"/>
      <c r="TKN178" s="148"/>
      <c r="TKO178" s="149"/>
      <c r="TKP178" s="150"/>
      <c r="TKQ178" s="151"/>
      <c r="TKR178" s="152"/>
      <c r="TKS178" s="146"/>
      <c r="TKT178" s="113"/>
      <c r="TKU178" s="147"/>
      <c r="TKV178" s="113"/>
      <c r="TKW178" s="148"/>
      <c r="TKX178" s="149"/>
      <c r="TKY178" s="150"/>
      <c r="TKZ178" s="151"/>
      <c r="TLA178" s="152"/>
      <c r="TLB178" s="146"/>
      <c r="TLC178" s="113"/>
      <c r="TLD178" s="147"/>
      <c r="TLE178" s="113"/>
      <c r="TLF178" s="148"/>
      <c r="TLG178" s="149"/>
      <c r="TLH178" s="150"/>
      <c r="TLI178" s="151"/>
      <c r="TLJ178" s="152"/>
      <c r="TLK178" s="146"/>
      <c r="TLL178" s="113"/>
      <c r="TLM178" s="147"/>
      <c r="TLN178" s="113"/>
      <c r="TLO178" s="148"/>
      <c r="TLP178" s="149"/>
      <c r="TLQ178" s="150"/>
      <c r="TLR178" s="151"/>
      <c r="TLS178" s="152"/>
      <c r="TLT178" s="146"/>
      <c r="TLU178" s="113"/>
      <c r="TLV178" s="147"/>
      <c r="TLW178" s="113"/>
      <c r="TLX178" s="148"/>
      <c r="TLY178" s="149"/>
      <c r="TLZ178" s="150"/>
      <c r="TMA178" s="151"/>
      <c r="TMB178" s="152"/>
      <c r="TMC178" s="146"/>
      <c r="TMD178" s="113"/>
      <c r="TME178" s="147"/>
      <c r="TMF178" s="113"/>
      <c r="TMG178" s="148"/>
      <c r="TMH178" s="149"/>
      <c r="TMI178" s="150"/>
      <c r="TMJ178" s="151"/>
      <c r="TMK178" s="152"/>
      <c r="TML178" s="146"/>
      <c r="TMM178" s="113"/>
      <c r="TMN178" s="147"/>
      <c r="TMO178" s="113"/>
      <c r="TMP178" s="148"/>
      <c r="TMQ178" s="149"/>
      <c r="TMR178" s="150"/>
      <c r="TMS178" s="151"/>
      <c r="TMT178" s="152"/>
      <c r="TMU178" s="146"/>
      <c r="TMV178" s="113"/>
      <c r="TMW178" s="147"/>
      <c r="TMX178" s="113"/>
      <c r="TMY178" s="148"/>
      <c r="TMZ178" s="149"/>
      <c r="TNA178" s="150"/>
      <c r="TNB178" s="151"/>
      <c r="TNC178" s="152"/>
      <c r="TND178" s="146"/>
      <c r="TNE178" s="113"/>
      <c r="TNF178" s="147"/>
      <c r="TNG178" s="113"/>
      <c r="TNH178" s="148"/>
      <c r="TNI178" s="149"/>
      <c r="TNJ178" s="150"/>
      <c r="TNK178" s="151"/>
      <c r="TNL178" s="152"/>
      <c r="TNM178" s="146"/>
      <c r="TNN178" s="113"/>
      <c r="TNO178" s="147"/>
      <c r="TNP178" s="113"/>
      <c r="TNQ178" s="148"/>
      <c r="TNR178" s="149"/>
      <c r="TNS178" s="150"/>
      <c r="TNT178" s="151"/>
      <c r="TNU178" s="152"/>
      <c r="TNV178" s="146"/>
      <c r="TNW178" s="113"/>
      <c r="TNX178" s="147"/>
      <c r="TNY178" s="113"/>
      <c r="TNZ178" s="148"/>
      <c r="TOA178" s="149"/>
      <c r="TOB178" s="150"/>
      <c r="TOC178" s="151"/>
      <c r="TOD178" s="152"/>
      <c r="TOE178" s="146"/>
      <c r="TOF178" s="113"/>
      <c r="TOG178" s="147"/>
      <c r="TOH178" s="113"/>
      <c r="TOI178" s="148"/>
      <c r="TOJ178" s="149"/>
      <c r="TOK178" s="150"/>
      <c r="TOL178" s="151"/>
      <c r="TOM178" s="152"/>
      <c r="TON178" s="146"/>
      <c r="TOO178" s="113"/>
      <c r="TOP178" s="147"/>
      <c r="TOQ178" s="113"/>
      <c r="TOR178" s="148"/>
      <c r="TOS178" s="149"/>
      <c r="TOT178" s="150"/>
      <c r="TOU178" s="151"/>
      <c r="TOV178" s="152"/>
      <c r="TOW178" s="146"/>
      <c r="TOX178" s="113"/>
      <c r="TOY178" s="147"/>
      <c r="TOZ178" s="113"/>
      <c r="TPA178" s="148"/>
      <c r="TPB178" s="149"/>
      <c r="TPC178" s="150"/>
      <c r="TPD178" s="151"/>
      <c r="TPE178" s="152"/>
      <c r="TPF178" s="146"/>
      <c r="TPG178" s="113"/>
      <c r="TPH178" s="147"/>
      <c r="TPI178" s="113"/>
      <c r="TPJ178" s="148"/>
      <c r="TPK178" s="149"/>
      <c r="TPL178" s="150"/>
      <c r="TPM178" s="151"/>
      <c r="TPN178" s="152"/>
      <c r="TPO178" s="146"/>
      <c r="TPP178" s="113"/>
      <c r="TPQ178" s="147"/>
      <c r="TPR178" s="113"/>
      <c r="TPS178" s="148"/>
      <c r="TPT178" s="149"/>
      <c r="TPU178" s="150"/>
      <c r="TPV178" s="151"/>
      <c r="TPW178" s="152"/>
      <c r="TPX178" s="146"/>
      <c r="TPY178" s="113"/>
      <c r="TPZ178" s="147"/>
      <c r="TQA178" s="113"/>
      <c r="TQB178" s="148"/>
      <c r="TQC178" s="149"/>
      <c r="TQD178" s="150"/>
      <c r="TQE178" s="151"/>
      <c r="TQF178" s="152"/>
      <c r="TQG178" s="146"/>
      <c r="TQH178" s="113"/>
      <c r="TQI178" s="147"/>
      <c r="TQJ178" s="113"/>
      <c r="TQK178" s="148"/>
      <c r="TQL178" s="149"/>
      <c r="TQM178" s="150"/>
      <c r="TQN178" s="151"/>
      <c r="TQO178" s="152"/>
      <c r="TQP178" s="146"/>
      <c r="TQQ178" s="113"/>
      <c r="TQR178" s="147"/>
      <c r="TQS178" s="113"/>
      <c r="TQT178" s="148"/>
      <c r="TQU178" s="149"/>
      <c r="TQV178" s="150"/>
      <c r="TQW178" s="151"/>
      <c r="TQX178" s="152"/>
      <c r="TQY178" s="146"/>
      <c r="TQZ178" s="113"/>
      <c r="TRA178" s="147"/>
      <c r="TRB178" s="113"/>
      <c r="TRC178" s="148"/>
      <c r="TRD178" s="149"/>
      <c r="TRE178" s="150"/>
      <c r="TRF178" s="151"/>
      <c r="TRG178" s="152"/>
      <c r="TRH178" s="146"/>
      <c r="TRI178" s="113"/>
      <c r="TRJ178" s="147"/>
      <c r="TRK178" s="113"/>
      <c r="TRL178" s="148"/>
      <c r="TRM178" s="149"/>
      <c r="TRN178" s="150"/>
      <c r="TRO178" s="151"/>
      <c r="TRP178" s="152"/>
      <c r="TRQ178" s="146"/>
      <c r="TRR178" s="113"/>
      <c r="TRS178" s="147"/>
      <c r="TRT178" s="113"/>
      <c r="TRU178" s="148"/>
      <c r="TRV178" s="149"/>
      <c r="TRW178" s="150"/>
      <c r="TRX178" s="151"/>
      <c r="TRY178" s="152"/>
      <c r="TRZ178" s="146"/>
      <c r="TSA178" s="113"/>
      <c r="TSB178" s="147"/>
      <c r="TSC178" s="113"/>
      <c r="TSD178" s="148"/>
      <c r="TSE178" s="149"/>
      <c r="TSF178" s="150"/>
      <c r="TSG178" s="151"/>
      <c r="TSH178" s="152"/>
      <c r="TSI178" s="146"/>
      <c r="TSJ178" s="113"/>
      <c r="TSK178" s="147"/>
      <c r="TSL178" s="113"/>
      <c r="TSM178" s="148"/>
      <c r="TSN178" s="149"/>
      <c r="TSO178" s="150"/>
      <c r="TSP178" s="151"/>
      <c r="TSQ178" s="152"/>
      <c r="TSR178" s="146"/>
      <c r="TSS178" s="113"/>
      <c r="TST178" s="147"/>
      <c r="TSU178" s="113"/>
      <c r="TSV178" s="148"/>
      <c r="TSW178" s="149"/>
      <c r="TSX178" s="150"/>
      <c r="TSY178" s="151"/>
      <c r="TSZ178" s="152"/>
      <c r="TTA178" s="146"/>
      <c r="TTB178" s="113"/>
      <c r="TTC178" s="147"/>
      <c r="TTD178" s="113"/>
      <c r="TTE178" s="148"/>
      <c r="TTF178" s="149"/>
      <c r="TTG178" s="150"/>
      <c r="TTH178" s="151"/>
      <c r="TTI178" s="152"/>
      <c r="TTJ178" s="146"/>
      <c r="TTK178" s="113"/>
      <c r="TTL178" s="147"/>
      <c r="TTM178" s="113"/>
      <c r="TTN178" s="148"/>
      <c r="TTO178" s="149"/>
      <c r="TTP178" s="150"/>
      <c r="TTQ178" s="151"/>
      <c r="TTR178" s="152"/>
      <c r="TTS178" s="146"/>
      <c r="TTT178" s="113"/>
      <c r="TTU178" s="147"/>
      <c r="TTV178" s="113"/>
      <c r="TTW178" s="148"/>
      <c r="TTX178" s="149"/>
      <c r="TTY178" s="150"/>
      <c r="TTZ178" s="151"/>
      <c r="TUA178" s="152"/>
      <c r="TUB178" s="146"/>
      <c r="TUC178" s="113"/>
      <c r="TUD178" s="147"/>
      <c r="TUE178" s="113"/>
      <c r="TUF178" s="148"/>
      <c r="TUG178" s="149"/>
      <c r="TUH178" s="150"/>
      <c r="TUI178" s="151"/>
      <c r="TUJ178" s="152"/>
      <c r="TUK178" s="146"/>
      <c r="TUL178" s="113"/>
      <c r="TUM178" s="147"/>
      <c r="TUN178" s="113"/>
      <c r="TUO178" s="148"/>
      <c r="TUP178" s="149"/>
      <c r="TUQ178" s="150"/>
      <c r="TUR178" s="151"/>
      <c r="TUS178" s="152"/>
      <c r="TUT178" s="146"/>
      <c r="TUU178" s="113"/>
      <c r="TUV178" s="147"/>
      <c r="TUW178" s="113"/>
      <c r="TUX178" s="148"/>
      <c r="TUY178" s="149"/>
      <c r="TUZ178" s="150"/>
      <c r="TVA178" s="151"/>
      <c r="TVB178" s="152"/>
      <c r="TVC178" s="146"/>
      <c r="TVD178" s="113"/>
      <c r="TVE178" s="147"/>
      <c r="TVF178" s="113"/>
      <c r="TVG178" s="148"/>
      <c r="TVH178" s="149"/>
      <c r="TVI178" s="150"/>
      <c r="TVJ178" s="151"/>
      <c r="TVK178" s="152"/>
      <c r="TVL178" s="146"/>
      <c r="TVM178" s="113"/>
      <c r="TVN178" s="147"/>
      <c r="TVO178" s="113"/>
      <c r="TVP178" s="148"/>
      <c r="TVQ178" s="149"/>
      <c r="TVR178" s="150"/>
      <c r="TVS178" s="151"/>
      <c r="TVT178" s="152"/>
      <c r="TVU178" s="146"/>
      <c r="TVV178" s="113"/>
      <c r="TVW178" s="147"/>
      <c r="TVX178" s="113"/>
      <c r="TVY178" s="148"/>
      <c r="TVZ178" s="149"/>
      <c r="TWA178" s="150"/>
      <c r="TWB178" s="151"/>
      <c r="TWC178" s="152"/>
      <c r="TWD178" s="146"/>
      <c r="TWE178" s="113"/>
      <c r="TWF178" s="147"/>
      <c r="TWG178" s="113"/>
      <c r="TWH178" s="148"/>
      <c r="TWI178" s="149"/>
      <c r="TWJ178" s="150"/>
      <c r="TWK178" s="151"/>
      <c r="TWL178" s="152"/>
      <c r="TWM178" s="146"/>
      <c r="TWN178" s="113"/>
      <c r="TWO178" s="147"/>
      <c r="TWP178" s="113"/>
      <c r="TWQ178" s="148"/>
      <c r="TWR178" s="149"/>
      <c r="TWS178" s="150"/>
      <c r="TWT178" s="151"/>
      <c r="TWU178" s="152"/>
      <c r="TWV178" s="146"/>
      <c r="TWW178" s="113"/>
      <c r="TWX178" s="147"/>
      <c r="TWY178" s="113"/>
      <c r="TWZ178" s="148"/>
      <c r="TXA178" s="149"/>
      <c r="TXB178" s="150"/>
      <c r="TXC178" s="151"/>
      <c r="TXD178" s="152"/>
      <c r="TXE178" s="146"/>
      <c r="TXF178" s="113"/>
      <c r="TXG178" s="147"/>
      <c r="TXH178" s="113"/>
      <c r="TXI178" s="148"/>
      <c r="TXJ178" s="149"/>
      <c r="TXK178" s="150"/>
      <c r="TXL178" s="151"/>
      <c r="TXM178" s="152"/>
      <c r="TXN178" s="146"/>
      <c r="TXO178" s="113"/>
      <c r="TXP178" s="147"/>
      <c r="TXQ178" s="113"/>
      <c r="TXR178" s="148"/>
      <c r="TXS178" s="149"/>
      <c r="TXT178" s="150"/>
      <c r="TXU178" s="151"/>
      <c r="TXV178" s="152"/>
      <c r="TXW178" s="146"/>
      <c r="TXX178" s="113"/>
      <c r="TXY178" s="147"/>
      <c r="TXZ178" s="113"/>
      <c r="TYA178" s="148"/>
      <c r="TYB178" s="149"/>
      <c r="TYC178" s="150"/>
      <c r="TYD178" s="151"/>
      <c r="TYE178" s="152"/>
      <c r="TYF178" s="146"/>
      <c r="TYG178" s="113"/>
      <c r="TYH178" s="147"/>
      <c r="TYI178" s="113"/>
      <c r="TYJ178" s="148"/>
      <c r="TYK178" s="149"/>
      <c r="TYL178" s="150"/>
      <c r="TYM178" s="151"/>
      <c r="TYN178" s="152"/>
      <c r="TYO178" s="146"/>
      <c r="TYP178" s="113"/>
      <c r="TYQ178" s="147"/>
      <c r="TYR178" s="113"/>
      <c r="TYS178" s="148"/>
      <c r="TYT178" s="149"/>
      <c r="TYU178" s="150"/>
      <c r="TYV178" s="151"/>
      <c r="TYW178" s="152"/>
      <c r="TYX178" s="146"/>
      <c r="TYY178" s="113"/>
      <c r="TYZ178" s="147"/>
      <c r="TZA178" s="113"/>
      <c r="TZB178" s="148"/>
      <c r="TZC178" s="149"/>
      <c r="TZD178" s="150"/>
      <c r="TZE178" s="151"/>
      <c r="TZF178" s="152"/>
      <c r="TZG178" s="146"/>
      <c r="TZH178" s="113"/>
      <c r="TZI178" s="147"/>
      <c r="TZJ178" s="113"/>
      <c r="TZK178" s="148"/>
      <c r="TZL178" s="149"/>
      <c r="TZM178" s="150"/>
      <c r="TZN178" s="151"/>
      <c r="TZO178" s="152"/>
      <c r="TZP178" s="146"/>
      <c r="TZQ178" s="113"/>
      <c r="TZR178" s="147"/>
      <c r="TZS178" s="113"/>
      <c r="TZT178" s="148"/>
      <c r="TZU178" s="149"/>
      <c r="TZV178" s="150"/>
      <c r="TZW178" s="151"/>
      <c r="TZX178" s="152"/>
      <c r="TZY178" s="146"/>
      <c r="TZZ178" s="113"/>
      <c r="UAA178" s="147"/>
      <c r="UAB178" s="113"/>
      <c r="UAC178" s="148"/>
      <c r="UAD178" s="149"/>
      <c r="UAE178" s="150"/>
      <c r="UAF178" s="151"/>
      <c r="UAG178" s="152"/>
      <c r="UAH178" s="146"/>
      <c r="UAI178" s="113"/>
      <c r="UAJ178" s="147"/>
      <c r="UAK178" s="113"/>
      <c r="UAL178" s="148"/>
      <c r="UAM178" s="149"/>
      <c r="UAN178" s="150"/>
      <c r="UAO178" s="151"/>
      <c r="UAP178" s="152"/>
      <c r="UAQ178" s="146"/>
      <c r="UAR178" s="113"/>
      <c r="UAS178" s="147"/>
      <c r="UAT178" s="113"/>
      <c r="UAU178" s="148"/>
      <c r="UAV178" s="149"/>
      <c r="UAW178" s="150"/>
      <c r="UAX178" s="151"/>
      <c r="UAY178" s="152"/>
      <c r="UAZ178" s="146"/>
      <c r="UBA178" s="113"/>
      <c r="UBB178" s="147"/>
      <c r="UBC178" s="113"/>
      <c r="UBD178" s="148"/>
      <c r="UBE178" s="149"/>
      <c r="UBF178" s="150"/>
      <c r="UBG178" s="151"/>
      <c r="UBH178" s="152"/>
      <c r="UBI178" s="146"/>
      <c r="UBJ178" s="113"/>
      <c r="UBK178" s="147"/>
      <c r="UBL178" s="113"/>
      <c r="UBM178" s="148"/>
      <c r="UBN178" s="149"/>
      <c r="UBO178" s="150"/>
      <c r="UBP178" s="151"/>
      <c r="UBQ178" s="152"/>
      <c r="UBR178" s="146"/>
      <c r="UBS178" s="113"/>
      <c r="UBT178" s="147"/>
      <c r="UBU178" s="113"/>
      <c r="UBV178" s="148"/>
      <c r="UBW178" s="149"/>
      <c r="UBX178" s="150"/>
      <c r="UBY178" s="151"/>
      <c r="UBZ178" s="152"/>
      <c r="UCA178" s="146"/>
      <c r="UCB178" s="113"/>
      <c r="UCC178" s="147"/>
      <c r="UCD178" s="113"/>
      <c r="UCE178" s="148"/>
      <c r="UCF178" s="149"/>
      <c r="UCG178" s="150"/>
      <c r="UCH178" s="151"/>
      <c r="UCI178" s="152"/>
      <c r="UCJ178" s="146"/>
      <c r="UCK178" s="113"/>
      <c r="UCL178" s="147"/>
      <c r="UCM178" s="113"/>
      <c r="UCN178" s="148"/>
      <c r="UCO178" s="149"/>
      <c r="UCP178" s="150"/>
      <c r="UCQ178" s="151"/>
      <c r="UCR178" s="152"/>
      <c r="UCS178" s="146"/>
      <c r="UCT178" s="113"/>
      <c r="UCU178" s="147"/>
      <c r="UCV178" s="113"/>
      <c r="UCW178" s="148"/>
      <c r="UCX178" s="149"/>
      <c r="UCY178" s="150"/>
      <c r="UCZ178" s="151"/>
      <c r="UDA178" s="152"/>
      <c r="UDB178" s="146"/>
      <c r="UDC178" s="113"/>
      <c r="UDD178" s="147"/>
      <c r="UDE178" s="113"/>
      <c r="UDF178" s="148"/>
      <c r="UDG178" s="149"/>
      <c r="UDH178" s="150"/>
      <c r="UDI178" s="151"/>
      <c r="UDJ178" s="152"/>
      <c r="UDK178" s="146"/>
      <c r="UDL178" s="113"/>
      <c r="UDM178" s="147"/>
      <c r="UDN178" s="113"/>
      <c r="UDO178" s="148"/>
      <c r="UDP178" s="149"/>
      <c r="UDQ178" s="150"/>
      <c r="UDR178" s="151"/>
      <c r="UDS178" s="152"/>
      <c r="UDT178" s="146"/>
      <c r="UDU178" s="113"/>
      <c r="UDV178" s="147"/>
      <c r="UDW178" s="113"/>
      <c r="UDX178" s="148"/>
      <c r="UDY178" s="149"/>
      <c r="UDZ178" s="150"/>
      <c r="UEA178" s="151"/>
      <c r="UEB178" s="152"/>
      <c r="UEC178" s="146"/>
      <c r="UED178" s="113"/>
      <c r="UEE178" s="147"/>
      <c r="UEF178" s="113"/>
      <c r="UEG178" s="148"/>
      <c r="UEH178" s="149"/>
      <c r="UEI178" s="150"/>
      <c r="UEJ178" s="151"/>
      <c r="UEK178" s="152"/>
      <c r="UEL178" s="146"/>
      <c r="UEM178" s="113"/>
      <c r="UEN178" s="147"/>
      <c r="UEO178" s="113"/>
      <c r="UEP178" s="148"/>
      <c r="UEQ178" s="149"/>
      <c r="UER178" s="150"/>
      <c r="UES178" s="151"/>
      <c r="UET178" s="152"/>
      <c r="UEU178" s="146"/>
      <c r="UEV178" s="113"/>
      <c r="UEW178" s="147"/>
      <c r="UEX178" s="113"/>
      <c r="UEY178" s="148"/>
      <c r="UEZ178" s="149"/>
      <c r="UFA178" s="150"/>
      <c r="UFB178" s="151"/>
      <c r="UFC178" s="152"/>
      <c r="UFD178" s="146"/>
      <c r="UFE178" s="113"/>
      <c r="UFF178" s="147"/>
      <c r="UFG178" s="113"/>
      <c r="UFH178" s="148"/>
      <c r="UFI178" s="149"/>
      <c r="UFJ178" s="150"/>
      <c r="UFK178" s="151"/>
      <c r="UFL178" s="152"/>
      <c r="UFM178" s="146"/>
      <c r="UFN178" s="113"/>
      <c r="UFO178" s="147"/>
      <c r="UFP178" s="113"/>
      <c r="UFQ178" s="148"/>
      <c r="UFR178" s="149"/>
      <c r="UFS178" s="150"/>
      <c r="UFT178" s="151"/>
      <c r="UFU178" s="152"/>
      <c r="UFV178" s="146"/>
      <c r="UFW178" s="113"/>
      <c r="UFX178" s="147"/>
      <c r="UFY178" s="113"/>
      <c r="UFZ178" s="148"/>
      <c r="UGA178" s="149"/>
      <c r="UGB178" s="150"/>
      <c r="UGC178" s="151"/>
      <c r="UGD178" s="152"/>
      <c r="UGE178" s="146"/>
      <c r="UGF178" s="113"/>
      <c r="UGG178" s="147"/>
      <c r="UGH178" s="113"/>
      <c r="UGI178" s="148"/>
      <c r="UGJ178" s="149"/>
      <c r="UGK178" s="150"/>
      <c r="UGL178" s="151"/>
      <c r="UGM178" s="152"/>
      <c r="UGN178" s="146"/>
      <c r="UGO178" s="113"/>
      <c r="UGP178" s="147"/>
      <c r="UGQ178" s="113"/>
      <c r="UGR178" s="148"/>
      <c r="UGS178" s="149"/>
      <c r="UGT178" s="150"/>
      <c r="UGU178" s="151"/>
      <c r="UGV178" s="152"/>
      <c r="UGW178" s="146"/>
      <c r="UGX178" s="113"/>
      <c r="UGY178" s="147"/>
      <c r="UGZ178" s="113"/>
      <c r="UHA178" s="148"/>
      <c r="UHB178" s="149"/>
      <c r="UHC178" s="150"/>
      <c r="UHD178" s="151"/>
      <c r="UHE178" s="152"/>
      <c r="UHF178" s="146"/>
      <c r="UHG178" s="113"/>
      <c r="UHH178" s="147"/>
      <c r="UHI178" s="113"/>
      <c r="UHJ178" s="148"/>
      <c r="UHK178" s="149"/>
      <c r="UHL178" s="150"/>
      <c r="UHM178" s="151"/>
      <c r="UHN178" s="152"/>
      <c r="UHO178" s="146"/>
      <c r="UHP178" s="113"/>
      <c r="UHQ178" s="147"/>
      <c r="UHR178" s="113"/>
      <c r="UHS178" s="148"/>
      <c r="UHT178" s="149"/>
      <c r="UHU178" s="150"/>
      <c r="UHV178" s="151"/>
      <c r="UHW178" s="152"/>
      <c r="UHX178" s="146"/>
      <c r="UHY178" s="113"/>
      <c r="UHZ178" s="147"/>
      <c r="UIA178" s="113"/>
      <c r="UIB178" s="148"/>
      <c r="UIC178" s="149"/>
      <c r="UID178" s="150"/>
      <c r="UIE178" s="151"/>
      <c r="UIF178" s="152"/>
      <c r="UIG178" s="146"/>
      <c r="UIH178" s="113"/>
      <c r="UII178" s="147"/>
      <c r="UIJ178" s="113"/>
      <c r="UIK178" s="148"/>
      <c r="UIL178" s="149"/>
      <c r="UIM178" s="150"/>
      <c r="UIN178" s="151"/>
      <c r="UIO178" s="152"/>
      <c r="UIP178" s="146"/>
      <c r="UIQ178" s="113"/>
      <c r="UIR178" s="147"/>
      <c r="UIS178" s="113"/>
      <c r="UIT178" s="148"/>
      <c r="UIU178" s="149"/>
      <c r="UIV178" s="150"/>
      <c r="UIW178" s="151"/>
      <c r="UIX178" s="152"/>
      <c r="UIY178" s="146"/>
      <c r="UIZ178" s="113"/>
      <c r="UJA178" s="147"/>
      <c r="UJB178" s="113"/>
      <c r="UJC178" s="148"/>
      <c r="UJD178" s="149"/>
      <c r="UJE178" s="150"/>
      <c r="UJF178" s="151"/>
      <c r="UJG178" s="152"/>
      <c r="UJH178" s="146"/>
      <c r="UJI178" s="113"/>
      <c r="UJJ178" s="147"/>
      <c r="UJK178" s="113"/>
      <c r="UJL178" s="148"/>
      <c r="UJM178" s="149"/>
      <c r="UJN178" s="150"/>
      <c r="UJO178" s="151"/>
      <c r="UJP178" s="152"/>
      <c r="UJQ178" s="146"/>
      <c r="UJR178" s="113"/>
      <c r="UJS178" s="147"/>
      <c r="UJT178" s="113"/>
      <c r="UJU178" s="148"/>
      <c r="UJV178" s="149"/>
      <c r="UJW178" s="150"/>
      <c r="UJX178" s="151"/>
      <c r="UJY178" s="152"/>
      <c r="UJZ178" s="146"/>
      <c r="UKA178" s="113"/>
      <c r="UKB178" s="147"/>
      <c r="UKC178" s="113"/>
      <c r="UKD178" s="148"/>
      <c r="UKE178" s="149"/>
      <c r="UKF178" s="150"/>
      <c r="UKG178" s="151"/>
      <c r="UKH178" s="152"/>
      <c r="UKI178" s="146"/>
      <c r="UKJ178" s="113"/>
      <c r="UKK178" s="147"/>
      <c r="UKL178" s="113"/>
      <c r="UKM178" s="148"/>
      <c r="UKN178" s="149"/>
      <c r="UKO178" s="150"/>
      <c r="UKP178" s="151"/>
      <c r="UKQ178" s="152"/>
      <c r="UKR178" s="146"/>
      <c r="UKS178" s="113"/>
      <c r="UKT178" s="147"/>
      <c r="UKU178" s="113"/>
      <c r="UKV178" s="148"/>
      <c r="UKW178" s="149"/>
      <c r="UKX178" s="150"/>
      <c r="UKY178" s="151"/>
      <c r="UKZ178" s="152"/>
      <c r="ULA178" s="146"/>
      <c r="ULB178" s="113"/>
      <c r="ULC178" s="147"/>
      <c r="ULD178" s="113"/>
      <c r="ULE178" s="148"/>
      <c r="ULF178" s="149"/>
      <c r="ULG178" s="150"/>
      <c r="ULH178" s="151"/>
      <c r="ULI178" s="152"/>
      <c r="ULJ178" s="146"/>
      <c r="ULK178" s="113"/>
      <c r="ULL178" s="147"/>
      <c r="ULM178" s="113"/>
      <c r="ULN178" s="148"/>
      <c r="ULO178" s="149"/>
      <c r="ULP178" s="150"/>
      <c r="ULQ178" s="151"/>
      <c r="ULR178" s="152"/>
      <c r="ULS178" s="146"/>
      <c r="ULT178" s="113"/>
      <c r="ULU178" s="147"/>
      <c r="ULV178" s="113"/>
      <c r="ULW178" s="148"/>
      <c r="ULX178" s="149"/>
      <c r="ULY178" s="150"/>
      <c r="ULZ178" s="151"/>
      <c r="UMA178" s="152"/>
      <c r="UMB178" s="146"/>
      <c r="UMC178" s="113"/>
      <c r="UMD178" s="147"/>
      <c r="UME178" s="113"/>
      <c r="UMF178" s="148"/>
      <c r="UMG178" s="149"/>
      <c r="UMH178" s="150"/>
      <c r="UMI178" s="151"/>
      <c r="UMJ178" s="152"/>
      <c r="UMK178" s="146"/>
      <c r="UML178" s="113"/>
      <c r="UMM178" s="147"/>
      <c r="UMN178" s="113"/>
      <c r="UMO178" s="148"/>
      <c r="UMP178" s="149"/>
      <c r="UMQ178" s="150"/>
      <c r="UMR178" s="151"/>
      <c r="UMS178" s="152"/>
      <c r="UMT178" s="146"/>
      <c r="UMU178" s="113"/>
      <c r="UMV178" s="147"/>
      <c r="UMW178" s="113"/>
      <c r="UMX178" s="148"/>
      <c r="UMY178" s="149"/>
      <c r="UMZ178" s="150"/>
      <c r="UNA178" s="151"/>
      <c r="UNB178" s="152"/>
      <c r="UNC178" s="146"/>
      <c r="UND178" s="113"/>
      <c r="UNE178" s="147"/>
      <c r="UNF178" s="113"/>
      <c r="UNG178" s="148"/>
      <c r="UNH178" s="149"/>
      <c r="UNI178" s="150"/>
      <c r="UNJ178" s="151"/>
      <c r="UNK178" s="152"/>
      <c r="UNL178" s="146"/>
      <c r="UNM178" s="113"/>
      <c r="UNN178" s="147"/>
      <c r="UNO178" s="113"/>
      <c r="UNP178" s="148"/>
      <c r="UNQ178" s="149"/>
      <c r="UNR178" s="150"/>
      <c r="UNS178" s="151"/>
      <c r="UNT178" s="152"/>
      <c r="UNU178" s="146"/>
      <c r="UNV178" s="113"/>
      <c r="UNW178" s="147"/>
      <c r="UNX178" s="113"/>
      <c r="UNY178" s="148"/>
      <c r="UNZ178" s="149"/>
      <c r="UOA178" s="150"/>
      <c r="UOB178" s="151"/>
      <c r="UOC178" s="152"/>
      <c r="UOD178" s="146"/>
      <c r="UOE178" s="113"/>
      <c r="UOF178" s="147"/>
      <c r="UOG178" s="113"/>
      <c r="UOH178" s="148"/>
      <c r="UOI178" s="149"/>
      <c r="UOJ178" s="150"/>
      <c r="UOK178" s="151"/>
      <c r="UOL178" s="152"/>
      <c r="UOM178" s="146"/>
      <c r="UON178" s="113"/>
      <c r="UOO178" s="147"/>
      <c r="UOP178" s="113"/>
      <c r="UOQ178" s="148"/>
      <c r="UOR178" s="149"/>
      <c r="UOS178" s="150"/>
      <c r="UOT178" s="151"/>
      <c r="UOU178" s="152"/>
      <c r="UOV178" s="146"/>
      <c r="UOW178" s="113"/>
      <c r="UOX178" s="147"/>
      <c r="UOY178" s="113"/>
      <c r="UOZ178" s="148"/>
      <c r="UPA178" s="149"/>
      <c r="UPB178" s="150"/>
      <c r="UPC178" s="151"/>
      <c r="UPD178" s="152"/>
      <c r="UPE178" s="146"/>
      <c r="UPF178" s="113"/>
      <c r="UPG178" s="147"/>
      <c r="UPH178" s="113"/>
      <c r="UPI178" s="148"/>
      <c r="UPJ178" s="149"/>
      <c r="UPK178" s="150"/>
      <c r="UPL178" s="151"/>
      <c r="UPM178" s="152"/>
      <c r="UPN178" s="146"/>
      <c r="UPO178" s="113"/>
      <c r="UPP178" s="147"/>
      <c r="UPQ178" s="113"/>
      <c r="UPR178" s="148"/>
      <c r="UPS178" s="149"/>
      <c r="UPT178" s="150"/>
      <c r="UPU178" s="151"/>
      <c r="UPV178" s="152"/>
      <c r="UPW178" s="146"/>
      <c r="UPX178" s="113"/>
      <c r="UPY178" s="147"/>
      <c r="UPZ178" s="113"/>
      <c r="UQA178" s="148"/>
      <c r="UQB178" s="149"/>
      <c r="UQC178" s="150"/>
      <c r="UQD178" s="151"/>
      <c r="UQE178" s="152"/>
      <c r="UQF178" s="146"/>
      <c r="UQG178" s="113"/>
      <c r="UQH178" s="147"/>
      <c r="UQI178" s="113"/>
      <c r="UQJ178" s="148"/>
      <c r="UQK178" s="149"/>
      <c r="UQL178" s="150"/>
      <c r="UQM178" s="151"/>
      <c r="UQN178" s="152"/>
      <c r="UQO178" s="146"/>
      <c r="UQP178" s="113"/>
      <c r="UQQ178" s="147"/>
      <c r="UQR178" s="113"/>
      <c r="UQS178" s="148"/>
      <c r="UQT178" s="149"/>
      <c r="UQU178" s="150"/>
      <c r="UQV178" s="151"/>
      <c r="UQW178" s="152"/>
      <c r="UQX178" s="146"/>
      <c r="UQY178" s="113"/>
      <c r="UQZ178" s="147"/>
      <c r="URA178" s="113"/>
      <c r="URB178" s="148"/>
      <c r="URC178" s="149"/>
      <c r="URD178" s="150"/>
      <c r="URE178" s="151"/>
      <c r="URF178" s="152"/>
      <c r="URG178" s="146"/>
      <c r="URH178" s="113"/>
      <c r="URI178" s="147"/>
      <c r="URJ178" s="113"/>
      <c r="URK178" s="148"/>
      <c r="URL178" s="149"/>
      <c r="URM178" s="150"/>
      <c r="URN178" s="151"/>
      <c r="URO178" s="152"/>
      <c r="URP178" s="146"/>
      <c r="URQ178" s="113"/>
      <c r="URR178" s="147"/>
      <c r="URS178" s="113"/>
      <c r="URT178" s="148"/>
      <c r="URU178" s="149"/>
      <c r="URV178" s="150"/>
      <c r="URW178" s="151"/>
      <c r="URX178" s="152"/>
      <c r="URY178" s="146"/>
      <c r="URZ178" s="113"/>
      <c r="USA178" s="147"/>
      <c r="USB178" s="113"/>
      <c r="USC178" s="148"/>
      <c r="USD178" s="149"/>
      <c r="USE178" s="150"/>
      <c r="USF178" s="151"/>
      <c r="USG178" s="152"/>
      <c r="USH178" s="146"/>
      <c r="USI178" s="113"/>
      <c r="USJ178" s="147"/>
      <c r="USK178" s="113"/>
      <c r="USL178" s="148"/>
      <c r="USM178" s="149"/>
      <c r="USN178" s="150"/>
      <c r="USO178" s="151"/>
      <c r="USP178" s="152"/>
      <c r="USQ178" s="146"/>
      <c r="USR178" s="113"/>
      <c r="USS178" s="147"/>
      <c r="UST178" s="113"/>
      <c r="USU178" s="148"/>
      <c r="USV178" s="149"/>
      <c r="USW178" s="150"/>
      <c r="USX178" s="151"/>
      <c r="USY178" s="152"/>
      <c r="USZ178" s="146"/>
      <c r="UTA178" s="113"/>
      <c r="UTB178" s="147"/>
      <c r="UTC178" s="113"/>
      <c r="UTD178" s="148"/>
      <c r="UTE178" s="149"/>
      <c r="UTF178" s="150"/>
      <c r="UTG178" s="151"/>
      <c r="UTH178" s="152"/>
      <c r="UTI178" s="146"/>
      <c r="UTJ178" s="113"/>
      <c r="UTK178" s="147"/>
      <c r="UTL178" s="113"/>
      <c r="UTM178" s="148"/>
      <c r="UTN178" s="149"/>
      <c r="UTO178" s="150"/>
      <c r="UTP178" s="151"/>
      <c r="UTQ178" s="152"/>
      <c r="UTR178" s="146"/>
      <c r="UTS178" s="113"/>
      <c r="UTT178" s="147"/>
      <c r="UTU178" s="113"/>
      <c r="UTV178" s="148"/>
      <c r="UTW178" s="149"/>
      <c r="UTX178" s="150"/>
      <c r="UTY178" s="151"/>
      <c r="UTZ178" s="152"/>
      <c r="UUA178" s="146"/>
      <c r="UUB178" s="113"/>
      <c r="UUC178" s="147"/>
      <c r="UUD178" s="113"/>
      <c r="UUE178" s="148"/>
      <c r="UUF178" s="149"/>
      <c r="UUG178" s="150"/>
      <c r="UUH178" s="151"/>
      <c r="UUI178" s="152"/>
      <c r="UUJ178" s="146"/>
      <c r="UUK178" s="113"/>
      <c r="UUL178" s="147"/>
      <c r="UUM178" s="113"/>
      <c r="UUN178" s="148"/>
      <c r="UUO178" s="149"/>
      <c r="UUP178" s="150"/>
      <c r="UUQ178" s="151"/>
      <c r="UUR178" s="152"/>
      <c r="UUS178" s="146"/>
      <c r="UUT178" s="113"/>
      <c r="UUU178" s="147"/>
      <c r="UUV178" s="113"/>
      <c r="UUW178" s="148"/>
      <c r="UUX178" s="149"/>
      <c r="UUY178" s="150"/>
      <c r="UUZ178" s="151"/>
      <c r="UVA178" s="152"/>
      <c r="UVB178" s="146"/>
      <c r="UVC178" s="113"/>
      <c r="UVD178" s="147"/>
      <c r="UVE178" s="113"/>
      <c r="UVF178" s="148"/>
      <c r="UVG178" s="149"/>
      <c r="UVH178" s="150"/>
      <c r="UVI178" s="151"/>
      <c r="UVJ178" s="152"/>
      <c r="UVK178" s="146"/>
      <c r="UVL178" s="113"/>
      <c r="UVM178" s="147"/>
      <c r="UVN178" s="113"/>
      <c r="UVO178" s="148"/>
      <c r="UVP178" s="149"/>
      <c r="UVQ178" s="150"/>
      <c r="UVR178" s="151"/>
      <c r="UVS178" s="152"/>
      <c r="UVT178" s="146"/>
      <c r="UVU178" s="113"/>
      <c r="UVV178" s="147"/>
      <c r="UVW178" s="113"/>
      <c r="UVX178" s="148"/>
      <c r="UVY178" s="149"/>
      <c r="UVZ178" s="150"/>
      <c r="UWA178" s="151"/>
      <c r="UWB178" s="152"/>
      <c r="UWC178" s="146"/>
      <c r="UWD178" s="113"/>
      <c r="UWE178" s="147"/>
      <c r="UWF178" s="113"/>
      <c r="UWG178" s="148"/>
      <c r="UWH178" s="149"/>
      <c r="UWI178" s="150"/>
      <c r="UWJ178" s="151"/>
      <c r="UWK178" s="152"/>
      <c r="UWL178" s="146"/>
      <c r="UWM178" s="113"/>
      <c r="UWN178" s="147"/>
      <c r="UWO178" s="113"/>
      <c r="UWP178" s="148"/>
      <c r="UWQ178" s="149"/>
      <c r="UWR178" s="150"/>
      <c r="UWS178" s="151"/>
      <c r="UWT178" s="152"/>
      <c r="UWU178" s="146"/>
      <c r="UWV178" s="113"/>
      <c r="UWW178" s="147"/>
      <c r="UWX178" s="113"/>
      <c r="UWY178" s="148"/>
      <c r="UWZ178" s="149"/>
      <c r="UXA178" s="150"/>
      <c r="UXB178" s="151"/>
      <c r="UXC178" s="152"/>
      <c r="UXD178" s="146"/>
      <c r="UXE178" s="113"/>
      <c r="UXF178" s="147"/>
      <c r="UXG178" s="113"/>
      <c r="UXH178" s="148"/>
      <c r="UXI178" s="149"/>
      <c r="UXJ178" s="150"/>
      <c r="UXK178" s="151"/>
      <c r="UXL178" s="152"/>
      <c r="UXM178" s="146"/>
      <c r="UXN178" s="113"/>
      <c r="UXO178" s="147"/>
      <c r="UXP178" s="113"/>
      <c r="UXQ178" s="148"/>
      <c r="UXR178" s="149"/>
      <c r="UXS178" s="150"/>
      <c r="UXT178" s="151"/>
      <c r="UXU178" s="152"/>
      <c r="UXV178" s="146"/>
      <c r="UXW178" s="113"/>
      <c r="UXX178" s="147"/>
      <c r="UXY178" s="113"/>
      <c r="UXZ178" s="148"/>
      <c r="UYA178" s="149"/>
      <c r="UYB178" s="150"/>
      <c r="UYC178" s="151"/>
      <c r="UYD178" s="152"/>
      <c r="UYE178" s="146"/>
      <c r="UYF178" s="113"/>
      <c r="UYG178" s="147"/>
      <c r="UYH178" s="113"/>
      <c r="UYI178" s="148"/>
      <c r="UYJ178" s="149"/>
      <c r="UYK178" s="150"/>
      <c r="UYL178" s="151"/>
      <c r="UYM178" s="152"/>
      <c r="UYN178" s="146"/>
      <c r="UYO178" s="113"/>
      <c r="UYP178" s="147"/>
      <c r="UYQ178" s="113"/>
      <c r="UYR178" s="148"/>
      <c r="UYS178" s="149"/>
      <c r="UYT178" s="150"/>
      <c r="UYU178" s="151"/>
      <c r="UYV178" s="152"/>
      <c r="UYW178" s="146"/>
      <c r="UYX178" s="113"/>
      <c r="UYY178" s="147"/>
      <c r="UYZ178" s="113"/>
      <c r="UZA178" s="148"/>
      <c r="UZB178" s="149"/>
      <c r="UZC178" s="150"/>
      <c r="UZD178" s="151"/>
      <c r="UZE178" s="152"/>
      <c r="UZF178" s="146"/>
      <c r="UZG178" s="113"/>
      <c r="UZH178" s="147"/>
      <c r="UZI178" s="113"/>
      <c r="UZJ178" s="148"/>
      <c r="UZK178" s="149"/>
      <c r="UZL178" s="150"/>
      <c r="UZM178" s="151"/>
      <c r="UZN178" s="152"/>
      <c r="UZO178" s="146"/>
      <c r="UZP178" s="113"/>
      <c r="UZQ178" s="147"/>
      <c r="UZR178" s="113"/>
      <c r="UZS178" s="148"/>
      <c r="UZT178" s="149"/>
      <c r="UZU178" s="150"/>
      <c r="UZV178" s="151"/>
      <c r="UZW178" s="152"/>
      <c r="UZX178" s="146"/>
      <c r="UZY178" s="113"/>
      <c r="UZZ178" s="147"/>
      <c r="VAA178" s="113"/>
      <c r="VAB178" s="148"/>
      <c r="VAC178" s="149"/>
      <c r="VAD178" s="150"/>
      <c r="VAE178" s="151"/>
      <c r="VAF178" s="152"/>
      <c r="VAG178" s="146"/>
      <c r="VAH178" s="113"/>
      <c r="VAI178" s="147"/>
      <c r="VAJ178" s="113"/>
      <c r="VAK178" s="148"/>
      <c r="VAL178" s="149"/>
      <c r="VAM178" s="150"/>
      <c r="VAN178" s="151"/>
      <c r="VAO178" s="152"/>
      <c r="VAP178" s="146"/>
      <c r="VAQ178" s="113"/>
      <c r="VAR178" s="147"/>
      <c r="VAS178" s="113"/>
      <c r="VAT178" s="148"/>
      <c r="VAU178" s="149"/>
      <c r="VAV178" s="150"/>
      <c r="VAW178" s="151"/>
      <c r="VAX178" s="152"/>
      <c r="VAY178" s="146"/>
      <c r="VAZ178" s="113"/>
      <c r="VBA178" s="147"/>
      <c r="VBB178" s="113"/>
      <c r="VBC178" s="148"/>
      <c r="VBD178" s="149"/>
      <c r="VBE178" s="150"/>
      <c r="VBF178" s="151"/>
      <c r="VBG178" s="152"/>
      <c r="VBH178" s="146"/>
      <c r="VBI178" s="113"/>
      <c r="VBJ178" s="147"/>
      <c r="VBK178" s="113"/>
      <c r="VBL178" s="148"/>
      <c r="VBM178" s="149"/>
      <c r="VBN178" s="150"/>
      <c r="VBO178" s="151"/>
      <c r="VBP178" s="152"/>
      <c r="VBQ178" s="146"/>
      <c r="VBR178" s="113"/>
      <c r="VBS178" s="147"/>
      <c r="VBT178" s="113"/>
      <c r="VBU178" s="148"/>
      <c r="VBV178" s="149"/>
      <c r="VBW178" s="150"/>
      <c r="VBX178" s="151"/>
      <c r="VBY178" s="152"/>
      <c r="VBZ178" s="146"/>
      <c r="VCA178" s="113"/>
      <c r="VCB178" s="147"/>
      <c r="VCC178" s="113"/>
      <c r="VCD178" s="148"/>
      <c r="VCE178" s="149"/>
      <c r="VCF178" s="150"/>
      <c r="VCG178" s="151"/>
      <c r="VCH178" s="152"/>
      <c r="VCI178" s="146"/>
      <c r="VCJ178" s="113"/>
      <c r="VCK178" s="147"/>
      <c r="VCL178" s="113"/>
      <c r="VCM178" s="148"/>
      <c r="VCN178" s="149"/>
      <c r="VCO178" s="150"/>
      <c r="VCP178" s="151"/>
      <c r="VCQ178" s="152"/>
      <c r="VCR178" s="146"/>
      <c r="VCS178" s="113"/>
      <c r="VCT178" s="147"/>
      <c r="VCU178" s="113"/>
      <c r="VCV178" s="148"/>
      <c r="VCW178" s="149"/>
      <c r="VCX178" s="150"/>
      <c r="VCY178" s="151"/>
      <c r="VCZ178" s="152"/>
      <c r="VDA178" s="146"/>
      <c r="VDB178" s="113"/>
      <c r="VDC178" s="147"/>
      <c r="VDD178" s="113"/>
      <c r="VDE178" s="148"/>
      <c r="VDF178" s="149"/>
      <c r="VDG178" s="150"/>
      <c r="VDH178" s="151"/>
      <c r="VDI178" s="152"/>
      <c r="VDJ178" s="146"/>
      <c r="VDK178" s="113"/>
      <c r="VDL178" s="147"/>
      <c r="VDM178" s="113"/>
      <c r="VDN178" s="148"/>
      <c r="VDO178" s="149"/>
      <c r="VDP178" s="150"/>
      <c r="VDQ178" s="151"/>
      <c r="VDR178" s="152"/>
      <c r="VDS178" s="146"/>
      <c r="VDT178" s="113"/>
      <c r="VDU178" s="147"/>
      <c r="VDV178" s="113"/>
      <c r="VDW178" s="148"/>
      <c r="VDX178" s="149"/>
      <c r="VDY178" s="150"/>
      <c r="VDZ178" s="151"/>
      <c r="VEA178" s="152"/>
      <c r="VEB178" s="146"/>
      <c r="VEC178" s="113"/>
      <c r="VED178" s="147"/>
      <c r="VEE178" s="113"/>
      <c r="VEF178" s="148"/>
      <c r="VEG178" s="149"/>
      <c r="VEH178" s="150"/>
      <c r="VEI178" s="151"/>
      <c r="VEJ178" s="152"/>
      <c r="VEK178" s="146"/>
      <c r="VEL178" s="113"/>
      <c r="VEM178" s="147"/>
      <c r="VEN178" s="113"/>
      <c r="VEO178" s="148"/>
      <c r="VEP178" s="149"/>
      <c r="VEQ178" s="150"/>
      <c r="VER178" s="151"/>
      <c r="VES178" s="152"/>
      <c r="VET178" s="146"/>
      <c r="VEU178" s="113"/>
      <c r="VEV178" s="147"/>
      <c r="VEW178" s="113"/>
      <c r="VEX178" s="148"/>
      <c r="VEY178" s="149"/>
      <c r="VEZ178" s="150"/>
      <c r="VFA178" s="151"/>
      <c r="VFB178" s="152"/>
      <c r="VFC178" s="146"/>
      <c r="VFD178" s="113"/>
      <c r="VFE178" s="147"/>
      <c r="VFF178" s="113"/>
      <c r="VFG178" s="148"/>
      <c r="VFH178" s="149"/>
      <c r="VFI178" s="150"/>
      <c r="VFJ178" s="151"/>
      <c r="VFK178" s="152"/>
      <c r="VFL178" s="146"/>
      <c r="VFM178" s="113"/>
      <c r="VFN178" s="147"/>
      <c r="VFO178" s="113"/>
      <c r="VFP178" s="148"/>
      <c r="VFQ178" s="149"/>
      <c r="VFR178" s="150"/>
      <c r="VFS178" s="151"/>
      <c r="VFT178" s="152"/>
      <c r="VFU178" s="146"/>
      <c r="VFV178" s="113"/>
      <c r="VFW178" s="147"/>
      <c r="VFX178" s="113"/>
      <c r="VFY178" s="148"/>
      <c r="VFZ178" s="149"/>
      <c r="VGA178" s="150"/>
      <c r="VGB178" s="151"/>
      <c r="VGC178" s="152"/>
      <c r="VGD178" s="146"/>
      <c r="VGE178" s="113"/>
      <c r="VGF178" s="147"/>
      <c r="VGG178" s="113"/>
      <c r="VGH178" s="148"/>
      <c r="VGI178" s="149"/>
      <c r="VGJ178" s="150"/>
      <c r="VGK178" s="151"/>
      <c r="VGL178" s="152"/>
      <c r="VGM178" s="146"/>
      <c r="VGN178" s="113"/>
      <c r="VGO178" s="147"/>
      <c r="VGP178" s="113"/>
      <c r="VGQ178" s="148"/>
      <c r="VGR178" s="149"/>
      <c r="VGS178" s="150"/>
      <c r="VGT178" s="151"/>
      <c r="VGU178" s="152"/>
      <c r="VGV178" s="146"/>
      <c r="VGW178" s="113"/>
      <c r="VGX178" s="147"/>
      <c r="VGY178" s="113"/>
      <c r="VGZ178" s="148"/>
      <c r="VHA178" s="149"/>
      <c r="VHB178" s="150"/>
      <c r="VHC178" s="151"/>
      <c r="VHD178" s="152"/>
      <c r="VHE178" s="146"/>
      <c r="VHF178" s="113"/>
      <c r="VHG178" s="147"/>
      <c r="VHH178" s="113"/>
      <c r="VHI178" s="148"/>
      <c r="VHJ178" s="149"/>
      <c r="VHK178" s="150"/>
      <c r="VHL178" s="151"/>
      <c r="VHM178" s="152"/>
      <c r="VHN178" s="146"/>
      <c r="VHO178" s="113"/>
      <c r="VHP178" s="147"/>
      <c r="VHQ178" s="113"/>
      <c r="VHR178" s="148"/>
      <c r="VHS178" s="149"/>
      <c r="VHT178" s="150"/>
      <c r="VHU178" s="151"/>
      <c r="VHV178" s="152"/>
      <c r="VHW178" s="146"/>
      <c r="VHX178" s="113"/>
      <c r="VHY178" s="147"/>
      <c r="VHZ178" s="113"/>
      <c r="VIA178" s="148"/>
      <c r="VIB178" s="149"/>
      <c r="VIC178" s="150"/>
      <c r="VID178" s="151"/>
      <c r="VIE178" s="152"/>
      <c r="VIF178" s="146"/>
      <c r="VIG178" s="113"/>
      <c r="VIH178" s="147"/>
      <c r="VII178" s="113"/>
      <c r="VIJ178" s="148"/>
      <c r="VIK178" s="149"/>
      <c r="VIL178" s="150"/>
      <c r="VIM178" s="151"/>
      <c r="VIN178" s="152"/>
      <c r="VIO178" s="146"/>
      <c r="VIP178" s="113"/>
      <c r="VIQ178" s="147"/>
      <c r="VIR178" s="113"/>
      <c r="VIS178" s="148"/>
      <c r="VIT178" s="149"/>
      <c r="VIU178" s="150"/>
      <c r="VIV178" s="151"/>
      <c r="VIW178" s="152"/>
      <c r="VIX178" s="146"/>
      <c r="VIY178" s="113"/>
      <c r="VIZ178" s="147"/>
      <c r="VJA178" s="113"/>
      <c r="VJB178" s="148"/>
      <c r="VJC178" s="149"/>
      <c r="VJD178" s="150"/>
      <c r="VJE178" s="151"/>
      <c r="VJF178" s="152"/>
      <c r="VJG178" s="146"/>
      <c r="VJH178" s="113"/>
      <c r="VJI178" s="147"/>
      <c r="VJJ178" s="113"/>
      <c r="VJK178" s="148"/>
      <c r="VJL178" s="149"/>
      <c r="VJM178" s="150"/>
      <c r="VJN178" s="151"/>
      <c r="VJO178" s="152"/>
      <c r="VJP178" s="146"/>
      <c r="VJQ178" s="113"/>
      <c r="VJR178" s="147"/>
      <c r="VJS178" s="113"/>
      <c r="VJT178" s="148"/>
      <c r="VJU178" s="149"/>
      <c r="VJV178" s="150"/>
      <c r="VJW178" s="151"/>
      <c r="VJX178" s="152"/>
      <c r="VJY178" s="146"/>
      <c r="VJZ178" s="113"/>
      <c r="VKA178" s="147"/>
      <c r="VKB178" s="113"/>
      <c r="VKC178" s="148"/>
      <c r="VKD178" s="149"/>
      <c r="VKE178" s="150"/>
      <c r="VKF178" s="151"/>
      <c r="VKG178" s="152"/>
      <c r="VKH178" s="146"/>
      <c r="VKI178" s="113"/>
      <c r="VKJ178" s="147"/>
      <c r="VKK178" s="113"/>
      <c r="VKL178" s="148"/>
      <c r="VKM178" s="149"/>
      <c r="VKN178" s="150"/>
      <c r="VKO178" s="151"/>
      <c r="VKP178" s="152"/>
      <c r="VKQ178" s="146"/>
      <c r="VKR178" s="113"/>
      <c r="VKS178" s="147"/>
      <c r="VKT178" s="113"/>
      <c r="VKU178" s="148"/>
      <c r="VKV178" s="149"/>
      <c r="VKW178" s="150"/>
      <c r="VKX178" s="151"/>
      <c r="VKY178" s="152"/>
      <c r="VKZ178" s="146"/>
      <c r="VLA178" s="113"/>
      <c r="VLB178" s="147"/>
      <c r="VLC178" s="113"/>
      <c r="VLD178" s="148"/>
      <c r="VLE178" s="149"/>
      <c r="VLF178" s="150"/>
      <c r="VLG178" s="151"/>
      <c r="VLH178" s="152"/>
      <c r="VLI178" s="146"/>
      <c r="VLJ178" s="113"/>
      <c r="VLK178" s="147"/>
      <c r="VLL178" s="113"/>
      <c r="VLM178" s="148"/>
      <c r="VLN178" s="149"/>
      <c r="VLO178" s="150"/>
      <c r="VLP178" s="151"/>
      <c r="VLQ178" s="152"/>
      <c r="VLR178" s="146"/>
      <c r="VLS178" s="113"/>
      <c r="VLT178" s="147"/>
      <c r="VLU178" s="113"/>
      <c r="VLV178" s="148"/>
      <c r="VLW178" s="149"/>
      <c r="VLX178" s="150"/>
      <c r="VLY178" s="151"/>
      <c r="VLZ178" s="152"/>
      <c r="VMA178" s="146"/>
      <c r="VMB178" s="113"/>
      <c r="VMC178" s="147"/>
      <c r="VMD178" s="113"/>
      <c r="VME178" s="148"/>
      <c r="VMF178" s="149"/>
      <c r="VMG178" s="150"/>
      <c r="VMH178" s="151"/>
      <c r="VMI178" s="152"/>
      <c r="VMJ178" s="146"/>
      <c r="VMK178" s="113"/>
      <c r="VML178" s="147"/>
      <c r="VMM178" s="113"/>
      <c r="VMN178" s="148"/>
      <c r="VMO178" s="149"/>
      <c r="VMP178" s="150"/>
      <c r="VMQ178" s="151"/>
      <c r="VMR178" s="152"/>
      <c r="VMS178" s="146"/>
      <c r="VMT178" s="113"/>
      <c r="VMU178" s="147"/>
      <c r="VMV178" s="113"/>
      <c r="VMW178" s="148"/>
      <c r="VMX178" s="149"/>
      <c r="VMY178" s="150"/>
      <c r="VMZ178" s="151"/>
      <c r="VNA178" s="152"/>
      <c r="VNB178" s="146"/>
      <c r="VNC178" s="113"/>
      <c r="VND178" s="147"/>
      <c r="VNE178" s="113"/>
      <c r="VNF178" s="148"/>
      <c r="VNG178" s="149"/>
      <c r="VNH178" s="150"/>
      <c r="VNI178" s="151"/>
      <c r="VNJ178" s="152"/>
      <c r="VNK178" s="146"/>
      <c r="VNL178" s="113"/>
      <c r="VNM178" s="147"/>
      <c r="VNN178" s="113"/>
      <c r="VNO178" s="148"/>
      <c r="VNP178" s="149"/>
      <c r="VNQ178" s="150"/>
      <c r="VNR178" s="151"/>
      <c r="VNS178" s="152"/>
      <c r="VNT178" s="146"/>
      <c r="VNU178" s="113"/>
      <c r="VNV178" s="147"/>
      <c r="VNW178" s="113"/>
      <c r="VNX178" s="148"/>
      <c r="VNY178" s="149"/>
      <c r="VNZ178" s="150"/>
      <c r="VOA178" s="151"/>
      <c r="VOB178" s="152"/>
      <c r="VOC178" s="146"/>
      <c r="VOD178" s="113"/>
      <c r="VOE178" s="147"/>
      <c r="VOF178" s="113"/>
      <c r="VOG178" s="148"/>
      <c r="VOH178" s="149"/>
      <c r="VOI178" s="150"/>
      <c r="VOJ178" s="151"/>
      <c r="VOK178" s="152"/>
      <c r="VOL178" s="146"/>
      <c r="VOM178" s="113"/>
      <c r="VON178" s="147"/>
      <c r="VOO178" s="113"/>
      <c r="VOP178" s="148"/>
      <c r="VOQ178" s="149"/>
      <c r="VOR178" s="150"/>
      <c r="VOS178" s="151"/>
      <c r="VOT178" s="152"/>
      <c r="VOU178" s="146"/>
      <c r="VOV178" s="113"/>
      <c r="VOW178" s="147"/>
      <c r="VOX178" s="113"/>
      <c r="VOY178" s="148"/>
      <c r="VOZ178" s="149"/>
      <c r="VPA178" s="150"/>
      <c r="VPB178" s="151"/>
      <c r="VPC178" s="152"/>
      <c r="VPD178" s="146"/>
      <c r="VPE178" s="113"/>
      <c r="VPF178" s="147"/>
      <c r="VPG178" s="113"/>
      <c r="VPH178" s="148"/>
      <c r="VPI178" s="149"/>
      <c r="VPJ178" s="150"/>
      <c r="VPK178" s="151"/>
      <c r="VPL178" s="152"/>
      <c r="VPM178" s="146"/>
      <c r="VPN178" s="113"/>
      <c r="VPO178" s="147"/>
      <c r="VPP178" s="113"/>
      <c r="VPQ178" s="148"/>
      <c r="VPR178" s="149"/>
      <c r="VPS178" s="150"/>
      <c r="VPT178" s="151"/>
      <c r="VPU178" s="152"/>
      <c r="VPV178" s="146"/>
      <c r="VPW178" s="113"/>
      <c r="VPX178" s="147"/>
      <c r="VPY178" s="113"/>
      <c r="VPZ178" s="148"/>
      <c r="VQA178" s="149"/>
      <c r="VQB178" s="150"/>
      <c r="VQC178" s="151"/>
      <c r="VQD178" s="152"/>
      <c r="VQE178" s="146"/>
      <c r="VQF178" s="113"/>
      <c r="VQG178" s="147"/>
      <c r="VQH178" s="113"/>
      <c r="VQI178" s="148"/>
      <c r="VQJ178" s="149"/>
      <c r="VQK178" s="150"/>
      <c r="VQL178" s="151"/>
      <c r="VQM178" s="152"/>
      <c r="VQN178" s="146"/>
      <c r="VQO178" s="113"/>
      <c r="VQP178" s="147"/>
      <c r="VQQ178" s="113"/>
      <c r="VQR178" s="148"/>
      <c r="VQS178" s="149"/>
      <c r="VQT178" s="150"/>
      <c r="VQU178" s="151"/>
      <c r="VQV178" s="152"/>
      <c r="VQW178" s="146"/>
      <c r="VQX178" s="113"/>
      <c r="VQY178" s="147"/>
      <c r="VQZ178" s="113"/>
      <c r="VRA178" s="148"/>
      <c r="VRB178" s="149"/>
      <c r="VRC178" s="150"/>
      <c r="VRD178" s="151"/>
      <c r="VRE178" s="152"/>
      <c r="VRF178" s="146"/>
      <c r="VRG178" s="113"/>
      <c r="VRH178" s="147"/>
      <c r="VRI178" s="113"/>
      <c r="VRJ178" s="148"/>
      <c r="VRK178" s="149"/>
      <c r="VRL178" s="150"/>
      <c r="VRM178" s="151"/>
      <c r="VRN178" s="152"/>
      <c r="VRO178" s="146"/>
      <c r="VRP178" s="113"/>
      <c r="VRQ178" s="147"/>
      <c r="VRR178" s="113"/>
      <c r="VRS178" s="148"/>
      <c r="VRT178" s="149"/>
      <c r="VRU178" s="150"/>
      <c r="VRV178" s="151"/>
      <c r="VRW178" s="152"/>
      <c r="VRX178" s="146"/>
      <c r="VRY178" s="113"/>
      <c r="VRZ178" s="147"/>
      <c r="VSA178" s="113"/>
      <c r="VSB178" s="148"/>
      <c r="VSC178" s="149"/>
      <c r="VSD178" s="150"/>
      <c r="VSE178" s="151"/>
      <c r="VSF178" s="152"/>
      <c r="VSG178" s="146"/>
      <c r="VSH178" s="113"/>
      <c r="VSI178" s="147"/>
      <c r="VSJ178" s="113"/>
      <c r="VSK178" s="148"/>
      <c r="VSL178" s="149"/>
      <c r="VSM178" s="150"/>
      <c r="VSN178" s="151"/>
      <c r="VSO178" s="152"/>
      <c r="VSP178" s="146"/>
      <c r="VSQ178" s="113"/>
      <c r="VSR178" s="147"/>
      <c r="VSS178" s="113"/>
      <c r="VST178" s="148"/>
      <c r="VSU178" s="149"/>
      <c r="VSV178" s="150"/>
      <c r="VSW178" s="151"/>
      <c r="VSX178" s="152"/>
      <c r="VSY178" s="146"/>
      <c r="VSZ178" s="113"/>
      <c r="VTA178" s="147"/>
      <c r="VTB178" s="113"/>
      <c r="VTC178" s="148"/>
      <c r="VTD178" s="149"/>
      <c r="VTE178" s="150"/>
      <c r="VTF178" s="151"/>
      <c r="VTG178" s="152"/>
      <c r="VTH178" s="146"/>
      <c r="VTI178" s="113"/>
      <c r="VTJ178" s="147"/>
      <c r="VTK178" s="113"/>
      <c r="VTL178" s="148"/>
      <c r="VTM178" s="149"/>
      <c r="VTN178" s="150"/>
      <c r="VTO178" s="151"/>
      <c r="VTP178" s="152"/>
      <c r="VTQ178" s="146"/>
      <c r="VTR178" s="113"/>
      <c r="VTS178" s="147"/>
      <c r="VTT178" s="113"/>
      <c r="VTU178" s="148"/>
      <c r="VTV178" s="149"/>
      <c r="VTW178" s="150"/>
      <c r="VTX178" s="151"/>
      <c r="VTY178" s="152"/>
      <c r="VTZ178" s="146"/>
      <c r="VUA178" s="113"/>
      <c r="VUB178" s="147"/>
      <c r="VUC178" s="113"/>
      <c r="VUD178" s="148"/>
      <c r="VUE178" s="149"/>
      <c r="VUF178" s="150"/>
      <c r="VUG178" s="151"/>
      <c r="VUH178" s="152"/>
      <c r="VUI178" s="146"/>
      <c r="VUJ178" s="113"/>
      <c r="VUK178" s="147"/>
      <c r="VUL178" s="113"/>
      <c r="VUM178" s="148"/>
      <c r="VUN178" s="149"/>
      <c r="VUO178" s="150"/>
      <c r="VUP178" s="151"/>
      <c r="VUQ178" s="152"/>
      <c r="VUR178" s="146"/>
      <c r="VUS178" s="113"/>
      <c r="VUT178" s="147"/>
      <c r="VUU178" s="113"/>
      <c r="VUV178" s="148"/>
      <c r="VUW178" s="149"/>
      <c r="VUX178" s="150"/>
      <c r="VUY178" s="151"/>
      <c r="VUZ178" s="152"/>
      <c r="VVA178" s="146"/>
      <c r="VVB178" s="113"/>
      <c r="VVC178" s="147"/>
      <c r="VVD178" s="113"/>
      <c r="VVE178" s="148"/>
      <c r="VVF178" s="149"/>
      <c r="VVG178" s="150"/>
      <c r="VVH178" s="151"/>
      <c r="VVI178" s="152"/>
      <c r="VVJ178" s="146"/>
      <c r="VVK178" s="113"/>
      <c r="VVL178" s="147"/>
      <c r="VVM178" s="113"/>
      <c r="VVN178" s="148"/>
      <c r="VVO178" s="149"/>
      <c r="VVP178" s="150"/>
      <c r="VVQ178" s="151"/>
      <c r="VVR178" s="152"/>
      <c r="VVS178" s="146"/>
      <c r="VVT178" s="113"/>
      <c r="VVU178" s="147"/>
      <c r="VVV178" s="113"/>
      <c r="VVW178" s="148"/>
      <c r="VVX178" s="149"/>
      <c r="VVY178" s="150"/>
      <c r="VVZ178" s="151"/>
      <c r="VWA178" s="152"/>
      <c r="VWB178" s="146"/>
      <c r="VWC178" s="113"/>
      <c r="VWD178" s="147"/>
      <c r="VWE178" s="113"/>
      <c r="VWF178" s="148"/>
      <c r="VWG178" s="149"/>
      <c r="VWH178" s="150"/>
      <c r="VWI178" s="151"/>
      <c r="VWJ178" s="152"/>
      <c r="VWK178" s="146"/>
      <c r="VWL178" s="113"/>
      <c r="VWM178" s="147"/>
      <c r="VWN178" s="113"/>
      <c r="VWO178" s="148"/>
      <c r="VWP178" s="149"/>
      <c r="VWQ178" s="150"/>
      <c r="VWR178" s="151"/>
      <c r="VWS178" s="152"/>
      <c r="VWT178" s="146"/>
      <c r="VWU178" s="113"/>
      <c r="VWV178" s="147"/>
      <c r="VWW178" s="113"/>
      <c r="VWX178" s="148"/>
      <c r="VWY178" s="149"/>
      <c r="VWZ178" s="150"/>
      <c r="VXA178" s="151"/>
      <c r="VXB178" s="152"/>
      <c r="VXC178" s="146"/>
      <c r="VXD178" s="113"/>
      <c r="VXE178" s="147"/>
      <c r="VXF178" s="113"/>
      <c r="VXG178" s="148"/>
      <c r="VXH178" s="149"/>
      <c r="VXI178" s="150"/>
      <c r="VXJ178" s="151"/>
      <c r="VXK178" s="152"/>
      <c r="VXL178" s="146"/>
      <c r="VXM178" s="113"/>
      <c r="VXN178" s="147"/>
      <c r="VXO178" s="113"/>
      <c r="VXP178" s="148"/>
      <c r="VXQ178" s="149"/>
      <c r="VXR178" s="150"/>
      <c r="VXS178" s="151"/>
      <c r="VXT178" s="152"/>
      <c r="VXU178" s="146"/>
      <c r="VXV178" s="113"/>
      <c r="VXW178" s="147"/>
      <c r="VXX178" s="113"/>
      <c r="VXY178" s="148"/>
      <c r="VXZ178" s="149"/>
      <c r="VYA178" s="150"/>
      <c r="VYB178" s="151"/>
      <c r="VYC178" s="152"/>
      <c r="VYD178" s="146"/>
      <c r="VYE178" s="113"/>
      <c r="VYF178" s="147"/>
      <c r="VYG178" s="113"/>
      <c r="VYH178" s="148"/>
      <c r="VYI178" s="149"/>
      <c r="VYJ178" s="150"/>
      <c r="VYK178" s="151"/>
      <c r="VYL178" s="152"/>
      <c r="VYM178" s="146"/>
      <c r="VYN178" s="113"/>
      <c r="VYO178" s="147"/>
      <c r="VYP178" s="113"/>
      <c r="VYQ178" s="148"/>
      <c r="VYR178" s="149"/>
      <c r="VYS178" s="150"/>
      <c r="VYT178" s="151"/>
      <c r="VYU178" s="152"/>
      <c r="VYV178" s="146"/>
      <c r="VYW178" s="113"/>
      <c r="VYX178" s="147"/>
      <c r="VYY178" s="113"/>
      <c r="VYZ178" s="148"/>
      <c r="VZA178" s="149"/>
      <c r="VZB178" s="150"/>
      <c r="VZC178" s="151"/>
      <c r="VZD178" s="152"/>
      <c r="VZE178" s="146"/>
      <c r="VZF178" s="113"/>
      <c r="VZG178" s="147"/>
      <c r="VZH178" s="113"/>
      <c r="VZI178" s="148"/>
      <c r="VZJ178" s="149"/>
      <c r="VZK178" s="150"/>
      <c r="VZL178" s="151"/>
      <c r="VZM178" s="152"/>
      <c r="VZN178" s="146"/>
      <c r="VZO178" s="113"/>
      <c r="VZP178" s="147"/>
      <c r="VZQ178" s="113"/>
      <c r="VZR178" s="148"/>
      <c r="VZS178" s="149"/>
      <c r="VZT178" s="150"/>
      <c r="VZU178" s="151"/>
      <c r="VZV178" s="152"/>
      <c r="VZW178" s="146"/>
      <c r="VZX178" s="113"/>
      <c r="VZY178" s="147"/>
      <c r="VZZ178" s="113"/>
      <c r="WAA178" s="148"/>
      <c r="WAB178" s="149"/>
      <c r="WAC178" s="150"/>
      <c r="WAD178" s="151"/>
      <c r="WAE178" s="152"/>
      <c r="WAF178" s="146"/>
      <c r="WAG178" s="113"/>
      <c r="WAH178" s="147"/>
      <c r="WAI178" s="113"/>
      <c r="WAJ178" s="148"/>
      <c r="WAK178" s="149"/>
      <c r="WAL178" s="150"/>
      <c r="WAM178" s="151"/>
      <c r="WAN178" s="152"/>
      <c r="WAO178" s="146"/>
      <c r="WAP178" s="113"/>
      <c r="WAQ178" s="147"/>
      <c r="WAR178" s="113"/>
      <c r="WAS178" s="148"/>
      <c r="WAT178" s="149"/>
      <c r="WAU178" s="150"/>
      <c r="WAV178" s="151"/>
      <c r="WAW178" s="152"/>
      <c r="WAX178" s="146"/>
      <c r="WAY178" s="113"/>
      <c r="WAZ178" s="147"/>
      <c r="WBA178" s="113"/>
      <c r="WBB178" s="148"/>
      <c r="WBC178" s="149"/>
      <c r="WBD178" s="150"/>
      <c r="WBE178" s="151"/>
      <c r="WBF178" s="152"/>
      <c r="WBG178" s="146"/>
      <c r="WBH178" s="113"/>
      <c r="WBI178" s="147"/>
      <c r="WBJ178" s="113"/>
      <c r="WBK178" s="148"/>
      <c r="WBL178" s="149"/>
      <c r="WBM178" s="150"/>
      <c r="WBN178" s="151"/>
      <c r="WBO178" s="152"/>
      <c r="WBP178" s="146"/>
      <c r="WBQ178" s="113"/>
      <c r="WBR178" s="147"/>
      <c r="WBS178" s="113"/>
      <c r="WBT178" s="148"/>
      <c r="WBU178" s="149"/>
      <c r="WBV178" s="150"/>
      <c r="WBW178" s="151"/>
      <c r="WBX178" s="152"/>
      <c r="WBY178" s="146"/>
      <c r="WBZ178" s="113"/>
      <c r="WCA178" s="147"/>
      <c r="WCB178" s="113"/>
      <c r="WCC178" s="148"/>
      <c r="WCD178" s="149"/>
      <c r="WCE178" s="150"/>
      <c r="WCF178" s="151"/>
      <c r="WCG178" s="152"/>
      <c r="WCH178" s="146"/>
      <c r="WCI178" s="113"/>
      <c r="WCJ178" s="147"/>
      <c r="WCK178" s="113"/>
      <c r="WCL178" s="148"/>
      <c r="WCM178" s="149"/>
      <c r="WCN178" s="150"/>
      <c r="WCO178" s="151"/>
      <c r="WCP178" s="152"/>
      <c r="WCQ178" s="146"/>
      <c r="WCR178" s="113"/>
      <c r="WCS178" s="147"/>
      <c r="WCT178" s="113"/>
      <c r="WCU178" s="148"/>
      <c r="WCV178" s="149"/>
      <c r="WCW178" s="150"/>
      <c r="WCX178" s="151"/>
      <c r="WCY178" s="152"/>
      <c r="WCZ178" s="146"/>
      <c r="WDA178" s="113"/>
      <c r="WDB178" s="147"/>
      <c r="WDC178" s="113"/>
      <c r="WDD178" s="148"/>
      <c r="WDE178" s="149"/>
      <c r="WDF178" s="150"/>
      <c r="WDG178" s="151"/>
      <c r="WDH178" s="152"/>
      <c r="WDI178" s="146"/>
      <c r="WDJ178" s="113"/>
      <c r="WDK178" s="147"/>
      <c r="WDL178" s="113"/>
      <c r="WDM178" s="148"/>
      <c r="WDN178" s="149"/>
      <c r="WDO178" s="150"/>
      <c r="WDP178" s="151"/>
      <c r="WDQ178" s="152"/>
      <c r="WDR178" s="146"/>
      <c r="WDS178" s="113"/>
      <c r="WDT178" s="147"/>
      <c r="WDU178" s="113"/>
      <c r="WDV178" s="148"/>
      <c r="WDW178" s="149"/>
      <c r="WDX178" s="150"/>
      <c r="WDY178" s="151"/>
      <c r="WDZ178" s="152"/>
      <c r="WEA178" s="146"/>
      <c r="WEB178" s="113"/>
      <c r="WEC178" s="147"/>
      <c r="WED178" s="113"/>
      <c r="WEE178" s="148"/>
      <c r="WEF178" s="149"/>
      <c r="WEG178" s="150"/>
      <c r="WEH178" s="151"/>
      <c r="WEI178" s="152"/>
      <c r="WEJ178" s="146"/>
      <c r="WEK178" s="113"/>
      <c r="WEL178" s="147"/>
      <c r="WEM178" s="113"/>
      <c r="WEN178" s="148"/>
      <c r="WEO178" s="149"/>
      <c r="WEP178" s="150"/>
      <c r="WEQ178" s="151"/>
      <c r="WER178" s="152"/>
      <c r="WES178" s="146"/>
      <c r="WET178" s="113"/>
      <c r="WEU178" s="147"/>
      <c r="WEV178" s="113"/>
      <c r="WEW178" s="148"/>
      <c r="WEX178" s="149"/>
      <c r="WEY178" s="150"/>
      <c r="WEZ178" s="151"/>
      <c r="WFA178" s="152"/>
      <c r="WFB178" s="146"/>
      <c r="WFC178" s="113"/>
      <c r="WFD178" s="147"/>
      <c r="WFE178" s="113"/>
      <c r="WFF178" s="148"/>
      <c r="WFG178" s="149"/>
      <c r="WFH178" s="150"/>
      <c r="WFI178" s="151"/>
      <c r="WFJ178" s="152"/>
      <c r="WFK178" s="146"/>
      <c r="WFL178" s="113"/>
      <c r="WFM178" s="147"/>
      <c r="WFN178" s="113"/>
      <c r="WFO178" s="148"/>
      <c r="WFP178" s="149"/>
      <c r="WFQ178" s="150"/>
      <c r="WFR178" s="151"/>
      <c r="WFS178" s="152"/>
      <c r="WFT178" s="146"/>
      <c r="WFU178" s="113"/>
      <c r="WFV178" s="147"/>
      <c r="WFW178" s="113"/>
      <c r="WFX178" s="148"/>
      <c r="WFY178" s="149"/>
      <c r="WFZ178" s="150"/>
      <c r="WGA178" s="151"/>
      <c r="WGB178" s="152"/>
      <c r="WGC178" s="146"/>
      <c r="WGD178" s="113"/>
      <c r="WGE178" s="147"/>
      <c r="WGF178" s="113"/>
      <c r="WGG178" s="148"/>
      <c r="WGH178" s="149"/>
      <c r="WGI178" s="150"/>
      <c r="WGJ178" s="151"/>
      <c r="WGK178" s="152"/>
      <c r="WGL178" s="146"/>
      <c r="WGM178" s="113"/>
      <c r="WGN178" s="147"/>
      <c r="WGO178" s="113"/>
      <c r="WGP178" s="148"/>
      <c r="WGQ178" s="149"/>
      <c r="WGR178" s="150"/>
      <c r="WGS178" s="151"/>
      <c r="WGT178" s="152"/>
      <c r="WGU178" s="146"/>
      <c r="WGV178" s="113"/>
      <c r="WGW178" s="147"/>
      <c r="WGX178" s="113"/>
      <c r="WGY178" s="148"/>
      <c r="WGZ178" s="149"/>
      <c r="WHA178" s="150"/>
      <c r="WHB178" s="151"/>
      <c r="WHC178" s="152"/>
      <c r="WHD178" s="146"/>
      <c r="WHE178" s="113"/>
      <c r="WHF178" s="147"/>
      <c r="WHG178" s="113"/>
      <c r="WHH178" s="148"/>
      <c r="WHI178" s="149"/>
      <c r="WHJ178" s="150"/>
      <c r="WHK178" s="151"/>
      <c r="WHL178" s="152"/>
      <c r="WHM178" s="146"/>
      <c r="WHN178" s="113"/>
      <c r="WHO178" s="147"/>
      <c r="WHP178" s="113"/>
      <c r="WHQ178" s="148"/>
      <c r="WHR178" s="149"/>
      <c r="WHS178" s="150"/>
      <c r="WHT178" s="151"/>
      <c r="WHU178" s="152"/>
      <c r="WHV178" s="146"/>
      <c r="WHW178" s="113"/>
      <c r="WHX178" s="147"/>
      <c r="WHY178" s="113"/>
      <c r="WHZ178" s="148"/>
      <c r="WIA178" s="149"/>
      <c r="WIB178" s="150"/>
      <c r="WIC178" s="151"/>
      <c r="WID178" s="152"/>
      <c r="WIE178" s="146"/>
      <c r="WIF178" s="113"/>
      <c r="WIG178" s="147"/>
      <c r="WIH178" s="113"/>
      <c r="WII178" s="148"/>
      <c r="WIJ178" s="149"/>
      <c r="WIK178" s="150"/>
      <c r="WIL178" s="151"/>
      <c r="WIM178" s="152"/>
      <c r="WIN178" s="146"/>
      <c r="WIO178" s="113"/>
      <c r="WIP178" s="147"/>
      <c r="WIQ178" s="113"/>
      <c r="WIR178" s="148"/>
      <c r="WIS178" s="149"/>
      <c r="WIT178" s="150"/>
      <c r="WIU178" s="151"/>
      <c r="WIV178" s="152"/>
      <c r="WIW178" s="146"/>
      <c r="WIX178" s="113"/>
      <c r="WIY178" s="147"/>
      <c r="WIZ178" s="113"/>
      <c r="WJA178" s="148"/>
      <c r="WJB178" s="149"/>
      <c r="WJC178" s="150"/>
      <c r="WJD178" s="151"/>
      <c r="WJE178" s="152"/>
      <c r="WJF178" s="146"/>
      <c r="WJG178" s="113"/>
      <c r="WJH178" s="147"/>
      <c r="WJI178" s="113"/>
      <c r="WJJ178" s="148"/>
      <c r="WJK178" s="149"/>
      <c r="WJL178" s="150"/>
      <c r="WJM178" s="151"/>
      <c r="WJN178" s="152"/>
      <c r="WJO178" s="146"/>
      <c r="WJP178" s="113"/>
      <c r="WJQ178" s="147"/>
      <c r="WJR178" s="113"/>
      <c r="WJS178" s="148"/>
      <c r="WJT178" s="149"/>
      <c r="WJU178" s="150"/>
      <c r="WJV178" s="151"/>
      <c r="WJW178" s="152"/>
      <c r="WJX178" s="146"/>
      <c r="WJY178" s="113"/>
      <c r="WJZ178" s="147"/>
      <c r="WKA178" s="113"/>
      <c r="WKB178" s="148"/>
      <c r="WKC178" s="149"/>
      <c r="WKD178" s="150"/>
      <c r="WKE178" s="151"/>
      <c r="WKF178" s="152"/>
      <c r="WKG178" s="146"/>
      <c r="WKH178" s="113"/>
      <c r="WKI178" s="147"/>
      <c r="WKJ178" s="113"/>
      <c r="WKK178" s="148"/>
      <c r="WKL178" s="149"/>
      <c r="WKM178" s="150"/>
      <c r="WKN178" s="151"/>
      <c r="WKO178" s="152"/>
      <c r="WKP178" s="146"/>
      <c r="WKQ178" s="113"/>
      <c r="WKR178" s="147"/>
      <c r="WKS178" s="113"/>
      <c r="WKT178" s="148"/>
      <c r="WKU178" s="149"/>
      <c r="WKV178" s="150"/>
      <c r="WKW178" s="151"/>
      <c r="WKX178" s="152"/>
      <c r="WKY178" s="146"/>
      <c r="WKZ178" s="113"/>
      <c r="WLA178" s="147"/>
      <c r="WLB178" s="113"/>
      <c r="WLC178" s="148"/>
      <c r="WLD178" s="149"/>
      <c r="WLE178" s="150"/>
      <c r="WLF178" s="151"/>
      <c r="WLG178" s="152"/>
      <c r="WLH178" s="146"/>
      <c r="WLI178" s="113"/>
      <c r="WLJ178" s="147"/>
      <c r="WLK178" s="113"/>
      <c r="WLL178" s="148"/>
      <c r="WLM178" s="149"/>
      <c r="WLN178" s="150"/>
      <c r="WLO178" s="151"/>
      <c r="WLP178" s="152"/>
      <c r="WLQ178" s="146"/>
      <c r="WLR178" s="113"/>
      <c r="WLS178" s="147"/>
      <c r="WLT178" s="113"/>
      <c r="WLU178" s="148"/>
      <c r="WLV178" s="149"/>
      <c r="WLW178" s="150"/>
      <c r="WLX178" s="151"/>
      <c r="WLY178" s="152"/>
      <c r="WLZ178" s="146"/>
      <c r="WMA178" s="113"/>
      <c r="WMB178" s="147"/>
      <c r="WMC178" s="113"/>
      <c r="WMD178" s="148"/>
      <c r="WME178" s="149"/>
      <c r="WMF178" s="150"/>
      <c r="WMG178" s="151"/>
      <c r="WMH178" s="152"/>
      <c r="WMI178" s="146"/>
      <c r="WMJ178" s="113"/>
      <c r="WMK178" s="147"/>
      <c r="WML178" s="113"/>
      <c r="WMM178" s="148"/>
      <c r="WMN178" s="149"/>
      <c r="WMO178" s="150"/>
      <c r="WMP178" s="151"/>
      <c r="WMQ178" s="152"/>
      <c r="WMR178" s="146"/>
      <c r="WMS178" s="113"/>
      <c r="WMT178" s="147"/>
      <c r="WMU178" s="113"/>
      <c r="WMV178" s="148"/>
      <c r="WMW178" s="149"/>
      <c r="WMX178" s="150"/>
      <c r="WMY178" s="151"/>
      <c r="WMZ178" s="152"/>
      <c r="WNA178" s="146"/>
      <c r="WNB178" s="113"/>
      <c r="WNC178" s="147"/>
      <c r="WND178" s="113"/>
      <c r="WNE178" s="148"/>
      <c r="WNF178" s="149"/>
      <c r="WNG178" s="150"/>
      <c r="WNH178" s="151"/>
      <c r="WNI178" s="152"/>
      <c r="WNJ178" s="146"/>
      <c r="WNK178" s="113"/>
      <c r="WNL178" s="147"/>
      <c r="WNM178" s="113"/>
      <c r="WNN178" s="148"/>
      <c r="WNO178" s="149"/>
      <c r="WNP178" s="150"/>
      <c r="WNQ178" s="151"/>
      <c r="WNR178" s="152"/>
      <c r="WNS178" s="146"/>
      <c r="WNT178" s="113"/>
      <c r="WNU178" s="147"/>
      <c r="WNV178" s="113"/>
      <c r="WNW178" s="148"/>
      <c r="WNX178" s="149"/>
      <c r="WNY178" s="150"/>
      <c r="WNZ178" s="151"/>
      <c r="WOA178" s="152"/>
      <c r="WOB178" s="146"/>
      <c r="WOC178" s="113"/>
      <c r="WOD178" s="147"/>
      <c r="WOE178" s="113"/>
      <c r="WOF178" s="148"/>
      <c r="WOG178" s="149"/>
      <c r="WOH178" s="150"/>
      <c r="WOI178" s="151"/>
      <c r="WOJ178" s="152"/>
      <c r="WOK178" s="146"/>
      <c r="WOL178" s="113"/>
      <c r="WOM178" s="147"/>
      <c r="WON178" s="113"/>
      <c r="WOO178" s="148"/>
      <c r="WOP178" s="149"/>
      <c r="WOQ178" s="150"/>
      <c r="WOR178" s="151"/>
      <c r="WOS178" s="152"/>
      <c r="WOT178" s="146"/>
      <c r="WOU178" s="113"/>
      <c r="WOV178" s="147"/>
      <c r="WOW178" s="113"/>
      <c r="WOX178" s="148"/>
      <c r="WOY178" s="149"/>
      <c r="WOZ178" s="150"/>
      <c r="WPA178" s="151"/>
      <c r="WPB178" s="152"/>
      <c r="WPC178" s="146"/>
      <c r="WPD178" s="113"/>
      <c r="WPE178" s="147"/>
      <c r="WPF178" s="113"/>
      <c r="WPG178" s="148"/>
      <c r="WPH178" s="149"/>
      <c r="WPI178" s="150"/>
      <c r="WPJ178" s="151"/>
      <c r="WPK178" s="152"/>
      <c r="WPL178" s="146"/>
      <c r="WPM178" s="113"/>
      <c r="WPN178" s="147"/>
      <c r="WPO178" s="113"/>
      <c r="WPP178" s="148"/>
      <c r="WPQ178" s="149"/>
      <c r="WPR178" s="150"/>
      <c r="WPS178" s="151"/>
      <c r="WPT178" s="152"/>
      <c r="WPU178" s="146"/>
      <c r="WPV178" s="113"/>
      <c r="WPW178" s="147"/>
      <c r="WPX178" s="113"/>
      <c r="WPY178" s="148"/>
      <c r="WPZ178" s="149"/>
      <c r="WQA178" s="150"/>
      <c r="WQB178" s="151"/>
      <c r="WQC178" s="152"/>
      <c r="WQD178" s="146"/>
      <c r="WQE178" s="113"/>
      <c r="WQF178" s="147"/>
      <c r="WQG178" s="113"/>
      <c r="WQH178" s="148"/>
      <c r="WQI178" s="149"/>
      <c r="WQJ178" s="150"/>
      <c r="WQK178" s="151"/>
      <c r="WQL178" s="152"/>
      <c r="WQM178" s="146"/>
      <c r="WQN178" s="113"/>
      <c r="WQO178" s="147"/>
      <c r="WQP178" s="113"/>
      <c r="WQQ178" s="148"/>
      <c r="WQR178" s="149"/>
      <c r="WQS178" s="150"/>
      <c r="WQT178" s="151"/>
      <c r="WQU178" s="152"/>
      <c r="WQV178" s="146"/>
      <c r="WQW178" s="113"/>
      <c r="WQX178" s="147"/>
      <c r="WQY178" s="113"/>
      <c r="WQZ178" s="148"/>
      <c r="WRA178" s="149"/>
      <c r="WRB178" s="150"/>
      <c r="WRC178" s="151"/>
      <c r="WRD178" s="152"/>
      <c r="WRE178" s="146"/>
      <c r="WRF178" s="113"/>
      <c r="WRG178" s="147"/>
      <c r="WRH178" s="113"/>
      <c r="WRI178" s="148"/>
      <c r="WRJ178" s="149"/>
      <c r="WRK178" s="150"/>
      <c r="WRL178" s="151"/>
      <c r="WRM178" s="152"/>
      <c r="WRN178" s="146"/>
      <c r="WRO178" s="113"/>
      <c r="WRP178" s="147"/>
      <c r="WRQ178" s="113"/>
      <c r="WRR178" s="148"/>
      <c r="WRS178" s="149"/>
      <c r="WRT178" s="150"/>
      <c r="WRU178" s="151"/>
      <c r="WRV178" s="152"/>
      <c r="WRW178" s="146"/>
      <c r="WRX178" s="113"/>
      <c r="WRY178" s="147"/>
      <c r="WRZ178" s="113"/>
      <c r="WSA178" s="148"/>
      <c r="WSB178" s="149"/>
      <c r="WSC178" s="150"/>
      <c r="WSD178" s="151"/>
      <c r="WSE178" s="152"/>
      <c r="WSF178" s="146"/>
      <c r="WSG178" s="113"/>
      <c r="WSH178" s="147"/>
      <c r="WSI178" s="113"/>
      <c r="WSJ178" s="148"/>
      <c r="WSK178" s="149"/>
      <c r="WSL178" s="150"/>
      <c r="WSM178" s="151"/>
      <c r="WSN178" s="152"/>
      <c r="WSO178" s="146"/>
      <c r="WSP178" s="113"/>
      <c r="WSQ178" s="147"/>
      <c r="WSR178" s="113"/>
      <c r="WSS178" s="148"/>
      <c r="WST178" s="149"/>
      <c r="WSU178" s="150"/>
      <c r="WSV178" s="151"/>
      <c r="WSW178" s="152"/>
      <c r="WSX178" s="146"/>
      <c r="WSY178" s="113"/>
      <c r="WSZ178" s="147"/>
      <c r="WTA178" s="113"/>
      <c r="WTB178" s="148"/>
      <c r="WTC178" s="149"/>
      <c r="WTD178" s="150"/>
      <c r="WTE178" s="151"/>
      <c r="WTF178" s="152"/>
      <c r="WTG178" s="146"/>
      <c r="WTH178" s="113"/>
      <c r="WTI178" s="147"/>
      <c r="WTJ178" s="113"/>
      <c r="WTK178" s="148"/>
      <c r="WTL178" s="149"/>
      <c r="WTM178" s="150"/>
      <c r="WTN178" s="151"/>
      <c r="WTO178" s="152"/>
      <c r="WTP178" s="146"/>
      <c r="WTQ178" s="113"/>
      <c r="WTR178" s="147"/>
      <c r="WTS178" s="113"/>
      <c r="WTT178" s="148"/>
      <c r="WTU178" s="149"/>
      <c r="WTV178" s="150"/>
      <c r="WTW178" s="151"/>
      <c r="WTX178" s="152"/>
      <c r="WTY178" s="146"/>
      <c r="WTZ178" s="113"/>
      <c r="WUA178" s="147"/>
      <c r="WUB178" s="113"/>
      <c r="WUC178" s="148"/>
      <c r="WUD178" s="149"/>
      <c r="WUE178" s="150"/>
      <c r="WUF178" s="151"/>
      <c r="WUG178" s="152"/>
      <c r="WUH178" s="146"/>
      <c r="WUI178" s="113"/>
      <c r="WUJ178" s="147"/>
      <c r="WUK178" s="113"/>
      <c r="WUL178" s="148"/>
      <c r="WUM178" s="149"/>
      <c r="WUN178" s="150"/>
      <c r="WUO178" s="151"/>
      <c r="WUP178" s="152"/>
      <c r="WUQ178" s="146"/>
      <c r="WUR178" s="113"/>
      <c r="WUS178" s="147"/>
      <c r="WUT178" s="113"/>
      <c r="WUU178" s="148"/>
      <c r="WUV178" s="149"/>
      <c r="WUW178" s="150"/>
      <c r="WUX178" s="151"/>
      <c r="WUY178" s="152"/>
      <c r="WUZ178" s="146"/>
      <c r="WVA178" s="113"/>
      <c r="WVB178" s="147"/>
      <c r="WVC178" s="113"/>
      <c r="WVD178" s="148"/>
      <c r="WVE178" s="149"/>
      <c r="WVF178" s="150"/>
      <c r="WVG178" s="151"/>
      <c r="WVH178" s="152"/>
      <c r="WVI178" s="146"/>
      <c r="WVJ178" s="113"/>
      <c r="WVK178" s="147"/>
      <c r="WVL178" s="113"/>
      <c r="WVM178" s="148"/>
      <c r="WVN178" s="149"/>
      <c r="WVO178" s="150"/>
      <c r="WVP178" s="151"/>
      <c r="WVQ178" s="152"/>
      <c r="WVR178" s="146"/>
      <c r="WVS178" s="113"/>
      <c r="WVT178" s="147"/>
      <c r="WVU178" s="113"/>
      <c r="WVV178" s="148"/>
      <c r="WVW178" s="149"/>
      <c r="WVX178" s="150"/>
      <c r="WVY178" s="151"/>
      <c r="WVZ178" s="152"/>
      <c r="WWA178" s="146"/>
      <c r="WWB178" s="113"/>
      <c r="WWC178" s="147"/>
      <c r="WWD178" s="113"/>
      <c r="WWE178" s="148"/>
      <c r="WWF178" s="149"/>
      <c r="WWG178" s="150"/>
      <c r="WWH178" s="151"/>
      <c r="WWI178" s="152"/>
      <c r="WWJ178" s="146"/>
      <c r="WWK178" s="113"/>
      <c r="WWL178" s="147"/>
      <c r="WWM178" s="113"/>
      <c r="WWN178" s="148"/>
      <c r="WWO178" s="149"/>
      <c r="WWP178" s="150"/>
      <c r="WWQ178" s="151"/>
      <c r="WWR178" s="152"/>
      <c r="WWS178" s="146"/>
      <c r="WWT178" s="113"/>
      <c r="WWU178" s="147"/>
      <c r="WWV178" s="113"/>
      <c r="WWW178" s="148"/>
      <c r="WWX178" s="149"/>
      <c r="WWY178" s="150"/>
      <c r="WWZ178" s="151"/>
      <c r="WXA178" s="152"/>
      <c r="WXB178" s="146"/>
      <c r="WXC178" s="113"/>
      <c r="WXD178" s="147"/>
      <c r="WXE178" s="113"/>
      <c r="WXF178" s="148"/>
      <c r="WXG178" s="149"/>
      <c r="WXH178" s="150"/>
      <c r="WXI178" s="151"/>
      <c r="WXJ178" s="152"/>
      <c r="WXK178" s="146"/>
      <c r="WXL178" s="113"/>
      <c r="WXM178" s="147"/>
      <c r="WXN178" s="113"/>
      <c r="WXO178" s="148"/>
      <c r="WXP178" s="149"/>
      <c r="WXQ178" s="150"/>
      <c r="WXR178" s="151"/>
      <c r="WXS178" s="152"/>
      <c r="WXT178" s="146"/>
      <c r="WXU178" s="113"/>
      <c r="WXV178" s="147"/>
      <c r="WXW178" s="113"/>
      <c r="WXX178" s="148"/>
      <c r="WXY178" s="149"/>
      <c r="WXZ178" s="150"/>
      <c r="WYA178" s="151"/>
      <c r="WYB178" s="152"/>
      <c r="WYC178" s="146"/>
      <c r="WYD178" s="113"/>
      <c r="WYE178" s="147"/>
      <c r="WYF178" s="113"/>
      <c r="WYG178" s="148"/>
      <c r="WYH178" s="149"/>
      <c r="WYI178" s="150"/>
      <c r="WYJ178" s="151"/>
      <c r="WYK178" s="152"/>
      <c r="WYL178" s="146"/>
      <c r="WYM178" s="113"/>
      <c r="WYN178" s="147"/>
      <c r="WYO178" s="113"/>
      <c r="WYP178" s="148"/>
      <c r="WYQ178" s="149"/>
      <c r="WYR178" s="150"/>
      <c r="WYS178" s="151"/>
      <c r="WYT178" s="152"/>
      <c r="WYU178" s="146"/>
      <c r="WYV178" s="113"/>
      <c r="WYW178" s="147"/>
      <c r="WYX178" s="113"/>
      <c r="WYY178" s="148"/>
      <c r="WYZ178" s="149"/>
      <c r="WZA178" s="150"/>
      <c r="WZB178" s="151"/>
      <c r="WZC178" s="152"/>
      <c r="WZD178" s="146"/>
      <c r="WZE178" s="113"/>
      <c r="WZF178" s="147"/>
      <c r="WZG178" s="113"/>
      <c r="WZH178" s="148"/>
      <c r="WZI178" s="149"/>
      <c r="WZJ178" s="150"/>
      <c r="WZK178" s="151"/>
      <c r="WZL178" s="152"/>
      <c r="WZM178" s="146"/>
      <c r="WZN178" s="113"/>
      <c r="WZO178" s="147"/>
      <c r="WZP178" s="113"/>
      <c r="WZQ178" s="148"/>
      <c r="WZR178" s="149"/>
      <c r="WZS178" s="150"/>
      <c r="WZT178" s="151"/>
      <c r="WZU178" s="152"/>
      <c r="WZV178" s="146"/>
      <c r="WZW178" s="113"/>
      <c r="WZX178" s="147"/>
      <c r="WZY178" s="113"/>
      <c r="WZZ178" s="148"/>
      <c r="XAA178" s="149"/>
      <c r="XAB178" s="150"/>
      <c r="XAC178" s="151"/>
      <c r="XAD178" s="152"/>
      <c r="XAE178" s="146"/>
      <c r="XAF178" s="113"/>
      <c r="XAG178" s="147"/>
      <c r="XAH178" s="113"/>
      <c r="XAI178" s="148"/>
      <c r="XAJ178" s="149"/>
      <c r="XAK178" s="150"/>
      <c r="XAL178" s="151"/>
      <c r="XAM178" s="152"/>
      <c r="XAN178" s="146"/>
      <c r="XAO178" s="113"/>
      <c r="XAP178" s="147"/>
      <c r="XAQ178" s="113"/>
      <c r="XAR178" s="148"/>
      <c r="XAS178" s="149"/>
      <c r="XAT178" s="150"/>
      <c r="XAU178" s="151"/>
      <c r="XAV178" s="152"/>
      <c r="XAW178" s="146"/>
      <c r="XAX178" s="113"/>
      <c r="XAY178" s="147"/>
      <c r="XAZ178" s="113"/>
      <c r="XBA178" s="148"/>
      <c r="XBB178" s="149"/>
      <c r="XBC178" s="150"/>
      <c r="XBD178" s="151"/>
      <c r="XBE178" s="152"/>
      <c r="XBF178" s="146"/>
      <c r="XBG178" s="113"/>
      <c r="XBH178" s="147"/>
      <c r="XBI178" s="113"/>
      <c r="XBJ178" s="148"/>
      <c r="XBK178" s="149"/>
      <c r="XBL178" s="150"/>
      <c r="XBM178" s="151"/>
      <c r="XBN178" s="152"/>
      <c r="XBO178" s="146"/>
      <c r="XBP178" s="113"/>
      <c r="XBQ178" s="147"/>
      <c r="XBR178" s="113"/>
      <c r="XBS178" s="148"/>
      <c r="XBT178" s="149"/>
      <c r="XBU178" s="150"/>
      <c r="XBV178" s="151"/>
      <c r="XBW178" s="152"/>
      <c r="XBX178" s="146"/>
      <c r="XBY178" s="113"/>
      <c r="XBZ178" s="147"/>
      <c r="XCA178" s="113"/>
      <c r="XCB178" s="148"/>
      <c r="XCC178" s="149"/>
      <c r="XCD178" s="150"/>
      <c r="XCE178" s="151"/>
      <c r="XCF178" s="152"/>
      <c r="XCG178" s="146"/>
      <c r="XCH178" s="113"/>
      <c r="XCI178" s="147"/>
      <c r="XCJ178" s="113"/>
      <c r="XCK178" s="148"/>
      <c r="XCL178" s="149"/>
      <c r="XCM178" s="150"/>
      <c r="XCN178" s="151"/>
      <c r="XCO178" s="152"/>
      <c r="XCP178" s="146"/>
      <c r="XCQ178" s="113"/>
      <c r="XCR178" s="147"/>
      <c r="XCS178" s="113"/>
      <c r="XCT178" s="148"/>
      <c r="XCU178" s="149"/>
      <c r="XCV178" s="150"/>
      <c r="XCW178" s="151"/>
      <c r="XCX178" s="152"/>
      <c r="XCY178" s="146"/>
      <c r="XCZ178" s="113"/>
      <c r="XDA178" s="147"/>
      <c r="XDB178" s="113"/>
      <c r="XDC178" s="148"/>
      <c r="XDD178" s="149"/>
      <c r="XDE178" s="150"/>
      <c r="XDF178" s="151"/>
      <c r="XDG178" s="152"/>
      <c r="XDH178" s="146"/>
      <c r="XDI178" s="113"/>
      <c r="XDJ178" s="147"/>
      <c r="XDK178" s="113"/>
      <c r="XDL178" s="148"/>
      <c r="XDM178" s="149"/>
      <c r="XDN178" s="150"/>
      <c r="XDO178" s="151"/>
      <c r="XDP178" s="152"/>
      <c r="XDQ178" s="146"/>
      <c r="XDR178" s="113"/>
      <c r="XDS178" s="147"/>
      <c r="XDT178" s="113"/>
      <c r="XDU178" s="148"/>
      <c r="XDV178" s="149"/>
      <c r="XDW178" s="150"/>
      <c r="XDX178" s="151"/>
      <c r="XDY178" s="152"/>
      <c r="XDZ178" s="146"/>
      <c r="XEA178" s="113"/>
      <c r="XEB178" s="147"/>
      <c r="XEC178" s="113"/>
      <c r="XED178" s="148"/>
      <c r="XEE178" s="149"/>
      <c r="XEF178" s="150"/>
      <c r="XEG178" s="151"/>
      <c r="XEH178" s="152"/>
      <c r="XEI178" s="146"/>
      <c r="XEJ178" s="113"/>
      <c r="XEK178" s="147"/>
      <c r="XEL178" s="113"/>
      <c r="XEM178" s="148"/>
      <c r="XEN178" s="149"/>
      <c r="XEO178" s="150"/>
      <c r="XEP178" s="151"/>
      <c r="XEQ178" s="152"/>
      <c r="XER178" s="146"/>
      <c r="XES178" s="113"/>
      <c r="XET178" s="147"/>
      <c r="XEU178" s="113"/>
      <c r="XEV178" s="148"/>
      <c r="XEW178" s="149"/>
      <c r="XEX178" s="150"/>
      <c r="XEY178" s="151"/>
      <c r="XEZ178" s="152"/>
      <c r="XFA178" s="146"/>
      <c r="XFB178" s="113"/>
      <c r="XFC178" s="147"/>
      <c r="XFD178" s="113"/>
    </row>
    <row r="179" spans="1:16384" s="57" customFormat="1" ht="37.5" customHeight="1">
      <c r="A179" s="100">
        <v>132</v>
      </c>
      <c r="B179" s="75" t="s">
        <v>414</v>
      </c>
      <c r="C179" s="76" t="s">
        <v>205</v>
      </c>
      <c r="D179" s="80" t="s">
        <v>114</v>
      </c>
      <c r="E179" s="210" t="s">
        <v>2</v>
      </c>
      <c r="F179" s="153">
        <v>2</v>
      </c>
      <c r="G179" s="101">
        <v>135.03</v>
      </c>
      <c r="H179" s="108">
        <f>ROUND(G179*1.3,2)</f>
        <v>175.54</v>
      </c>
      <c r="I179" s="292">
        <f>ROUND(H179*F179,2)</f>
        <v>351.08</v>
      </c>
      <c r="J179" s="146"/>
      <c r="K179" s="113"/>
      <c r="L179" s="147"/>
      <c r="M179" s="113"/>
      <c r="N179" s="148"/>
      <c r="O179" s="149"/>
      <c r="P179" s="150"/>
      <c r="Q179" s="151"/>
      <c r="R179" s="152"/>
      <c r="S179" s="146"/>
      <c r="T179" s="113"/>
      <c r="U179" s="147"/>
      <c r="V179" s="113"/>
      <c r="W179" s="148"/>
      <c r="X179" s="149"/>
      <c r="Y179" s="150"/>
      <c r="Z179" s="151"/>
      <c r="AA179" s="152"/>
      <c r="AB179" s="146"/>
      <c r="AC179" s="113"/>
      <c r="AD179" s="147"/>
      <c r="AE179" s="113"/>
      <c r="AF179" s="148"/>
      <c r="AG179" s="149"/>
      <c r="AH179" s="150"/>
      <c r="AI179" s="151"/>
      <c r="AJ179" s="152"/>
      <c r="AK179" s="146"/>
      <c r="AL179" s="113"/>
      <c r="AM179" s="147"/>
      <c r="AN179" s="113"/>
      <c r="AO179" s="148"/>
      <c r="AP179" s="149"/>
      <c r="AQ179" s="150"/>
      <c r="AR179" s="151"/>
      <c r="AS179" s="152"/>
      <c r="AT179" s="146"/>
      <c r="AU179" s="113"/>
      <c r="AV179" s="147"/>
      <c r="AW179" s="113"/>
      <c r="AX179" s="148"/>
      <c r="AY179" s="149"/>
      <c r="AZ179" s="150"/>
      <c r="BA179" s="151"/>
      <c r="BB179" s="152"/>
      <c r="BC179" s="146"/>
      <c r="BD179" s="113"/>
      <c r="BE179" s="147"/>
      <c r="BF179" s="113"/>
      <c r="BG179" s="148"/>
      <c r="BH179" s="149"/>
      <c r="BI179" s="150"/>
      <c r="BJ179" s="151"/>
      <c r="BK179" s="152"/>
      <c r="BL179" s="146"/>
      <c r="BM179" s="113"/>
      <c r="BN179" s="147"/>
      <c r="BO179" s="113"/>
      <c r="BP179" s="148"/>
      <c r="BQ179" s="149"/>
      <c r="BR179" s="150"/>
      <c r="BS179" s="151"/>
      <c r="BT179" s="152"/>
      <c r="BU179" s="146"/>
      <c r="BV179" s="113"/>
      <c r="BW179" s="147"/>
      <c r="BX179" s="113"/>
      <c r="BY179" s="148"/>
      <c r="BZ179" s="149"/>
      <c r="CA179" s="150"/>
      <c r="CB179" s="151"/>
      <c r="CC179" s="152"/>
      <c r="CD179" s="146"/>
      <c r="CE179" s="113"/>
      <c r="CF179" s="147"/>
      <c r="CG179" s="113"/>
      <c r="CH179" s="148"/>
      <c r="CI179" s="149"/>
      <c r="CJ179" s="150"/>
      <c r="CK179" s="151"/>
      <c r="CL179" s="152"/>
      <c r="CM179" s="146"/>
      <c r="CN179" s="113"/>
      <c r="CO179" s="147"/>
      <c r="CP179" s="113"/>
      <c r="CQ179" s="148"/>
      <c r="CR179" s="149"/>
      <c r="CS179" s="150"/>
      <c r="CT179" s="151"/>
      <c r="CU179" s="152"/>
      <c r="CV179" s="146"/>
      <c r="CW179" s="113"/>
      <c r="CX179" s="147"/>
      <c r="CY179" s="113"/>
      <c r="CZ179" s="148"/>
      <c r="DA179" s="149"/>
      <c r="DB179" s="150"/>
      <c r="DC179" s="151"/>
      <c r="DD179" s="152"/>
      <c r="DE179" s="146"/>
      <c r="DF179" s="113"/>
      <c r="DG179" s="147"/>
      <c r="DH179" s="113"/>
      <c r="DI179" s="148"/>
      <c r="DJ179" s="149"/>
      <c r="DK179" s="150"/>
      <c r="DL179" s="151"/>
      <c r="DM179" s="152"/>
      <c r="DN179" s="146"/>
      <c r="DO179" s="113"/>
      <c r="DP179" s="147"/>
      <c r="DQ179" s="113"/>
      <c r="DR179" s="148"/>
      <c r="DS179" s="149"/>
      <c r="DT179" s="150"/>
      <c r="DU179" s="151"/>
      <c r="DV179" s="152"/>
      <c r="DW179" s="146"/>
      <c r="DX179" s="113"/>
      <c r="DY179" s="147"/>
      <c r="DZ179" s="113"/>
      <c r="EA179" s="148"/>
      <c r="EB179" s="149"/>
      <c r="EC179" s="150"/>
      <c r="ED179" s="151"/>
      <c r="EE179" s="152"/>
      <c r="EF179" s="146"/>
      <c r="EG179" s="113"/>
      <c r="EH179" s="147"/>
      <c r="EI179" s="113"/>
      <c r="EJ179" s="148"/>
      <c r="EK179" s="149"/>
      <c r="EL179" s="150"/>
      <c r="EM179" s="151"/>
      <c r="EN179" s="152"/>
      <c r="EO179" s="146"/>
      <c r="EP179" s="113"/>
      <c r="EQ179" s="147"/>
      <c r="ER179" s="113"/>
      <c r="ES179" s="148"/>
      <c r="ET179" s="149"/>
      <c r="EU179" s="150"/>
      <c r="EV179" s="151"/>
      <c r="EW179" s="152"/>
      <c r="EX179" s="146"/>
      <c r="EY179" s="113"/>
      <c r="EZ179" s="147"/>
      <c r="FA179" s="113"/>
      <c r="FB179" s="148"/>
      <c r="FC179" s="149"/>
      <c r="FD179" s="150"/>
      <c r="FE179" s="151"/>
      <c r="FF179" s="152"/>
      <c r="FG179" s="146"/>
      <c r="FH179" s="113"/>
      <c r="FI179" s="147"/>
      <c r="FJ179" s="113"/>
      <c r="FK179" s="148"/>
      <c r="FL179" s="149"/>
      <c r="FM179" s="150"/>
      <c r="FN179" s="151"/>
      <c r="FO179" s="152"/>
      <c r="FP179" s="146"/>
      <c r="FQ179" s="113"/>
      <c r="FR179" s="147"/>
      <c r="FS179" s="113"/>
      <c r="FT179" s="148"/>
      <c r="FU179" s="149"/>
      <c r="FV179" s="150"/>
      <c r="FW179" s="151"/>
      <c r="FX179" s="152"/>
      <c r="FY179" s="146"/>
      <c r="FZ179" s="113"/>
      <c r="GA179" s="147"/>
      <c r="GB179" s="113"/>
      <c r="GC179" s="148"/>
      <c r="GD179" s="149"/>
      <c r="GE179" s="150"/>
      <c r="GF179" s="151"/>
      <c r="GG179" s="152"/>
      <c r="GH179" s="146"/>
      <c r="GI179" s="113"/>
      <c r="GJ179" s="147"/>
      <c r="GK179" s="113"/>
      <c r="GL179" s="148"/>
      <c r="GM179" s="149"/>
      <c r="GN179" s="150"/>
      <c r="GO179" s="151"/>
      <c r="GP179" s="152"/>
      <c r="GQ179" s="146"/>
      <c r="GR179" s="113"/>
      <c r="GS179" s="147"/>
      <c r="GT179" s="113"/>
      <c r="GU179" s="148"/>
      <c r="GV179" s="149"/>
      <c r="GW179" s="150"/>
      <c r="GX179" s="151"/>
      <c r="GY179" s="152"/>
      <c r="GZ179" s="146"/>
      <c r="HA179" s="113"/>
      <c r="HB179" s="147"/>
      <c r="HC179" s="113"/>
      <c r="HD179" s="148"/>
      <c r="HE179" s="149"/>
      <c r="HF179" s="150"/>
      <c r="HG179" s="151"/>
      <c r="HH179" s="152"/>
      <c r="HI179" s="146"/>
      <c r="HJ179" s="113"/>
      <c r="HK179" s="147"/>
      <c r="HL179" s="113"/>
      <c r="HM179" s="148"/>
      <c r="HN179" s="149"/>
      <c r="HO179" s="150"/>
      <c r="HP179" s="151"/>
      <c r="HQ179" s="152"/>
      <c r="HR179" s="146"/>
      <c r="HS179" s="113"/>
      <c r="HT179" s="147"/>
      <c r="HU179" s="113"/>
      <c r="HV179" s="148"/>
      <c r="HW179" s="149"/>
      <c r="HX179" s="150"/>
      <c r="HY179" s="151"/>
      <c r="HZ179" s="152"/>
      <c r="IA179" s="146"/>
      <c r="IB179" s="113"/>
      <c r="IC179" s="147"/>
      <c r="ID179" s="113"/>
      <c r="IE179" s="148"/>
      <c r="IF179" s="149"/>
      <c r="IG179" s="150"/>
      <c r="IH179" s="151"/>
      <c r="II179" s="152"/>
      <c r="IJ179" s="146"/>
      <c r="IK179" s="113"/>
      <c r="IL179" s="147"/>
      <c r="IM179" s="113"/>
      <c r="IN179" s="148"/>
      <c r="IO179" s="149"/>
      <c r="IP179" s="150"/>
      <c r="IQ179" s="151"/>
      <c r="IR179" s="152"/>
      <c r="IS179" s="146"/>
      <c r="IT179" s="113"/>
      <c r="IU179" s="147"/>
      <c r="IV179" s="113"/>
      <c r="IW179" s="148"/>
      <c r="IX179" s="149"/>
      <c r="IY179" s="150"/>
      <c r="IZ179" s="151"/>
      <c r="JA179" s="152"/>
      <c r="JB179" s="146"/>
      <c r="JC179" s="113"/>
      <c r="JD179" s="147"/>
      <c r="JE179" s="113"/>
      <c r="JF179" s="148"/>
      <c r="JG179" s="149"/>
      <c r="JH179" s="150"/>
      <c r="JI179" s="151"/>
      <c r="JJ179" s="152"/>
      <c r="JK179" s="146"/>
      <c r="JL179" s="113"/>
      <c r="JM179" s="147"/>
      <c r="JN179" s="113"/>
      <c r="JO179" s="148"/>
      <c r="JP179" s="149"/>
      <c r="JQ179" s="150"/>
      <c r="JR179" s="151"/>
      <c r="JS179" s="152"/>
      <c r="JT179" s="146"/>
      <c r="JU179" s="113"/>
      <c r="JV179" s="147"/>
      <c r="JW179" s="113"/>
      <c r="JX179" s="148"/>
      <c r="JY179" s="149"/>
      <c r="JZ179" s="150"/>
      <c r="KA179" s="151"/>
      <c r="KB179" s="152"/>
      <c r="KC179" s="146"/>
      <c r="KD179" s="113"/>
      <c r="KE179" s="147"/>
      <c r="KF179" s="113"/>
      <c r="KG179" s="148"/>
      <c r="KH179" s="149"/>
      <c r="KI179" s="150"/>
      <c r="KJ179" s="151"/>
      <c r="KK179" s="152"/>
      <c r="KL179" s="146"/>
      <c r="KM179" s="113"/>
      <c r="KN179" s="147"/>
      <c r="KO179" s="113"/>
      <c r="KP179" s="148"/>
      <c r="KQ179" s="149"/>
      <c r="KR179" s="150"/>
      <c r="KS179" s="151"/>
      <c r="KT179" s="152"/>
      <c r="KU179" s="146"/>
      <c r="KV179" s="113"/>
      <c r="KW179" s="147"/>
      <c r="KX179" s="113"/>
      <c r="KY179" s="148"/>
      <c r="KZ179" s="149"/>
      <c r="LA179" s="150"/>
      <c r="LB179" s="151"/>
      <c r="LC179" s="152"/>
      <c r="LD179" s="146"/>
      <c r="LE179" s="113"/>
      <c r="LF179" s="147"/>
      <c r="LG179" s="113"/>
      <c r="LH179" s="148"/>
      <c r="LI179" s="149"/>
      <c r="LJ179" s="150"/>
      <c r="LK179" s="151"/>
      <c r="LL179" s="152"/>
      <c r="LM179" s="146"/>
      <c r="LN179" s="113"/>
      <c r="LO179" s="147"/>
      <c r="LP179" s="113"/>
      <c r="LQ179" s="148"/>
      <c r="LR179" s="149"/>
      <c r="LS179" s="150"/>
      <c r="LT179" s="151"/>
      <c r="LU179" s="152"/>
      <c r="LV179" s="146"/>
      <c r="LW179" s="113"/>
      <c r="LX179" s="147"/>
      <c r="LY179" s="113"/>
      <c r="LZ179" s="148"/>
      <c r="MA179" s="149"/>
      <c r="MB179" s="150"/>
      <c r="MC179" s="151"/>
      <c r="MD179" s="152"/>
      <c r="ME179" s="146"/>
      <c r="MF179" s="113"/>
      <c r="MG179" s="147"/>
      <c r="MH179" s="113"/>
      <c r="MI179" s="148"/>
      <c r="MJ179" s="149"/>
      <c r="MK179" s="150"/>
      <c r="ML179" s="151"/>
      <c r="MM179" s="152"/>
      <c r="MN179" s="146"/>
      <c r="MO179" s="113"/>
      <c r="MP179" s="147"/>
      <c r="MQ179" s="113"/>
      <c r="MR179" s="148"/>
      <c r="MS179" s="149"/>
      <c r="MT179" s="150"/>
      <c r="MU179" s="151"/>
      <c r="MV179" s="152"/>
      <c r="MW179" s="146"/>
      <c r="MX179" s="113"/>
      <c r="MY179" s="147"/>
      <c r="MZ179" s="113"/>
      <c r="NA179" s="148"/>
      <c r="NB179" s="149"/>
      <c r="NC179" s="150"/>
      <c r="ND179" s="151"/>
      <c r="NE179" s="152"/>
      <c r="NF179" s="146"/>
      <c r="NG179" s="113"/>
      <c r="NH179" s="147"/>
      <c r="NI179" s="113"/>
      <c r="NJ179" s="148"/>
      <c r="NK179" s="149"/>
      <c r="NL179" s="150"/>
      <c r="NM179" s="151"/>
      <c r="NN179" s="152"/>
      <c r="NO179" s="146"/>
      <c r="NP179" s="113"/>
      <c r="NQ179" s="147"/>
      <c r="NR179" s="113"/>
      <c r="NS179" s="148"/>
      <c r="NT179" s="149"/>
      <c r="NU179" s="150"/>
      <c r="NV179" s="151"/>
      <c r="NW179" s="152"/>
      <c r="NX179" s="146"/>
      <c r="NY179" s="113"/>
      <c r="NZ179" s="147"/>
      <c r="OA179" s="113"/>
      <c r="OB179" s="148"/>
      <c r="OC179" s="149"/>
      <c r="OD179" s="150"/>
      <c r="OE179" s="151"/>
      <c r="OF179" s="152"/>
      <c r="OG179" s="146"/>
      <c r="OH179" s="113"/>
      <c r="OI179" s="147"/>
      <c r="OJ179" s="113"/>
      <c r="OK179" s="148"/>
      <c r="OL179" s="149"/>
      <c r="OM179" s="150"/>
      <c r="ON179" s="151"/>
      <c r="OO179" s="152"/>
      <c r="OP179" s="146"/>
      <c r="OQ179" s="113"/>
      <c r="OR179" s="147"/>
      <c r="OS179" s="113"/>
      <c r="OT179" s="148"/>
      <c r="OU179" s="149"/>
      <c r="OV179" s="150"/>
      <c r="OW179" s="151"/>
      <c r="OX179" s="152"/>
      <c r="OY179" s="146"/>
      <c r="OZ179" s="113"/>
      <c r="PA179" s="147"/>
      <c r="PB179" s="113"/>
      <c r="PC179" s="148"/>
      <c r="PD179" s="149"/>
      <c r="PE179" s="150"/>
      <c r="PF179" s="151"/>
      <c r="PG179" s="152"/>
      <c r="PH179" s="146"/>
      <c r="PI179" s="113"/>
      <c r="PJ179" s="147"/>
      <c r="PK179" s="113"/>
      <c r="PL179" s="148"/>
      <c r="PM179" s="149"/>
      <c r="PN179" s="150"/>
      <c r="PO179" s="151"/>
      <c r="PP179" s="152"/>
      <c r="PQ179" s="146"/>
      <c r="PR179" s="113"/>
      <c r="PS179" s="147"/>
      <c r="PT179" s="113"/>
      <c r="PU179" s="148"/>
      <c r="PV179" s="149"/>
      <c r="PW179" s="150"/>
      <c r="PX179" s="151"/>
      <c r="PY179" s="152"/>
      <c r="PZ179" s="146"/>
      <c r="QA179" s="113"/>
      <c r="QB179" s="147"/>
      <c r="QC179" s="113"/>
      <c r="QD179" s="148"/>
      <c r="QE179" s="149"/>
      <c r="QF179" s="150"/>
      <c r="QG179" s="151"/>
      <c r="QH179" s="152"/>
      <c r="QI179" s="146"/>
      <c r="QJ179" s="113"/>
      <c r="QK179" s="147"/>
      <c r="QL179" s="113"/>
      <c r="QM179" s="148"/>
      <c r="QN179" s="149"/>
      <c r="QO179" s="150"/>
      <c r="QP179" s="151"/>
      <c r="QQ179" s="152"/>
      <c r="QR179" s="146"/>
      <c r="QS179" s="113"/>
      <c r="QT179" s="147"/>
      <c r="QU179" s="113"/>
      <c r="QV179" s="148"/>
      <c r="QW179" s="149"/>
      <c r="QX179" s="150"/>
      <c r="QY179" s="151"/>
      <c r="QZ179" s="152"/>
      <c r="RA179" s="146"/>
      <c r="RB179" s="113"/>
      <c r="RC179" s="147"/>
      <c r="RD179" s="113"/>
      <c r="RE179" s="148"/>
      <c r="RF179" s="149"/>
      <c r="RG179" s="150"/>
      <c r="RH179" s="151"/>
      <c r="RI179" s="152"/>
      <c r="RJ179" s="146"/>
      <c r="RK179" s="113"/>
      <c r="RL179" s="147"/>
      <c r="RM179" s="113"/>
      <c r="RN179" s="148"/>
      <c r="RO179" s="149"/>
      <c r="RP179" s="150"/>
      <c r="RQ179" s="151"/>
      <c r="RR179" s="152"/>
      <c r="RS179" s="146"/>
      <c r="RT179" s="113"/>
      <c r="RU179" s="147"/>
      <c r="RV179" s="113"/>
      <c r="RW179" s="148"/>
      <c r="RX179" s="149"/>
      <c r="RY179" s="150"/>
      <c r="RZ179" s="151"/>
      <c r="SA179" s="152"/>
      <c r="SB179" s="146"/>
      <c r="SC179" s="113"/>
      <c r="SD179" s="147"/>
      <c r="SE179" s="113"/>
      <c r="SF179" s="148"/>
      <c r="SG179" s="149"/>
      <c r="SH179" s="150"/>
      <c r="SI179" s="151"/>
      <c r="SJ179" s="152"/>
      <c r="SK179" s="146"/>
      <c r="SL179" s="113"/>
      <c r="SM179" s="147"/>
      <c r="SN179" s="113"/>
      <c r="SO179" s="148"/>
      <c r="SP179" s="149"/>
      <c r="SQ179" s="150"/>
      <c r="SR179" s="151"/>
      <c r="SS179" s="152"/>
      <c r="ST179" s="146"/>
      <c r="SU179" s="113"/>
      <c r="SV179" s="147"/>
      <c r="SW179" s="113"/>
      <c r="SX179" s="148"/>
      <c r="SY179" s="149"/>
      <c r="SZ179" s="150"/>
      <c r="TA179" s="151"/>
      <c r="TB179" s="152"/>
      <c r="TC179" s="146"/>
      <c r="TD179" s="113"/>
      <c r="TE179" s="147"/>
      <c r="TF179" s="113"/>
      <c r="TG179" s="148"/>
      <c r="TH179" s="149"/>
      <c r="TI179" s="150"/>
      <c r="TJ179" s="151"/>
      <c r="TK179" s="152"/>
      <c r="TL179" s="146"/>
      <c r="TM179" s="113"/>
      <c r="TN179" s="147"/>
      <c r="TO179" s="113"/>
      <c r="TP179" s="148"/>
      <c r="TQ179" s="149"/>
      <c r="TR179" s="150"/>
      <c r="TS179" s="151"/>
      <c r="TT179" s="152"/>
      <c r="TU179" s="146"/>
      <c r="TV179" s="113"/>
      <c r="TW179" s="147"/>
      <c r="TX179" s="113"/>
      <c r="TY179" s="148"/>
      <c r="TZ179" s="149"/>
      <c r="UA179" s="150"/>
      <c r="UB179" s="151"/>
      <c r="UC179" s="152"/>
      <c r="UD179" s="146"/>
      <c r="UE179" s="113"/>
      <c r="UF179" s="147"/>
      <c r="UG179" s="113"/>
      <c r="UH179" s="148"/>
      <c r="UI179" s="149"/>
      <c r="UJ179" s="150"/>
      <c r="UK179" s="151"/>
      <c r="UL179" s="152"/>
      <c r="UM179" s="146"/>
      <c r="UN179" s="113"/>
      <c r="UO179" s="147"/>
      <c r="UP179" s="113"/>
      <c r="UQ179" s="148"/>
      <c r="UR179" s="149"/>
      <c r="US179" s="150"/>
      <c r="UT179" s="151"/>
      <c r="UU179" s="152"/>
      <c r="UV179" s="146"/>
      <c r="UW179" s="113"/>
      <c r="UX179" s="147"/>
      <c r="UY179" s="113"/>
      <c r="UZ179" s="148"/>
      <c r="VA179" s="149"/>
      <c r="VB179" s="150"/>
      <c r="VC179" s="151"/>
      <c r="VD179" s="152"/>
      <c r="VE179" s="146"/>
      <c r="VF179" s="113"/>
      <c r="VG179" s="147"/>
      <c r="VH179" s="113"/>
      <c r="VI179" s="148"/>
      <c r="VJ179" s="149"/>
      <c r="VK179" s="150"/>
      <c r="VL179" s="151"/>
      <c r="VM179" s="152"/>
      <c r="VN179" s="146"/>
      <c r="VO179" s="113"/>
      <c r="VP179" s="147"/>
      <c r="VQ179" s="113"/>
      <c r="VR179" s="148"/>
      <c r="VS179" s="149"/>
      <c r="VT179" s="150"/>
      <c r="VU179" s="151"/>
      <c r="VV179" s="152"/>
      <c r="VW179" s="146"/>
      <c r="VX179" s="113"/>
      <c r="VY179" s="147"/>
      <c r="VZ179" s="113"/>
      <c r="WA179" s="148"/>
      <c r="WB179" s="149"/>
      <c r="WC179" s="150"/>
      <c r="WD179" s="151"/>
      <c r="WE179" s="152"/>
      <c r="WF179" s="146"/>
      <c r="WG179" s="113"/>
      <c r="WH179" s="147"/>
      <c r="WI179" s="113"/>
      <c r="WJ179" s="148"/>
      <c r="WK179" s="149"/>
      <c r="WL179" s="150"/>
      <c r="WM179" s="151"/>
      <c r="WN179" s="152"/>
      <c r="WO179" s="146"/>
      <c r="WP179" s="113"/>
      <c r="WQ179" s="147"/>
      <c r="WR179" s="113"/>
      <c r="WS179" s="148"/>
      <c r="WT179" s="149"/>
      <c r="WU179" s="150"/>
      <c r="WV179" s="151"/>
      <c r="WW179" s="152"/>
      <c r="WX179" s="146"/>
      <c r="WY179" s="113"/>
      <c r="WZ179" s="147"/>
      <c r="XA179" s="113"/>
      <c r="XB179" s="148"/>
      <c r="XC179" s="149"/>
      <c r="XD179" s="150"/>
      <c r="XE179" s="151"/>
      <c r="XF179" s="152"/>
      <c r="XG179" s="146"/>
      <c r="XH179" s="113"/>
      <c r="XI179" s="147"/>
      <c r="XJ179" s="113"/>
      <c r="XK179" s="148"/>
      <c r="XL179" s="149"/>
      <c r="XM179" s="150"/>
      <c r="XN179" s="151"/>
      <c r="XO179" s="152"/>
      <c r="XP179" s="146"/>
      <c r="XQ179" s="113"/>
      <c r="XR179" s="147"/>
      <c r="XS179" s="113"/>
      <c r="XT179" s="148"/>
      <c r="XU179" s="149"/>
      <c r="XV179" s="150"/>
      <c r="XW179" s="151"/>
      <c r="XX179" s="152"/>
      <c r="XY179" s="146"/>
      <c r="XZ179" s="113"/>
      <c r="YA179" s="147"/>
      <c r="YB179" s="113"/>
      <c r="YC179" s="148"/>
      <c r="YD179" s="149"/>
      <c r="YE179" s="150"/>
      <c r="YF179" s="151"/>
      <c r="YG179" s="152"/>
      <c r="YH179" s="146"/>
      <c r="YI179" s="113"/>
      <c r="YJ179" s="147"/>
      <c r="YK179" s="113"/>
      <c r="YL179" s="148"/>
      <c r="YM179" s="149"/>
      <c r="YN179" s="150"/>
      <c r="YO179" s="151"/>
      <c r="YP179" s="152"/>
      <c r="YQ179" s="146"/>
      <c r="YR179" s="113"/>
      <c r="YS179" s="147"/>
      <c r="YT179" s="113"/>
      <c r="YU179" s="148"/>
      <c r="YV179" s="149"/>
      <c r="YW179" s="150"/>
      <c r="YX179" s="151"/>
      <c r="YY179" s="152"/>
      <c r="YZ179" s="146"/>
      <c r="ZA179" s="113"/>
      <c r="ZB179" s="147"/>
      <c r="ZC179" s="113"/>
      <c r="ZD179" s="148"/>
      <c r="ZE179" s="149"/>
      <c r="ZF179" s="150"/>
      <c r="ZG179" s="151"/>
      <c r="ZH179" s="152"/>
      <c r="ZI179" s="146"/>
      <c r="ZJ179" s="113"/>
      <c r="ZK179" s="147"/>
      <c r="ZL179" s="113"/>
      <c r="ZM179" s="148"/>
      <c r="ZN179" s="149"/>
      <c r="ZO179" s="150"/>
      <c r="ZP179" s="151"/>
      <c r="ZQ179" s="152"/>
      <c r="ZR179" s="146"/>
      <c r="ZS179" s="113"/>
      <c r="ZT179" s="147"/>
      <c r="ZU179" s="113"/>
      <c r="ZV179" s="148"/>
      <c r="ZW179" s="149"/>
      <c r="ZX179" s="150"/>
      <c r="ZY179" s="151"/>
      <c r="ZZ179" s="152"/>
      <c r="AAA179" s="146"/>
      <c r="AAB179" s="113"/>
      <c r="AAC179" s="147"/>
      <c r="AAD179" s="113"/>
      <c r="AAE179" s="148"/>
      <c r="AAF179" s="149"/>
      <c r="AAG179" s="150"/>
      <c r="AAH179" s="151"/>
      <c r="AAI179" s="152"/>
      <c r="AAJ179" s="146"/>
      <c r="AAK179" s="113"/>
      <c r="AAL179" s="147"/>
      <c r="AAM179" s="113"/>
      <c r="AAN179" s="148"/>
      <c r="AAO179" s="149"/>
      <c r="AAP179" s="150"/>
      <c r="AAQ179" s="151"/>
      <c r="AAR179" s="152"/>
      <c r="AAS179" s="146"/>
      <c r="AAT179" s="113"/>
      <c r="AAU179" s="147"/>
      <c r="AAV179" s="113"/>
      <c r="AAW179" s="148"/>
      <c r="AAX179" s="149"/>
      <c r="AAY179" s="150"/>
      <c r="AAZ179" s="151"/>
      <c r="ABA179" s="152"/>
      <c r="ABB179" s="146"/>
      <c r="ABC179" s="113"/>
      <c r="ABD179" s="147"/>
      <c r="ABE179" s="113"/>
      <c r="ABF179" s="148"/>
      <c r="ABG179" s="149"/>
      <c r="ABH179" s="150"/>
      <c r="ABI179" s="151"/>
      <c r="ABJ179" s="152"/>
      <c r="ABK179" s="146"/>
      <c r="ABL179" s="113"/>
      <c r="ABM179" s="147"/>
      <c r="ABN179" s="113"/>
      <c r="ABO179" s="148"/>
      <c r="ABP179" s="149"/>
      <c r="ABQ179" s="150"/>
      <c r="ABR179" s="151"/>
      <c r="ABS179" s="152"/>
      <c r="ABT179" s="146"/>
      <c r="ABU179" s="113"/>
      <c r="ABV179" s="147"/>
      <c r="ABW179" s="113"/>
      <c r="ABX179" s="148"/>
      <c r="ABY179" s="149"/>
      <c r="ABZ179" s="150"/>
      <c r="ACA179" s="151"/>
      <c r="ACB179" s="152"/>
      <c r="ACC179" s="146"/>
      <c r="ACD179" s="113"/>
      <c r="ACE179" s="147"/>
      <c r="ACF179" s="113"/>
      <c r="ACG179" s="148"/>
      <c r="ACH179" s="149"/>
      <c r="ACI179" s="150"/>
      <c r="ACJ179" s="151"/>
      <c r="ACK179" s="152"/>
      <c r="ACL179" s="146"/>
      <c r="ACM179" s="113"/>
      <c r="ACN179" s="147"/>
      <c r="ACO179" s="113"/>
      <c r="ACP179" s="148"/>
      <c r="ACQ179" s="149"/>
      <c r="ACR179" s="150"/>
      <c r="ACS179" s="151"/>
      <c r="ACT179" s="152"/>
      <c r="ACU179" s="146"/>
      <c r="ACV179" s="113"/>
      <c r="ACW179" s="147"/>
      <c r="ACX179" s="113"/>
      <c r="ACY179" s="148"/>
      <c r="ACZ179" s="149"/>
      <c r="ADA179" s="150"/>
      <c r="ADB179" s="151"/>
      <c r="ADC179" s="152"/>
      <c r="ADD179" s="146"/>
      <c r="ADE179" s="113"/>
      <c r="ADF179" s="147"/>
      <c r="ADG179" s="113"/>
      <c r="ADH179" s="148"/>
      <c r="ADI179" s="149"/>
      <c r="ADJ179" s="150"/>
      <c r="ADK179" s="151"/>
      <c r="ADL179" s="152"/>
      <c r="ADM179" s="146"/>
      <c r="ADN179" s="113"/>
      <c r="ADO179" s="147"/>
      <c r="ADP179" s="113"/>
      <c r="ADQ179" s="148"/>
      <c r="ADR179" s="149"/>
      <c r="ADS179" s="150"/>
      <c r="ADT179" s="151"/>
      <c r="ADU179" s="152"/>
      <c r="ADV179" s="146"/>
      <c r="ADW179" s="113"/>
      <c r="ADX179" s="147"/>
      <c r="ADY179" s="113"/>
      <c r="ADZ179" s="148"/>
      <c r="AEA179" s="149"/>
      <c r="AEB179" s="150"/>
      <c r="AEC179" s="151"/>
      <c r="AED179" s="152"/>
      <c r="AEE179" s="146"/>
      <c r="AEF179" s="113"/>
      <c r="AEG179" s="147"/>
      <c r="AEH179" s="113"/>
      <c r="AEI179" s="148"/>
      <c r="AEJ179" s="149"/>
      <c r="AEK179" s="150"/>
      <c r="AEL179" s="151"/>
      <c r="AEM179" s="152"/>
      <c r="AEN179" s="146"/>
      <c r="AEO179" s="113"/>
      <c r="AEP179" s="147"/>
      <c r="AEQ179" s="113"/>
      <c r="AER179" s="148"/>
      <c r="AES179" s="149"/>
      <c r="AET179" s="150"/>
      <c r="AEU179" s="151"/>
      <c r="AEV179" s="152"/>
      <c r="AEW179" s="146"/>
      <c r="AEX179" s="113"/>
      <c r="AEY179" s="147"/>
      <c r="AEZ179" s="113"/>
      <c r="AFA179" s="148"/>
      <c r="AFB179" s="149"/>
      <c r="AFC179" s="150"/>
      <c r="AFD179" s="151"/>
      <c r="AFE179" s="152"/>
      <c r="AFF179" s="146"/>
      <c r="AFG179" s="113"/>
      <c r="AFH179" s="147"/>
      <c r="AFI179" s="113"/>
      <c r="AFJ179" s="148"/>
      <c r="AFK179" s="149"/>
      <c r="AFL179" s="150"/>
      <c r="AFM179" s="151"/>
      <c r="AFN179" s="152"/>
      <c r="AFO179" s="146"/>
      <c r="AFP179" s="113"/>
      <c r="AFQ179" s="147"/>
      <c r="AFR179" s="113"/>
      <c r="AFS179" s="148"/>
      <c r="AFT179" s="149"/>
      <c r="AFU179" s="150"/>
      <c r="AFV179" s="151"/>
      <c r="AFW179" s="152"/>
      <c r="AFX179" s="146"/>
      <c r="AFY179" s="113"/>
      <c r="AFZ179" s="147"/>
      <c r="AGA179" s="113"/>
      <c r="AGB179" s="148"/>
      <c r="AGC179" s="149"/>
      <c r="AGD179" s="150"/>
      <c r="AGE179" s="151"/>
      <c r="AGF179" s="152"/>
      <c r="AGG179" s="146"/>
      <c r="AGH179" s="113"/>
      <c r="AGI179" s="147"/>
      <c r="AGJ179" s="113"/>
      <c r="AGK179" s="148"/>
      <c r="AGL179" s="149"/>
      <c r="AGM179" s="150"/>
      <c r="AGN179" s="151"/>
      <c r="AGO179" s="152"/>
      <c r="AGP179" s="146"/>
      <c r="AGQ179" s="113"/>
      <c r="AGR179" s="147"/>
      <c r="AGS179" s="113"/>
      <c r="AGT179" s="148"/>
      <c r="AGU179" s="149"/>
      <c r="AGV179" s="150"/>
      <c r="AGW179" s="151"/>
      <c r="AGX179" s="152"/>
      <c r="AGY179" s="146"/>
      <c r="AGZ179" s="113"/>
      <c r="AHA179" s="147"/>
      <c r="AHB179" s="113"/>
      <c r="AHC179" s="148"/>
      <c r="AHD179" s="149"/>
      <c r="AHE179" s="150"/>
      <c r="AHF179" s="151"/>
      <c r="AHG179" s="152"/>
      <c r="AHH179" s="146"/>
      <c r="AHI179" s="113"/>
      <c r="AHJ179" s="147"/>
      <c r="AHK179" s="113"/>
      <c r="AHL179" s="148"/>
      <c r="AHM179" s="149"/>
      <c r="AHN179" s="150"/>
      <c r="AHO179" s="151"/>
      <c r="AHP179" s="152"/>
      <c r="AHQ179" s="146"/>
      <c r="AHR179" s="113"/>
      <c r="AHS179" s="147"/>
      <c r="AHT179" s="113"/>
      <c r="AHU179" s="148"/>
      <c r="AHV179" s="149"/>
      <c r="AHW179" s="150"/>
      <c r="AHX179" s="151"/>
      <c r="AHY179" s="152"/>
      <c r="AHZ179" s="146"/>
      <c r="AIA179" s="113"/>
      <c r="AIB179" s="147"/>
      <c r="AIC179" s="113"/>
      <c r="AID179" s="148"/>
      <c r="AIE179" s="149"/>
      <c r="AIF179" s="150"/>
      <c r="AIG179" s="151"/>
      <c r="AIH179" s="152"/>
      <c r="AII179" s="146"/>
      <c r="AIJ179" s="113"/>
      <c r="AIK179" s="147"/>
      <c r="AIL179" s="113"/>
      <c r="AIM179" s="148"/>
      <c r="AIN179" s="149"/>
      <c r="AIO179" s="150"/>
      <c r="AIP179" s="151"/>
      <c r="AIQ179" s="152"/>
      <c r="AIR179" s="146"/>
      <c r="AIS179" s="113"/>
      <c r="AIT179" s="147"/>
      <c r="AIU179" s="113"/>
      <c r="AIV179" s="148"/>
      <c r="AIW179" s="149"/>
      <c r="AIX179" s="150"/>
      <c r="AIY179" s="151"/>
      <c r="AIZ179" s="152"/>
      <c r="AJA179" s="146"/>
      <c r="AJB179" s="113"/>
      <c r="AJC179" s="147"/>
      <c r="AJD179" s="113"/>
      <c r="AJE179" s="148"/>
      <c r="AJF179" s="149"/>
      <c r="AJG179" s="150"/>
      <c r="AJH179" s="151"/>
      <c r="AJI179" s="152"/>
      <c r="AJJ179" s="146"/>
      <c r="AJK179" s="113"/>
      <c r="AJL179" s="147"/>
      <c r="AJM179" s="113"/>
      <c r="AJN179" s="148"/>
      <c r="AJO179" s="149"/>
      <c r="AJP179" s="150"/>
      <c r="AJQ179" s="151"/>
      <c r="AJR179" s="152"/>
      <c r="AJS179" s="146"/>
      <c r="AJT179" s="113"/>
      <c r="AJU179" s="147"/>
      <c r="AJV179" s="113"/>
      <c r="AJW179" s="148"/>
      <c r="AJX179" s="149"/>
      <c r="AJY179" s="150"/>
      <c r="AJZ179" s="151"/>
      <c r="AKA179" s="152"/>
      <c r="AKB179" s="146"/>
      <c r="AKC179" s="113"/>
      <c r="AKD179" s="147"/>
      <c r="AKE179" s="113"/>
      <c r="AKF179" s="148"/>
      <c r="AKG179" s="149"/>
      <c r="AKH179" s="150"/>
      <c r="AKI179" s="151"/>
      <c r="AKJ179" s="152"/>
      <c r="AKK179" s="146"/>
      <c r="AKL179" s="113"/>
      <c r="AKM179" s="147"/>
      <c r="AKN179" s="113"/>
      <c r="AKO179" s="148"/>
      <c r="AKP179" s="149"/>
      <c r="AKQ179" s="150"/>
      <c r="AKR179" s="151"/>
      <c r="AKS179" s="152"/>
      <c r="AKT179" s="146"/>
      <c r="AKU179" s="113"/>
      <c r="AKV179" s="147"/>
      <c r="AKW179" s="113"/>
      <c r="AKX179" s="148"/>
      <c r="AKY179" s="149"/>
      <c r="AKZ179" s="150"/>
      <c r="ALA179" s="151"/>
      <c r="ALB179" s="152"/>
      <c r="ALC179" s="146"/>
      <c r="ALD179" s="113"/>
      <c r="ALE179" s="147"/>
      <c r="ALF179" s="113"/>
      <c r="ALG179" s="148"/>
      <c r="ALH179" s="149"/>
      <c r="ALI179" s="150"/>
      <c r="ALJ179" s="151"/>
      <c r="ALK179" s="152"/>
      <c r="ALL179" s="146"/>
      <c r="ALM179" s="113"/>
      <c r="ALN179" s="147"/>
      <c r="ALO179" s="113"/>
      <c r="ALP179" s="148"/>
      <c r="ALQ179" s="149"/>
      <c r="ALR179" s="150"/>
      <c r="ALS179" s="151"/>
      <c r="ALT179" s="152"/>
      <c r="ALU179" s="146"/>
      <c r="ALV179" s="113"/>
      <c r="ALW179" s="147"/>
      <c r="ALX179" s="113"/>
      <c r="ALY179" s="148"/>
      <c r="ALZ179" s="149"/>
      <c r="AMA179" s="150"/>
      <c r="AMB179" s="151"/>
      <c r="AMC179" s="152"/>
      <c r="AMD179" s="146"/>
      <c r="AME179" s="113"/>
      <c r="AMF179" s="147"/>
      <c r="AMG179" s="113"/>
      <c r="AMH179" s="148"/>
      <c r="AMI179" s="149"/>
      <c r="AMJ179" s="150"/>
      <c r="AMK179" s="151"/>
      <c r="AML179" s="152"/>
      <c r="AMM179" s="146"/>
      <c r="AMN179" s="113"/>
      <c r="AMO179" s="147"/>
      <c r="AMP179" s="113"/>
      <c r="AMQ179" s="148"/>
      <c r="AMR179" s="149"/>
      <c r="AMS179" s="150"/>
      <c r="AMT179" s="151"/>
      <c r="AMU179" s="152"/>
      <c r="AMV179" s="146"/>
      <c r="AMW179" s="113"/>
      <c r="AMX179" s="147"/>
      <c r="AMY179" s="113"/>
      <c r="AMZ179" s="148"/>
      <c r="ANA179" s="149"/>
      <c r="ANB179" s="150"/>
      <c r="ANC179" s="151"/>
      <c r="AND179" s="152"/>
      <c r="ANE179" s="146"/>
      <c r="ANF179" s="113"/>
      <c r="ANG179" s="147"/>
      <c r="ANH179" s="113"/>
      <c r="ANI179" s="148"/>
      <c r="ANJ179" s="149"/>
      <c r="ANK179" s="150"/>
      <c r="ANL179" s="151"/>
      <c r="ANM179" s="152"/>
      <c r="ANN179" s="146"/>
      <c r="ANO179" s="113"/>
      <c r="ANP179" s="147"/>
      <c r="ANQ179" s="113"/>
      <c r="ANR179" s="148"/>
      <c r="ANS179" s="149"/>
      <c r="ANT179" s="150"/>
      <c r="ANU179" s="151"/>
      <c r="ANV179" s="152"/>
      <c r="ANW179" s="146"/>
      <c r="ANX179" s="113"/>
      <c r="ANY179" s="147"/>
      <c r="ANZ179" s="113"/>
      <c r="AOA179" s="148"/>
      <c r="AOB179" s="149"/>
      <c r="AOC179" s="150"/>
      <c r="AOD179" s="151"/>
      <c r="AOE179" s="152"/>
      <c r="AOF179" s="146"/>
      <c r="AOG179" s="113"/>
      <c r="AOH179" s="147"/>
      <c r="AOI179" s="113"/>
      <c r="AOJ179" s="148"/>
      <c r="AOK179" s="149"/>
      <c r="AOL179" s="150"/>
      <c r="AOM179" s="151"/>
      <c r="AON179" s="152"/>
      <c r="AOO179" s="146"/>
      <c r="AOP179" s="113"/>
      <c r="AOQ179" s="147"/>
      <c r="AOR179" s="113"/>
      <c r="AOS179" s="148"/>
      <c r="AOT179" s="149"/>
      <c r="AOU179" s="150"/>
      <c r="AOV179" s="151"/>
      <c r="AOW179" s="152"/>
      <c r="AOX179" s="146"/>
      <c r="AOY179" s="113"/>
      <c r="AOZ179" s="147"/>
      <c r="APA179" s="113"/>
      <c r="APB179" s="148"/>
      <c r="APC179" s="149"/>
      <c r="APD179" s="150"/>
      <c r="APE179" s="151"/>
      <c r="APF179" s="152"/>
      <c r="APG179" s="146"/>
      <c r="APH179" s="113"/>
      <c r="API179" s="147"/>
      <c r="APJ179" s="113"/>
      <c r="APK179" s="148"/>
      <c r="APL179" s="149"/>
      <c r="APM179" s="150"/>
      <c r="APN179" s="151"/>
      <c r="APO179" s="152"/>
      <c r="APP179" s="146"/>
      <c r="APQ179" s="113"/>
      <c r="APR179" s="147"/>
      <c r="APS179" s="113"/>
      <c r="APT179" s="148"/>
      <c r="APU179" s="149"/>
      <c r="APV179" s="150"/>
      <c r="APW179" s="151"/>
      <c r="APX179" s="152"/>
      <c r="APY179" s="146"/>
      <c r="APZ179" s="113"/>
      <c r="AQA179" s="147"/>
      <c r="AQB179" s="113"/>
      <c r="AQC179" s="148"/>
      <c r="AQD179" s="149"/>
      <c r="AQE179" s="150"/>
      <c r="AQF179" s="151"/>
      <c r="AQG179" s="152"/>
      <c r="AQH179" s="146"/>
      <c r="AQI179" s="113"/>
      <c r="AQJ179" s="147"/>
      <c r="AQK179" s="113"/>
      <c r="AQL179" s="148"/>
      <c r="AQM179" s="149"/>
      <c r="AQN179" s="150"/>
      <c r="AQO179" s="151"/>
      <c r="AQP179" s="152"/>
      <c r="AQQ179" s="146"/>
      <c r="AQR179" s="113"/>
      <c r="AQS179" s="147"/>
      <c r="AQT179" s="113"/>
      <c r="AQU179" s="148"/>
      <c r="AQV179" s="149"/>
      <c r="AQW179" s="150"/>
      <c r="AQX179" s="151"/>
      <c r="AQY179" s="152"/>
      <c r="AQZ179" s="146"/>
      <c r="ARA179" s="113"/>
      <c r="ARB179" s="147"/>
      <c r="ARC179" s="113"/>
      <c r="ARD179" s="148"/>
      <c r="ARE179" s="149"/>
      <c r="ARF179" s="150"/>
      <c r="ARG179" s="151"/>
      <c r="ARH179" s="152"/>
      <c r="ARI179" s="146"/>
      <c r="ARJ179" s="113"/>
      <c r="ARK179" s="147"/>
      <c r="ARL179" s="113"/>
      <c r="ARM179" s="148"/>
      <c r="ARN179" s="149"/>
      <c r="ARO179" s="150"/>
      <c r="ARP179" s="151"/>
      <c r="ARQ179" s="152"/>
      <c r="ARR179" s="146"/>
      <c r="ARS179" s="113"/>
      <c r="ART179" s="147"/>
      <c r="ARU179" s="113"/>
      <c r="ARV179" s="148"/>
      <c r="ARW179" s="149"/>
      <c r="ARX179" s="150"/>
      <c r="ARY179" s="151"/>
      <c r="ARZ179" s="152"/>
      <c r="ASA179" s="146"/>
      <c r="ASB179" s="113"/>
      <c r="ASC179" s="147"/>
      <c r="ASD179" s="113"/>
      <c r="ASE179" s="148"/>
      <c r="ASF179" s="149"/>
      <c r="ASG179" s="150"/>
      <c r="ASH179" s="151"/>
      <c r="ASI179" s="152"/>
      <c r="ASJ179" s="146"/>
      <c r="ASK179" s="113"/>
      <c r="ASL179" s="147"/>
      <c r="ASM179" s="113"/>
      <c r="ASN179" s="148"/>
      <c r="ASO179" s="149"/>
      <c r="ASP179" s="150"/>
      <c r="ASQ179" s="151"/>
      <c r="ASR179" s="152"/>
      <c r="ASS179" s="146"/>
      <c r="AST179" s="113"/>
      <c r="ASU179" s="147"/>
      <c r="ASV179" s="113"/>
      <c r="ASW179" s="148"/>
      <c r="ASX179" s="149"/>
      <c r="ASY179" s="150"/>
      <c r="ASZ179" s="151"/>
      <c r="ATA179" s="152"/>
      <c r="ATB179" s="146"/>
      <c r="ATC179" s="113"/>
      <c r="ATD179" s="147"/>
      <c r="ATE179" s="113"/>
      <c r="ATF179" s="148"/>
      <c r="ATG179" s="149"/>
      <c r="ATH179" s="150"/>
      <c r="ATI179" s="151"/>
      <c r="ATJ179" s="152"/>
      <c r="ATK179" s="146"/>
      <c r="ATL179" s="113"/>
      <c r="ATM179" s="147"/>
      <c r="ATN179" s="113"/>
      <c r="ATO179" s="148"/>
      <c r="ATP179" s="149"/>
      <c r="ATQ179" s="150"/>
      <c r="ATR179" s="151"/>
      <c r="ATS179" s="152"/>
      <c r="ATT179" s="146"/>
      <c r="ATU179" s="113"/>
      <c r="ATV179" s="147"/>
      <c r="ATW179" s="113"/>
      <c r="ATX179" s="148"/>
      <c r="ATY179" s="149"/>
      <c r="ATZ179" s="150"/>
      <c r="AUA179" s="151"/>
      <c r="AUB179" s="152"/>
      <c r="AUC179" s="146"/>
      <c r="AUD179" s="113"/>
      <c r="AUE179" s="147"/>
      <c r="AUF179" s="113"/>
      <c r="AUG179" s="148"/>
      <c r="AUH179" s="149"/>
      <c r="AUI179" s="150"/>
      <c r="AUJ179" s="151"/>
      <c r="AUK179" s="152"/>
      <c r="AUL179" s="146"/>
      <c r="AUM179" s="113"/>
      <c r="AUN179" s="147"/>
      <c r="AUO179" s="113"/>
      <c r="AUP179" s="148"/>
      <c r="AUQ179" s="149"/>
      <c r="AUR179" s="150"/>
      <c r="AUS179" s="151"/>
      <c r="AUT179" s="152"/>
      <c r="AUU179" s="146"/>
      <c r="AUV179" s="113"/>
      <c r="AUW179" s="147"/>
      <c r="AUX179" s="113"/>
      <c r="AUY179" s="148"/>
      <c r="AUZ179" s="149"/>
      <c r="AVA179" s="150"/>
      <c r="AVB179" s="151"/>
      <c r="AVC179" s="152"/>
      <c r="AVD179" s="146"/>
      <c r="AVE179" s="113"/>
      <c r="AVF179" s="147"/>
      <c r="AVG179" s="113"/>
      <c r="AVH179" s="148"/>
      <c r="AVI179" s="149"/>
      <c r="AVJ179" s="150"/>
      <c r="AVK179" s="151"/>
      <c r="AVL179" s="152"/>
      <c r="AVM179" s="146"/>
      <c r="AVN179" s="113"/>
      <c r="AVO179" s="147"/>
      <c r="AVP179" s="113"/>
      <c r="AVQ179" s="148"/>
      <c r="AVR179" s="149"/>
      <c r="AVS179" s="150"/>
      <c r="AVT179" s="151"/>
      <c r="AVU179" s="152"/>
      <c r="AVV179" s="146"/>
      <c r="AVW179" s="113"/>
      <c r="AVX179" s="147"/>
      <c r="AVY179" s="113"/>
      <c r="AVZ179" s="148"/>
      <c r="AWA179" s="149"/>
      <c r="AWB179" s="150"/>
      <c r="AWC179" s="151"/>
      <c r="AWD179" s="152"/>
      <c r="AWE179" s="146"/>
      <c r="AWF179" s="113"/>
      <c r="AWG179" s="147"/>
      <c r="AWH179" s="113"/>
      <c r="AWI179" s="148"/>
      <c r="AWJ179" s="149"/>
      <c r="AWK179" s="150"/>
      <c r="AWL179" s="151"/>
      <c r="AWM179" s="152"/>
      <c r="AWN179" s="146"/>
      <c r="AWO179" s="113"/>
      <c r="AWP179" s="147"/>
      <c r="AWQ179" s="113"/>
      <c r="AWR179" s="148"/>
      <c r="AWS179" s="149"/>
      <c r="AWT179" s="150"/>
      <c r="AWU179" s="151"/>
      <c r="AWV179" s="152"/>
      <c r="AWW179" s="146"/>
      <c r="AWX179" s="113"/>
      <c r="AWY179" s="147"/>
      <c r="AWZ179" s="113"/>
      <c r="AXA179" s="148"/>
      <c r="AXB179" s="149"/>
      <c r="AXC179" s="150"/>
      <c r="AXD179" s="151"/>
      <c r="AXE179" s="152"/>
      <c r="AXF179" s="146"/>
      <c r="AXG179" s="113"/>
      <c r="AXH179" s="147"/>
      <c r="AXI179" s="113"/>
      <c r="AXJ179" s="148"/>
      <c r="AXK179" s="149"/>
      <c r="AXL179" s="150"/>
      <c r="AXM179" s="151"/>
      <c r="AXN179" s="152"/>
      <c r="AXO179" s="146"/>
      <c r="AXP179" s="113"/>
      <c r="AXQ179" s="147"/>
      <c r="AXR179" s="113"/>
      <c r="AXS179" s="148"/>
      <c r="AXT179" s="149"/>
      <c r="AXU179" s="150"/>
      <c r="AXV179" s="151"/>
      <c r="AXW179" s="152"/>
      <c r="AXX179" s="146"/>
      <c r="AXY179" s="113"/>
      <c r="AXZ179" s="147"/>
      <c r="AYA179" s="113"/>
      <c r="AYB179" s="148"/>
      <c r="AYC179" s="149"/>
      <c r="AYD179" s="150"/>
      <c r="AYE179" s="151"/>
      <c r="AYF179" s="152"/>
      <c r="AYG179" s="146"/>
      <c r="AYH179" s="113"/>
      <c r="AYI179" s="147"/>
      <c r="AYJ179" s="113"/>
      <c r="AYK179" s="148"/>
      <c r="AYL179" s="149"/>
      <c r="AYM179" s="150"/>
      <c r="AYN179" s="151"/>
      <c r="AYO179" s="152"/>
      <c r="AYP179" s="146"/>
      <c r="AYQ179" s="113"/>
      <c r="AYR179" s="147"/>
      <c r="AYS179" s="113"/>
      <c r="AYT179" s="148"/>
      <c r="AYU179" s="149"/>
      <c r="AYV179" s="150"/>
      <c r="AYW179" s="151"/>
      <c r="AYX179" s="152"/>
      <c r="AYY179" s="146"/>
      <c r="AYZ179" s="113"/>
      <c r="AZA179" s="147"/>
      <c r="AZB179" s="113"/>
      <c r="AZC179" s="148"/>
      <c r="AZD179" s="149"/>
      <c r="AZE179" s="150"/>
      <c r="AZF179" s="151"/>
      <c r="AZG179" s="152"/>
      <c r="AZH179" s="146"/>
      <c r="AZI179" s="113"/>
      <c r="AZJ179" s="147"/>
      <c r="AZK179" s="113"/>
      <c r="AZL179" s="148"/>
      <c r="AZM179" s="149"/>
      <c r="AZN179" s="150"/>
      <c r="AZO179" s="151"/>
      <c r="AZP179" s="152"/>
      <c r="AZQ179" s="146"/>
      <c r="AZR179" s="113"/>
      <c r="AZS179" s="147"/>
      <c r="AZT179" s="113"/>
      <c r="AZU179" s="148"/>
      <c r="AZV179" s="149"/>
      <c r="AZW179" s="150"/>
      <c r="AZX179" s="151"/>
      <c r="AZY179" s="152"/>
      <c r="AZZ179" s="146"/>
      <c r="BAA179" s="113"/>
      <c r="BAB179" s="147"/>
      <c r="BAC179" s="113"/>
      <c r="BAD179" s="148"/>
      <c r="BAE179" s="149"/>
      <c r="BAF179" s="150"/>
      <c r="BAG179" s="151"/>
      <c r="BAH179" s="152"/>
      <c r="BAI179" s="146"/>
      <c r="BAJ179" s="113"/>
      <c r="BAK179" s="147"/>
      <c r="BAL179" s="113"/>
      <c r="BAM179" s="148"/>
      <c r="BAN179" s="149"/>
      <c r="BAO179" s="150"/>
      <c r="BAP179" s="151"/>
      <c r="BAQ179" s="152"/>
      <c r="BAR179" s="146"/>
      <c r="BAS179" s="113"/>
      <c r="BAT179" s="147"/>
      <c r="BAU179" s="113"/>
      <c r="BAV179" s="148"/>
      <c r="BAW179" s="149"/>
      <c r="BAX179" s="150"/>
      <c r="BAY179" s="151"/>
      <c r="BAZ179" s="152"/>
      <c r="BBA179" s="146"/>
      <c r="BBB179" s="113"/>
      <c r="BBC179" s="147"/>
      <c r="BBD179" s="113"/>
      <c r="BBE179" s="148"/>
      <c r="BBF179" s="149"/>
      <c r="BBG179" s="150"/>
      <c r="BBH179" s="151"/>
      <c r="BBI179" s="152"/>
      <c r="BBJ179" s="146"/>
      <c r="BBK179" s="113"/>
      <c r="BBL179" s="147"/>
      <c r="BBM179" s="113"/>
      <c r="BBN179" s="148"/>
      <c r="BBO179" s="149"/>
      <c r="BBP179" s="150"/>
      <c r="BBQ179" s="151"/>
      <c r="BBR179" s="152"/>
      <c r="BBS179" s="146"/>
      <c r="BBT179" s="113"/>
      <c r="BBU179" s="147"/>
      <c r="BBV179" s="113"/>
      <c r="BBW179" s="148"/>
      <c r="BBX179" s="149"/>
      <c r="BBY179" s="150"/>
      <c r="BBZ179" s="151"/>
      <c r="BCA179" s="152"/>
      <c r="BCB179" s="146"/>
      <c r="BCC179" s="113"/>
      <c r="BCD179" s="147"/>
      <c r="BCE179" s="113"/>
      <c r="BCF179" s="148"/>
      <c r="BCG179" s="149"/>
      <c r="BCH179" s="150"/>
      <c r="BCI179" s="151"/>
      <c r="BCJ179" s="152"/>
      <c r="BCK179" s="146"/>
      <c r="BCL179" s="113"/>
      <c r="BCM179" s="147"/>
      <c r="BCN179" s="113"/>
      <c r="BCO179" s="148"/>
      <c r="BCP179" s="149"/>
      <c r="BCQ179" s="150"/>
      <c r="BCR179" s="151"/>
      <c r="BCS179" s="152"/>
      <c r="BCT179" s="146"/>
      <c r="BCU179" s="113"/>
      <c r="BCV179" s="147"/>
      <c r="BCW179" s="113"/>
      <c r="BCX179" s="148"/>
      <c r="BCY179" s="149"/>
      <c r="BCZ179" s="150"/>
      <c r="BDA179" s="151"/>
      <c r="BDB179" s="152"/>
      <c r="BDC179" s="146"/>
      <c r="BDD179" s="113"/>
      <c r="BDE179" s="147"/>
      <c r="BDF179" s="113"/>
      <c r="BDG179" s="148"/>
      <c r="BDH179" s="149"/>
      <c r="BDI179" s="150"/>
      <c r="BDJ179" s="151"/>
      <c r="BDK179" s="152"/>
      <c r="BDL179" s="146"/>
      <c r="BDM179" s="113"/>
      <c r="BDN179" s="147"/>
      <c r="BDO179" s="113"/>
      <c r="BDP179" s="148"/>
      <c r="BDQ179" s="149"/>
      <c r="BDR179" s="150"/>
      <c r="BDS179" s="151"/>
      <c r="BDT179" s="152"/>
      <c r="BDU179" s="146"/>
      <c r="BDV179" s="113"/>
      <c r="BDW179" s="147"/>
      <c r="BDX179" s="113"/>
      <c r="BDY179" s="148"/>
      <c r="BDZ179" s="149"/>
      <c r="BEA179" s="150"/>
      <c r="BEB179" s="151"/>
      <c r="BEC179" s="152"/>
      <c r="BED179" s="146"/>
      <c r="BEE179" s="113"/>
      <c r="BEF179" s="147"/>
      <c r="BEG179" s="113"/>
      <c r="BEH179" s="148"/>
      <c r="BEI179" s="149"/>
      <c r="BEJ179" s="150"/>
      <c r="BEK179" s="151"/>
      <c r="BEL179" s="152"/>
      <c r="BEM179" s="146"/>
      <c r="BEN179" s="113"/>
      <c r="BEO179" s="147"/>
      <c r="BEP179" s="113"/>
      <c r="BEQ179" s="148"/>
      <c r="BER179" s="149"/>
      <c r="BES179" s="150"/>
      <c r="BET179" s="151"/>
      <c r="BEU179" s="152"/>
      <c r="BEV179" s="146"/>
      <c r="BEW179" s="113"/>
      <c r="BEX179" s="147"/>
      <c r="BEY179" s="113"/>
      <c r="BEZ179" s="148"/>
      <c r="BFA179" s="149"/>
      <c r="BFB179" s="150"/>
      <c r="BFC179" s="151"/>
      <c r="BFD179" s="152"/>
      <c r="BFE179" s="146"/>
      <c r="BFF179" s="113"/>
      <c r="BFG179" s="147"/>
      <c r="BFH179" s="113"/>
      <c r="BFI179" s="148"/>
      <c r="BFJ179" s="149"/>
      <c r="BFK179" s="150"/>
      <c r="BFL179" s="151"/>
      <c r="BFM179" s="152"/>
      <c r="BFN179" s="146"/>
      <c r="BFO179" s="113"/>
      <c r="BFP179" s="147"/>
      <c r="BFQ179" s="113"/>
      <c r="BFR179" s="148"/>
      <c r="BFS179" s="149"/>
      <c r="BFT179" s="150"/>
      <c r="BFU179" s="151"/>
      <c r="BFV179" s="152"/>
      <c r="BFW179" s="146"/>
      <c r="BFX179" s="113"/>
      <c r="BFY179" s="147"/>
      <c r="BFZ179" s="113"/>
      <c r="BGA179" s="148"/>
      <c r="BGB179" s="149"/>
      <c r="BGC179" s="150"/>
      <c r="BGD179" s="151"/>
      <c r="BGE179" s="152"/>
      <c r="BGF179" s="146"/>
      <c r="BGG179" s="113"/>
      <c r="BGH179" s="147"/>
      <c r="BGI179" s="113"/>
      <c r="BGJ179" s="148"/>
      <c r="BGK179" s="149"/>
      <c r="BGL179" s="150"/>
      <c r="BGM179" s="151"/>
      <c r="BGN179" s="152"/>
      <c r="BGO179" s="146"/>
      <c r="BGP179" s="113"/>
      <c r="BGQ179" s="147"/>
      <c r="BGR179" s="113"/>
      <c r="BGS179" s="148"/>
      <c r="BGT179" s="149"/>
      <c r="BGU179" s="150"/>
      <c r="BGV179" s="151"/>
      <c r="BGW179" s="152"/>
      <c r="BGX179" s="146"/>
      <c r="BGY179" s="113"/>
      <c r="BGZ179" s="147"/>
      <c r="BHA179" s="113"/>
      <c r="BHB179" s="148"/>
      <c r="BHC179" s="149"/>
      <c r="BHD179" s="150"/>
      <c r="BHE179" s="151"/>
      <c r="BHF179" s="152"/>
      <c r="BHG179" s="146"/>
      <c r="BHH179" s="113"/>
      <c r="BHI179" s="147"/>
      <c r="BHJ179" s="113"/>
      <c r="BHK179" s="148"/>
      <c r="BHL179" s="149"/>
      <c r="BHM179" s="150"/>
      <c r="BHN179" s="151"/>
      <c r="BHO179" s="152"/>
      <c r="BHP179" s="146"/>
      <c r="BHQ179" s="113"/>
      <c r="BHR179" s="147"/>
      <c r="BHS179" s="113"/>
      <c r="BHT179" s="148"/>
      <c r="BHU179" s="149"/>
      <c r="BHV179" s="150"/>
      <c r="BHW179" s="151"/>
      <c r="BHX179" s="152"/>
      <c r="BHY179" s="146"/>
      <c r="BHZ179" s="113"/>
      <c r="BIA179" s="147"/>
      <c r="BIB179" s="113"/>
      <c r="BIC179" s="148"/>
      <c r="BID179" s="149"/>
      <c r="BIE179" s="150"/>
      <c r="BIF179" s="151"/>
      <c r="BIG179" s="152"/>
      <c r="BIH179" s="146"/>
      <c r="BII179" s="113"/>
      <c r="BIJ179" s="147"/>
      <c r="BIK179" s="113"/>
      <c r="BIL179" s="148"/>
      <c r="BIM179" s="149"/>
      <c r="BIN179" s="150"/>
      <c r="BIO179" s="151"/>
      <c r="BIP179" s="152"/>
      <c r="BIQ179" s="146"/>
      <c r="BIR179" s="113"/>
      <c r="BIS179" s="147"/>
      <c r="BIT179" s="113"/>
      <c r="BIU179" s="148"/>
      <c r="BIV179" s="149"/>
      <c r="BIW179" s="150"/>
      <c r="BIX179" s="151"/>
      <c r="BIY179" s="152"/>
      <c r="BIZ179" s="146"/>
      <c r="BJA179" s="113"/>
      <c r="BJB179" s="147"/>
      <c r="BJC179" s="113"/>
      <c r="BJD179" s="148"/>
      <c r="BJE179" s="149"/>
      <c r="BJF179" s="150"/>
      <c r="BJG179" s="151"/>
      <c r="BJH179" s="152"/>
      <c r="BJI179" s="146"/>
      <c r="BJJ179" s="113"/>
      <c r="BJK179" s="147"/>
      <c r="BJL179" s="113"/>
      <c r="BJM179" s="148"/>
      <c r="BJN179" s="149"/>
      <c r="BJO179" s="150"/>
      <c r="BJP179" s="151"/>
      <c r="BJQ179" s="152"/>
      <c r="BJR179" s="146"/>
      <c r="BJS179" s="113"/>
      <c r="BJT179" s="147"/>
      <c r="BJU179" s="113"/>
      <c r="BJV179" s="148"/>
      <c r="BJW179" s="149"/>
      <c r="BJX179" s="150"/>
      <c r="BJY179" s="151"/>
      <c r="BJZ179" s="152"/>
      <c r="BKA179" s="146"/>
      <c r="BKB179" s="113"/>
      <c r="BKC179" s="147"/>
      <c r="BKD179" s="113"/>
      <c r="BKE179" s="148"/>
      <c r="BKF179" s="149"/>
      <c r="BKG179" s="150"/>
      <c r="BKH179" s="151"/>
      <c r="BKI179" s="152"/>
      <c r="BKJ179" s="146"/>
      <c r="BKK179" s="113"/>
      <c r="BKL179" s="147"/>
      <c r="BKM179" s="113"/>
      <c r="BKN179" s="148"/>
      <c r="BKO179" s="149"/>
      <c r="BKP179" s="150"/>
      <c r="BKQ179" s="151"/>
      <c r="BKR179" s="152"/>
      <c r="BKS179" s="146"/>
      <c r="BKT179" s="113"/>
      <c r="BKU179" s="147"/>
      <c r="BKV179" s="113"/>
      <c r="BKW179" s="148"/>
      <c r="BKX179" s="149"/>
      <c r="BKY179" s="150"/>
      <c r="BKZ179" s="151"/>
      <c r="BLA179" s="152"/>
      <c r="BLB179" s="146"/>
      <c r="BLC179" s="113"/>
      <c r="BLD179" s="147"/>
      <c r="BLE179" s="113"/>
      <c r="BLF179" s="148"/>
      <c r="BLG179" s="149"/>
      <c r="BLH179" s="150"/>
      <c r="BLI179" s="151"/>
      <c r="BLJ179" s="152"/>
      <c r="BLK179" s="146"/>
      <c r="BLL179" s="113"/>
      <c r="BLM179" s="147"/>
      <c r="BLN179" s="113"/>
      <c r="BLO179" s="148"/>
      <c r="BLP179" s="149"/>
      <c r="BLQ179" s="150"/>
      <c r="BLR179" s="151"/>
      <c r="BLS179" s="152"/>
      <c r="BLT179" s="146"/>
      <c r="BLU179" s="113"/>
      <c r="BLV179" s="147"/>
      <c r="BLW179" s="113"/>
      <c r="BLX179" s="148"/>
      <c r="BLY179" s="149"/>
      <c r="BLZ179" s="150"/>
      <c r="BMA179" s="151"/>
      <c r="BMB179" s="152"/>
      <c r="BMC179" s="146"/>
      <c r="BMD179" s="113"/>
      <c r="BME179" s="147"/>
      <c r="BMF179" s="113"/>
      <c r="BMG179" s="148"/>
      <c r="BMH179" s="149"/>
      <c r="BMI179" s="150"/>
      <c r="BMJ179" s="151"/>
      <c r="BMK179" s="152"/>
      <c r="BML179" s="146"/>
      <c r="BMM179" s="113"/>
      <c r="BMN179" s="147"/>
      <c r="BMO179" s="113"/>
      <c r="BMP179" s="148"/>
      <c r="BMQ179" s="149"/>
      <c r="BMR179" s="150"/>
      <c r="BMS179" s="151"/>
      <c r="BMT179" s="152"/>
      <c r="BMU179" s="146"/>
      <c r="BMV179" s="113"/>
      <c r="BMW179" s="147"/>
      <c r="BMX179" s="113"/>
      <c r="BMY179" s="148"/>
      <c r="BMZ179" s="149"/>
      <c r="BNA179" s="150"/>
      <c r="BNB179" s="151"/>
      <c r="BNC179" s="152"/>
      <c r="BND179" s="146"/>
      <c r="BNE179" s="113"/>
      <c r="BNF179" s="147"/>
      <c r="BNG179" s="113"/>
      <c r="BNH179" s="148"/>
      <c r="BNI179" s="149"/>
      <c r="BNJ179" s="150"/>
      <c r="BNK179" s="151"/>
      <c r="BNL179" s="152"/>
      <c r="BNM179" s="146"/>
      <c r="BNN179" s="113"/>
      <c r="BNO179" s="147"/>
      <c r="BNP179" s="113"/>
      <c r="BNQ179" s="148"/>
      <c r="BNR179" s="149"/>
      <c r="BNS179" s="150"/>
      <c r="BNT179" s="151"/>
      <c r="BNU179" s="152"/>
      <c r="BNV179" s="146"/>
      <c r="BNW179" s="113"/>
      <c r="BNX179" s="147"/>
      <c r="BNY179" s="113"/>
      <c r="BNZ179" s="148"/>
      <c r="BOA179" s="149"/>
      <c r="BOB179" s="150"/>
      <c r="BOC179" s="151"/>
      <c r="BOD179" s="152"/>
      <c r="BOE179" s="146"/>
      <c r="BOF179" s="113"/>
      <c r="BOG179" s="147"/>
      <c r="BOH179" s="113"/>
      <c r="BOI179" s="148"/>
      <c r="BOJ179" s="149"/>
      <c r="BOK179" s="150"/>
      <c r="BOL179" s="151"/>
      <c r="BOM179" s="152"/>
      <c r="BON179" s="146"/>
      <c r="BOO179" s="113"/>
      <c r="BOP179" s="147"/>
      <c r="BOQ179" s="113"/>
      <c r="BOR179" s="148"/>
      <c r="BOS179" s="149"/>
      <c r="BOT179" s="150"/>
      <c r="BOU179" s="151"/>
      <c r="BOV179" s="152"/>
      <c r="BOW179" s="146"/>
      <c r="BOX179" s="113"/>
      <c r="BOY179" s="147"/>
      <c r="BOZ179" s="113"/>
      <c r="BPA179" s="148"/>
      <c r="BPB179" s="149"/>
      <c r="BPC179" s="150"/>
      <c r="BPD179" s="151"/>
      <c r="BPE179" s="152"/>
      <c r="BPF179" s="146"/>
      <c r="BPG179" s="113"/>
      <c r="BPH179" s="147"/>
      <c r="BPI179" s="113"/>
      <c r="BPJ179" s="148"/>
      <c r="BPK179" s="149"/>
      <c r="BPL179" s="150"/>
      <c r="BPM179" s="151"/>
      <c r="BPN179" s="152"/>
      <c r="BPO179" s="146"/>
      <c r="BPP179" s="113"/>
      <c r="BPQ179" s="147"/>
      <c r="BPR179" s="113"/>
      <c r="BPS179" s="148"/>
      <c r="BPT179" s="149"/>
      <c r="BPU179" s="150"/>
      <c r="BPV179" s="151"/>
      <c r="BPW179" s="152"/>
      <c r="BPX179" s="146"/>
      <c r="BPY179" s="113"/>
      <c r="BPZ179" s="147"/>
      <c r="BQA179" s="113"/>
      <c r="BQB179" s="148"/>
      <c r="BQC179" s="149"/>
      <c r="BQD179" s="150"/>
      <c r="BQE179" s="151"/>
      <c r="BQF179" s="152"/>
      <c r="BQG179" s="146"/>
      <c r="BQH179" s="113"/>
      <c r="BQI179" s="147"/>
      <c r="BQJ179" s="113"/>
      <c r="BQK179" s="148"/>
      <c r="BQL179" s="149"/>
      <c r="BQM179" s="150"/>
      <c r="BQN179" s="151"/>
      <c r="BQO179" s="152"/>
      <c r="BQP179" s="146"/>
      <c r="BQQ179" s="113"/>
      <c r="BQR179" s="147"/>
      <c r="BQS179" s="113"/>
      <c r="BQT179" s="148"/>
      <c r="BQU179" s="149"/>
      <c r="BQV179" s="150"/>
      <c r="BQW179" s="151"/>
      <c r="BQX179" s="152"/>
      <c r="BQY179" s="146"/>
      <c r="BQZ179" s="113"/>
      <c r="BRA179" s="147"/>
      <c r="BRB179" s="113"/>
      <c r="BRC179" s="148"/>
      <c r="BRD179" s="149"/>
      <c r="BRE179" s="150"/>
      <c r="BRF179" s="151"/>
      <c r="BRG179" s="152"/>
      <c r="BRH179" s="146"/>
      <c r="BRI179" s="113"/>
      <c r="BRJ179" s="147"/>
      <c r="BRK179" s="113"/>
      <c r="BRL179" s="148"/>
      <c r="BRM179" s="149"/>
      <c r="BRN179" s="150"/>
      <c r="BRO179" s="151"/>
      <c r="BRP179" s="152"/>
      <c r="BRQ179" s="146"/>
      <c r="BRR179" s="113"/>
      <c r="BRS179" s="147"/>
      <c r="BRT179" s="113"/>
      <c r="BRU179" s="148"/>
      <c r="BRV179" s="149"/>
      <c r="BRW179" s="150"/>
      <c r="BRX179" s="151"/>
      <c r="BRY179" s="152"/>
      <c r="BRZ179" s="146"/>
      <c r="BSA179" s="113"/>
      <c r="BSB179" s="147"/>
      <c r="BSC179" s="113"/>
      <c r="BSD179" s="148"/>
      <c r="BSE179" s="149"/>
      <c r="BSF179" s="150"/>
      <c r="BSG179" s="151"/>
      <c r="BSH179" s="152"/>
      <c r="BSI179" s="146"/>
      <c r="BSJ179" s="113"/>
      <c r="BSK179" s="147"/>
      <c r="BSL179" s="113"/>
      <c r="BSM179" s="148"/>
      <c r="BSN179" s="149"/>
      <c r="BSO179" s="150"/>
      <c r="BSP179" s="151"/>
      <c r="BSQ179" s="152"/>
      <c r="BSR179" s="146"/>
      <c r="BSS179" s="113"/>
      <c r="BST179" s="147"/>
      <c r="BSU179" s="113"/>
      <c r="BSV179" s="148"/>
      <c r="BSW179" s="149"/>
      <c r="BSX179" s="150"/>
      <c r="BSY179" s="151"/>
      <c r="BSZ179" s="152"/>
      <c r="BTA179" s="146"/>
      <c r="BTB179" s="113"/>
      <c r="BTC179" s="147"/>
      <c r="BTD179" s="113"/>
      <c r="BTE179" s="148"/>
      <c r="BTF179" s="149"/>
      <c r="BTG179" s="150"/>
      <c r="BTH179" s="151"/>
      <c r="BTI179" s="152"/>
      <c r="BTJ179" s="146"/>
      <c r="BTK179" s="113"/>
      <c r="BTL179" s="147"/>
      <c r="BTM179" s="113"/>
      <c r="BTN179" s="148"/>
      <c r="BTO179" s="149"/>
      <c r="BTP179" s="150"/>
      <c r="BTQ179" s="151"/>
      <c r="BTR179" s="152"/>
      <c r="BTS179" s="146"/>
      <c r="BTT179" s="113"/>
      <c r="BTU179" s="147"/>
      <c r="BTV179" s="113"/>
      <c r="BTW179" s="148"/>
      <c r="BTX179" s="149"/>
      <c r="BTY179" s="150"/>
      <c r="BTZ179" s="151"/>
      <c r="BUA179" s="152"/>
      <c r="BUB179" s="146"/>
      <c r="BUC179" s="113"/>
      <c r="BUD179" s="147"/>
      <c r="BUE179" s="113"/>
      <c r="BUF179" s="148"/>
      <c r="BUG179" s="149"/>
      <c r="BUH179" s="150"/>
      <c r="BUI179" s="151"/>
      <c r="BUJ179" s="152"/>
      <c r="BUK179" s="146"/>
      <c r="BUL179" s="113"/>
      <c r="BUM179" s="147"/>
      <c r="BUN179" s="113"/>
      <c r="BUO179" s="148"/>
      <c r="BUP179" s="149"/>
      <c r="BUQ179" s="150"/>
      <c r="BUR179" s="151"/>
      <c r="BUS179" s="152"/>
      <c r="BUT179" s="146"/>
      <c r="BUU179" s="113"/>
      <c r="BUV179" s="147"/>
      <c r="BUW179" s="113"/>
      <c r="BUX179" s="148"/>
      <c r="BUY179" s="149"/>
      <c r="BUZ179" s="150"/>
      <c r="BVA179" s="151"/>
      <c r="BVB179" s="152"/>
      <c r="BVC179" s="146"/>
      <c r="BVD179" s="113"/>
      <c r="BVE179" s="147"/>
      <c r="BVF179" s="113"/>
      <c r="BVG179" s="148"/>
      <c r="BVH179" s="149"/>
      <c r="BVI179" s="150"/>
      <c r="BVJ179" s="151"/>
      <c r="BVK179" s="152"/>
      <c r="BVL179" s="146"/>
      <c r="BVM179" s="113"/>
      <c r="BVN179" s="147"/>
      <c r="BVO179" s="113"/>
      <c r="BVP179" s="148"/>
      <c r="BVQ179" s="149"/>
      <c r="BVR179" s="150"/>
      <c r="BVS179" s="151"/>
      <c r="BVT179" s="152"/>
      <c r="BVU179" s="146"/>
      <c r="BVV179" s="113"/>
      <c r="BVW179" s="147"/>
      <c r="BVX179" s="113"/>
      <c r="BVY179" s="148"/>
      <c r="BVZ179" s="149"/>
      <c r="BWA179" s="150"/>
      <c r="BWB179" s="151"/>
      <c r="BWC179" s="152"/>
      <c r="BWD179" s="146"/>
      <c r="BWE179" s="113"/>
      <c r="BWF179" s="147"/>
      <c r="BWG179" s="113"/>
      <c r="BWH179" s="148"/>
      <c r="BWI179" s="149"/>
      <c r="BWJ179" s="150"/>
      <c r="BWK179" s="151"/>
      <c r="BWL179" s="152"/>
      <c r="BWM179" s="146"/>
      <c r="BWN179" s="113"/>
      <c r="BWO179" s="147"/>
      <c r="BWP179" s="113"/>
      <c r="BWQ179" s="148"/>
      <c r="BWR179" s="149"/>
      <c r="BWS179" s="150"/>
      <c r="BWT179" s="151"/>
      <c r="BWU179" s="152"/>
      <c r="BWV179" s="146"/>
      <c r="BWW179" s="113"/>
      <c r="BWX179" s="147"/>
      <c r="BWY179" s="113"/>
      <c r="BWZ179" s="148"/>
      <c r="BXA179" s="149"/>
      <c r="BXB179" s="150"/>
      <c r="BXC179" s="151"/>
      <c r="BXD179" s="152"/>
      <c r="BXE179" s="146"/>
      <c r="BXF179" s="113"/>
      <c r="BXG179" s="147"/>
      <c r="BXH179" s="113"/>
      <c r="BXI179" s="148"/>
      <c r="BXJ179" s="149"/>
      <c r="BXK179" s="150"/>
      <c r="BXL179" s="151"/>
      <c r="BXM179" s="152"/>
      <c r="BXN179" s="146"/>
      <c r="BXO179" s="113"/>
      <c r="BXP179" s="147"/>
      <c r="BXQ179" s="113"/>
      <c r="BXR179" s="148"/>
      <c r="BXS179" s="149"/>
      <c r="BXT179" s="150"/>
      <c r="BXU179" s="151"/>
      <c r="BXV179" s="152"/>
      <c r="BXW179" s="146"/>
      <c r="BXX179" s="113"/>
      <c r="BXY179" s="147"/>
      <c r="BXZ179" s="113"/>
      <c r="BYA179" s="148"/>
      <c r="BYB179" s="149"/>
      <c r="BYC179" s="150"/>
      <c r="BYD179" s="151"/>
      <c r="BYE179" s="152"/>
      <c r="BYF179" s="146"/>
      <c r="BYG179" s="113"/>
      <c r="BYH179" s="147"/>
      <c r="BYI179" s="113"/>
      <c r="BYJ179" s="148"/>
      <c r="BYK179" s="149"/>
      <c r="BYL179" s="150"/>
      <c r="BYM179" s="151"/>
      <c r="BYN179" s="152"/>
      <c r="BYO179" s="146"/>
      <c r="BYP179" s="113"/>
      <c r="BYQ179" s="147"/>
      <c r="BYR179" s="113"/>
      <c r="BYS179" s="148"/>
      <c r="BYT179" s="149"/>
      <c r="BYU179" s="150"/>
      <c r="BYV179" s="151"/>
      <c r="BYW179" s="152"/>
      <c r="BYX179" s="146"/>
      <c r="BYY179" s="113"/>
      <c r="BYZ179" s="147"/>
      <c r="BZA179" s="113"/>
      <c r="BZB179" s="148"/>
      <c r="BZC179" s="149"/>
      <c r="BZD179" s="150"/>
      <c r="BZE179" s="151"/>
      <c r="BZF179" s="152"/>
      <c r="BZG179" s="146"/>
      <c r="BZH179" s="113"/>
      <c r="BZI179" s="147"/>
      <c r="BZJ179" s="113"/>
      <c r="BZK179" s="148"/>
      <c r="BZL179" s="149"/>
      <c r="BZM179" s="150"/>
      <c r="BZN179" s="151"/>
      <c r="BZO179" s="152"/>
      <c r="BZP179" s="146"/>
      <c r="BZQ179" s="113"/>
      <c r="BZR179" s="147"/>
      <c r="BZS179" s="113"/>
      <c r="BZT179" s="148"/>
      <c r="BZU179" s="149"/>
      <c r="BZV179" s="150"/>
      <c r="BZW179" s="151"/>
      <c r="BZX179" s="152"/>
      <c r="BZY179" s="146"/>
      <c r="BZZ179" s="113"/>
      <c r="CAA179" s="147"/>
      <c r="CAB179" s="113"/>
      <c r="CAC179" s="148"/>
      <c r="CAD179" s="149"/>
      <c r="CAE179" s="150"/>
      <c r="CAF179" s="151"/>
      <c r="CAG179" s="152"/>
      <c r="CAH179" s="146"/>
      <c r="CAI179" s="113"/>
      <c r="CAJ179" s="147"/>
      <c r="CAK179" s="113"/>
      <c r="CAL179" s="148"/>
      <c r="CAM179" s="149"/>
      <c r="CAN179" s="150"/>
      <c r="CAO179" s="151"/>
      <c r="CAP179" s="152"/>
      <c r="CAQ179" s="146"/>
      <c r="CAR179" s="113"/>
      <c r="CAS179" s="147"/>
      <c r="CAT179" s="113"/>
      <c r="CAU179" s="148"/>
      <c r="CAV179" s="149"/>
      <c r="CAW179" s="150"/>
      <c r="CAX179" s="151"/>
      <c r="CAY179" s="152"/>
      <c r="CAZ179" s="146"/>
      <c r="CBA179" s="113"/>
      <c r="CBB179" s="147"/>
      <c r="CBC179" s="113"/>
      <c r="CBD179" s="148"/>
      <c r="CBE179" s="149"/>
      <c r="CBF179" s="150"/>
      <c r="CBG179" s="151"/>
      <c r="CBH179" s="152"/>
      <c r="CBI179" s="146"/>
      <c r="CBJ179" s="113"/>
      <c r="CBK179" s="147"/>
      <c r="CBL179" s="113"/>
      <c r="CBM179" s="148"/>
      <c r="CBN179" s="149"/>
      <c r="CBO179" s="150"/>
      <c r="CBP179" s="151"/>
      <c r="CBQ179" s="152"/>
      <c r="CBR179" s="146"/>
      <c r="CBS179" s="113"/>
      <c r="CBT179" s="147"/>
      <c r="CBU179" s="113"/>
      <c r="CBV179" s="148"/>
      <c r="CBW179" s="149"/>
      <c r="CBX179" s="150"/>
      <c r="CBY179" s="151"/>
      <c r="CBZ179" s="152"/>
      <c r="CCA179" s="146"/>
      <c r="CCB179" s="113"/>
      <c r="CCC179" s="147"/>
      <c r="CCD179" s="113"/>
      <c r="CCE179" s="148"/>
      <c r="CCF179" s="149"/>
      <c r="CCG179" s="150"/>
      <c r="CCH179" s="151"/>
      <c r="CCI179" s="152"/>
      <c r="CCJ179" s="146"/>
      <c r="CCK179" s="113"/>
      <c r="CCL179" s="147"/>
      <c r="CCM179" s="113"/>
      <c r="CCN179" s="148"/>
      <c r="CCO179" s="149"/>
      <c r="CCP179" s="150"/>
      <c r="CCQ179" s="151"/>
      <c r="CCR179" s="152"/>
      <c r="CCS179" s="146"/>
      <c r="CCT179" s="113"/>
      <c r="CCU179" s="147"/>
      <c r="CCV179" s="113"/>
      <c r="CCW179" s="148"/>
      <c r="CCX179" s="149"/>
      <c r="CCY179" s="150"/>
      <c r="CCZ179" s="151"/>
      <c r="CDA179" s="152"/>
      <c r="CDB179" s="146"/>
      <c r="CDC179" s="113"/>
      <c r="CDD179" s="147"/>
      <c r="CDE179" s="113"/>
      <c r="CDF179" s="148"/>
      <c r="CDG179" s="149"/>
      <c r="CDH179" s="150"/>
      <c r="CDI179" s="151"/>
      <c r="CDJ179" s="152"/>
      <c r="CDK179" s="146"/>
      <c r="CDL179" s="113"/>
      <c r="CDM179" s="147"/>
      <c r="CDN179" s="113"/>
      <c r="CDO179" s="148"/>
      <c r="CDP179" s="149"/>
      <c r="CDQ179" s="150"/>
      <c r="CDR179" s="151"/>
      <c r="CDS179" s="152"/>
      <c r="CDT179" s="146"/>
      <c r="CDU179" s="113"/>
      <c r="CDV179" s="147"/>
      <c r="CDW179" s="113"/>
      <c r="CDX179" s="148"/>
      <c r="CDY179" s="149"/>
      <c r="CDZ179" s="150"/>
      <c r="CEA179" s="151"/>
      <c r="CEB179" s="152"/>
      <c r="CEC179" s="146"/>
      <c r="CED179" s="113"/>
      <c r="CEE179" s="147"/>
      <c r="CEF179" s="113"/>
      <c r="CEG179" s="148"/>
      <c r="CEH179" s="149"/>
      <c r="CEI179" s="150"/>
      <c r="CEJ179" s="151"/>
      <c r="CEK179" s="152"/>
      <c r="CEL179" s="146"/>
      <c r="CEM179" s="113"/>
      <c r="CEN179" s="147"/>
      <c r="CEO179" s="113"/>
      <c r="CEP179" s="148"/>
      <c r="CEQ179" s="149"/>
      <c r="CER179" s="150"/>
      <c r="CES179" s="151"/>
      <c r="CET179" s="152"/>
      <c r="CEU179" s="146"/>
      <c r="CEV179" s="113"/>
      <c r="CEW179" s="147"/>
      <c r="CEX179" s="113"/>
      <c r="CEY179" s="148"/>
      <c r="CEZ179" s="149"/>
      <c r="CFA179" s="150"/>
      <c r="CFB179" s="151"/>
      <c r="CFC179" s="152"/>
      <c r="CFD179" s="146"/>
      <c r="CFE179" s="113"/>
      <c r="CFF179" s="147"/>
      <c r="CFG179" s="113"/>
      <c r="CFH179" s="148"/>
      <c r="CFI179" s="149"/>
      <c r="CFJ179" s="150"/>
      <c r="CFK179" s="151"/>
      <c r="CFL179" s="152"/>
      <c r="CFM179" s="146"/>
      <c r="CFN179" s="113"/>
      <c r="CFO179" s="147"/>
      <c r="CFP179" s="113"/>
      <c r="CFQ179" s="148"/>
      <c r="CFR179" s="149"/>
      <c r="CFS179" s="150"/>
      <c r="CFT179" s="151"/>
      <c r="CFU179" s="152"/>
      <c r="CFV179" s="146"/>
      <c r="CFW179" s="113"/>
      <c r="CFX179" s="147"/>
      <c r="CFY179" s="113"/>
      <c r="CFZ179" s="148"/>
      <c r="CGA179" s="149"/>
      <c r="CGB179" s="150"/>
      <c r="CGC179" s="151"/>
      <c r="CGD179" s="152"/>
      <c r="CGE179" s="146"/>
      <c r="CGF179" s="113"/>
      <c r="CGG179" s="147"/>
      <c r="CGH179" s="113"/>
      <c r="CGI179" s="148"/>
      <c r="CGJ179" s="149"/>
      <c r="CGK179" s="150"/>
      <c r="CGL179" s="151"/>
      <c r="CGM179" s="152"/>
      <c r="CGN179" s="146"/>
      <c r="CGO179" s="113"/>
      <c r="CGP179" s="147"/>
      <c r="CGQ179" s="113"/>
      <c r="CGR179" s="148"/>
      <c r="CGS179" s="149"/>
      <c r="CGT179" s="150"/>
      <c r="CGU179" s="151"/>
      <c r="CGV179" s="152"/>
      <c r="CGW179" s="146"/>
      <c r="CGX179" s="113"/>
      <c r="CGY179" s="147"/>
      <c r="CGZ179" s="113"/>
      <c r="CHA179" s="148"/>
      <c r="CHB179" s="149"/>
      <c r="CHC179" s="150"/>
      <c r="CHD179" s="151"/>
      <c r="CHE179" s="152"/>
      <c r="CHF179" s="146"/>
      <c r="CHG179" s="113"/>
      <c r="CHH179" s="147"/>
      <c r="CHI179" s="113"/>
      <c r="CHJ179" s="148"/>
      <c r="CHK179" s="149"/>
      <c r="CHL179" s="150"/>
      <c r="CHM179" s="151"/>
      <c r="CHN179" s="152"/>
      <c r="CHO179" s="146"/>
      <c r="CHP179" s="113"/>
      <c r="CHQ179" s="147"/>
      <c r="CHR179" s="113"/>
      <c r="CHS179" s="148"/>
      <c r="CHT179" s="149"/>
      <c r="CHU179" s="150"/>
      <c r="CHV179" s="151"/>
      <c r="CHW179" s="152"/>
      <c r="CHX179" s="146"/>
      <c r="CHY179" s="113"/>
      <c r="CHZ179" s="147"/>
      <c r="CIA179" s="113"/>
      <c r="CIB179" s="148"/>
      <c r="CIC179" s="149"/>
      <c r="CID179" s="150"/>
      <c r="CIE179" s="151"/>
      <c r="CIF179" s="152"/>
      <c r="CIG179" s="146"/>
      <c r="CIH179" s="113"/>
      <c r="CII179" s="147"/>
      <c r="CIJ179" s="113"/>
      <c r="CIK179" s="148"/>
      <c r="CIL179" s="149"/>
      <c r="CIM179" s="150"/>
      <c r="CIN179" s="151"/>
      <c r="CIO179" s="152"/>
      <c r="CIP179" s="146"/>
      <c r="CIQ179" s="113"/>
      <c r="CIR179" s="147"/>
      <c r="CIS179" s="113"/>
      <c r="CIT179" s="148"/>
      <c r="CIU179" s="149"/>
      <c r="CIV179" s="150"/>
      <c r="CIW179" s="151"/>
      <c r="CIX179" s="152"/>
      <c r="CIY179" s="146"/>
      <c r="CIZ179" s="113"/>
      <c r="CJA179" s="147"/>
      <c r="CJB179" s="113"/>
      <c r="CJC179" s="148"/>
      <c r="CJD179" s="149"/>
      <c r="CJE179" s="150"/>
      <c r="CJF179" s="151"/>
      <c r="CJG179" s="152"/>
      <c r="CJH179" s="146"/>
      <c r="CJI179" s="113"/>
      <c r="CJJ179" s="147"/>
      <c r="CJK179" s="113"/>
      <c r="CJL179" s="148"/>
      <c r="CJM179" s="149"/>
      <c r="CJN179" s="150"/>
      <c r="CJO179" s="151"/>
      <c r="CJP179" s="152"/>
      <c r="CJQ179" s="146"/>
      <c r="CJR179" s="113"/>
      <c r="CJS179" s="147"/>
      <c r="CJT179" s="113"/>
      <c r="CJU179" s="148"/>
      <c r="CJV179" s="149"/>
      <c r="CJW179" s="150"/>
      <c r="CJX179" s="151"/>
      <c r="CJY179" s="152"/>
      <c r="CJZ179" s="146"/>
      <c r="CKA179" s="113"/>
      <c r="CKB179" s="147"/>
      <c r="CKC179" s="113"/>
      <c r="CKD179" s="148"/>
      <c r="CKE179" s="149"/>
      <c r="CKF179" s="150"/>
      <c r="CKG179" s="151"/>
      <c r="CKH179" s="152"/>
      <c r="CKI179" s="146"/>
      <c r="CKJ179" s="113"/>
      <c r="CKK179" s="147"/>
      <c r="CKL179" s="113"/>
      <c r="CKM179" s="148"/>
      <c r="CKN179" s="149"/>
      <c r="CKO179" s="150"/>
      <c r="CKP179" s="151"/>
      <c r="CKQ179" s="152"/>
      <c r="CKR179" s="146"/>
      <c r="CKS179" s="113"/>
      <c r="CKT179" s="147"/>
      <c r="CKU179" s="113"/>
      <c r="CKV179" s="148"/>
      <c r="CKW179" s="149"/>
      <c r="CKX179" s="150"/>
      <c r="CKY179" s="151"/>
      <c r="CKZ179" s="152"/>
      <c r="CLA179" s="146"/>
      <c r="CLB179" s="113"/>
      <c r="CLC179" s="147"/>
      <c r="CLD179" s="113"/>
      <c r="CLE179" s="148"/>
      <c r="CLF179" s="149"/>
      <c r="CLG179" s="150"/>
      <c r="CLH179" s="151"/>
      <c r="CLI179" s="152"/>
      <c r="CLJ179" s="146"/>
      <c r="CLK179" s="113"/>
      <c r="CLL179" s="147"/>
      <c r="CLM179" s="113"/>
      <c r="CLN179" s="148"/>
      <c r="CLO179" s="149"/>
      <c r="CLP179" s="150"/>
      <c r="CLQ179" s="151"/>
      <c r="CLR179" s="152"/>
      <c r="CLS179" s="146"/>
      <c r="CLT179" s="113"/>
      <c r="CLU179" s="147"/>
      <c r="CLV179" s="113"/>
      <c r="CLW179" s="148"/>
      <c r="CLX179" s="149"/>
      <c r="CLY179" s="150"/>
      <c r="CLZ179" s="151"/>
      <c r="CMA179" s="152"/>
      <c r="CMB179" s="146"/>
      <c r="CMC179" s="113"/>
      <c r="CMD179" s="147"/>
      <c r="CME179" s="113"/>
      <c r="CMF179" s="148"/>
      <c r="CMG179" s="149"/>
      <c r="CMH179" s="150"/>
      <c r="CMI179" s="151"/>
      <c r="CMJ179" s="152"/>
      <c r="CMK179" s="146"/>
      <c r="CML179" s="113"/>
      <c r="CMM179" s="147"/>
      <c r="CMN179" s="113"/>
      <c r="CMO179" s="148"/>
      <c r="CMP179" s="149"/>
      <c r="CMQ179" s="150"/>
      <c r="CMR179" s="151"/>
      <c r="CMS179" s="152"/>
      <c r="CMT179" s="146"/>
      <c r="CMU179" s="113"/>
      <c r="CMV179" s="147"/>
      <c r="CMW179" s="113"/>
      <c r="CMX179" s="148"/>
      <c r="CMY179" s="149"/>
      <c r="CMZ179" s="150"/>
      <c r="CNA179" s="151"/>
      <c r="CNB179" s="152"/>
      <c r="CNC179" s="146"/>
      <c r="CND179" s="113"/>
      <c r="CNE179" s="147"/>
      <c r="CNF179" s="113"/>
      <c r="CNG179" s="148"/>
      <c r="CNH179" s="149"/>
      <c r="CNI179" s="150"/>
      <c r="CNJ179" s="151"/>
      <c r="CNK179" s="152"/>
      <c r="CNL179" s="146"/>
      <c r="CNM179" s="113"/>
      <c r="CNN179" s="147"/>
      <c r="CNO179" s="113"/>
      <c r="CNP179" s="148"/>
      <c r="CNQ179" s="149"/>
      <c r="CNR179" s="150"/>
      <c r="CNS179" s="151"/>
      <c r="CNT179" s="152"/>
      <c r="CNU179" s="146"/>
      <c r="CNV179" s="113"/>
      <c r="CNW179" s="147"/>
      <c r="CNX179" s="113"/>
      <c r="CNY179" s="148"/>
      <c r="CNZ179" s="149"/>
      <c r="COA179" s="150"/>
      <c r="COB179" s="151"/>
      <c r="COC179" s="152"/>
      <c r="COD179" s="146"/>
      <c r="COE179" s="113"/>
      <c r="COF179" s="147"/>
      <c r="COG179" s="113"/>
      <c r="COH179" s="148"/>
      <c r="COI179" s="149"/>
      <c r="COJ179" s="150"/>
      <c r="COK179" s="151"/>
      <c r="COL179" s="152"/>
      <c r="COM179" s="146"/>
      <c r="CON179" s="113"/>
      <c r="COO179" s="147"/>
      <c r="COP179" s="113"/>
      <c r="COQ179" s="148"/>
      <c r="COR179" s="149"/>
      <c r="COS179" s="150"/>
      <c r="COT179" s="151"/>
      <c r="COU179" s="152"/>
      <c r="COV179" s="146"/>
      <c r="COW179" s="113"/>
      <c r="COX179" s="147"/>
      <c r="COY179" s="113"/>
      <c r="COZ179" s="148"/>
      <c r="CPA179" s="149"/>
      <c r="CPB179" s="150"/>
      <c r="CPC179" s="151"/>
      <c r="CPD179" s="152"/>
      <c r="CPE179" s="146"/>
      <c r="CPF179" s="113"/>
      <c r="CPG179" s="147"/>
      <c r="CPH179" s="113"/>
      <c r="CPI179" s="148"/>
      <c r="CPJ179" s="149"/>
      <c r="CPK179" s="150"/>
      <c r="CPL179" s="151"/>
      <c r="CPM179" s="152"/>
      <c r="CPN179" s="146"/>
      <c r="CPO179" s="113"/>
      <c r="CPP179" s="147"/>
      <c r="CPQ179" s="113"/>
      <c r="CPR179" s="148"/>
      <c r="CPS179" s="149"/>
      <c r="CPT179" s="150"/>
      <c r="CPU179" s="151"/>
      <c r="CPV179" s="152"/>
      <c r="CPW179" s="146"/>
      <c r="CPX179" s="113"/>
      <c r="CPY179" s="147"/>
      <c r="CPZ179" s="113"/>
      <c r="CQA179" s="148"/>
      <c r="CQB179" s="149"/>
      <c r="CQC179" s="150"/>
      <c r="CQD179" s="151"/>
      <c r="CQE179" s="152"/>
      <c r="CQF179" s="146"/>
      <c r="CQG179" s="113"/>
      <c r="CQH179" s="147"/>
      <c r="CQI179" s="113"/>
      <c r="CQJ179" s="148"/>
      <c r="CQK179" s="149"/>
      <c r="CQL179" s="150"/>
      <c r="CQM179" s="151"/>
      <c r="CQN179" s="152"/>
      <c r="CQO179" s="146"/>
      <c r="CQP179" s="113"/>
      <c r="CQQ179" s="147"/>
      <c r="CQR179" s="113"/>
      <c r="CQS179" s="148"/>
      <c r="CQT179" s="149"/>
      <c r="CQU179" s="150"/>
      <c r="CQV179" s="151"/>
      <c r="CQW179" s="152"/>
      <c r="CQX179" s="146"/>
      <c r="CQY179" s="113"/>
      <c r="CQZ179" s="147"/>
      <c r="CRA179" s="113"/>
      <c r="CRB179" s="148"/>
      <c r="CRC179" s="149"/>
      <c r="CRD179" s="150"/>
      <c r="CRE179" s="151"/>
      <c r="CRF179" s="152"/>
      <c r="CRG179" s="146"/>
      <c r="CRH179" s="113"/>
      <c r="CRI179" s="147"/>
      <c r="CRJ179" s="113"/>
      <c r="CRK179" s="148"/>
      <c r="CRL179" s="149"/>
      <c r="CRM179" s="150"/>
      <c r="CRN179" s="151"/>
      <c r="CRO179" s="152"/>
      <c r="CRP179" s="146"/>
      <c r="CRQ179" s="113"/>
      <c r="CRR179" s="147"/>
      <c r="CRS179" s="113"/>
      <c r="CRT179" s="148"/>
      <c r="CRU179" s="149"/>
      <c r="CRV179" s="150"/>
      <c r="CRW179" s="151"/>
      <c r="CRX179" s="152"/>
      <c r="CRY179" s="146"/>
      <c r="CRZ179" s="113"/>
      <c r="CSA179" s="147"/>
      <c r="CSB179" s="113"/>
      <c r="CSC179" s="148"/>
      <c r="CSD179" s="149"/>
      <c r="CSE179" s="150"/>
      <c r="CSF179" s="151"/>
      <c r="CSG179" s="152"/>
      <c r="CSH179" s="146"/>
      <c r="CSI179" s="113"/>
      <c r="CSJ179" s="147"/>
      <c r="CSK179" s="113"/>
      <c r="CSL179" s="148"/>
      <c r="CSM179" s="149"/>
      <c r="CSN179" s="150"/>
      <c r="CSO179" s="151"/>
      <c r="CSP179" s="152"/>
      <c r="CSQ179" s="146"/>
      <c r="CSR179" s="113"/>
      <c r="CSS179" s="147"/>
      <c r="CST179" s="113"/>
      <c r="CSU179" s="148"/>
      <c r="CSV179" s="149"/>
      <c r="CSW179" s="150"/>
      <c r="CSX179" s="151"/>
      <c r="CSY179" s="152"/>
      <c r="CSZ179" s="146"/>
      <c r="CTA179" s="113"/>
      <c r="CTB179" s="147"/>
      <c r="CTC179" s="113"/>
      <c r="CTD179" s="148"/>
      <c r="CTE179" s="149"/>
      <c r="CTF179" s="150"/>
      <c r="CTG179" s="151"/>
      <c r="CTH179" s="152"/>
      <c r="CTI179" s="146"/>
      <c r="CTJ179" s="113"/>
      <c r="CTK179" s="147"/>
      <c r="CTL179" s="113"/>
      <c r="CTM179" s="148"/>
      <c r="CTN179" s="149"/>
      <c r="CTO179" s="150"/>
      <c r="CTP179" s="151"/>
      <c r="CTQ179" s="152"/>
      <c r="CTR179" s="146"/>
      <c r="CTS179" s="113"/>
      <c r="CTT179" s="147"/>
      <c r="CTU179" s="113"/>
      <c r="CTV179" s="148"/>
      <c r="CTW179" s="149"/>
      <c r="CTX179" s="150"/>
      <c r="CTY179" s="151"/>
      <c r="CTZ179" s="152"/>
      <c r="CUA179" s="146"/>
      <c r="CUB179" s="113"/>
      <c r="CUC179" s="147"/>
      <c r="CUD179" s="113"/>
      <c r="CUE179" s="148"/>
      <c r="CUF179" s="149"/>
      <c r="CUG179" s="150"/>
      <c r="CUH179" s="151"/>
      <c r="CUI179" s="152"/>
      <c r="CUJ179" s="146"/>
      <c r="CUK179" s="113"/>
      <c r="CUL179" s="147"/>
      <c r="CUM179" s="113"/>
      <c r="CUN179" s="148"/>
      <c r="CUO179" s="149"/>
      <c r="CUP179" s="150"/>
      <c r="CUQ179" s="151"/>
      <c r="CUR179" s="152"/>
      <c r="CUS179" s="146"/>
      <c r="CUT179" s="113"/>
      <c r="CUU179" s="147"/>
      <c r="CUV179" s="113"/>
      <c r="CUW179" s="148"/>
      <c r="CUX179" s="149"/>
      <c r="CUY179" s="150"/>
      <c r="CUZ179" s="151"/>
      <c r="CVA179" s="152"/>
      <c r="CVB179" s="146"/>
      <c r="CVC179" s="113"/>
      <c r="CVD179" s="147"/>
      <c r="CVE179" s="113"/>
      <c r="CVF179" s="148"/>
      <c r="CVG179" s="149"/>
      <c r="CVH179" s="150"/>
      <c r="CVI179" s="151"/>
      <c r="CVJ179" s="152"/>
      <c r="CVK179" s="146"/>
      <c r="CVL179" s="113"/>
      <c r="CVM179" s="147"/>
      <c r="CVN179" s="113"/>
      <c r="CVO179" s="148"/>
      <c r="CVP179" s="149"/>
      <c r="CVQ179" s="150"/>
      <c r="CVR179" s="151"/>
      <c r="CVS179" s="152"/>
      <c r="CVT179" s="146"/>
      <c r="CVU179" s="113"/>
      <c r="CVV179" s="147"/>
      <c r="CVW179" s="113"/>
      <c r="CVX179" s="148"/>
      <c r="CVY179" s="149"/>
      <c r="CVZ179" s="150"/>
      <c r="CWA179" s="151"/>
      <c r="CWB179" s="152"/>
      <c r="CWC179" s="146"/>
      <c r="CWD179" s="113"/>
      <c r="CWE179" s="147"/>
      <c r="CWF179" s="113"/>
      <c r="CWG179" s="148"/>
      <c r="CWH179" s="149"/>
      <c r="CWI179" s="150"/>
      <c r="CWJ179" s="151"/>
      <c r="CWK179" s="152"/>
      <c r="CWL179" s="146"/>
      <c r="CWM179" s="113"/>
      <c r="CWN179" s="147"/>
      <c r="CWO179" s="113"/>
      <c r="CWP179" s="148"/>
      <c r="CWQ179" s="149"/>
      <c r="CWR179" s="150"/>
      <c r="CWS179" s="151"/>
      <c r="CWT179" s="152"/>
      <c r="CWU179" s="146"/>
      <c r="CWV179" s="113"/>
      <c r="CWW179" s="147"/>
      <c r="CWX179" s="113"/>
      <c r="CWY179" s="148"/>
      <c r="CWZ179" s="149"/>
      <c r="CXA179" s="150"/>
      <c r="CXB179" s="151"/>
      <c r="CXC179" s="152"/>
      <c r="CXD179" s="146"/>
      <c r="CXE179" s="113"/>
      <c r="CXF179" s="147"/>
      <c r="CXG179" s="113"/>
      <c r="CXH179" s="148"/>
      <c r="CXI179" s="149"/>
      <c r="CXJ179" s="150"/>
      <c r="CXK179" s="151"/>
      <c r="CXL179" s="152"/>
      <c r="CXM179" s="146"/>
      <c r="CXN179" s="113"/>
      <c r="CXO179" s="147"/>
      <c r="CXP179" s="113"/>
      <c r="CXQ179" s="148"/>
      <c r="CXR179" s="149"/>
      <c r="CXS179" s="150"/>
      <c r="CXT179" s="151"/>
      <c r="CXU179" s="152"/>
      <c r="CXV179" s="146"/>
      <c r="CXW179" s="113"/>
      <c r="CXX179" s="147"/>
      <c r="CXY179" s="113"/>
      <c r="CXZ179" s="148"/>
      <c r="CYA179" s="149"/>
      <c r="CYB179" s="150"/>
      <c r="CYC179" s="151"/>
      <c r="CYD179" s="152"/>
      <c r="CYE179" s="146"/>
      <c r="CYF179" s="113"/>
      <c r="CYG179" s="147"/>
      <c r="CYH179" s="113"/>
      <c r="CYI179" s="148"/>
      <c r="CYJ179" s="149"/>
      <c r="CYK179" s="150"/>
      <c r="CYL179" s="151"/>
      <c r="CYM179" s="152"/>
      <c r="CYN179" s="146"/>
      <c r="CYO179" s="113"/>
      <c r="CYP179" s="147"/>
      <c r="CYQ179" s="113"/>
      <c r="CYR179" s="148"/>
      <c r="CYS179" s="149"/>
      <c r="CYT179" s="150"/>
      <c r="CYU179" s="151"/>
      <c r="CYV179" s="152"/>
      <c r="CYW179" s="146"/>
      <c r="CYX179" s="113"/>
      <c r="CYY179" s="147"/>
      <c r="CYZ179" s="113"/>
      <c r="CZA179" s="148"/>
      <c r="CZB179" s="149"/>
      <c r="CZC179" s="150"/>
      <c r="CZD179" s="151"/>
      <c r="CZE179" s="152"/>
      <c r="CZF179" s="146"/>
      <c r="CZG179" s="113"/>
      <c r="CZH179" s="147"/>
      <c r="CZI179" s="113"/>
      <c r="CZJ179" s="148"/>
      <c r="CZK179" s="149"/>
      <c r="CZL179" s="150"/>
      <c r="CZM179" s="151"/>
      <c r="CZN179" s="152"/>
      <c r="CZO179" s="146"/>
      <c r="CZP179" s="113"/>
      <c r="CZQ179" s="147"/>
      <c r="CZR179" s="113"/>
      <c r="CZS179" s="148"/>
      <c r="CZT179" s="149"/>
      <c r="CZU179" s="150"/>
      <c r="CZV179" s="151"/>
      <c r="CZW179" s="152"/>
      <c r="CZX179" s="146"/>
      <c r="CZY179" s="113"/>
      <c r="CZZ179" s="147"/>
      <c r="DAA179" s="113"/>
      <c r="DAB179" s="148"/>
      <c r="DAC179" s="149"/>
      <c r="DAD179" s="150"/>
      <c r="DAE179" s="151"/>
      <c r="DAF179" s="152"/>
      <c r="DAG179" s="146"/>
      <c r="DAH179" s="113"/>
      <c r="DAI179" s="147"/>
      <c r="DAJ179" s="113"/>
      <c r="DAK179" s="148"/>
      <c r="DAL179" s="149"/>
      <c r="DAM179" s="150"/>
      <c r="DAN179" s="151"/>
      <c r="DAO179" s="152"/>
      <c r="DAP179" s="146"/>
      <c r="DAQ179" s="113"/>
      <c r="DAR179" s="147"/>
      <c r="DAS179" s="113"/>
      <c r="DAT179" s="148"/>
      <c r="DAU179" s="149"/>
      <c r="DAV179" s="150"/>
      <c r="DAW179" s="151"/>
      <c r="DAX179" s="152"/>
      <c r="DAY179" s="146"/>
      <c r="DAZ179" s="113"/>
      <c r="DBA179" s="147"/>
      <c r="DBB179" s="113"/>
      <c r="DBC179" s="148"/>
      <c r="DBD179" s="149"/>
      <c r="DBE179" s="150"/>
      <c r="DBF179" s="151"/>
      <c r="DBG179" s="152"/>
      <c r="DBH179" s="146"/>
      <c r="DBI179" s="113"/>
      <c r="DBJ179" s="147"/>
      <c r="DBK179" s="113"/>
      <c r="DBL179" s="148"/>
      <c r="DBM179" s="149"/>
      <c r="DBN179" s="150"/>
      <c r="DBO179" s="151"/>
      <c r="DBP179" s="152"/>
      <c r="DBQ179" s="146"/>
      <c r="DBR179" s="113"/>
      <c r="DBS179" s="147"/>
      <c r="DBT179" s="113"/>
      <c r="DBU179" s="148"/>
      <c r="DBV179" s="149"/>
      <c r="DBW179" s="150"/>
      <c r="DBX179" s="151"/>
      <c r="DBY179" s="152"/>
      <c r="DBZ179" s="146"/>
      <c r="DCA179" s="113"/>
      <c r="DCB179" s="147"/>
      <c r="DCC179" s="113"/>
      <c r="DCD179" s="148"/>
      <c r="DCE179" s="149"/>
      <c r="DCF179" s="150"/>
      <c r="DCG179" s="151"/>
      <c r="DCH179" s="152"/>
      <c r="DCI179" s="146"/>
      <c r="DCJ179" s="113"/>
      <c r="DCK179" s="147"/>
      <c r="DCL179" s="113"/>
      <c r="DCM179" s="148"/>
      <c r="DCN179" s="149"/>
      <c r="DCO179" s="150"/>
      <c r="DCP179" s="151"/>
      <c r="DCQ179" s="152"/>
      <c r="DCR179" s="146"/>
      <c r="DCS179" s="113"/>
      <c r="DCT179" s="147"/>
      <c r="DCU179" s="113"/>
      <c r="DCV179" s="148"/>
      <c r="DCW179" s="149"/>
      <c r="DCX179" s="150"/>
      <c r="DCY179" s="151"/>
      <c r="DCZ179" s="152"/>
      <c r="DDA179" s="146"/>
      <c r="DDB179" s="113"/>
      <c r="DDC179" s="147"/>
      <c r="DDD179" s="113"/>
      <c r="DDE179" s="148"/>
      <c r="DDF179" s="149"/>
      <c r="DDG179" s="150"/>
      <c r="DDH179" s="151"/>
      <c r="DDI179" s="152"/>
      <c r="DDJ179" s="146"/>
      <c r="DDK179" s="113"/>
      <c r="DDL179" s="147"/>
      <c r="DDM179" s="113"/>
      <c r="DDN179" s="148"/>
      <c r="DDO179" s="149"/>
      <c r="DDP179" s="150"/>
      <c r="DDQ179" s="151"/>
      <c r="DDR179" s="152"/>
      <c r="DDS179" s="146"/>
      <c r="DDT179" s="113"/>
      <c r="DDU179" s="147"/>
      <c r="DDV179" s="113"/>
      <c r="DDW179" s="148"/>
      <c r="DDX179" s="149"/>
      <c r="DDY179" s="150"/>
      <c r="DDZ179" s="151"/>
      <c r="DEA179" s="152"/>
      <c r="DEB179" s="146"/>
      <c r="DEC179" s="113"/>
      <c r="DED179" s="147"/>
      <c r="DEE179" s="113"/>
      <c r="DEF179" s="148"/>
      <c r="DEG179" s="149"/>
      <c r="DEH179" s="150"/>
      <c r="DEI179" s="151"/>
      <c r="DEJ179" s="152"/>
      <c r="DEK179" s="146"/>
      <c r="DEL179" s="113"/>
      <c r="DEM179" s="147"/>
      <c r="DEN179" s="113"/>
      <c r="DEO179" s="148"/>
      <c r="DEP179" s="149"/>
      <c r="DEQ179" s="150"/>
      <c r="DER179" s="151"/>
      <c r="DES179" s="152"/>
      <c r="DET179" s="146"/>
      <c r="DEU179" s="113"/>
      <c r="DEV179" s="147"/>
      <c r="DEW179" s="113"/>
      <c r="DEX179" s="148"/>
      <c r="DEY179" s="149"/>
      <c r="DEZ179" s="150"/>
      <c r="DFA179" s="151"/>
      <c r="DFB179" s="152"/>
      <c r="DFC179" s="146"/>
      <c r="DFD179" s="113"/>
      <c r="DFE179" s="147"/>
      <c r="DFF179" s="113"/>
      <c r="DFG179" s="148"/>
      <c r="DFH179" s="149"/>
      <c r="DFI179" s="150"/>
      <c r="DFJ179" s="151"/>
      <c r="DFK179" s="152"/>
      <c r="DFL179" s="146"/>
      <c r="DFM179" s="113"/>
      <c r="DFN179" s="147"/>
      <c r="DFO179" s="113"/>
      <c r="DFP179" s="148"/>
      <c r="DFQ179" s="149"/>
      <c r="DFR179" s="150"/>
      <c r="DFS179" s="151"/>
      <c r="DFT179" s="152"/>
      <c r="DFU179" s="146"/>
      <c r="DFV179" s="113"/>
      <c r="DFW179" s="147"/>
      <c r="DFX179" s="113"/>
      <c r="DFY179" s="148"/>
      <c r="DFZ179" s="149"/>
      <c r="DGA179" s="150"/>
      <c r="DGB179" s="151"/>
      <c r="DGC179" s="152"/>
      <c r="DGD179" s="146"/>
      <c r="DGE179" s="113"/>
      <c r="DGF179" s="147"/>
      <c r="DGG179" s="113"/>
      <c r="DGH179" s="148"/>
      <c r="DGI179" s="149"/>
      <c r="DGJ179" s="150"/>
      <c r="DGK179" s="151"/>
      <c r="DGL179" s="152"/>
      <c r="DGM179" s="146"/>
      <c r="DGN179" s="113"/>
      <c r="DGO179" s="147"/>
      <c r="DGP179" s="113"/>
      <c r="DGQ179" s="148"/>
      <c r="DGR179" s="149"/>
      <c r="DGS179" s="150"/>
      <c r="DGT179" s="151"/>
      <c r="DGU179" s="152"/>
      <c r="DGV179" s="146"/>
      <c r="DGW179" s="113"/>
      <c r="DGX179" s="147"/>
      <c r="DGY179" s="113"/>
      <c r="DGZ179" s="148"/>
      <c r="DHA179" s="149"/>
      <c r="DHB179" s="150"/>
      <c r="DHC179" s="151"/>
      <c r="DHD179" s="152"/>
      <c r="DHE179" s="146"/>
      <c r="DHF179" s="113"/>
      <c r="DHG179" s="147"/>
      <c r="DHH179" s="113"/>
      <c r="DHI179" s="148"/>
      <c r="DHJ179" s="149"/>
      <c r="DHK179" s="150"/>
      <c r="DHL179" s="151"/>
      <c r="DHM179" s="152"/>
      <c r="DHN179" s="146"/>
      <c r="DHO179" s="113"/>
      <c r="DHP179" s="147"/>
      <c r="DHQ179" s="113"/>
      <c r="DHR179" s="148"/>
      <c r="DHS179" s="149"/>
      <c r="DHT179" s="150"/>
      <c r="DHU179" s="151"/>
      <c r="DHV179" s="152"/>
      <c r="DHW179" s="146"/>
      <c r="DHX179" s="113"/>
      <c r="DHY179" s="147"/>
      <c r="DHZ179" s="113"/>
      <c r="DIA179" s="148"/>
      <c r="DIB179" s="149"/>
      <c r="DIC179" s="150"/>
      <c r="DID179" s="151"/>
      <c r="DIE179" s="152"/>
      <c r="DIF179" s="146"/>
      <c r="DIG179" s="113"/>
      <c r="DIH179" s="147"/>
      <c r="DII179" s="113"/>
      <c r="DIJ179" s="148"/>
      <c r="DIK179" s="149"/>
      <c r="DIL179" s="150"/>
      <c r="DIM179" s="151"/>
      <c r="DIN179" s="152"/>
      <c r="DIO179" s="146"/>
      <c r="DIP179" s="113"/>
      <c r="DIQ179" s="147"/>
      <c r="DIR179" s="113"/>
      <c r="DIS179" s="148"/>
      <c r="DIT179" s="149"/>
      <c r="DIU179" s="150"/>
      <c r="DIV179" s="151"/>
      <c r="DIW179" s="152"/>
      <c r="DIX179" s="146"/>
      <c r="DIY179" s="113"/>
      <c r="DIZ179" s="147"/>
      <c r="DJA179" s="113"/>
      <c r="DJB179" s="148"/>
      <c r="DJC179" s="149"/>
      <c r="DJD179" s="150"/>
      <c r="DJE179" s="151"/>
      <c r="DJF179" s="152"/>
      <c r="DJG179" s="146"/>
      <c r="DJH179" s="113"/>
      <c r="DJI179" s="147"/>
      <c r="DJJ179" s="113"/>
      <c r="DJK179" s="148"/>
      <c r="DJL179" s="149"/>
      <c r="DJM179" s="150"/>
      <c r="DJN179" s="151"/>
      <c r="DJO179" s="152"/>
      <c r="DJP179" s="146"/>
      <c r="DJQ179" s="113"/>
      <c r="DJR179" s="147"/>
      <c r="DJS179" s="113"/>
      <c r="DJT179" s="148"/>
      <c r="DJU179" s="149"/>
      <c r="DJV179" s="150"/>
      <c r="DJW179" s="151"/>
      <c r="DJX179" s="152"/>
      <c r="DJY179" s="146"/>
      <c r="DJZ179" s="113"/>
      <c r="DKA179" s="147"/>
      <c r="DKB179" s="113"/>
      <c r="DKC179" s="148"/>
      <c r="DKD179" s="149"/>
      <c r="DKE179" s="150"/>
      <c r="DKF179" s="151"/>
      <c r="DKG179" s="152"/>
      <c r="DKH179" s="146"/>
      <c r="DKI179" s="113"/>
      <c r="DKJ179" s="147"/>
      <c r="DKK179" s="113"/>
      <c r="DKL179" s="148"/>
      <c r="DKM179" s="149"/>
      <c r="DKN179" s="150"/>
      <c r="DKO179" s="151"/>
      <c r="DKP179" s="152"/>
      <c r="DKQ179" s="146"/>
      <c r="DKR179" s="113"/>
      <c r="DKS179" s="147"/>
      <c r="DKT179" s="113"/>
      <c r="DKU179" s="148"/>
      <c r="DKV179" s="149"/>
      <c r="DKW179" s="150"/>
      <c r="DKX179" s="151"/>
      <c r="DKY179" s="152"/>
      <c r="DKZ179" s="146"/>
      <c r="DLA179" s="113"/>
      <c r="DLB179" s="147"/>
      <c r="DLC179" s="113"/>
      <c r="DLD179" s="148"/>
      <c r="DLE179" s="149"/>
      <c r="DLF179" s="150"/>
      <c r="DLG179" s="151"/>
      <c r="DLH179" s="152"/>
      <c r="DLI179" s="146"/>
      <c r="DLJ179" s="113"/>
      <c r="DLK179" s="147"/>
      <c r="DLL179" s="113"/>
      <c r="DLM179" s="148"/>
      <c r="DLN179" s="149"/>
      <c r="DLO179" s="150"/>
      <c r="DLP179" s="151"/>
      <c r="DLQ179" s="152"/>
      <c r="DLR179" s="146"/>
      <c r="DLS179" s="113"/>
      <c r="DLT179" s="147"/>
      <c r="DLU179" s="113"/>
      <c r="DLV179" s="148"/>
      <c r="DLW179" s="149"/>
      <c r="DLX179" s="150"/>
      <c r="DLY179" s="151"/>
      <c r="DLZ179" s="152"/>
      <c r="DMA179" s="146"/>
      <c r="DMB179" s="113"/>
      <c r="DMC179" s="147"/>
      <c r="DMD179" s="113"/>
      <c r="DME179" s="148"/>
      <c r="DMF179" s="149"/>
      <c r="DMG179" s="150"/>
      <c r="DMH179" s="151"/>
      <c r="DMI179" s="152"/>
      <c r="DMJ179" s="146"/>
      <c r="DMK179" s="113"/>
      <c r="DML179" s="147"/>
      <c r="DMM179" s="113"/>
      <c r="DMN179" s="148"/>
      <c r="DMO179" s="149"/>
      <c r="DMP179" s="150"/>
      <c r="DMQ179" s="151"/>
      <c r="DMR179" s="152"/>
      <c r="DMS179" s="146"/>
      <c r="DMT179" s="113"/>
      <c r="DMU179" s="147"/>
      <c r="DMV179" s="113"/>
      <c r="DMW179" s="148"/>
      <c r="DMX179" s="149"/>
      <c r="DMY179" s="150"/>
      <c r="DMZ179" s="151"/>
      <c r="DNA179" s="152"/>
      <c r="DNB179" s="146"/>
      <c r="DNC179" s="113"/>
      <c r="DND179" s="147"/>
      <c r="DNE179" s="113"/>
      <c r="DNF179" s="148"/>
      <c r="DNG179" s="149"/>
      <c r="DNH179" s="150"/>
      <c r="DNI179" s="151"/>
      <c r="DNJ179" s="152"/>
      <c r="DNK179" s="146"/>
      <c r="DNL179" s="113"/>
      <c r="DNM179" s="147"/>
      <c r="DNN179" s="113"/>
      <c r="DNO179" s="148"/>
      <c r="DNP179" s="149"/>
      <c r="DNQ179" s="150"/>
      <c r="DNR179" s="151"/>
      <c r="DNS179" s="152"/>
      <c r="DNT179" s="146"/>
      <c r="DNU179" s="113"/>
      <c r="DNV179" s="147"/>
      <c r="DNW179" s="113"/>
      <c r="DNX179" s="148"/>
      <c r="DNY179" s="149"/>
      <c r="DNZ179" s="150"/>
      <c r="DOA179" s="151"/>
      <c r="DOB179" s="152"/>
      <c r="DOC179" s="146"/>
      <c r="DOD179" s="113"/>
      <c r="DOE179" s="147"/>
      <c r="DOF179" s="113"/>
      <c r="DOG179" s="148"/>
      <c r="DOH179" s="149"/>
      <c r="DOI179" s="150"/>
      <c r="DOJ179" s="151"/>
      <c r="DOK179" s="152"/>
      <c r="DOL179" s="146"/>
      <c r="DOM179" s="113"/>
      <c r="DON179" s="147"/>
      <c r="DOO179" s="113"/>
      <c r="DOP179" s="148"/>
      <c r="DOQ179" s="149"/>
      <c r="DOR179" s="150"/>
      <c r="DOS179" s="151"/>
      <c r="DOT179" s="152"/>
      <c r="DOU179" s="146"/>
      <c r="DOV179" s="113"/>
      <c r="DOW179" s="147"/>
      <c r="DOX179" s="113"/>
      <c r="DOY179" s="148"/>
      <c r="DOZ179" s="149"/>
      <c r="DPA179" s="150"/>
      <c r="DPB179" s="151"/>
      <c r="DPC179" s="152"/>
      <c r="DPD179" s="146"/>
      <c r="DPE179" s="113"/>
      <c r="DPF179" s="147"/>
      <c r="DPG179" s="113"/>
      <c r="DPH179" s="148"/>
      <c r="DPI179" s="149"/>
      <c r="DPJ179" s="150"/>
      <c r="DPK179" s="151"/>
      <c r="DPL179" s="152"/>
      <c r="DPM179" s="146"/>
      <c r="DPN179" s="113"/>
      <c r="DPO179" s="147"/>
      <c r="DPP179" s="113"/>
      <c r="DPQ179" s="148"/>
      <c r="DPR179" s="149"/>
      <c r="DPS179" s="150"/>
      <c r="DPT179" s="151"/>
      <c r="DPU179" s="152"/>
      <c r="DPV179" s="146"/>
      <c r="DPW179" s="113"/>
      <c r="DPX179" s="147"/>
      <c r="DPY179" s="113"/>
      <c r="DPZ179" s="148"/>
      <c r="DQA179" s="149"/>
      <c r="DQB179" s="150"/>
      <c r="DQC179" s="151"/>
      <c r="DQD179" s="152"/>
      <c r="DQE179" s="146"/>
      <c r="DQF179" s="113"/>
      <c r="DQG179" s="147"/>
      <c r="DQH179" s="113"/>
      <c r="DQI179" s="148"/>
      <c r="DQJ179" s="149"/>
      <c r="DQK179" s="150"/>
      <c r="DQL179" s="151"/>
      <c r="DQM179" s="152"/>
      <c r="DQN179" s="146"/>
      <c r="DQO179" s="113"/>
      <c r="DQP179" s="147"/>
      <c r="DQQ179" s="113"/>
      <c r="DQR179" s="148"/>
      <c r="DQS179" s="149"/>
      <c r="DQT179" s="150"/>
      <c r="DQU179" s="151"/>
      <c r="DQV179" s="152"/>
      <c r="DQW179" s="146"/>
      <c r="DQX179" s="113"/>
      <c r="DQY179" s="147"/>
      <c r="DQZ179" s="113"/>
      <c r="DRA179" s="148"/>
      <c r="DRB179" s="149"/>
      <c r="DRC179" s="150"/>
      <c r="DRD179" s="151"/>
      <c r="DRE179" s="152"/>
      <c r="DRF179" s="146"/>
      <c r="DRG179" s="113"/>
      <c r="DRH179" s="147"/>
      <c r="DRI179" s="113"/>
      <c r="DRJ179" s="148"/>
      <c r="DRK179" s="149"/>
      <c r="DRL179" s="150"/>
      <c r="DRM179" s="151"/>
      <c r="DRN179" s="152"/>
      <c r="DRO179" s="146"/>
      <c r="DRP179" s="113"/>
      <c r="DRQ179" s="147"/>
      <c r="DRR179" s="113"/>
      <c r="DRS179" s="148"/>
      <c r="DRT179" s="149"/>
      <c r="DRU179" s="150"/>
      <c r="DRV179" s="151"/>
      <c r="DRW179" s="152"/>
      <c r="DRX179" s="146"/>
      <c r="DRY179" s="113"/>
      <c r="DRZ179" s="147"/>
      <c r="DSA179" s="113"/>
      <c r="DSB179" s="148"/>
      <c r="DSC179" s="149"/>
      <c r="DSD179" s="150"/>
      <c r="DSE179" s="151"/>
      <c r="DSF179" s="152"/>
      <c r="DSG179" s="146"/>
      <c r="DSH179" s="113"/>
      <c r="DSI179" s="147"/>
      <c r="DSJ179" s="113"/>
      <c r="DSK179" s="148"/>
      <c r="DSL179" s="149"/>
      <c r="DSM179" s="150"/>
      <c r="DSN179" s="151"/>
      <c r="DSO179" s="152"/>
      <c r="DSP179" s="146"/>
      <c r="DSQ179" s="113"/>
      <c r="DSR179" s="147"/>
      <c r="DSS179" s="113"/>
      <c r="DST179" s="148"/>
      <c r="DSU179" s="149"/>
      <c r="DSV179" s="150"/>
      <c r="DSW179" s="151"/>
      <c r="DSX179" s="152"/>
      <c r="DSY179" s="146"/>
      <c r="DSZ179" s="113"/>
      <c r="DTA179" s="147"/>
      <c r="DTB179" s="113"/>
      <c r="DTC179" s="148"/>
      <c r="DTD179" s="149"/>
      <c r="DTE179" s="150"/>
      <c r="DTF179" s="151"/>
      <c r="DTG179" s="152"/>
      <c r="DTH179" s="146"/>
      <c r="DTI179" s="113"/>
      <c r="DTJ179" s="147"/>
      <c r="DTK179" s="113"/>
      <c r="DTL179" s="148"/>
      <c r="DTM179" s="149"/>
      <c r="DTN179" s="150"/>
      <c r="DTO179" s="151"/>
      <c r="DTP179" s="152"/>
      <c r="DTQ179" s="146"/>
      <c r="DTR179" s="113"/>
      <c r="DTS179" s="147"/>
      <c r="DTT179" s="113"/>
      <c r="DTU179" s="148"/>
      <c r="DTV179" s="149"/>
      <c r="DTW179" s="150"/>
      <c r="DTX179" s="151"/>
      <c r="DTY179" s="152"/>
      <c r="DTZ179" s="146"/>
      <c r="DUA179" s="113"/>
      <c r="DUB179" s="147"/>
      <c r="DUC179" s="113"/>
      <c r="DUD179" s="148"/>
      <c r="DUE179" s="149"/>
      <c r="DUF179" s="150"/>
      <c r="DUG179" s="151"/>
      <c r="DUH179" s="152"/>
      <c r="DUI179" s="146"/>
      <c r="DUJ179" s="113"/>
      <c r="DUK179" s="147"/>
      <c r="DUL179" s="113"/>
      <c r="DUM179" s="148"/>
      <c r="DUN179" s="149"/>
      <c r="DUO179" s="150"/>
      <c r="DUP179" s="151"/>
      <c r="DUQ179" s="152"/>
      <c r="DUR179" s="146"/>
      <c r="DUS179" s="113"/>
      <c r="DUT179" s="147"/>
      <c r="DUU179" s="113"/>
      <c r="DUV179" s="148"/>
      <c r="DUW179" s="149"/>
      <c r="DUX179" s="150"/>
      <c r="DUY179" s="151"/>
      <c r="DUZ179" s="152"/>
      <c r="DVA179" s="146"/>
      <c r="DVB179" s="113"/>
      <c r="DVC179" s="147"/>
      <c r="DVD179" s="113"/>
      <c r="DVE179" s="148"/>
      <c r="DVF179" s="149"/>
      <c r="DVG179" s="150"/>
      <c r="DVH179" s="151"/>
      <c r="DVI179" s="152"/>
      <c r="DVJ179" s="146"/>
      <c r="DVK179" s="113"/>
      <c r="DVL179" s="147"/>
      <c r="DVM179" s="113"/>
      <c r="DVN179" s="148"/>
      <c r="DVO179" s="149"/>
      <c r="DVP179" s="150"/>
      <c r="DVQ179" s="151"/>
      <c r="DVR179" s="152"/>
      <c r="DVS179" s="146"/>
      <c r="DVT179" s="113"/>
      <c r="DVU179" s="147"/>
      <c r="DVV179" s="113"/>
      <c r="DVW179" s="148"/>
      <c r="DVX179" s="149"/>
      <c r="DVY179" s="150"/>
      <c r="DVZ179" s="151"/>
      <c r="DWA179" s="152"/>
      <c r="DWB179" s="146"/>
      <c r="DWC179" s="113"/>
      <c r="DWD179" s="147"/>
      <c r="DWE179" s="113"/>
      <c r="DWF179" s="148"/>
      <c r="DWG179" s="149"/>
      <c r="DWH179" s="150"/>
      <c r="DWI179" s="151"/>
      <c r="DWJ179" s="152"/>
      <c r="DWK179" s="146"/>
      <c r="DWL179" s="113"/>
      <c r="DWM179" s="147"/>
      <c r="DWN179" s="113"/>
      <c r="DWO179" s="148"/>
      <c r="DWP179" s="149"/>
      <c r="DWQ179" s="150"/>
      <c r="DWR179" s="151"/>
      <c r="DWS179" s="152"/>
      <c r="DWT179" s="146"/>
      <c r="DWU179" s="113"/>
      <c r="DWV179" s="147"/>
      <c r="DWW179" s="113"/>
      <c r="DWX179" s="148"/>
      <c r="DWY179" s="149"/>
      <c r="DWZ179" s="150"/>
      <c r="DXA179" s="151"/>
      <c r="DXB179" s="152"/>
      <c r="DXC179" s="146"/>
      <c r="DXD179" s="113"/>
      <c r="DXE179" s="147"/>
      <c r="DXF179" s="113"/>
      <c r="DXG179" s="148"/>
      <c r="DXH179" s="149"/>
      <c r="DXI179" s="150"/>
      <c r="DXJ179" s="151"/>
      <c r="DXK179" s="152"/>
      <c r="DXL179" s="146"/>
      <c r="DXM179" s="113"/>
      <c r="DXN179" s="147"/>
      <c r="DXO179" s="113"/>
      <c r="DXP179" s="148"/>
      <c r="DXQ179" s="149"/>
      <c r="DXR179" s="150"/>
      <c r="DXS179" s="151"/>
      <c r="DXT179" s="152"/>
      <c r="DXU179" s="146"/>
      <c r="DXV179" s="113"/>
      <c r="DXW179" s="147"/>
      <c r="DXX179" s="113"/>
      <c r="DXY179" s="148"/>
      <c r="DXZ179" s="149"/>
      <c r="DYA179" s="150"/>
      <c r="DYB179" s="151"/>
      <c r="DYC179" s="152"/>
      <c r="DYD179" s="146"/>
      <c r="DYE179" s="113"/>
      <c r="DYF179" s="147"/>
      <c r="DYG179" s="113"/>
      <c r="DYH179" s="148"/>
      <c r="DYI179" s="149"/>
      <c r="DYJ179" s="150"/>
      <c r="DYK179" s="151"/>
      <c r="DYL179" s="152"/>
      <c r="DYM179" s="146"/>
      <c r="DYN179" s="113"/>
      <c r="DYO179" s="147"/>
      <c r="DYP179" s="113"/>
      <c r="DYQ179" s="148"/>
      <c r="DYR179" s="149"/>
      <c r="DYS179" s="150"/>
      <c r="DYT179" s="151"/>
      <c r="DYU179" s="152"/>
      <c r="DYV179" s="146"/>
      <c r="DYW179" s="113"/>
      <c r="DYX179" s="147"/>
      <c r="DYY179" s="113"/>
      <c r="DYZ179" s="148"/>
      <c r="DZA179" s="149"/>
      <c r="DZB179" s="150"/>
      <c r="DZC179" s="151"/>
      <c r="DZD179" s="152"/>
      <c r="DZE179" s="146"/>
      <c r="DZF179" s="113"/>
      <c r="DZG179" s="147"/>
      <c r="DZH179" s="113"/>
      <c r="DZI179" s="148"/>
      <c r="DZJ179" s="149"/>
      <c r="DZK179" s="150"/>
      <c r="DZL179" s="151"/>
      <c r="DZM179" s="152"/>
      <c r="DZN179" s="146"/>
      <c r="DZO179" s="113"/>
      <c r="DZP179" s="147"/>
      <c r="DZQ179" s="113"/>
      <c r="DZR179" s="148"/>
      <c r="DZS179" s="149"/>
      <c r="DZT179" s="150"/>
      <c r="DZU179" s="151"/>
      <c r="DZV179" s="152"/>
      <c r="DZW179" s="146"/>
      <c r="DZX179" s="113"/>
      <c r="DZY179" s="147"/>
      <c r="DZZ179" s="113"/>
      <c r="EAA179" s="148"/>
      <c r="EAB179" s="149"/>
      <c r="EAC179" s="150"/>
      <c r="EAD179" s="151"/>
      <c r="EAE179" s="152"/>
      <c r="EAF179" s="146"/>
      <c r="EAG179" s="113"/>
      <c r="EAH179" s="147"/>
      <c r="EAI179" s="113"/>
      <c r="EAJ179" s="148"/>
      <c r="EAK179" s="149"/>
      <c r="EAL179" s="150"/>
      <c r="EAM179" s="151"/>
      <c r="EAN179" s="152"/>
      <c r="EAO179" s="146"/>
      <c r="EAP179" s="113"/>
      <c r="EAQ179" s="147"/>
      <c r="EAR179" s="113"/>
      <c r="EAS179" s="148"/>
      <c r="EAT179" s="149"/>
      <c r="EAU179" s="150"/>
      <c r="EAV179" s="151"/>
      <c r="EAW179" s="152"/>
      <c r="EAX179" s="146"/>
      <c r="EAY179" s="113"/>
      <c r="EAZ179" s="147"/>
      <c r="EBA179" s="113"/>
      <c r="EBB179" s="148"/>
      <c r="EBC179" s="149"/>
      <c r="EBD179" s="150"/>
      <c r="EBE179" s="151"/>
      <c r="EBF179" s="152"/>
      <c r="EBG179" s="146"/>
      <c r="EBH179" s="113"/>
      <c r="EBI179" s="147"/>
      <c r="EBJ179" s="113"/>
      <c r="EBK179" s="148"/>
      <c r="EBL179" s="149"/>
      <c r="EBM179" s="150"/>
      <c r="EBN179" s="151"/>
      <c r="EBO179" s="152"/>
      <c r="EBP179" s="146"/>
      <c r="EBQ179" s="113"/>
      <c r="EBR179" s="147"/>
      <c r="EBS179" s="113"/>
      <c r="EBT179" s="148"/>
      <c r="EBU179" s="149"/>
      <c r="EBV179" s="150"/>
      <c r="EBW179" s="151"/>
      <c r="EBX179" s="152"/>
      <c r="EBY179" s="146"/>
      <c r="EBZ179" s="113"/>
      <c r="ECA179" s="147"/>
      <c r="ECB179" s="113"/>
      <c r="ECC179" s="148"/>
      <c r="ECD179" s="149"/>
      <c r="ECE179" s="150"/>
      <c r="ECF179" s="151"/>
      <c r="ECG179" s="152"/>
      <c r="ECH179" s="146"/>
      <c r="ECI179" s="113"/>
      <c r="ECJ179" s="147"/>
      <c r="ECK179" s="113"/>
      <c r="ECL179" s="148"/>
      <c r="ECM179" s="149"/>
      <c r="ECN179" s="150"/>
      <c r="ECO179" s="151"/>
      <c r="ECP179" s="152"/>
      <c r="ECQ179" s="146"/>
      <c r="ECR179" s="113"/>
      <c r="ECS179" s="147"/>
      <c r="ECT179" s="113"/>
      <c r="ECU179" s="148"/>
      <c r="ECV179" s="149"/>
      <c r="ECW179" s="150"/>
      <c r="ECX179" s="151"/>
      <c r="ECY179" s="152"/>
      <c r="ECZ179" s="146"/>
      <c r="EDA179" s="113"/>
      <c r="EDB179" s="147"/>
      <c r="EDC179" s="113"/>
      <c r="EDD179" s="148"/>
      <c r="EDE179" s="149"/>
      <c r="EDF179" s="150"/>
      <c r="EDG179" s="151"/>
      <c r="EDH179" s="152"/>
      <c r="EDI179" s="146"/>
      <c r="EDJ179" s="113"/>
      <c r="EDK179" s="147"/>
      <c r="EDL179" s="113"/>
      <c r="EDM179" s="148"/>
      <c r="EDN179" s="149"/>
      <c r="EDO179" s="150"/>
      <c r="EDP179" s="151"/>
      <c r="EDQ179" s="152"/>
      <c r="EDR179" s="146"/>
      <c r="EDS179" s="113"/>
      <c r="EDT179" s="147"/>
      <c r="EDU179" s="113"/>
      <c r="EDV179" s="148"/>
      <c r="EDW179" s="149"/>
      <c r="EDX179" s="150"/>
      <c r="EDY179" s="151"/>
      <c r="EDZ179" s="152"/>
      <c r="EEA179" s="146"/>
      <c r="EEB179" s="113"/>
      <c r="EEC179" s="147"/>
      <c r="EED179" s="113"/>
      <c r="EEE179" s="148"/>
      <c r="EEF179" s="149"/>
      <c r="EEG179" s="150"/>
      <c r="EEH179" s="151"/>
      <c r="EEI179" s="152"/>
      <c r="EEJ179" s="146"/>
      <c r="EEK179" s="113"/>
      <c r="EEL179" s="147"/>
      <c r="EEM179" s="113"/>
      <c r="EEN179" s="148"/>
      <c r="EEO179" s="149"/>
      <c r="EEP179" s="150"/>
      <c r="EEQ179" s="151"/>
      <c r="EER179" s="152"/>
      <c r="EES179" s="146"/>
      <c r="EET179" s="113"/>
      <c r="EEU179" s="147"/>
      <c r="EEV179" s="113"/>
      <c r="EEW179" s="148"/>
      <c r="EEX179" s="149"/>
      <c r="EEY179" s="150"/>
      <c r="EEZ179" s="151"/>
      <c r="EFA179" s="152"/>
      <c r="EFB179" s="146"/>
      <c r="EFC179" s="113"/>
      <c r="EFD179" s="147"/>
      <c r="EFE179" s="113"/>
      <c r="EFF179" s="148"/>
      <c r="EFG179" s="149"/>
      <c r="EFH179" s="150"/>
      <c r="EFI179" s="151"/>
      <c r="EFJ179" s="152"/>
      <c r="EFK179" s="146"/>
      <c r="EFL179" s="113"/>
      <c r="EFM179" s="147"/>
      <c r="EFN179" s="113"/>
      <c r="EFO179" s="148"/>
      <c r="EFP179" s="149"/>
      <c r="EFQ179" s="150"/>
      <c r="EFR179" s="151"/>
      <c r="EFS179" s="152"/>
      <c r="EFT179" s="146"/>
      <c r="EFU179" s="113"/>
      <c r="EFV179" s="147"/>
      <c r="EFW179" s="113"/>
      <c r="EFX179" s="148"/>
      <c r="EFY179" s="149"/>
      <c r="EFZ179" s="150"/>
      <c r="EGA179" s="151"/>
      <c r="EGB179" s="152"/>
      <c r="EGC179" s="146"/>
      <c r="EGD179" s="113"/>
      <c r="EGE179" s="147"/>
      <c r="EGF179" s="113"/>
      <c r="EGG179" s="148"/>
      <c r="EGH179" s="149"/>
      <c r="EGI179" s="150"/>
      <c r="EGJ179" s="151"/>
      <c r="EGK179" s="152"/>
      <c r="EGL179" s="146"/>
      <c r="EGM179" s="113"/>
      <c r="EGN179" s="147"/>
      <c r="EGO179" s="113"/>
      <c r="EGP179" s="148"/>
      <c r="EGQ179" s="149"/>
      <c r="EGR179" s="150"/>
      <c r="EGS179" s="151"/>
      <c r="EGT179" s="152"/>
      <c r="EGU179" s="146"/>
      <c r="EGV179" s="113"/>
      <c r="EGW179" s="147"/>
      <c r="EGX179" s="113"/>
      <c r="EGY179" s="148"/>
      <c r="EGZ179" s="149"/>
      <c r="EHA179" s="150"/>
      <c r="EHB179" s="151"/>
      <c r="EHC179" s="152"/>
      <c r="EHD179" s="146"/>
      <c r="EHE179" s="113"/>
      <c r="EHF179" s="147"/>
      <c r="EHG179" s="113"/>
      <c r="EHH179" s="148"/>
      <c r="EHI179" s="149"/>
      <c r="EHJ179" s="150"/>
      <c r="EHK179" s="151"/>
      <c r="EHL179" s="152"/>
      <c r="EHM179" s="146"/>
      <c r="EHN179" s="113"/>
      <c r="EHO179" s="147"/>
      <c r="EHP179" s="113"/>
      <c r="EHQ179" s="148"/>
      <c r="EHR179" s="149"/>
      <c r="EHS179" s="150"/>
      <c r="EHT179" s="151"/>
      <c r="EHU179" s="152"/>
      <c r="EHV179" s="146"/>
      <c r="EHW179" s="113"/>
      <c r="EHX179" s="147"/>
      <c r="EHY179" s="113"/>
      <c r="EHZ179" s="148"/>
      <c r="EIA179" s="149"/>
      <c r="EIB179" s="150"/>
      <c r="EIC179" s="151"/>
      <c r="EID179" s="152"/>
      <c r="EIE179" s="146"/>
      <c r="EIF179" s="113"/>
      <c r="EIG179" s="147"/>
      <c r="EIH179" s="113"/>
      <c r="EII179" s="148"/>
      <c r="EIJ179" s="149"/>
      <c r="EIK179" s="150"/>
      <c r="EIL179" s="151"/>
      <c r="EIM179" s="152"/>
      <c r="EIN179" s="146"/>
      <c r="EIO179" s="113"/>
      <c r="EIP179" s="147"/>
      <c r="EIQ179" s="113"/>
      <c r="EIR179" s="148"/>
      <c r="EIS179" s="149"/>
      <c r="EIT179" s="150"/>
      <c r="EIU179" s="151"/>
      <c r="EIV179" s="152"/>
      <c r="EIW179" s="146"/>
      <c r="EIX179" s="113"/>
      <c r="EIY179" s="147"/>
      <c r="EIZ179" s="113"/>
      <c r="EJA179" s="148"/>
      <c r="EJB179" s="149"/>
      <c r="EJC179" s="150"/>
      <c r="EJD179" s="151"/>
      <c r="EJE179" s="152"/>
      <c r="EJF179" s="146"/>
      <c r="EJG179" s="113"/>
      <c r="EJH179" s="147"/>
      <c r="EJI179" s="113"/>
      <c r="EJJ179" s="148"/>
      <c r="EJK179" s="149"/>
      <c r="EJL179" s="150"/>
      <c r="EJM179" s="151"/>
      <c r="EJN179" s="152"/>
      <c r="EJO179" s="146"/>
      <c r="EJP179" s="113"/>
      <c r="EJQ179" s="147"/>
      <c r="EJR179" s="113"/>
      <c r="EJS179" s="148"/>
      <c r="EJT179" s="149"/>
      <c r="EJU179" s="150"/>
      <c r="EJV179" s="151"/>
      <c r="EJW179" s="152"/>
      <c r="EJX179" s="146"/>
      <c r="EJY179" s="113"/>
      <c r="EJZ179" s="147"/>
      <c r="EKA179" s="113"/>
      <c r="EKB179" s="148"/>
      <c r="EKC179" s="149"/>
      <c r="EKD179" s="150"/>
      <c r="EKE179" s="151"/>
      <c r="EKF179" s="152"/>
      <c r="EKG179" s="146"/>
      <c r="EKH179" s="113"/>
      <c r="EKI179" s="147"/>
      <c r="EKJ179" s="113"/>
      <c r="EKK179" s="148"/>
      <c r="EKL179" s="149"/>
      <c r="EKM179" s="150"/>
      <c r="EKN179" s="151"/>
      <c r="EKO179" s="152"/>
      <c r="EKP179" s="146"/>
      <c r="EKQ179" s="113"/>
      <c r="EKR179" s="147"/>
      <c r="EKS179" s="113"/>
      <c r="EKT179" s="148"/>
      <c r="EKU179" s="149"/>
      <c r="EKV179" s="150"/>
      <c r="EKW179" s="151"/>
      <c r="EKX179" s="152"/>
      <c r="EKY179" s="146"/>
      <c r="EKZ179" s="113"/>
      <c r="ELA179" s="147"/>
      <c r="ELB179" s="113"/>
      <c r="ELC179" s="148"/>
      <c r="ELD179" s="149"/>
      <c r="ELE179" s="150"/>
      <c r="ELF179" s="151"/>
      <c r="ELG179" s="152"/>
      <c r="ELH179" s="146"/>
      <c r="ELI179" s="113"/>
      <c r="ELJ179" s="147"/>
      <c r="ELK179" s="113"/>
      <c r="ELL179" s="148"/>
      <c r="ELM179" s="149"/>
      <c r="ELN179" s="150"/>
      <c r="ELO179" s="151"/>
      <c r="ELP179" s="152"/>
      <c r="ELQ179" s="146"/>
      <c r="ELR179" s="113"/>
      <c r="ELS179" s="147"/>
      <c r="ELT179" s="113"/>
      <c r="ELU179" s="148"/>
      <c r="ELV179" s="149"/>
      <c r="ELW179" s="150"/>
      <c r="ELX179" s="151"/>
      <c r="ELY179" s="152"/>
      <c r="ELZ179" s="146"/>
      <c r="EMA179" s="113"/>
      <c r="EMB179" s="147"/>
      <c r="EMC179" s="113"/>
      <c r="EMD179" s="148"/>
      <c r="EME179" s="149"/>
      <c r="EMF179" s="150"/>
      <c r="EMG179" s="151"/>
      <c r="EMH179" s="152"/>
      <c r="EMI179" s="146"/>
      <c r="EMJ179" s="113"/>
      <c r="EMK179" s="147"/>
      <c r="EML179" s="113"/>
      <c r="EMM179" s="148"/>
      <c r="EMN179" s="149"/>
      <c r="EMO179" s="150"/>
      <c r="EMP179" s="151"/>
      <c r="EMQ179" s="152"/>
      <c r="EMR179" s="146"/>
      <c r="EMS179" s="113"/>
      <c r="EMT179" s="147"/>
      <c r="EMU179" s="113"/>
      <c r="EMV179" s="148"/>
      <c r="EMW179" s="149"/>
      <c r="EMX179" s="150"/>
      <c r="EMY179" s="151"/>
      <c r="EMZ179" s="152"/>
      <c r="ENA179" s="146"/>
      <c r="ENB179" s="113"/>
      <c r="ENC179" s="147"/>
      <c r="END179" s="113"/>
      <c r="ENE179" s="148"/>
      <c r="ENF179" s="149"/>
      <c r="ENG179" s="150"/>
      <c r="ENH179" s="151"/>
      <c r="ENI179" s="152"/>
      <c r="ENJ179" s="146"/>
      <c r="ENK179" s="113"/>
      <c r="ENL179" s="147"/>
      <c r="ENM179" s="113"/>
      <c r="ENN179" s="148"/>
      <c r="ENO179" s="149"/>
      <c r="ENP179" s="150"/>
      <c r="ENQ179" s="151"/>
      <c r="ENR179" s="152"/>
      <c r="ENS179" s="146"/>
      <c r="ENT179" s="113"/>
      <c r="ENU179" s="147"/>
      <c r="ENV179" s="113"/>
      <c r="ENW179" s="148"/>
      <c r="ENX179" s="149"/>
      <c r="ENY179" s="150"/>
      <c r="ENZ179" s="151"/>
      <c r="EOA179" s="152"/>
      <c r="EOB179" s="146"/>
      <c r="EOC179" s="113"/>
      <c r="EOD179" s="147"/>
      <c r="EOE179" s="113"/>
      <c r="EOF179" s="148"/>
      <c r="EOG179" s="149"/>
      <c r="EOH179" s="150"/>
      <c r="EOI179" s="151"/>
      <c r="EOJ179" s="152"/>
      <c r="EOK179" s="146"/>
      <c r="EOL179" s="113"/>
      <c r="EOM179" s="147"/>
      <c r="EON179" s="113"/>
      <c r="EOO179" s="148"/>
      <c r="EOP179" s="149"/>
      <c r="EOQ179" s="150"/>
      <c r="EOR179" s="151"/>
      <c r="EOS179" s="152"/>
      <c r="EOT179" s="146"/>
      <c r="EOU179" s="113"/>
      <c r="EOV179" s="147"/>
      <c r="EOW179" s="113"/>
      <c r="EOX179" s="148"/>
      <c r="EOY179" s="149"/>
      <c r="EOZ179" s="150"/>
      <c r="EPA179" s="151"/>
      <c r="EPB179" s="152"/>
      <c r="EPC179" s="146"/>
      <c r="EPD179" s="113"/>
      <c r="EPE179" s="147"/>
      <c r="EPF179" s="113"/>
      <c r="EPG179" s="148"/>
      <c r="EPH179" s="149"/>
      <c r="EPI179" s="150"/>
      <c r="EPJ179" s="151"/>
      <c r="EPK179" s="152"/>
      <c r="EPL179" s="146"/>
      <c r="EPM179" s="113"/>
      <c r="EPN179" s="147"/>
      <c r="EPO179" s="113"/>
      <c r="EPP179" s="148"/>
      <c r="EPQ179" s="149"/>
      <c r="EPR179" s="150"/>
      <c r="EPS179" s="151"/>
      <c r="EPT179" s="152"/>
      <c r="EPU179" s="146"/>
      <c r="EPV179" s="113"/>
      <c r="EPW179" s="147"/>
      <c r="EPX179" s="113"/>
      <c r="EPY179" s="148"/>
      <c r="EPZ179" s="149"/>
      <c r="EQA179" s="150"/>
      <c r="EQB179" s="151"/>
      <c r="EQC179" s="152"/>
      <c r="EQD179" s="146"/>
      <c r="EQE179" s="113"/>
      <c r="EQF179" s="147"/>
      <c r="EQG179" s="113"/>
      <c r="EQH179" s="148"/>
      <c r="EQI179" s="149"/>
      <c r="EQJ179" s="150"/>
      <c r="EQK179" s="151"/>
      <c r="EQL179" s="152"/>
      <c r="EQM179" s="146"/>
      <c r="EQN179" s="113"/>
      <c r="EQO179" s="147"/>
      <c r="EQP179" s="113"/>
      <c r="EQQ179" s="148"/>
      <c r="EQR179" s="149"/>
      <c r="EQS179" s="150"/>
      <c r="EQT179" s="151"/>
      <c r="EQU179" s="152"/>
      <c r="EQV179" s="146"/>
      <c r="EQW179" s="113"/>
      <c r="EQX179" s="147"/>
      <c r="EQY179" s="113"/>
      <c r="EQZ179" s="148"/>
      <c r="ERA179" s="149"/>
      <c r="ERB179" s="150"/>
      <c r="ERC179" s="151"/>
      <c r="ERD179" s="152"/>
      <c r="ERE179" s="146"/>
      <c r="ERF179" s="113"/>
      <c r="ERG179" s="147"/>
      <c r="ERH179" s="113"/>
      <c r="ERI179" s="148"/>
      <c r="ERJ179" s="149"/>
      <c r="ERK179" s="150"/>
      <c r="ERL179" s="151"/>
      <c r="ERM179" s="152"/>
      <c r="ERN179" s="146"/>
      <c r="ERO179" s="113"/>
      <c r="ERP179" s="147"/>
      <c r="ERQ179" s="113"/>
      <c r="ERR179" s="148"/>
      <c r="ERS179" s="149"/>
      <c r="ERT179" s="150"/>
      <c r="ERU179" s="151"/>
      <c r="ERV179" s="152"/>
      <c r="ERW179" s="146"/>
      <c r="ERX179" s="113"/>
      <c r="ERY179" s="147"/>
      <c r="ERZ179" s="113"/>
      <c r="ESA179" s="148"/>
      <c r="ESB179" s="149"/>
      <c r="ESC179" s="150"/>
      <c r="ESD179" s="151"/>
      <c r="ESE179" s="152"/>
      <c r="ESF179" s="146"/>
      <c r="ESG179" s="113"/>
      <c r="ESH179" s="147"/>
      <c r="ESI179" s="113"/>
      <c r="ESJ179" s="148"/>
      <c r="ESK179" s="149"/>
      <c r="ESL179" s="150"/>
      <c r="ESM179" s="151"/>
      <c r="ESN179" s="152"/>
      <c r="ESO179" s="146"/>
      <c r="ESP179" s="113"/>
      <c r="ESQ179" s="147"/>
      <c r="ESR179" s="113"/>
      <c r="ESS179" s="148"/>
      <c r="EST179" s="149"/>
      <c r="ESU179" s="150"/>
      <c r="ESV179" s="151"/>
      <c r="ESW179" s="152"/>
      <c r="ESX179" s="146"/>
      <c r="ESY179" s="113"/>
      <c r="ESZ179" s="147"/>
      <c r="ETA179" s="113"/>
      <c r="ETB179" s="148"/>
      <c r="ETC179" s="149"/>
      <c r="ETD179" s="150"/>
      <c r="ETE179" s="151"/>
      <c r="ETF179" s="152"/>
      <c r="ETG179" s="146"/>
      <c r="ETH179" s="113"/>
      <c r="ETI179" s="147"/>
      <c r="ETJ179" s="113"/>
      <c r="ETK179" s="148"/>
      <c r="ETL179" s="149"/>
      <c r="ETM179" s="150"/>
      <c r="ETN179" s="151"/>
      <c r="ETO179" s="152"/>
      <c r="ETP179" s="146"/>
      <c r="ETQ179" s="113"/>
      <c r="ETR179" s="147"/>
      <c r="ETS179" s="113"/>
      <c r="ETT179" s="148"/>
      <c r="ETU179" s="149"/>
      <c r="ETV179" s="150"/>
      <c r="ETW179" s="151"/>
      <c r="ETX179" s="152"/>
      <c r="ETY179" s="146"/>
      <c r="ETZ179" s="113"/>
      <c r="EUA179" s="147"/>
      <c r="EUB179" s="113"/>
      <c r="EUC179" s="148"/>
      <c r="EUD179" s="149"/>
      <c r="EUE179" s="150"/>
      <c r="EUF179" s="151"/>
      <c r="EUG179" s="152"/>
      <c r="EUH179" s="146"/>
      <c r="EUI179" s="113"/>
      <c r="EUJ179" s="147"/>
      <c r="EUK179" s="113"/>
      <c r="EUL179" s="148"/>
      <c r="EUM179" s="149"/>
      <c r="EUN179" s="150"/>
      <c r="EUO179" s="151"/>
      <c r="EUP179" s="152"/>
      <c r="EUQ179" s="146"/>
      <c r="EUR179" s="113"/>
      <c r="EUS179" s="147"/>
      <c r="EUT179" s="113"/>
      <c r="EUU179" s="148"/>
      <c r="EUV179" s="149"/>
      <c r="EUW179" s="150"/>
      <c r="EUX179" s="151"/>
      <c r="EUY179" s="152"/>
      <c r="EUZ179" s="146"/>
      <c r="EVA179" s="113"/>
      <c r="EVB179" s="147"/>
      <c r="EVC179" s="113"/>
      <c r="EVD179" s="148"/>
      <c r="EVE179" s="149"/>
      <c r="EVF179" s="150"/>
      <c r="EVG179" s="151"/>
      <c r="EVH179" s="152"/>
      <c r="EVI179" s="146"/>
      <c r="EVJ179" s="113"/>
      <c r="EVK179" s="147"/>
      <c r="EVL179" s="113"/>
      <c r="EVM179" s="148"/>
      <c r="EVN179" s="149"/>
      <c r="EVO179" s="150"/>
      <c r="EVP179" s="151"/>
      <c r="EVQ179" s="152"/>
      <c r="EVR179" s="146"/>
      <c r="EVS179" s="113"/>
      <c r="EVT179" s="147"/>
      <c r="EVU179" s="113"/>
      <c r="EVV179" s="148"/>
      <c r="EVW179" s="149"/>
      <c r="EVX179" s="150"/>
      <c r="EVY179" s="151"/>
      <c r="EVZ179" s="152"/>
      <c r="EWA179" s="146"/>
      <c r="EWB179" s="113"/>
      <c r="EWC179" s="147"/>
      <c r="EWD179" s="113"/>
      <c r="EWE179" s="148"/>
      <c r="EWF179" s="149"/>
      <c r="EWG179" s="150"/>
      <c r="EWH179" s="151"/>
      <c r="EWI179" s="152"/>
      <c r="EWJ179" s="146"/>
      <c r="EWK179" s="113"/>
      <c r="EWL179" s="147"/>
      <c r="EWM179" s="113"/>
      <c r="EWN179" s="148"/>
      <c r="EWO179" s="149"/>
      <c r="EWP179" s="150"/>
      <c r="EWQ179" s="151"/>
      <c r="EWR179" s="152"/>
      <c r="EWS179" s="146"/>
      <c r="EWT179" s="113"/>
      <c r="EWU179" s="147"/>
      <c r="EWV179" s="113"/>
      <c r="EWW179" s="148"/>
      <c r="EWX179" s="149"/>
      <c r="EWY179" s="150"/>
      <c r="EWZ179" s="151"/>
      <c r="EXA179" s="152"/>
      <c r="EXB179" s="146"/>
      <c r="EXC179" s="113"/>
      <c r="EXD179" s="147"/>
      <c r="EXE179" s="113"/>
      <c r="EXF179" s="148"/>
      <c r="EXG179" s="149"/>
      <c r="EXH179" s="150"/>
      <c r="EXI179" s="151"/>
      <c r="EXJ179" s="152"/>
      <c r="EXK179" s="146"/>
      <c r="EXL179" s="113"/>
      <c r="EXM179" s="147"/>
      <c r="EXN179" s="113"/>
      <c r="EXO179" s="148"/>
      <c r="EXP179" s="149"/>
      <c r="EXQ179" s="150"/>
      <c r="EXR179" s="151"/>
      <c r="EXS179" s="152"/>
      <c r="EXT179" s="146"/>
      <c r="EXU179" s="113"/>
      <c r="EXV179" s="147"/>
      <c r="EXW179" s="113"/>
      <c r="EXX179" s="148"/>
      <c r="EXY179" s="149"/>
      <c r="EXZ179" s="150"/>
      <c r="EYA179" s="151"/>
      <c r="EYB179" s="152"/>
      <c r="EYC179" s="146"/>
      <c r="EYD179" s="113"/>
      <c r="EYE179" s="147"/>
      <c r="EYF179" s="113"/>
      <c r="EYG179" s="148"/>
      <c r="EYH179" s="149"/>
      <c r="EYI179" s="150"/>
      <c r="EYJ179" s="151"/>
      <c r="EYK179" s="152"/>
      <c r="EYL179" s="146"/>
      <c r="EYM179" s="113"/>
      <c r="EYN179" s="147"/>
      <c r="EYO179" s="113"/>
      <c r="EYP179" s="148"/>
      <c r="EYQ179" s="149"/>
      <c r="EYR179" s="150"/>
      <c r="EYS179" s="151"/>
      <c r="EYT179" s="152"/>
      <c r="EYU179" s="146"/>
      <c r="EYV179" s="113"/>
      <c r="EYW179" s="147"/>
      <c r="EYX179" s="113"/>
      <c r="EYY179" s="148"/>
      <c r="EYZ179" s="149"/>
      <c r="EZA179" s="150"/>
      <c r="EZB179" s="151"/>
      <c r="EZC179" s="152"/>
      <c r="EZD179" s="146"/>
      <c r="EZE179" s="113"/>
      <c r="EZF179" s="147"/>
      <c r="EZG179" s="113"/>
      <c r="EZH179" s="148"/>
      <c r="EZI179" s="149"/>
      <c r="EZJ179" s="150"/>
      <c r="EZK179" s="151"/>
      <c r="EZL179" s="152"/>
      <c r="EZM179" s="146"/>
      <c r="EZN179" s="113"/>
      <c r="EZO179" s="147"/>
      <c r="EZP179" s="113"/>
      <c r="EZQ179" s="148"/>
      <c r="EZR179" s="149"/>
      <c r="EZS179" s="150"/>
      <c r="EZT179" s="151"/>
      <c r="EZU179" s="152"/>
      <c r="EZV179" s="146"/>
      <c r="EZW179" s="113"/>
      <c r="EZX179" s="147"/>
      <c r="EZY179" s="113"/>
      <c r="EZZ179" s="148"/>
      <c r="FAA179" s="149"/>
      <c r="FAB179" s="150"/>
      <c r="FAC179" s="151"/>
      <c r="FAD179" s="152"/>
      <c r="FAE179" s="146"/>
      <c r="FAF179" s="113"/>
      <c r="FAG179" s="147"/>
      <c r="FAH179" s="113"/>
      <c r="FAI179" s="148"/>
      <c r="FAJ179" s="149"/>
      <c r="FAK179" s="150"/>
      <c r="FAL179" s="151"/>
      <c r="FAM179" s="152"/>
      <c r="FAN179" s="146"/>
      <c r="FAO179" s="113"/>
      <c r="FAP179" s="147"/>
      <c r="FAQ179" s="113"/>
      <c r="FAR179" s="148"/>
      <c r="FAS179" s="149"/>
      <c r="FAT179" s="150"/>
      <c r="FAU179" s="151"/>
      <c r="FAV179" s="152"/>
      <c r="FAW179" s="146"/>
      <c r="FAX179" s="113"/>
      <c r="FAY179" s="147"/>
      <c r="FAZ179" s="113"/>
      <c r="FBA179" s="148"/>
      <c r="FBB179" s="149"/>
      <c r="FBC179" s="150"/>
      <c r="FBD179" s="151"/>
      <c r="FBE179" s="152"/>
      <c r="FBF179" s="146"/>
      <c r="FBG179" s="113"/>
      <c r="FBH179" s="147"/>
      <c r="FBI179" s="113"/>
      <c r="FBJ179" s="148"/>
      <c r="FBK179" s="149"/>
      <c r="FBL179" s="150"/>
      <c r="FBM179" s="151"/>
      <c r="FBN179" s="152"/>
      <c r="FBO179" s="146"/>
      <c r="FBP179" s="113"/>
      <c r="FBQ179" s="147"/>
      <c r="FBR179" s="113"/>
      <c r="FBS179" s="148"/>
      <c r="FBT179" s="149"/>
      <c r="FBU179" s="150"/>
      <c r="FBV179" s="151"/>
      <c r="FBW179" s="152"/>
      <c r="FBX179" s="146"/>
      <c r="FBY179" s="113"/>
      <c r="FBZ179" s="147"/>
      <c r="FCA179" s="113"/>
      <c r="FCB179" s="148"/>
      <c r="FCC179" s="149"/>
      <c r="FCD179" s="150"/>
      <c r="FCE179" s="151"/>
      <c r="FCF179" s="152"/>
      <c r="FCG179" s="146"/>
      <c r="FCH179" s="113"/>
      <c r="FCI179" s="147"/>
      <c r="FCJ179" s="113"/>
      <c r="FCK179" s="148"/>
      <c r="FCL179" s="149"/>
      <c r="FCM179" s="150"/>
      <c r="FCN179" s="151"/>
      <c r="FCO179" s="152"/>
      <c r="FCP179" s="146"/>
      <c r="FCQ179" s="113"/>
      <c r="FCR179" s="147"/>
      <c r="FCS179" s="113"/>
      <c r="FCT179" s="148"/>
      <c r="FCU179" s="149"/>
      <c r="FCV179" s="150"/>
      <c r="FCW179" s="151"/>
      <c r="FCX179" s="152"/>
      <c r="FCY179" s="146"/>
      <c r="FCZ179" s="113"/>
      <c r="FDA179" s="147"/>
      <c r="FDB179" s="113"/>
      <c r="FDC179" s="148"/>
      <c r="FDD179" s="149"/>
      <c r="FDE179" s="150"/>
      <c r="FDF179" s="151"/>
      <c r="FDG179" s="152"/>
      <c r="FDH179" s="146"/>
      <c r="FDI179" s="113"/>
      <c r="FDJ179" s="147"/>
      <c r="FDK179" s="113"/>
      <c r="FDL179" s="148"/>
      <c r="FDM179" s="149"/>
      <c r="FDN179" s="150"/>
      <c r="FDO179" s="151"/>
      <c r="FDP179" s="152"/>
      <c r="FDQ179" s="146"/>
      <c r="FDR179" s="113"/>
      <c r="FDS179" s="147"/>
      <c r="FDT179" s="113"/>
      <c r="FDU179" s="148"/>
      <c r="FDV179" s="149"/>
      <c r="FDW179" s="150"/>
      <c r="FDX179" s="151"/>
      <c r="FDY179" s="152"/>
      <c r="FDZ179" s="146"/>
      <c r="FEA179" s="113"/>
      <c r="FEB179" s="147"/>
      <c r="FEC179" s="113"/>
      <c r="FED179" s="148"/>
      <c r="FEE179" s="149"/>
      <c r="FEF179" s="150"/>
      <c r="FEG179" s="151"/>
      <c r="FEH179" s="152"/>
      <c r="FEI179" s="146"/>
      <c r="FEJ179" s="113"/>
      <c r="FEK179" s="147"/>
      <c r="FEL179" s="113"/>
      <c r="FEM179" s="148"/>
      <c r="FEN179" s="149"/>
      <c r="FEO179" s="150"/>
      <c r="FEP179" s="151"/>
      <c r="FEQ179" s="152"/>
      <c r="FER179" s="146"/>
      <c r="FES179" s="113"/>
      <c r="FET179" s="147"/>
      <c r="FEU179" s="113"/>
      <c r="FEV179" s="148"/>
      <c r="FEW179" s="149"/>
      <c r="FEX179" s="150"/>
      <c r="FEY179" s="151"/>
      <c r="FEZ179" s="152"/>
      <c r="FFA179" s="146"/>
      <c r="FFB179" s="113"/>
      <c r="FFC179" s="147"/>
      <c r="FFD179" s="113"/>
      <c r="FFE179" s="148"/>
      <c r="FFF179" s="149"/>
      <c r="FFG179" s="150"/>
      <c r="FFH179" s="151"/>
      <c r="FFI179" s="152"/>
      <c r="FFJ179" s="146"/>
      <c r="FFK179" s="113"/>
      <c r="FFL179" s="147"/>
      <c r="FFM179" s="113"/>
      <c r="FFN179" s="148"/>
      <c r="FFO179" s="149"/>
      <c r="FFP179" s="150"/>
      <c r="FFQ179" s="151"/>
      <c r="FFR179" s="152"/>
      <c r="FFS179" s="146"/>
      <c r="FFT179" s="113"/>
      <c r="FFU179" s="147"/>
      <c r="FFV179" s="113"/>
      <c r="FFW179" s="148"/>
      <c r="FFX179" s="149"/>
      <c r="FFY179" s="150"/>
      <c r="FFZ179" s="151"/>
      <c r="FGA179" s="152"/>
      <c r="FGB179" s="146"/>
      <c r="FGC179" s="113"/>
      <c r="FGD179" s="147"/>
      <c r="FGE179" s="113"/>
      <c r="FGF179" s="148"/>
      <c r="FGG179" s="149"/>
      <c r="FGH179" s="150"/>
      <c r="FGI179" s="151"/>
      <c r="FGJ179" s="152"/>
      <c r="FGK179" s="146"/>
      <c r="FGL179" s="113"/>
      <c r="FGM179" s="147"/>
      <c r="FGN179" s="113"/>
      <c r="FGO179" s="148"/>
      <c r="FGP179" s="149"/>
      <c r="FGQ179" s="150"/>
      <c r="FGR179" s="151"/>
      <c r="FGS179" s="152"/>
      <c r="FGT179" s="146"/>
      <c r="FGU179" s="113"/>
      <c r="FGV179" s="147"/>
      <c r="FGW179" s="113"/>
      <c r="FGX179" s="148"/>
      <c r="FGY179" s="149"/>
      <c r="FGZ179" s="150"/>
      <c r="FHA179" s="151"/>
      <c r="FHB179" s="152"/>
      <c r="FHC179" s="146"/>
      <c r="FHD179" s="113"/>
      <c r="FHE179" s="147"/>
      <c r="FHF179" s="113"/>
      <c r="FHG179" s="148"/>
      <c r="FHH179" s="149"/>
      <c r="FHI179" s="150"/>
      <c r="FHJ179" s="151"/>
      <c r="FHK179" s="152"/>
      <c r="FHL179" s="146"/>
      <c r="FHM179" s="113"/>
      <c r="FHN179" s="147"/>
      <c r="FHO179" s="113"/>
      <c r="FHP179" s="148"/>
      <c r="FHQ179" s="149"/>
      <c r="FHR179" s="150"/>
      <c r="FHS179" s="151"/>
      <c r="FHT179" s="152"/>
      <c r="FHU179" s="146"/>
      <c r="FHV179" s="113"/>
      <c r="FHW179" s="147"/>
      <c r="FHX179" s="113"/>
      <c r="FHY179" s="148"/>
      <c r="FHZ179" s="149"/>
      <c r="FIA179" s="150"/>
      <c r="FIB179" s="151"/>
      <c r="FIC179" s="152"/>
      <c r="FID179" s="146"/>
      <c r="FIE179" s="113"/>
      <c r="FIF179" s="147"/>
      <c r="FIG179" s="113"/>
      <c r="FIH179" s="148"/>
      <c r="FII179" s="149"/>
      <c r="FIJ179" s="150"/>
      <c r="FIK179" s="151"/>
      <c r="FIL179" s="152"/>
      <c r="FIM179" s="146"/>
      <c r="FIN179" s="113"/>
      <c r="FIO179" s="147"/>
      <c r="FIP179" s="113"/>
      <c r="FIQ179" s="148"/>
      <c r="FIR179" s="149"/>
      <c r="FIS179" s="150"/>
      <c r="FIT179" s="151"/>
      <c r="FIU179" s="152"/>
      <c r="FIV179" s="146"/>
      <c r="FIW179" s="113"/>
      <c r="FIX179" s="147"/>
      <c r="FIY179" s="113"/>
      <c r="FIZ179" s="148"/>
      <c r="FJA179" s="149"/>
      <c r="FJB179" s="150"/>
      <c r="FJC179" s="151"/>
      <c r="FJD179" s="152"/>
      <c r="FJE179" s="146"/>
      <c r="FJF179" s="113"/>
      <c r="FJG179" s="147"/>
      <c r="FJH179" s="113"/>
      <c r="FJI179" s="148"/>
      <c r="FJJ179" s="149"/>
      <c r="FJK179" s="150"/>
      <c r="FJL179" s="151"/>
      <c r="FJM179" s="152"/>
      <c r="FJN179" s="146"/>
      <c r="FJO179" s="113"/>
      <c r="FJP179" s="147"/>
      <c r="FJQ179" s="113"/>
      <c r="FJR179" s="148"/>
      <c r="FJS179" s="149"/>
      <c r="FJT179" s="150"/>
      <c r="FJU179" s="151"/>
      <c r="FJV179" s="152"/>
      <c r="FJW179" s="146"/>
      <c r="FJX179" s="113"/>
      <c r="FJY179" s="147"/>
      <c r="FJZ179" s="113"/>
      <c r="FKA179" s="148"/>
      <c r="FKB179" s="149"/>
      <c r="FKC179" s="150"/>
      <c r="FKD179" s="151"/>
      <c r="FKE179" s="152"/>
      <c r="FKF179" s="146"/>
      <c r="FKG179" s="113"/>
      <c r="FKH179" s="147"/>
      <c r="FKI179" s="113"/>
      <c r="FKJ179" s="148"/>
      <c r="FKK179" s="149"/>
      <c r="FKL179" s="150"/>
      <c r="FKM179" s="151"/>
      <c r="FKN179" s="152"/>
      <c r="FKO179" s="146"/>
      <c r="FKP179" s="113"/>
      <c r="FKQ179" s="147"/>
      <c r="FKR179" s="113"/>
      <c r="FKS179" s="148"/>
      <c r="FKT179" s="149"/>
      <c r="FKU179" s="150"/>
      <c r="FKV179" s="151"/>
      <c r="FKW179" s="152"/>
      <c r="FKX179" s="146"/>
      <c r="FKY179" s="113"/>
      <c r="FKZ179" s="147"/>
      <c r="FLA179" s="113"/>
      <c r="FLB179" s="148"/>
      <c r="FLC179" s="149"/>
      <c r="FLD179" s="150"/>
      <c r="FLE179" s="151"/>
      <c r="FLF179" s="152"/>
      <c r="FLG179" s="146"/>
      <c r="FLH179" s="113"/>
      <c r="FLI179" s="147"/>
      <c r="FLJ179" s="113"/>
      <c r="FLK179" s="148"/>
      <c r="FLL179" s="149"/>
      <c r="FLM179" s="150"/>
      <c r="FLN179" s="151"/>
      <c r="FLO179" s="152"/>
      <c r="FLP179" s="146"/>
      <c r="FLQ179" s="113"/>
      <c r="FLR179" s="147"/>
      <c r="FLS179" s="113"/>
      <c r="FLT179" s="148"/>
      <c r="FLU179" s="149"/>
      <c r="FLV179" s="150"/>
      <c r="FLW179" s="151"/>
      <c r="FLX179" s="152"/>
      <c r="FLY179" s="146"/>
      <c r="FLZ179" s="113"/>
      <c r="FMA179" s="147"/>
      <c r="FMB179" s="113"/>
      <c r="FMC179" s="148"/>
      <c r="FMD179" s="149"/>
      <c r="FME179" s="150"/>
      <c r="FMF179" s="151"/>
      <c r="FMG179" s="152"/>
      <c r="FMH179" s="146"/>
      <c r="FMI179" s="113"/>
      <c r="FMJ179" s="147"/>
      <c r="FMK179" s="113"/>
      <c r="FML179" s="148"/>
      <c r="FMM179" s="149"/>
      <c r="FMN179" s="150"/>
      <c r="FMO179" s="151"/>
      <c r="FMP179" s="152"/>
      <c r="FMQ179" s="146"/>
      <c r="FMR179" s="113"/>
      <c r="FMS179" s="147"/>
      <c r="FMT179" s="113"/>
      <c r="FMU179" s="148"/>
      <c r="FMV179" s="149"/>
      <c r="FMW179" s="150"/>
      <c r="FMX179" s="151"/>
      <c r="FMY179" s="152"/>
      <c r="FMZ179" s="146"/>
      <c r="FNA179" s="113"/>
      <c r="FNB179" s="147"/>
      <c r="FNC179" s="113"/>
      <c r="FND179" s="148"/>
      <c r="FNE179" s="149"/>
      <c r="FNF179" s="150"/>
      <c r="FNG179" s="151"/>
      <c r="FNH179" s="152"/>
      <c r="FNI179" s="146"/>
      <c r="FNJ179" s="113"/>
      <c r="FNK179" s="147"/>
      <c r="FNL179" s="113"/>
      <c r="FNM179" s="148"/>
      <c r="FNN179" s="149"/>
      <c r="FNO179" s="150"/>
      <c r="FNP179" s="151"/>
      <c r="FNQ179" s="152"/>
      <c r="FNR179" s="146"/>
      <c r="FNS179" s="113"/>
      <c r="FNT179" s="147"/>
      <c r="FNU179" s="113"/>
      <c r="FNV179" s="148"/>
      <c r="FNW179" s="149"/>
      <c r="FNX179" s="150"/>
      <c r="FNY179" s="151"/>
      <c r="FNZ179" s="152"/>
      <c r="FOA179" s="146"/>
      <c r="FOB179" s="113"/>
      <c r="FOC179" s="147"/>
      <c r="FOD179" s="113"/>
      <c r="FOE179" s="148"/>
      <c r="FOF179" s="149"/>
      <c r="FOG179" s="150"/>
      <c r="FOH179" s="151"/>
      <c r="FOI179" s="152"/>
      <c r="FOJ179" s="146"/>
      <c r="FOK179" s="113"/>
      <c r="FOL179" s="147"/>
      <c r="FOM179" s="113"/>
      <c r="FON179" s="148"/>
      <c r="FOO179" s="149"/>
      <c r="FOP179" s="150"/>
      <c r="FOQ179" s="151"/>
      <c r="FOR179" s="152"/>
      <c r="FOS179" s="146"/>
      <c r="FOT179" s="113"/>
      <c r="FOU179" s="147"/>
      <c r="FOV179" s="113"/>
      <c r="FOW179" s="148"/>
      <c r="FOX179" s="149"/>
      <c r="FOY179" s="150"/>
      <c r="FOZ179" s="151"/>
      <c r="FPA179" s="152"/>
      <c r="FPB179" s="146"/>
      <c r="FPC179" s="113"/>
      <c r="FPD179" s="147"/>
      <c r="FPE179" s="113"/>
      <c r="FPF179" s="148"/>
      <c r="FPG179" s="149"/>
      <c r="FPH179" s="150"/>
      <c r="FPI179" s="151"/>
      <c r="FPJ179" s="152"/>
      <c r="FPK179" s="146"/>
      <c r="FPL179" s="113"/>
      <c r="FPM179" s="147"/>
      <c r="FPN179" s="113"/>
      <c r="FPO179" s="148"/>
      <c r="FPP179" s="149"/>
      <c r="FPQ179" s="150"/>
      <c r="FPR179" s="151"/>
      <c r="FPS179" s="152"/>
      <c r="FPT179" s="146"/>
      <c r="FPU179" s="113"/>
      <c r="FPV179" s="147"/>
      <c r="FPW179" s="113"/>
      <c r="FPX179" s="148"/>
      <c r="FPY179" s="149"/>
      <c r="FPZ179" s="150"/>
      <c r="FQA179" s="151"/>
      <c r="FQB179" s="152"/>
      <c r="FQC179" s="146"/>
      <c r="FQD179" s="113"/>
      <c r="FQE179" s="147"/>
      <c r="FQF179" s="113"/>
      <c r="FQG179" s="148"/>
      <c r="FQH179" s="149"/>
      <c r="FQI179" s="150"/>
      <c r="FQJ179" s="151"/>
      <c r="FQK179" s="152"/>
      <c r="FQL179" s="146"/>
      <c r="FQM179" s="113"/>
      <c r="FQN179" s="147"/>
      <c r="FQO179" s="113"/>
      <c r="FQP179" s="148"/>
      <c r="FQQ179" s="149"/>
      <c r="FQR179" s="150"/>
      <c r="FQS179" s="151"/>
      <c r="FQT179" s="152"/>
      <c r="FQU179" s="146"/>
      <c r="FQV179" s="113"/>
      <c r="FQW179" s="147"/>
      <c r="FQX179" s="113"/>
      <c r="FQY179" s="148"/>
      <c r="FQZ179" s="149"/>
      <c r="FRA179" s="150"/>
      <c r="FRB179" s="151"/>
      <c r="FRC179" s="152"/>
      <c r="FRD179" s="146"/>
      <c r="FRE179" s="113"/>
      <c r="FRF179" s="147"/>
      <c r="FRG179" s="113"/>
      <c r="FRH179" s="148"/>
      <c r="FRI179" s="149"/>
      <c r="FRJ179" s="150"/>
      <c r="FRK179" s="151"/>
      <c r="FRL179" s="152"/>
      <c r="FRM179" s="146"/>
      <c r="FRN179" s="113"/>
      <c r="FRO179" s="147"/>
      <c r="FRP179" s="113"/>
      <c r="FRQ179" s="148"/>
      <c r="FRR179" s="149"/>
      <c r="FRS179" s="150"/>
      <c r="FRT179" s="151"/>
      <c r="FRU179" s="152"/>
      <c r="FRV179" s="146"/>
      <c r="FRW179" s="113"/>
      <c r="FRX179" s="147"/>
      <c r="FRY179" s="113"/>
      <c r="FRZ179" s="148"/>
      <c r="FSA179" s="149"/>
      <c r="FSB179" s="150"/>
      <c r="FSC179" s="151"/>
      <c r="FSD179" s="152"/>
      <c r="FSE179" s="146"/>
      <c r="FSF179" s="113"/>
      <c r="FSG179" s="147"/>
      <c r="FSH179" s="113"/>
      <c r="FSI179" s="148"/>
      <c r="FSJ179" s="149"/>
      <c r="FSK179" s="150"/>
      <c r="FSL179" s="151"/>
      <c r="FSM179" s="152"/>
      <c r="FSN179" s="146"/>
      <c r="FSO179" s="113"/>
      <c r="FSP179" s="147"/>
      <c r="FSQ179" s="113"/>
      <c r="FSR179" s="148"/>
      <c r="FSS179" s="149"/>
      <c r="FST179" s="150"/>
      <c r="FSU179" s="151"/>
      <c r="FSV179" s="152"/>
      <c r="FSW179" s="146"/>
      <c r="FSX179" s="113"/>
      <c r="FSY179" s="147"/>
      <c r="FSZ179" s="113"/>
      <c r="FTA179" s="148"/>
      <c r="FTB179" s="149"/>
      <c r="FTC179" s="150"/>
      <c r="FTD179" s="151"/>
      <c r="FTE179" s="152"/>
      <c r="FTF179" s="146"/>
      <c r="FTG179" s="113"/>
      <c r="FTH179" s="147"/>
      <c r="FTI179" s="113"/>
      <c r="FTJ179" s="148"/>
      <c r="FTK179" s="149"/>
      <c r="FTL179" s="150"/>
      <c r="FTM179" s="151"/>
      <c r="FTN179" s="152"/>
      <c r="FTO179" s="146"/>
      <c r="FTP179" s="113"/>
      <c r="FTQ179" s="147"/>
      <c r="FTR179" s="113"/>
      <c r="FTS179" s="148"/>
      <c r="FTT179" s="149"/>
      <c r="FTU179" s="150"/>
      <c r="FTV179" s="151"/>
      <c r="FTW179" s="152"/>
      <c r="FTX179" s="146"/>
      <c r="FTY179" s="113"/>
      <c r="FTZ179" s="147"/>
      <c r="FUA179" s="113"/>
      <c r="FUB179" s="148"/>
      <c r="FUC179" s="149"/>
      <c r="FUD179" s="150"/>
      <c r="FUE179" s="151"/>
      <c r="FUF179" s="152"/>
      <c r="FUG179" s="146"/>
      <c r="FUH179" s="113"/>
      <c r="FUI179" s="147"/>
      <c r="FUJ179" s="113"/>
      <c r="FUK179" s="148"/>
      <c r="FUL179" s="149"/>
      <c r="FUM179" s="150"/>
      <c r="FUN179" s="151"/>
      <c r="FUO179" s="152"/>
      <c r="FUP179" s="146"/>
      <c r="FUQ179" s="113"/>
      <c r="FUR179" s="147"/>
      <c r="FUS179" s="113"/>
      <c r="FUT179" s="148"/>
      <c r="FUU179" s="149"/>
      <c r="FUV179" s="150"/>
      <c r="FUW179" s="151"/>
      <c r="FUX179" s="152"/>
      <c r="FUY179" s="146"/>
      <c r="FUZ179" s="113"/>
      <c r="FVA179" s="147"/>
      <c r="FVB179" s="113"/>
      <c r="FVC179" s="148"/>
      <c r="FVD179" s="149"/>
      <c r="FVE179" s="150"/>
      <c r="FVF179" s="151"/>
      <c r="FVG179" s="152"/>
      <c r="FVH179" s="146"/>
      <c r="FVI179" s="113"/>
      <c r="FVJ179" s="147"/>
      <c r="FVK179" s="113"/>
      <c r="FVL179" s="148"/>
      <c r="FVM179" s="149"/>
      <c r="FVN179" s="150"/>
      <c r="FVO179" s="151"/>
      <c r="FVP179" s="152"/>
      <c r="FVQ179" s="146"/>
      <c r="FVR179" s="113"/>
      <c r="FVS179" s="147"/>
      <c r="FVT179" s="113"/>
      <c r="FVU179" s="148"/>
      <c r="FVV179" s="149"/>
      <c r="FVW179" s="150"/>
      <c r="FVX179" s="151"/>
      <c r="FVY179" s="152"/>
      <c r="FVZ179" s="146"/>
      <c r="FWA179" s="113"/>
      <c r="FWB179" s="147"/>
      <c r="FWC179" s="113"/>
      <c r="FWD179" s="148"/>
      <c r="FWE179" s="149"/>
      <c r="FWF179" s="150"/>
      <c r="FWG179" s="151"/>
      <c r="FWH179" s="152"/>
      <c r="FWI179" s="146"/>
      <c r="FWJ179" s="113"/>
      <c r="FWK179" s="147"/>
      <c r="FWL179" s="113"/>
      <c r="FWM179" s="148"/>
      <c r="FWN179" s="149"/>
      <c r="FWO179" s="150"/>
      <c r="FWP179" s="151"/>
      <c r="FWQ179" s="152"/>
      <c r="FWR179" s="146"/>
      <c r="FWS179" s="113"/>
      <c r="FWT179" s="147"/>
      <c r="FWU179" s="113"/>
      <c r="FWV179" s="148"/>
      <c r="FWW179" s="149"/>
      <c r="FWX179" s="150"/>
      <c r="FWY179" s="151"/>
      <c r="FWZ179" s="152"/>
      <c r="FXA179" s="146"/>
      <c r="FXB179" s="113"/>
      <c r="FXC179" s="147"/>
      <c r="FXD179" s="113"/>
      <c r="FXE179" s="148"/>
      <c r="FXF179" s="149"/>
      <c r="FXG179" s="150"/>
      <c r="FXH179" s="151"/>
      <c r="FXI179" s="152"/>
      <c r="FXJ179" s="146"/>
      <c r="FXK179" s="113"/>
      <c r="FXL179" s="147"/>
      <c r="FXM179" s="113"/>
      <c r="FXN179" s="148"/>
      <c r="FXO179" s="149"/>
      <c r="FXP179" s="150"/>
      <c r="FXQ179" s="151"/>
      <c r="FXR179" s="152"/>
      <c r="FXS179" s="146"/>
      <c r="FXT179" s="113"/>
      <c r="FXU179" s="147"/>
      <c r="FXV179" s="113"/>
      <c r="FXW179" s="148"/>
      <c r="FXX179" s="149"/>
      <c r="FXY179" s="150"/>
      <c r="FXZ179" s="151"/>
      <c r="FYA179" s="152"/>
      <c r="FYB179" s="146"/>
      <c r="FYC179" s="113"/>
      <c r="FYD179" s="147"/>
      <c r="FYE179" s="113"/>
      <c r="FYF179" s="148"/>
      <c r="FYG179" s="149"/>
      <c r="FYH179" s="150"/>
      <c r="FYI179" s="151"/>
      <c r="FYJ179" s="152"/>
      <c r="FYK179" s="146"/>
      <c r="FYL179" s="113"/>
      <c r="FYM179" s="147"/>
      <c r="FYN179" s="113"/>
      <c r="FYO179" s="148"/>
      <c r="FYP179" s="149"/>
      <c r="FYQ179" s="150"/>
      <c r="FYR179" s="151"/>
      <c r="FYS179" s="152"/>
      <c r="FYT179" s="146"/>
      <c r="FYU179" s="113"/>
      <c r="FYV179" s="147"/>
      <c r="FYW179" s="113"/>
      <c r="FYX179" s="148"/>
      <c r="FYY179" s="149"/>
      <c r="FYZ179" s="150"/>
      <c r="FZA179" s="151"/>
      <c r="FZB179" s="152"/>
      <c r="FZC179" s="146"/>
      <c r="FZD179" s="113"/>
      <c r="FZE179" s="147"/>
      <c r="FZF179" s="113"/>
      <c r="FZG179" s="148"/>
      <c r="FZH179" s="149"/>
      <c r="FZI179" s="150"/>
      <c r="FZJ179" s="151"/>
      <c r="FZK179" s="152"/>
      <c r="FZL179" s="146"/>
      <c r="FZM179" s="113"/>
      <c r="FZN179" s="147"/>
      <c r="FZO179" s="113"/>
      <c r="FZP179" s="148"/>
      <c r="FZQ179" s="149"/>
      <c r="FZR179" s="150"/>
      <c r="FZS179" s="151"/>
      <c r="FZT179" s="152"/>
      <c r="FZU179" s="146"/>
      <c r="FZV179" s="113"/>
      <c r="FZW179" s="147"/>
      <c r="FZX179" s="113"/>
      <c r="FZY179" s="148"/>
      <c r="FZZ179" s="149"/>
      <c r="GAA179" s="150"/>
      <c r="GAB179" s="151"/>
      <c r="GAC179" s="152"/>
      <c r="GAD179" s="146"/>
      <c r="GAE179" s="113"/>
      <c r="GAF179" s="147"/>
      <c r="GAG179" s="113"/>
      <c r="GAH179" s="148"/>
      <c r="GAI179" s="149"/>
      <c r="GAJ179" s="150"/>
      <c r="GAK179" s="151"/>
      <c r="GAL179" s="152"/>
      <c r="GAM179" s="146"/>
      <c r="GAN179" s="113"/>
      <c r="GAO179" s="147"/>
      <c r="GAP179" s="113"/>
      <c r="GAQ179" s="148"/>
      <c r="GAR179" s="149"/>
      <c r="GAS179" s="150"/>
      <c r="GAT179" s="151"/>
      <c r="GAU179" s="152"/>
      <c r="GAV179" s="146"/>
      <c r="GAW179" s="113"/>
      <c r="GAX179" s="147"/>
      <c r="GAY179" s="113"/>
      <c r="GAZ179" s="148"/>
      <c r="GBA179" s="149"/>
      <c r="GBB179" s="150"/>
      <c r="GBC179" s="151"/>
      <c r="GBD179" s="152"/>
      <c r="GBE179" s="146"/>
      <c r="GBF179" s="113"/>
      <c r="GBG179" s="147"/>
      <c r="GBH179" s="113"/>
      <c r="GBI179" s="148"/>
      <c r="GBJ179" s="149"/>
      <c r="GBK179" s="150"/>
      <c r="GBL179" s="151"/>
      <c r="GBM179" s="152"/>
      <c r="GBN179" s="146"/>
      <c r="GBO179" s="113"/>
      <c r="GBP179" s="147"/>
      <c r="GBQ179" s="113"/>
      <c r="GBR179" s="148"/>
      <c r="GBS179" s="149"/>
      <c r="GBT179" s="150"/>
      <c r="GBU179" s="151"/>
      <c r="GBV179" s="152"/>
      <c r="GBW179" s="146"/>
      <c r="GBX179" s="113"/>
      <c r="GBY179" s="147"/>
      <c r="GBZ179" s="113"/>
      <c r="GCA179" s="148"/>
      <c r="GCB179" s="149"/>
      <c r="GCC179" s="150"/>
      <c r="GCD179" s="151"/>
      <c r="GCE179" s="152"/>
      <c r="GCF179" s="146"/>
      <c r="GCG179" s="113"/>
      <c r="GCH179" s="147"/>
      <c r="GCI179" s="113"/>
      <c r="GCJ179" s="148"/>
      <c r="GCK179" s="149"/>
      <c r="GCL179" s="150"/>
      <c r="GCM179" s="151"/>
      <c r="GCN179" s="152"/>
      <c r="GCO179" s="146"/>
      <c r="GCP179" s="113"/>
      <c r="GCQ179" s="147"/>
      <c r="GCR179" s="113"/>
      <c r="GCS179" s="148"/>
      <c r="GCT179" s="149"/>
      <c r="GCU179" s="150"/>
      <c r="GCV179" s="151"/>
      <c r="GCW179" s="152"/>
      <c r="GCX179" s="146"/>
      <c r="GCY179" s="113"/>
      <c r="GCZ179" s="147"/>
      <c r="GDA179" s="113"/>
      <c r="GDB179" s="148"/>
      <c r="GDC179" s="149"/>
      <c r="GDD179" s="150"/>
      <c r="GDE179" s="151"/>
      <c r="GDF179" s="152"/>
      <c r="GDG179" s="146"/>
      <c r="GDH179" s="113"/>
      <c r="GDI179" s="147"/>
      <c r="GDJ179" s="113"/>
      <c r="GDK179" s="148"/>
      <c r="GDL179" s="149"/>
      <c r="GDM179" s="150"/>
      <c r="GDN179" s="151"/>
      <c r="GDO179" s="152"/>
      <c r="GDP179" s="146"/>
      <c r="GDQ179" s="113"/>
      <c r="GDR179" s="147"/>
      <c r="GDS179" s="113"/>
      <c r="GDT179" s="148"/>
      <c r="GDU179" s="149"/>
      <c r="GDV179" s="150"/>
      <c r="GDW179" s="151"/>
      <c r="GDX179" s="152"/>
      <c r="GDY179" s="146"/>
      <c r="GDZ179" s="113"/>
      <c r="GEA179" s="147"/>
      <c r="GEB179" s="113"/>
      <c r="GEC179" s="148"/>
      <c r="GED179" s="149"/>
      <c r="GEE179" s="150"/>
      <c r="GEF179" s="151"/>
      <c r="GEG179" s="152"/>
      <c r="GEH179" s="146"/>
      <c r="GEI179" s="113"/>
      <c r="GEJ179" s="147"/>
      <c r="GEK179" s="113"/>
      <c r="GEL179" s="148"/>
      <c r="GEM179" s="149"/>
      <c r="GEN179" s="150"/>
      <c r="GEO179" s="151"/>
      <c r="GEP179" s="152"/>
      <c r="GEQ179" s="146"/>
      <c r="GER179" s="113"/>
      <c r="GES179" s="147"/>
      <c r="GET179" s="113"/>
      <c r="GEU179" s="148"/>
      <c r="GEV179" s="149"/>
      <c r="GEW179" s="150"/>
      <c r="GEX179" s="151"/>
      <c r="GEY179" s="152"/>
      <c r="GEZ179" s="146"/>
      <c r="GFA179" s="113"/>
      <c r="GFB179" s="147"/>
      <c r="GFC179" s="113"/>
      <c r="GFD179" s="148"/>
      <c r="GFE179" s="149"/>
      <c r="GFF179" s="150"/>
      <c r="GFG179" s="151"/>
      <c r="GFH179" s="152"/>
      <c r="GFI179" s="146"/>
      <c r="GFJ179" s="113"/>
      <c r="GFK179" s="147"/>
      <c r="GFL179" s="113"/>
      <c r="GFM179" s="148"/>
      <c r="GFN179" s="149"/>
      <c r="GFO179" s="150"/>
      <c r="GFP179" s="151"/>
      <c r="GFQ179" s="152"/>
      <c r="GFR179" s="146"/>
      <c r="GFS179" s="113"/>
      <c r="GFT179" s="147"/>
      <c r="GFU179" s="113"/>
      <c r="GFV179" s="148"/>
      <c r="GFW179" s="149"/>
      <c r="GFX179" s="150"/>
      <c r="GFY179" s="151"/>
      <c r="GFZ179" s="152"/>
      <c r="GGA179" s="146"/>
      <c r="GGB179" s="113"/>
      <c r="GGC179" s="147"/>
      <c r="GGD179" s="113"/>
      <c r="GGE179" s="148"/>
      <c r="GGF179" s="149"/>
      <c r="GGG179" s="150"/>
      <c r="GGH179" s="151"/>
      <c r="GGI179" s="152"/>
      <c r="GGJ179" s="146"/>
      <c r="GGK179" s="113"/>
      <c r="GGL179" s="147"/>
      <c r="GGM179" s="113"/>
      <c r="GGN179" s="148"/>
      <c r="GGO179" s="149"/>
      <c r="GGP179" s="150"/>
      <c r="GGQ179" s="151"/>
      <c r="GGR179" s="152"/>
      <c r="GGS179" s="146"/>
      <c r="GGT179" s="113"/>
      <c r="GGU179" s="147"/>
      <c r="GGV179" s="113"/>
      <c r="GGW179" s="148"/>
      <c r="GGX179" s="149"/>
      <c r="GGY179" s="150"/>
      <c r="GGZ179" s="151"/>
      <c r="GHA179" s="152"/>
      <c r="GHB179" s="146"/>
      <c r="GHC179" s="113"/>
      <c r="GHD179" s="147"/>
      <c r="GHE179" s="113"/>
      <c r="GHF179" s="148"/>
      <c r="GHG179" s="149"/>
      <c r="GHH179" s="150"/>
      <c r="GHI179" s="151"/>
      <c r="GHJ179" s="152"/>
      <c r="GHK179" s="146"/>
      <c r="GHL179" s="113"/>
      <c r="GHM179" s="147"/>
      <c r="GHN179" s="113"/>
      <c r="GHO179" s="148"/>
      <c r="GHP179" s="149"/>
      <c r="GHQ179" s="150"/>
      <c r="GHR179" s="151"/>
      <c r="GHS179" s="152"/>
      <c r="GHT179" s="146"/>
      <c r="GHU179" s="113"/>
      <c r="GHV179" s="147"/>
      <c r="GHW179" s="113"/>
      <c r="GHX179" s="148"/>
      <c r="GHY179" s="149"/>
      <c r="GHZ179" s="150"/>
      <c r="GIA179" s="151"/>
      <c r="GIB179" s="152"/>
      <c r="GIC179" s="146"/>
      <c r="GID179" s="113"/>
      <c r="GIE179" s="147"/>
      <c r="GIF179" s="113"/>
      <c r="GIG179" s="148"/>
      <c r="GIH179" s="149"/>
      <c r="GII179" s="150"/>
      <c r="GIJ179" s="151"/>
      <c r="GIK179" s="152"/>
      <c r="GIL179" s="146"/>
      <c r="GIM179" s="113"/>
      <c r="GIN179" s="147"/>
      <c r="GIO179" s="113"/>
      <c r="GIP179" s="148"/>
      <c r="GIQ179" s="149"/>
      <c r="GIR179" s="150"/>
      <c r="GIS179" s="151"/>
      <c r="GIT179" s="152"/>
      <c r="GIU179" s="146"/>
      <c r="GIV179" s="113"/>
      <c r="GIW179" s="147"/>
      <c r="GIX179" s="113"/>
      <c r="GIY179" s="148"/>
      <c r="GIZ179" s="149"/>
      <c r="GJA179" s="150"/>
      <c r="GJB179" s="151"/>
      <c r="GJC179" s="152"/>
      <c r="GJD179" s="146"/>
      <c r="GJE179" s="113"/>
      <c r="GJF179" s="147"/>
      <c r="GJG179" s="113"/>
      <c r="GJH179" s="148"/>
      <c r="GJI179" s="149"/>
      <c r="GJJ179" s="150"/>
      <c r="GJK179" s="151"/>
      <c r="GJL179" s="152"/>
      <c r="GJM179" s="146"/>
      <c r="GJN179" s="113"/>
      <c r="GJO179" s="147"/>
      <c r="GJP179" s="113"/>
      <c r="GJQ179" s="148"/>
      <c r="GJR179" s="149"/>
      <c r="GJS179" s="150"/>
      <c r="GJT179" s="151"/>
      <c r="GJU179" s="152"/>
      <c r="GJV179" s="146"/>
      <c r="GJW179" s="113"/>
      <c r="GJX179" s="147"/>
      <c r="GJY179" s="113"/>
      <c r="GJZ179" s="148"/>
      <c r="GKA179" s="149"/>
      <c r="GKB179" s="150"/>
      <c r="GKC179" s="151"/>
      <c r="GKD179" s="152"/>
      <c r="GKE179" s="146"/>
      <c r="GKF179" s="113"/>
      <c r="GKG179" s="147"/>
      <c r="GKH179" s="113"/>
      <c r="GKI179" s="148"/>
      <c r="GKJ179" s="149"/>
      <c r="GKK179" s="150"/>
      <c r="GKL179" s="151"/>
      <c r="GKM179" s="152"/>
      <c r="GKN179" s="146"/>
      <c r="GKO179" s="113"/>
      <c r="GKP179" s="147"/>
      <c r="GKQ179" s="113"/>
      <c r="GKR179" s="148"/>
      <c r="GKS179" s="149"/>
      <c r="GKT179" s="150"/>
      <c r="GKU179" s="151"/>
      <c r="GKV179" s="152"/>
      <c r="GKW179" s="146"/>
      <c r="GKX179" s="113"/>
      <c r="GKY179" s="147"/>
      <c r="GKZ179" s="113"/>
      <c r="GLA179" s="148"/>
      <c r="GLB179" s="149"/>
      <c r="GLC179" s="150"/>
      <c r="GLD179" s="151"/>
      <c r="GLE179" s="152"/>
      <c r="GLF179" s="146"/>
      <c r="GLG179" s="113"/>
      <c r="GLH179" s="147"/>
      <c r="GLI179" s="113"/>
      <c r="GLJ179" s="148"/>
      <c r="GLK179" s="149"/>
      <c r="GLL179" s="150"/>
      <c r="GLM179" s="151"/>
      <c r="GLN179" s="152"/>
      <c r="GLO179" s="146"/>
      <c r="GLP179" s="113"/>
      <c r="GLQ179" s="147"/>
      <c r="GLR179" s="113"/>
      <c r="GLS179" s="148"/>
      <c r="GLT179" s="149"/>
      <c r="GLU179" s="150"/>
      <c r="GLV179" s="151"/>
      <c r="GLW179" s="152"/>
      <c r="GLX179" s="146"/>
      <c r="GLY179" s="113"/>
      <c r="GLZ179" s="147"/>
      <c r="GMA179" s="113"/>
      <c r="GMB179" s="148"/>
      <c r="GMC179" s="149"/>
      <c r="GMD179" s="150"/>
      <c r="GME179" s="151"/>
      <c r="GMF179" s="152"/>
      <c r="GMG179" s="146"/>
      <c r="GMH179" s="113"/>
      <c r="GMI179" s="147"/>
      <c r="GMJ179" s="113"/>
      <c r="GMK179" s="148"/>
      <c r="GML179" s="149"/>
      <c r="GMM179" s="150"/>
      <c r="GMN179" s="151"/>
      <c r="GMO179" s="152"/>
      <c r="GMP179" s="146"/>
      <c r="GMQ179" s="113"/>
      <c r="GMR179" s="147"/>
      <c r="GMS179" s="113"/>
      <c r="GMT179" s="148"/>
      <c r="GMU179" s="149"/>
      <c r="GMV179" s="150"/>
      <c r="GMW179" s="151"/>
      <c r="GMX179" s="152"/>
      <c r="GMY179" s="146"/>
      <c r="GMZ179" s="113"/>
      <c r="GNA179" s="147"/>
      <c r="GNB179" s="113"/>
      <c r="GNC179" s="148"/>
      <c r="GND179" s="149"/>
      <c r="GNE179" s="150"/>
      <c r="GNF179" s="151"/>
      <c r="GNG179" s="152"/>
      <c r="GNH179" s="146"/>
      <c r="GNI179" s="113"/>
      <c r="GNJ179" s="147"/>
      <c r="GNK179" s="113"/>
      <c r="GNL179" s="148"/>
      <c r="GNM179" s="149"/>
      <c r="GNN179" s="150"/>
      <c r="GNO179" s="151"/>
      <c r="GNP179" s="152"/>
      <c r="GNQ179" s="146"/>
      <c r="GNR179" s="113"/>
      <c r="GNS179" s="147"/>
      <c r="GNT179" s="113"/>
      <c r="GNU179" s="148"/>
      <c r="GNV179" s="149"/>
      <c r="GNW179" s="150"/>
      <c r="GNX179" s="151"/>
      <c r="GNY179" s="152"/>
      <c r="GNZ179" s="146"/>
      <c r="GOA179" s="113"/>
      <c r="GOB179" s="147"/>
      <c r="GOC179" s="113"/>
      <c r="GOD179" s="148"/>
      <c r="GOE179" s="149"/>
      <c r="GOF179" s="150"/>
      <c r="GOG179" s="151"/>
      <c r="GOH179" s="152"/>
      <c r="GOI179" s="146"/>
      <c r="GOJ179" s="113"/>
      <c r="GOK179" s="147"/>
      <c r="GOL179" s="113"/>
      <c r="GOM179" s="148"/>
      <c r="GON179" s="149"/>
      <c r="GOO179" s="150"/>
      <c r="GOP179" s="151"/>
      <c r="GOQ179" s="152"/>
      <c r="GOR179" s="146"/>
      <c r="GOS179" s="113"/>
      <c r="GOT179" s="147"/>
      <c r="GOU179" s="113"/>
      <c r="GOV179" s="148"/>
      <c r="GOW179" s="149"/>
      <c r="GOX179" s="150"/>
      <c r="GOY179" s="151"/>
      <c r="GOZ179" s="152"/>
      <c r="GPA179" s="146"/>
      <c r="GPB179" s="113"/>
      <c r="GPC179" s="147"/>
      <c r="GPD179" s="113"/>
      <c r="GPE179" s="148"/>
      <c r="GPF179" s="149"/>
      <c r="GPG179" s="150"/>
      <c r="GPH179" s="151"/>
      <c r="GPI179" s="152"/>
      <c r="GPJ179" s="146"/>
      <c r="GPK179" s="113"/>
      <c r="GPL179" s="147"/>
      <c r="GPM179" s="113"/>
      <c r="GPN179" s="148"/>
      <c r="GPO179" s="149"/>
      <c r="GPP179" s="150"/>
      <c r="GPQ179" s="151"/>
      <c r="GPR179" s="152"/>
      <c r="GPS179" s="146"/>
      <c r="GPT179" s="113"/>
      <c r="GPU179" s="147"/>
      <c r="GPV179" s="113"/>
      <c r="GPW179" s="148"/>
      <c r="GPX179" s="149"/>
      <c r="GPY179" s="150"/>
      <c r="GPZ179" s="151"/>
      <c r="GQA179" s="152"/>
      <c r="GQB179" s="146"/>
      <c r="GQC179" s="113"/>
      <c r="GQD179" s="147"/>
      <c r="GQE179" s="113"/>
      <c r="GQF179" s="148"/>
      <c r="GQG179" s="149"/>
      <c r="GQH179" s="150"/>
      <c r="GQI179" s="151"/>
      <c r="GQJ179" s="152"/>
      <c r="GQK179" s="146"/>
      <c r="GQL179" s="113"/>
      <c r="GQM179" s="147"/>
      <c r="GQN179" s="113"/>
      <c r="GQO179" s="148"/>
      <c r="GQP179" s="149"/>
      <c r="GQQ179" s="150"/>
      <c r="GQR179" s="151"/>
      <c r="GQS179" s="152"/>
      <c r="GQT179" s="146"/>
      <c r="GQU179" s="113"/>
      <c r="GQV179" s="147"/>
      <c r="GQW179" s="113"/>
      <c r="GQX179" s="148"/>
      <c r="GQY179" s="149"/>
      <c r="GQZ179" s="150"/>
      <c r="GRA179" s="151"/>
      <c r="GRB179" s="152"/>
      <c r="GRC179" s="146"/>
      <c r="GRD179" s="113"/>
      <c r="GRE179" s="147"/>
      <c r="GRF179" s="113"/>
      <c r="GRG179" s="148"/>
      <c r="GRH179" s="149"/>
      <c r="GRI179" s="150"/>
      <c r="GRJ179" s="151"/>
      <c r="GRK179" s="152"/>
      <c r="GRL179" s="146"/>
      <c r="GRM179" s="113"/>
      <c r="GRN179" s="147"/>
      <c r="GRO179" s="113"/>
      <c r="GRP179" s="148"/>
      <c r="GRQ179" s="149"/>
      <c r="GRR179" s="150"/>
      <c r="GRS179" s="151"/>
      <c r="GRT179" s="152"/>
      <c r="GRU179" s="146"/>
      <c r="GRV179" s="113"/>
      <c r="GRW179" s="147"/>
      <c r="GRX179" s="113"/>
      <c r="GRY179" s="148"/>
      <c r="GRZ179" s="149"/>
      <c r="GSA179" s="150"/>
      <c r="GSB179" s="151"/>
      <c r="GSC179" s="152"/>
      <c r="GSD179" s="146"/>
      <c r="GSE179" s="113"/>
      <c r="GSF179" s="147"/>
      <c r="GSG179" s="113"/>
      <c r="GSH179" s="148"/>
      <c r="GSI179" s="149"/>
      <c r="GSJ179" s="150"/>
      <c r="GSK179" s="151"/>
      <c r="GSL179" s="152"/>
      <c r="GSM179" s="146"/>
      <c r="GSN179" s="113"/>
      <c r="GSO179" s="147"/>
      <c r="GSP179" s="113"/>
      <c r="GSQ179" s="148"/>
      <c r="GSR179" s="149"/>
      <c r="GSS179" s="150"/>
      <c r="GST179" s="151"/>
      <c r="GSU179" s="152"/>
      <c r="GSV179" s="146"/>
      <c r="GSW179" s="113"/>
      <c r="GSX179" s="147"/>
      <c r="GSY179" s="113"/>
      <c r="GSZ179" s="148"/>
      <c r="GTA179" s="149"/>
      <c r="GTB179" s="150"/>
      <c r="GTC179" s="151"/>
      <c r="GTD179" s="152"/>
      <c r="GTE179" s="146"/>
      <c r="GTF179" s="113"/>
      <c r="GTG179" s="147"/>
      <c r="GTH179" s="113"/>
      <c r="GTI179" s="148"/>
      <c r="GTJ179" s="149"/>
      <c r="GTK179" s="150"/>
      <c r="GTL179" s="151"/>
      <c r="GTM179" s="152"/>
      <c r="GTN179" s="146"/>
      <c r="GTO179" s="113"/>
      <c r="GTP179" s="147"/>
      <c r="GTQ179" s="113"/>
      <c r="GTR179" s="148"/>
      <c r="GTS179" s="149"/>
      <c r="GTT179" s="150"/>
      <c r="GTU179" s="151"/>
      <c r="GTV179" s="152"/>
      <c r="GTW179" s="146"/>
      <c r="GTX179" s="113"/>
      <c r="GTY179" s="147"/>
      <c r="GTZ179" s="113"/>
      <c r="GUA179" s="148"/>
      <c r="GUB179" s="149"/>
      <c r="GUC179" s="150"/>
      <c r="GUD179" s="151"/>
      <c r="GUE179" s="152"/>
      <c r="GUF179" s="146"/>
      <c r="GUG179" s="113"/>
      <c r="GUH179" s="147"/>
      <c r="GUI179" s="113"/>
      <c r="GUJ179" s="148"/>
      <c r="GUK179" s="149"/>
      <c r="GUL179" s="150"/>
      <c r="GUM179" s="151"/>
      <c r="GUN179" s="152"/>
      <c r="GUO179" s="146"/>
      <c r="GUP179" s="113"/>
      <c r="GUQ179" s="147"/>
      <c r="GUR179" s="113"/>
      <c r="GUS179" s="148"/>
      <c r="GUT179" s="149"/>
      <c r="GUU179" s="150"/>
      <c r="GUV179" s="151"/>
      <c r="GUW179" s="152"/>
      <c r="GUX179" s="146"/>
      <c r="GUY179" s="113"/>
      <c r="GUZ179" s="147"/>
      <c r="GVA179" s="113"/>
      <c r="GVB179" s="148"/>
      <c r="GVC179" s="149"/>
      <c r="GVD179" s="150"/>
      <c r="GVE179" s="151"/>
      <c r="GVF179" s="152"/>
      <c r="GVG179" s="146"/>
      <c r="GVH179" s="113"/>
      <c r="GVI179" s="147"/>
      <c r="GVJ179" s="113"/>
      <c r="GVK179" s="148"/>
      <c r="GVL179" s="149"/>
      <c r="GVM179" s="150"/>
      <c r="GVN179" s="151"/>
      <c r="GVO179" s="152"/>
      <c r="GVP179" s="146"/>
      <c r="GVQ179" s="113"/>
      <c r="GVR179" s="147"/>
      <c r="GVS179" s="113"/>
      <c r="GVT179" s="148"/>
      <c r="GVU179" s="149"/>
      <c r="GVV179" s="150"/>
      <c r="GVW179" s="151"/>
      <c r="GVX179" s="152"/>
      <c r="GVY179" s="146"/>
      <c r="GVZ179" s="113"/>
      <c r="GWA179" s="147"/>
      <c r="GWB179" s="113"/>
      <c r="GWC179" s="148"/>
      <c r="GWD179" s="149"/>
      <c r="GWE179" s="150"/>
      <c r="GWF179" s="151"/>
      <c r="GWG179" s="152"/>
      <c r="GWH179" s="146"/>
      <c r="GWI179" s="113"/>
      <c r="GWJ179" s="147"/>
      <c r="GWK179" s="113"/>
      <c r="GWL179" s="148"/>
      <c r="GWM179" s="149"/>
      <c r="GWN179" s="150"/>
      <c r="GWO179" s="151"/>
      <c r="GWP179" s="152"/>
      <c r="GWQ179" s="146"/>
      <c r="GWR179" s="113"/>
      <c r="GWS179" s="147"/>
      <c r="GWT179" s="113"/>
      <c r="GWU179" s="148"/>
      <c r="GWV179" s="149"/>
      <c r="GWW179" s="150"/>
      <c r="GWX179" s="151"/>
      <c r="GWY179" s="152"/>
      <c r="GWZ179" s="146"/>
      <c r="GXA179" s="113"/>
      <c r="GXB179" s="147"/>
      <c r="GXC179" s="113"/>
      <c r="GXD179" s="148"/>
      <c r="GXE179" s="149"/>
      <c r="GXF179" s="150"/>
      <c r="GXG179" s="151"/>
      <c r="GXH179" s="152"/>
      <c r="GXI179" s="146"/>
      <c r="GXJ179" s="113"/>
      <c r="GXK179" s="147"/>
      <c r="GXL179" s="113"/>
      <c r="GXM179" s="148"/>
      <c r="GXN179" s="149"/>
      <c r="GXO179" s="150"/>
      <c r="GXP179" s="151"/>
      <c r="GXQ179" s="152"/>
      <c r="GXR179" s="146"/>
      <c r="GXS179" s="113"/>
      <c r="GXT179" s="147"/>
      <c r="GXU179" s="113"/>
      <c r="GXV179" s="148"/>
      <c r="GXW179" s="149"/>
      <c r="GXX179" s="150"/>
      <c r="GXY179" s="151"/>
      <c r="GXZ179" s="152"/>
      <c r="GYA179" s="146"/>
      <c r="GYB179" s="113"/>
      <c r="GYC179" s="147"/>
      <c r="GYD179" s="113"/>
      <c r="GYE179" s="148"/>
      <c r="GYF179" s="149"/>
      <c r="GYG179" s="150"/>
      <c r="GYH179" s="151"/>
      <c r="GYI179" s="152"/>
      <c r="GYJ179" s="146"/>
      <c r="GYK179" s="113"/>
      <c r="GYL179" s="147"/>
      <c r="GYM179" s="113"/>
      <c r="GYN179" s="148"/>
      <c r="GYO179" s="149"/>
      <c r="GYP179" s="150"/>
      <c r="GYQ179" s="151"/>
      <c r="GYR179" s="152"/>
      <c r="GYS179" s="146"/>
      <c r="GYT179" s="113"/>
      <c r="GYU179" s="147"/>
      <c r="GYV179" s="113"/>
      <c r="GYW179" s="148"/>
      <c r="GYX179" s="149"/>
      <c r="GYY179" s="150"/>
      <c r="GYZ179" s="151"/>
      <c r="GZA179" s="152"/>
      <c r="GZB179" s="146"/>
      <c r="GZC179" s="113"/>
      <c r="GZD179" s="147"/>
      <c r="GZE179" s="113"/>
      <c r="GZF179" s="148"/>
      <c r="GZG179" s="149"/>
      <c r="GZH179" s="150"/>
      <c r="GZI179" s="151"/>
      <c r="GZJ179" s="152"/>
      <c r="GZK179" s="146"/>
      <c r="GZL179" s="113"/>
      <c r="GZM179" s="147"/>
      <c r="GZN179" s="113"/>
      <c r="GZO179" s="148"/>
      <c r="GZP179" s="149"/>
      <c r="GZQ179" s="150"/>
      <c r="GZR179" s="151"/>
      <c r="GZS179" s="152"/>
      <c r="GZT179" s="146"/>
      <c r="GZU179" s="113"/>
      <c r="GZV179" s="147"/>
      <c r="GZW179" s="113"/>
      <c r="GZX179" s="148"/>
      <c r="GZY179" s="149"/>
      <c r="GZZ179" s="150"/>
      <c r="HAA179" s="151"/>
      <c r="HAB179" s="152"/>
      <c r="HAC179" s="146"/>
      <c r="HAD179" s="113"/>
      <c r="HAE179" s="147"/>
      <c r="HAF179" s="113"/>
      <c r="HAG179" s="148"/>
      <c r="HAH179" s="149"/>
      <c r="HAI179" s="150"/>
      <c r="HAJ179" s="151"/>
      <c r="HAK179" s="152"/>
      <c r="HAL179" s="146"/>
      <c r="HAM179" s="113"/>
      <c r="HAN179" s="147"/>
      <c r="HAO179" s="113"/>
      <c r="HAP179" s="148"/>
      <c r="HAQ179" s="149"/>
      <c r="HAR179" s="150"/>
      <c r="HAS179" s="151"/>
      <c r="HAT179" s="152"/>
      <c r="HAU179" s="146"/>
      <c r="HAV179" s="113"/>
      <c r="HAW179" s="147"/>
      <c r="HAX179" s="113"/>
      <c r="HAY179" s="148"/>
      <c r="HAZ179" s="149"/>
      <c r="HBA179" s="150"/>
      <c r="HBB179" s="151"/>
      <c r="HBC179" s="152"/>
      <c r="HBD179" s="146"/>
      <c r="HBE179" s="113"/>
      <c r="HBF179" s="147"/>
      <c r="HBG179" s="113"/>
      <c r="HBH179" s="148"/>
      <c r="HBI179" s="149"/>
      <c r="HBJ179" s="150"/>
      <c r="HBK179" s="151"/>
      <c r="HBL179" s="152"/>
      <c r="HBM179" s="146"/>
      <c r="HBN179" s="113"/>
      <c r="HBO179" s="147"/>
      <c r="HBP179" s="113"/>
      <c r="HBQ179" s="148"/>
      <c r="HBR179" s="149"/>
      <c r="HBS179" s="150"/>
      <c r="HBT179" s="151"/>
      <c r="HBU179" s="152"/>
      <c r="HBV179" s="146"/>
      <c r="HBW179" s="113"/>
      <c r="HBX179" s="147"/>
      <c r="HBY179" s="113"/>
      <c r="HBZ179" s="148"/>
      <c r="HCA179" s="149"/>
      <c r="HCB179" s="150"/>
      <c r="HCC179" s="151"/>
      <c r="HCD179" s="152"/>
      <c r="HCE179" s="146"/>
      <c r="HCF179" s="113"/>
      <c r="HCG179" s="147"/>
      <c r="HCH179" s="113"/>
      <c r="HCI179" s="148"/>
      <c r="HCJ179" s="149"/>
      <c r="HCK179" s="150"/>
      <c r="HCL179" s="151"/>
      <c r="HCM179" s="152"/>
      <c r="HCN179" s="146"/>
      <c r="HCO179" s="113"/>
      <c r="HCP179" s="147"/>
      <c r="HCQ179" s="113"/>
      <c r="HCR179" s="148"/>
      <c r="HCS179" s="149"/>
      <c r="HCT179" s="150"/>
      <c r="HCU179" s="151"/>
      <c r="HCV179" s="152"/>
      <c r="HCW179" s="146"/>
      <c r="HCX179" s="113"/>
      <c r="HCY179" s="147"/>
      <c r="HCZ179" s="113"/>
      <c r="HDA179" s="148"/>
      <c r="HDB179" s="149"/>
      <c r="HDC179" s="150"/>
      <c r="HDD179" s="151"/>
      <c r="HDE179" s="152"/>
      <c r="HDF179" s="146"/>
      <c r="HDG179" s="113"/>
      <c r="HDH179" s="147"/>
      <c r="HDI179" s="113"/>
      <c r="HDJ179" s="148"/>
      <c r="HDK179" s="149"/>
      <c r="HDL179" s="150"/>
      <c r="HDM179" s="151"/>
      <c r="HDN179" s="152"/>
      <c r="HDO179" s="146"/>
      <c r="HDP179" s="113"/>
      <c r="HDQ179" s="147"/>
      <c r="HDR179" s="113"/>
      <c r="HDS179" s="148"/>
      <c r="HDT179" s="149"/>
      <c r="HDU179" s="150"/>
      <c r="HDV179" s="151"/>
      <c r="HDW179" s="152"/>
      <c r="HDX179" s="146"/>
      <c r="HDY179" s="113"/>
      <c r="HDZ179" s="147"/>
      <c r="HEA179" s="113"/>
      <c r="HEB179" s="148"/>
      <c r="HEC179" s="149"/>
      <c r="HED179" s="150"/>
      <c r="HEE179" s="151"/>
      <c r="HEF179" s="152"/>
      <c r="HEG179" s="146"/>
      <c r="HEH179" s="113"/>
      <c r="HEI179" s="147"/>
      <c r="HEJ179" s="113"/>
      <c r="HEK179" s="148"/>
      <c r="HEL179" s="149"/>
      <c r="HEM179" s="150"/>
      <c r="HEN179" s="151"/>
      <c r="HEO179" s="152"/>
      <c r="HEP179" s="146"/>
      <c r="HEQ179" s="113"/>
      <c r="HER179" s="147"/>
      <c r="HES179" s="113"/>
      <c r="HET179" s="148"/>
      <c r="HEU179" s="149"/>
      <c r="HEV179" s="150"/>
      <c r="HEW179" s="151"/>
      <c r="HEX179" s="152"/>
      <c r="HEY179" s="146"/>
      <c r="HEZ179" s="113"/>
      <c r="HFA179" s="147"/>
      <c r="HFB179" s="113"/>
      <c r="HFC179" s="148"/>
      <c r="HFD179" s="149"/>
      <c r="HFE179" s="150"/>
      <c r="HFF179" s="151"/>
      <c r="HFG179" s="152"/>
      <c r="HFH179" s="146"/>
      <c r="HFI179" s="113"/>
      <c r="HFJ179" s="147"/>
      <c r="HFK179" s="113"/>
      <c r="HFL179" s="148"/>
      <c r="HFM179" s="149"/>
      <c r="HFN179" s="150"/>
      <c r="HFO179" s="151"/>
      <c r="HFP179" s="152"/>
      <c r="HFQ179" s="146"/>
      <c r="HFR179" s="113"/>
      <c r="HFS179" s="147"/>
      <c r="HFT179" s="113"/>
      <c r="HFU179" s="148"/>
      <c r="HFV179" s="149"/>
      <c r="HFW179" s="150"/>
      <c r="HFX179" s="151"/>
      <c r="HFY179" s="152"/>
      <c r="HFZ179" s="146"/>
      <c r="HGA179" s="113"/>
      <c r="HGB179" s="147"/>
      <c r="HGC179" s="113"/>
      <c r="HGD179" s="148"/>
      <c r="HGE179" s="149"/>
      <c r="HGF179" s="150"/>
      <c r="HGG179" s="151"/>
      <c r="HGH179" s="152"/>
      <c r="HGI179" s="146"/>
      <c r="HGJ179" s="113"/>
      <c r="HGK179" s="147"/>
      <c r="HGL179" s="113"/>
      <c r="HGM179" s="148"/>
      <c r="HGN179" s="149"/>
      <c r="HGO179" s="150"/>
      <c r="HGP179" s="151"/>
      <c r="HGQ179" s="152"/>
      <c r="HGR179" s="146"/>
      <c r="HGS179" s="113"/>
      <c r="HGT179" s="147"/>
      <c r="HGU179" s="113"/>
      <c r="HGV179" s="148"/>
      <c r="HGW179" s="149"/>
      <c r="HGX179" s="150"/>
      <c r="HGY179" s="151"/>
      <c r="HGZ179" s="152"/>
      <c r="HHA179" s="146"/>
      <c r="HHB179" s="113"/>
      <c r="HHC179" s="147"/>
      <c r="HHD179" s="113"/>
      <c r="HHE179" s="148"/>
      <c r="HHF179" s="149"/>
      <c r="HHG179" s="150"/>
      <c r="HHH179" s="151"/>
      <c r="HHI179" s="152"/>
      <c r="HHJ179" s="146"/>
      <c r="HHK179" s="113"/>
      <c r="HHL179" s="147"/>
      <c r="HHM179" s="113"/>
      <c r="HHN179" s="148"/>
      <c r="HHO179" s="149"/>
      <c r="HHP179" s="150"/>
      <c r="HHQ179" s="151"/>
      <c r="HHR179" s="152"/>
      <c r="HHS179" s="146"/>
      <c r="HHT179" s="113"/>
      <c r="HHU179" s="147"/>
      <c r="HHV179" s="113"/>
      <c r="HHW179" s="148"/>
      <c r="HHX179" s="149"/>
      <c r="HHY179" s="150"/>
      <c r="HHZ179" s="151"/>
      <c r="HIA179" s="152"/>
      <c r="HIB179" s="146"/>
      <c r="HIC179" s="113"/>
      <c r="HID179" s="147"/>
      <c r="HIE179" s="113"/>
      <c r="HIF179" s="148"/>
      <c r="HIG179" s="149"/>
      <c r="HIH179" s="150"/>
      <c r="HII179" s="151"/>
      <c r="HIJ179" s="152"/>
      <c r="HIK179" s="146"/>
      <c r="HIL179" s="113"/>
      <c r="HIM179" s="147"/>
      <c r="HIN179" s="113"/>
      <c r="HIO179" s="148"/>
      <c r="HIP179" s="149"/>
      <c r="HIQ179" s="150"/>
      <c r="HIR179" s="151"/>
      <c r="HIS179" s="152"/>
      <c r="HIT179" s="146"/>
      <c r="HIU179" s="113"/>
      <c r="HIV179" s="147"/>
      <c r="HIW179" s="113"/>
      <c r="HIX179" s="148"/>
      <c r="HIY179" s="149"/>
      <c r="HIZ179" s="150"/>
      <c r="HJA179" s="151"/>
      <c r="HJB179" s="152"/>
      <c r="HJC179" s="146"/>
      <c r="HJD179" s="113"/>
      <c r="HJE179" s="147"/>
      <c r="HJF179" s="113"/>
      <c r="HJG179" s="148"/>
      <c r="HJH179" s="149"/>
      <c r="HJI179" s="150"/>
      <c r="HJJ179" s="151"/>
      <c r="HJK179" s="152"/>
      <c r="HJL179" s="146"/>
      <c r="HJM179" s="113"/>
      <c r="HJN179" s="147"/>
      <c r="HJO179" s="113"/>
      <c r="HJP179" s="148"/>
      <c r="HJQ179" s="149"/>
      <c r="HJR179" s="150"/>
      <c r="HJS179" s="151"/>
      <c r="HJT179" s="152"/>
      <c r="HJU179" s="146"/>
      <c r="HJV179" s="113"/>
      <c r="HJW179" s="147"/>
      <c r="HJX179" s="113"/>
      <c r="HJY179" s="148"/>
      <c r="HJZ179" s="149"/>
      <c r="HKA179" s="150"/>
      <c r="HKB179" s="151"/>
      <c r="HKC179" s="152"/>
      <c r="HKD179" s="146"/>
      <c r="HKE179" s="113"/>
      <c r="HKF179" s="147"/>
      <c r="HKG179" s="113"/>
      <c r="HKH179" s="148"/>
      <c r="HKI179" s="149"/>
      <c r="HKJ179" s="150"/>
      <c r="HKK179" s="151"/>
      <c r="HKL179" s="152"/>
      <c r="HKM179" s="146"/>
      <c r="HKN179" s="113"/>
      <c r="HKO179" s="147"/>
      <c r="HKP179" s="113"/>
      <c r="HKQ179" s="148"/>
      <c r="HKR179" s="149"/>
      <c r="HKS179" s="150"/>
      <c r="HKT179" s="151"/>
      <c r="HKU179" s="152"/>
      <c r="HKV179" s="146"/>
      <c r="HKW179" s="113"/>
      <c r="HKX179" s="147"/>
      <c r="HKY179" s="113"/>
      <c r="HKZ179" s="148"/>
      <c r="HLA179" s="149"/>
      <c r="HLB179" s="150"/>
      <c r="HLC179" s="151"/>
      <c r="HLD179" s="152"/>
      <c r="HLE179" s="146"/>
      <c r="HLF179" s="113"/>
      <c r="HLG179" s="147"/>
      <c r="HLH179" s="113"/>
      <c r="HLI179" s="148"/>
      <c r="HLJ179" s="149"/>
      <c r="HLK179" s="150"/>
      <c r="HLL179" s="151"/>
      <c r="HLM179" s="152"/>
      <c r="HLN179" s="146"/>
      <c r="HLO179" s="113"/>
      <c r="HLP179" s="147"/>
      <c r="HLQ179" s="113"/>
      <c r="HLR179" s="148"/>
      <c r="HLS179" s="149"/>
      <c r="HLT179" s="150"/>
      <c r="HLU179" s="151"/>
      <c r="HLV179" s="152"/>
      <c r="HLW179" s="146"/>
      <c r="HLX179" s="113"/>
      <c r="HLY179" s="147"/>
      <c r="HLZ179" s="113"/>
      <c r="HMA179" s="148"/>
      <c r="HMB179" s="149"/>
      <c r="HMC179" s="150"/>
      <c r="HMD179" s="151"/>
      <c r="HME179" s="152"/>
      <c r="HMF179" s="146"/>
      <c r="HMG179" s="113"/>
      <c r="HMH179" s="147"/>
      <c r="HMI179" s="113"/>
      <c r="HMJ179" s="148"/>
      <c r="HMK179" s="149"/>
      <c r="HML179" s="150"/>
      <c r="HMM179" s="151"/>
      <c r="HMN179" s="152"/>
      <c r="HMO179" s="146"/>
      <c r="HMP179" s="113"/>
      <c r="HMQ179" s="147"/>
      <c r="HMR179" s="113"/>
      <c r="HMS179" s="148"/>
      <c r="HMT179" s="149"/>
      <c r="HMU179" s="150"/>
      <c r="HMV179" s="151"/>
      <c r="HMW179" s="152"/>
      <c r="HMX179" s="146"/>
      <c r="HMY179" s="113"/>
      <c r="HMZ179" s="147"/>
      <c r="HNA179" s="113"/>
      <c r="HNB179" s="148"/>
      <c r="HNC179" s="149"/>
      <c r="HND179" s="150"/>
      <c r="HNE179" s="151"/>
      <c r="HNF179" s="152"/>
      <c r="HNG179" s="146"/>
      <c r="HNH179" s="113"/>
      <c r="HNI179" s="147"/>
      <c r="HNJ179" s="113"/>
      <c r="HNK179" s="148"/>
      <c r="HNL179" s="149"/>
      <c r="HNM179" s="150"/>
      <c r="HNN179" s="151"/>
      <c r="HNO179" s="152"/>
      <c r="HNP179" s="146"/>
      <c r="HNQ179" s="113"/>
      <c r="HNR179" s="147"/>
      <c r="HNS179" s="113"/>
      <c r="HNT179" s="148"/>
      <c r="HNU179" s="149"/>
      <c r="HNV179" s="150"/>
      <c r="HNW179" s="151"/>
      <c r="HNX179" s="152"/>
      <c r="HNY179" s="146"/>
      <c r="HNZ179" s="113"/>
      <c r="HOA179" s="147"/>
      <c r="HOB179" s="113"/>
      <c r="HOC179" s="148"/>
      <c r="HOD179" s="149"/>
      <c r="HOE179" s="150"/>
      <c r="HOF179" s="151"/>
      <c r="HOG179" s="152"/>
      <c r="HOH179" s="146"/>
      <c r="HOI179" s="113"/>
      <c r="HOJ179" s="147"/>
      <c r="HOK179" s="113"/>
      <c r="HOL179" s="148"/>
      <c r="HOM179" s="149"/>
      <c r="HON179" s="150"/>
      <c r="HOO179" s="151"/>
      <c r="HOP179" s="152"/>
      <c r="HOQ179" s="146"/>
      <c r="HOR179" s="113"/>
      <c r="HOS179" s="147"/>
      <c r="HOT179" s="113"/>
      <c r="HOU179" s="148"/>
      <c r="HOV179" s="149"/>
      <c r="HOW179" s="150"/>
      <c r="HOX179" s="151"/>
      <c r="HOY179" s="152"/>
      <c r="HOZ179" s="146"/>
      <c r="HPA179" s="113"/>
      <c r="HPB179" s="147"/>
      <c r="HPC179" s="113"/>
      <c r="HPD179" s="148"/>
      <c r="HPE179" s="149"/>
      <c r="HPF179" s="150"/>
      <c r="HPG179" s="151"/>
      <c r="HPH179" s="152"/>
      <c r="HPI179" s="146"/>
      <c r="HPJ179" s="113"/>
      <c r="HPK179" s="147"/>
      <c r="HPL179" s="113"/>
      <c r="HPM179" s="148"/>
      <c r="HPN179" s="149"/>
      <c r="HPO179" s="150"/>
      <c r="HPP179" s="151"/>
      <c r="HPQ179" s="152"/>
      <c r="HPR179" s="146"/>
      <c r="HPS179" s="113"/>
      <c r="HPT179" s="147"/>
      <c r="HPU179" s="113"/>
      <c r="HPV179" s="148"/>
      <c r="HPW179" s="149"/>
      <c r="HPX179" s="150"/>
      <c r="HPY179" s="151"/>
      <c r="HPZ179" s="152"/>
      <c r="HQA179" s="146"/>
      <c r="HQB179" s="113"/>
      <c r="HQC179" s="147"/>
      <c r="HQD179" s="113"/>
      <c r="HQE179" s="148"/>
      <c r="HQF179" s="149"/>
      <c r="HQG179" s="150"/>
      <c r="HQH179" s="151"/>
      <c r="HQI179" s="152"/>
      <c r="HQJ179" s="146"/>
      <c r="HQK179" s="113"/>
      <c r="HQL179" s="147"/>
      <c r="HQM179" s="113"/>
      <c r="HQN179" s="148"/>
      <c r="HQO179" s="149"/>
      <c r="HQP179" s="150"/>
      <c r="HQQ179" s="151"/>
      <c r="HQR179" s="152"/>
      <c r="HQS179" s="146"/>
      <c r="HQT179" s="113"/>
      <c r="HQU179" s="147"/>
      <c r="HQV179" s="113"/>
      <c r="HQW179" s="148"/>
      <c r="HQX179" s="149"/>
      <c r="HQY179" s="150"/>
      <c r="HQZ179" s="151"/>
      <c r="HRA179" s="152"/>
      <c r="HRB179" s="146"/>
      <c r="HRC179" s="113"/>
      <c r="HRD179" s="147"/>
      <c r="HRE179" s="113"/>
      <c r="HRF179" s="148"/>
      <c r="HRG179" s="149"/>
      <c r="HRH179" s="150"/>
      <c r="HRI179" s="151"/>
      <c r="HRJ179" s="152"/>
      <c r="HRK179" s="146"/>
      <c r="HRL179" s="113"/>
      <c r="HRM179" s="147"/>
      <c r="HRN179" s="113"/>
      <c r="HRO179" s="148"/>
      <c r="HRP179" s="149"/>
      <c r="HRQ179" s="150"/>
      <c r="HRR179" s="151"/>
      <c r="HRS179" s="152"/>
      <c r="HRT179" s="146"/>
      <c r="HRU179" s="113"/>
      <c r="HRV179" s="147"/>
      <c r="HRW179" s="113"/>
      <c r="HRX179" s="148"/>
      <c r="HRY179" s="149"/>
      <c r="HRZ179" s="150"/>
      <c r="HSA179" s="151"/>
      <c r="HSB179" s="152"/>
      <c r="HSC179" s="146"/>
      <c r="HSD179" s="113"/>
      <c r="HSE179" s="147"/>
      <c r="HSF179" s="113"/>
      <c r="HSG179" s="148"/>
      <c r="HSH179" s="149"/>
      <c r="HSI179" s="150"/>
      <c r="HSJ179" s="151"/>
      <c r="HSK179" s="152"/>
      <c r="HSL179" s="146"/>
      <c r="HSM179" s="113"/>
      <c r="HSN179" s="147"/>
      <c r="HSO179" s="113"/>
      <c r="HSP179" s="148"/>
      <c r="HSQ179" s="149"/>
      <c r="HSR179" s="150"/>
      <c r="HSS179" s="151"/>
      <c r="HST179" s="152"/>
      <c r="HSU179" s="146"/>
      <c r="HSV179" s="113"/>
      <c r="HSW179" s="147"/>
      <c r="HSX179" s="113"/>
      <c r="HSY179" s="148"/>
      <c r="HSZ179" s="149"/>
      <c r="HTA179" s="150"/>
      <c r="HTB179" s="151"/>
      <c r="HTC179" s="152"/>
      <c r="HTD179" s="146"/>
      <c r="HTE179" s="113"/>
      <c r="HTF179" s="147"/>
      <c r="HTG179" s="113"/>
      <c r="HTH179" s="148"/>
      <c r="HTI179" s="149"/>
      <c r="HTJ179" s="150"/>
      <c r="HTK179" s="151"/>
      <c r="HTL179" s="152"/>
      <c r="HTM179" s="146"/>
      <c r="HTN179" s="113"/>
      <c r="HTO179" s="147"/>
      <c r="HTP179" s="113"/>
      <c r="HTQ179" s="148"/>
      <c r="HTR179" s="149"/>
      <c r="HTS179" s="150"/>
      <c r="HTT179" s="151"/>
      <c r="HTU179" s="152"/>
      <c r="HTV179" s="146"/>
      <c r="HTW179" s="113"/>
      <c r="HTX179" s="147"/>
      <c r="HTY179" s="113"/>
      <c r="HTZ179" s="148"/>
      <c r="HUA179" s="149"/>
      <c r="HUB179" s="150"/>
      <c r="HUC179" s="151"/>
      <c r="HUD179" s="152"/>
      <c r="HUE179" s="146"/>
      <c r="HUF179" s="113"/>
      <c r="HUG179" s="147"/>
      <c r="HUH179" s="113"/>
      <c r="HUI179" s="148"/>
      <c r="HUJ179" s="149"/>
      <c r="HUK179" s="150"/>
      <c r="HUL179" s="151"/>
      <c r="HUM179" s="152"/>
      <c r="HUN179" s="146"/>
      <c r="HUO179" s="113"/>
      <c r="HUP179" s="147"/>
      <c r="HUQ179" s="113"/>
      <c r="HUR179" s="148"/>
      <c r="HUS179" s="149"/>
      <c r="HUT179" s="150"/>
      <c r="HUU179" s="151"/>
      <c r="HUV179" s="152"/>
      <c r="HUW179" s="146"/>
      <c r="HUX179" s="113"/>
      <c r="HUY179" s="147"/>
      <c r="HUZ179" s="113"/>
      <c r="HVA179" s="148"/>
      <c r="HVB179" s="149"/>
      <c r="HVC179" s="150"/>
      <c r="HVD179" s="151"/>
      <c r="HVE179" s="152"/>
      <c r="HVF179" s="146"/>
      <c r="HVG179" s="113"/>
      <c r="HVH179" s="147"/>
      <c r="HVI179" s="113"/>
      <c r="HVJ179" s="148"/>
      <c r="HVK179" s="149"/>
      <c r="HVL179" s="150"/>
      <c r="HVM179" s="151"/>
      <c r="HVN179" s="152"/>
      <c r="HVO179" s="146"/>
      <c r="HVP179" s="113"/>
      <c r="HVQ179" s="147"/>
      <c r="HVR179" s="113"/>
      <c r="HVS179" s="148"/>
      <c r="HVT179" s="149"/>
      <c r="HVU179" s="150"/>
      <c r="HVV179" s="151"/>
      <c r="HVW179" s="152"/>
      <c r="HVX179" s="146"/>
      <c r="HVY179" s="113"/>
      <c r="HVZ179" s="147"/>
      <c r="HWA179" s="113"/>
      <c r="HWB179" s="148"/>
      <c r="HWC179" s="149"/>
      <c r="HWD179" s="150"/>
      <c r="HWE179" s="151"/>
      <c r="HWF179" s="152"/>
      <c r="HWG179" s="146"/>
      <c r="HWH179" s="113"/>
      <c r="HWI179" s="147"/>
      <c r="HWJ179" s="113"/>
      <c r="HWK179" s="148"/>
      <c r="HWL179" s="149"/>
      <c r="HWM179" s="150"/>
      <c r="HWN179" s="151"/>
      <c r="HWO179" s="152"/>
      <c r="HWP179" s="146"/>
      <c r="HWQ179" s="113"/>
      <c r="HWR179" s="147"/>
      <c r="HWS179" s="113"/>
      <c r="HWT179" s="148"/>
      <c r="HWU179" s="149"/>
      <c r="HWV179" s="150"/>
      <c r="HWW179" s="151"/>
      <c r="HWX179" s="152"/>
      <c r="HWY179" s="146"/>
      <c r="HWZ179" s="113"/>
      <c r="HXA179" s="147"/>
      <c r="HXB179" s="113"/>
      <c r="HXC179" s="148"/>
      <c r="HXD179" s="149"/>
      <c r="HXE179" s="150"/>
      <c r="HXF179" s="151"/>
      <c r="HXG179" s="152"/>
      <c r="HXH179" s="146"/>
      <c r="HXI179" s="113"/>
      <c r="HXJ179" s="147"/>
      <c r="HXK179" s="113"/>
      <c r="HXL179" s="148"/>
      <c r="HXM179" s="149"/>
      <c r="HXN179" s="150"/>
      <c r="HXO179" s="151"/>
      <c r="HXP179" s="152"/>
      <c r="HXQ179" s="146"/>
      <c r="HXR179" s="113"/>
      <c r="HXS179" s="147"/>
      <c r="HXT179" s="113"/>
      <c r="HXU179" s="148"/>
      <c r="HXV179" s="149"/>
      <c r="HXW179" s="150"/>
      <c r="HXX179" s="151"/>
      <c r="HXY179" s="152"/>
      <c r="HXZ179" s="146"/>
      <c r="HYA179" s="113"/>
      <c r="HYB179" s="147"/>
      <c r="HYC179" s="113"/>
      <c r="HYD179" s="148"/>
      <c r="HYE179" s="149"/>
      <c r="HYF179" s="150"/>
      <c r="HYG179" s="151"/>
      <c r="HYH179" s="152"/>
      <c r="HYI179" s="146"/>
      <c r="HYJ179" s="113"/>
      <c r="HYK179" s="147"/>
      <c r="HYL179" s="113"/>
      <c r="HYM179" s="148"/>
      <c r="HYN179" s="149"/>
      <c r="HYO179" s="150"/>
      <c r="HYP179" s="151"/>
      <c r="HYQ179" s="152"/>
      <c r="HYR179" s="146"/>
      <c r="HYS179" s="113"/>
      <c r="HYT179" s="147"/>
      <c r="HYU179" s="113"/>
      <c r="HYV179" s="148"/>
      <c r="HYW179" s="149"/>
      <c r="HYX179" s="150"/>
      <c r="HYY179" s="151"/>
      <c r="HYZ179" s="152"/>
      <c r="HZA179" s="146"/>
      <c r="HZB179" s="113"/>
      <c r="HZC179" s="147"/>
      <c r="HZD179" s="113"/>
      <c r="HZE179" s="148"/>
      <c r="HZF179" s="149"/>
      <c r="HZG179" s="150"/>
      <c r="HZH179" s="151"/>
      <c r="HZI179" s="152"/>
      <c r="HZJ179" s="146"/>
      <c r="HZK179" s="113"/>
      <c r="HZL179" s="147"/>
      <c r="HZM179" s="113"/>
      <c r="HZN179" s="148"/>
      <c r="HZO179" s="149"/>
      <c r="HZP179" s="150"/>
      <c r="HZQ179" s="151"/>
      <c r="HZR179" s="152"/>
      <c r="HZS179" s="146"/>
      <c r="HZT179" s="113"/>
      <c r="HZU179" s="147"/>
      <c r="HZV179" s="113"/>
      <c r="HZW179" s="148"/>
      <c r="HZX179" s="149"/>
      <c r="HZY179" s="150"/>
      <c r="HZZ179" s="151"/>
      <c r="IAA179" s="152"/>
      <c r="IAB179" s="146"/>
      <c r="IAC179" s="113"/>
      <c r="IAD179" s="147"/>
      <c r="IAE179" s="113"/>
      <c r="IAF179" s="148"/>
      <c r="IAG179" s="149"/>
      <c r="IAH179" s="150"/>
      <c r="IAI179" s="151"/>
      <c r="IAJ179" s="152"/>
      <c r="IAK179" s="146"/>
      <c r="IAL179" s="113"/>
      <c r="IAM179" s="147"/>
      <c r="IAN179" s="113"/>
      <c r="IAO179" s="148"/>
      <c r="IAP179" s="149"/>
      <c r="IAQ179" s="150"/>
      <c r="IAR179" s="151"/>
      <c r="IAS179" s="152"/>
      <c r="IAT179" s="146"/>
      <c r="IAU179" s="113"/>
      <c r="IAV179" s="147"/>
      <c r="IAW179" s="113"/>
      <c r="IAX179" s="148"/>
      <c r="IAY179" s="149"/>
      <c r="IAZ179" s="150"/>
      <c r="IBA179" s="151"/>
      <c r="IBB179" s="152"/>
      <c r="IBC179" s="146"/>
      <c r="IBD179" s="113"/>
      <c r="IBE179" s="147"/>
      <c r="IBF179" s="113"/>
      <c r="IBG179" s="148"/>
      <c r="IBH179" s="149"/>
      <c r="IBI179" s="150"/>
      <c r="IBJ179" s="151"/>
      <c r="IBK179" s="152"/>
      <c r="IBL179" s="146"/>
      <c r="IBM179" s="113"/>
      <c r="IBN179" s="147"/>
      <c r="IBO179" s="113"/>
      <c r="IBP179" s="148"/>
      <c r="IBQ179" s="149"/>
      <c r="IBR179" s="150"/>
      <c r="IBS179" s="151"/>
      <c r="IBT179" s="152"/>
      <c r="IBU179" s="146"/>
      <c r="IBV179" s="113"/>
      <c r="IBW179" s="147"/>
      <c r="IBX179" s="113"/>
      <c r="IBY179" s="148"/>
      <c r="IBZ179" s="149"/>
      <c r="ICA179" s="150"/>
      <c r="ICB179" s="151"/>
      <c r="ICC179" s="152"/>
      <c r="ICD179" s="146"/>
      <c r="ICE179" s="113"/>
      <c r="ICF179" s="147"/>
      <c r="ICG179" s="113"/>
      <c r="ICH179" s="148"/>
      <c r="ICI179" s="149"/>
      <c r="ICJ179" s="150"/>
      <c r="ICK179" s="151"/>
      <c r="ICL179" s="152"/>
      <c r="ICM179" s="146"/>
      <c r="ICN179" s="113"/>
      <c r="ICO179" s="147"/>
      <c r="ICP179" s="113"/>
      <c r="ICQ179" s="148"/>
      <c r="ICR179" s="149"/>
      <c r="ICS179" s="150"/>
      <c r="ICT179" s="151"/>
      <c r="ICU179" s="152"/>
      <c r="ICV179" s="146"/>
      <c r="ICW179" s="113"/>
      <c r="ICX179" s="147"/>
      <c r="ICY179" s="113"/>
      <c r="ICZ179" s="148"/>
      <c r="IDA179" s="149"/>
      <c r="IDB179" s="150"/>
      <c r="IDC179" s="151"/>
      <c r="IDD179" s="152"/>
      <c r="IDE179" s="146"/>
      <c r="IDF179" s="113"/>
      <c r="IDG179" s="147"/>
      <c r="IDH179" s="113"/>
      <c r="IDI179" s="148"/>
      <c r="IDJ179" s="149"/>
      <c r="IDK179" s="150"/>
      <c r="IDL179" s="151"/>
      <c r="IDM179" s="152"/>
      <c r="IDN179" s="146"/>
      <c r="IDO179" s="113"/>
      <c r="IDP179" s="147"/>
      <c r="IDQ179" s="113"/>
      <c r="IDR179" s="148"/>
      <c r="IDS179" s="149"/>
      <c r="IDT179" s="150"/>
      <c r="IDU179" s="151"/>
      <c r="IDV179" s="152"/>
      <c r="IDW179" s="146"/>
      <c r="IDX179" s="113"/>
      <c r="IDY179" s="147"/>
      <c r="IDZ179" s="113"/>
      <c r="IEA179" s="148"/>
      <c r="IEB179" s="149"/>
      <c r="IEC179" s="150"/>
      <c r="IED179" s="151"/>
      <c r="IEE179" s="152"/>
      <c r="IEF179" s="146"/>
      <c r="IEG179" s="113"/>
      <c r="IEH179" s="147"/>
      <c r="IEI179" s="113"/>
      <c r="IEJ179" s="148"/>
      <c r="IEK179" s="149"/>
      <c r="IEL179" s="150"/>
      <c r="IEM179" s="151"/>
      <c r="IEN179" s="152"/>
      <c r="IEO179" s="146"/>
      <c r="IEP179" s="113"/>
      <c r="IEQ179" s="147"/>
      <c r="IER179" s="113"/>
      <c r="IES179" s="148"/>
      <c r="IET179" s="149"/>
      <c r="IEU179" s="150"/>
      <c r="IEV179" s="151"/>
      <c r="IEW179" s="152"/>
      <c r="IEX179" s="146"/>
      <c r="IEY179" s="113"/>
      <c r="IEZ179" s="147"/>
      <c r="IFA179" s="113"/>
      <c r="IFB179" s="148"/>
      <c r="IFC179" s="149"/>
      <c r="IFD179" s="150"/>
      <c r="IFE179" s="151"/>
      <c r="IFF179" s="152"/>
      <c r="IFG179" s="146"/>
      <c r="IFH179" s="113"/>
      <c r="IFI179" s="147"/>
      <c r="IFJ179" s="113"/>
      <c r="IFK179" s="148"/>
      <c r="IFL179" s="149"/>
      <c r="IFM179" s="150"/>
      <c r="IFN179" s="151"/>
      <c r="IFO179" s="152"/>
      <c r="IFP179" s="146"/>
      <c r="IFQ179" s="113"/>
      <c r="IFR179" s="147"/>
      <c r="IFS179" s="113"/>
      <c r="IFT179" s="148"/>
      <c r="IFU179" s="149"/>
      <c r="IFV179" s="150"/>
      <c r="IFW179" s="151"/>
      <c r="IFX179" s="152"/>
      <c r="IFY179" s="146"/>
      <c r="IFZ179" s="113"/>
      <c r="IGA179" s="147"/>
      <c r="IGB179" s="113"/>
      <c r="IGC179" s="148"/>
      <c r="IGD179" s="149"/>
      <c r="IGE179" s="150"/>
      <c r="IGF179" s="151"/>
      <c r="IGG179" s="152"/>
      <c r="IGH179" s="146"/>
      <c r="IGI179" s="113"/>
      <c r="IGJ179" s="147"/>
      <c r="IGK179" s="113"/>
      <c r="IGL179" s="148"/>
      <c r="IGM179" s="149"/>
      <c r="IGN179" s="150"/>
      <c r="IGO179" s="151"/>
      <c r="IGP179" s="152"/>
      <c r="IGQ179" s="146"/>
      <c r="IGR179" s="113"/>
      <c r="IGS179" s="147"/>
      <c r="IGT179" s="113"/>
      <c r="IGU179" s="148"/>
      <c r="IGV179" s="149"/>
      <c r="IGW179" s="150"/>
      <c r="IGX179" s="151"/>
      <c r="IGY179" s="152"/>
      <c r="IGZ179" s="146"/>
      <c r="IHA179" s="113"/>
      <c r="IHB179" s="147"/>
      <c r="IHC179" s="113"/>
      <c r="IHD179" s="148"/>
      <c r="IHE179" s="149"/>
      <c r="IHF179" s="150"/>
      <c r="IHG179" s="151"/>
      <c r="IHH179" s="152"/>
      <c r="IHI179" s="146"/>
      <c r="IHJ179" s="113"/>
      <c r="IHK179" s="147"/>
      <c r="IHL179" s="113"/>
      <c r="IHM179" s="148"/>
      <c r="IHN179" s="149"/>
      <c r="IHO179" s="150"/>
      <c r="IHP179" s="151"/>
      <c r="IHQ179" s="152"/>
      <c r="IHR179" s="146"/>
      <c r="IHS179" s="113"/>
      <c r="IHT179" s="147"/>
      <c r="IHU179" s="113"/>
      <c r="IHV179" s="148"/>
      <c r="IHW179" s="149"/>
      <c r="IHX179" s="150"/>
      <c r="IHY179" s="151"/>
      <c r="IHZ179" s="152"/>
      <c r="IIA179" s="146"/>
      <c r="IIB179" s="113"/>
      <c r="IIC179" s="147"/>
      <c r="IID179" s="113"/>
      <c r="IIE179" s="148"/>
      <c r="IIF179" s="149"/>
      <c r="IIG179" s="150"/>
      <c r="IIH179" s="151"/>
      <c r="III179" s="152"/>
      <c r="IIJ179" s="146"/>
      <c r="IIK179" s="113"/>
      <c r="IIL179" s="147"/>
      <c r="IIM179" s="113"/>
      <c r="IIN179" s="148"/>
      <c r="IIO179" s="149"/>
      <c r="IIP179" s="150"/>
      <c r="IIQ179" s="151"/>
      <c r="IIR179" s="152"/>
      <c r="IIS179" s="146"/>
      <c r="IIT179" s="113"/>
      <c r="IIU179" s="147"/>
      <c r="IIV179" s="113"/>
      <c r="IIW179" s="148"/>
      <c r="IIX179" s="149"/>
      <c r="IIY179" s="150"/>
      <c r="IIZ179" s="151"/>
      <c r="IJA179" s="152"/>
      <c r="IJB179" s="146"/>
      <c r="IJC179" s="113"/>
      <c r="IJD179" s="147"/>
      <c r="IJE179" s="113"/>
      <c r="IJF179" s="148"/>
      <c r="IJG179" s="149"/>
      <c r="IJH179" s="150"/>
      <c r="IJI179" s="151"/>
      <c r="IJJ179" s="152"/>
      <c r="IJK179" s="146"/>
      <c r="IJL179" s="113"/>
      <c r="IJM179" s="147"/>
      <c r="IJN179" s="113"/>
      <c r="IJO179" s="148"/>
      <c r="IJP179" s="149"/>
      <c r="IJQ179" s="150"/>
      <c r="IJR179" s="151"/>
      <c r="IJS179" s="152"/>
      <c r="IJT179" s="146"/>
      <c r="IJU179" s="113"/>
      <c r="IJV179" s="147"/>
      <c r="IJW179" s="113"/>
      <c r="IJX179" s="148"/>
      <c r="IJY179" s="149"/>
      <c r="IJZ179" s="150"/>
      <c r="IKA179" s="151"/>
      <c r="IKB179" s="152"/>
      <c r="IKC179" s="146"/>
      <c r="IKD179" s="113"/>
      <c r="IKE179" s="147"/>
      <c r="IKF179" s="113"/>
      <c r="IKG179" s="148"/>
      <c r="IKH179" s="149"/>
      <c r="IKI179" s="150"/>
      <c r="IKJ179" s="151"/>
      <c r="IKK179" s="152"/>
      <c r="IKL179" s="146"/>
      <c r="IKM179" s="113"/>
      <c r="IKN179" s="147"/>
      <c r="IKO179" s="113"/>
      <c r="IKP179" s="148"/>
      <c r="IKQ179" s="149"/>
      <c r="IKR179" s="150"/>
      <c r="IKS179" s="151"/>
      <c r="IKT179" s="152"/>
      <c r="IKU179" s="146"/>
      <c r="IKV179" s="113"/>
      <c r="IKW179" s="147"/>
      <c r="IKX179" s="113"/>
      <c r="IKY179" s="148"/>
      <c r="IKZ179" s="149"/>
      <c r="ILA179" s="150"/>
      <c r="ILB179" s="151"/>
      <c r="ILC179" s="152"/>
      <c r="ILD179" s="146"/>
      <c r="ILE179" s="113"/>
      <c r="ILF179" s="147"/>
      <c r="ILG179" s="113"/>
      <c r="ILH179" s="148"/>
      <c r="ILI179" s="149"/>
      <c r="ILJ179" s="150"/>
      <c r="ILK179" s="151"/>
      <c r="ILL179" s="152"/>
      <c r="ILM179" s="146"/>
      <c r="ILN179" s="113"/>
      <c r="ILO179" s="147"/>
      <c r="ILP179" s="113"/>
      <c r="ILQ179" s="148"/>
      <c r="ILR179" s="149"/>
      <c r="ILS179" s="150"/>
      <c r="ILT179" s="151"/>
      <c r="ILU179" s="152"/>
      <c r="ILV179" s="146"/>
      <c r="ILW179" s="113"/>
      <c r="ILX179" s="147"/>
      <c r="ILY179" s="113"/>
      <c r="ILZ179" s="148"/>
      <c r="IMA179" s="149"/>
      <c r="IMB179" s="150"/>
      <c r="IMC179" s="151"/>
      <c r="IMD179" s="152"/>
      <c r="IME179" s="146"/>
      <c r="IMF179" s="113"/>
      <c r="IMG179" s="147"/>
      <c r="IMH179" s="113"/>
      <c r="IMI179" s="148"/>
      <c r="IMJ179" s="149"/>
      <c r="IMK179" s="150"/>
      <c r="IML179" s="151"/>
      <c r="IMM179" s="152"/>
      <c r="IMN179" s="146"/>
      <c r="IMO179" s="113"/>
      <c r="IMP179" s="147"/>
      <c r="IMQ179" s="113"/>
      <c r="IMR179" s="148"/>
      <c r="IMS179" s="149"/>
      <c r="IMT179" s="150"/>
      <c r="IMU179" s="151"/>
      <c r="IMV179" s="152"/>
      <c r="IMW179" s="146"/>
      <c r="IMX179" s="113"/>
      <c r="IMY179" s="147"/>
      <c r="IMZ179" s="113"/>
      <c r="INA179" s="148"/>
      <c r="INB179" s="149"/>
      <c r="INC179" s="150"/>
      <c r="IND179" s="151"/>
      <c r="INE179" s="152"/>
      <c r="INF179" s="146"/>
      <c r="ING179" s="113"/>
      <c r="INH179" s="147"/>
      <c r="INI179" s="113"/>
      <c r="INJ179" s="148"/>
      <c r="INK179" s="149"/>
      <c r="INL179" s="150"/>
      <c r="INM179" s="151"/>
      <c r="INN179" s="152"/>
      <c r="INO179" s="146"/>
      <c r="INP179" s="113"/>
      <c r="INQ179" s="147"/>
      <c r="INR179" s="113"/>
      <c r="INS179" s="148"/>
      <c r="INT179" s="149"/>
      <c r="INU179" s="150"/>
      <c r="INV179" s="151"/>
      <c r="INW179" s="152"/>
      <c r="INX179" s="146"/>
      <c r="INY179" s="113"/>
      <c r="INZ179" s="147"/>
      <c r="IOA179" s="113"/>
      <c r="IOB179" s="148"/>
      <c r="IOC179" s="149"/>
      <c r="IOD179" s="150"/>
      <c r="IOE179" s="151"/>
      <c r="IOF179" s="152"/>
      <c r="IOG179" s="146"/>
      <c r="IOH179" s="113"/>
      <c r="IOI179" s="147"/>
      <c r="IOJ179" s="113"/>
      <c r="IOK179" s="148"/>
      <c r="IOL179" s="149"/>
      <c r="IOM179" s="150"/>
      <c r="ION179" s="151"/>
      <c r="IOO179" s="152"/>
      <c r="IOP179" s="146"/>
      <c r="IOQ179" s="113"/>
      <c r="IOR179" s="147"/>
      <c r="IOS179" s="113"/>
      <c r="IOT179" s="148"/>
      <c r="IOU179" s="149"/>
      <c r="IOV179" s="150"/>
      <c r="IOW179" s="151"/>
      <c r="IOX179" s="152"/>
      <c r="IOY179" s="146"/>
      <c r="IOZ179" s="113"/>
      <c r="IPA179" s="147"/>
      <c r="IPB179" s="113"/>
      <c r="IPC179" s="148"/>
      <c r="IPD179" s="149"/>
      <c r="IPE179" s="150"/>
      <c r="IPF179" s="151"/>
      <c r="IPG179" s="152"/>
      <c r="IPH179" s="146"/>
      <c r="IPI179" s="113"/>
      <c r="IPJ179" s="147"/>
      <c r="IPK179" s="113"/>
      <c r="IPL179" s="148"/>
      <c r="IPM179" s="149"/>
      <c r="IPN179" s="150"/>
      <c r="IPO179" s="151"/>
      <c r="IPP179" s="152"/>
      <c r="IPQ179" s="146"/>
      <c r="IPR179" s="113"/>
      <c r="IPS179" s="147"/>
      <c r="IPT179" s="113"/>
      <c r="IPU179" s="148"/>
      <c r="IPV179" s="149"/>
      <c r="IPW179" s="150"/>
      <c r="IPX179" s="151"/>
      <c r="IPY179" s="152"/>
      <c r="IPZ179" s="146"/>
      <c r="IQA179" s="113"/>
      <c r="IQB179" s="147"/>
      <c r="IQC179" s="113"/>
      <c r="IQD179" s="148"/>
      <c r="IQE179" s="149"/>
      <c r="IQF179" s="150"/>
      <c r="IQG179" s="151"/>
      <c r="IQH179" s="152"/>
      <c r="IQI179" s="146"/>
      <c r="IQJ179" s="113"/>
      <c r="IQK179" s="147"/>
      <c r="IQL179" s="113"/>
      <c r="IQM179" s="148"/>
      <c r="IQN179" s="149"/>
      <c r="IQO179" s="150"/>
      <c r="IQP179" s="151"/>
      <c r="IQQ179" s="152"/>
      <c r="IQR179" s="146"/>
      <c r="IQS179" s="113"/>
      <c r="IQT179" s="147"/>
      <c r="IQU179" s="113"/>
      <c r="IQV179" s="148"/>
      <c r="IQW179" s="149"/>
      <c r="IQX179" s="150"/>
      <c r="IQY179" s="151"/>
      <c r="IQZ179" s="152"/>
      <c r="IRA179" s="146"/>
      <c r="IRB179" s="113"/>
      <c r="IRC179" s="147"/>
      <c r="IRD179" s="113"/>
      <c r="IRE179" s="148"/>
      <c r="IRF179" s="149"/>
      <c r="IRG179" s="150"/>
      <c r="IRH179" s="151"/>
      <c r="IRI179" s="152"/>
      <c r="IRJ179" s="146"/>
      <c r="IRK179" s="113"/>
      <c r="IRL179" s="147"/>
      <c r="IRM179" s="113"/>
      <c r="IRN179" s="148"/>
      <c r="IRO179" s="149"/>
      <c r="IRP179" s="150"/>
      <c r="IRQ179" s="151"/>
      <c r="IRR179" s="152"/>
      <c r="IRS179" s="146"/>
      <c r="IRT179" s="113"/>
      <c r="IRU179" s="147"/>
      <c r="IRV179" s="113"/>
      <c r="IRW179" s="148"/>
      <c r="IRX179" s="149"/>
      <c r="IRY179" s="150"/>
      <c r="IRZ179" s="151"/>
      <c r="ISA179" s="152"/>
      <c r="ISB179" s="146"/>
      <c r="ISC179" s="113"/>
      <c r="ISD179" s="147"/>
      <c r="ISE179" s="113"/>
      <c r="ISF179" s="148"/>
      <c r="ISG179" s="149"/>
      <c r="ISH179" s="150"/>
      <c r="ISI179" s="151"/>
      <c r="ISJ179" s="152"/>
      <c r="ISK179" s="146"/>
      <c r="ISL179" s="113"/>
      <c r="ISM179" s="147"/>
      <c r="ISN179" s="113"/>
      <c r="ISO179" s="148"/>
      <c r="ISP179" s="149"/>
      <c r="ISQ179" s="150"/>
      <c r="ISR179" s="151"/>
      <c r="ISS179" s="152"/>
      <c r="IST179" s="146"/>
      <c r="ISU179" s="113"/>
      <c r="ISV179" s="147"/>
      <c r="ISW179" s="113"/>
      <c r="ISX179" s="148"/>
      <c r="ISY179" s="149"/>
      <c r="ISZ179" s="150"/>
      <c r="ITA179" s="151"/>
      <c r="ITB179" s="152"/>
      <c r="ITC179" s="146"/>
      <c r="ITD179" s="113"/>
      <c r="ITE179" s="147"/>
      <c r="ITF179" s="113"/>
      <c r="ITG179" s="148"/>
      <c r="ITH179" s="149"/>
      <c r="ITI179" s="150"/>
      <c r="ITJ179" s="151"/>
      <c r="ITK179" s="152"/>
      <c r="ITL179" s="146"/>
      <c r="ITM179" s="113"/>
      <c r="ITN179" s="147"/>
      <c r="ITO179" s="113"/>
      <c r="ITP179" s="148"/>
      <c r="ITQ179" s="149"/>
      <c r="ITR179" s="150"/>
      <c r="ITS179" s="151"/>
      <c r="ITT179" s="152"/>
      <c r="ITU179" s="146"/>
      <c r="ITV179" s="113"/>
      <c r="ITW179" s="147"/>
      <c r="ITX179" s="113"/>
      <c r="ITY179" s="148"/>
      <c r="ITZ179" s="149"/>
      <c r="IUA179" s="150"/>
      <c r="IUB179" s="151"/>
      <c r="IUC179" s="152"/>
      <c r="IUD179" s="146"/>
      <c r="IUE179" s="113"/>
      <c r="IUF179" s="147"/>
      <c r="IUG179" s="113"/>
      <c r="IUH179" s="148"/>
      <c r="IUI179" s="149"/>
      <c r="IUJ179" s="150"/>
      <c r="IUK179" s="151"/>
      <c r="IUL179" s="152"/>
      <c r="IUM179" s="146"/>
      <c r="IUN179" s="113"/>
      <c r="IUO179" s="147"/>
      <c r="IUP179" s="113"/>
      <c r="IUQ179" s="148"/>
      <c r="IUR179" s="149"/>
      <c r="IUS179" s="150"/>
      <c r="IUT179" s="151"/>
      <c r="IUU179" s="152"/>
      <c r="IUV179" s="146"/>
      <c r="IUW179" s="113"/>
      <c r="IUX179" s="147"/>
      <c r="IUY179" s="113"/>
      <c r="IUZ179" s="148"/>
      <c r="IVA179" s="149"/>
      <c r="IVB179" s="150"/>
      <c r="IVC179" s="151"/>
      <c r="IVD179" s="152"/>
      <c r="IVE179" s="146"/>
      <c r="IVF179" s="113"/>
      <c r="IVG179" s="147"/>
      <c r="IVH179" s="113"/>
      <c r="IVI179" s="148"/>
      <c r="IVJ179" s="149"/>
      <c r="IVK179" s="150"/>
      <c r="IVL179" s="151"/>
      <c r="IVM179" s="152"/>
      <c r="IVN179" s="146"/>
      <c r="IVO179" s="113"/>
      <c r="IVP179" s="147"/>
      <c r="IVQ179" s="113"/>
      <c r="IVR179" s="148"/>
      <c r="IVS179" s="149"/>
      <c r="IVT179" s="150"/>
      <c r="IVU179" s="151"/>
      <c r="IVV179" s="152"/>
      <c r="IVW179" s="146"/>
      <c r="IVX179" s="113"/>
      <c r="IVY179" s="147"/>
      <c r="IVZ179" s="113"/>
      <c r="IWA179" s="148"/>
      <c r="IWB179" s="149"/>
      <c r="IWC179" s="150"/>
      <c r="IWD179" s="151"/>
      <c r="IWE179" s="152"/>
      <c r="IWF179" s="146"/>
      <c r="IWG179" s="113"/>
      <c r="IWH179" s="147"/>
      <c r="IWI179" s="113"/>
      <c r="IWJ179" s="148"/>
      <c r="IWK179" s="149"/>
      <c r="IWL179" s="150"/>
      <c r="IWM179" s="151"/>
      <c r="IWN179" s="152"/>
      <c r="IWO179" s="146"/>
      <c r="IWP179" s="113"/>
      <c r="IWQ179" s="147"/>
      <c r="IWR179" s="113"/>
      <c r="IWS179" s="148"/>
      <c r="IWT179" s="149"/>
      <c r="IWU179" s="150"/>
      <c r="IWV179" s="151"/>
      <c r="IWW179" s="152"/>
      <c r="IWX179" s="146"/>
      <c r="IWY179" s="113"/>
      <c r="IWZ179" s="147"/>
      <c r="IXA179" s="113"/>
      <c r="IXB179" s="148"/>
      <c r="IXC179" s="149"/>
      <c r="IXD179" s="150"/>
      <c r="IXE179" s="151"/>
      <c r="IXF179" s="152"/>
      <c r="IXG179" s="146"/>
      <c r="IXH179" s="113"/>
      <c r="IXI179" s="147"/>
      <c r="IXJ179" s="113"/>
      <c r="IXK179" s="148"/>
      <c r="IXL179" s="149"/>
      <c r="IXM179" s="150"/>
      <c r="IXN179" s="151"/>
      <c r="IXO179" s="152"/>
      <c r="IXP179" s="146"/>
      <c r="IXQ179" s="113"/>
      <c r="IXR179" s="147"/>
      <c r="IXS179" s="113"/>
      <c r="IXT179" s="148"/>
      <c r="IXU179" s="149"/>
      <c r="IXV179" s="150"/>
      <c r="IXW179" s="151"/>
      <c r="IXX179" s="152"/>
      <c r="IXY179" s="146"/>
      <c r="IXZ179" s="113"/>
      <c r="IYA179" s="147"/>
      <c r="IYB179" s="113"/>
      <c r="IYC179" s="148"/>
      <c r="IYD179" s="149"/>
      <c r="IYE179" s="150"/>
      <c r="IYF179" s="151"/>
      <c r="IYG179" s="152"/>
      <c r="IYH179" s="146"/>
      <c r="IYI179" s="113"/>
      <c r="IYJ179" s="147"/>
      <c r="IYK179" s="113"/>
      <c r="IYL179" s="148"/>
      <c r="IYM179" s="149"/>
      <c r="IYN179" s="150"/>
      <c r="IYO179" s="151"/>
      <c r="IYP179" s="152"/>
      <c r="IYQ179" s="146"/>
      <c r="IYR179" s="113"/>
      <c r="IYS179" s="147"/>
      <c r="IYT179" s="113"/>
      <c r="IYU179" s="148"/>
      <c r="IYV179" s="149"/>
      <c r="IYW179" s="150"/>
      <c r="IYX179" s="151"/>
      <c r="IYY179" s="152"/>
      <c r="IYZ179" s="146"/>
      <c r="IZA179" s="113"/>
      <c r="IZB179" s="147"/>
      <c r="IZC179" s="113"/>
      <c r="IZD179" s="148"/>
      <c r="IZE179" s="149"/>
      <c r="IZF179" s="150"/>
      <c r="IZG179" s="151"/>
      <c r="IZH179" s="152"/>
      <c r="IZI179" s="146"/>
      <c r="IZJ179" s="113"/>
      <c r="IZK179" s="147"/>
      <c r="IZL179" s="113"/>
      <c r="IZM179" s="148"/>
      <c r="IZN179" s="149"/>
      <c r="IZO179" s="150"/>
      <c r="IZP179" s="151"/>
      <c r="IZQ179" s="152"/>
      <c r="IZR179" s="146"/>
      <c r="IZS179" s="113"/>
      <c r="IZT179" s="147"/>
      <c r="IZU179" s="113"/>
      <c r="IZV179" s="148"/>
      <c r="IZW179" s="149"/>
      <c r="IZX179" s="150"/>
      <c r="IZY179" s="151"/>
      <c r="IZZ179" s="152"/>
      <c r="JAA179" s="146"/>
      <c r="JAB179" s="113"/>
      <c r="JAC179" s="147"/>
      <c r="JAD179" s="113"/>
      <c r="JAE179" s="148"/>
      <c r="JAF179" s="149"/>
      <c r="JAG179" s="150"/>
      <c r="JAH179" s="151"/>
      <c r="JAI179" s="152"/>
      <c r="JAJ179" s="146"/>
      <c r="JAK179" s="113"/>
      <c r="JAL179" s="147"/>
      <c r="JAM179" s="113"/>
      <c r="JAN179" s="148"/>
      <c r="JAO179" s="149"/>
      <c r="JAP179" s="150"/>
      <c r="JAQ179" s="151"/>
      <c r="JAR179" s="152"/>
      <c r="JAS179" s="146"/>
      <c r="JAT179" s="113"/>
      <c r="JAU179" s="147"/>
      <c r="JAV179" s="113"/>
      <c r="JAW179" s="148"/>
      <c r="JAX179" s="149"/>
      <c r="JAY179" s="150"/>
      <c r="JAZ179" s="151"/>
      <c r="JBA179" s="152"/>
      <c r="JBB179" s="146"/>
      <c r="JBC179" s="113"/>
      <c r="JBD179" s="147"/>
      <c r="JBE179" s="113"/>
      <c r="JBF179" s="148"/>
      <c r="JBG179" s="149"/>
      <c r="JBH179" s="150"/>
      <c r="JBI179" s="151"/>
      <c r="JBJ179" s="152"/>
      <c r="JBK179" s="146"/>
      <c r="JBL179" s="113"/>
      <c r="JBM179" s="147"/>
      <c r="JBN179" s="113"/>
      <c r="JBO179" s="148"/>
      <c r="JBP179" s="149"/>
      <c r="JBQ179" s="150"/>
      <c r="JBR179" s="151"/>
      <c r="JBS179" s="152"/>
      <c r="JBT179" s="146"/>
      <c r="JBU179" s="113"/>
      <c r="JBV179" s="147"/>
      <c r="JBW179" s="113"/>
      <c r="JBX179" s="148"/>
      <c r="JBY179" s="149"/>
      <c r="JBZ179" s="150"/>
      <c r="JCA179" s="151"/>
      <c r="JCB179" s="152"/>
      <c r="JCC179" s="146"/>
      <c r="JCD179" s="113"/>
      <c r="JCE179" s="147"/>
      <c r="JCF179" s="113"/>
      <c r="JCG179" s="148"/>
      <c r="JCH179" s="149"/>
      <c r="JCI179" s="150"/>
      <c r="JCJ179" s="151"/>
      <c r="JCK179" s="152"/>
      <c r="JCL179" s="146"/>
      <c r="JCM179" s="113"/>
      <c r="JCN179" s="147"/>
      <c r="JCO179" s="113"/>
      <c r="JCP179" s="148"/>
      <c r="JCQ179" s="149"/>
      <c r="JCR179" s="150"/>
      <c r="JCS179" s="151"/>
      <c r="JCT179" s="152"/>
      <c r="JCU179" s="146"/>
      <c r="JCV179" s="113"/>
      <c r="JCW179" s="147"/>
      <c r="JCX179" s="113"/>
      <c r="JCY179" s="148"/>
      <c r="JCZ179" s="149"/>
      <c r="JDA179" s="150"/>
      <c r="JDB179" s="151"/>
      <c r="JDC179" s="152"/>
      <c r="JDD179" s="146"/>
      <c r="JDE179" s="113"/>
      <c r="JDF179" s="147"/>
      <c r="JDG179" s="113"/>
      <c r="JDH179" s="148"/>
      <c r="JDI179" s="149"/>
      <c r="JDJ179" s="150"/>
      <c r="JDK179" s="151"/>
      <c r="JDL179" s="152"/>
      <c r="JDM179" s="146"/>
      <c r="JDN179" s="113"/>
      <c r="JDO179" s="147"/>
      <c r="JDP179" s="113"/>
      <c r="JDQ179" s="148"/>
      <c r="JDR179" s="149"/>
      <c r="JDS179" s="150"/>
      <c r="JDT179" s="151"/>
      <c r="JDU179" s="152"/>
      <c r="JDV179" s="146"/>
      <c r="JDW179" s="113"/>
      <c r="JDX179" s="147"/>
      <c r="JDY179" s="113"/>
      <c r="JDZ179" s="148"/>
      <c r="JEA179" s="149"/>
      <c r="JEB179" s="150"/>
      <c r="JEC179" s="151"/>
      <c r="JED179" s="152"/>
      <c r="JEE179" s="146"/>
      <c r="JEF179" s="113"/>
      <c r="JEG179" s="147"/>
      <c r="JEH179" s="113"/>
      <c r="JEI179" s="148"/>
      <c r="JEJ179" s="149"/>
      <c r="JEK179" s="150"/>
      <c r="JEL179" s="151"/>
      <c r="JEM179" s="152"/>
      <c r="JEN179" s="146"/>
      <c r="JEO179" s="113"/>
      <c r="JEP179" s="147"/>
      <c r="JEQ179" s="113"/>
      <c r="JER179" s="148"/>
      <c r="JES179" s="149"/>
      <c r="JET179" s="150"/>
      <c r="JEU179" s="151"/>
      <c r="JEV179" s="152"/>
      <c r="JEW179" s="146"/>
      <c r="JEX179" s="113"/>
      <c r="JEY179" s="147"/>
      <c r="JEZ179" s="113"/>
      <c r="JFA179" s="148"/>
      <c r="JFB179" s="149"/>
      <c r="JFC179" s="150"/>
      <c r="JFD179" s="151"/>
      <c r="JFE179" s="152"/>
      <c r="JFF179" s="146"/>
      <c r="JFG179" s="113"/>
      <c r="JFH179" s="147"/>
      <c r="JFI179" s="113"/>
      <c r="JFJ179" s="148"/>
      <c r="JFK179" s="149"/>
      <c r="JFL179" s="150"/>
      <c r="JFM179" s="151"/>
      <c r="JFN179" s="152"/>
      <c r="JFO179" s="146"/>
      <c r="JFP179" s="113"/>
      <c r="JFQ179" s="147"/>
      <c r="JFR179" s="113"/>
      <c r="JFS179" s="148"/>
      <c r="JFT179" s="149"/>
      <c r="JFU179" s="150"/>
      <c r="JFV179" s="151"/>
      <c r="JFW179" s="152"/>
      <c r="JFX179" s="146"/>
      <c r="JFY179" s="113"/>
      <c r="JFZ179" s="147"/>
      <c r="JGA179" s="113"/>
      <c r="JGB179" s="148"/>
      <c r="JGC179" s="149"/>
      <c r="JGD179" s="150"/>
      <c r="JGE179" s="151"/>
      <c r="JGF179" s="152"/>
      <c r="JGG179" s="146"/>
      <c r="JGH179" s="113"/>
      <c r="JGI179" s="147"/>
      <c r="JGJ179" s="113"/>
      <c r="JGK179" s="148"/>
      <c r="JGL179" s="149"/>
      <c r="JGM179" s="150"/>
      <c r="JGN179" s="151"/>
      <c r="JGO179" s="152"/>
      <c r="JGP179" s="146"/>
      <c r="JGQ179" s="113"/>
      <c r="JGR179" s="147"/>
      <c r="JGS179" s="113"/>
      <c r="JGT179" s="148"/>
      <c r="JGU179" s="149"/>
      <c r="JGV179" s="150"/>
      <c r="JGW179" s="151"/>
      <c r="JGX179" s="152"/>
      <c r="JGY179" s="146"/>
      <c r="JGZ179" s="113"/>
      <c r="JHA179" s="147"/>
      <c r="JHB179" s="113"/>
      <c r="JHC179" s="148"/>
      <c r="JHD179" s="149"/>
      <c r="JHE179" s="150"/>
      <c r="JHF179" s="151"/>
      <c r="JHG179" s="152"/>
      <c r="JHH179" s="146"/>
      <c r="JHI179" s="113"/>
      <c r="JHJ179" s="147"/>
      <c r="JHK179" s="113"/>
      <c r="JHL179" s="148"/>
      <c r="JHM179" s="149"/>
      <c r="JHN179" s="150"/>
      <c r="JHO179" s="151"/>
      <c r="JHP179" s="152"/>
      <c r="JHQ179" s="146"/>
      <c r="JHR179" s="113"/>
      <c r="JHS179" s="147"/>
      <c r="JHT179" s="113"/>
      <c r="JHU179" s="148"/>
      <c r="JHV179" s="149"/>
      <c r="JHW179" s="150"/>
      <c r="JHX179" s="151"/>
      <c r="JHY179" s="152"/>
      <c r="JHZ179" s="146"/>
      <c r="JIA179" s="113"/>
      <c r="JIB179" s="147"/>
      <c r="JIC179" s="113"/>
      <c r="JID179" s="148"/>
      <c r="JIE179" s="149"/>
      <c r="JIF179" s="150"/>
      <c r="JIG179" s="151"/>
      <c r="JIH179" s="152"/>
      <c r="JII179" s="146"/>
      <c r="JIJ179" s="113"/>
      <c r="JIK179" s="147"/>
      <c r="JIL179" s="113"/>
      <c r="JIM179" s="148"/>
      <c r="JIN179" s="149"/>
      <c r="JIO179" s="150"/>
      <c r="JIP179" s="151"/>
      <c r="JIQ179" s="152"/>
      <c r="JIR179" s="146"/>
      <c r="JIS179" s="113"/>
      <c r="JIT179" s="147"/>
      <c r="JIU179" s="113"/>
      <c r="JIV179" s="148"/>
      <c r="JIW179" s="149"/>
      <c r="JIX179" s="150"/>
      <c r="JIY179" s="151"/>
      <c r="JIZ179" s="152"/>
      <c r="JJA179" s="146"/>
      <c r="JJB179" s="113"/>
      <c r="JJC179" s="147"/>
      <c r="JJD179" s="113"/>
      <c r="JJE179" s="148"/>
      <c r="JJF179" s="149"/>
      <c r="JJG179" s="150"/>
      <c r="JJH179" s="151"/>
      <c r="JJI179" s="152"/>
      <c r="JJJ179" s="146"/>
      <c r="JJK179" s="113"/>
      <c r="JJL179" s="147"/>
      <c r="JJM179" s="113"/>
      <c r="JJN179" s="148"/>
      <c r="JJO179" s="149"/>
      <c r="JJP179" s="150"/>
      <c r="JJQ179" s="151"/>
      <c r="JJR179" s="152"/>
      <c r="JJS179" s="146"/>
      <c r="JJT179" s="113"/>
      <c r="JJU179" s="147"/>
      <c r="JJV179" s="113"/>
      <c r="JJW179" s="148"/>
      <c r="JJX179" s="149"/>
      <c r="JJY179" s="150"/>
      <c r="JJZ179" s="151"/>
      <c r="JKA179" s="152"/>
      <c r="JKB179" s="146"/>
      <c r="JKC179" s="113"/>
      <c r="JKD179" s="147"/>
      <c r="JKE179" s="113"/>
      <c r="JKF179" s="148"/>
      <c r="JKG179" s="149"/>
      <c r="JKH179" s="150"/>
      <c r="JKI179" s="151"/>
      <c r="JKJ179" s="152"/>
      <c r="JKK179" s="146"/>
      <c r="JKL179" s="113"/>
      <c r="JKM179" s="147"/>
      <c r="JKN179" s="113"/>
      <c r="JKO179" s="148"/>
      <c r="JKP179" s="149"/>
      <c r="JKQ179" s="150"/>
      <c r="JKR179" s="151"/>
      <c r="JKS179" s="152"/>
      <c r="JKT179" s="146"/>
      <c r="JKU179" s="113"/>
      <c r="JKV179" s="147"/>
      <c r="JKW179" s="113"/>
      <c r="JKX179" s="148"/>
      <c r="JKY179" s="149"/>
      <c r="JKZ179" s="150"/>
      <c r="JLA179" s="151"/>
      <c r="JLB179" s="152"/>
      <c r="JLC179" s="146"/>
      <c r="JLD179" s="113"/>
      <c r="JLE179" s="147"/>
      <c r="JLF179" s="113"/>
      <c r="JLG179" s="148"/>
      <c r="JLH179" s="149"/>
      <c r="JLI179" s="150"/>
      <c r="JLJ179" s="151"/>
      <c r="JLK179" s="152"/>
      <c r="JLL179" s="146"/>
      <c r="JLM179" s="113"/>
      <c r="JLN179" s="147"/>
      <c r="JLO179" s="113"/>
      <c r="JLP179" s="148"/>
      <c r="JLQ179" s="149"/>
      <c r="JLR179" s="150"/>
      <c r="JLS179" s="151"/>
      <c r="JLT179" s="152"/>
      <c r="JLU179" s="146"/>
      <c r="JLV179" s="113"/>
      <c r="JLW179" s="147"/>
      <c r="JLX179" s="113"/>
      <c r="JLY179" s="148"/>
      <c r="JLZ179" s="149"/>
      <c r="JMA179" s="150"/>
      <c r="JMB179" s="151"/>
      <c r="JMC179" s="152"/>
      <c r="JMD179" s="146"/>
      <c r="JME179" s="113"/>
      <c r="JMF179" s="147"/>
      <c r="JMG179" s="113"/>
      <c r="JMH179" s="148"/>
      <c r="JMI179" s="149"/>
      <c r="JMJ179" s="150"/>
      <c r="JMK179" s="151"/>
      <c r="JML179" s="152"/>
      <c r="JMM179" s="146"/>
      <c r="JMN179" s="113"/>
      <c r="JMO179" s="147"/>
      <c r="JMP179" s="113"/>
      <c r="JMQ179" s="148"/>
      <c r="JMR179" s="149"/>
      <c r="JMS179" s="150"/>
      <c r="JMT179" s="151"/>
      <c r="JMU179" s="152"/>
      <c r="JMV179" s="146"/>
      <c r="JMW179" s="113"/>
      <c r="JMX179" s="147"/>
      <c r="JMY179" s="113"/>
      <c r="JMZ179" s="148"/>
      <c r="JNA179" s="149"/>
      <c r="JNB179" s="150"/>
      <c r="JNC179" s="151"/>
      <c r="JND179" s="152"/>
      <c r="JNE179" s="146"/>
      <c r="JNF179" s="113"/>
      <c r="JNG179" s="147"/>
      <c r="JNH179" s="113"/>
      <c r="JNI179" s="148"/>
      <c r="JNJ179" s="149"/>
      <c r="JNK179" s="150"/>
      <c r="JNL179" s="151"/>
      <c r="JNM179" s="152"/>
      <c r="JNN179" s="146"/>
      <c r="JNO179" s="113"/>
      <c r="JNP179" s="147"/>
      <c r="JNQ179" s="113"/>
      <c r="JNR179" s="148"/>
      <c r="JNS179" s="149"/>
      <c r="JNT179" s="150"/>
      <c r="JNU179" s="151"/>
      <c r="JNV179" s="152"/>
      <c r="JNW179" s="146"/>
      <c r="JNX179" s="113"/>
      <c r="JNY179" s="147"/>
      <c r="JNZ179" s="113"/>
      <c r="JOA179" s="148"/>
      <c r="JOB179" s="149"/>
      <c r="JOC179" s="150"/>
      <c r="JOD179" s="151"/>
      <c r="JOE179" s="152"/>
      <c r="JOF179" s="146"/>
      <c r="JOG179" s="113"/>
      <c r="JOH179" s="147"/>
      <c r="JOI179" s="113"/>
      <c r="JOJ179" s="148"/>
      <c r="JOK179" s="149"/>
      <c r="JOL179" s="150"/>
      <c r="JOM179" s="151"/>
      <c r="JON179" s="152"/>
      <c r="JOO179" s="146"/>
      <c r="JOP179" s="113"/>
      <c r="JOQ179" s="147"/>
      <c r="JOR179" s="113"/>
      <c r="JOS179" s="148"/>
      <c r="JOT179" s="149"/>
      <c r="JOU179" s="150"/>
      <c r="JOV179" s="151"/>
      <c r="JOW179" s="152"/>
      <c r="JOX179" s="146"/>
      <c r="JOY179" s="113"/>
      <c r="JOZ179" s="147"/>
      <c r="JPA179" s="113"/>
      <c r="JPB179" s="148"/>
      <c r="JPC179" s="149"/>
      <c r="JPD179" s="150"/>
      <c r="JPE179" s="151"/>
      <c r="JPF179" s="152"/>
      <c r="JPG179" s="146"/>
      <c r="JPH179" s="113"/>
      <c r="JPI179" s="147"/>
      <c r="JPJ179" s="113"/>
      <c r="JPK179" s="148"/>
      <c r="JPL179" s="149"/>
      <c r="JPM179" s="150"/>
      <c r="JPN179" s="151"/>
      <c r="JPO179" s="152"/>
      <c r="JPP179" s="146"/>
      <c r="JPQ179" s="113"/>
      <c r="JPR179" s="147"/>
      <c r="JPS179" s="113"/>
      <c r="JPT179" s="148"/>
      <c r="JPU179" s="149"/>
      <c r="JPV179" s="150"/>
      <c r="JPW179" s="151"/>
      <c r="JPX179" s="152"/>
      <c r="JPY179" s="146"/>
      <c r="JPZ179" s="113"/>
      <c r="JQA179" s="147"/>
      <c r="JQB179" s="113"/>
      <c r="JQC179" s="148"/>
      <c r="JQD179" s="149"/>
      <c r="JQE179" s="150"/>
      <c r="JQF179" s="151"/>
      <c r="JQG179" s="152"/>
      <c r="JQH179" s="146"/>
      <c r="JQI179" s="113"/>
      <c r="JQJ179" s="147"/>
      <c r="JQK179" s="113"/>
      <c r="JQL179" s="148"/>
      <c r="JQM179" s="149"/>
      <c r="JQN179" s="150"/>
      <c r="JQO179" s="151"/>
      <c r="JQP179" s="152"/>
      <c r="JQQ179" s="146"/>
      <c r="JQR179" s="113"/>
      <c r="JQS179" s="147"/>
      <c r="JQT179" s="113"/>
      <c r="JQU179" s="148"/>
      <c r="JQV179" s="149"/>
      <c r="JQW179" s="150"/>
      <c r="JQX179" s="151"/>
      <c r="JQY179" s="152"/>
      <c r="JQZ179" s="146"/>
      <c r="JRA179" s="113"/>
      <c r="JRB179" s="147"/>
      <c r="JRC179" s="113"/>
      <c r="JRD179" s="148"/>
      <c r="JRE179" s="149"/>
      <c r="JRF179" s="150"/>
      <c r="JRG179" s="151"/>
      <c r="JRH179" s="152"/>
      <c r="JRI179" s="146"/>
      <c r="JRJ179" s="113"/>
      <c r="JRK179" s="147"/>
      <c r="JRL179" s="113"/>
      <c r="JRM179" s="148"/>
      <c r="JRN179" s="149"/>
      <c r="JRO179" s="150"/>
      <c r="JRP179" s="151"/>
      <c r="JRQ179" s="152"/>
      <c r="JRR179" s="146"/>
      <c r="JRS179" s="113"/>
      <c r="JRT179" s="147"/>
      <c r="JRU179" s="113"/>
      <c r="JRV179" s="148"/>
      <c r="JRW179" s="149"/>
      <c r="JRX179" s="150"/>
      <c r="JRY179" s="151"/>
      <c r="JRZ179" s="152"/>
      <c r="JSA179" s="146"/>
      <c r="JSB179" s="113"/>
      <c r="JSC179" s="147"/>
      <c r="JSD179" s="113"/>
      <c r="JSE179" s="148"/>
      <c r="JSF179" s="149"/>
      <c r="JSG179" s="150"/>
      <c r="JSH179" s="151"/>
      <c r="JSI179" s="152"/>
      <c r="JSJ179" s="146"/>
      <c r="JSK179" s="113"/>
      <c r="JSL179" s="147"/>
      <c r="JSM179" s="113"/>
      <c r="JSN179" s="148"/>
      <c r="JSO179" s="149"/>
      <c r="JSP179" s="150"/>
      <c r="JSQ179" s="151"/>
      <c r="JSR179" s="152"/>
      <c r="JSS179" s="146"/>
      <c r="JST179" s="113"/>
      <c r="JSU179" s="147"/>
      <c r="JSV179" s="113"/>
      <c r="JSW179" s="148"/>
      <c r="JSX179" s="149"/>
      <c r="JSY179" s="150"/>
      <c r="JSZ179" s="151"/>
      <c r="JTA179" s="152"/>
      <c r="JTB179" s="146"/>
      <c r="JTC179" s="113"/>
      <c r="JTD179" s="147"/>
      <c r="JTE179" s="113"/>
      <c r="JTF179" s="148"/>
      <c r="JTG179" s="149"/>
      <c r="JTH179" s="150"/>
      <c r="JTI179" s="151"/>
      <c r="JTJ179" s="152"/>
      <c r="JTK179" s="146"/>
      <c r="JTL179" s="113"/>
      <c r="JTM179" s="147"/>
      <c r="JTN179" s="113"/>
      <c r="JTO179" s="148"/>
      <c r="JTP179" s="149"/>
      <c r="JTQ179" s="150"/>
      <c r="JTR179" s="151"/>
      <c r="JTS179" s="152"/>
      <c r="JTT179" s="146"/>
      <c r="JTU179" s="113"/>
      <c r="JTV179" s="147"/>
      <c r="JTW179" s="113"/>
      <c r="JTX179" s="148"/>
      <c r="JTY179" s="149"/>
      <c r="JTZ179" s="150"/>
      <c r="JUA179" s="151"/>
      <c r="JUB179" s="152"/>
      <c r="JUC179" s="146"/>
      <c r="JUD179" s="113"/>
      <c r="JUE179" s="147"/>
      <c r="JUF179" s="113"/>
      <c r="JUG179" s="148"/>
      <c r="JUH179" s="149"/>
      <c r="JUI179" s="150"/>
      <c r="JUJ179" s="151"/>
      <c r="JUK179" s="152"/>
      <c r="JUL179" s="146"/>
      <c r="JUM179" s="113"/>
      <c r="JUN179" s="147"/>
      <c r="JUO179" s="113"/>
      <c r="JUP179" s="148"/>
      <c r="JUQ179" s="149"/>
      <c r="JUR179" s="150"/>
      <c r="JUS179" s="151"/>
      <c r="JUT179" s="152"/>
      <c r="JUU179" s="146"/>
      <c r="JUV179" s="113"/>
      <c r="JUW179" s="147"/>
      <c r="JUX179" s="113"/>
      <c r="JUY179" s="148"/>
      <c r="JUZ179" s="149"/>
      <c r="JVA179" s="150"/>
      <c r="JVB179" s="151"/>
      <c r="JVC179" s="152"/>
      <c r="JVD179" s="146"/>
      <c r="JVE179" s="113"/>
      <c r="JVF179" s="147"/>
      <c r="JVG179" s="113"/>
      <c r="JVH179" s="148"/>
      <c r="JVI179" s="149"/>
      <c r="JVJ179" s="150"/>
      <c r="JVK179" s="151"/>
      <c r="JVL179" s="152"/>
      <c r="JVM179" s="146"/>
      <c r="JVN179" s="113"/>
      <c r="JVO179" s="147"/>
      <c r="JVP179" s="113"/>
      <c r="JVQ179" s="148"/>
      <c r="JVR179" s="149"/>
      <c r="JVS179" s="150"/>
      <c r="JVT179" s="151"/>
      <c r="JVU179" s="152"/>
      <c r="JVV179" s="146"/>
      <c r="JVW179" s="113"/>
      <c r="JVX179" s="147"/>
      <c r="JVY179" s="113"/>
      <c r="JVZ179" s="148"/>
      <c r="JWA179" s="149"/>
      <c r="JWB179" s="150"/>
      <c r="JWC179" s="151"/>
      <c r="JWD179" s="152"/>
      <c r="JWE179" s="146"/>
      <c r="JWF179" s="113"/>
      <c r="JWG179" s="147"/>
      <c r="JWH179" s="113"/>
      <c r="JWI179" s="148"/>
      <c r="JWJ179" s="149"/>
      <c r="JWK179" s="150"/>
      <c r="JWL179" s="151"/>
      <c r="JWM179" s="152"/>
      <c r="JWN179" s="146"/>
      <c r="JWO179" s="113"/>
      <c r="JWP179" s="147"/>
      <c r="JWQ179" s="113"/>
      <c r="JWR179" s="148"/>
      <c r="JWS179" s="149"/>
      <c r="JWT179" s="150"/>
      <c r="JWU179" s="151"/>
      <c r="JWV179" s="152"/>
      <c r="JWW179" s="146"/>
      <c r="JWX179" s="113"/>
      <c r="JWY179" s="147"/>
      <c r="JWZ179" s="113"/>
      <c r="JXA179" s="148"/>
      <c r="JXB179" s="149"/>
      <c r="JXC179" s="150"/>
      <c r="JXD179" s="151"/>
      <c r="JXE179" s="152"/>
      <c r="JXF179" s="146"/>
      <c r="JXG179" s="113"/>
      <c r="JXH179" s="147"/>
      <c r="JXI179" s="113"/>
      <c r="JXJ179" s="148"/>
      <c r="JXK179" s="149"/>
      <c r="JXL179" s="150"/>
      <c r="JXM179" s="151"/>
      <c r="JXN179" s="152"/>
      <c r="JXO179" s="146"/>
      <c r="JXP179" s="113"/>
      <c r="JXQ179" s="147"/>
      <c r="JXR179" s="113"/>
      <c r="JXS179" s="148"/>
      <c r="JXT179" s="149"/>
      <c r="JXU179" s="150"/>
      <c r="JXV179" s="151"/>
      <c r="JXW179" s="152"/>
      <c r="JXX179" s="146"/>
      <c r="JXY179" s="113"/>
      <c r="JXZ179" s="147"/>
      <c r="JYA179" s="113"/>
      <c r="JYB179" s="148"/>
      <c r="JYC179" s="149"/>
      <c r="JYD179" s="150"/>
      <c r="JYE179" s="151"/>
      <c r="JYF179" s="152"/>
      <c r="JYG179" s="146"/>
      <c r="JYH179" s="113"/>
      <c r="JYI179" s="147"/>
      <c r="JYJ179" s="113"/>
      <c r="JYK179" s="148"/>
      <c r="JYL179" s="149"/>
      <c r="JYM179" s="150"/>
      <c r="JYN179" s="151"/>
      <c r="JYO179" s="152"/>
      <c r="JYP179" s="146"/>
      <c r="JYQ179" s="113"/>
      <c r="JYR179" s="147"/>
      <c r="JYS179" s="113"/>
      <c r="JYT179" s="148"/>
      <c r="JYU179" s="149"/>
      <c r="JYV179" s="150"/>
      <c r="JYW179" s="151"/>
      <c r="JYX179" s="152"/>
      <c r="JYY179" s="146"/>
      <c r="JYZ179" s="113"/>
      <c r="JZA179" s="147"/>
      <c r="JZB179" s="113"/>
      <c r="JZC179" s="148"/>
      <c r="JZD179" s="149"/>
      <c r="JZE179" s="150"/>
      <c r="JZF179" s="151"/>
      <c r="JZG179" s="152"/>
      <c r="JZH179" s="146"/>
      <c r="JZI179" s="113"/>
      <c r="JZJ179" s="147"/>
      <c r="JZK179" s="113"/>
      <c r="JZL179" s="148"/>
      <c r="JZM179" s="149"/>
      <c r="JZN179" s="150"/>
      <c r="JZO179" s="151"/>
      <c r="JZP179" s="152"/>
      <c r="JZQ179" s="146"/>
      <c r="JZR179" s="113"/>
      <c r="JZS179" s="147"/>
      <c r="JZT179" s="113"/>
      <c r="JZU179" s="148"/>
      <c r="JZV179" s="149"/>
      <c r="JZW179" s="150"/>
      <c r="JZX179" s="151"/>
      <c r="JZY179" s="152"/>
      <c r="JZZ179" s="146"/>
      <c r="KAA179" s="113"/>
      <c r="KAB179" s="147"/>
      <c r="KAC179" s="113"/>
      <c r="KAD179" s="148"/>
      <c r="KAE179" s="149"/>
      <c r="KAF179" s="150"/>
      <c r="KAG179" s="151"/>
      <c r="KAH179" s="152"/>
      <c r="KAI179" s="146"/>
      <c r="KAJ179" s="113"/>
      <c r="KAK179" s="147"/>
      <c r="KAL179" s="113"/>
      <c r="KAM179" s="148"/>
      <c r="KAN179" s="149"/>
      <c r="KAO179" s="150"/>
      <c r="KAP179" s="151"/>
      <c r="KAQ179" s="152"/>
      <c r="KAR179" s="146"/>
      <c r="KAS179" s="113"/>
      <c r="KAT179" s="147"/>
      <c r="KAU179" s="113"/>
      <c r="KAV179" s="148"/>
      <c r="KAW179" s="149"/>
      <c r="KAX179" s="150"/>
      <c r="KAY179" s="151"/>
      <c r="KAZ179" s="152"/>
      <c r="KBA179" s="146"/>
      <c r="KBB179" s="113"/>
      <c r="KBC179" s="147"/>
      <c r="KBD179" s="113"/>
      <c r="KBE179" s="148"/>
      <c r="KBF179" s="149"/>
      <c r="KBG179" s="150"/>
      <c r="KBH179" s="151"/>
      <c r="KBI179" s="152"/>
      <c r="KBJ179" s="146"/>
      <c r="KBK179" s="113"/>
      <c r="KBL179" s="147"/>
      <c r="KBM179" s="113"/>
      <c r="KBN179" s="148"/>
      <c r="KBO179" s="149"/>
      <c r="KBP179" s="150"/>
      <c r="KBQ179" s="151"/>
      <c r="KBR179" s="152"/>
      <c r="KBS179" s="146"/>
      <c r="KBT179" s="113"/>
      <c r="KBU179" s="147"/>
      <c r="KBV179" s="113"/>
      <c r="KBW179" s="148"/>
      <c r="KBX179" s="149"/>
      <c r="KBY179" s="150"/>
      <c r="KBZ179" s="151"/>
      <c r="KCA179" s="152"/>
      <c r="KCB179" s="146"/>
      <c r="KCC179" s="113"/>
      <c r="KCD179" s="147"/>
      <c r="KCE179" s="113"/>
      <c r="KCF179" s="148"/>
      <c r="KCG179" s="149"/>
      <c r="KCH179" s="150"/>
      <c r="KCI179" s="151"/>
      <c r="KCJ179" s="152"/>
      <c r="KCK179" s="146"/>
      <c r="KCL179" s="113"/>
      <c r="KCM179" s="147"/>
      <c r="KCN179" s="113"/>
      <c r="KCO179" s="148"/>
      <c r="KCP179" s="149"/>
      <c r="KCQ179" s="150"/>
      <c r="KCR179" s="151"/>
      <c r="KCS179" s="152"/>
      <c r="KCT179" s="146"/>
      <c r="KCU179" s="113"/>
      <c r="KCV179" s="147"/>
      <c r="KCW179" s="113"/>
      <c r="KCX179" s="148"/>
      <c r="KCY179" s="149"/>
      <c r="KCZ179" s="150"/>
      <c r="KDA179" s="151"/>
      <c r="KDB179" s="152"/>
      <c r="KDC179" s="146"/>
      <c r="KDD179" s="113"/>
      <c r="KDE179" s="147"/>
      <c r="KDF179" s="113"/>
      <c r="KDG179" s="148"/>
      <c r="KDH179" s="149"/>
      <c r="KDI179" s="150"/>
      <c r="KDJ179" s="151"/>
      <c r="KDK179" s="152"/>
      <c r="KDL179" s="146"/>
      <c r="KDM179" s="113"/>
      <c r="KDN179" s="147"/>
      <c r="KDO179" s="113"/>
      <c r="KDP179" s="148"/>
      <c r="KDQ179" s="149"/>
      <c r="KDR179" s="150"/>
      <c r="KDS179" s="151"/>
      <c r="KDT179" s="152"/>
      <c r="KDU179" s="146"/>
      <c r="KDV179" s="113"/>
      <c r="KDW179" s="147"/>
      <c r="KDX179" s="113"/>
      <c r="KDY179" s="148"/>
      <c r="KDZ179" s="149"/>
      <c r="KEA179" s="150"/>
      <c r="KEB179" s="151"/>
      <c r="KEC179" s="152"/>
      <c r="KED179" s="146"/>
      <c r="KEE179" s="113"/>
      <c r="KEF179" s="147"/>
      <c r="KEG179" s="113"/>
      <c r="KEH179" s="148"/>
      <c r="KEI179" s="149"/>
      <c r="KEJ179" s="150"/>
      <c r="KEK179" s="151"/>
      <c r="KEL179" s="152"/>
      <c r="KEM179" s="146"/>
      <c r="KEN179" s="113"/>
      <c r="KEO179" s="147"/>
      <c r="KEP179" s="113"/>
      <c r="KEQ179" s="148"/>
      <c r="KER179" s="149"/>
      <c r="KES179" s="150"/>
      <c r="KET179" s="151"/>
      <c r="KEU179" s="152"/>
      <c r="KEV179" s="146"/>
      <c r="KEW179" s="113"/>
      <c r="KEX179" s="147"/>
      <c r="KEY179" s="113"/>
      <c r="KEZ179" s="148"/>
      <c r="KFA179" s="149"/>
      <c r="KFB179" s="150"/>
      <c r="KFC179" s="151"/>
      <c r="KFD179" s="152"/>
      <c r="KFE179" s="146"/>
      <c r="KFF179" s="113"/>
      <c r="KFG179" s="147"/>
      <c r="KFH179" s="113"/>
      <c r="KFI179" s="148"/>
      <c r="KFJ179" s="149"/>
      <c r="KFK179" s="150"/>
      <c r="KFL179" s="151"/>
      <c r="KFM179" s="152"/>
      <c r="KFN179" s="146"/>
      <c r="KFO179" s="113"/>
      <c r="KFP179" s="147"/>
      <c r="KFQ179" s="113"/>
      <c r="KFR179" s="148"/>
      <c r="KFS179" s="149"/>
      <c r="KFT179" s="150"/>
      <c r="KFU179" s="151"/>
      <c r="KFV179" s="152"/>
      <c r="KFW179" s="146"/>
      <c r="KFX179" s="113"/>
      <c r="KFY179" s="147"/>
      <c r="KFZ179" s="113"/>
      <c r="KGA179" s="148"/>
      <c r="KGB179" s="149"/>
      <c r="KGC179" s="150"/>
      <c r="KGD179" s="151"/>
      <c r="KGE179" s="152"/>
      <c r="KGF179" s="146"/>
      <c r="KGG179" s="113"/>
      <c r="KGH179" s="147"/>
      <c r="KGI179" s="113"/>
      <c r="KGJ179" s="148"/>
      <c r="KGK179" s="149"/>
      <c r="KGL179" s="150"/>
      <c r="KGM179" s="151"/>
      <c r="KGN179" s="152"/>
      <c r="KGO179" s="146"/>
      <c r="KGP179" s="113"/>
      <c r="KGQ179" s="147"/>
      <c r="KGR179" s="113"/>
      <c r="KGS179" s="148"/>
      <c r="KGT179" s="149"/>
      <c r="KGU179" s="150"/>
      <c r="KGV179" s="151"/>
      <c r="KGW179" s="152"/>
      <c r="KGX179" s="146"/>
      <c r="KGY179" s="113"/>
      <c r="KGZ179" s="147"/>
      <c r="KHA179" s="113"/>
      <c r="KHB179" s="148"/>
      <c r="KHC179" s="149"/>
      <c r="KHD179" s="150"/>
      <c r="KHE179" s="151"/>
      <c r="KHF179" s="152"/>
      <c r="KHG179" s="146"/>
      <c r="KHH179" s="113"/>
      <c r="KHI179" s="147"/>
      <c r="KHJ179" s="113"/>
      <c r="KHK179" s="148"/>
      <c r="KHL179" s="149"/>
      <c r="KHM179" s="150"/>
      <c r="KHN179" s="151"/>
      <c r="KHO179" s="152"/>
      <c r="KHP179" s="146"/>
      <c r="KHQ179" s="113"/>
      <c r="KHR179" s="147"/>
      <c r="KHS179" s="113"/>
      <c r="KHT179" s="148"/>
      <c r="KHU179" s="149"/>
      <c r="KHV179" s="150"/>
      <c r="KHW179" s="151"/>
      <c r="KHX179" s="152"/>
      <c r="KHY179" s="146"/>
      <c r="KHZ179" s="113"/>
      <c r="KIA179" s="147"/>
      <c r="KIB179" s="113"/>
      <c r="KIC179" s="148"/>
      <c r="KID179" s="149"/>
      <c r="KIE179" s="150"/>
      <c r="KIF179" s="151"/>
      <c r="KIG179" s="152"/>
      <c r="KIH179" s="146"/>
      <c r="KII179" s="113"/>
      <c r="KIJ179" s="147"/>
      <c r="KIK179" s="113"/>
      <c r="KIL179" s="148"/>
      <c r="KIM179" s="149"/>
      <c r="KIN179" s="150"/>
      <c r="KIO179" s="151"/>
      <c r="KIP179" s="152"/>
      <c r="KIQ179" s="146"/>
      <c r="KIR179" s="113"/>
      <c r="KIS179" s="147"/>
      <c r="KIT179" s="113"/>
      <c r="KIU179" s="148"/>
      <c r="KIV179" s="149"/>
      <c r="KIW179" s="150"/>
      <c r="KIX179" s="151"/>
      <c r="KIY179" s="152"/>
      <c r="KIZ179" s="146"/>
      <c r="KJA179" s="113"/>
      <c r="KJB179" s="147"/>
      <c r="KJC179" s="113"/>
      <c r="KJD179" s="148"/>
      <c r="KJE179" s="149"/>
      <c r="KJF179" s="150"/>
      <c r="KJG179" s="151"/>
      <c r="KJH179" s="152"/>
      <c r="KJI179" s="146"/>
      <c r="KJJ179" s="113"/>
      <c r="KJK179" s="147"/>
      <c r="KJL179" s="113"/>
      <c r="KJM179" s="148"/>
      <c r="KJN179" s="149"/>
      <c r="KJO179" s="150"/>
      <c r="KJP179" s="151"/>
      <c r="KJQ179" s="152"/>
      <c r="KJR179" s="146"/>
      <c r="KJS179" s="113"/>
      <c r="KJT179" s="147"/>
      <c r="KJU179" s="113"/>
      <c r="KJV179" s="148"/>
      <c r="KJW179" s="149"/>
      <c r="KJX179" s="150"/>
      <c r="KJY179" s="151"/>
      <c r="KJZ179" s="152"/>
      <c r="KKA179" s="146"/>
      <c r="KKB179" s="113"/>
      <c r="KKC179" s="147"/>
      <c r="KKD179" s="113"/>
      <c r="KKE179" s="148"/>
      <c r="KKF179" s="149"/>
      <c r="KKG179" s="150"/>
      <c r="KKH179" s="151"/>
      <c r="KKI179" s="152"/>
      <c r="KKJ179" s="146"/>
      <c r="KKK179" s="113"/>
      <c r="KKL179" s="147"/>
      <c r="KKM179" s="113"/>
      <c r="KKN179" s="148"/>
      <c r="KKO179" s="149"/>
      <c r="KKP179" s="150"/>
      <c r="KKQ179" s="151"/>
      <c r="KKR179" s="152"/>
      <c r="KKS179" s="146"/>
      <c r="KKT179" s="113"/>
      <c r="KKU179" s="147"/>
      <c r="KKV179" s="113"/>
      <c r="KKW179" s="148"/>
      <c r="KKX179" s="149"/>
      <c r="KKY179" s="150"/>
      <c r="KKZ179" s="151"/>
      <c r="KLA179" s="152"/>
      <c r="KLB179" s="146"/>
      <c r="KLC179" s="113"/>
      <c r="KLD179" s="147"/>
      <c r="KLE179" s="113"/>
      <c r="KLF179" s="148"/>
      <c r="KLG179" s="149"/>
      <c r="KLH179" s="150"/>
      <c r="KLI179" s="151"/>
      <c r="KLJ179" s="152"/>
      <c r="KLK179" s="146"/>
      <c r="KLL179" s="113"/>
      <c r="KLM179" s="147"/>
      <c r="KLN179" s="113"/>
      <c r="KLO179" s="148"/>
      <c r="KLP179" s="149"/>
      <c r="KLQ179" s="150"/>
      <c r="KLR179" s="151"/>
      <c r="KLS179" s="152"/>
      <c r="KLT179" s="146"/>
      <c r="KLU179" s="113"/>
      <c r="KLV179" s="147"/>
      <c r="KLW179" s="113"/>
      <c r="KLX179" s="148"/>
      <c r="KLY179" s="149"/>
      <c r="KLZ179" s="150"/>
      <c r="KMA179" s="151"/>
      <c r="KMB179" s="152"/>
      <c r="KMC179" s="146"/>
      <c r="KMD179" s="113"/>
      <c r="KME179" s="147"/>
      <c r="KMF179" s="113"/>
      <c r="KMG179" s="148"/>
      <c r="KMH179" s="149"/>
      <c r="KMI179" s="150"/>
      <c r="KMJ179" s="151"/>
      <c r="KMK179" s="152"/>
      <c r="KML179" s="146"/>
      <c r="KMM179" s="113"/>
      <c r="KMN179" s="147"/>
      <c r="KMO179" s="113"/>
      <c r="KMP179" s="148"/>
      <c r="KMQ179" s="149"/>
      <c r="KMR179" s="150"/>
      <c r="KMS179" s="151"/>
      <c r="KMT179" s="152"/>
      <c r="KMU179" s="146"/>
      <c r="KMV179" s="113"/>
      <c r="KMW179" s="147"/>
      <c r="KMX179" s="113"/>
      <c r="KMY179" s="148"/>
      <c r="KMZ179" s="149"/>
      <c r="KNA179" s="150"/>
      <c r="KNB179" s="151"/>
      <c r="KNC179" s="152"/>
      <c r="KND179" s="146"/>
      <c r="KNE179" s="113"/>
      <c r="KNF179" s="147"/>
      <c r="KNG179" s="113"/>
      <c r="KNH179" s="148"/>
      <c r="KNI179" s="149"/>
      <c r="KNJ179" s="150"/>
      <c r="KNK179" s="151"/>
      <c r="KNL179" s="152"/>
      <c r="KNM179" s="146"/>
      <c r="KNN179" s="113"/>
      <c r="KNO179" s="147"/>
      <c r="KNP179" s="113"/>
      <c r="KNQ179" s="148"/>
      <c r="KNR179" s="149"/>
      <c r="KNS179" s="150"/>
      <c r="KNT179" s="151"/>
      <c r="KNU179" s="152"/>
      <c r="KNV179" s="146"/>
      <c r="KNW179" s="113"/>
      <c r="KNX179" s="147"/>
      <c r="KNY179" s="113"/>
      <c r="KNZ179" s="148"/>
      <c r="KOA179" s="149"/>
      <c r="KOB179" s="150"/>
      <c r="KOC179" s="151"/>
      <c r="KOD179" s="152"/>
      <c r="KOE179" s="146"/>
      <c r="KOF179" s="113"/>
      <c r="KOG179" s="147"/>
      <c r="KOH179" s="113"/>
      <c r="KOI179" s="148"/>
      <c r="KOJ179" s="149"/>
      <c r="KOK179" s="150"/>
      <c r="KOL179" s="151"/>
      <c r="KOM179" s="152"/>
      <c r="KON179" s="146"/>
      <c r="KOO179" s="113"/>
      <c r="KOP179" s="147"/>
      <c r="KOQ179" s="113"/>
      <c r="KOR179" s="148"/>
      <c r="KOS179" s="149"/>
      <c r="KOT179" s="150"/>
      <c r="KOU179" s="151"/>
      <c r="KOV179" s="152"/>
      <c r="KOW179" s="146"/>
      <c r="KOX179" s="113"/>
      <c r="KOY179" s="147"/>
      <c r="KOZ179" s="113"/>
      <c r="KPA179" s="148"/>
      <c r="KPB179" s="149"/>
      <c r="KPC179" s="150"/>
      <c r="KPD179" s="151"/>
      <c r="KPE179" s="152"/>
      <c r="KPF179" s="146"/>
      <c r="KPG179" s="113"/>
      <c r="KPH179" s="147"/>
      <c r="KPI179" s="113"/>
      <c r="KPJ179" s="148"/>
      <c r="KPK179" s="149"/>
      <c r="KPL179" s="150"/>
      <c r="KPM179" s="151"/>
      <c r="KPN179" s="152"/>
      <c r="KPO179" s="146"/>
      <c r="KPP179" s="113"/>
      <c r="KPQ179" s="147"/>
      <c r="KPR179" s="113"/>
      <c r="KPS179" s="148"/>
      <c r="KPT179" s="149"/>
      <c r="KPU179" s="150"/>
      <c r="KPV179" s="151"/>
      <c r="KPW179" s="152"/>
      <c r="KPX179" s="146"/>
      <c r="KPY179" s="113"/>
      <c r="KPZ179" s="147"/>
      <c r="KQA179" s="113"/>
      <c r="KQB179" s="148"/>
      <c r="KQC179" s="149"/>
      <c r="KQD179" s="150"/>
      <c r="KQE179" s="151"/>
      <c r="KQF179" s="152"/>
      <c r="KQG179" s="146"/>
      <c r="KQH179" s="113"/>
      <c r="KQI179" s="147"/>
      <c r="KQJ179" s="113"/>
      <c r="KQK179" s="148"/>
      <c r="KQL179" s="149"/>
      <c r="KQM179" s="150"/>
      <c r="KQN179" s="151"/>
      <c r="KQO179" s="152"/>
      <c r="KQP179" s="146"/>
      <c r="KQQ179" s="113"/>
      <c r="KQR179" s="147"/>
      <c r="KQS179" s="113"/>
      <c r="KQT179" s="148"/>
      <c r="KQU179" s="149"/>
      <c r="KQV179" s="150"/>
      <c r="KQW179" s="151"/>
      <c r="KQX179" s="152"/>
      <c r="KQY179" s="146"/>
      <c r="KQZ179" s="113"/>
      <c r="KRA179" s="147"/>
      <c r="KRB179" s="113"/>
      <c r="KRC179" s="148"/>
      <c r="KRD179" s="149"/>
      <c r="KRE179" s="150"/>
      <c r="KRF179" s="151"/>
      <c r="KRG179" s="152"/>
      <c r="KRH179" s="146"/>
      <c r="KRI179" s="113"/>
      <c r="KRJ179" s="147"/>
      <c r="KRK179" s="113"/>
      <c r="KRL179" s="148"/>
      <c r="KRM179" s="149"/>
      <c r="KRN179" s="150"/>
      <c r="KRO179" s="151"/>
      <c r="KRP179" s="152"/>
      <c r="KRQ179" s="146"/>
      <c r="KRR179" s="113"/>
      <c r="KRS179" s="147"/>
      <c r="KRT179" s="113"/>
      <c r="KRU179" s="148"/>
      <c r="KRV179" s="149"/>
      <c r="KRW179" s="150"/>
      <c r="KRX179" s="151"/>
      <c r="KRY179" s="152"/>
      <c r="KRZ179" s="146"/>
      <c r="KSA179" s="113"/>
      <c r="KSB179" s="147"/>
      <c r="KSC179" s="113"/>
      <c r="KSD179" s="148"/>
      <c r="KSE179" s="149"/>
      <c r="KSF179" s="150"/>
      <c r="KSG179" s="151"/>
      <c r="KSH179" s="152"/>
      <c r="KSI179" s="146"/>
      <c r="KSJ179" s="113"/>
      <c r="KSK179" s="147"/>
      <c r="KSL179" s="113"/>
      <c r="KSM179" s="148"/>
      <c r="KSN179" s="149"/>
      <c r="KSO179" s="150"/>
      <c r="KSP179" s="151"/>
      <c r="KSQ179" s="152"/>
      <c r="KSR179" s="146"/>
      <c r="KSS179" s="113"/>
      <c r="KST179" s="147"/>
      <c r="KSU179" s="113"/>
      <c r="KSV179" s="148"/>
      <c r="KSW179" s="149"/>
      <c r="KSX179" s="150"/>
      <c r="KSY179" s="151"/>
      <c r="KSZ179" s="152"/>
      <c r="KTA179" s="146"/>
      <c r="KTB179" s="113"/>
      <c r="KTC179" s="147"/>
      <c r="KTD179" s="113"/>
      <c r="KTE179" s="148"/>
      <c r="KTF179" s="149"/>
      <c r="KTG179" s="150"/>
      <c r="KTH179" s="151"/>
      <c r="KTI179" s="152"/>
      <c r="KTJ179" s="146"/>
      <c r="KTK179" s="113"/>
      <c r="KTL179" s="147"/>
      <c r="KTM179" s="113"/>
      <c r="KTN179" s="148"/>
      <c r="KTO179" s="149"/>
      <c r="KTP179" s="150"/>
      <c r="KTQ179" s="151"/>
      <c r="KTR179" s="152"/>
      <c r="KTS179" s="146"/>
      <c r="KTT179" s="113"/>
      <c r="KTU179" s="147"/>
      <c r="KTV179" s="113"/>
      <c r="KTW179" s="148"/>
      <c r="KTX179" s="149"/>
      <c r="KTY179" s="150"/>
      <c r="KTZ179" s="151"/>
      <c r="KUA179" s="152"/>
      <c r="KUB179" s="146"/>
      <c r="KUC179" s="113"/>
      <c r="KUD179" s="147"/>
      <c r="KUE179" s="113"/>
      <c r="KUF179" s="148"/>
      <c r="KUG179" s="149"/>
      <c r="KUH179" s="150"/>
      <c r="KUI179" s="151"/>
      <c r="KUJ179" s="152"/>
      <c r="KUK179" s="146"/>
      <c r="KUL179" s="113"/>
      <c r="KUM179" s="147"/>
      <c r="KUN179" s="113"/>
      <c r="KUO179" s="148"/>
      <c r="KUP179" s="149"/>
      <c r="KUQ179" s="150"/>
      <c r="KUR179" s="151"/>
      <c r="KUS179" s="152"/>
      <c r="KUT179" s="146"/>
      <c r="KUU179" s="113"/>
      <c r="KUV179" s="147"/>
      <c r="KUW179" s="113"/>
      <c r="KUX179" s="148"/>
      <c r="KUY179" s="149"/>
      <c r="KUZ179" s="150"/>
      <c r="KVA179" s="151"/>
      <c r="KVB179" s="152"/>
      <c r="KVC179" s="146"/>
      <c r="KVD179" s="113"/>
      <c r="KVE179" s="147"/>
      <c r="KVF179" s="113"/>
      <c r="KVG179" s="148"/>
      <c r="KVH179" s="149"/>
      <c r="KVI179" s="150"/>
      <c r="KVJ179" s="151"/>
      <c r="KVK179" s="152"/>
      <c r="KVL179" s="146"/>
      <c r="KVM179" s="113"/>
      <c r="KVN179" s="147"/>
      <c r="KVO179" s="113"/>
      <c r="KVP179" s="148"/>
      <c r="KVQ179" s="149"/>
      <c r="KVR179" s="150"/>
      <c r="KVS179" s="151"/>
      <c r="KVT179" s="152"/>
      <c r="KVU179" s="146"/>
      <c r="KVV179" s="113"/>
      <c r="KVW179" s="147"/>
      <c r="KVX179" s="113"/>
      <c r="KVY179" s="148"/>
      <c r="KVZ179" s="149"/>
      <c r="KWA179" s="150"/>
      <c r="KWB179" s="151"/>
      <c r="KWC179" s="152"/>
      <c r="KWD179" s="146"/>
      <c r="KWE179" s="113"/>
      <c r="KWF179" s="147"/>
      <c r="KWG179" s="113"/>
      <c r="KWH179" s="148"/>
      <c r="KWI179" s="149"/>
      <c r="KWJ179" s="150"/>
      <c r="KWK179" s="151"/>
      <c r="KWL179" s="152"/>
      <c r="KWM179" s="146"/>
      <c r="KWN179" s="113"/>
      <c r="KWO179" s="147"/>
      <c r="KWP179" s="113"/>
      <c r="KWQ179" s="148"/>
      <c r="KWR179" s="149"/>
      <c r="KWS179" s="150"/>
      <c r="KWT179" s="151"/>
      <c r="KWU179" s="152"/>
      <c r="KWV179" s="146"/>
      <c r="KWW179" s="113"/>
      <c r="KWX179" s="147"/>
      <c r="KWY179" s="113"/>
      <c r="KWZ179" s="148"/>
      <c r="KXA179" s="149"/>
      <c r="KXB179" s="150"/>
      <c r="KXC179" s="151"/>
      <c r="KXD179" s="152"/>
      <c r="KXE179" s="146"/>
      <c r="KXF179" s="113"/>
      <c r="KXG179" s="147"/>
      <c r="KXH179" s="113"/>
      <c r="KXI179" s="148"/>
      <c r="KXJ179" s="149"/>
      <c r="KXK179" s="150"/>
      <c r="KXL179" s="151"/>
      <c r="KXM179" s="152"/>
      <c r="KXN179" s="146"/>
      <c r="KXO179" s="113"/>
      <c r="KXP179" s="147"/>
      <c r="KXQ179" s="113"/>
      <c r="KXR179" s="148"/>
      <c r="KXS179" s="149"/>
      <c r="KXT179" s="150"/>
      <c r="KXU179" s="151"/>
      <c r="KXV179" s="152"/>
      <c r="KXW179" s="146"/>
      <c r="KXX179" s="113"/>
      <c r="KXY179" s="147"/>
      <c r="KXZ179" s="113"/>
      <c r="KYA179" s="148"/>
      <c r="KYB179" s="149"/>
      <c r="KYC179" s="150"/>
      <c r="KYD179" s="151"/>
      <c r="KYE179" s="152"/>
      <c r="KYF179" s="146"/>
      <c r="KYG179" s="113"/>
      <c r="KYH179" s="147"/>
      <c r="KYI179" s="113"/>
      <c r="KYJ179" s="148"/>
      <c r="KYK179" s="149"/>
      <c r="KYL179" s="150"/>
      <c r="KYM179" s="151"/>
      <c r="KYN179" s="152"/>
      <c r="KYO179" s="146"/>
      <c r="KYP179" s="113"/>
      <c r="KYQ179" s="147"/>
      <c r="KYR179" s="113"/>
      <c r="KYS179" s="148"/>
      <c r="KYT179" s="149"/>
      <c r="KYU179" s="150"/>
      <c r="KYV179" s="151"/>
      <c r="KYW179" s="152"/>
      <c r="KYX179" s="146"/>
      <c r="KYY179" s="113"/>
      <c r="KYZ179" s="147"/>
      <c r="KZA179" s="113"/>
      <c r="KZB179" s="148"/>
      <c r="KZC179" s="149"/>
      <c r="KZD179" s="150"/>
      <c r="KZE179" s="151"/>
      <c r="KZF179" s="152"/>
      <c r="KZG179" s="146"/>
      <c r="KZH179" s="113"/>
      <c r="KZI179" s="147"/>
      <c r="KZJ179" s="113"/>
      <c r="KZK179" s="148"/>
      <c r="KZL179" s="149"/>
      <c r="KZM179" s="150"/>
      <c r="KZN179" s="151"/>
      <c r="KZO179" s="152"/>
      <c r="KZP179" s="146"/>
      <c r="KZQ179" s="113"/>
      <c r="KZR179" s="147"/>
      <c r="KZS179" s="113"/>
      <c r="KZT179" s="148"/>
      <c r="KZU179" s="149"/>
      <c r="KZV179" s="150"/>
      <c r="KZW179" s="151"/>
      <c r="KZX179" s="152"/>
      <c r="KZY179" s="146"/>
      <c r="KZZ179" s="113"/>
      <c r="LAA179" s="147"/>
      <c r="LAB179" s="113"/>
      <c r="LAC179" s="148"/>
      <c r="LAD179" s="149"/>
      <c r="LAE179" s="150"/>
      <c r="LAF179" s="151"/>
      <c r="LAG179" s="152"/>
      <c r="LAH179" s="146"/>
      <c r="LAI179" s="113"/>
      <c r="LAJ179" s="147"/>
      <c r="LAK179" s="113"/>
      <c r="LAL179" s="148"/>
      <c r="LAM179" s="149"/>
      <c r="LAN179" s="150"/>
      <c r="LAO179" s="151"/>
      <c r="LAP179" s="152"/>
      <c r="LAQ179" s="146"/>
      <c r="LAR179" s="113"/>
      <c r="LAS179" s="147"/>
      <c r="LAT179" s="113"/>
      <c r="LAU179" s="148"/>
      <c r="LAV179" s="149"/>
      <c r="LAW179" s="150"/>
      <c r="LAX179" s="151"/>
      <c r="LAY179" s="152"/>
      <c r="LAZ179" s="146"/>
      <c r="LBA179" s="113"/>
      <c r="LBB179" s="147"/>
      <c r="LBC179" s="113"/>
      <c r="LBD179" s="148"/>
      <c r="LBE179" s="149"/>
      <c r="LBF179" s="150"/>
      <c r="LBG179" s="151"/>
      <c r="LBH179" s="152"/>
      <c r="LBI179" s="146"/>
      <c r="LBJ179" s="113"/>
      <c r="LBK179" s="147"/>
      <c r="LBL179" s="113"/>
      <c r="LBM179" s="148"/>
      <c r="LBN179" s="149"/>
      <c r="LBO179" s="150"/>
      <c r="LBP179" s="151"/>
      <c r="LBQ179" s="152"/>
      <c r="LBR179" s="146"/>
      <c r="LBS179" s="113"/>
      <c r="LBT179" s="147"/>
      <c r="LBU179" s="113"/>
      <c r="LBV179" s="148"/>
      <c r="LBW179" s="149"/>
      <c r="LBX179" s="150"/>
      <c r="LBY179" s="151"/>
      <c r="LBZ179" s="152"/>
      <c r="LCA179" s="146"/>
      <c r="LCB179" s="113"/>
      <c r="LCC179" s="147"/>
      <c r="LCD179" s="113"/>
      <c r="LCE179" s="148"/>
      <c r="LCF179" s="149"/>
      <c r="LCG179" s="150"/>
      <c r="LCH179" s="151"/>
      <c r="LCI179" s="152"/>
      <c r="LCJ179" s="146"/>
      <c r="LCK179" s="113"/>
      <c r="LCL179" s="147"/>
      <c r="LCM179" s="113"/>
      <c r="LCN179" s="148"/>
      <c r="LCO179" s="149"/>
      <c r="LCP179" s="150"/>
      <c r="LCQ179" s="151"/>
      <c r="LCR179" s="152"/>
      <c r="LCS179" s="146"/>
      <c r="LCT179" s="113"/>
      <c r="LCU179" s="147"/>
      <c r="LCV179" s="113"/>
      <c r="LCW179" s="148"/>
      <c r="LCX179" s="149"/>
      <c r="LCY179" s="150"/>
      <c r="LCZ179" s="151"/>
      <c r="LDA179" s="152"/>
      <c r="LDB179" s="146"/>
      <c r="LDC179" s="113"/>
      <c r="LDD179" s="147"/>
      <c r="LDE179" s="113"/>
      <c r="LDF179" s="148"/>
      <c r="LDG179" s="149"/>
      <c r="LDH179" s="150"/>
      <c r="LDI179" s="151"/>
      <c r="LDJ179" s="152"/>
      <c r="LDK179" s="146"/>
      <c r="LDL179" s="113"/>
      <c r="LDM179" s="147"/>
      <c r="LDN179" s="113"/>
      <c r="LDO179" s="148"/>
      <c r="LDP179" s="149"/>
      <c r="LDQ179" s="150"/>
      <c r="LDR179" s="151"/>
      <c r="LDS179" s="152"/>
      <c r="LDT179" s="146"/>
      <c r="LDU179" s="113"/>
      <c r="LDV179" s="147"/>
      <c r="LDW179" s="113"/>
      <c r="LDX179" s="148"/>
      <c r="LDY179" s="149"/>
      <c r="LDZ179" s="150"/>
      <c r="LEA179" s="151"/>
      <c r="LEB179" s="152"/>
      <c r="LEC179" s="146"/>
      <c r="LED179" s="113"/>
      <c r="LEE179" s="147"/>
      <c r="LEF179" s="113"/>
      <c r="LEG179" s="148"/>
      <c r="LEH179" s="149"/>
      <c r="LEI179" s="150"/>
      <c r="LEJ179" s="151"/>
      <c r="LEK179" s="152"/>
      <c r="LEL179" s="146"/>
      <c r="LEM179" s="113"/>
      <c r="LEN179" s="147"/>
      <c r="LEO179" s="113"/>
      <c r="LEP179" s="148"/>
      <c r="LEQ179" s="149"/>
      <c r="LER179" s="150"/>
      <c r="LES179" s="151"/>
      <c r="LET179" s="152"/>
      <c r="LEU179" s="146"/>
      <c r="LEV179" s="113"/>
      <c r="LEW179" s="147"/>
      <c r="LEX179" s="113"/>
      <c r="LEY179" s="148"/>
      <c r="LEZ179" s="149"/>
      <c r="LFA179" s="150"/>
      <c r="LFB179" s="151"/>
      <c r="LFC179" s="152"/>
      <c r="LFD179" s="146"/>
      <c r="LFE179" s="113"/>
      <c r="LFF179" s="147"/>
      <c r="LFG179" s="113"/>
      <c r="LFH179" s="148"/>
      <c r="LFI179" s="149"/>
      <c r="LFJ179" s="150"/>
      <c r="LFK179" s="151"/>
      <c r="LFL179" s="152"/>
      <c r="LFM179" s="146"/>
      <c r="LFN179" s="113"/>
      <c r="LFO179" s="147"/>
      <c r="LFP179" s="113"/>
      <c r="LFQ179" s="148"/>
      <c r="LFR179" s="149"/>
      <c r="LFS179" s="150"/>
      <c r="LFT179" s="151"/>
      <c r="LFU179" s="152"/>
      <c r="LFV179" s="146"/>
      <c r="LFW179" s="113"/>
      <c r="LFX179" s="147"/>
      <c r="LFY179" s="113"/>
      <c r="LFZ179" s="148"/>
      <c r="LGA179" s="149"/>
      <c r="LGB179" s="150"/>
      <c r="LGC179" s="151"/>
      <c r="LGD179" s="152"/>
      <c r="LGE179" s="146"/>
      <c r="LGF179" s="113"/>
      <c r="LGG179" s="147"/>
      <c r="LGH179" s="113"/>
      <c r="LGI179" s="148"/>
      <c r="LGJ179" s="149"/>
      <c r="LGK179" s="150"/>
      <c r="LGL179" s="151"/>
      <c r="LGM179" s="152"/>
      <c r="LGN179" s="146"/>
      <c r="LGO179" s="113"/>
      <c r="LGP179" s="147"/>
      <c r="LGQ179" s="113"/>
      <c r="LGR179" s="148"/>
      <c r="LGS179" s="149"/>
      <c r="LGT179" s="150"/>
      <c r="LGU179" s="151"/>
      <c r="LGV179" s="152"/>
      <c r="LGW179" s="146"/>
      <c r="LGX179" s="113"/>
      <c r="LGY179" s="147"/>
      <c r="LGZ179" s="113"/>
      <c r="LHA179" s="148"/>
      <c r="LHB179" s="149"/>
      <c r="LHC179" s="150"/>
      <c r="LHD179" s="151"/>
      <c r="LHE179" s="152"/>
      <c r="LHF179" s="146"/>
      <c r="LHG179" s="113"/>
      <c r="LHH179" s="147"/>
      <c r="LHI179" s="113"/>
      <c r="LHJ179" s="148"/>
      <c r="LHK179" s="149"/>
      <c r="LHL179" s="150"/>
      <c r="LHM179" s="151"/>
      <c r="LHN179" s="152"/>
      <c r="LHO179" s="146"/>
      <c r="LHP179" s="113"/>
      <c r="LHQ179" s="147"/>
      <c r="LHR179" s="113"/>
      <c r="LHS179" s="148"/>
      <c r="LHT179" s="149"/>
      <c r="LHU179" s="150"/>
      <c r="LHV179" s="151"/>
      <c r="LHW179" s="152"/>
      <c r="LHX179" s="146"/>
      <c r="LHY179" s="113"/>
      <c r="LHZ179" s="147"/>
      <c r="LIA179" s="113"/>
      <c r="LIB179" s="148"/>
      <c r="LIC179" s="149"/>
      <c r="LID179" s="150"/>
      <c r="LIE179" s="151"/>
      <c r="LIF179" s="152"/>
      <c r="LIG179" s="146"/>
      <c r="LIH179" s="113"/>
      <c r="LII179" s="147"/>
      <c r="LIJ179" s="113"/>
      <c r="LIK179" s="148"/>
      <c r="LIL179" s="149"/>
      <c r="LIM179" s="150"/>
      <c r="LIN179" s="151"/>
      <c r="LIO179" s="152"/>
      <c r="LIP179" s="146"/>
      <c r="LIQ179" s="113"/>
      <c r="LIR179" s="147"/>
      <c r="LIS179" s="113"/>
      <c r="LIT179" s="148"/>
      <c r="LIU179" s="149"/>
      <c r="LIV179" s="150"/>
      <c r="LIW179" s="151"/>
      <c r="LIX179" s="152"/>
      <c r="LIY179" s="146"/>
      <c r="LIZ179" s="113"/>
      <c r="LJA179" s="147"/>
      <c r="LJB179" s="113"/>
      <c r="LJC179" s="148"/>
      <c r="LJD179" s="149"/>
      <c r="LJE179" s="150"/>
      <c r="LJF179" s="151"/>
      <c r="LJG179" s="152"/>
      <c r="LJH179" s="146"/>
      <c r="LJI179" s="113"/>
      <c r="LJJ179" s="147"/>
      <c r="LJK179" s="113"/>
      <c r="LJL179" s="148"/>
      <c r="LJM179" s="149"/>
      <c r="LJN179" s="150"/>
      <c r="LJO179" s="151"/>
      <c r="LJP179" s="152"/>
      <c r="LJQ179" s="146"/>
      <c r="LJR179" s="113"/>
      <c r="LJS179" s="147"/>
      <c r="LJT179" s="113"/>
      <c r="LJU179" s="148"/>
      <c r="LJV179" s="149"/>
      <c r="LJW179" s="150"/>
      <c r="LJX179" s="151"/>
      <c r="LJY179" s="152"/>
      <c r="LJZ179" s="146"/>
      <c r="LKA179" s="113"/>
      <c r="LKB179" s="147"/>
      <c r="LKC179" s="113"/>
      <c r="LKD179" s="148"/>
      <c r="LKE179" s="149"/>
      <c r="LKF179" s="150"/>
      <c r="LKG179" s="151"/>
      <c r="LKH179" s="152"/>
      <c r="LKI179" s="146"/>
      <c r="LKJ179" s="113"/>
      <c r="LKK179" s="147"/>
      <c r="LKL179" s="113"/>
      <c r="LKM179" s="148"/>
      <c r="LKN179" s="149"/>
      <c r="LKO179" s="150"/>
      <c r="LKP179" s="151"/>
      <c r="LKQ179" s="152"/>
      <c r="LKR179" s="146"/>
      <c r="LKS179" s="113"/>
      <c r="LKT179" s="147"/>
      <c r="LKU179" s="113"/>
      <c r="LKV179" s="148"/>
      <c r="LKW179" s="149"/>
      <c r="LKX179" s="150"/>
      <c r="LKY179" s="151"/>
      <c r="LKZ179" s="152"/>
      <c r="LLA179" s="146"/>
      <c r="LLB179" s="113"/>
      <c r="LLC179" s="147"/>
      <c r="LLD179" s="113"/>
      <c r="LLE179" s="148"/>
      <c r="LLF179" s="149"/>
      <c r="LLG179" s="150"/>
      <c r="LLH179" s="151"/>
      <c r="LLI179" s="152"/>
      <c r="LLJ179" s="146"/>
      <c r="LLK179" s="113"/>
      <c r="LLL179" s="147"/>
      <c r="LLM179" s="113"/>
      <c r="LLN179" s="148"/>
      <c r="LLO179" s="149"/>
      <c r="LLP179" s="150"/>
      <c r="LLQ179" s="151"/>
      <c r="LLR179" s="152"/>
      <c r="LLS179" s="146"/>
      <c r="LLT179" s="113"/>
      <c r="LLU179" s="147"/>
      <c r="LLV179" s="113"/>
      <c r="LLW179" s="148"/>
      <c r="LLX179" s="149"/>
      <c r="LLY179" s="150"/>
      <c r="LLZ179" s="151"/>
      <c r="LMA179" s="152"/>
      <c r="LMB179" s="146"/>
      <c r="LMC179" s="113"/>
      <c r="LMD179" s="147"/>
      <c r="LME179" s="113"/>
      <c r="LMF179" s="148"/>
      <c r="LMG179" s="149"/>
      <c r="LMH179" s="150"/>
      <c r="LMI179" s="151"/>
      <c r="LMJ179" s="152"/>
      <c r="LMK179" s="146"/>
      <c r="LML179" s="113"/>
      <c r="LMM179" s="147"/>
      <c r="LMN179" s="113"/>
      <c r="LMO179" s="148"/>
      <c r="LMP179" s="149"/>
      <c r="LMQ179" s="150"/>
      <c r="LMR179" s="151"/>
      <c r="LMS179" s="152"/>
      <c r="LMT179" s="146"/>
      <c r="LMU179" s="113"/>
      <c r="LMV179" s="147"/>
      <c r="LMW179" s="113"/>
      <c r="LMX179" s="148"/>
      <c r="LMY179" s="149"/>
      <c r="LMZ179" s="150"/>
      <c r="LNA179" s="151"/>
      <c r="LNB179" s="152"/>
      <c r="LNC179" s="146"/>
      <c r="LND179" s="113"/>
      <c r="LNE179" s="147"/>
      <c r="LNF179" s="113"/>
      <c r="LNG179" s="148"/>
      <c r="LNH179" s="149"/>
      <c r="LNI179" s="150"/>
      <c r="LNJ179" s="151"/>
      <c r="LNK179" s="152"/>
      <c r="LNL179" s="146"/>
      <c r="LNM179" s="113"/>
      <c r="LNN179" s="147"/>
      <c r="LNO179" s="113"/>
      <c r="LNP179" s="148"/>
      <c r="LNQ179" s="149"/>
      <c r="LNR179" s="150"/>
      <c r="LNS179" s="151"/>
      <c r="LNT179" s="152"/>
      <c r="LNU179" s="146"/>
      <c r="LNV179" s="113"/>
      <c r="LNW179" s="147"/>
      <c r="LNX179" s="113"/>
      <c r="LNY179" s="148"/>
      <c r="LNZ179" s="149"/>
      <c r="LOA179" s="150"/>
      <c r="LOB179" s="151"/>
      <c r="LOC179" s="152"/>
      <c r="LOD179" s="146"/>
      <c r="LOE179" s="113"/>
      <c r="LOF179" s="147"/>
      <c r="LOG179" s="113"/>
      <c r="LOH179" s="148"/>
      <c r="LOI179" s="149"/>
      <c r="LOJ179" s="150"/>
      <c r="LOK179" s="151"/>
      <c r="LOL179" s="152"/>
      <c r="LOM179" s="146"/>
      <c r="LON179" s="113"/>
      <c r="LOO179" s="147"/>
      <c r="LOP179" s="113"/>
      <c r="LOQ179" s="148"/>
      <c r="LOR179" s="149"/>
      <c r="LOS179" s="150"/>
      <c r="LOT179" s="151"/>
      <c r="LOU179" s="152"/>
      <c r="LOV179" s="146"/>
      <c r="LOW179" s="113"/>
      <c r="LOX179" s="147"/>
      <c r="LOY179" s="113"/>
      <c r="LOZ179" s="148"/>
      <c r="LPA179" s="149"/>
      <c r="LPB179" s="150"/>
      <c r="LPC179" s="151"/>
      <c r="LPD179" s="152"/>
      <c r="LPE179" s="146"/>
      <c r="LPF179" s="113"/>
      <c r="LPG179" s="147"/>
      <c r="LPH179" s="113"/>
      <c r="LPI179" s="148"/>
      <c r="LPJ179" s="149"/>
      <c r="LPK179" s="150"/>
      <c r="LPL179" s="151"/>
      <c r="LPM179" s="152"/>
      <c r="LPN179" s="146"/>
      <c r="LPO179" s="113"/>
      <c r="LPP179" s="147"/>
      <c r="LPQ179" s="113"/>
      <c r="LPR179" s="148"/>
      <c r="LPS179" s="149"/>
      <c r="LPT179" s="150"/>
      <c r="LPU179" s="151"/>
      <c r="LPV179" s="152"/>
      <c r="LPW179" s="146"/>
      <c r="LPX179" s="113"/>
      <c r="LPY179" s="147"/>
      <c r="LPZ179" s="113"/>
      <c r="LQA179" s="148"/>
      <c r="LQB179" s="149"/>
      <c r="LQC179" s="150"/>
      <c r="LQD179" s="151"/>
      <c r="LQE179" s="152"/>
      <c r="LQF179" s="146"/>
      <c r="LQG179" s="113"/>
      <c r="LQH179" s="147"/>
      <c r="LQI179" s="113"/>
      <c r="LQJ179" s="148"/>
      <c r="LQK179" s="149"/>
      <c r="LQL179" s="150"/>
      <c r="LQM179" s="151"/>
      <c r="LQN179" s="152"/>
      <c r="LQO179" s="146"/>
      <c r="LQP179" s="113"/>
      <c r="LQQ179" s="147"/>
      <c r="LQR179" s="113"/>
      <c r="LQS179" s="148"/>
      <c r="LQT179" s="149"/>
      <c r="LQU179" s="150"/>
      <c r="LQV179" s="151"/>
      <c r="LQW179" s="152"/>
      <c r="LQX179" s="146"/>
      <c r="LQY179" s="113"/>
      <c r="LQZ179" s="147"/>
      <c r="LRA179" s="113"/>
      <c r="LRB179" s="148"/>
      <c r="LRC179" s="149"/>
      <c r="LRD179" s="150"/>
      <c r="LRE179" s="151"/>
      <c r="LRF179" s="152"/>
      <c r="LRG179" s="146"/>
      <c r="LRH179" s="113"/>
      <c r="LRI179" s="147"/>
      <c r="LRJ179" s="113"/>
      <c r="LRK179" s="148"/>
      <c r="LRL179" s="149"/>
      <c r="LRM179" s="150"/>
      <c r="LRN179" s="151"/>
      <c r="LRO179" s="152"/>
      <c r="LRP179" s="146"/>
      <c r="LRQ179" s="113"/>
      <c r="LRR179" s="147"/>
      <c r="LRS179" s="113"/>
      <c r="LRT179" s="148"/>
      <c r="LRU179" s="149"/>
      <c r="LRV179" s="150"/>
      <c r="LRW179" s="151"/>
      <c r="LRX179" s="152"/>
      <c r="LRY179" s="146"/>
      <c r="LRZ179" s="113"/>
      <c r="LSA179" s="147"/>
      <c r="LSB179" s="113"/>
      <c r="LSC179" s="148"/>
      <c r="LSD179" s="149"/>
      <c r="LSE179" s="150"/>
      <c r="LSF179" s="151"/>
      <c r="LSG179" s="152"/>
      <c r="LSH179" s="146"/>
      <c r="LSI179" s="113"/>
      <c r="LSJ179" s="147"/>
      <c r="LSK179" s="113"/>
      <c r="LSL179" s="148"/>
      <c r="LSM179" s="149"/>
      <c r="LSN179" s="150"/>
      <c r="LSO179" s="151"/>
      <c r="LSP179" s="152"/>
      <c r="LSQ179" s="146"/>
      <c r="LSR179" s="113"/>
      <c r="LSS179" s="147"/>
      <c r="LST179" s="113"/>
      <c r="LSU179" s="148"/>
      <c r="LSV179" s="149"/>
      <c r="LSW179" s="150"/>
      <c r="LSX179" s="151"/>
      <c r="LSY179" s="152"/>
      <c r="LSZ179" s="146"/>
      <c r="LTA179" s="113"/>
      <c r="LTB179" s="147"/>
      <c r="LTC179" s="113"/>
      <c r="LTD179" s="148"/>
      <c r="LTE179" s="149"/>
      <c r="LTF179" s="150"/>
      <c r="LTG179" s="151"/>
      <c r="LTH179" s="152"/>
      <c r="LTI179" s="146"/>
      <c r="LTJ179" s="113"/>
      <c r="LTK179" s="147"/>
      <c r="LTL179" s="113"/>
      <c r="LTM179" s="148"/>
      <c r="LTN179" s="149"/>
      <c r="LTO179" s="150"/>
      <c r="LTP179" s="151"/>
      <c r="LTQ179" s="152"/>
      <c r="LTR179" s="146"/>
      <c r="LTS179" s="113"/>
      <c r="LTT179" s="147"/>
      <c r="LTU179" s="113"/>
      <c r="LTV179" s="148"/>
      <c r="LTW179" s="149"/>
      <c r="LTX179" s="150"/>
      <c r="LTY179" s="151"/>
      <c r="LTZ179" s="152"/>
      <c r="LUA179" s="146"/>
      <c r="LUB179" s="113"/>
      <c r="LUC179" s="147"/>
      <c r="LUD179" s="113"/>
      <c r="LUE179" s="148"/>
      <c r="LUF179" s="149"/>
      <c r="LUG179" s="150"/>
      <c r="LUH179" s="151"/>
      <c r="LUI179" s="152"/>
      <c r="LUJ179" s="146"/>
      <c r="LUK179" s="113"/>
      <c r="LUL179" s="147"/>
      <c r="LUM179" s="113"/>
      <c r="LUN179" s="148"/>
      <c r="LUO179" s="149"/>
      <c r="LUP179" s="150"/>
      <c r="LUQ179" s="151"/>
      <c r="LUR179" s="152"/>
      <c r="LUS179" s="146"/>
      <c r="LUT179" s="113"/>
      <c r="LUU179" s="147"/>
      <c r="LUV179" s="113"/>
      <c r="LUW179" s="148"/>
      <c r="LUX179" s="149"/>
      <c r="LUY179" s="150"/>
      <c r="LUZ179" s="151"/>
      <c r="LVA179" s="152"/>
      <c r="LVB179" s="146"/>
      <c r="LVC179" s="113"/>
      <c r="LVD179" s="147"/>
      <c r="LVE179" s="113"/>
      <c r="LVF179" s="148"/>
      <c r="LVG179" s="149"/>
      <c r="LVH179" s="150"/>
      <c r="LVI179" s="151"/>
      <c r="LVJ179" s="152"/>
      <c r="LVK179" s="146"/>
      <c r="LVL179" s="113"/>
      <c r="LVM179" s="147"/>
      <c r="LVN179" s="113"/>
      <c r="LVO179" s="148"/>
      <c r="LVP179" s="149"/>
      <c r="LVQ179" s="150"/>
      <c r="LVR179" s="151"/>
      <c r="LVS179" s="152"/>
      <c r="LVT179" s="146"/>
      <c r="LVU179" s="113"/>
      <c r="LVV179" s="147"/>
      <c r="LVW179" s="113"/>
      <c r="LVX179" s="148"/>
      <c r="LVY179" s="149"/>
      <c r="LVZ179" s="150"/>
      <c r="LWA179" s="151"/>
      <c r="LWB179" s="152"/>
      <c r="LWC179" s="146"/>
      <c r="LWD179" s="113"/>
      <c r="LWE179" s="147"/>
      <c r="LWF179" s="113"/>
      <c r="LWG179" s="148"/>
      <c r="LWH179" s="149"/>
      <c r="LWI179" s="150"/>
      <c r="LWJ179" s="151"/>
      <c r="LWK179" s="152"/>
      <c r="LWL179" s="146"/>
      <c r="LWM179" s="113"/>
      <c r="LWN179" s="147"/>
      <c r="LWO179" s="113"/>
      <c r="LWP179" s="148"/>
      <c r="LWQ179" s="149"/>
      <c r="LWR179" s="150"/>
      <c r="LWS179" s="151"/>
      <c r="LWT179" s="152"/>
      <c r="LWU179" s="146"/>
      <c r="LWV179" s="113"/>
      <c r="LWW179" s="147"/>
      <c r="LWX179" s="113"/>
      <c r="LWY179" s="148"/>
      <c r="LWZ179" s="149"/>
      <c r="LXA179" s="150"/>
      <c r="LXB179" s="151"/>
      <c r="LXC179" s="152"/>
      <c r="LXD179" s="146"/>
      <c r="LXE179" s="113"/>
      <c r="LXF179" s="147"/>
      <c r="LXG179" s="113"/>
      <c r="LXH179" s="148"/>
      <c r="LXI179" s="149"/>
      <c r="LXJ179" s="150"/>
      <c r="LXK179" s="151"/>
      <c r="LXL179" s="152"/>
      <c r="LXM179" s="146"/>
      <c r="LXN179" s="113"/>
      <c r="LXO179" s="147"/>
      <c r="LXP179" s="113"/>
      <c r="LXQ179" s="148"/>
      <c r="LXR179" s="149"/>
      <c r="LXS179" s="150"/>
      <c r="LXT179" s="151"/>
      <c r="LXU179" s="152"/>
      <c r="LXV179" s="146"/>
      <c r="LXW179" s="113"/>
      <c r="LXX179" s="147"/>
      <c r="LXY179" s="113"/>
      <c r="LXZ179" s="148"/>
      <c r="LYA179" s="149"/>
      <c r="LYB179" s="150"/>
      <c r="LYC179" s="151"/>
      <c r="LYD179" s="152"/>
      <c r="LYE179" s="146"/>
      <c r="LYF179" s="113"/>
      <c r="LYG179" s="147"/>
      <c r="LYH179" s="113"/>
      <c r="LYI179" s="148"/>
      <c r="LYJ179" s="149"/>
      <c r="LYK179" s="150"/>
      <c r="LYL179" s="151"/>
      <c r="LYM179" s="152"/>
      <c r="LYN179" s="146"/>
      <c r="LYO179" s="113"/>
      <c r="LYP179" s="147"/>
      <c r="LYQ179" s="113"/>
      <c r="LYR179" s="148"/>
      <c r="LYS179" s="149"/>
      <c r="LYT179" s="150"/>
      <c r="LYU179" s="151"/>
      <c r="LYV179" s="152"/>
      <c r="LYW179" s="146"/>
      <c r="LYX179" s="113"/>
      <c r="LYY179" s="147"/>
      <c r="LYZ179" s="113"/>
      <c r="LZA179" s="148"/>
      <c r="LZB179" s="149"/>
      <c r="LZC179" s="150"/>
      <c r="LZD179" s="151"/>
      <c r="LZE179" s="152"/>
      <c r="LZF179" s="146"/>
      <c r="LZG179" s="113"/>
      <c r="LZH179" s="147"/>
      <c r="LZI179" s="113"/>
      <c r="LZJ179" s="148"/>
      <c r="LZK179" s="149"/>
      <c r="LZL179" s="150"/>
      <c r="LZM179" s="151"/>
      <c r="LZN179" s="152"/>
      <c r="LZO179" s="146"/>
      <c r="LZP179" s="113"/>
      <c r="LZQ179" s="147"/>
      <c r="LZR179" s="113"/>
      <c r="LZS179" s="148"/>
      <c r="LZT179" s="149"/>
      <c r="LZU179" s="150"/>
      <c r="LZV179" s="151"/>
      <c r="LZW179" s="152"/>
      <c r="LZX179" s="146"/>
      <c r="LZY179" s="113"/>
      <c r="LZZ179" s="147"/>
      <c r="MAA179" s="113"/>
      <c r="MAB179" s="148"/>
      <c r="MAC179" s="149"/>
      <c r="MAD179" s="150"/>
      <c r="MAE179" s="151"/>
      <c r="MAF179" s="152"/>
      <c r="MAG179" s="146"/>
      <c r="MAH179" s="113"/>
      <c r="MAI179" s="147"/>
      <c r="MAJ179" s="113"/>
      <c r="MAK179" s="148"/>
      <c r="MAL179" s="149"/>
      <c r="MAM179" s="150"/>
      <c r="MAN179" s="151"/>
      <c r="MAO179" s="152"/>
      <c r="MAP179" s="146"/>
      <c r="MAQ179" s="113"/>
      <c r="MAR179" s="147"/>
      <c r="MAS179" s="113"/>
      <c r="MAT179" s="148"/>
      <c r="MAU179" s="149"/>
      <c r="MAV179" s="150"/>
      <c r="MAW179" s="151"/>
      <c r="MAX179" s="152"/>
      <c r="MAY179" s="146"/>
      <c r="MAZ179" s="113"/>
      <c r="MBA179" s="147"/>
      <c r="MBB179" s="113"/>
      <c r="MBC179" s="148"/>
      <c r="MBD179" s="149"/>
      <c r="MBE179" s="150"/>
      <c r="MBF179" s="151"/>
      <c r="MBG179" s="152"/>
      <c r="MBH179" s="146"/>
      <c r="MBI179" s="113"/>
      <c r="MBJ179" s="147"/>
      <c r="MBK179" s="113"/>
      <c r="MBL179" s="148"/>
      <c r="MBM179" s="149"/>
      <c r="MBN179" s="150"/>
      <c r="MBO179" s="151"/>
      <c r="MBP179" s="152"/>
      <c r="MBQ179" s="146"/>
      <c r="MBR179" s="113"/>
      <c r="MBS179" s="147"/>
      <c r="MBT179" s="113"/>
      <c r="MBU179" s="148"/>
      <c r="MBV179" s="149"/>
      <c r="MBW179" s="150"/>
      <c r="MBX179" s="151"/>
      <c r="MBY179" s="152"/>
      <c r="MBZ179" s="146"/>
      <c r="MCA179" s="113"/>
      <c r="MCB179" s="147"/>
      <c r="MCC179" s="113"/>
      <c r="MCD179" s="148"/>
      <c r="MCE179" s="149"/>
      <c r="MCF179" s="150"/>
      <c r="MCG179" s="151"/>
      <c r="MCH179" s="152"/>
      <c r="MCI179" s="146"/>
      <c r="MCJ179" s="113"/>
      <c r="MCK179" s="147"/>
      <c r="MCL179" s="113"/>
      <c r="MCM179" s="148"/>
      <c r="MCN179" s="149"/>
      <c r="MCO179" s="150"/>
      <c r="MCP179" s="151"/>
      <c r="MCQ179" s="152"/>
      <c r="MCR179" s="146"/>
      <c r="MCS179" s="113"/>
      <c r="MCT179" s="147"/>
      <c r="MCU179" s="113"/>
      <c r="MCV179" s="148"/>
      <c r="MCW179" s="149"/>
      <c r="MCX179" s="150"/>
      <c r="MCY179" s="151"/>
      <c r="MCZ179" s="152"/>
      <c r="MDA179" s="146"/>
      <c r="MDB179" s="113"/>
      <c r="MDC179" s="147"/>
      <c r="MDD179" s="113"/>
      <c r="MDE179" s="148"/>
      <c r="MDF179" s="149"/>
      <c r="MDG179" s="150"/>
      <c r="MDH179" s="151"/>
      <c r="MDI179" s="152"/>
      <c r="MDJ179" s="146"/>
      <c r="MDK179" s="113"/>
      <c r="MDL179" s="147"/>
      <c r="MDM179" s="113"/>
      <c r="MDN179" s="148"/>
      <c r="MDO179" s="149"/>
      <c r="MDP179" s="150"/>
      <c r="MDQ179" s="151"/>
      <c r="MDR179" s="152"/>
      <c r="MDS179" s="146"/>
      <c r="MDT179" s="113"/>
      <c r="MDU179" s="147"/>
      <c r="MDV179" s="113"/>
      <c r="MDW179" s="148"/>
      <c r="MDX179" s="149"/>
      <c r="MDY179" s="150"/>
      <c r="MDZ179" s="151"/>
      <c r="MEA179" s="152"/>
      <c r="MEB179" s="146"/>
      <c r="MEC179" s="113"/>
      <c r="MED179" s="147"/>
      <c r="MEE179" s="113"/>
      <c r="MEF179" s="148"/>
      <c r="MEG179" s="149"/>
      <c r="MEH179" s="150"/>
      <c r="MEI179" s="151"/>
      <c r="MEJ179" s="152"/>
      <c r="MEK179" s="146"/>
      <c r="MEL179" s="113"/>
      <c r="MEM179" s="147"/>
      <c r="MEN179" s="113"/>
      <c r="MEO179" s="148"/>
      <c r="MEP179" s="149"/>
      <c r="MEQ179" s="150"/>
      <c r="MER179" s="151"/>
      <c r="MES179" s="152"/>
      <c r="MET179" s="146"/>
      <c r="MEU179" s="113"/>
      <c r="MEV179" s="147"/>
      <c r="MEW179" s="113"/>
      <c r="MEX179" s="148"/>
      <c r="MEY179" s="149"/>
      <c r="MEZ179" s="150"/>
      <c r="MFA179" s="151"/>
      <c r="MFB179" s="152"/>
      <c r="MFC179" s="146"/>
      <c r="MFD179" s="113"/>
      <c r="MFE179" s="147"/>
      <c r="MFF179" s="113"/>
      <c r="MFG179" s="148"/>
      <c r="MFH179" s="149"/>
      <c r="MFI179" s="150"/>
      <c r="MFJ179" s="151"/>
      <c r="MFK179" s="152"/>
      <c r="MFL179" s="146"/>
      <c r="MFM179" s="113"/>
      <c r="MFN179" s="147"/>
      <c r="MFO179" s="113"/>
      <c r="MFP179" s="148"/>
      <c r="MFQ179" s="149"/>
      <c r="MFR179" s="150"/>
      <c r="MFS179" s="151"/>
      <c r="MFT179" s="152"/>
      <c r="MFU179" s="146"/>
      <c r="MFV179" s="113"/>
      <c r="MFW179" s="147"/>
      <c r="MFX179" s="113"/>
      <c r="MFY179" s="148"/>
      <c r="MFZ179" s="149"/>
      <c r="MGA179" s="150"/>
      <c r="MGB179" s="151"/>
      <c r="MGC179" s="152"/>
      <c r="MGD179" s="146"/>
      <c r="MGE179" s="113"/>
      <c r="MGF179" s="147"/>
      <c r="MGG179" s="113"/>
      <c r="MGH179" s="148"/>
      <c r="MGI179" s="149"/>
      <c r="MGJ179" s="150"/>
      <c r="MGK179" s="151"/>
      <c r="MGL179" s="152"/>
      <c r="MGM179" s="146"/>
      <c r="MGN179" s="113"/>
      <c r="MGO179" s="147"/>
      <c r="MGP179" s="113"/>
      <c r="MGQ179" s="148"/>
      <c r="MGR179" s="149"/>
      <c r="MGS179" s="150"/>
      <c r="MGT179" s="151"/>
      <c r="MGU179" s="152"/>
      <c r="MGV179" s="146"/>
      <c r="MGW179" s="113"/>
      <c r="MGX179" s="147"/>
      <c r="MGY179" s="113"/>
      <c r="MGZ179" s="148"/>
      <c r="MHA179" s="149"/>
      <c r="MHB179" s="150"/>
      <c r="MHC179" s="151"/>
      <c r="MHD179" s="152"/>
      <c r="MHE179" s="146"/>
      <c r="MHF179" s="113"/>
      <c r="MHG179" s="147"/>
      <c r="MHH179" s="113"/>
      <c r="MHI179" s="148"/>
      <c r="MHJ179" s="149"/>
      <c r="MHK179" s="150"/>
      <c r="MHL179" s="151"/>
      <c r="MHM179" s="152"/>
      <c r="MHN179" s="146"/>
      <c r="MHO179" s="113"/>
      <c r="MHP179" s="147"/>
      <c r="MHQ179" s="113"/>
      <c r="MHR179" s="148"/>
      <c r="MHS179" s="149"/>
      <c r="MHT179" s="150"/>
      <c r="MHU179" s="151"/>
      <c r="MHV179" s="152"/>
      <c r="MHW179" s="146"/>
      <c r="MHX179" s="113"/>
      <c r="MHY179" s="147"/>
      <c r="MHZ179" s="113"/>
      <c r="MIA179" s="148"/>
      <c r="MIB179" s="149"/>
      <c r="MIC179" s="150"/>
      <c r="MID179" s="151"/>
      <c r="MIE179" s="152"/>
      <c r="MIF179" s="146"/>
      <c r="MIG179" s="113"/>
      <c r="MIH179" s="147"/>
      <c r="MII179" s="113"/>
      <c r="MIJ179" s="148"/>
      <c r="MIK179" s="149"/>
      <c r="MIL179" s="150"/>
      <c r="MIM179" s="151"/>
      <c r="MIN179" s="152"/>
      <c r="MIO179" s="146"/>
      <c r="MIP179" s="113"/>
      <c r="MIQ179" s="147"/>
      <c r="MIR179" s="113"/>
      <c r="MIS179" s="148"/>
      <c r="MIT179" s="149"/>
      <c r="MIU179" s="150"/>
      <c r="MIV179" s="151"/>
      <c r="MIW179" s="152"/>
      <c r="MIX179" s="146"/>
      <c r="MIY179" s="113"/>
      <c r="MIZ179" s="147"/>
      <c r="MJA179" s="113"/>
      <c r="MJB179" s="148"/>
      <c r="MJC179" s="149"/>
      <c r="MJD179" s="150"/>
      <c r="MJE179" s="151"/>
      <c r="MJF179" s="152"/>
      <c r="MJG179" s="146"/>
      <c r="MJH179" s="113"/>
      <c r="MJI179" s="147"/>
      <c r="MJJ179" s="113"/>
      <c r="MJK179" s="148"/>
      <c r="MJL179" s="149"/>
      <c r="MJM179" s="150"/>
      <c r="MJN179" s="151"/>
      <c r="MJO179" s="152"/>
      <c r="MJP179" s="146"/>
      <c r="MJQ179" s="113"/>
      <c r="MJR179" s="147"/>
      <c r="MJS179" s="113"/>
      <c r="MJT179" s="148"/>
      <c r="MJU179" s="149"/>
      <c r="MJV179" s="150"/>
      <c r="MJW179" s="151"/>
      <c r="MJX179" s="152"/>
      <c r="MJY179" s="146"/>
      <c r="MJZ179" s="113"/>
      <c r="MKA179" s="147"/>
      <c r="MKB179" s="113"/>
      <c r="MKC179" s="148"/>
      <c r="MKD179" s="149"/>
      <c r="MKE179" s="150"/>
      <c r="MKF179" s="151"/>
      <c r="MKG179" s="152"/>
      <c r="MKH179" s="146"/>
      <c r="MKI179" s="113"/>
      <c r="MKJ179" s="147"/>
      <c r="MKK179" s="113"/>
      <c r="MKL179" s="148"/>
      <c r="MKM179" s="149"/>
      <c r="MKN179" s="150"/>
      <c r="MKO179" s="151"/>
      <c r="MKP179" s="152"/>
      <c r="MKQ179" s="146"/>
      <c r="MKR179" s="113"/>
      <c r="MKS179" s="147"/>
      <c r="MKT179" s="113"/>
      <c r="MKU179" s="148"/>
      <c r="MKV179" s="149"/>
      <c r="MKW179" s="150"/>
      <c r="MKX179" s="151"/>
      <c r="MKY179" s="152"/>
      <c r="MKZ179" s="146"/>
      <c r="MLA179" s="113"/>
      <c r="MLB179" s="147"/>
      <c r="MLC179" s="113"/>
      <c r="MLD179" s="148"/>
      <c r="MLE179" s="149"/>
      <c r="MLF179" s="150"/>
      <c r="MLG179" s="151"/>
      <c r="MLH179" s="152"/>
      <c r="MLI179" s="146"/>
      <c r="MLJ179" s="113"/>
      <c r="MLK179" s="147"/>
      <c r="MLL179" s="113"/>
      <c r="MLM179" s="148"/>
      <c r="MLN179" s="149"/>
      <c r="MLO179" s="150"/>
      <c r="MLP179" s="151"/>
      <c r="MLQ179" s="152"/>
      <c r="MLR179" s="146"/>
      <c r="MLS179" s="113"/>
      <c r="MLT179" s="147"/>
      <c r="MLU179" s="113"/>
      <c r="MLV179" s="148"/>
      <c r="MLW179" s="149"/>
      <c r="MLX179" s="150"/>
      <c r="MLY179" s="151"/>
      <c r="MLZ179" s="152"/>
      <c r="MMA179" s="146"/>
      <c r="MMB179" s="113"/>
      <c r="MMC179" s="147"/>
      <c r="MMD179" s="113"/>
      <c r="MME179" s="148"/>
      <c r="MMF179" s="149"/>
      <c r="MMG179" s="150"/>
      <c r="MMH179" s="151"/>
      <c r="MMI179" s="152"/>
      <c r="MMJ179" s="146"/>
      <c r="MMK179" s="113"/>
      <c r="MML179" s="147"/>
      <c r="MMM179" s="113"/>
      <c r="MMN179" s="148"/>
      <c r="MMO179" s="149"/>
      <c r="MMP179" s="150"/>
      <c r="MMQ179" s="151"/>
      <c r="MMR179" s="152"/>
      <c r="MMS179" s="146"/>
      <c r="MMT179" s="113"/>
      <c r="MMU179" s="147"/>
      <c r="MMV179" s="113"/>
      <c r="MMW179" s="148"/>
      <c r="MMX179" s="149"/>
      <c r="MMY179" s="150"/>
      <c r="MMZ179" s="151"/>
      <c r="MNA179" s="152"/>
      <c r="MNB179" s="146"/>
      <c r="MNC179" s="113"/>
      <c r="MND179" s="147"/>
      <c r="MNE179" s="113"/>
      <c r="MNF179" s="148"/>
      <c r="MNG179" s="149"/>
      <c r="MNH179" s="150"/>
      <c r="MNI179" s="151"/>
      <c r="MNJ179" s="152"/>
      <c r="MNK179" s="146"/>
      <c r="MNL179" s="113"/>
      <c r="MNM179" s="147"/>
      <c r="MNN179" s="113"/>
      <c r="MNO179" s="148"/>
      <c r="MNP179" s="149"/>
      <c r="MNQ179" s="150"/>
      <c r="MNR179" s="151"/>
      <c r="MNS179" s="152"/>
      <c r="MNT179" s="146"/>
      <c r="MNU179" s="113"/>
      <c r="MNV179" s="147"/>
      <c r="MNW179" s="113"/>
      <c r="MNX179" s="148"/>
      <c r="MNY179" s="149"/>
      <c r="MNZ179" s="150"/>
      <c r="MOA179" s="151"/>
      <c r="MOB179" s="152"/>
      <c r="MOC179" s="146"/>
      <c r="MOD179" s="113"/>
      <c r="MOE179" s="147"/>
      <c r="MOF179" s="113"/>
      <c r="MOG179" s="148"/>
      <c r="MOH179" s="149"/>
      <c r="MOI179" s="150"/>
      <c r="MOJ179" s="151"/>
      <c r="MOK179" s="152"/>
      <c r="MOL179" s="146"/>
      <c r="MOM179" s="113"/>
      <c r="MON179" s="147"/>
      <c r="MOO179" s="113"/>
      <c r="MOP179" s="148"/>
      <c r="MOQ179" s="149"/>
      <c r="MOR179" s="150"/>
      <c r="MOS179" s="151"/>
      <c r="MOT179" s="152"/>
      <c r="MOU179" s="146"/>
      <c r="MOV179" s="113"/>
      <c r="MOW179" s="147"/>
      <c r="MOX179" s="113"/>
      <c r="MOY179" s="148"/>
      <c r="MOZ179" s="149"/>
      <c r="MPA179" s="150"/>
      <c r="MPB179" s="151"/>
      <c r="MPC179" s="152"/>
      <c r="MPD179" s="146"/>
      <c r="MPE179" s="113"/>
      <c r="MPF179" s="147"/>
      <c r="MPG179" s="113"/>
      <c r="MPH179" s="148"/>
      <c r="MPI179" s="149"/>
      <c r="MPJ179" s="150"/>
      <c r="MPK179" s="151"/>
      <c r="MPL179" s="152"/>
      <c r="MPM179" s="146"/>
      <c r="MPN179" s="113"/>
      <c r="MPO179" s="147"/>
      <c r="MPP179" s="113"/>
      <c r="MPQ179" s="148"/>
      <c r="MPR179" s="149"/>
      <c r="MPS179" s="150"/>
      <c r="MPT179" s="151"/>
      <c r="MPU179" s="152"/>
      <c r="MPV179" s="146"/>
      <c r="MPW179" s="113"/>
      <c r="MPX179" s="147"/>
      <c r="MPY179" s="113"/>
      <c r="MPZ179" s="148"/>
      <c r="MQA179" s="149"/>
      <c r="MQB179" s="150"/>
      <c r="MQC179" s="151"/>
      <c r="MQD179" s="152"/>
      <c r="MQE179" s="146"/>
      <c r="MQF179" s="113"/>
      <c r="MQG179" s="147"/>
      <c r="MQH179" s="113"/>
      <c r="MQI179" s="148"/>
      <c r="MQJ179" s="149"/>
      <c r="MQK179" s="150"/>
      <c r="MQL179" s="151"/>
      <c r="MQM179" s="152"/>
      <c r="MQN179" s="146"/>
      <c r="MQO179" s="113"/>
      <c r="MQP179" s="147"/>
      <c r="MQQ179" s="113"/>
      <c r="MQR179" s="148"/>
      <c r="MQS179" s="149"/>
      <c r="MQT179" s="150"/>
      <c r="MQU179" s="151"/>
      <c r="MQV179" s="152"/>
      <c r="MQW179" s="146"/>
      <c r="MQX179" s="113"/>
      <c r="MQY179" s="147"/>
      <c r="MQZ179" s="113"/>
      <c r="MRA179" s="148"/>
      <c r="MRB179" s="149"/>
      <c r="MRC179" s="150"/>
      <c r="MRD179" s="151"/>
      <c r="MRE179" s="152"/>
      <c r="MRF179" s="146"/>
      <c r="MRG179" s="113"/>
      <c r="MRH179" s="147"/>
      <c r="MRI179" s="113"/>
      <c r="MRJ179" s="148"/>
      <c r="MRK179" s="149"/>
      <c r="MRL179" s="150"/>
      <c r="MRM179" s="151"/>
      <c r="MRN179" s="152"/>
      <c r="MRO179" s="146"/>
      <c r="MRP179" s="113"/>
      <c r="MRQ179" s="147"/>
      <c r="MRR179" s="113"/>
      <c r="MRS179" s="148"/>
      <c r="MRT179" s="149"/>
      <c r="MRU179" s="150"/>
      <c r="MRV179" s="151"/>
      <c r="MRW179" s="152"/>
      <c r="MRX179" s="146"/>
      <c r="MRY179" s="113"/>
      <c r="MRZ179" s="147"/>
      <c r="MSA179" s="113"/>
      <c r="MSB179" s="148"/>
      <c r="MSC179" s="149"/>
      <c r="MSD179" s="150"/>
      <c r="MSE179" s="151"/>
      <c r="MSF179" s="152"/>
      <c r="MSG179" s="146"/>
      <c r="MSH179" s="113"/>
      <c r="MSI179" s="147"/>
      <c r="MSJ179" s="113"/>
      <c r="MSK179" s="148"/>
      <c r="MSL179" s="149"/>
      <c r="MSM179" s="150"/>
      <c r="MSN179" s="151"/>
      <c r="MSO179" s="152"/>
      <c r="MSP179" s="146"/>
      <c r="MSQ179" s="113"/>
      <c r="MSR179" s="147"/>
      <c r="MSS179" s="113"/>
      <c r="MST179" s="148"/>
      <c r="MSU179" s="149"/>
      <c r="MSV179" s="150"/>
      <c r="MSW179" s="151"/>
      <c r="MSX179" s="152"/>
      <c r="MSY179" s="146"/>
      <c r="MSZ179" s="113"/>
      <c r="MTA179" s="147"/>
      <c r="MTB179" s="113"/>
      <c r="MTC179" s="148"/>
      <c r="MTD179" s="149"/>
      <c r="MTE179" s="150"/>
      <c r="MTF179" s="151"/>
      <c r="MTG179" s="152"/>
      <c r="MTH179" s="146"/>
      <c r="MTI179" s="113"/>
      <c r="MTJ179" s="147"/>
      <c r="MTK179" s="113"/>
      <c r="MTL179" s="148"/>
      <c r="MTM179" s="149"/>
      <c r="MTN179" s="150"/>
      <c r="MTO179" s="151"/>
      <c r="MTP179" s="152"/>
      <c r="MTQ179" s="146"/>
      <c r="MTR179" s="113"/>
      <c r="MTS179" s="147"/>
      <c r="MTT179" s="113"/>
      <c r="MTU179" s="148"/>
      <c r="MTV179" s="149"/>
      <c r="MTW179" s="150"/>
      <c r="MTX179" s="151"/>
      <c r="MTY179" s="152"/>
      <c r="MTZ179" s="146"/>
      <c r="MUA179" s="113"/>
      <c r="MUB179" s="147"/>
      <c r="MUC179" s="113"/>
      <c r="MUD179" s="148"/>
      <c r="MUE179" s="149"/>
      <c r="MUF179" s="150"/>
      <c r="MUG179" s="151"/>
      <c r="MUH179" s="152"/>
      <c r="MUI179" s="146"/>
      <c r="MUJ179" s="113"/>
      <c r="MUK179" s="147"/>
      <c r="MUL179" s="113"/>
      <c r="MUM179" s="148"/>
      <c r="MUN179" s="149"/>
      <c r="MUO179" s="150"/>
      <c r="MUP179" s="151"/>
      <c r="MUQ179" s="152"/>
      <c r="MUR179" s="146"/>
      <c r="MUS179" s="113"/>
      <c r="MUT179" s="147"/>
      <c r="MUU179" s="113"/>
      <c r="MUV179" s="148"/>
      <c r="MUW179" s="149"/>
      <c r="MUX179" s="150"/>
      <c r="MUY179" s="151"/>
      <c r="MUZ179" s="152"/>
      <c r="MVA179" s="146"/>
      <c r="MVB179" s="113"/>
      <c r="MVC179" s="147"/>
      <c r="MVD179" s="113"/>
      <c r="MVE179" s="148"/>
      <c r="MVF179" s="149"/>
      <c r="MVG179" s="150"/>
      <c r="MVH179" s="151"/>
      <c r="MVI179" s="152"/>
      <c r="MVJ179" s="146"/>
      <c r="MVK179" s="113"/>
      <c r="MVL179" s="147"/>
      <c r="MVM179" s="113"/>
      <c r="MVN179" s="148"/>
      <c r="MVO179" s="149"/>
      <c r="MVP179" s="150"/>
      <c r="MVQ179" s="151"/>
      <c r="MVR179" s="152"/>
      <c r="MVS179" s="146"/>
      <c r="MVT179" s="113"/>
      <c r="MVU179" s="147"/>
      <c r="MVV179" s="113"/>
      <c r="MVW179" s="148"/>
      <c r="MVX179" s="149"/>
      <c r="MVY179" s="150"/>
      <c r="MVZ179" s="151"/>
      <c r="MWA179" s="152"/>
      <c r="MWB179" s="146"/>
      <c r="MWC179" s="113"/>
      <c r="MWD179" s="147"/>
      <c r="MWE179" s="113"/>
      <c r="MWF179" s="148"/>
      <c r="MWG179" s="149"/>
      <c r="MWH179" s="150"/>
      <c r="MWI179" s="151"/>
      <c r="MWJ179" s="152"/>
      <c r="MWK179" s="146"/>
      <c r="MWL179" s="113"/>
      <c r="MWM179" s="147"/>
      <c r="MWN179" s="113"/>
      <c r="MWO179" s="148"/>
      <c r="MWP179" s="149"/>
      <c r="MWQ179" s="150"/>
      <c r="MWR179" s="151"/>
      <c r="MWS179" s="152"/>
      <c r="MWT179" s="146"/>
      <c r="MWU179" s="113"/>
      <c r="MWV179" s="147"/>
      <c r="MWW179" s="113"/>
      <c r="MWX179" s="148"/>
      <c r="MWY179" s="149"/>
      <c r="MWZ179" s="150"/>
      <c r="MXA179" s="151"/>
      <c r="MXB179" s="152"/>
      <c r="MXC179" s="146"/>
      <c r="MXD179" s="113"/>
      <c r="MXE179" s="147"/>
      <c r="MXF179" s="113"/>
      <c r="MXG179" s="148"/>
      <c r="MXH179" s="149"/>
      <c r="MXI179" s="150"/>
      <c r="MXJ179" s="151"/>
      <c r="MXK179" s="152"/>
      <c r="MXL179" s="146"/>
      <c r="MXM179" s="113"/>
      <c r="MXN179" s="147"/>
      <c r="MXO179" s="113"/>
      <c r="MXP179" s="148"/>
      <c r="MXQ179" s="149"/>
      <c r="MXR179" s="150"/>
      <c r="MXS179" s="151"/>
      <c r="MXT179" s="152"/>
      <c r="MXU179" s="146"/>
      <c r="MXV179" s="113"/>
      <c r="MXW179" s="147"/>
      <c r="MXX179" s="113"/>
      <c r="MXY179" s="148"/>
      <c r="MXZ179" s="149"/>
      <c r="MYA179" s="150"/>
      <c r="MYB179" s="151"/>
      <c r="MYC179" s="152"/>
      <c r="MYD179" s="146"/>
      <c r="MYE179" s="113"/>
      <c r="MYF179" s="147"/>
      <c r="MYG179" s="113"/>
      <c r="MYH179" s="148"/>
      <c r="MYI179" s="149"/>
      <c r="MYJ179" s="150"/>
      <c r="MYK179" s="151"/>
      <c r="MYL179" s="152"/>
      <c r="MYM179" s="146"/>
      <c r="MYN179" s="113"/>
      <c r="MYO179" s="147"/>
      <c r="MYP179" s="113"/>
      <c r="MYQ179" s="148"/>
      <c r="MYR179" s="149"/>
      <c r="MYS179" s="150"/>
      <c r="MYT179" s="151"/>
      <c r="MYU179" s="152"/>
      <c r="MYV179" s="146"/>
      <c r="MYW179" s="113"/>
      <c r="MYX179" s="147"/>
      <c r="MYY179" s="113"/>
      <c r="MYZ179" s="148"/>
      <c r="MZA179" s="149"/>
      <c r="MZB179" s="150"/>
      <c r="MZC179" s="151"/>
      <c r="MZD179" s="152"/>
      <c r="MZE179" s="146"/>
      <c r="MZF179" s="113"/>
      <c r="MZG179" s="147"/>
      <c r="MZH179" s="113"/>
      <c r="MZI179" s="148"/>
      <c r="MZJ179" s="149"/>
      <c r="MZK179" s="150"/>
      <c r="MZL179" s="151"/>
      <c r="MZM179" s="152"/>
      <c r="MZN179" s="146"/>
      <c r="MZO179" s="113"/>
      <c r="MZP179" s="147"/>
      <c r="MZQ179" s="113"/>
      <c r="MZR179" s="148"/>
      <c r="MZS179" s="149"/>
      <c r="MZT179" s="150"/>
      <c r="MZU179" s="151"/>
      <c r="MZV179" s="152"/>
      <c r="MZW179" s="146"/>
      <c r="MZX179" s="113"/>
      <c r="MZY179" s="147"/>
      <c r="MZZ179" s="113"/>
      <c r="NAA179" s="148"/>
      <c r="NAB179" s="149"/>
      <c r="NAC179" s="150"/>
      <c r="NAD179" s="151"/>
      <c r="NAE179" s="152"/>
      <c r="NAF179" s="146"/>
      <c r="NAG179" s="113"/>
      <c r="NAH179" s="147"/>
      <c r="NAI179" s="113"/>
      <c r="NAJ179" s="148"/>
      <c r="NAK179" s="149"/>
      <c r="NAL179" s="150"/>
      <c r="NAM179" s="151"/>
      <c r="NAN179" s="152"/>
      <c r="NAO179" s="146"/>
      <c r="NAP179" s="113"/>
      <c r="NAQ179" s="147"/>
      <c r="NAR179" s="113"/>
      <c r="NAS179" s="148"/>
      <c r="NAT179" s="149"/>
      <c r="NAU179" s="150"/>
      <c r="NAV179" s="151"/>
      <c r="NAW179" s="152"/>
      <c r="NAX179" s="146"/>
      <c r="NAY179" s="113"/>
      <c r="NAZ179" s="147"/>
      <c r="NBA179" s="113"/>
      <c r="NBB179" s="148"/>
      <c r="NBC179" s="149"/>
      <c r="NBD179" s="150"/>
      <c r="NBE179" s="151"/>
      <c r="NBF179" s="152"/>
      <c r="NBG179" s="146"/>
      <c r="NBH179" s="113"/>
      <c r="NBI179" s="147"/>
      <c r="NBJ179" s="113"/>
      <c r="NBK179" s="148"/>
      <c r="NBL179" s="149"/>
      <c r="NBM179" s="150"/>
      <c r="NBN179" s="151"/>
      <c r="NBO179" s="152"/>
      <c r="NBP179" s="146"/>
      <c r="NBQ179" s="113"/>
      <c r="NBR179" s="147"/>
      <c r="NBS179" s="113"/>
      <c r="NBT179" s="148"/>
      <c r="NBU179" s="149"/>
      <c r="NBV179" s="150"/>
      <c r="NBW179" s="151"/>
      <c r="NBX179" s="152"/>
      <c r="NBY179" s="146"/>
      <c r="NBZ179" s="113"/>
      <c r="NCA179" s="147"/>
      <c r="NCB179" s="113"/>
      <c r="NCC179" s="148"/>
      <c r="NCD179" s="149"/>
      <c r="NCE179" s="150"/>
      <c r="NCF179" s="151"/>
      <c r="NCG179" s="152"/>
      <c r="NCH179" s="146"/>
      <c r="NCI179" s="113"/>
      <c r="NCJ179" s="147"/>
      <c r="NCK179" s="113"/>
      <c r="NCL179" s="148"/>
      <c r="NCM179" s="149"/>
      <c r="NCN179" s="150"/>
      <c r="NCO179" s="151"/>
      <c r="NCP179" s="152"/>
      <c r="NCQ179" s="146"/>
      <c r="NCR179" s="113"/>
      <c r="NCS179" s="147"/>
      <c r="NCT179" s="113"/>
      <c r="NCU179" s="148"/>
      <c r="NCV179" s="149"/>
      <c r="NCW179" s="150"/>
      <c r="NCX179" s="151"/>
      <c r="NCY179" s="152"/>
      <c r="NCZ179" s="146"/>
      <c r="NDA179" s="113"/>
      <c r="NDB179" s="147"/>
      <c r="NDC179" s="113"/>
      <c r="NDD179" s="148"/>
      <c r="NDE179" s="149"/>
      <c r="NDF179" s="150"/>
      <c r="NDG179" s="151"/>
      <c r="NDH179" s="152"/>
      <c r="NDI179" s="146"/>
      <c r="NDJ179" s="113"/>
      <c r="NDK179" s="147"/>
      <c r="NDL179" s="113"/>
      <c r="NDM179" s="148"/>
      <c r="NDN179" s="149"/>
      <c r="NDO179" s="150"/>
      <c r="NDP179" s="151"/>
      <c r="NDQ179" s="152"/>
      <c r="NDR179" s="146"/>
      <c r="NDS179" s="113"/>
      <c r="NDT179" s="147"/>
      <c r="NDU179" s="113"/>
      <c r="NDV179" s="148"/>
      <c r="NDW179" s="149"/>
      <c r="NDX179" s="150"/>
      <c r="NDY179" s="151"/>
      <c r="NDZ179" s="152"/>
      <c r="NEA179" s="146"/>
      <c r="NEB179" s="113"/>
      <c r="NEC179" s="147"/>
      <c r="NED179" s="113"/>
      <c r="NEE179" s="148"/>
      <c r="NEF179" s="149"/>
      <c r="NEG179" s="150"/>
      <c r="NEH179" s="151"/>
      <c r="NEI179" s="152"/>
      <c r="NEJ179" s="146"/>
      <c r="NEK179" s="113"/>
      <c r="NEL179" s="147"/>
      <c r="NEM179" s="113"/>
      <c r="NEN179" s="148"/>
      <c r="NEO179" s="149"/>
      <c r="NEP179" s="150"/>
      <c r="NEQ179" s="151"/>
      <c r="NER179" s="152"/>
      <c r="NES179" s="146"/>
      <c r="NET179" s="113"/>
      <c r="NEU179" s="147"/>
      <c r="NEV179" s="113"/>
      <c r="NEW179" s="148"/>
      <c r="NEX179" s="149"/>
      <c r="NEY179" s="150"/>
      <c r="NEZ179" s="151"/>
      <c r="NFA179" s="152"/>
      <c r="NFB179" s="146"/>
      <c r="NFC179" s="113"/>
      <c r="NFD179" s="147"/>
      <c r="NFE179" s="113"/>
      <c r="NFF179" s="148"/>
      <c r="NFG179" s="149"/>
      <c r="NFH179" s="150"/>
      <c r="NFI179" s="151"/>
      <c r="NFJ179" s="152"/>
      <c r="NFK179" s="146"/>
      <c r="NFL179" s="113"/>
      <c r="NFM179" s="147"/>
      <c r="NFN179" s="113"/>
      <c r="NFO179" s="148"/>
      <c r="NFP179" s="149"/>
      <c r="NFQ179" s="150"/>
      <c r="NFR179" s="151"/>
      <c r="NFS179" s="152"/>
      <c r="NFT179" s="146"/>
      <c r="NFU179" s="113"/>
      <c r="NFV179" s="147"/>
      <c r="NFW179" s="113"/>
      <c r="NFX179" s="148"/>
      <c r="NFY179" s="149"/>
      <c r="NFZ179" s="150"/>
      <c r="NGA179" s="151"/>
      <c r="NGB179" s="152"/>
      <c r="NGC179" s="146"/>
      <c r="NGD179" s="113"/>
      <c r="NGE179" s="147"/>
      <c r="NGF179" s="113"/>
      <c r="NGG179" s="148"/>
      <c r="NGH179" s="149"/>
      <c r="NGI179" s="150"/>
      <c r="NGJ179" s="151"/>
      <c r="NGK179" s="152"/>
      <c r="NGL179" s="146"/>
      <c r="NGM179" s="113"/>
      <c r="NGN179" s="147"/>
      <c r="NGO179" s="113"/>
      <c r="NGP179" s="148"/>
      <c r="NGQ179" s="149"/>
      <c r="NGR179" s="150"/>
      <c r="NGS179" s="151"/>
      <c r="NGT179" s="152"/>
      <c r="NGU179" s="146"/>
      <c r="NGV179" s="113"/>
      <c r="NGW179" s="147"/>
      <c r="NGX179" s="113"/>
      <c r="NGY179" s="148"/>
      <c r="NGZ179" s="149"/>
      <c r="NHA179" s="150"/>
      <c r="NHB179" s="151"/>
      <c r="NHC179" s="152"/>
      <c r="NHD179" s="146"/>
      <c r="NHE179" s="113"/>
      <c r="NHF179" s="147"/>
      <c r="NHG179" s="113"/>
      <c r="NHH179" s="148"/>
      <c r="NHI179" s="149"/>
      <c r="NHJ179" s="150"/>
      <c r="NHK179" s="151"/>
      <c r="NHL179" s="152"/>
      <c r="NHM179" s="146"/>
      <c r="NHN179" s="113"/>
      <c r="NHO179" s="147"/>
      <c r="NHP179" s="113"/>
      <c r="NHQ179" s="148"/>
      <c r="NHR179" s="149"/>
      <c r="NHS179" s="150"/>
      <c r="NHT179" s="151"/>
      <c r="NHU179" s="152"/>
      <c r="NHV179" s="146"/>
      <c r="NHW179" s="113"/>
      <c r="NHX179" s="147"/>
      <c r="NHY179" s="113"/>
      <c r="NHZ179" s="148"/>
      <c r="NIA179" s="149"/>
      <c r="NIB179" s="150"/>
      <c r="NIC179" s="151"/>
      <c r="NID179" s="152"/>
      <c r="NIE179" s="146"/>
      <c r="NIF179" s="113"/>
      <c r="NIG179" s="147"/>
      <c r="NIH179" s="113"/>
      <c r="NII179" s="148"/>
      <c r="NIJ179" s="149"/>
      <c r="NIK179" s="150"/>
      <c r="NIL179" s="151"/>
      <c r="NIM179" s="152"/>
      <c r="NIN179" s="146"/>
      <c r="NIO179" s="113"/>
      <c r="NIP179" s="147"/>
      <c r="NIQ179" s="113"/>
      <c r="NIR179" s="148"/>
      <c r="NIS179" s="149"/>
      <c r="NIT179" s="150"/>
      <c r="NIU179" s="151"/>
      <c r="NIV179" s="152"/>
      <c r="NIW179" s="146"/>
      <c r="NIX179" s="113"/>
      <c r="NIY179" s="147"/>
      <c r="NIZ179" s="113"/>
      <c r="NJA179" s="148"/>
      <c r="NJB179" s="149"/>
      <c r="NJC179" s="150"/>
      <c r="NJD179" s="151"/>
      <c r="NJE179" s="152"/>
      <c r="NJF179" s="146"/>
      <c r="NJG179" s="113"/>
      <c r="NJH179" s="147"/>
      <c r="NJI179" s="113"/>
      <c r="NJJ179" s="148"/>
      <c r="NJK179" s="149"/>
      <c r="NJL179" s="150"/>
      <c r="NJM179" s="151"/>
      <c r="NJN179" s="152"/>
      <c r="NJO179" s="146"/>
      <c r="NJP179" s="113"/>
      <c r="NJQ179" s="147"/>
      <c r="NJR179" s="113"/>
      <c r="NJS179" s="148"/>
      <c r="NJT179" s="149"/>
      <c r="NJU179" s="150"/>
      <c r="NJV179" s="151"/>
      <c r="NJW179" s="152"/>
      <c r="NJX179" s="146"/>
      <c r="NJY179" s="113"/>
      <c r="NJZ179" s="147"/>
      <c r="NKA179" s="113"/>
      <c r="NKB179" s="148"/>
      <c r="NKC179" s="149"/>
      <c r="NKD179" s="150"/>
      <c r="NKE179" s="151"/>
      <c r="NKF179" s="152"/>
      <c r="NKG179" s="146"/>
      <c r="NKH179" s="113"/>
      <c r="NKI179" s="147"/>
      <c r="NKJ179" s="113"/>
      <c r="NKK179" s="148"/>
      <c r="NKL179" s="149"/>
      <c r="NKM179" s="150"/>
      <c r="NKN179" s="151"/>
      <c r="NKO179" s="152"/>
      <c r="NKP179" s="146"/>
      <c r="NKQ179" s="113"/>
      <c r="NKR179" s="147"/>
      <c r="NKS179" s="113"/>
      <c r="NKT179" s="148"/>
      <c r="NKU179" s="149"/>
      <c r="NKV179" s="150"/>
      <c r="NKW179" s="151"/>
      <c r="NKX179" s="152"/>
      <c r="NKY179" s="146"/>
      <c r="NKZ179" s="113"/>
      <c r="NLA179" s="147"/>
      <c r="NLB179" s="113"/>
      <c r="NLC179" s="148"/>
      <c r="NLD179" s="149"/>
      <c r="NLE179" s="150"/>
      <c r="NLF179" s="151"/>
      <c r="NLG179" s="152"/>
      <c r="NLH179" s="146"/>
      <c r="NLI179" s="113"/>
      <c r="NLJ179" s="147"/>
      <c r="NLK179" s="113"/>
      <c r="NLL179" s="148"/>
      <c r="NLM179" s="149"/>
      <c r="NLN179" s="150"/>
      <c r="NLO179" s="151"/>
      <c r="NLP179" s="152"/>
      <c r="NLQ179" s="146"/>
      <c r="NLR179" s="113"/>
      <c r="NLS179" s="147"/>
      <c r="NLT179" s="113"/>
      <c r="NLU179" s="148"/>
      <c r="NLV179" s="149"/>
      <c r="NLW179" s="150"/>
      <c r="NLX179" s="151"/>
      <c r="NLY179" s="152"/>
      <c r="NLZ179" s="146"/>
      <c r="NMA179" s="113"/>
      <c r="NMB179" s="147"/>
      <c r="NMC179" s="113"/>
      <c r="NMD179" s="148"/>
      <c r="NME179" s="149"/>
      <c r="NMF179" s="150"/>
      <c r="NMG179" s="151"/>
      <c r="NMH179" s="152"/>
      <c r="NMI179" s="146"/>
      <c r="NMJ179" s="113"/>
      <c r="NMK179" s="147"/>
      <c r="NML179" s="113"/>
      <c r="NMM179" s="148"/>
      <c r="NMN179" s="149"/>
      <c r="NMO179" s="150"/>
      <c r="NMP179" s="151"/>
      <c r="NMQ179" s="152"/>
      <c r="NMR179" s="146"/>
      <c r="NMS179" s="113"/>
      <c r="NMT179" s="147"/>
      <c r="NMU179" s="113"/>
      <c r="NMV179" s="148"/>
      <c r="NMW179" s="149"/>
      <c r="NMX179" s="150"/>
      <c r="NMY179" s="151"/>
      <c r="NMZ179" s="152"/>
      <c r="NNA179" s="146"/>
      <c r="NNB179" s="113"/>
      <c r="NNC179" s="147"/>
      <c r="NND179" s="113"/>
      <c r="NNE179" s="148"/>
      <c r="NNF179" s="149"/>
      <c r="NNG179" s="150"/>
      <c r="NNH179" s="151"/>
      <c r="NNI179" s="152"/>
      <c r="NNJ179" s="146"/>
      <c r="NNK179" s="113"/>
      <c r="NNL179" s="147"/>
      <c r="NNM179" s="113"/>
      <c r="NNN179" s="148"/>
      <c r="NNO179" s="149"/>
      <c r="NNP179" s="150"/>
      <c r="NNQ179" s="151"/>
      <c r="NNR179" s="152"/>
      <c r="NNS179" s="146"/>
      <c r="NNT179" s="113"/>
      <c r="NNU179" s="147"/>
      <c r="NNV179" s="113"/>
      <c r="NNW179" s="148"/>
      <c r="NNX179" s="149"/>
      <c r="NNY179" s="150"/>
      <c r="NNZ179" s="151"/>
      <c r="NOA179" s="152"/>
      <c r="NOB179" s="146"/>
      <c r="NOC179" s="113"/>
      <c r="NOD179" s="147"/>
      <c r="NOE179" s="113"/>
      <c r="NOF179" s="148"/>
      <c r="NOG179" s="149"/>
      <c r="NOH179" s="150"/>
      <c r="NOI179" s="151"/>
      <c r="NOJ179" s="152"/>
      <c r="NOK179" s="146"/>
      <c r="NOL179" s="113"/>
      <c r="NOM179" s="147"/>
      <c r="NON179" s="113"/>
      <c r="NOO179" s="148"/>
      <c r="NOP179" s="149"/>
      <c r="NOQ179" s="150"/>
      <c r="NOR179" s="151"/>
      <c r="NOS179" s="152"/>
      <c r="NOT179" s="146"/>
      <c r="NOU179" s="113"/>
      <c r="NOV179" s="147"/>
      <c r="NOW179" s="113"/>
      <c r="NOX179" s="148"/>
      <c r="NOY179" s="149"/>
      <c r="NOZ179" s="150"/>
      <c r="NPA179" s="151"/>
      <c r="NPB179" s="152"/>
      <c r="NPC179" s="146"/>
      <c r="NPD179" s="113"/>
      <c r="NPE179" s="147"/>
      <c r="NPF179" s="113"/>
      <c r="NPG179" s="148"/>
      <c r="NPH179" s="149"/>
      <c r="NPI179" s="150"/>
      <c r="NPJ179" s="151"/>
      <c r="NPK179" s="152"/>
      <c r="NPL179" s="146"/>
      <c r="NPM179" s="113"/>
      <c r="NPN179" s="147"/>
      <c r="NPO179" s="113"/>
      <c r="NPP179" s="148"/>
      <c r="NPQ179" s="149"/>
      <c r="NPR179" s="150"/>
      <c r="NPS179" s="151"/>
      <c r="NPT179" s="152"/>
      <c r="NPU179" s="146"/>
      <c r="NPV179" s="113"/>
      <c r="NPW179" s="147"/>
      <c r="NPX179" s="113"/>
      <c r="NPY179" s="148"/>
      <c r="NPZ179" s="149"/>
      <c r="NQA179" s="150"/>
      <c r="NQB179" s="151"/>
      <c r="NQC179" s="152"/>
      <c r="NQD179" s="146"/>
      <c r="NQE179" s="113"/>
      <c r="NQF179" s="147"/>
      <c r="NQG179" s="113"/>
      <c r="NQH179" s="148"/>
      <c r="NQI179" s="149"/>
      <c r="NQJ179" s="150"/>
      <c r="NQK179" s="151"/>
      <c r="NQL179" s="152"/>
      <c r="NQM179" s="146"/>
      <c r="NQN179" s="113"/>
      <c r="NQO179" s="147"/>
      <c r="NQP179" s="113"/>
      <c r="NQQ179" s="148"/>
      <c r="NQR179" s="149"/>
      <c r="NQS179" s="150"/>
      <c r="NQT179" s="151"/>
      <c r="NQU179" s="152"/>
      <c r="NQV179" s="146"/>
      <c r="NQW179" s="113"/>
      <c r="NQX179" s="147"/>
      <c r="NQY179" s="113"/>
      <c r="NQZ179" s="148"/>
      <c r="NRA179" s="149"/>
      <c r="NRB179" s="150"/>
      <c r="NRC179" s="151"/>
      <c r="NRD179" s="152"/>
      <c r="NRE179" s="146"/>
      <c r="NRF179" s="113"/>
      <c r="NRG179" s="147"/>
      <c r="NRH179" s="113"/>
      <c r="NRI179" s="148"/>
      <c r="NRJ179" s="149"/>
      <c r="NRK179" s="150"/>
      <c r="NRL179" s="151"/>
      <c r="NRM179" s="152"/>
      <c r="NRN179" s="146"/>
      <c r="NRO179" s="113"/>
      <c r="NRP179" s="147"/>
      <c r="NRQ179" s="113"/>
      <c r="NRR179" s="148"/>
      <c r="NRS179" s="149"/>
      <c r="NRT179" s="150"/>
      <c r="NRU179" s="151"/>
      <c r="NRV179" s="152"/>
      <c r="NRW179" s="146"/>
      <c r="NRX179" s="113"/>
      <c r="NRY179" s="147"/>
      <c r="NRZ179" s="113"/>
      <c r="NSA179" s="148"/>
      <c r="NSB179" s="149"/>
      <c r="NSC179" s="150"/>
      <c r="NSD179" s="151"/>
      <c r="NSE179" s="152"/>
      <c r="NSF179" s="146"/>
      <c r="NSG179" s="113"/>
      <c r="NSH179" s="147"/>
      <c r="NSI179" s="113"/>
      <c r="NSJ179" s="148"/>
      <c r="NSK179" s="149"/>
      <c r="NSL179" s="150"/>
      <c r="NSM179" s="151"/>
      <c r="NSN179" s="152"/>
      <c r="NSO179" s="146"/>
      <c r="NSP179" s="113"/>
      <c r="NSQ179" s="147"/>
      <c r="NSR179" s="113"/>
      <c r="NSS179" s="148"/>
      <c r="NST179" s="149"/>
      <c r="NSU179" s="150"/>
      <c r="NSV179" s="151"/>
      <c r="NSW179" s="152"/>
      <c r="NSX179" s="146"/>
      <c r="NSY179" s="113"/>
      <c r="NSZ179" s="147"/>
      <c r="NTA179" s="113"/>
      <c r="NTB179" s="148"/>
      <c r="NTC179" s="149"/>
      <c r="NTD179" s="150"/>
      <c r="NTE179" s="151"/>
      <c r="NTF179" s="152"/>
      <c r="NTG179" s="146"/>
      <c r="NTH179" s="113"/>
      <c r="NTI179" s="147"/>
      <c r="NTJ179" s="113"/>
      <c r="NTK179" s="148"/>
      <c r="NTL179" s="149"/>
      <c r="NTM179" s="150"/>
      <c r="NTN179" s="151"/>
      <c r="NTO179" s="152"/>
      <c r="NTP179" s="146"/>
      <c r="NTQ179" s="113"/>
      <c r="NTR179" s="147"/>
      <c r="NTS179" s="113"/>
      <c r="NTT179" s="148"/>
      <c r="NTU179" s="149"/>
      <c r="NTV179" s="150"/>
      <c r="NTW179" s="151"/>
      <c r="NTX179" s="152"/>
      <c r="NTY179" s="146"/>
      <c r="NTZ179" s="113"/>
      <c r="NUA179" s="147"/>
      <c r="NUB179" s="113"/>
      <c r="NUC179" s="148"/>
      <c r="NUD179" s="149"/>
      <c r="NUE179" s="150"/>
      <c r="NUF179" s="151"/>
      <c r="NUG179" s="152"/>
      <c r="NUH179" s="146"/>
      <c r="NUI179" s="113"/>
      <c r="NUJ179" s="147"/>
      <c r="NUK179" s="113"/>
      <c r="NUL179" s="148"/>
      <c r="NUM179" s="149"/>
      <c r="NUN179" s="150"/>
      <c r="NUO179" s="151"/>
      <c r="NUP179" s="152"/>
      <c r="NUQ179" s="146"/>
      <c r="NUR179" s="113"/>
      <c r="NUS179" s="147"/>
      <c r="NUT179" s="113"/>
      <c r="NUU179" s="148"/>
      <c r="NUV179" s="149"/>
      <c r="NUW179" s="150"/>
      <c r="NUX179" s="151"/>
      <c r="NUY179" s="152"/>
      <c r="NUZ179" s="146"/>
      <c r="NVA179" s="113"/>
      <c r="NVB179" s="147"/>
      <c r="NVC179" s="113"/>
      <c r="NVD179" s="148"/>
      <c r="NVE179" s="149"/>
      <c r="NVF179" s="150"/>
      <c r="NVG179" s="151"/>
      <c r="NVH179" s="152"/>
      <c r="NVI179" s="146"/>
      <c r="NVJ179" s="113"/>
      <c r="NVK179" s="147"/>
      <c r="NVL179" s="113"/>
      <c r="NVM179" s="148"/>
      <c r="NVN179" s="149"/>
      <c r="NVO179" s="150"/>
      <c r="NVP179" s="151"/>
      <c r="NVQ179" s="152"/>
      <c r="NVR179" s="146"/>
      <c r="NVS179" s="113"/>
      <c r="NVT179" s="147"/>
      <c r="NVU179" s="113"/>
      <c r="NVV179" s="148"/>
      <c r="NVW179" s="149"/>
      <c r="NVX179" s="150"/>
      <c r="NVY179" s="151"/>
      <c r="NVZ179" s="152"/>
      <c r="NWA179" s="146"/>
      <c r="NWB179" s="113"/>
      <c r="NWC179" s="147"/>
      <c r="NWD179" s="113"/>
      <c r="NWE179" s="148"/>
      <c r="NWF179" s="149"/>
      <c r="NWG179" s="150"/>
      <c r="NWH179" s="151"/>
      <c r="NWI179" s="152"/>
      <c r="NWJ179" s="146"/>
      <c r="NWK179" s="113"/>
      <c r="NWL179" s="147"/>
      <c r="NWM179" s="113"/>
      <c r="NWN179" s="148"/>
      <c r="NWO179" s="149"/>
      <c r="NWP179" s="150"/>
      <c r="NWQ179" s="151"/>
      <c r="NWR179" s="152"/>
      <c r="NWS179" s="146"/>
      <c r="NWT179" s="113"/>
      <c r="NWU179" s="147"/>
      <c r="NWV179" s="113"/>
      <c r="NWW179" s="148"/>
      <c r="NWX179" s="149"/>
      <c r="NWY179" s="150"/>
      <c r="NWZ179" s="151"/>
      <c r="NXA179" s="152"/>
      <c r="NXB179" s="146"/>
      <c r="NXC179" s="113"/>
      <c r="NXD179" s="147"/>
      <c r="NXE179" s="113"/>
      <c r="NXF179" s="148"/>
      <c r="NXG179" s="149"/>
      <c r="NXH179" s="150"/>
      <c r="NXI179" s="151"/>
      <c r="NXJ179" s="152"/>
      <c r="NXK179" s="146"/>
      <c r="NXL179" s="113"/>
      <c r="NXM179" s="147"/>
      <c r="NXN179" s="113"/>
      <c r="NXO179" s="148"/>
      <c r="NXP179" s="149"/>
      <c r="NXQ179" s="150"/>
      <c r="NXR179" s="151"/>
      <c r="NXS179" s="152"/>
      <c r="NXT179" s="146"/>
      <c r="NXU179" s="113"/>
      <c r="NXV179" s="147"/>
      <c r="NXW179" s="113"/>
      <c r="NXX179" s="148"/>
      <c r="NXY179" s="149"/>
      <c r="NXZ179" s="150"/>
      <c r="NYA179" s="151"/>
      <c r="NYB179" s="152"/>
      <c r="NYC179" s="146"/>
      <c r="NYD179" s="113"/>
      <c r="NYE179" s="147"/>
      <c r="NYF179" s="113"/>
      <c r="NYG179" s="148"/>
      <c r="NYH179" s="149"/>
      <c r="NYI179" s="150"/>
      <c r="NYJ179" s="151"/>
      <c r="NYK179" s="152"/>
      <c r="NYL179" s="146"/>
      <c r="NYM179" s="113"/>
      <c r="NYN179" s="147"/>
      <c r="NYO179" s="113"/>
      <c r="NYP179" s="148"/>
      <c r="NYQ179" s="149"/>
      <c r="NYR179" s="150"/>
      <c r="NYS179" s="151"/>
      <c r="NYT179" s="152"/>
      <c r="NYU179" s="146"/>
      <c r="NYV179" s="113"/>
      <c r="NYW179" s="147"/>
      <c r="NYX179" s="113"/>
      <c r="NYY179" s="148"/>
      <c r="NYZ179" s="149"/>
      <c r="NZA179" s="150"/>
      <c r="NZB179" s="151"/>
      <c r="NZC179" s="152"/>
      <c r="NZD179" s="146"/>
      <c r="NZE179" s="113"/>
      <c r="NZF179" s="147"/>
      <c r="NZG179" s="113"/>
      <c r="NZH179" s="148"/>
      <c r="NZI179" s="149"/>
      <c r="NZJ179" s="150"/>
      <c r="NZK179" s="151"/>
      <c r="NZL179" s="152"/>
      <c r="NZM179" s="146"/>
      <c r="NZN179" s="113"/>
      <c r="NZO179" s="147"/>
      <c r="NZP179" s="113"/>
      <c r="NZQ179" s="148"/>
      <c r="NZR179" s="149"/>
      <c r="NZS179" s="150"/>
      <c r="NZT179" s="151"/>
      <c r="NZU179" s="152"/>
      <c r="NZV179" s="146"/>
      <c r="NZW179" s="113"/>
      <c r="NZX179" s="147"/>
      <c r="NZY179" s="113"/>
      <c r="NZZ179" s="148"/>
      <c r="OAA179" s="149"/>
      <c r="OAB179" s="150"/>
      <c r="OAC179" s="151"/>
      <c r="OAD179" s="152"/>
      <c r="OAE179" s="146"/>
      <c r="OAF179" s="113"/>
      <c r="OAG179" s="147"/>
      <c r="OAH179" s="113"/>
      <c r="OAI179" s="148"/>
      <c r="OAJ179" s="149"/>
      <c r="OAK179" s="150"/>
      <c r="OAL179" s="151"/>
      <c r="OAM179" s="152"/>
      <c r="OAN179" s="146"/>
      <c r="OAO179" s="113"/>
      <c r="OAP179" s="147"/>
      <c r="OAQ179" s="113"/>
      <c r="OAR179" s="148"/>
      <c r="OAS179" s="149"/>
      <c r="OAT179" s="150"/>
      <c r="OAU179" s="151"/>
      <c r="OAV179" s="152"/>
      <c r="OAW179" s="146"/>
      <c r="OAX179" s="113"/>
      <c r="OAY179" s="147"/>
      <c r="OAZ179" s="113"/>
      <c r="OBA179" s="148"/>
      <c r="OBB179" s="149"/>
      <c r="OBC179" s="150"/>
      <c r="OBD179" s="151"/>
      <c r="OBE179" s="152"/>
      <c r="OBF179" s="146"/>
      <c r="OBG179" s="113"/>
      <c r="OBH179" s="147"/>
      <c r="OBI179" s="113"/>
      <c r="OBJ179" s="148"/>
      <c r="OBK179" s="149"/>
      <c r="OBL179" s="150"/>
      <c r="OBM179" s="151"/>
      <c r="OBN179" s="152"/>
      <c r="OBO179" s="146"/>
      <c r="OBP179" s="113"/>
      <c r="OBQ179" s="147"/>
      <c r="OBR179" s="113"/>
      <c r="OBS179" s="148"/>
      <c r="OBT179" s="149"/>
      <c r="OBU179" s="150"/>
      <c r="OBV179" s="151"/>
      <c r="OBW179" s="152"/>
      <c r="OBX179" s="146"/>
      <c r="OBY179" s="113"/>
      <c r="OBZ179" s="147"/>
      <c r="OCA179" s="113"/>
      <c r="OCB179" s="148"/>
      <c r="OCC179" s="149"/>
      <c r="OCD179" s="150"/>
      <c r="OCE179" s="151"/>
      <c r="OCF179" s="152"/>
      <c r="OCG179" s="146"/>
      <c r="OCH179" s="113"/>
      <c r="OCI179" s="147"/>
      <c r="OCJ179" s="113"/>
      <c r="OCK179" s="148"/>
      <c r="OCL179" s="149"/>
      <c r="OCM179" s="150"/>
      <c r="OCN179" s="151"/>
      <c r="OCO179" s="152"/>
      <c r="OCP179" s="146"/>
      <c r="OCQ179" s="113"/>
      <c r="OCR179" s="147"/>
      <c r="OCS179" s="113"/>
      <c r="OCT179" s="148"/>
      <c r="OCU179" s="149"/>
      <c r="OCV179" s="150"/>
      <c r="OCW179" s="151"/>
      <c r="OCX179" s="152"/>
      <c r="OCY179" s="146"/>
      <c r="OCZ179" s="113"/>
      <c r="ODA179" s="147"/>
      <c r="ODB179" s="113"/>
      <c r="ODC179" s="148"/>
      <c r="ODD179" s="149"/>
      <c r="ODE179" s="150"/>
      <c r="ODF179" s="151"/>
      <c r="ODG179" s="152"/>
      <c r="ODH179" s="146"/>
      <c r="ODI179" s="113"/>
      <c r="ODJ179" s="147"/>
      <c r="ODK179" s="113"/>
      <c r="ODL179" s="148"/>
      <c r="ODM179" s="149"/>
      <c r="ODN179" s="150"/>
      <c r="ODO179" s="151"/>
      <c r="ODP179" s="152"/>
      <c r="ODQ179" s="146"/>
      <c r="ODR179" s="113"/>
      <c r="ODS179" s="147"/>
      <c r="ODT179" s="113"/>
      <c r="ODU179" s="148"/>
      <c r="ODV179" s="149"/>
      <c r="ODW179" s="150"/>
      <c r="ODX179" s="151"/>
      <c r="ODY179" s="152"/>
      <c r="ODZ179" s="146"/>
      <c r="OEA179" s="113"/>
      <c r="OEB179" s="147"/>
      <c r="OEC179" s="113"/>
      <c r="OED179" s="148"/>
      <c r="OEE179" s="149"/>
      <c r="OEF179" s="150"/>
      <c r="OEG179" s="151"/>
      <c r="OEH179" s="152"/>
      <c r="OEI179" s="146"/>
      <c r="OEJ179" s="113"/>
      <c r="OEK179" s="147"/>
      <c r="OEL179" s="113"/>
      <c r="OEM179" s="148"/>
      <c r="OEN179" s="149"/>
      <c r="OEO179" s="150"/>
      <c r="OEP179" s="151"/>
      <c r="OEQ179" s="152"/>
      <c r="OER179" s="146"/>
      <c r="OES179" s="113"/>
      <c r="OET179" s="147"/>
      <c r="OEU179" s="113"/>
      <c r="OEV179" s="148"/>
      <c r="OEW179" s="149"/>
      <c r="OEX179" s="150"/>
      <c r="OEY179" s="151"/>
      <c r="OEZ179" s="152"/>
      <c r="OFA179" s="146"/>
      <c r="OFB179" s="113"/>
      <c r="OFC179" s="147"/>
      <c r="OFD179" s="113"/>
      <c r="OFE179" s="148"/>
      <c r="OFF179" s="149"/>
      <c r="OFG179" s="150"/>
      <c r="OFH179" s="151"/>
      <c r="OFI179" s="152"/>
      <c r="OFJ179" s="146"/>
      <c r="OFK179" s="113"/>
      <c r="OFL179" s="147"/>
      <c r="OFM179" s="113"/>
      <c r="OFN179" s="148"/>
      <c r="OFO179" s="149"/>
      <c r="OFP179" s="150"/>
      <c r="OFQ179" s="151"/>
      <c r="OFR179" s="152"/>
      <c r="OFS179" s="146"/>
      <c r="OFT179" s="113"/>
      <c r="OFU179" s="147"/>
      <c r="OFV179" s="113"/>
      <c r="OFW179" s="148"/>
      <c r="OFX179" s="149"/>
      <c r="OFY179" s="150"/>
      <c r="OFZ179" s="151"/>
      <c r="OGA179" s="152"/>
      <c r="OGB179" s="146"/>
      <c r="OGC179" s="113"/>
      <c r="OGD179" s="147"/>
      <c r="OGE179" s="113"/>
      <c r="OGF179" s="148"/>
      <c r="OGG179" s="149"/>
      <c r="OGH179" s="150"/>
      <c r="OGI179" s="151"/>
      <c r="OGJ179" s="152"/>
      <c r="OGK179" s="146"/>
      <c r="OGL179" s="113"/>
      <c r="OGM179" s="147"/>
      <c r="OGN179" s="113"/>
      <c r="OGO179" s="148"/>
      <c r="OGP179" s="149"/>
      <c r="OGQ179" s="150"/>
      <c r="OGR179" s="151"/>
      <c r="OGS179" s="152"/>
      <c r="OGT179" s="146"/>
      <c r="OGU179" s="113"/>
      <c r="OGV179" s="147"/>
      <c r="OGW179" s="113"/>
      <c r="OGX179" s="148"/>
      <c r="OGY179" s="149"/>
      <c r="OGZ179" s="150"/>
      <c r="OHA179" s="151"/>
      <c r="OHB179" s="152"/>
      <c r="OHC179" s="146"/>
      <c r="OHD179" s="113"/>
      <c r="OHE179" s="147"/>
      <c r="OHF179" s="113"/>
      <c r="OHG179" s="148"/>
      <c r="OHH179" s="149"/>
      <c r="OHI179" s="150"/>
      <c r="OHJ179" s="151"/>
      <c r="OHK179" s="152"/>
      <c r="OHL179" s="146"/>
      <c r="OHM179" s="113"/>
      <c r="OHN179" s="147"/>
      <c r="OHO179" s="113"/>
      <c r="OHP179" s="148"/>
      <c r="OHQ179" s="149"/>
      <c r="OHR179" s="150"/>
      <c r="OHS179" s="151"/>
      <c r="OHT179" s="152"/>
      <c r="OHU179" s="146"/>
      <c r="OHV179" s="113"/>
      <c r="OHW179" s="147"/>
      <c r="OHX179" s="113"/>
      <c r="OHY179" s="148"/>
      <c r="OHZ179" s="149"/>
      <c r="OIA179" s="150"/>
      <c r="OIB179" s="151"/>
      <c r="OIC179" s="152"/>
      <c r="OID179" s="146"/>
      <c r="OIE179" s="113"/>
      <c r="OIF179" s="147"/>
      <c r="OIG179" s="113"/>
      <c r="OIH179" s="148"/>
      <c r="OII179" s="149"/>
      <c r="OIJ179" s="150"/>
      <c r="OIK179" s="151"/>
      <c r="OIL179" s="152"/>
      <c r="OIM179" s="146"/>
      <c r="OIN179" s="113"/>
      <c r="OIO179" s="147"/>
      <c r="OIP179" s="113"/>
      <c r="OIQ179" s="148"/>
      <c r="OIR179" s="149"/>
      <c r="OIS179" s="150"/>
      <c r="OIT179" s="151"/>
      <c r="OIU179" s="152"/>
      <c r="OIV179" s="146"/>
      <c r="OIW179" s="113"/>
      <c r="OIX179" s="147"/>
      <c r="OIY179" s="113"/>
      <c r="OIZ179" s="148"/>
      <c r="OJA179" s="149"/>
      <c r="OJB179" s="150"/>
      <c r="OJC179" s="151"/>
      <c r="OJD179" s="152"/>
      <c r="OJE179" s="146"/>
      <c r="OJF179" s="113"/>
      <c r="OJG179" s="147"/>
      <c r="OJH179" s="113"/>
      <c r="OJI179" s="148"/>
      <c r="OJJ179" s="149"/>
      <c r="OJK179" s="150"/>
      <c r="OJL179" s="151"/>
      <c r="OJM179" s="152"/>
      <c r="OJN179" s="146"/>
      <c r="OJO179" s="113"/>
      <c r="OJP179" s="147"/>
      <c r="OJQ179" s="113"/>
      <c r="OJR179" s="148"/>
      <c r="OJS179" s="149"/>
      <c r="OJT179" s="150"/>
      <c r="OJU179" s="151"/>
      <c r="OJV179" s="152"/>
      <c r="OJW179" s="146"/>
      <c r="OJX179" s="113"/>
      <c r="OJY179" s="147"/>
      <c r="OJZ179" s="113"/>
      <c r="OKA179" s="148"/>
      <c r="OKB179" s="149"/>
      <c r="OKC179" s="150"/>
      <c r="OKD179" s="151"/>
      <c r="OKE179" s="152"/>
      <c r="OKF179" s="146"/>
      <c r="OKG179" s="113"/>
      <c r="OKH179" s="147"/>
      <c r="OKI179" s="113"/>
      <c r="OKJ179" s="148"/>
      <c r="OKK179" s="149"/>
      <c r="OKL179" s="150"/>
      <c r="OKM179" s="151"/>
      <c r="OKN179" s="152"/>
      <c r="OKO179" s="146"/>
      <c r="OKP179" s="113"/>
      <c r="OKQ179" s="147"/>
      <c r="OKR179" s="113"/>
      <c r="OKS179" s="148"/>
      <c r="OKT179" s="149"/>
      <c r="OKU179" s="150"/>
      <c r="OKV179" s="151"/>
      <c r="OKW179" s="152"/>
      <c r="OKX179" s="146"/>
      <c r="OKY179" s="113"/>
      <c r="OKZ179" s="147"/>
      <c r="OLA179" s="113"/>
      <c r="OLB179" s="148"/>
      <c r="OLC179" s="149"/>
      <c r="OLD179" s="150"/>
      <c r="OLE179" s="151"/>
      <c r="OLF179" s="152"/>
      <c r="OLG179" s="146"/>
      <c r="OLH179" s="113"/>
      <c r="OLI179" s="147"/>
      <c r="OLJ179" s="113"/>
      <c r="OLK179" s="148"/>
      <c r="OLL179" s="149"/>
      <c r="OLM179" s="150"/>
      <c r="OLN179" s="151"/>
      <c r="OLO179" s="152"/>
      <c r="OLP179" s="146"/>
      <c r="OLQ179" s="113"/>
      <c r="OLR179" s="147"/>
      <c r="OLS179" s="113"/>
      <c r="OLT179" s="148"/>
      <c r="OLU179" s="149"/>
      <c r="OLV179" s="150"/>
      <c r="OLW179" s="151"/>
      <c r="OLX179" s="152"/>
      <c r="OLY179" s="146"/>
      <c r="OLZ179" s="113"/>
      <c r="OMA179" s="147"/>
      <c r="OMB179" s="113"/>
      <c r="OMC179" s="148"/>
      <c r="OMD179" s="149"/>
      <c r="OME179" s="150"/>
      <c r="OMF179" s="151"/>
      <c r="OMG179" s="152"/>
      <c r="OMH179" s="146"/>
      <c r="OMI179" s="113"/>
      <c r="OMJ179" s="147"/>
      <c r="OMK179" s="113"/>
      <c r="OML179" s="148"/>
      <c r="OMM179" s="149"/>
      <c r="OMN179" s="150"/>
      <c r="OMO179" s="151"/>
      <c r="OMP179" s="152"/>
      <c r="OMQ179" s="146"/>
      <c r="OMR179" s="113"/>
      <c r="OMS179" s="147"/>
      <c r="OMT179" s="113"/>
      <c r="OMU179" s="148"/>
      <c r="OMV179" s="149"/>
      <c r="OMW179" s="150"/>
      <c r="OMX179" s="151"/>
      <c r="OMY179" s="152"/>
      <c r="OMZ179" s="146"/>
      <c r="ONA179" s="113"/>
      <c r="ONB179" s="147"/>
      <c r="ONC179" s="113"/>
      <c r="OND179" s="148"/>
      <c r="ONE179" s="149"/>
      <c r="ONF179" s="150"/>
      <c r="ONG179" s="151"/>
      <c r="ONH179" s="152"/>
      <c r="ONI179" s="146"/>
      <c r="ONJ179" s="113"/>
      <c r="ONK179" s="147"/>
      <c r="ONL179" s="113"/>
      <c r="ONM179" s="148"/>
      <c r="ONN179" s="149"/>
      <c r="ONO179" s="150"/>
      <c r="ONP179" s="151"/>
      <c r="ONQ179" s="152"/>
      <c r="ONR179" s="146"/>
      <c r="ONS179" s="113"/>
      <c r="ONT179" s="147"/>
      <c r="ONU179" s="113"/>
      <c r="ONV179" s="148"/>
      <c r="ONW179" s="149"/>
      <c r="ONX179" s="150"/>
      <c r="ONY179" s="151"/>
      <c r="ONZ179" s="152"/>
      <c r="OOA179" s="146"/>
      <c r="OOB179" s="113"/>
      <c r="OOC179" s="147"/>
      <c r="OOD179" s="113"/>
      <c r="OOE179" s="148"/>
      <c r="OOF179" s="149"/>
      <c r="OOG179" s="150"/>
      <c r="OOH179" s="151"/>
      <c r="OOI179" s="152"/>
      <c r="OOJ179" s="146"/>
      <c r="OOK179" s="113"/>
      <c r="OOL179" s="147"/>
      <c r="OOM179" s="113"/>
      <c r="OON179" s="148"/>
      <c r="OOO179" s="149"/>
      <c r="OOP179" s="150"/>
      <c r="OOQ179" s="151"/>
      <c r="OOR179" s="152"/>
      <c r="OOS179" s="146"/>
      <c r="OOT179" s="113"/>
      <c r="OOU179" s="147"/>
      <c r="OOV179" s="113"/>
      <c r="OOW179" s="148"/>
      <c r="OOX179" s="149"/>
      <c r="OOY179" s="150"/>
      <c r="OOZ179" s="151"/>
      <c r="OPA179" s="152"/>
      <c r="OPB179" s="146"/>
      <c r="OPC179" s="113"/>
      <c r="OPD179" s="147"/>
      <c r="OPE179" s="113"/>
      <c r="OPF179" s="148"/>
      <c r="OPG179" s="149"/>
      <c r="OPH179" s="150"/>
      <c r="OPI179" s="151"/>
      <c r="OPJ179" s="152"/>
      <c r="OPK179" s="146"/>
      <c r="OPL179" s="113"/>
      <c r="OPM179" s="147"/>
      <c r="OPN179" s="113"/>
      <c r="OPO179" s="148"/>
      <c r="OPP179" s="149"/>
      <c r="OPQ179" s="150"/>
      <c r="OPR179" s="151"/>
      <c r="OPS179" s="152"/>
      <c r="OPT179" s="146"/>
      <c r="OPU179" s="113"/>
      <c r="OPV179" s="147"/>
      <c r="OPW179" s="113"/>
      <c r="OPX179" s="148"/>
      <c r="OPY179" s="149"/>
      <c r="OPZ179" s="150"/>
      <c r="OQA179" s="151"/>
      <c r="OQB179" s="152"/>
      <c r="OQC179" s="146"/>
      <c r="OQD179" s="113"/>
      <c r="OQE179" s="147"/>
      <c r="OQF179" s="113"/>
      <c r="OQG179" s="148"/>
      <c r="OQH179" s="149"/>
      <c r="OQI179" s="150"/>
      <c r="OQJ179" s="151"/>
      <c r="OQK179" s="152"/>
      <c r="OQL179" s="146"/>
      <c r="OQM179" s="113"/>
      <c r="OQN179" s="147"/>
      <c r="OQO179" s="113"/>
      <c r="OQP179" s="148"/>
      <c r="OQQ179" s="149"/>
      <c r="OQR179" s="150"/>
      <c r="OQS179" s="151"/>
      <c r="OQT179" s="152"/>
      <c r="OQU179" s="146"/>
      <c r="OQV179" s="113"/>
      <c r="OQW179" s="147"/>
      <c r="OQX179" s="113"/>
      <c r="OQY179" s="148"/>
      <c r="OQZ179" s="149"/>
      <c r="ORA179" s="150"/>
      <c r="ORB179" s="151"/>
      <c r="ORC179" s="152"/>
      <c r="ORD179" s="146"/>
      <c r="ORE179" s="113"/>
      <c r="ORF179" s="147"/>
      <c r="ORG179" s="113"/>
      <c r="ORH179" s="148"/>
      <c r="ORI179" s="149"/>
      <c r="ORJ179" s="150"/>
      <c r="ORK179" s="151"/>
      <c r="ORL179" s="152"/>
      <c r="ORM179" s="146"/>
      <c r="ORN179" s="113"/>
      <c r="ORO179" s="147"/>
      <c r="ORP179" s="113"/>
      <c r="ORQ179" s="148"/>
      <c r="ORR179" s="149"/>
      <c r="ORS179" s="150"/>
      <c r="ORT179" s="151"/>
      <c r="ORU179" s="152"/>
      <c r="ORV179" s="146"/>
      <c r="ORW179" s="113"/>
      <c r="ORX179" s="147"/>
      <c r="ORY179" s="113"/>
      <c r="ORZ179" s="148"/>
      <c r="OSA179" s="149"/>
      <c r="OSB179" s="150"/>
      <c r="OSC179" s="151"/>
      <c r="OSD179" s="152"/>
      <c r="OSE179" s="146"/>
      <c r="OSF179" s="113"/>
      <c r="OSG179" s="147"/>
      <c r="OSH179" s="113"/>
      <c r="OSI179" s="148"/>
      <c r="OSJ179" s="149"/>
      <c r="OSK179" s="150"/>
      <c r="OSL179" s="151"/>
      <c r="OSM179" s="152"/>
      <c r="OSN179" s="146"/>
      <c r="OSO179" s="113"/>
      <c r="OSP179" s="147"/>
      <c r="OSQ179" s="113"/>
      <c r="OSR179" s="148"/>
      <c r="OSS179" s="149"/>
      <c r="OST179" s="150"/>
      <c r="OSU179" s="151"/>
      <c r="OSV179" s="152"/>
      <c r="OSW179" s="146"/>
      <c r="OSX179" s="113"/>
      <c r="OSY179" s="147"/>
      <c r="OSZ179" s="113"/>
      <c r="OTA179" s="148"/>
      <c r="OTB179" s="149"/>
      <c r="OTC179" s="150"/>
      <c r="OTD179" s="151"/>
      <c r="OTE179" s="152"/>
      <c r="OTF179" s="146"/>
      <c r="OTG179" s="113"/>
      <c r="OTH179" s="147"/>
      <c r="OTI179" s="113"/>
      <c r="OTJ179" s="148"/>
      <c r="OTK179" s="149"/>
      <c r="OTL179" s="150"/>
      <c r="OTM179" s="151"/>
      <c r="OTN179" s="152"/>
      <c r="OTO179" s="146"/>
      <c r="OTP179" s="113"/>
      <c r="OTQ179" s="147"/>
      <c r="OTR179" s="113"/>
      <c r="OTS179" s="148"/>
      <c r="OTT179" s="149"/>
      <c r="OTU179" s="150"/>
      <c r="OTV179" s="151"/>
      <c r="OTW179" s="152"/>
      <c r="OTX179" s="146"/>
      <c r="OTY179" s="113"/>
      <c r="OTZ179" s="147"/>
      <c r="OUA179" s="113"/>
      <c r="OUB179" s="148"/>
      <c r="OUC179" s="149"/>
      <c r="OUD179" s="150"/>
      <c r="OUE179" s="151"/>
      <c r="OUF179" s="152"/>
      <c r="OUG179" s="146"/>
      <c r="OUH179" s="113"/>
      <c r="OUI179" s="147"/>
      <c r="OUJ179" s="113"/>
      <c r="OUK179" s="148"/>
      <c r="OUL179" s="149"/>
      <c r="OUM179" s="150"/>
      <c r="OUN179" s="151"/>
      <c r="OUO179" s="152"/>
      <c r="OUP179" s="146"/>
      <c r="OUQ179" s="113"/>
      <c r="OUR179" s="147"/>
      <c r="OUS179" s="113"/>
      <c r="OUT179" s="148"/>
      <c r="OUU179" s="149"/>
      <c r="OUV179" s="150"/>
      <c r="OUW179" s="151"/>
      <c r="OUX179" s="152"/>
      <c r="OUY179" s="146"/>
      <c r="OUZ179" s="113"/>
      <c r="OVA179" s="147"/>
      <c r="OVB179" s="113"/>
      <c r="OVC179" s="148"/>
      <c r="OVD179" s="149"/>
      <c r="OVE179" s="150"/>
      <c r="OVF179" s="151"/>
      <c r="OVG179" s="152"/>
      <c r="OVH179" s="146"/>
      <c r="OVI179" s="113"/>
      <c r="OVJ179" s="147"/>
      <c r="OVK179" s="113"/>
      <c r="OVL179" s="148"/>
      <c r="OVM179" s="149"/>
      <c r="OVN179" s="150"/>
      <c r="OVO179" s="151"/>
      <c r="OVP179" s="152"/>
      <c r="OVQ179" s="146"/>
      <c r="OVR179" s="113"/>
      <c r="OVS179" s="147"/>
      <c r="OVT179" s="113"/>
      <c r="OVU179" s="148"/>
      <c r="OVV179" s="149"/>
      <c r="OVW179" s="150"/>
      <c r="OVX179" s="151"/>
      <c r="OVY179" s="152"/>
      <c r="OVZ179" s="146"/>
      <c r="OWA179" s="113"/>
      <c r="OWB179" s="147"/>
      <c r="OWC179" s="113"/>
      <c r="OWD179" s="148"/>
      <c r="OWE179" s="149"/>
      <c r="OWF179" s="150"/>
      <c r="OWG179" s="151"/>
      <c r="OWH179" s="152"/>
      <c r="OWI179" s="146"/>
      <c r="OWJ179" s="113"/>
      <c r="OWK179" s="147"/>
      <c r="OWL179" s="113"/>
      <c r="OWM179" s="148"/>
      <c r="OWN179" s="149"/>
      <c r="OWO179" s="150"/>
      <c r="OWP179" s="151"/>
      <c r="OWQ179" s="152"/>
      <c r="OWR179" s="146"/>
      <c r="OWS179" s="113"/>
      <c r="OWT179" s="147"/>
      <c r="OWU179" s="113"/>
      <c r="OWV179" s="148"/>
      <c r="OWW179" s="149"/>
      <c r="OWX179" s="150"/>
      <c r="OWY179" s="151"/>
      <c r="OWZ179" s="152"/>
      <c r="OXA179" s="146"/>
      <c r="OXB179" s="113"/>
      <c r="OXC179" s="147"/>
      <c r="OXD179" s="113"/>
      <c r="OXE179" s="148"/>
      <c r="OXF179" s="149"/>
      <c r="OXG179" s="150"/>
      <c r="OXH179" s="151"/>
      <c r="OXI179" s="152"/>
      <c r="OXJ179" s="146"/>
      <c r="OXK179" s="113"/>
      <c r="OXL179" s="147"/>
      <c r="OXM179" s="113"/>
      <c r="OXN179" s="148"/>
      <c r="OXO179" s="149"/>
      <c r="OXP179" s="150"/>
      <c r="OXQ179" s="151"/>
      <c r="OXR179" s="152"/>
      <c r="OXS179" s="146"/>
      <c r="OXT179" s="113"/>
      <c r="OXU179" s="147"/>
      <c r="OXV179" s="113"/>
      <c r="OXW179" s="148"/>
      <c r="OXX179" s="149"/>
      <c r="OXY179" s="150"/>
      <c r="OXZ179" s="151"/>
      <c r="OYA179" s="152"/>
      <c r="OYB179" s="146"/>
      <c r="OYC179" s="113"/>
      <c r="OYD179" s="147"/>
      <c r="OYE179" s="113"/>
      <c r="OYF179" s="148"/>
      <c r="OYG179" s="149"/>
      <c r="OYH179" s="150"/>
      <c r="OYI179" s="151"/>
      <c r="OYJ179" s="152"/>
      <c r="OYK179" s="146"/>
      <c r="OYL179" s="113"/>
      <c r="OYM179" s="147"/>
      <c r="OYN179" s="113"/>
      <c r="OYO179" s="148"/>
      <c r="OYP179" s="149"/>
      <c r="OYQ179" s="150"/>
      <c r="OYR179" s="151"/>
      <c r="OYS179" s="152"/>
      <c r="OYT179" s="146"/>
      <c r="OYU179" s="113"/>
      <c r="OYV179" s="147"/>
      <c r="OYW179" s="113"/>
      <c r="OYX179" s="148"/>
      <c r="OYY179" s="149"/>
      <c r="OYZ179" s="150"/>
      <c r="OZA179" s="151"/>
      <c r="OZB179" s="152"/>
      <c r="OZC179" s="146"/>
      <c r="OZD179" s="113"/>
      <c r="OZE179" s="147"/>
      <c r="OZF179" s="113"/>
      <c r="OZG179" s="148"/>
      <c r="OZH179" s="149"/>
      <c r="OZI179" s="150"/>
      <c r="OZJ179" s="151"/>
      <c r="OZK179" s="152"/>
      <c r="OZL179" s="146"/>
      <c r="OZM179" s="113"/>
      <c r="OZN179" s="147"/>
      <c r="OZO179" s="113"/>
      <c r="OZP179" s="148"/>
      <c r="OZQ179" s="149"/>
      <c r="OZR179" s="150"/>
      <c r="OZS179" s="151"/>
      <c r="OZT179" s="152"/>
      <c r="OZU179" s="146"/>
      <c r="OZV179" s="113"/>
      <c r="OZW179" s="147"/>
      <c r="OZX179" s="113"/>
      <c r="OZY179" s="148"/>
      <c r="OZZ179" s="149"/>
      <c r="PAA179" s="150"/>
      <c r="PAB179" s="151"/>
      <c r="PAC179" s="152"/>
      <c r="PAD179" s="146"/>
      <c r="PAE179" s="113"/>
      <c r="PAF179" s="147"/>
      <c r="PAG179" s="113"/>
      <c r="PAH179" s="148"/>
      <c r="PAI179" s="149"/>
      <c r="PAJ179" s="150"/>
      <c r="PAK179" s="151"/>
      <c r="PAL179" s="152"/>
      <c r="PAM179" s="146"/>
      <c r="PAN179" s="113"/>
      <c r="PAO179" s="147"/>
      <c r="PAP179" s="113"/>
      <c r="PAQ179" s="148"/>
      <c r="PAR179" s="149"/>
      <c r="PAS179" s="150"/>
      <c r="PAT179" s="151"/>
      <c r="PAU179" s="152"/>
      <c r="PAV179" s="146"/>
      <c r="PAW179" s="113"/>
      <c r="PAX179" s="147"/>
      <c r="PAY179" s="113"/>
      <c r="PAZ179" s="148"/>
      <c r="PBA179" s="149"/>
      <c r="PBB179" s="150"/>
      <c r="PBC179" s="151"/>
      <c r="PBD179" s="152"/>
      <c r="PBE179" s="146"/>
      <c r="PBF179" s="113"/>
      <c r="PBG179" s="147"/>
      <c r="PBH179" s="113"/>
      <c r="PBI179" s="148"/>
      <c r="PBJ179" s="149"/>
      <c r="PBK179" s="150"/>
      <c r="PBL179" s="151"/>
      <c r="PBM179" s="152"/>
      <c r="PBN179" s="146"/>
      <c r="PBO179" s="113"/>
      <c r="PBP179" s="147"/>
      <c r="PBQ179" s="113"/>
      <c r="PBR179" s="148"/>
      <c r="PBS179" s="149"/>
      <c r="PBT179" s="150"/>
      <c r="PBU179" s="151"/>
      <c r="PBV179" s="152"/>
      <c r="PBW179" s="146"/>
      <c r="PBX179" s="113"/>
      <c r="PBY179" s="147"/>
      <c r="PBZ179" s="113"/>
      <c r="PCA179" s="148"/>
      <c r="PCB179" s="149"/>
      <c r="PCC179" s="150"/>
      <c r="PCD179" s="151"/>
      <c r="PCE179" s="152"/>
      <c r="PCF179" s="146"/>
      <c r="PCG179" s="113"/>
      <c r="PCH179" s="147"/>
      <c r="PCI179" s="113"/>
      <c r="PCJ179" s="148"/>
      <c r="PCK179" s="149"/>
      <c r="PCL179" s="150"/>
      <c r="PCM179" s="151"/>
      <c r="PCN179" s="152"/>
      <c r="PCO179" s="146"/>
      <c r="PCP179" s="113"/>
      <c r="PCQ179" s="147"/>
      <c r="PCR179" s="113"/>
      <c r="PCS179" s="148"/>
      <c r="PCT179" s="149"/>
      <c r="PCU179" s="150"/>
      <c r="PCV179" s="151"/>
      <c r="PCW179" s="152"/>
      <c r="PCX179" s="146"/>
      <c r="PCY179" s="113"/>
      <c r="PCZ179" s="147"/>
      <c r="PDA179" s="113"/>
      <c r="PDB179" s="148"/>
      <c r="PDC179" s="149"/>
      <c r="PDD179" s="150"/>
      <c r="PDE179" s="151"/>
      <c r="PDF179" s="152"/>
      <c r="PDG179" s="146"/>
      <c r="PDH179" s="113"/>
      <c r="PDI179" s="147"/>
      <c r="PDJ179" s="113"/>
      <c r="PDK179" s="148"/>
      <c r="PDL179" s="149"/>
      <c r="PDM179" s="150"/>
      <c r="PDN179" s="151"/>
      <c r="PDO179" s="152"/>
      <c r="PDP179" s="146"/>
      <c r="PDQ179" s="113"/>
      <c r="PDR179" s="147"/>
      <c r="PDS179" s="113"/>
      <c r="PDT179" s="148"/>
      <c r="PDU179" s="149"/>
      <c r="PDV179" s="150"/>
      <c r="PDW179" s="151"/>
      <c r="PDX179" s="152"/>
      <c r="PDY179" s="146"/>
      <c r="PDZ179" s="113"/>
      <c r="PEA179" s="147"/>
      <c r="PEB179" s="113"/>
      <c r="PEC179" s="148"/>
      <c r="PED179" s="149"/>
      <c r="PEE179" s="150"/>
      <c r="PEF179" s="151"/>
      <c r="PEG179" s="152"/>
      <c r="PEH179" s="146"/>
      <c r="PEI179" s="113"/>
      <c r="PEJ179" s="147"/>
      <c r="PEK179" s="113"/>
      <c r="PEL179" s="148"/>
      <c r="PEM179" s="149"/>
      <c r="PEN179" s="150"/>
      <c r="PEO179" s="151"/>
      <c r="PEP179" s="152"/>
      <c r="PEQ179" s="146"/>
      <c r="PER179" s="113"/>
      <c r="PES179" s="147"/>
      <c r="PET179" s="113"/>
      <c r="PEU179" s="148"/>
      <c r="PEV179" s="149"/>
      <c r="PEW179" s="150"/>
      <c r="PEX179" s="151"/>
      <c r="PEY179" s="152"/>
      <c r="PEZ179" s="146"/>
      <c r="PFA179" s="113"/>
      <c r="PFB179" s="147"/>
      <c r="PFC179" s="113"/>
      <c r="PFD179" s="148"/>
      <c r="PFE179" s="149"/>
      <c r="PFF179" s="150"/>
      <c r="PFG179" s="151"/>
      <c r="PFH179" s="152"/>
      <c r="PFI179" s="146"/>
      <c r="PFJ179" s="113"/>
      <c r="PFK179" s="147"/>
      <c r="PFL179" s="113"/>
      <c r="PFM179" s="148"/>
      <c r="PFN179" s="149"/>
      <c r="PFO179" s="150"/>
      <c r="PFP179" s="151"/>
      <c r="PFQ179" s="152"/>
      <c r="PFR179" s="146"/>
      <c r="PFS179" s="113"/>
      <c r="PFT179" s="147"/>
      <c r="PFU179" s="113"/>
      <c r="PFV179" s="148"/>
      <c r="PFW179" s="149"/>
      <c r="PFX179" s="150"/>
      <c r="PFY179" s="151"/>
      <c r="PFZ179" s="152"/>
      <c r="PGA179" s="146"/>
      <c r="PGB179" s="113"/>
      <c r="PGC179" s="147"/>
      <c r="PGD179" s="113"/>
      <c r="PGE179" s="148"/>
      <c r="PGF179" s="149"/>
      <c r="PGG179" s="150"/>
      <c r="PGH179" s="151"/>
      <c r="PGI179" s="152"/>
      <c r="PGJ179" s="146"/>
      <c r="PGK179" s="113"/>
      <c r="PGL179" s="147"/>
      <c r="PGM179" s="113"/>
      <c r="PGN179" s="148"/>
      <c r="PGO179" s="149"/>
      <c r="PGP179" s="150"/>
      <c r="PGQ179" s="151"/>
      <c r="PGR179" s="152"/>
      <c r="PGS179" s="146"/>
      <c r="PGT179" s="113"/>
      <c r="PGU179" s="147"/>
      <c r="PGV179" s="113"/>
      <c r="PGW179" s="148"/>
      <c r="PGX179" s="149"/>
      <c r="PGY179" s="150"/>
      <c r="PGZ179" s="151"/>
      <c r="PHA179" s="152"/>
      <c r="PHB179" s="146"/>
      <c r="PHC179" s="113"/>
      <c r="PHD179" s="147"/>
      <c r="PHE179" s="113"/>
      <c r="PHF179" s="148"/>
      <c r="PHG179" s="149"/>
      <c r="PHH179" s="150"/>
      <c r="PHI179" s="151"/>
      <c r="PHJ179" s="152"/>
      <c r="PHK179" s="146"/>
      <c r="PHL179" s="113"/>
      <c r="PHM179" s="147"/>
      <c r="PHN179" s="113"/>
      <c r="PHO179" s="148"/>
      <c r="PHP179" s="149"/>
      <c r="PHQ179" s="150"/>
      <c r="PHR179" s="151"/>
      <c r="PHS179" s="152"/>
      <c r="PHT179" s="146"/>
      <c r="PHU179" s="113"/>
      <c r="PHV179" s="147"/>
      <c r="PHW179" s="113"/>
      <c r="PHX179" s="148"/>
      <c r="PHY179" s="149"/>
      <c r="PHZ179" s="150"/>
      <c r="PIA179" s="151"/>
      <c r="PIB179" s="152"/>
      <c r="PIC179" s="146"/>
      <c r="PID179" s="113"/>
      <c r="PIE179" s="147"/>
      <c r="PIF179" s="113"/>
      <c r="PIG179" s="148"/>
      <c r="PIH179" s="149"/>
      <c r="PII179" s="150"/>
      <c r="PIJ179" s="151"/>
      <c r="PIK179" s="152"/>
      <c r="PIL179" s="146"/>
      <c r="PIM179" s="113"/>
      <c r="PIN179" s="147"/>
      <c r="PIO179" s="113"/>
      <c r="PIP179" s="148"/>
      <c r="PIQ179" s="149"/>
      <c r="PIR179" s="150"/>
      <c r="PIS179" s="151"/>
      <c r="PIT179" s="152"/>
      <c r="PIU179" s="146"/>
      <c r="PIV179" s="113"/>
      <c r="PIW179" s="147"/>
      <c r="PIX179" s="113"/>
      <c r="PIY179" s="148"/>
      <c r="PIZ179" s="149"/>
      <c r="PJA179" s="150"/>
      <c r="PJB179" s="151"/>
      <c r="PJC179" s="152"/>
      <c r="PJD179" s="146"/>
      <c r="PJE179" s="113"/>
      <c r="PJF179" s="147"/>
      <c r="PJG179" s="113"/>
      <c r="PJH179" s="148"/>
      <c r="PJI179" s="149"/>
      <c r="PJJ179" s="150"/>
      <c r="PJK179" s="151"/>
      <c r="PJL179" s="152"/>
      <c r="PJM179" s="146"/>
      <c r="PJN179" s="113"/>
      <c r="PJO179" s="147"/>
      <c r="PJP179" s="113"/>
      <c r="PJQ179" s="148"/>
      <c r="PJR179" s="149"/>
      <c r="PJS179" s="150"/>
      <c r="PJT179" s="151"/>
      <c r="PJU179" s="152"/>
      <c r="PJV179" s="146"/>
      <c r="PJW179" s="113"/>
      <c r="PJX179" s="147"/>
      <c r="PJY179" s="113"/>
      <c r="PJZ179" s="148"/>
      <c r="PKA179" s="149"/>
      <c r="PKB179" s="150"/>
      <c r="PKC179" s="151"/>
      <c r="PKD179" s="152"/>
      <c r="PKE179" s="146"/>
      <c r="PKF179" s="113"/>
      <c r="PKG179" s="147"/>
      <c r="PKH179" s="113"/>
      <c r="PKI179" s="148"/>
      <c r="PKJ179" s="149"/>
      <c r="PKK179" s="150"/>
      <c r="PKL179" s="151"/>
      <c r="PKM179" s="152"/>
      <c r="PKN179" s="146"/>
      <c r="PKO179" s="113"/>
      <c r="PKP179" s="147"/>
      <c r="PKQ179" s="113"/>
      <c r="PKR179" s="148"/>
      <c r="PKS179" s="149"/>
      <c r="PKT179" s="150"/>
      <c r="PKU179" s="151"/>
      <c r="PKV179" s="152"/>
      <c r="PKW179" s="146"/>
      <c r="PKX179" s="113"/>
      <c r="PKY179" s="147"/>
      <c r="PKZ179" s="113"/>
      <c r="PLA179" s="148"/>
      <c r="PLB179" s="149"/>
      <c r="PLC179" s="150"/>
      <c r="PLD179" s="151"/>
      <c r="PLE179" s="152"/>
      <c r="PLF179" s="146"/>
      <c r="PLG179" s="113"/>
      <c r="PLH179" s="147"/>
      <c r="PLI179" s="113"/>
      <c r="PLJ179" s="148"/>
      <c r="PLK179" s="149"/>
      <c r="PLL179" s="150"/>
      <c r="PLM179" s="151"/>
      <c r="PLN179" s="152"/>
      <c r="PLO179" s="146"/>
      <c r="PLP179" s="113"/>
      <c r="PLQ179" s="147"/>
      <c r="PLR179" s="113"/>
      <c r="PLS179" s="148"/>
      <c r="PLT179" s="149"/>
      <c r="PLU179" s="150"/>
      <c r="PLV179" s="151"/>
      <c r="PLW179" s="152"/>
      <c r="PLX179" s="146"/>
      <c r="PLY179" s="113"/>
      <c r="PLZ179" s="147"/>
      <c r="PMA179" s="113"/>
      <c r="PMB179" s="148"/>
      <c r="PMC179" s="149"/>
      <c r="PMD179" s="150"/>
      <c r="PME179" s="151"/>
      <c r="PMF179" s="152"/>
      <c r="PMG179" s="146"/>
      <c r="PMH179" s="113"/>
      <c r="PMI179" s="147"/>
      <c r="PMJ179" s="113"/>
      <c r="PMK179" s="148"/>
      <c r="PML179" s="149"/>
      <c r="PMM179" s="150"/>
      <c r="PMN179" s="151"/>
      <c r="PMO179" s="152"/>
      <c r="PMP179" s="146"/>
      <c r="PMQ179" s="113"/>
      <c r="PMR179" s="147"/>
      <c r="PMS179" s="113"/>
      <c r="PMT179" s="148"/>
      <c r="PMU179" s="149"/>
      <c r="PMV179" s="150"/>
      <c r="PMW179" s="151"/>
      <c r="PMX179" s="152"/>
      <c r="PMY179" s="146"/>
      <c r="PMZ179" s="113"/>
      <c r="PNA179" s="147"/>
      <c r="PNB179" s="113"/>
      <c r="PNC179" s="148"/>
      <c r="PND179" s="149"/>
      <c r="PNE179" s="150"/>
      <c r="PNF179" s="151"/>
      <c r="PNG179" s="152"/>
      <c r="PNH179" s="146"/>
      <c r="PNI179" s="113"/>
      <c r="PNJ179" s="147"/>
      <c r="PNK179" s="113"/>
      <c r="PNL179" s="148"/>
      <c r="PNM179" s="149"/>
      <c r="PNN179" s="150"/>
      <c r="PNO179" s="151"/>
      <c r="PNP179" s="152"/>
      <c r="PNQ179" s="146"/>
      <c r="PNR179" s="113"/>
      <c r="PNS179" s="147"/>
      <c r="PNT179" s="113"/>
      <c r="PNU179" s="148"/>
      <c r="PNV179" s="149"/>
      <c r="PNW179" s="150"/>
      <c r="PNX179" s="151"/>
      <c r="PNY179" s="152"/>
      <c r="PNZ179" s="146"/>
      <c r="POA179" s="113"/>
      <c r="POB179" s="147"/>
      <c r="POC179" s="113"/>
      <c r="POD179" s="148"/>
      <c r="POE179" s="149"/>
      <c r="POF179" s="150"/>
      <c r="POG179" s="151"/>
      <c r="POH179" s="152"/>
      <c r="POI179" s="146"/>
      <c r="POJ179" s="113"/>
      <c r="POK179" s="147"/>
      <c r="POL179" s="113"/>
      <c r="POM179" s="148"/>
      <c r="PON179" s="149"/>
      <c r="POO179" s="150"/>
      <c r="POP179" s="151"/>
      <c r="POQ179" s="152"/>
      <c r="POR179" s="146"/>
      <c r="POS179" s="113"/>
      <c r="POT179" s="147"/>
      <c r="POU179" s="113"/>
      <c r="POV179" s="148"/>
      <c r="POW179" s="149"/>
      <c r="POX179" s="150"/>
      <c r="POY179" s="151"/>
      <c r="POZ179" s="152"/>
      <c r="PPA179" s="146"/>
      <c r="PPB179" s="113"/>
      <c r="PPC179" s="147"/>
      <c r="PPD179" s="113"/>
      <c r="PPE179" s="148"/>
      <c r="PPF179" s="149"/>
      <c r="PPG179" s="150"/>
      <c r="PPH179" s="151"/>
      <c r="PPI179" s="152"/>
      <c r="PPJ179" s="146"/>
      <c r="PPK179" s="113"/>
      <c r="PPL179" s="147"/>
      <c r="PPM179" s="113"/>
      <c r="PPN179" s="148"/>
      <c r="PPO179" s="149"/>
      <c r="PPP179" s="150"/>
      <c r="PPQ179" s="151"/>
      <c r="PPR179" s="152"/>
      <c r="PPS179" s="146"/>
      <c r="PPT179" s="113"/>
      <c r="PPU179" s="147"/>
      <c r="PPV179" s="113"/>
      <c r="PPW179" s="148"/>
      <c r="PPX179" s="149"/>
      <c r="PPY179" s="150"/>
      <c r="PPZ179" s="151"/>
      <c r="PQA179" s="152"/>
      <c r="PQB179" s="146"/>
      <c r="PQC179" s="113"/>
      <c r="PQD179" s="147"/>
      <c r="PQE179" s="113"/>
      <c r="PQF179" s="148"/>
      <c r="PQG179" s="149"/>
      <c r="PQH179" s="150"/>
      <c r="PQI179" s="151"/>
      <c r="PQJ179" s="152"/>
      <c r="PQK179" s="146"/>
      <c r="PQL179" s="113"/>
      <c r="PQM179" s="147"/>
      <c r="PQN179" s="113"/>
      <c r="PQO179" s="148"/>
      <c r="PQP179" s="149"/>
      <c r="PQQ179" s="150"/>
      <c r="PQR179" s="151"/>
      <c r="PQS179" s="152"/>
      <c r="PQT179" s="146"/>
      <c r="PQU179" s="113"/>
      <c r="PQV179" s="147"/>
      <c r="PQW179" s="113"/>
      <c r="PQX179" s="148"/>
      <c r="PQY179" s="149"/>
      <c r="PQZ179" s="150"/>
      <c r="PRA179" s="151"/>
      <c r="PRB179" s="152"/>
      <c r="PRC179" s="146"/>
      <c r="PRD179" s="113"/>
      <c r="PRE179" s="147"/>
      <c r="PRF179" s="113"/>
      <c r="PRG179" s="148"/>
      <c r="PRH179" s="149"/>
      <c r="PRI179" s="150"/>
      <c r="PRJ179" s="151"/>
      <c r="PRK179" s="152"/>
      <c r="PRL179" s="146"/>
      <c r="PRM179" s="113"/>
      <c r="PRN179" s="147"/>
      <c r="PRO179" s="113"/>
      <c r="PRP179" s="148"/>
      <c r="PRQ179" s="149"/>
      <c r="PRR179" s="150"/>
      <c r="PRS179" s="151"/>
      <c r="PRT179" s="152"/>
      <c r="PRU179" s="146"/>
      <c r="PRV179" s="113"/>
      <c r="PRW179" s="147"/>
      <c r="PRX179" s="113"/>
      <c r="PRY179" s="148"/>
      <c r="PRZ179" s="149"/>
      <c r="PSA179" s="150"/>
      <c r="PSB179" s="151"/>
      <c r="PSC179" s="152"/>
      <c r="PSD179" s="146"/>
      <c r="PSE179" s="113"/>
      <c r="PSF179" s="147"/>
      <c r="PSG179" s="113"/>
      <c r="PSH179" s="148"/>
      <c r="PSI179" s="149"/>
      <c r="PSJ179" s="150"/>
      <c r="PSK179" s="151"/>
      <c r="PSL179" s="152"/>
      <c r="PSM179" s="146"/>
      <c r="PSN179" s="113"/>
      <c r="PSO179" s="147"/>
      <c r="PSP179" s="113"/>
      <c r="PSQ179" s="148"/>
      <c r="PSR179" s="149"/>
      <c r="PSS179" s="150"/>
      <c r="PST179" s="151"/>
      <c r="PSU179" s="152"/>
      <c r="PSV179" s="146"/>
      <c r="PSW179" s="113"/>
      <c r="PSX179" s="147"/>
      <c r="PSY179" s="113"/>
      <c r="PSZ179" s="148"/>
      <c r="PTA179" s="149"/>
      <c r="PTB179" s="150"/>
      <c r="PTC179" s="151"/>
      <c r="PTD179" s="152"/>
      <c r="PTE179" s="146"/>
      <c r="PTF179" s="113"/>
      <c r="PTG179" s="147"/>
      <c r="PTH179" s="113"/>
      <c r="PTI179" s="148"/>
      <c r="PTJ179" s="149"/>
      <c r="PTK179" s="150"/>
      <c r="PTL179" s="151"/>
      <c r="PTM179" s="152"/>
      <c r="PTN179" s="146"/>
      <c r="PTO179" s="113"/>
      <c r="PTP179" s="147"/>
      <c r="PTQ179" s="113"/>
      <c r="PTR179" s="148"/>
      <c r="PTS179" s="149"/>
      <c r="PTT179" s="150"/>
      <c r="PTU179" s="151"/>
      <c r="PTV179" s="152"/>
      <c r="PTW179" s="146"/>
      <c r="PTX179" s="113"/>
      <c r="PTY179" s="147"/>
      <c r="PTZ179" s="113"/>
      <c r="PUA179" s="148"/>
      <c r="PUB179" s="149"/>
      <c r="PUC179" s="150"/>
      <c r="PUD179" s="151"/>
      <c r="PUE179" s="152"/>
      <c r="PUF179" s="146"/>
      <c r="PUG179" s="113"/>
      <c r="PUH179" s="147"/>
      <c r="PUI179" s="113"/>
      <c r="PUJ179" s="148"/>
      <c r="PUK179" s="149"/>
      <c r="PUL179" s="150"/>
      <c r="PUM179" s="151"/>
      <c r="PUN179" s="152"/>
      <c r="PUO179" s="146"/>
      <c r="PUP179" s="113"/>
      <c r="PUQ179" s="147"/>
      <c r="PUR179" s="113"/>
      <c r="PUS179" s="148"/>
      <c r="PUT179" s="149"/>
      <c r="PUU179" s="150"/>
      <c r="PUV179" s="151"/>
      <c r="PUW179" s="152"/>
      <c r="PUX179" s="146"/>
      <c r="PUY179" s="113"/>
      <c r="PUZ179" s="147"/>
      <c r="PVA179" s="113"/>
      <c r="PVB179" s="148"/>
      <c r="PVC179" s="149"/>
      <c r="PVD179" s="150"/>
      <c r="PVE179" s="151"/>
      <c r="PVF179" s="152"/>
      <c r="PVG179" s="146"/>
      <c r="PVH179" s="113"/>
      <c r="PVI179" s="147"/>
      <c r="PVJ179" s="113"/>
      <c r="PVK179" s="148"/>
      <c r="PVL179" s="149"/>
      <c r="PVM179" s="150"/>
      <c r="PVN179" s="151"/>
      <c r="PVO179" s="152"/>
      <c r="PVP179" s="146"/>
      <c r="PVQ179" s="113"/>
      <c r="PVR179" s="147"/>
      <c r="PVS179" s="113"/>
      <c r="PVT179" s="148"/>
      <c r="PVU179" s="149"/>
      <c r="PVV179" s="150"/>
      <c r="PVW179" s="151"/>
      <c r="PVX179" s="152"/>
      <c r="PVY179" s="146"/>
      <c r="PVZ179" s="113"/>
      <c r="PWA179" s="147"/>
      <c r="PWB179" s="113"/>
      <c r="PWC179" s="148"/>
      <c r="PWD179" s="149"/>
      <c r="PWE179" s="150"/>
      <c r="PWF179" s="151"/>
      <c r="PWG179" s="152"/>
      <c r="PWH179" s="146"/>
      <c r="PWI179" s="113"/>
      <c r="PWJ179" s="147"/>
      <c r="PWK179" s="113"/>
      <c r="PWL179" s="148"/>
      <c r="PWM179" s="149"/>
      <c r="PWN179" s="150"/>
      <c r="PWO179" s="151"/>
      <c r="PWP179" s="152"/>
      <c r="PWQ179" s="146"/>
      <c r="PWR179" s="113"/>
      <c r="PWS179" s="147"/>
      <c r="PWT179" s="113"/>
      <c r="PWU179" s="148"/>
      <c r="PWV179" s="149"/>
      <c r="PWW179" s="150"/>
      <c r="PWX179" s="151"/>
      <c r="PWY179" s="152"/>
      <c r="PWZ179" s="146"/>
      <c r="PXA179" s="113"/>
      <c r="PXB179" s="147"/>
      <c r="PXC179" s="113"/>
      <c r="PXD179" s="148"/>
      <c r="PXE179" s="149"/>
      <c r="PXF179" s="150"/>
      <c r="PXG179" s="151"/>
      <c r="PXH179" s="152"/>
      <c r="PXI179" s="146"/>
      <c r="PXJ179" s="113"/>
      <c r="PXK179" s="147"/>
      <c r="PXL179" s="113"/>
      <c r="PXM179" s="148"/>
      <c r="PXN179" s="149"/>
      <c r="PXO179" s="150"/>
      <c r="PXP179" s="151"/>
      <c r="PXQ179" s="152"/>
      <c r="PXR179" s="146"/>
      <c r="PXS179" s="113"/>
      <c r="PXT179" s="147"/>
      <c r="PXU179" s="113"/>
      <c r="PXV179" s="148"/>
      <c r="PXW179" s="149"/>
      <c r="PXX179" s="150"/>
      <c r="PXY179" s="151"/>
      <c r="PXZ179" s="152"/>
      <c r="PYA179" s="146"/>
      <c r="PYB179" s="113"/>
      <c r="PYC179" s="147"/>
      <c r="PYD179" s="113"/>
      <c r="PYE179" s="148"/>
      <c r="PYF179" s="149"/>
      <c r="PYG179" s="150"/>
      <c r="PYH179" s="151"/>
      <c r="PYI179" s="152"/>
      <c r="PYJ179" s="146"/>
      <c r="PYK179" s="113"/>
      <c r="PYL179" s="147"/>
      <c r="PYM179" s="113"/>
      <c r="PYN179" s="148"/>
      <c r="PYO179" s="149"/>
      <c r="PYP179" s="150"/>
      <c r="PYQ179" s="151"/>
      <c r="PYR179" s="152"/>
      <c r="PYS179" s="146"/>
      <c r="PYT179" s="113"/>
      <c r="PYU179" s="147"/>
      <c r="PYV179" s="113"/>
      <c r="PYW179" s="148"/>
      <c r="PYX179" s="149"/>
      <c r="PYY179" s="150"/>
      <c r="PYZ179" s="151"/>
      <c r="PZA179" s="152"/>
      <c r="PZB179" s="146"/>
      <c r="PZC179" s="113"/>
      <c r="PZD179" s="147"/>
      <c r="PZE179" s="113"/>
      <c r="PZF179" s="148"/>
      <c r="PZG179" s="149"/>
      <c r="PZH179" s="150"/>
      <c r="PZI179" s="151"/>
      <c r="PZJ179" s="152"/>
      <c r="PZK179" s="146"/>
      <c r="PZL179" s="113"/>
      <c r="PZM179" s="147"/>
      <c r="PZN179" s="113"/>
      <c r="PZO179" s="148"/>
      <c r="PZP179" s="149"/>
      <c r="PZQ179" s="150"/>
      <c r="PZR179" s="151"/>
      <c r="PZS179" s="152"/>
      <c r="PZT179" s="146"/>
      <c r="PZU179" s="113"/>
      <c r="PZV179" s="147"/>
      <c r="PZW179" s="113"/>
      <c r="PZX179" s="148"/>
      <c r="PZY179" s="149"/>
      <c r="PZZ179" s="150"/>
      <c r="QAA179" s="151"/>
      <c r="QAB179" s="152"/>
      <c r="QAC179" s="146"/>
      <c r="QAD179" s="113"/>
      <c r="QAE179" s="147"/>
      <c r="QAF179" s="113"/>
      <c r="QAG179" s="148"/>
      <c r="QAH179" s="149"/>
      <c r="QAI179" s="150"/>
      <c r="QAJ179" s="151"/>
      <c r="QAK179" s="152"/>
      <c r="QAL179" s="146"/>
      <c r="QAM179" s="113"/>
      <c r="QAN179" s="147"/>
      <c r="QAO179" s="113"/>
      <c r="QAP179" s="148"/>
      <c r="QAQ179" s="149"/>
      <c r="QAR179" s="150"/>
      <c r="QAS179" s="151"/>
      <c r="QAT179" s="152"/>
      <c r="QAU179" s="146"/>
      <c r="QAV179" s="113"/>
      <c r="QAW179" s="147"/>
      <c r="QAX179" s="113"/>
      <c r="QAY179" s="148"/>
      <c r="QAZ179" s="149"/>
      <c r="QBA179" s="150"/>
      <c r="QBB179" s="151"/>
      <c r="QBC179" s="152"/>
      <c r="QBD179" s="146"/>
      <c r="QBE179" s="113"/>
      <c r="QBF179" s="147"/>
      <c r="QBG179" s="113"/>
      <c r="QBH179" s="148"/>
      <c r="QBI179" s="149"/>
      <c r="QBJ179" s="150"/>
      <c r="QBK179" s="151"/>
      <c r="QBL179" s="152"/>
      <c r="QBM179" s="146"/>
      <c r="QBN179" s="113"/>
      <c r="QBO179" s="147"/>
      <c r="QBP179" s="113"/>
      <c r="QBQ179" s="148"/>
      <c r="QBR179" s="149"/>
      <c r="QBS179" s="150"/>
      <c r="QBT179" s="151"/>
      <c r="QBU179" s="152"/>
      <c r="QBV179" s="146"/>
      <c r="QBW179" s="113"/>
      <c r="QBX179" s="147"/>
      <c r="QBY179" s="113"/>
      <c r="QBZ179" s="148"/>
      <c r="QCA179" s="149"/>
      <c r="QCB179" s="150"/>
      <c r="QCC179" s="151"/>
      <c r="QCD179" s="152"/>
      <c r="QCE179" s="146"/>
      <c r="QCF179" s="113"/>
      <c r="QCG179" s="147"/>
      <c r="QCH179" s="113"/>
      <c r="QCI179" s="148"/>
      <c r="QCJ179" s="149"/>
      <c r="QCK179" s="150"/>
      <c r="QCL179" s="151"/>
      <c r="QCM179" s="152"/>
      <c r="QCN179" s="146"/>
      <c r="QCO179" s="113"/>
      <c r="QCP179" s="147"/>
      <c r="QCQ179" s="113"/>
      <c r="QCR179" s="148"/>
      <c r="QCS179" s="149"/>
      <c r="QCT179" s="150"/>
      <c r="QCU179" s="151"/>
      <c r="QCV179" s="152"/>
      <c r="QCW179" s="146"/>
      <c r="QCX179" s="113"/>
      <c r="QCY179" s="147"/>
      <c r="QCZ179" s="113"/>
      <c r="QDA179" s="148"/>
      <c r="QDB179" s="149"/>
      <c r="QDC179" s="150"/>
      <c r="QDD179" s="151"/>
      <c r="QDE179" s="152"/>
      <c r="QDF179" s="146"/>
      <c r="QDG179" s="113"/>
      <c r="QDH179" s="147"/>
      <c r="QDI179" s="113"/>
      <c r="QDJ179" s="148"/>
      <c r="QDK179" s="149"/>
      <c r="QDL179" s="150"/>
      <c r="QDM179" s="151"/>
      <c r="QDN179" s="152"/>
      <c r="QDO179" s="146"/>
      <c r="QDP179" s="113"/>
      <c r="QDQ179" s="147"/>
      <c r="QDR179" s="113"/>
      <c r="QDS179" s="148"/>
      <c r="QDT179" s="149"/>
      <c r="QDU179" s="150"/>
      <c r="QDV179" s="151"/>
      <c r="QDW179" s="152"/>
      <c r="QDX179" s="146"/>
      <c r="QDY179" s="113"/>
      <c r="QDZ179" s="147"/>
      <c r="QEA179" s="113"/>
      <c r="QEB179" s="148"/>
      <c r="QEC179" s="149"/>
      <c r="QED179" s="150"/>
      <c r="QEE179" s="151"/>
      <c r="QEF179" s="152"/>
      <c r="QEG179" s="146"/>
      <c r="QEH179" s="113"/>
      <c r="QEI179" s="147"/>
      <c r="QEJ179" s="113"/>
      <c r="QEK179" s="148"/>
      <c r="QEL179" s="149"/>
      <c r="QEM179" s="150"/>
      <c r="QEN179" s="151"/>
      <c r="QEO179" s="152"/>
      <c r="QEP179" s="146"/>
      <c r="QEQ179" s="113"/>
      <c r="QER179" s="147"/>
      <c r="QES179" s="113"/>
      <c r="QET179" s="148"/>
      <c r="QEU179" s="149"/>
      <c r="QEV179" s="150"/>
      <c r="QEW179" s="151"/>
      <c r="QEX179" s="152"/>
      <c r="QEY179" s="146"/>
      <c r="QEZ179" s="113"/>
      <c r="QFA179" s="147"/>
      <c r="QFB179" s="113"/>
      <c r="QFC179" s="148"/>
      <c r="QFD179" s="149"/>
      <c r="QFE179" s="150"/>
      <c r="QFF179" s="151"/>
      <c r="QFG179" s="152"/>
      <c r="QFH179" s="146"/>
      <c r="QFI179" s="113"/>
      <c r="QFJ179" s="147"/>
      <c r="QFK179" s="113"/>
      <c r="QFL179" s="148"/>
      <c r="QFM179" s="149"/>
      <c r="QFN179" s="150"/>
      <c r="QFO179" s="151"/>
      <c r="QFP179" s="152"/>
      <c r="QFQ179" s="146"/>
      <c r="QFR179" s="113"/>
      <c r="QFS179" s="147"/>
      <c r="QFT179" s="113"/>
      <c r="QFU179" s="148"/>
      <c r="QFV179" s="149"/>
      <c r="QFW179" s="150"/>
      <c r="QFX179" s="151"/>
      <c r="QFY179" s="152"/>
      <c r="QFZ179" s="146"/>
      <c r="QGA179" s="113"/>
      <c r="QGB179" s="147"/>
      <c r="QGC179" s="113"/>
      <c r="QGD179" s="148"/>
      <c r="QGE179" s="149"/>
      <c r="QGF179" s="150"/>
      <c r="QGG179" s="151"/>
      <c r="QGH179" s="152"/>
      <c r="QGI179" s="146"/>
      <c r="QGJ179" s="113"/>
      <c r="QGK179" s="147"/>
      <c r="QGL179" s="113"/>
      <c r="QGM179" s="148"/>
      <c r="QGN179" s="149"/>
      <c r="QGO179" s="150"/>
      <c r="QGP179" s="151"/>
      <c r="QGQ179" s="152"/>
      <c r="QGR179" s="146"/>
      <c r="QGS179" s="113"/>
      <c r="QGT179" s="147"/>
      <c r="QGU179" s="113"/>
      <c r="QGV179" s="148"/>
      <c r="QGW179" s="149"/>
      <c r="QGX179" s="150"/>
      <c r="QGY179" s="151"/>
      <c r="QGZ179" s="152"/>
      <c r="QHA179" s="146"/>
      <c r="QHB179" s="113"/>
      <c r="QHC179" s="147"/>
      <c r="QHD179" s="113"/>
      <c r="QHE179" s="148"/>
      <c r="QHF179" s="149"/>
      <c r="QHG179" s="150"/>
      <c r="QHH179" s="151"/>
      <c r="QHI179" s="152"/>
      <c r="QHJ179" s="146"/>
      <c r="QHK179" s="113"/>
      <c r="QHL179" s="147"/>
      <c r="QHM179" s="113"/>
      <c r="QHN179" s="148"/>
      <c r="QHO179" s="149"/>
      <c r="QHP179" s="150"/>
      <c r="QHQ179" s="151"/>
      <c r="QHR179" s="152"/>
      <c r="QHS179" s="146"/>
      <c r="QHT179" s="113"/>
      <c r="QHU179" s="147"/>
      <c r="QHV179" s="113"/>
      <c r="QHW179" s="148"/>
      <c r="QHX179" s="149"/>
      <c r="QHY179" s="150"/>
      <c r="QHZ179" s="151"/>
      <c r="QIA179" s="152"/>
      <c r="QIB179" s="146"/>
      <c r="QIC179" s="113"/>
      <c r="QID179" s="147"/>
      <c r="QIE179" s="113"/>
      <c r="QIF179" s="148"/>
      <c r="QIG179" s="149"/>
      <c r="QIH179" s="150"/>
      <c r="QII179" s="151"/>
      <c r="QIJ179" s="152"/>
      <c r="QIK179" s="146"/>
      <c r="QIL179" s="113"/>
      <c r="QIM179" s="147"/>
      <c r="QIN179" s="113"/>
      <c r="QIO179" s="148"/>
      <c r="QIP179" s="149"/>
      <c r="QIQ179" s="150"/>
      <c r="QIR179" s="151"/>
      <c r="QIS179" s="152"/>
      <c r="QIT179" s="146"/>
      <c r="QIU179" s="113"/>
      <c r="QIV179" s="147"/>
      <c r="QIW179" s="113"/>
      <c r="QIX179" s="148"/>
      <c r="QIY179" s="149"/>
      <c r="QIZ179" s="150"/>
      <c r="QJA179" s="151"/>
      <c r="QJB179" s="152"/>
      <c r="QJC179" s="146"/>
      <c r="QJD179" s="113"/>
      <c r="QJE179" s="147"/>
      <c r="QJF179" s="113"/>
      <c r="QJG179" s="148"/>
      <c r="QJH179" s="149"/>
      <c r="QJI179" s="150"/>
      <c r="QJJ179" s="151"/>
      <c r="QJK179" s="152"/>
      <c r="QJL179" s="146"/>
      <c r="QJM179" s="113"/>
      <c r="QJN179" s="147"/>
      <c r="QJO179" s="113"/>
      <c r="QJP179" s="148"/>
      <c r="QJQ179" s="149"/>
      <c r="QJR179" s="150"/>
      <c r="QJS179" s="151"/>
      <c r="QJT179" s="152"/>
      <c r="QJU179" s="146"/>
      <c r="QJV179" s="113"/>
      <c r="QJW179" s="147"/>
      <c r="QJX179" s="113"/>
      <c r="QJY179" s="148"/>
      <c r="QJZ179" s="149"/>
      <c r="QKA179" s="150"/>
      <c r="QKB179" s="151"/>
      <c r="QKC179" s="152"/>
      <c r="QKD179" s="146"/>
      <c r="QKE179" s="113"/>
      <c r="QKF179" s="147"/>
      <c r="QKG179" s="113"/>
      <c r="QKH179" s="148"/>
      <c r="QKI179" s="149"/>
      <c r="QKJ179" s="150"/>
      <c r="QKK179" s="151"/>
      <c r="QKL179" s="152"/>
      <c r="QKM179" s="146"/>
      <c r="QKN179" s="113"/>
      <c r="QKO179" s="147"/>
      <c r="QKP179" s="113"/>
      <c r="QKQ179" s="148"/>
      <c r="QKR179" s="149"/>
      <c r="QKS179" s="150"/>
      <c r="QKT179" s="151"/>
      <c r="QKU179" s="152"/>
      <c r="QKV179" s="146"/>
      <c r="QKW179" s="113"/>
      <c r="QKX179" s="147"/>
      <c r="QKY179" s="113"/>
      <c r="QKZ179" s="148"/>
      <c r="QLA179" s="149"/>
      <c r="QLB179" s="150"/>
      <c r="QLC179" s="151"/>
      <c r="QLD179" s="152"/>
      <c r="QLE179" s="146"/>
      <c r="QLF179" s="113"/>
      <c r="QLG179" s="147"/>
      <c r="QLH179" s="113"/>
      <c r="QLI179" s="148"/>
      <c r="QLJ179" s="149"/>
      <c r="QLK179" s="150"/>
      <c r="QLL179" s="151"/>
      <c r="QLM179" s="152"/>
      <c r="QLN179" s="146"/>
      <c r="QLO179" s="113"/>
      <c r="QLP179" s="147"/>
      <c r="QLQ179" s="113"/>
      <c r="QLR179" s="148"/>
      <c r="QLS179" s="149"/>
      <c r="QLT179" s="150"/>
      <c r="QLU179" s="151"/>
      <c r="QLV179" s="152"/>
      <c r="QLW179" s="146"/>
      <c r="QLX179" s="113"/>
      <c r="QLY179" s="147"/>
      <c r="QLZ179" s="113"/>
      <c r="QMA179" s="148"/>
      <c r="QMB179" s="149"/>
      <c r="QMC179" s="150"/>
      <c r="QMD179" s="151"/>
      <c r="QME179" s="152"/>
      <c r="QMF179" s="146"/>
      <c r="QMG179" s="113"/>
      <c r="QMH179" s="147"/>
      <c r="QMI179" s="113"/>
      <c r="QMJ179" s="148"/>
      <c r="QMK179" s="149"/>
      <c r="QML179" s="150"/>
      <c r="QMM179" s="151"/>
      <c r="QMN179" s="152"/>
      <c r="QMO179" s="146"/>
      <c r="QMP179" s="113"/>
      <c r="QMQ179" s="147"/>
      <c r="QMR179" s="113"/>
      <c r="QMS179" s="148"/>
      <c r="QMT179" s="149"/>
      <c r="QMU179" s="150"/>
      <c r="QMV179" s="151"/>
      <c r="QMW179" s="152"/>
      <c r="QMX179" s="146"/>
      <c r="QMY179" s="113"/>
      <c r="QMZ179" s="147"/>
      <c r="QNA179" s="113"/>
      <c r="QNB179" s="148"/>
      <c r="QNC179" s="149"/>
      <c r="QND179" s="150"/>
      <c r="QNE179" s="151"/>
      <c r="QNF179" s="152"/>
      <c r="QNG179" s="146"/>
      <c r="QNH179" s="113"/>
      <c r="QNI179" s="147"/>
      <c r="QNJ179" s="113"/>
      <c r="QNK179" s="148"/>
      <c r="QNL179" s="149"/>
      <c r="QNM179" s="150"/>
      <c r="QNN179" s="151"/>
      <c r="QNO179" s="152"/>
      <c r="QNP179" s="146"/>
      <c r="QNQ179" s="113"/>
      <c r="QNR179" s="147"/>
      <c r="QNS179" s="113"/>
      <c r="QNT179" s="148"/>
      <c r="QNU179" s="149"/>
      <c r="QNV179" s="150"/>
      <c r="QNW179" s="151"/>
      <c r="QNX179" s="152"/>
      <c r="QNY179" s="146"/>
      <c r="QNZ179" s="113"/>
      <c r="QOA179" s="147"/>
      <c r="QOB179" s="113"/>
      <c r="QOC179" s="148"/>
      <c r="QOD179" s="149"/>
      <c r="QOE179" s="150"/>
      <c r="QOF179" s="151"/>
      <c r="QOG179" s="152"/>
      <c r="QOH179" s="146"/>
      <c r="QOI179" s="113"/>
      <c r="QOJ179" s="147"/>
      <c r="QOK179" s="113"/>
      <c r="QOL179" s="148"/>
      <c r="QOM179" s="149"/>
      <c r="QON179" s="150"/>
      <c r="QOO179" s="151"/>
      <c r="QOP179" s="152"/>
      <c r="QOQ179" s="146"/>
      <c r="QOR179" s="113"/>
      <c r="QOS179" s="147"/>
      <c r="QOT179" s="113"/>
      <c r="QOU179" s="148"/>
      <c r="QOV179" s="149"/>
      <c r="QOW179" s="150"/>
      <c r="QOX179" s="151"/>
      <c r="QOY179" s="152"/>
      <c r="QOZ179" s="146"/>
      <c r="QPA179" s="113"/>
      <c r="QPB179" s="147"/>
      <c r="QPC179" s="113"/>
      <c r="QPD179" s="148"/>
      <c r="QPE179" s="149"/>
      <c r="QPF179" s="150"/>
      <c r="QPG179" s="151"/>
      <c r="QPH179" s="152"/>
      <c r="QPI179" s="146"/>
      <c r="QPJ179" s="113"/>
      <c r="QPK179" s="147"/>
      <c r="QPL179" s="113"/>
      <c r="QPM179" s="148"/>
      <c r="QPN179" s="149"/>
      <c r="QPO179" s="150"/>
      <c r="QPP179" s="151"/>
      <c r="QPQ179" s="152"/>
      <c r="QPR179" s="146"/>
      <c r="QPS179" s="113"/>
      <c r="QPT179" s="147"/>
      <c r="QPU179" s="113"/>
      <c r="QPV179" s="148"/>
      <c r="QPW179" s="149"/>
      <c r="QPX179" s="150"/>
      <c r="QPY179" s="151"/>
      <c r="QPZ179" s="152"/>
      <c r="QQA179" s="146"/>
      <c r="QQB179" s="113"/>
      <c r="QQC179" s="147"/>
      <c r="QQD179" s="113"/>
      <c r="QQE179" s="148"/>
      <c r="QQF179" s="149"/>
      <c r="QQG179" s="150"/>
      <c r="QQH179" s="151"/>
      <c r="QQI179" s="152"/>
      <c r="QQJ179" s="146"/>
      <c r="QQK179" s="113"/>
      <c r="QQL179" s="147"/>
      <c r="QQM179" s="113"/>
      <c r="QQN179" s="148"/>
      <c r="QQO179" s="149"/>
      <c r="QQP179" s="150"/>
      <c r="QQQ179" s="151"/>
      <c r="QQR179" s="152"/>
      <c r="QQS179" s="146"/>
      <c r="QQT179" s="113"/>
      <c r="QQU179" s="147"/>
      <c r="QQV179" s="113"/>
      <c r="QQW179" s="148"/>
      <c r="QQX179" s="149"/>
      <c r="QQY179" s="150"/>
      <c r="QQZ179" s="151"/>
      <c r="QRA179" s="152"/>
      <c r="QRB179" s="146"/>
      <c r="QRC179" s="113"/>
      <c r="QRD179" s="147"/>
      <c r="QRE179" s="113"/>
      <c r="QRF179" s="148"/>
      <c r="QRG179" s="149"/>
      <c r="QRH179" s="150"/>
      <c r="QRI179" s="151"/>
      <c r="QRJ179" s="152"/>
      <c r="QRK179" s="146"/>
      <c r="QRL179" s="113"/>
      <c r="QRM179" s="147"/>
      <c r="QRN179" s="113"/>
      <c r="QRO179" s="148"/>
      <c r="QRP179" s="149"/>
      <c r="QRQ179" s="150"/>
      <c r="QRR179" s="151"/>
      <c r="QRS179" s="152"/>
      <c r="QRT179" s="146"/>
      <c r="QRU179" s="113"/>
      <c r="QRV179" s="147"/>
      <c r="QRW179" s="113"/>
      <c r="QRX179" s="148"/>
      <c r="QRY179" s="149"/>
      <c r="QRZ179" s="150"/>
      <c r="QSA179" s="151"/>
      <c r="QSB179" s="152"/>
      <c r="QSC179" s="146"/>
      <c r="QSD179" s="113"/>
      <c r="QSE179" s="147"/>
      <c r="QSF179" s="113"/>
      <c r="QSG179" s="148"/>
      <c r="QSH179" s="149"/>
      <c r="QSI179" s="150"/>
      <c r="QSJ179" s="151"/>
      <c r="QSK179" s="152"/>
      <c r="QSL179" s="146"/>
      <c r="QSM179" s="113"/>
      <c r="QSN179" s="147"/>
      <c r="QSO179" s="113"/>
      <c r="QSP179" s="148"/>
      <c r="QSQ179" s="149"/>
      <c r="QSR179" s="150"/>
      <c r="QSS179" s="151"/>
      <c r="QST179" s="152"/>
      <c r="QSU179" s="146"/>
      <c r="QSV179" s="113"/>
      <c r="QSW179" s="147"/>
      <c r="QSX179" s="113"/>
      <c r="QSY179" s="148"/>
      <c r="QSZ179" s="149"/>
      <c r="QTA179" s="150"/>
      <c r="QTB179" s="151"/>
      <c r="QTC179" s="152"/>
      <c r="QTD179" s="146"/>
      <c r="QTE179" s="113"/>
      <c r="QTF179" s="147"/>
      <c r="QTG179" s="113"/>
      <c r="QTH179" s="148"/>
      <c r="QTI179" s="149"/>
      <c r="QTJ179" s="150"/>
      <c r="QTK179" s="151"/>
      <c r="QTL179" s="152"/>
      <c r="QTM179" s="146"/>
      <c r="QTN179" s="113"/>
      <c r="QTO179" s="147"/>
      <c r="QTP179" s="113"/>
      <c r="QTQ179" s="148"/>
      <c r="QTR179" s="149"/>
      <c r="QTS179" s="150"/>
      <c r="QTT179" s="151"/>
      <c r="QTU179" s="152"/>
      <c r="QTV179" s="146"/>
      <c r="QTW179" s="113"/>
      <c r="QTX179" s="147"/>
      <c r="QTY179" s="113"/>
      <c r="QTZ179" s="148"/>
      <c r="QUA179" s="149"/>
      <c r="QUB179" s="150"/>
      <c r="QUC179" s="151"/>
      <c r="QUD179" s="152"/>
      <c r="QUE179" s="146"/>
      <c r="QUF179" s="113"/>
      <c r="QUG179" s="147"/>
      <c r="QUH179" s="113"/>
      <c r="QUI179" s="148"/>
      <c r="QUJ179" s="149"/>
      <c r="QUK179" s="150"/>
      <c r="QUL179" s="151"/>
      <c r="QUM179" s="152"/>
      <c r="QUN179" s="146"/>
      <c r="QUO179" s="113"/>
      <c r="QUP179" s="147"/>
      <c r="QUQ179" s="113"/>
      <c r="QUR179" s="148"/>
      <c r="QUS179" s="149"/>
      <c r="QUT179" s="150"/>
      <c r="QUU179" s="151"/>
      <c r="QUV179" s="152"/>
      <c r="QUW179" s="146"/>
      <c r="QUX179" s="113"/>
      <c r="QUY179" s="147"/>
      <c r="QUZ179" s="113"/>
      <c r="QVA179" s="148"/>
      <c r="QVB179" s="149"/>
      <c r="QVC179" s="150"/>
      <c r="QVD179" s="151"/>
      <c r="QVE179" s="152"/>
      <c r="QVF179" s="146"/>
      <c r="QVG179" s="113"/>
      <c r="QVH179" s="147"/>
      <c r="QVI179" s="113"/>
      <c r="QVJ179" s="148"/>
      <c r="QVK179" s="149"/>
      <c r="QVL179" s="150"/>
      <c r="QVM179" s="151"/>
      <c r="QVN179" s="152"/>
      <c r="QVO179" s="146"/>
      <c r="QVP179" s="113"/>
      <c r="QVQ179" s="147"/>
      <c r="QVR179" s="113"/>
      <c r="QVS179" s="148"/>
      <c r="QVT179" s="149"/>
      <c r="QVU179" s="150"/>
      <c r="QVV179" s="151"/>
      <c r="QVW179" s="152"/>
      <c r="QVX179" s="146"/>
      <c r="QVY179" s="113"/>
      <c r="QVZ179" s="147"/>
      <c r="QWA179" s="113"/>
      <c r="QWB179" s="148"/>
      <c r="QWC179" s="149"/>
      <c r="QWD179" s="150"/>
      <c r="QWE179" s="151"/>
      <c r="QWF179" s="152"/>
      <c r="QWG179" s="146"/>
      <c r="QWH179" s="113"/>
      <c r="QWI179" s="147"/>
      <c r="QWJ179" s="113"/>
      <c r="QWK179" s="148"/>
      <c r="QWL179" s="149"/>
      <c r="QWM179" s="150"/>
      <c r="QWN179" s="151"/>
      <c r="QWO179" s="152"/>
      <c r="QWP179" s="146"/>
      <c r="QWQ179" s="113"/>
      <c r="QWR179" s="147"/>
      <c r="QWS179" s="113"/>
      <c r="QWT179" s="148"/>
      <c r="QWU179" s="149"/>
      <c r="QWV179" s="150"/>
      <c r="QWW179" s="151"/>
      <c r="QWX179" s="152"/>
      <c r="QWY179" s="146"/>
      <c r="QWZ179" s="113"/>
      <c r="QXA179" s="147"/>
      <c r="QXB179" s="113"/>
      <c r="QXC179" s="148"/>
      <c r="QXD179" s="149"/>
      <c r="QXE179" s="150"/>
      <c r="QXF179" s="151"/>
      <c r="QXG179" s="152"/>
      <c r="QXH179" s="146"/>
      <c r="QXI179" s="113"/>
      <c r="QXJ179" s="147"/>
      <c r="QXK179" s="113"/>
      <c r="QXL179" s="148"/>
      <c r="QXM179" s="149"/>
      <c r="QXN179" s="150"/>
      <c r="QXO179" s="151"/>
      <c r="QXP179" s="152"/>
      <c r="QXQ179" s="146"/>
      <c r="QXR179" s="113"/>
      <c r="QXS179" s="147"/>
      <c r="QXT179" s="113"/>
      <c r="QXU179" s="148"/>
      <c r="QXV179" s="149"/>
      <c r="QXW179" s="150"/>
      <c r="QXX179" s="151"/>
      <c r="QXY179" s="152"/>
      <c r="QXZ179" s="146"/>
      <c r="QYA179" s="113"/>
      <c r="QYB179" s="147"/>
      <c r="QYC179" s="113"/>
      <c r="QYD179" s="148"/>
      <c r="QYE179" s="149"/>
      <c r="QYF179" s="150"/>
      <c r="QYG179" s="151"/>
      <c r="QYH179" s="152"/>
      <c r="QYI179" s="146"/>
      <c r="QYJ179" s="113"/>
      <c r="QYK179" s="147"/>
      <c r="QYL179" s="113"/>
      <c r="QYM179" s="148"/>
      <c r="QYN179" s="149"/>
      <c r="QYO179" s="150"/>
      <c r="QYP179" s="151"/>
      <c r="QYQ179" s="152"/>
      <c r="QYR179" s="146"/>
      <c r="QYS179" s="113"/>
      <c r="QYT179" s="147"/>
      <c r="QYU179" s="113"/>
      <c r="QYV179" s="148"/>
      <c r="QYW179" s="149"/>
      <c r="QYX179" s="150"/>
      <c r="QYY179" s="151"/>
      <c r="QYZ179" s="152"/>
      <c r="QZA179" s="146"/>
      <c r="QZB179" s="113"/>
      <c r="QZC179" s="147"/>
      <c r="QZD179" s="113"/>
      <c r="QZE179" s="148"/>
      <c r="QZF179" s="149"/>
      <c r="QZG179" s="150"/>
      <c r="QZH179" s="151"/>
      <c r="QZI179" s="152"/>
      <c r="QZJ179" s="146"/>
      <c r="QZK179" s="113"/>
      <c r="QZL179" s="147"/>
      <c r="QZM179" s="113"/>
      <c r="QZN179" s="148"/>
      <c r="QZO179" s="149"/>
      <c r="QZP179" s="150"/>
      <c r="QZQ179" s="151"/>
      <c r="QZR179" s="152"/>
      <c r="QZS179" s="146"/>
      <c r="QZT179" s="113"/>
      <c r="QZU179" s="147"/>
      <c r="QZV179" s="113"/>
      <c r="QZW179" s="148"/>
      <c r="QZX179" s="149"/>
      <c r="QZY179" s="150"/>
      <c r="QZZ179" s="151"/>
      <c r="RAA179" s="152"/>
      <c r="RAB179" s="146"/>
      <c r="RAC179" s="113"/>
      <c r="RAD179" s="147"/>
      <c r="RAE179" s="113"/>
      <c r="RAF179" s="148"/>
      <c r="RAG179" s="149"/>
      <c r="RAH179" s="150"/>
      <c r="RAI179" s="151"/>
      <c r="RAJ179" s="152"/>
      <c r="RAK179" s="146"/>
      <c r="RAL179" s="113"/>
      <c r="RAM179" s="147"/>
      <c r="RAN179" s="113"/>
      <c r="RAO179" s="148"/>
      <c r="RAP179" s="149"/>
      <c r="RAQ179" s="150"/>
      <c r="RAR179" s="151"/>
      <c r="RAS179" s="152"/>
      <c r="RAT179" s="146"/>
      <c r="RAU179" s="113"/>
      <c r="RAV179" s="147"/>
      <c r="RAW179" s="113"/>
      <c r="RAX179" s="148"/>
      <c r="RAY179" s="149"/>
      <c r="RAZ179" s="150"/>
      <c r="RBA179" s="151"/>
      <c r="RBB179" s="152"/>
      <c r="RBC179" s="146"/>
      <c r="RBD179" s="113"/>
      <c r="RBE179" s="147"/>
      <c r="RBF179" s="113"/>
      <c r="RBG179" s="148"/>
      <c r="RBH179" s="149"/>
      <c r="RBI179" s="150"/>
      <c r="RBJ179" s="151"/>
      <c r="RBK179" s="152"/>
      <c r="RBL179" s="146"/>
      <c r="RBM179" s="113"/>
      <c r="RBN179" s="147"/>
      <c r="RBO179" s="113"/>
      <c r="RBP179" s="148"/>
      <c r="RBQ179" s="149"/>
      <c r="RBR179" s="150"/>
      <c r="RBS179" s="151"/>
      <c r="RBT179" s="152"/>
      <c r="RBU179" s="146"/>
      <c r="RBV179" s="113"/>
      <c r="RBW179" s="147"/>
      <c r="RBX179" s="113"/>
      <c r="RBY179" s="148"/>
      <c r="RBZ179" s="149"/>
      <c r="RCA179" s="150"/>
      <c r="RCB179" s="151"/>
      <c r="RCC179" s="152"/>
      <c r="RCD179" s="146"/>
      <c r="RCE179" s="113"/>
      <c r="RCF179" s="147"/>
      <c r="RCG179" s="113"/>
      <c r="RCH179" s="148"/>
      <c r="RCI179" s="149"/>
      <c r="RCJ179" s="150"/>
      <c r="RCK179" s="151"/>
      <c r="RCL179" s="152"/>
      <c r="RCM179" s="146"/>
      <c r="RCN179" s="113"/>
      <c r="RCO179" s="147"/>
      <c r="RCP179" s="113"/>
      <c r="RCQ179" s="148"/>
      <c r="RCR179" s="149"/>
      <c r="RCS179" s="150"/>
      <c r="RCT179" s="151"/>
      <c r="RCU179" s="152"/>
      <c r="RCV179" s="146"/>
      <c r="RCW179" s="113"/>
      <c r="RCX179" s="147"/>
      <c r="RCY179" s="113"/>
      <c r="RCZ179" s="148"/>
      <c r="RDA179" s="149"/>
      <c r="RDB179" s="150"/>
      <c r="RDC179" s="151"/>
      <c r="RDD179" s="152"/>
      <c r="RDE179" s="146"/>
      <c r="RDF179" s="113"/>
      <c r="RDG179" s="147"/>
      <c r="RDH179" s="113"/>
      <c r="RDI179" s="148"/>
      <c r="RDJ179" s="149"/>
      <c r="RDK179" s="150"/>
      <c r="RDL179" s="151"/>
      <c r="RDM179" s="152"/>
      <c r="RDN179" s="146"/>
      <c r="RDO179" s="113"/>
      <c r="RDP179" s="147"/>
      <c r="RDQ179" s="113"/>
      <c r="RDR179" s="148"/>
      <c r="RDS179" s="149"/>
      <c r="RDT179" s="150"/>
      <c r="RDU179" s="151"/>
      <c r="RDV179" s="152"/>
      <c r="RDW179" s="146"/>
      <c r="RDX179" s="113"/>
      <c r="RDY179" s="147"/>
      <c r="RDZ179" s="113"/>
      <c r="REA179" s="148"/>
      <c r="REB179" s="149"/>
      <c r="REC179" s="150"/>
      <c r="RED179" s="151"/>
      <c r="REE179" s="152"/>
      <c r="REF179" s="146"/>
      <c r="REG179" s="113"/>
      <c r="REH179" s="147"/>
      <c r="REI179" s="113"/>
      <c r="REJ179" s="148"/>
      <c r="REK179" s="149"/>
      <c r="REL179" s="150"/>
      <c r="REM179" s="151"/>
      <c r="REN179" s="152"/>
      <c r="REO179" s="146"/>
      <c r="REP179" s="113"/>
      <c r="REQ179" s="147"/>
      <c r="RER179" s="113"/>
      <c r="RES179" s="148"/>
      <c r="RET179" s="149"/>
      <c r="REU179" s="150"/>
      <c r="REV179" s="151"/>
      <c r="REW179" s="152"/>
      <c r="REX179" s="146"/>
      <c r="REY179" s="113"/>
      <c r="REZ179" s="147"/>
      <c r="RFA179" s="113"/>
      <c r="RFB179" s="148"/>
      <c r="RFC179" s="149"/>
      <c r="RFD179" s="150"/>
      <c r="RFE179" s="151"/>
      <c r="RFF179" s="152"/>
      <c r="RFG179" s="146"/>
      <c r="RFH179" s="113"/>
      <c r="RFI179" s="147"/>
      <c r="RFJ179" s="113"/>
      <c r="RFK179" s="148"/>
      <c r="RFL179" s="149"/>
      <c r="RFM179" s="150"/>
      <c r="RFN179" s="151"/>
      <c r="RFO179" s="152"/>
      <c r="RFP179" s="146"/>
      <c r="RFQ179" s="113"/>
      <c r="RFR179" s="147"/>
      <c r="RFS179" s="113"/>
      <c r="RFT179" s="148"/>
      <c r="RFU179" s="149"/>
      <c r="RFV179" s="150"/>
      <c r="RFW179" s="151"/>
      <c r="RFX179" s="152"/>
      <c r="RFY179" s="146"/>
      <c r="RFZ179" s="113"/>
      <c r="RGA179" s="147"/>
      <c r="RGB179" s="113"/>
      <c r="RGC179" s="148"/>
      <c r="RGD179" s="149"/>
      <c r="RGE179" s="150"/>
      <c r="RGF179" s="151"/>
      <c r="RGG179" s="152"/>
      <c r="RGH179" s="146"/>
      <c r="RGI179" s="113"/>
      <c r="RGJ179" s="147"/>
      <c r="RGK179" s="113"/>
      <c r="RGL179" s="148"/>
      <c r="RGM179" s="149"/>
      <c r="RGN179" s="150"/>
      <c r="RGO179" s="151"/>
      <c r="RGP179" s="152"/>
      <c r="RGQ179" s="146"/>
      <c r="RGR179" s="113"/>
      <c r="RGS179" s="147"/>
      <c r="RGT179" s="113"/>
      <c r="RGU179" s="148"/>
      <c r="RGV179" s="149"/>
      <c r="RGW179" s="150"/>
      <c r="RGX179" s="151"/>
      <c r="RGY179" s="152"/>
      <c r="RGZ179" s="146"/>
      <c r="RHA179" s="113"/>
      <c r="RHB179" s="147"/>
      <c r="RHC179" s="113"/>
      <c r="RHD179" s="148"/>
      <c r="RHE179" s="149"/>
      <c r="RHF179" s="150"/>
      <c r="RHG179" s="151"/>
      <c r="RHH179" s="152"/>
      <c r="RHI179" s="146"/>
      <c r="RHJ179" s="113"/>
      <c r="RHK179" s="147"/>
      <c r="RHL179" s="113"/>
      <c r="RHM179" s="148"/>
      <c r="RHN179" s="149"/>
      <c r="RHO179" s="150"/>
      <c r="RHP179" s="151"/>
      <c r="RHQ179" s="152"/>
      <c r="RHR179" s="146"/>
      <c r="RHS179" s="113"/>
      <c r="RHT179" s="147"/>
      <c r="RHU179" s="113"/>
      <c r="RHV179" s="148"/>
      <c r="RHW179" s="149"/>
      <c r="RHX179" s="150"/>
      <c r="RHY179" s="151"/>
      <c r="RHZ179" s="152"/>
      <c r="RIA179" s="146"/>
      <c r="RIB179" s="113"/>
      <c r="RIC179" s="147"/>
      <c r="RID179" s="113"/>
      <c r="RIE179" s="148"/>
      <c r="RIF179" s="149"/>
      <c r="RIG179" s="150"/>
      <c r="RIH179" s="151"/>
      <c r="RII179" s="152"/>
      <c r="RIJ179" s="146"/>
      <c r="RIK179" s="113"/>
      <c r="RIL179" s="147"/>
      <c r="RIM179" s="113"/>
      <c r="RIN179" s="148"/>
      <c r="RIO179" s="149"/>
      <c r="RIP179" s="150"/>
      <c r="RIQ179" s="151"/>
      <c r="RIR179" s="152"/>
      <c r="RIS179" s="146"/>
      <c r="RIT179" s="113"/>
      <c r="RIU179" s="147"/>
      <c r="RIV179" s="113"/>
      <c r="RIW179" s="148"/>
      <c r="RIX179" s="149"/>
      <c r="RIY179" s="150"/>
      <c r="RIZ179" s="151"/>
      <c r="RJA179" s="152"/>
      <c r="RJB179" s="146"/>
      <c r="RJC179" s="113"/>
      <c r="RJD179" s="147"/>
      <c r="RJE179" s="113"/>
      <c r="RJF179" s="148"/>
      <c r="RJG179" s="149"/>
      <c r="RJH179" s="150"/>
      <c r="RJI179" s="151"/>
      <c r="RJJ179" s="152"/>
      <c r="RJK179" s="146"/>
      <c r="RJL179" s="113"/>
      <c r="RJM179" s="147"/>
      <c r="RJN179" s="113"/>
      <c r="RJO179" s="148"/>
      <c r="RJP179" s="149"/>
      <c r="RJQ179" s="150"/>
      <c r="RJR179" s="151"/>
      <c r="RJS179" s="152"/>
      <c r="RJT179" s="146"/>
      <c r="RJU179" s="113"/>
      <c r="RJV179" s="147"/>
      <c r="RJW179" s="113"/>
      <c r="RJX179" s="148"/>
      <c r="RJY179" s="149"/>
      <c r="RJZ179" s="150"/>
      <c r="RKA179" s="151"/>
      <c r="RKB179" s="152"/>
      <c r="RKC179" s="146"/>
      <c r="RKD179" s="113"/>
      <c r="RKE179" s="147"/>
      <c r="RKF179" s="113"/>
      <c r="RKG179" s="148"/>
      <c r="RKH179" s="149"/>
      <c r="RKI179" s="150"/>
      <c r="RKJ179" s="151"/>
      <c r="RKK179" s="152"/>
      <c r="RKL179" s="146"/>
      <c r="RKM179" s="113"/>
      <c r="RKN179" s="147"/>
      <c r="RKO179" s="113"/>
      <c r="RKP179" s="148"/>
      <c r="RKQ179" s="149"/>
      <c r="RKR179" s="150"/>
      <c r="RKS179" s="151"/>
      <c r="RKT179" s="152"/>
      <c r="RKU179" s="146"/>
      <c r="RKV179" s="113"/>
      <c r="RKW179" s="147"/>
      <c r="RKX179" s="113"/>
      <c r="RKY179" s="148"/>
      <c r="RKZ179" s="149"/>
      <c r="RLA179" s="150"/>
      <c r="RLB179" s="151"/>
      <c r="RLC179" s="152"/>
      <c r="RLD179" s="146"/>
      <c r="RLE179" s="113"/>
      <c r="RLF179" s="147"/>
      <c r="RLG179" s="113"/>
      <c r="RLH179" s="148"/>
      <c r="RLI179" s="149"/>
      <c r="RLJ179" s="150"/>
      <c r="RLK179" s="151"/>
      <c r="RLL179" s="152"/>
      <c r="RLM179" s="146"/>
      <c r="RLN179" s="113"/>
      <c r="RLO179" s="147"/>
      <c r="RLP179" s="113"/>
      <c r="RLQ179" s="148"/>
      <c r="RLR179" s="149"/>
      <c r="RLS179" s="150"/>
      <c r="RLT179" s="151"/>
      <c r="RLU179" s="152"/>
      <c r="RLV179" s="146"/>
      <c r="RLW179" s="113"/>
      <c r="RLX179" s="147"/>
      <c r="RLY179" s="113"/>
      <c r="RLZ179" s="148"/>
      <c r="RMA179" s="149"/>
      <c r="RMB179" s="150"/>
      <c r="RMC179" s="151"/>
      <c r="RMD179" s="152"/>
      <c r="RME179" s="146"/>
      <c r="RMF179" s="113"/>
      <c r="RMG179" s="147"/>
      <c r="RMH179" s="113"/>
      <c r="RMI179" s="148"/>
      <c r="RMJ179" s="149"/>
      <c r="RMK179" s="150"/>
      <c r="RML179" s="151"/>
      <c r="RMM179" s="152"/>
      <c r="RMN179" s="146"/>
      <c r="RMO179" s="113"/>
      <c r="RMP179" s="147"/>
      <c r="RMQ179" s="113"/>
      <c r="RMR179" s="148"/>
      <c r="RMS179" s="149"/>
      <c r="RMT179" s="150"/>
      <c r="RMU179" s="151"/>
      <c r="RMV179" s="152"/>
      <c r="RMW179" s="146"/>
      <c r="RMX179" s="113"/>
      <c r="RMY179" s="147"/>
      <c r="RMZ179" s="113"/>
      <c r="RNA179" s="148"/>
      <c r="RNB179" s="149"/>
      <c r="RNC179" s="150"/>
      <c r="RND179" s="151"/>
      <c r="RNE179" s="152"/>
      <c r="RNF179" s="146"/>
      <c r="RNG179" s="113"/>
      <c r="RNH179" s="147"/>
      <c r="RNI179" s="113"/>
      <c r="RNJ179" s="148"/>
      <c r="RNK179" s="149"/>
      <c r="RNL179" s="150"/>
      <c r="RNM179" s="151"/>
      <c r="RNN179" s="152"/>
      <c r="RNO179" s="146"/>
      <c r="RNP179" s="113"/>
      <c r="RNQ179" s="147"/>
      <c r="RNR179" s="113"/>
      <c r="RNS179" s="148"/>
      <c r="RNT179" s="149"/>
      <c r="RNU179" s="150"/>
      <c r="RNV179" s="151"/>
      <c r="RNW179" s="152"/>
      <c r="RNX179" s="146"/>
      <c r="RNY179" s="113"/>
      <c r="RNZ179" s="147"/>
      <c r="ROA179" s="113"/>
      <c r="ROB179" s="148"/>
      <c r="ROC179" s="149"/>
      <c r="ROD179" s="150"/>
      <c r="ROE179" s="151"/>
      <c r="ROF179" s="152"/>
      <c r="ROG179" s="146"/>
      <c r="ROH179" s="113"/>
      <c r="ROI179" s="147"/>
      <c r="ROJ179" s="113"/>
      <c r="ROK179" s="148"/>
      <c r="ROL179" s="149"/>
      <c r="ROM179" s="150"/>
      <c r="RON179" s="151"/>
      <c r="ROO179" s="152"/>
      <c r="ROP179" s="146"/>
      <c r="ROQ179" s="113"/>
      <c r="ROR179" s="147"/>
      <c r="ROS179" s="113"/>
      <c r="ROT179" s="148"/>
      <c r="ROU179" s="149"/>
      <c r="ROV179" s="150"/>
      <c r="ROW179" s="151"/>
      <c r="ROX179" s="152"/>
      <c r="ROY179" s="146"/>
      <c r="ROZ179" s="113"/>
      <c r="RPA179" s="147"/>
      <c r="RPB179" s="113"/>
      <c r="RPC179" s="148"/>
      <c r="RPD179" s="149"/>
      <c r="RPE179" s="150"/>
      <c r="RPF179" s="151"/>
      <c r="RPG179" s="152"/>
      <c r="RPH179" s="146"/>
      <c r="RPI179" s="113"/>
      <c r="RPJ179" s="147"/>
      <c r="RPK179" s="113"/>
      <c r="RPL179" s="148"/>
      <c r="RPM179" s="149"/>
      <c r="RPN179" s="150"/>
      <c r="RPO179" s="151"/>
      <c r="RPP179" s="152"/>
      <c r="RPQ179" s="146"/>
      <c r="RPR179" s="113"/>
      <c r="RPS179" s="147"/>
      <c r="RPT179" s="113"/>
      <c r="RPU179" s="148"/>
      <c r="RPV179" s="149"/>
      <c r="RPW179" s="150"/>
      <c r="RPX179" s="151"/>
      <c r="RPY179" s="152"/>
      <c r="RPZ179" s="146"/>
      <c r="RQA179" s="113"/>
      <c r="RQB179" s="147"/>
      <c r="RQC179" s="113"/>
      <c r="RQD179" s="148"/>
      <c r="RQE179" s="149"/>
      <c r="RQF179" s="150"/>
      <c r="RQG179" s="151"/>
      <c r="RQH179" s="152"/>
      <c r="RQI179" s="146"/>
      <c r="RQJ179" s="113"/>
      <c r="RQK179" s="147"/>
      <c r="RQL179" s="113"/>
      <c r="RQM179" s="148"/>
      <c r="RQN179" s="149"/>
      <c r="RQO179" s="150"/>
      <c r="RQP179" s="151"/>
      <c r="RQQ179" s="152"/>
      <c r="RQR179" s="146"/>
      <c r="RQS179" s="113"/>
      <c r="RQT179" s="147"/>
      <c r="RQU179" s="113"/>
      <c r="RQV179" s="148"/>
      <c r="RQW179" s="149"/>
      <c r="RQX179" s="150"/>
      <c r="RQY179" s="151"/>
      <c r="RQZ179" s="152"/>
      <c r="RRA179" s="146"/>
      <c r="RRB179" s="113"/>
      <c r="RRC179" s="147"/>
      <c r="RRD179" s="113"/>
      <c r="RRE179" s="148"/>
      <c r="RRF179" s="149"/>
      <c r="RRG179" s="150"/>
      <c r="RRH179" s="151"/>
      <c r="RRI179" s="152"/>
      <c r="RRJ179" s="146"/>
      <c r="RRK179" s="113"/>
      <c r="RRL179" s="147"/>
      <c r="RRM179" s="113"/>
      <c r="RRN179" s="148"/>
      <c r="RRO179" s="149"/>
      <c r="RRP179" s="150"/>
      <c r="RRQ179" s="151"/>
      <c r="RRR179" s="152"/>
      <c r="RRS179" s="146"/>
      <c r="RRT179" s="113"/>
      <c r="RRU179" s="147"/>
      <c r="RRV179" s="113"/>
      <c r="RRW179" s="148"/>
      <c r="RRX179" s="149"/>
      <c r="RRY179" s="150"/>
      <c r="RRZ179" s="151"/>
      <c r="RSA179" s="152"/>
      <c r="RSB179" s="146"/>
      <c r="RSC179" s="113"/>
      <c r="RSD179" s="147"/>
      <c r="RSE179" s="113"/>
      <c r="RSF179" s="148"/>
      <c r="RSG179" s="149"/>
      <c r="RSH179" s="150"/>
      <c r="RSI179" s="151"/>
      <c r="RSJ179" s="152"/>
      <c r="RSK179" s="146"/>
      <c r="RSL179" s="113"/>
      <c r="RSM179" s="147"/>
      <c r="RSN179" s="113"/>
      <c r="RSO179" s="148"/>
      <c r="RSP179" s="149"/>
      <c r="RSQ179" s="150"/>
      <c r="RSR179" s="151"/>
      <c r="RSS179" s="152"/>
      <c r="RST179" s="146"/>
      <c r="RSU179" s="113"/>
      <c r="RSV179" s="147"/>
      <c r="RSW179" s="113"/>
      <c r="RSX179" s="148"/>
      <c r="RSY179" s="149"/>
      <c r="RSZ179" s="150"/>
      <c r="RTA179" s="151"/>
      <c r="RTB179" s="152"/>
      <c r="RTC179" s="146"/>
      <c r="RTD179" s="113"/>
      <c r="RTE179" s="147"/>
      <c r="RTF179" s="113"/>
      <c r="RTG179" s="148"/>
      <c r="RTH179" s="149"/>
      <c r="RTI179" s="150"/>
      <c r="RTJ179" s="151"/>
      <c r="RTK179" s="152"/>
      <c r="RTL179" s="146"/>
      <c r="RTM179" s="113"/>
      <c r="RTN179" s="147"/>
      <c r="RTO179" s="113"/>
      <c r="RTP179" s="148"/>
      <c r="RTQ179" s="149"/>
      <c r="RTR179" s="150"/>
      <c r="RTS179" s="151"/>
      <c r="RTT179" s="152"/>
      <c r="RTU179" s="146"/>
      <c r="RTV179" s="113"/>
      <c r="RTW179" s="147"/>
      <c r="RTX179" s="113"/>
      <c r="RTY179" s="148"/>
      <c r="RTZ179" s="149"/>
      <c r="RUA179" s="150"/>
      <c r="RUB179" s="151"/>
      <c r="RUC179" s="152"/>
      <c r="RUD179" s="146"/>
      <c r="RUE179" s="113"/>
      <c r="RUF179" s="147"/>
      <c r="RUG179" s="113"/>
      <c r="RUH179" s="148"/>
      <c r="RUI179" s="149"/>
      <c r="RUJ179" s="150"/>
      <c r="RUK179" s="151"/>
      <c r="RUL179" s="152"/>
      <c r="RUM179" s="146"/>
      <c r="RUN179" s="113"/>
      <c r="RUO179" s="147"/>
      <c r="RUP179" s="113"/>
      <c r="RUQ179" s="148"/>
      <c r="RUR179" s="149"/>
      <c r="RUS179" s="150"/>
      <c r="RUT179" s="151"/>
      <c r="RUU179" s="152"/>
      <c r="RUV179" s="146"/>
      <c r="RUW179" s="113"/>
      <c r="RUX179" s="147"/>
      <c r="RUY179" s="113"/>
      <c r="RUZ179" s="148"/>
      <c r="RVA179" s="149"/>
      <c r="RVB179" s="150"/>
      <c r="RVC179" s="151"/>
      <c r="RVD179" s="152"/>
      <c r="RVE179" s="146"/>
      <c r="RVF179" s="113"/>
      <c r="RVG179" s="147"/>
      <c r="RVH179" s="113"/>
      <c r="RVI179" s="148"/>
      <c r="RVJ179" s="149"/>
      <c r="RVK179" s="150"/>
      <c r="RVL179" s="151"/>
      <c r="RVM179" s="152"/>
      <c r="RVN179" s="146"/>
      <c r="RVO179" s="113"/>
      <c r="RVP179" s="147"/>
      <c r="RVQ179" s="113"/>
      <c r="RVR179" s="148"/>
      <c r="RVS179" s="149"/>
      <c r="RVT179" s="150"/>
      <c r="RVU179" s="151"/>
      <c r="RVV179" s="152"/>
      <c r="RVW179" s="146"/>
      <c r="RVX179" s="113"/>
      <c r="RVY179" s="147"/>
      <c r="RVZ179" s="113"/>
      <c r="RWA179" s="148"/>
      <c r="RWB179" s="149"/>
      <c r="RWC179" s="150"/>
      <c r="RWD179" s="151"/>
      <c r="RWE179" s="152"/>
      <c r="RWF179" s="146"/>
      <c r="RWG179" s="113"/>
      <c r="RWH179" s="147"/>
      <c r="RWI179" s="113"/>
      <c r="RWJ179" s="148"/>
      <c r="RWK179" s="149"/>
      <c r="RWL179" s="150"/>
      <c r="RWM179" s="151"/>
      <c r="RWN179" s="152"/>
      <c r="RWO179" s="146"/>
      <c r="RWP179" s="113"/>
      <c r="RWQ179" s="147"/>
      <c r="RWR179" s="113"/>
      <c r="RWS179" s="148"/>
      <c r="RWT179" s="149"/>
      <c r="RWU179" s="150"/>
      <c r="RWV179" s="151"/>
      <c r="RWW179" s="152"/>
      <c r="RWX179" s="146"/>
      <c r="RWY179" s="113"/>
      <c r="RWZ179" s="147"/>
      <c r="RXA179" s="113"/>
      <c r="RXB179" s="148"/>
      <c r="RXC179" s="149"/>
      <c r="RXD179" s="150"/>
      <c r="RXE179" s="151"/>
      <c r="RXF179" s="152"/>
      <c r="RXG179" s="146"/>
      <c r="RXH179" s="113"/>
      <c r="RXI179" s="147"/>
      <c r="RXJ179" s="113"/>
      <c r="RXK179" s="148"/>
      <c r="RXL179" s="149"/>
      <c r="RXM179" s="150"/>
      <c r="RXN179" s="151"/>
      <c r="RXO179" s="152"/>
      <c r="RXP179" s="146"/>
      <c r="RXQ179" s="113"/>
      <c r="RXR179" s="147"/>
      <c r="RXS179" s="113"/>
      <c r="RXT179" s="148"/>
      <c r="RXU179" s="149"/>
      <c r="RXV179" s="150"/>
      <c r="RXW179" s="151"/>
      <c r="RXX179" s="152"/>
      <c r="RXY179" s="146"/>
      <c r="RXZ179" s="113"/>
      <c r="RYA179" s="147"/>
      <c r="RYB179" s="113"/>
      <c r="RYC179" s="148"/>
      <c r="RYD179" s="149"/>
      <c r="RYE179" s="150"/>
      <c r="RYF179" s="151"/>
      <c r="RYG179" s="152"/>
      <c r="RYH179" s="146"/>
      <c r="RYI179" s="113"/>
      <c r="RYJ179" s="147"/>
      <c r="RYK179" s="113"/>
      <c r="RYL179" s="148"/>
      <c r="RYM179" s="149"/>
      <c r="RYN179" s="150"/>
      <c r="RYO179" s="151"/>
      <c r="RYP179" s="152"/>
      <c r="RYQ179" s="146"/>
      <c r="RYR179" s="113"/>
      <c r="RYS179" s="147"/>
      <c r="RYT179" s="113"/>
      <c r="RYU179" s="148"/>
      <c r="RYV179" s="149"/>
      <c r="RYW179" s="150"/>
      <c r="RYX179" s="151"/>
      <c r="RYY179" s="152"/>
      <c r="RYZ179" s="146"/>
      <c r="RZA179" s="113"/>
      <c r="RZB179" s="147"/>
      <c r="RZC179" s="113"/>
      <c r="RZD179" s="148"/>
      <c r="RZE179" s="149"/>
      <c r="RZF179" s="150"/>
      <c r="RZG179" s="151"/>
      <c r="RZH179" s="152"/>
      <c r="RZI179" s="146"/>
      <c r="RZJ179" s="113"/>
      <c r="RZK179" s="147"/>
      <c r="RZL179" s="113"/>
      <c r="RZM179" s="148"/>
      <c r="RZN179" s="149"/>
      <c r="RZO179" s="150"/>
      <c r="RZP179" s="151"/>
      <c r="RZQ179" s="152"/>
      <c r="RZR179" s="146"/>
      <c r="RZS179" s="113"/>
      <c r="RZT179" s="147"/>
      <c r="RZU179" s="113"/>
      <c r="RZV179" s="148"/>
      <c r="RZW179" s="149"/>
      <c r="RZX179" s="150"/>
      <c r="RZY179" s="151"/>
      <c r="RZZ179" s="152"/>
      <c r="SAA179" s="146"/>
      <c r="SAB179" s="113"/>
      <c r="SAC179" s="147"/>
      <c r="SAD179" s="113"/>
      <c r="SAE179" s="148"/>
      <c r="SAF179" s="149"/>
      <c r="SAG179" s="150"/>
      <c r="SAH179" s="151"/>
      <c r="SAI179" s="152"/>
      <c r="SAJ179" s="146"/>
      <c r="SAK179" s="113"/>
      <c r="SAL179" s="147"/>
      <c r="SAM179" s="113"/>
      <c r="SAN179" s="148"/>
      <c r="SAO179" s="149"/>
      <c r="SAP179" s="150"/>
      <c r="SAQ179" s="151"/>
      <c r="SAR179" s="152"/>
      <c r="SAS179" s="146"/>
      <c r="SAT179" s="113"/>
      <c r="SAU179" s="147"/>
      <c r="SAV179" s="113"/>
      <c r="SAW179" s="148"/>
      <c r="SAX179" s="149"/>
      <c r="SAY179" s="150"/>
      <c r="SAZ179" s="151"/>
      <c r="SBA179" s="152"/>
      <c r="SBB179" s="146"/>
      <c r="SBC179" s="113"/>
      <c r="SBD179" s="147"/>
      <c r="SBE179" s="113"/>
      <c r="SBF179" s="148"/>
      <c r="SBG179" s="149"/>
      <c r="SBH179" s="150"/>
      <c r="SBI179" s="151"/>
      <c r="SBJ179" s="152"/>
      <c r="SBK179" s="146"/>
      <c r="SBL179" s="113"/>
      <c r="SBM179" s="147"/>
      <c r="SBN179" s="113"/>
      <c r="SBO179" s="148"/>
      <c r="SBP179" s="149"/>
      <c r="SBQ179" s="150"/>
      <c r="SBR179" s="151"/>
      <c r="SBS179" s="152"/>
      <c r="SBT179" s="146"/>
      <c r="SBU179" s="113"/>
      <c r="SBV179" s="147"/>
      <c r="SBW179" s="113"/>
      <c r="SBX179" s="148"/>
      <c r="SBY179" s="149"/>
      <c r="SBZ179" s="150"/>
      <c r="SCA179" s="151"/>
      <c r="SCB179" s="152"/>
      <c r="SCC179" s="146"/>
      <c r="SCD179" s="113"/>
      <c r="SCE179" s="147"/>
      <c r="SCF179" s="113"/>
      <c r="SCG179" s="148"/>
      <c r="SCH179" s="149"/>
      <c r="SCI179" s="150"/>
      <c r="SCJ179" s="151"/>
      <c r="SCK179" s="152"/>
      <c r="SCL179" s="146"/>
      <c r="SCM179" s="113"/>
      <c r="SCN179" s="147"/>
      <c r="SCO179" s="113"/>
      <c r="SCP179" s="148"/>
      <c r="SCQ179" s="149"/>
      <c r="SCR179" s="150"/>
      <c r="SCS179" s="151"/>
      <c r="SCT179" s="152"/>
      <c r="SCU179" s="146"/>
      <c r="SCV179" s="113"/>
      <c r="SCW179" s="147"/>
      <c r="SCX179" s="113"/>
      <c r="SCY179" s="148"/>
      <c r="SCZ179" s="149"/>
      <c r="SDA179" s="150"/>
      <c r="SDB179" s="151"/>
      <c r="SDC179" s="152"/>
      <c r="SDD179" s="146"/>
      <c r="SDE179" s="113"/>
      <c r="SDF179" s="147"/>
      <c r="SDG179" s="113"/>
      <c r="SDH179" s="148"/>
      <c r="SDI179" s="149"/>
      <c r="SDJ179" s="150"/>
      <c r="SDK179" s="151"/>
      <c r="SDL179" s="152"/>
      <c r="SDM179" s="146"/>
      <c r="SDN179" s="113"/>
      <c r="SDO179" s="147"/>
      <c r="SDP179" s="113"/>
      <c r="SDQ179" s="148"/>
      <c r="SDR179" s="149"/>
      <c r="SDS179" s="150"/>
      <c r="SDT179" s="151"/>
      <c r="SDU179" s="152"/>
      <c r="SDV179" s="146"/>
      <c r="SDW179" s="113"/>
      <c r="SDX179" s="147"/>
      <c r="SDY179" s="113"/>
      <c r="SDZ179" s="148"/>
      <c r="SEA179" s="149"/>
      <c r="SEB179" s="150"/>
      <c r="SEC179" s="151"/>
      <c r="SED179" s="152"/>
      <c r="SEE179" s="146"/>
      <c r="SEF179" s="113"/>
      <c r="SEG179" s="147"/>
      <c r="SEH179" s="113"/>
      <c r="SEI179" s="148"/>
      <c r="SEJ179" s="149"/>
      <c r="SEK179" s="150"/>
      <c r="SEL179" s="151"/>
      <c r="SEM179" s="152"/>
      <c r="SEN179" s="146"/>
      <c r="SEO179" s="113"/>
      <c r="SEP179" s="147"/>
      <c r="SEQ179" s="113"/>
      <c r="SER179" s="148"/>
      <c r="SES179" s="149"/>
      <c r="SET179" s="150"/>
      <c r="SEU179" s="151"/>
      <c r="SEV179" s="152"/>
      <c r="SEW179" s="146"/>
      <c r="SEX179" s="113"/>
      <c r="SEY179" s="147"/>
      <c r="SEZ179" s="113"/>
      <c r="SFA179" s="148"/>
      <c r="SFB179" s="149"/>
      <c r="SFC179" s="150"/>
      <c r="SFD179" s="151"/>
      <c r="SFE179" s="152"/>
      <c r="SFF179" s="146"/>
      <c r="SFG179" s="113"/>
      <c r="SFH179" s="147"/>
      <c r="SFI179" s="113"/>
      <c r="SFJ179" s="148"/>
      <c r="SFK179" s="149"/>
      <c r="SFL179" s="150"/>
      <c r="SFM179" s="151"/>
      <c r="SFN179" s="152"/>
      <c r="SFO179" s="146"/>
      <c r="SFP179" s="113"/>
      <c r="SFQ179" s="147"/>
      <c r="SFR179" s="113"/>
      <c r="SFS179" s="148"/>
      <c r="SFT179" s="149"/>
      <c r="SFU179" s="150"/>
      <c r="SFV179" s="151"/>
      <c r="SFW179" s="152"/>
      <c r="SFX179" s="146"/>
      <c r="SFY179" s="113"/>
      <c r="SFZ179" s="147"/>
      <c r="SGA179" s="113"/>
      <c r="SGB179" s="148"/>
      <c r="SGC179" s="149"/>
      <c r="SGD179" s="150"/>
      <c r="SGE179" s="151"/>
      <c r="SGF179" s="152"/>
      <c r="SGG179" s="146"/>
      <c r="SGH179" s="113"/>
      <c r="SGI179" s="147"/>
      <c r="SGJ179" s="113"/>
      <c r="SGK179" s="148"/>
      <c r="SGL179" s="149"/>
      <c r="SGM179" s="150"/>
      <c r="SGN179" s="151"/>
      <c r="SGO179" s="152"/>
      <c r="SGP179" s="146"/>
      <c r="SGQ179" s="113"/>
      <c r="SGR179" s="147"/>
      <c r="SGS179" s="113"/>
      <c r="SGT179" s="148"/>
      <c r="SGU179" s="149"/>
      <c r="SGV179" s="150"/>
      <c r="SGW179" s="151"/>
      <c r="SGX179" s="152"/>
      <c r="SGY179" s="146"/>
      <c r="SGZ179" s="113"/>
      <c r="SHA179" s="147"/>
      <c r="SHB179" s="113"/>
      <c r="SHC179" s="148"/>
      <c r="SHD179" s="149"/>
      <c r="SHE179" s="150"/>
      <c r="SHF179" s="151"/>
      <c r="SHG179" s="152"/>
      <c r="SHH179" s="146"/>
      <c r="SHI179" s="113"/>
      <c r="SHJ179" s="147"/>
      <c r="SHK179" s="113"/>
      <c r="SHL179" s="148"/>
      <c r="SHM179" s="149"/>
      <c r="SHN179" s="150"/>
      <c r="SHO179" s="151"/>
      <c r="SHP179" s="152"/>
      <c r="SHQ179" s="146"/>
      <c r="SHR179" s="113"/>
      <c r="SHS179" s="147"/>
      <c r="SHT179" s="113"/>
      <c r="SHU179" s="148"/>
      <c r="SHV179" s="149"/>
      <c r="SHW179" s="150"/>
      <c r="SHX179" s="151"/>
      <c r="SHY179" s="152"/>
      <c r="SHZ179" s="146"/>
      <c r="SIA179" s="113"/>
      <c r="SIB179" s="147"/>
      <c r="SIC179" s="113"/>
      <c r="SID179" s="148"/>
      <c r="SIE179" s="149"/>
      <c r="SIF179" s="150"/>
      <c r="SIG179" s="151"/>
      <c r="SIH179" s="152"/>
      <c r="SII179" s="146"/>
      <c r="SIJ179" s="113"/>
      <c r="SIK179" s="147"/>
      <c r="SIL179" s="113"/>
      <c r="SIM179" s="148"/>
      <c r="SIN179" s="149"/>
      <c r="SIO179" s="150"/>
      <c r="SIP179" s="151"/>
      <c r="SIQ179" s="152"/>
      <c r="SIR179" s="146"/>
      <c r="SIS179" s="113"/>
      <c r="SIT179" s="147"/>
      <c r="SIU179" s="113"/>
      <c r="SIV179" s="148"/>
      <c r="SIW179" s="149"/>
      <c r="SIX179" s="150"/>
      <c r="SIY179" s="151"/>
      <c r="SIZ179" s="152"/>
      <c r="SJA179" s="146"/>
      <c r="SJB179" s="113"/>
      <c r="SJC179" s="147"/>
      <c r="SJD179" s="113"/>
      <c r="SJE179" s="148"/>
      <c r="SJF179" s="149"/>
      <c r="SJG179" s="150"/>
      <c r="SJH179" s="151"/>
      <c r="SJI179" s="152"/>
      <c r="SJJ179" s="146"/>
      <c r="SJK179" s="113"/>
      <c r="SJL179" s="147"/>
      <c r="SJM179" s="113"/>
      <c r="SJN179" s="148"/>
      <c r="SJO179" s="149"/>
      <c r="SJP179" s="150"/>
      <c r="SJQ179" s="151"/>
      <c r="SJR179" s="152"/>
      <c r="SJS179" s="146"/>
      <c r="SJT179" s="113"/>
      <c r="SJU179" s="147"/>
      <c r="SJV179" s="113"/>
      <c r="SJW179" s="148"/>
      <c r="SJX179" s="149"/>
      <c r="SJY179" s="150"/>
      <c r="SJZ179" s="151"/>
      <c r="SKA179" s="152"/>
      <c r="SKB179" s="146"/>
      <c r="SKC179" s="113"/>
      <c r="SKD179" s="147"/>
      <c r="SKE179" s="113"/>
      <c r="SKF179" s="148"/>
      <c r="SKG179" s="149"/>
      <c r="SKH179" s="150"/>
      <c r="SKI179" s="151"/>
      <c r="SKJ179" s="152"/>
      <c r="SKK179" s="146"/>
      <c r="SKL179" s="113"/>
      <c r="SKM179" s="147"/>
      <c r="SKN179" s="113"/>
      <c r="SKO179" s="148"/>
      <c r="SKP179" s="149"/>
      <c r="SKQ179" s="150"/>
      <c r="SKR179" s="151"/>
      <c r="SKS179" s="152"/>
      <c r="SKT179" s="146"/>
      <c r="SKU179" s="113"/>
      <c r="SKV179" s="147"/>
      <c r="SKW179" s="113"/>
      <c r="SKX179" s="148"/>
      <c r="SKY179" s="149"/>
      <c r="SKZ179" s="150"/>
      <c r="SLA179" s="151"/>
      <c r="SLB179" s="152"/>
      <c r="SLC179" s="146"/>
      <c r="SLD179" s="113"/>
      <c r="SLE179" s="147"/>
      <c r="SLF179" s="113"/>
      <c r="SLG179" s="148"/>
      <c r="SLH179" s="149"/>
      <c r="SLI179" s="150"/>
      <c r="SLJ179" s="151"/>
      <c r="SLK179" s="152"/>
      <c r="SLL179" s="146"/>
      <c r="SLM179" s="113"/>
      <c r="SLN179" s="147"/>
      <c r="SLO179" s="113"/>
      <c r="SLP179" s="148"/>
      <c r="SLQ179" s="149"/>
      <c r="SLR179" s="150"/>
      <c r="SLS179" s="151"/>
      <c r="SLT179" s="152"/>
      <c r="SLU179" s="146"/>
      <c r="SLV179" s="113"/>
      <c r="SLW179" s="147"/>
      <c r="SLX179" s="113"/>
      <c r="SLY179" s="148"/>
      <c r="SLZ179" s="149"/>
      <c r="SMA179" s="150"/>
      <c r="SMB179" s="151"/>
      <c r="SMC179" s="152"/>
      <c r="SMD179" s="146"/>
      <c r="SME179" s="113"/>
      <c r="SMF179" s="147"/>
      <c r="SMG179" s="113"/>
      <c r="SMH179" s="148"/>
      <c r="SMI179" s="149"/>
      <c r="SMJ179" s="150"/>
      <c r="SMK179" s="151"/>
      <c r="SML179" s="152"/>
      <c r="SMM179" s="146"/>
      <c r="SMN179" s="113"/>
      <c r="SMO179" s="147"/>
      <c r="SMP179" s="113"/>
      <c r="SMQ179" s="148"/>
      <c r="SMR179" s="149"/>
      <c r="SMS179" s="150"/>
      <c r="SMT179" s="151"/>
      <c r="SMU179" s="152"/>
      <c r="SMV179" s="146"/>
      <c r="SMW179" s="113"/>
      <c r="SMX179" s="147"/>
      <c r="SMY179" s="113"/>
      <c r="SMZ179" s="148"/>
      <c r="SNA179" s="149"/>
      <c r="SNB179" s="150"/>
      <c r="SNC179" s="151"/>
      <c r="SND179" s="152"/>
      <c r="SNE179" s="146"/>
      <c r="SNF179" s="113"/>
      <c r="SNG179" s="147"/>
      <c r="SNH179" s="113"/>
      <c r="SNI179" s="148"/>
      <c r="SNJ179" s="149"/>
      <c r="SNK179" s="150"/>
      <c r="SNL179" s="151"/>
      <c r="SNM179" s="152"/>
      <c r="SNN179" s="146"/>
      <c r="SNO179" s="113"/>
      <c r="SNP179" s="147"/>
      <c r="SNQ179" s="113"/>
      <c r="SNR179" s="148"/>
      <c r="SNS179" s="149"/>
      <c r="SNT179" s="150"/>
      <c r="SNU179" s="151"/>
      <c r="SNV179" s="152"/>
      <c r="SNW179" s="146"/>
      <c r="SNX179" s="113"/>
      <c r="SNY179" s="147"/>
      <c r="SNZ179" s="113"/>
      <c r="SOA179" s="148"/>
      <c r="SOB179" s="149"/>
      <c r="SOC179" s="150"/>
      <c r="SOD179" s="151"/>
      <c r="SOE179" s="152"/>
      <c r="SOF179" s="146"/>
      <c r="SOG179" s="113"/>
      <c r="SOH179" s="147"/>
      <c r="SOI179" s="113"/>
      <c r="SOJ179" s="148"/>
      <c r="SOK179" s="149"/>
      <c r="SOL179" s="150"/>
      <c r="SOM179" s="151"/>
      <c r="SON179" s="152"/>
      <c r="SOO179" s="146"/>
      <c r="SOP179" s="113"/>
      <c r="SOQ179" s="147"/>
      <c r="SOR179" s="113"/>
      <c r="SOS179" s="148"/>
      <c r="SOT179" s="149"/>
      <c r="SOU179" s="150"/>
      <c r="SOV179" s="151"/>
      <c r="SOW179" s="152"/>
      <c r="SOX179" s="146"/>
      <c r="SOY179" s="113"/>
      <c r="SOZ179" s="147"/>
      <c r="SPA179" s="113"/>
      <c r="SPB179" s="148"/>
      <c r="SPC179" s="149"/>
      <c r="SPD179" s="150"/>
      <c r="SPE179" s="151"/>
      <c r="SPF179" s="152"/>
      <c r="SPG179" s="146"/>
      <c r="SPH179" s="113"/>
      <c r="SPI179" s="147"/>
      <c r="SPJ179" s="113"/>
      <c r="SPK179" s="148"/>
      <c r="SPL179" s="149"/>
      <c r="SPM179" s="150"/>
      <c r="SPN179" s="151"/>
      <c r="SPO179" s="152"/>
      <c r="SPP179" s="146"/>
      <c r="SPQ179" s="113"/>
      <c r="SPR179" s="147"/>
      <c r="SPS179" s="113"/>
      <c r="SPT179" s="148"/>
      <c r="SPU179" s="149"/>
      <c r="SPV179" s="150"/>
      <c r="SPW179" s="151"/>
      <c r="SPX179" s="152"/>
      <c r="SPY179" s="146"/>
      <c r="SPZ179" s="113"/>
      <c r="SQA179" s="147"/>
      <c r="SQB179" s="113"/>
      <c r="SQC179" s="148"/>
      <c r="SQD179" s="149"/>
      <c r="SQE179" s="150"/>
      <c r="SQF179" s="151"/>
      <c r="SQG179" s="152"/>
      <c r="SQH179" s="146"/>
      <c r="SQI179" s="113"/>
      <c r="SQJ179" s="147"/>
      <c r="SQK179" s="113"/>
      <c r="SQL179" s="148"/>
      <c r="SQM179" s="149"/>
      <c r="SQN179" s="150"/>
      <c r="SQO179" s="151"/>
      <c r="SQP179" s="152"/>
      <c r="SQQ179" s="146"/>
      <c r="SQR179" s="113"/>
      <c r="SQS179" s="147"/>
      <c r="SQT179" s="113"/>
      <c r="SQU179" s="148"/>
      <c r="SQV179" s="149"/>
      <c r="SQW179" s="150"/>
      <c r="SQX179" s="151"/>
      <c r="SQY179" s="152"/>
      <c r="SQZ179" s="146"/>
      <c r="SRA179" s="113"/>
      <c r="SRB179" s="147"/>
      <c r="SRC179" s="113"/>
      <c r="SRD179" s="148"/>
      <c r="SRE179" s="149"/>
      <c r="SRF179" s="150"/>
      <c r="SRG179" s="151"/>
      <c r="SRH179" s="152"/>
      <c r="SRI179" s="146"/>
      <c r="SRJ179" s="113"/>
      <c r="SRK179" s="147"/>
      <c r="SRL179" s="113"/>
      <c r="SRM179" s="148"/>
      <c r="SRN179" s="149"/>
      <c r="SRO179" s="150"/>
      <c r="SRP179" s="151"/>
      <c r="SRQ179" s="152"/>
      <c r="SRR179" s="146"/>
      <c r="SRS179" s="113"/>
      <c r="SRT179" s="147"/>
      <c r="SRU179" s="113"/>
      <c r="SRV179" s="148"/>
      <c r="SRW179" s="149"/>
      <c r="SRX179" s="150"/>
      <c r="SRY179" s="151"/>
      <c r="SRZ179" s="152"/>
      <c r="SSA179" s="146"/>
      <c r="SSB179" s="113"/>
      <c r="SSC179" s="147"/>
      <c r="SSD179" s="113"/>
      <c r="SSE179" s="148"/>
      <c r="SSF179" s="149"/>
      <c r="SSG179" s="150"/>
      <c r="SSH179" s="151"/>
      <c r="SSI179" s="152"/>
      <c r="SSJ179" s="146"/>
      <c r="SSK179" s="113"/>
      <c r="SSL179" s="147"/>
      <c r="SSM179" s="113"/>
      <c r="SSN179" s="148"/>
      <c r="SSO179" s="149"/>
      <c r="SSP179" s="150"/>
      <c r="SSQ179" s="151"/>
      <c r="SSR179" s="152"/>
      <c r="SSS179" s="146"/>
      <c r="SST179" s="113"/>
      <c r="SSU179" s="147"/>
      <c r="SSV179" s="113"/>
      <c r="SSW179" s="148"/>
      <c r="SSX179" s="149"/>
      <c r="SSY179" s="150"/>
      <c r="SSZ179" s="151"/>
      <c r="STA179" s="152"/>
      <c r="STB179" s="146"/>
      <c r="STC179" s="113"/>
      <c r="STD179" s="147"/>
      <c r="STE179" s="113"/>
      <c r="STF179" s="148"/>
      <c r="STG179" s="149"/>
      <c r="STH179" s="150"/>
      <c r="STI179" s="151"/>
      <c r="STJ179" s="152"/>
      <c r="STK179" s="146"/>
      <c r="STL179" s="113"/>
      <c r="STM179" s="147"/>
      <c r="STN179" s="113"/>
      <c r="STO179" s="148"/>
      <c r="STP179" s="149"/>
      <c r="STQ179" s="150"/>
      <c r="STR179" s="151"/>
      <c r="STS179" s="152"/>
      <c r="STT179" s="146"/>
      <c r="STU179" s="113"/>
      <c r="STV179" s="147"/>
      <c r="STW179" s="113"/>
      <c r="STX179" s="148"/>
      <c r="STY179" s="149"/>
      <c r="STZ179" s="150"/>
      <c r="SUA179" s="151"/>
      <c r="SUB179" s="152"/>
      <c r="SUC179" s="146"/>
      <c r="SUD179" s="113"/>
      <c r="SUE179" s="147"/>
      <c r="SUF179" s="113"/>
      <c r="SUG179" s="148"/>
      <c r="SUH179" s="149"/>
      <c r="SUI179" s="150"/>
      <c r="SUJ179" s="151"/>
      <c r="SUK179" s="152"/>
      <c r="SUL179" s="146"/>
      <c r="SUM179" s="113"/>
      <c r="SUN179" s="147"/>
      <c r="SUO179" s="113"/>
      <c r="SUP179" s="148"/>
      <c r="SUQ179" s="149"/>
      <c r="SUR179" s="150"/>
      <c r="SUS179" s="151"/>
      <c r="SUT179" s="152"/>
      <c r="SUU179" s="146"/>
      <c r="SUV179" s="113"/>
      <c r="SUW179" s="147"/>
      <c r="SUX179" s="113"/>
      <c r="SUY179" s="148"/>
      <c r="SUZ179" s="149"/>
      <c r="SVA179" s="150"/>
      <c r="SVB179" s="151"/>
      <c r="SVC179" s="152"/>
      <c r="SVD179" s="146"/>
      <c r="SVE179" s="113"/>
      <c r="SVF179" s="147"/>
      <c r="SVG179" s="113"/>
      <c r="SVH179" s="148"/>
      <c r="SVI179" s="149"/>
      <c r="SVJ179" s="150"/>
      <c r="SVK179" s="151"/>
      <c r="SVL179" s="152"/>
      <c r="SVM179" s="146"/>
      <c r="SVN179" s="113"/>
      <c r="SVO179" s="147"/>
      <c r="SVP179" s="113"/>
      <c r="SVQ179" s="148"/>
      <c r="SVR179" s="149"/>
      <c r="SVS179" s="150"/>
      <c r="SVT179" s="151"/>
      <c r="SVU179" s="152"/>
      <c r="SVV179" s="146"/>
      <c r="SVW179" s="113"/>
      <c r="SVX179" s="147"/>
      <c r="SVY179" s="113"/>
      <c r="SVZ179" s="148"/>
      <c r="SWA179" s="149"/>
      <c r="SWB179" s="150"/>
      <c r="SWC179" s="151"/>
      <c r="SWD179" s="152"/>
      <c r="SWE179" s="146"/>
      <c r="SWF179" s="113"/>
      <c r="SWG179" s="147"/>
      <c r="SWH179" s="113"/>
      <c r="SWI179" s="148"/>
      <c r="SWJ179" s="149"/>
      <c r="SWK179" s="150"/>
      <c r="SWL179" s="151"/>
      <c r="SWM179" s="152"/>
      <c r="SWN179" s="146"/>
      <c r="SWO179" s="113"/>
      <c r="SWP179" s="147"/>
      <c r="SWQ179" s="113"/>
      <c r="SWR179" s="148"/>
      <c r="SWS179" s="149"/>
      <c r="SWT179" s="150"/>
      <c r="SWU179" s="151"/>
      <c r="SWV179" s="152"/>
      <c r="SWW179" s="146"/>
      <c r="SWX179" s="113"/>
      <c r="SWY179" s="147"/>
      <c r="SWZ179" s="113"/>
      <c r="SXA179" s="148"/>
      <c r="SXB179" s="149"/>
      <c r="SXC179" s="150"/>
      <c r="SXD179" s="151"/>
      <c r="SXE179" s="152"/>
      <c r="SXF179" s="146"/>
      <c r="SXG179" s="113"/>
      <c r="SXH179" s="147"/>
      <c r="SXI179" s="113"/>
      <c r="SXJ179" s="148"/>
      <c r="SXK179" s="149"/>
      <c r="SXL179" s="150"/>
      <c r="SXM179" s="151"/>
      <c r="SXN179" s="152"/>
      <c r="SXO179" s="146"/>
      <c r="SXP179" s="113"/>
      <c r="SXQ179" s="147"/>
      <c r="SXR179" s="113"/>
      <c r="SXS179" s="148"/>
      <c r="SXT179" s="149"/>
      <c r="SXU179" s="150"/>
      <c r="SXV179" s="151"/>
      <c r="SXW179" s="152"/>
      <c r="SXX179" s="146"/>
      <c r="SXY179" s="113"/>
      <c r="SXZ179" s="147"/>
      <c r="SYA179" s="113"/>
      <c r="SYB179" s="148"/>
      <c r="SYC179" s="149"/>
      <c r="SYD179" s="150"/>
      <c r="SYE179" s="151"/>
      <c r="SYF179" s="152"/>
      <c r="SYG179" s="146"/>
      <c r="SYH179" s="113"/>
      <c r="SYI179" s="147"/>
      <c r="SYJ179" s="113"/>
      <c r="SYK179" s="148"/>
      <c r="SYL179" s="149"/>
      <c r="SYM179" s="150"/>
      <c r="SYN179" s="151"/>
      <c r="SYO179" s="152"/>
      <c r="SYP179" s="146"/>
      <c r="SYQ179" s="113"/>
      <c r="SYR179" s="147"/>
      <c r="SYS179" s="113"/>
      <c r="SYT179" s="148"/>
      <c r="SYU179" s="149"/>
      <c r="SYV179" s="150"/>
      <c r="SYW179" s="151"/>
      <c r="SYX179" s="152"/>
      <c r="SYY179" s="146"/>
      <c r="SYZ179" s="113"/>
      <c r="SZA179" s="147"/>
      <c r="SZB179" s="113"/>
      <c r="SZC179" s="148"/>
      <c r="SZD179" s="149"/>
      <c r="SZE179" s="150"/>
      <c r="SZF179" s="151"/>
      <c r="SZG179" s="152"/>
      <c r="SZH179" s="146"/>
      <c r="SZI179" s="113"/>
      <c r="SZJ179" s="147"/>
      <c r="SZK179" s="113"/>
      <c r="SZL179" s="148"/>
      <c r="SZM179" s="149"/>
      <c r="SZN179" s="150"/>
      <c r="SZO179" s="151"/>
      <c r="SZP179" s="152"/>
      <c r="SZQ179" s="146"/>
      <c r="SZR179" s="113"/>
      <c r="SZS179" s="147"/>
      <c r="SZT179" s="113"/>
      <c r="SZU179" s="148"/>
      <c r="SZV179" s="149"/>
      <c r="SZW179" s="150"/>
      <c r="SZX179" s="151"/>
      <c r="SZY179" s="152"/>
      <c r="SZZ179" s="146"/>
      <c r="TAA179" s="113"/>
      <c r="TAB179" s="147"/>
      <c r="TAC179" s="113"/>
      <c r="TAD179" s="148"/>
      <c r="TAE179" s="149"/>
      <c r="TAF179" s="150"/>
      <c r="TAG179" s="151"/>
      <c r="TAH179" s="152"/>
      <c r="TAI179" s="146"/>
      <c r="TAJ179" s="113"/>
      <c r="TAK179" s="147"/>
      <c r="TAL179" s="113"/>
      <c r="TAM179" s="148"/>
      <c r="TAN179" s="149"/>
      <c r="TAO179" s="150"/>
      <c r="TAP179" s="151"/>
      <c r="TAQ179" s="152"/>
      <c r="TAR179" s="146"/>
      <c r="TAS179" s="113"/>
      <c r="TAT179" s="147"/>
      <c r="TAU179" s="113"/>
      <c r="TAV179" s="148"/>
      <c r="TAW179" s="149"/>
      <c r="TAX179" s="150"/>
      <c r="TAY179" s="151"/>
      <c r="TAZ179" s="152"/>
      <c r="TBA179" s="146"/>
      <c r="TBB179" s="113"/>
      <c r="TBC179" s="147"/>
      <c r="TBD179" s="113"/>
      <c r="TBE179" s="148"/>
      <c r="TBF179" s="149"/>
      <c r="TBG179" s="150"/>
      <c r="TBH179" s="151"/>
      <c r="TBI179" s="152"/>
      <c r="TBJ179" s="146"/>
      <c r="TBK179" s="113"/>
      <c r="TBL179" s="147"/>
      <c r="TBM179" s="113"/>
      <c r="TBN179" s="148"/>
      <c r="TBO179" s="149"/>
      <c r="TBP179" s="150"/>
      <c r="TBQ179" s="151"/>
      <c r="TBR179" s="152"/>
      <c r="TBS179" s="146"/>
      <c r="TBT179" s="113"/>
      <c r="TBU179" s="147"/>
      <c r="TBV179" s="113"/>
      <c r="TBW179" s="148"/>
      <c r="TBX179" s="149"/>
      <c r="TBY179" s="150"/>
      <c r="TBZ179" s="151"/>
      <c r="TCA179" s="152"/>
      <c r="TCB179" s="146"/>
      <c r="TCC179" s="113"/>
      <c r="TCD179" s="147"/>
      <c r="TCE179" s="113"/>
      <c r="TCF179" s="148"/>
      <c r="TCG179" s="149"/>
      <c r="TCH179" s="150"/>
      <c r="TCI179" s="151"/>
      <c r="TCJ179" s="152"/>
      <c r="TCK179" s="146"/>
      <c r="TCL179" s="113"/>
      <c r="TCM179" s="147"/>
      <c r="TCN179" s="113"/>
      <c r="TCO179" s="148"/>
      <c r="TCP179" s="149"/>
      <c r="TCQ179" s="150"/>
      <c r="TCR179" s="151"/>
      <c r="TCS179" s="152"/>
      <c r="TCT179" s="146"/>
      <c r="TCU179" s="113"/>
      <c r="TCV179" s="147"/>
      <c r="TCW179" s="113"/>
      <c r="TCX179" s="148"/>
      <c r="TCY179" s="149"/>
      <c r="TCZ179" s="150"/>
      <c r="TDA179" s="151"/>
      <c r="TDB179" s="152"/>
      <c r="TDC179" s="146"/>
      <c r="TDD179" s="113"/>
      <c r="TDE179" s="147"/>
      <c r="TDF179" s="113"/>
      <c r="TDG179" s="148"/>
      <c r="TDH179" s="149"/>
      <c r="TDI179" s="150"/>
      <c r="TDJ179" s="151"/>
      <c r="TDK179" s="152"/>
      <c r="TDL179" s="146"/>
      <c r="TDM179" s="113"/>
      <c r="TDN179" s="147"/>
      <c r="TDO179" s="113"/>
      <c r="TDP179" s="148"/>
      <c r="TDQ179" s="149"/>
      <c r="TDR179" s="150"/>
      <c r="TDS179" s="151"/>
      <c r="TDT179" s="152"/>
      <c r="TDU179" s="146"/>
      <c r="TDV179" s="113"/>
      <c r="TDW179" s="147"/>
      <c r="TDX179" s="113"/>
      <c r="TDY179" s="148"/>
      <c r="TDZ179" s="149"/>
      <c r="TEA179" s="150"/>
      <c r="TEB179" s="151"/>
      <c r="TEC179" s="152"/>
      <c r="TED179" s="146"/>
      <c r="TEE179" s="113"/>
      <c r="TEF179" s="147"/>
      <c r="TEG179" s="113"/>
      <c r="TEH179" s="148"/>
      <c r="TEI179" s="149"/>
      <c r="TEJ179" s="150"/>
      <c r="TEK179" s="151"/>
      <c r="TEL179" s="152"/>
      <c r="TEM179" s="146"/>
      <c r="TEN179" s="113"/>
      <c r="TEO179" s="147"/>
      <c r="TEP179" s="113"/>
      <c r="TEQ179" s="148"/>
      <c r="TER179" s="149"/>
      <c r="TES179" s="150"/>
      <c r="TET179" s="151"/>
      <c r="TEU179" s="152"/>
      <c r="TEV179" s="146"/>
      <c r="TEW179" s="113"/>
      <c r="TEX179" s="147"/>
      <c r="TEY179" s="113"/>
      <c r="TEZ179" s="148"/>
      <c r="TFA179" s="149"/>
      <c r="TFB179" s="150"/>
      <c r="TFC179" s="151"/>
      <c r="TFD179" s="152"/>
      <c r="TFE179" s="146"/>
      <c r="TFF179" s="113"/>
      <c r="TFG179" s="147"/>
      <c r="TFH179" s="113"/>
      <c r="TFI179" s="148"/>
      <c r="TFJ179" s="149"/>
      <c r="TFK179" s="150"/>
      <c r="TFL179" s="151"/>
      <c r="TFM179" s="152"/>
      <c r="TFN179" s="146"/>
      <c r="TFO179" s="113"/>
      <c r="TFP179" s="147"/>
      <c r="TFQ179" s="113"/>
      <c r="TFR179" s="148"/>
      <c r="TFS179" s="149"/>
      <c r="TFT179" s="150"/>
      <c r="TFU179" s="151"/>
      <c r="TFV179" s="152"/>
      <c r="TFW179" s="146"/>
      <c r="TFX179" s="113"/>
      <c r="TFY179" s="147"/>
      <c r="TFZ179" s="113"/>
      <c r="TGA179" s="148"/>
      <c r="TGB179" s="149"/>
      <c r="TGC179" s="150"/>
      <c r="TGD179" s="151"/>
      <c r="TGE179" s="152"/>
      <c r="TGF179" s="146"/>
      <c r="TGG179" s="113"/>
      <c r="TGH179" s="147"/>
      <c r="TGI179" s="113"/>
      <c r="TGJ179" s="148"/>
      <c r="TGK179" s="149"/>
      <c r="TGL179" s="150"/>
      <c r="TGM179" s="151"/>
      <c r="TGN179" s="152"/>
      <c r="TGO179" s="146"/>
      <c r="TGP179" s="113"/>
      <c r="TGQ179" s="147"/>
      <c r="TGR179" s="113"/>
      <c r="TGS179" s="148"/>
      <c r="TGT179" s="149"/>
      <c r="TGU179" s="150"/>
      <c r="TGV179" s="151"/>
      <c r="TGW179" s="152"/>
      <c r="TGX179" s="146"/>
      <c r="TGY179" s="113"/>
      <c r="TGZ179" s="147"/>
      <c r="THA179" s="113"/>
      <c r="THB179" s="148"/>
      <c r="THC179" s="149"/>
      <c r="THD179" s="150"/>
      <c r="THE179" s="151"/>
      <c r="THF179" s="152"/>
      <c r="THG179" s="146"/>
      <c r="THH179" s="113"/>
      <c r="THI179" s="147"/>
      <c r="THJ179" s="113"/>
      <c r="THK179" s="148"/>
      <c r="THL179" s="149"/>
      <c r="THM179" s="150"/>
      <c r="THN179" s="151"/>
      <c r="THO179" s="152"/>
      <c r="THP179" s="146"/>
      <c r="THQ179" s="113"/>
      <c r="THR179" s="147"/>
      <c r="THS179" s="113"/>
      <c r="THT179" s="148"/>
      <c r="THU179" s="149"/>
      <c r="THV179" s="150"/>
      <c r="THW179" s="151"/>
      <c r="THX179" s="152"/>
      <c r="THY179" s="146"/>
      <c r="THZ179" s="113"/>
      <c r="TIA179" s="147"/>
      <c r="TIB179" s="113"/>
      <c r="TIC179" s="148"/>
      <c r="TID179" s="149"/>
      <c r="TIE179" s="150"/>
      <c r="TIF179" s="151"/>
      <c r="TIG179" s="152"/>
      <c r="TIH179" s="146"/>
      <c r="TII179" s="113"/>
      <c r="TIJ179" s="147"/>
      <c r="TIK179" s="113"/>
      <c r="TIL179" s="148"/>
      <c r="TIM179" s="149"/>
      <c r="TIN179" s="150"/>
      <c r="TIO179" s="151"/>
      <c r="TIP179" s="152"/>
      <c r="TIQ179" s="146"/>
      <c r="TIR179" s="113"/>
      <c r="TIS179" s="147"/>
      <c r="TIT179" s="113"/>
      <c r="TIU179" s="148"/>
      <c r="TIV179" s="149"/>
      <c r="TIW179" s="150"/>
      <c r="TIX179" s="151"/>
      <c r="TIY179" s="152"/>
      <c r="TIZ179" s="146"/>
      <c r="TJA179" s="113"/>
      <c r="TJB179" s="147"/>
      <c r="TJC179" s="113"/>
      <c r="TJD179" s="148"/>
      <c r="TJE179" s="149"/>
      <c r="TJF179" s="150"/>
      <c r="TJG179" s="151"/>
      <c r="TJH179" s="152"/>
      <c r="TJI179" s="146"/>
      <c r="TJJ179" s="113"/>
      <c r="TJK179" s="147"/>
      <c r="TJL179" s="113"/>
      <c r="TJM179" s="148"/>
      <c r="TJN179" s="149"/>
      <c r="TJO179" s="150"/>
      <c r="TJP179" s="151"/>
      <c r="TJQ179" s="152"/>
      <c r="TJR179" s="146"/>
      <c r="TJS179" s="113"/>
      <c r="TJT179" s="147"/>
      <c r="TJU179" s="113"/>
      <c r="TJV179" s="148"/>
      <c r="TJW179" s="149"/>
      <c r="TJX179" s="150"/>
      <c r="TJY179" s="151"/>
      <c r="TJZ179" s="152"/>
      <c r="TKA179" s="146"/>
      <c r="TKB179" s="113"/>
      <c r="TKC179" s="147"/>
      <c r="TKD179" s="113"/>
      <c r="TKE179" s="148"/>
      <c r="TKF179" s="149"/>
      <c r="TKG179" s="150"/>
      <c r="TKH179" s="151"/>
      <c r="TKI179" s="152"/>
      <c r="TKJ179" s="146"/>
      <c r="TKK179" s="113"/>
      <c r="TKL179" s="147"/>
      <c r="TKM179" s="113"/>
      <c r="TKN179" s="148"/>
      <c r="TKO179" s="149"/>
      <c r="TKP179" s="150"/>
      <c r="TKQ179" s="151"/>
      <c r="TKR179" s="152"/>
      <c r="TKS179" s="146"/>
      <c r="TKT179" s="113"/>
      <c r="TKU179" s="147"/>
      <c r="TKV179" s="113"/>
      <c r="TKW179" s="148"/>
      <c r="TKX179" s="149"/>
      <c r="TKY179" s="150"/>
      <c r="TKZ179" s="151"/>
      <c r="TLA179" s="152"/>
      <c r="TLB179" s="146"/>
      <c r="TLC179" s="113"/>
      <c r="TLD179" s="147"/>
      <c r="TLE179" s="113"/>
      <c r="TLF179" s="148"/>
      <c r="TLG179" s="149"/>
      <c r="TLH179" s="150"/>
      <c r="TLI179" s="151"/>
      <c r="TLJ179" s="152"/>
      <c r="TLK179" s="146"/>
      <c r="TLL179" s="113"/>
      <c r="TLM179" s="147"/>
      <c r="TLN179" s="113"/>
      <c r="TLO179" s="148"/>
      <c r="TLP179" s="149"/>
      <c r="TLQ179" s="150"/>
      <c r="TLR179" s="151"/>
      <c r="TLS179" s="152"/>
      <c r="TLT179" s="146"/>
      <c r="TLU179" s="113"/>
      <c r="TLV179" s="147"/>
      <c r="TLW179" s="113"/>
      <c r="TLX179" s="148"/>
      <c r="TLY179" s="149"/>
      <c r="TLZ179" s="150"/>
      <c r="TMA179" s="151"/>
      <c r="TMB179" s="152"/>
      <c r="TMC179" s="146"/>
      <c r="TMD179" s="113"/>
      <c r="TME179" s="147"/>
      <c r="TMF179" s="113"/>
      <c r="TMG179" s="148"/>
      <c r="TMH179" s="149"/>
      <c r="TMI179" s="150"/>
      <c r="TMJ179" s="151"/>
      <c r="TMK179" s="152"/>
      <c r="TML179" s="146"/>
      <c r="TMM179" s="113"/>
      <c r="TMN179" s="147"/>
      <c r="TMO179" s="113"/>
      <c r="TMP179" s="148"/>
      <c r="TMQ179" s="149"/>
      <c r="TMR179" s="150"/>
      <c r="TMS179" s="151"/>
      <c r="TMT179" s="152"/>
      <c r="TMU179" s="146"/>
      <c r="TMV179" s="113"/>
      <c r="TMW179" s="147"/>
      <c r="TMX179" s="113"/>
      <c r="TMY179" s="148"/>
      <c r="TMZ179" s="149"/>
      <c r="TNA179" s="150"/>
      <c r="TNB179" s="151"/>
      <c r="TNC179" s="152"/>
      <c r="TND179" s="146"/>
      <c r="TNE179" s="113"/>
      <c r="TNF179" s="147"/>
      <c r="TNG179" s="113"/>
      <c r="TNH179" s="148"/>
      <c r="TNI179" s="149"/>
      <c r="TNJ179" s="150"/>
      <c r="TNK179" s="151"/>
      <c r="TNL179" s="152"/>
      <c r="TNM179" s="146"/>
      <c r="TNN179" s="113"/>
      <c r="TNO179" s="147"/>
      <c r="TNP179" s="113"/>
      <c r="TNQ179" s="148"/>
      <c r="TNR179" s="149"/>
      <c r="TNS179" s="150"/>
      <c r="TNT179" s="151"/>
      <c r="TNU179" s="152"/>
      <c r="TNV179" s="146"/>
      <c r="TNW179" s="113"/>
      <c r="TNX179" s="147"/>
      <c r="TNY179" s="113"/>
      <c r="TNZ179" s="148"/>
      <c r="TOA179" s="149"/>
      <c r="TOB179" s="150"/>
      <c r="TOC179" s="151"/>
      <c r="TOD179" s="152"/>
      <c r="TOE179" s="146"/>
      <c r="TOF179" s="113"/>
      <c r="TOG179" s="147"/>
      <c r="TOH179" s="113"/>
      <c r="TOI179" s="148"/>
      <c r="TOJ179" s="149"/>
      <c r="TOK179" s="150"/>
      <c r="TOL179" s="151"/>
      <c r="TOM179" s="152"/>
      <c r="TON179" s="146"/>
      <c r="TOO179" s="113"/>
      <c r="TOP179" s="147"/>
      <c r="TOQ179" s="113"/>
      <c r="TOR179" s="148"/>
      <c r="TOS179" s="149"/>
      <c r="TOT179" s="150"/>
      <c r="TOU179" s="151"/>
      <c r="TOV179" s="152"/>
      <c r="TOW179" s="146"/>
      <c r="TOX179" s="113"/>
      <c r="TOY179" s="147"/>
      <c r="TOZ179" s="113"/>
      <c r="TPA179" s="148"/>
      <c r="TPB179" s="149"/>
      <c r="TPC179" s="150"/>
      <c r="TPD179" s="151"/>
      <c r="TPE179" s="152"/>
      <c r="TPF179" s="146"/>
      <c r="TPG179" s="113"/>
      <c r="TPH179" s="147"/>
      <c r="TPI179" s="113"/>
      <c r="TPJ179" s="148"/>
      <c r="TPK179" s="149"/>
      <c r="TPL179" s="150"/>
      <c r="TPM179" s="151"/>
      <c r="TPN179" s="152"/>
      <c r="TPO179" s="146"/>
      <c r="TPP179" s="113"/>
      <c r="TPQ179" s="147"/>
      <c r="TPR179" s="113"/>
      <c r="TPS179" s="148"/>
      <c r="TPT179" s="149"/>
      <c r="TPU179" s="150"/>
      <c r="TPV179" s="151"/>
      <c r="TPW179" s="152"/>
      <c r="TPX179" s="146"/>
      <c r="TPY179" s="113"/>
      <c r="TPZ179" s="147"/>
      <c r="TQA179" s="113"/>
      <c r="TQB179" s="148"/>
      <c r="TQC179" s="149"/>
      <c r="TQD179" s="150"/>
      <c r="TQE179" s="151"/>
      <c r="TQF179" s="152"/>
      <c r="TQG179" s="146"/>
      <c r="TQH179" s="113"/>
      <c r="TQI179" s="147"/>
      <c r="TQJ179" s="113"/>
      <c r="TQK179" s="148"/>
      <c r="TQL179" s="149"/>
      <c r="TQM179" s="150"/>
      <c r="TQN179" s="151"/>
      <c r="TQO179" s="152"/>
      <c r="TQP179" s="146"/>
      <c r="TQQ179" s="113"/>
      <c r="TQR179" s="147"/>
      <c r="TQS179" s="113"/>
      <c r="TQT179" s="148"/>
      <c r="TQU179" s="149"/>
      <c r="TQV179" s="150"/>
      <c r="TQW179" s="151"/>
      <c r="TQX179" s="152"/>
      <c r="TQY179" s="146"/>
      <c r="TQZ179" s="113"/>
      <c r="TRA179" s="147"/>
      <c r="TRB179" s="113"/>
      <c r="TRC179" s="148"/>
      <c r="TRD179" s="149"/>
      <c r="TRE179" s="150"/>
      <c r="TRF179" s="151"/>
      <c r="TRG179" s="152"/>
      <c r="TRH179" s="146"/>
      <c r="TRI179" s="113"/>
      <c r="TRJ179" s="147"/>
      <c r="TRK179" s="113"/>
      <c r="TRL179" s="148"/>
      <c r="TRM179" s="149"/>
      <c r="TRN179" s="150"/>
      <c r="TRO179" s="151"/>
      <c r="TRP179" s="152"/>
      <c r="TRQ179" s="146"/>
      <c r="TRR179" s="113"/>
      <c r="TRS179" s="147"/>
      <c r="TRT179" s="113"/>
      <c r="TRU179" s="148"/>
      <c r="TRV179" s="149"/>
      <c r="TRW179" s="150"/>
      <c r="TRX179" s="151"/>
      <c r="TRY179" s="152"/>
      <c r="TRZ179" s="146"/>
      <c r="TSA179" s="113"/>
      <c r="TSB179" s="147"/>
      <c r="TSC179" s="113"/>
      <c r="TSD179" s="148"/>
      <c r="TSE179" s="149"/>
      <c r="TSF179" s="150"/>
      <c r="TSG179" s="151"/>
      <c r="TSH179" s="152"/>
      <c r="TSI179" s="146"/>
      <c r="TSJ179" s="113"/>
      <c r="TSK179" s="147"/>
      <c r="TSL179" s="113"/>
      <c r="TSM179" s="148"/>
      <c r="TSN179" s="149"/>
      <c r="TSO179" s="150"/>
      <c r="TSP179" s="151"/>
      <c r="TSQ179" s="152"/>
      <c r="TSR179" s="146"/>
      <c r="TSS179" s="113"/>
      <c r="TST179" s="147"/>
      <c r="TSU179" s="113"/>
      <c r="TSV179" s="148"/>
      <c r="TSW179" s="149"/>
      <c r="TSX179" s="150"/>
      <c r="TSY179" s="151"/>
      <c r="TSZ179" s="152"/>
      <c r="TTA179" s="146"/>
      <c r="TTB179" s="113"/>
      <c r="TTC179" s="147"/>
      <c r="TTD179" s="113"/>
      <c r="TTE179" s="148"/>
      <c r="TTF179" s="149"/>
      <c r="TTG179" s="150"/>
      <c r="TTH179" s="151"/>
      <c r="TTI179" s="152"/>
      <c r="TTJ179" s="146"/>
      <c r="TTK179" s="113"/>
      <c r="TTL179" s="147"/>
      <c r="TTM179" s="113"/>
      <c r="TTN179" s="148"/>
      <c r="TTO179" s="149"/>
      <c r="TTP179" s="150"/>
      <c r="TTQ179" s="151"/>
      <c r="TTR179" s="152"/>
      <c r="TTS179" s="146"/>
      <c r="TTT179" s="113"/>
      <c r="TTU179" s="147"/>
      <c r="TTV179" s="113"/>
      <c r="TTW179" s="148"/>
      <c r="TTX179" s="149"/>
      <c r="TTY179" s="150"/>
      <c r="TTZ179" s="151"/>
      <c r="TUA179" s="152"/>
      <c r="TUB179" s="146"/>
      <c r="TUC179" s="113"/>
      <c r="TUD179" s="147"/>
      <c r="TUE179" s="113"/>
      <c r="TUF179" s="148"/>
      <c r="TUG179" s="149"/>
      <c r="TUH179" s="150"/>
      <c r="TUI179" s="151"/>
      <c r="TUJ179" s="152"/>
      <c r="TUK179" s="146"/>
      <c r="TUL179" s="113"/>
      <c r="TUM179" s="147"/>
      <c r="TUN179" s="113"/>
      <c r="TUO179" s="148"/>
      <c r="TUP179" s="149"/>
      <c r="TUQ179" s="150"/>
      <c r="TUR179" s="151"/>
      <c r="TUS179" s="152"/>
      <c r="TUT179" s="146"/>
      <c r="TUU179" s="113"/>
      <c r="TUV179" s="147"/>
      <c r="TUW179" s="113"/>
      <c r="TUX179" s="148"/>
      <c r="TUY179" s="149"/>
      <c r="TUZ179" s="150"/>
      <c r="TVA179" s="151"/>
      <c r="TVB179" s="152"/>
      <c r="TVC179" s="146"/>
      <c r="TVD179" s="113"/>
      <c r="TVE179" s="147"/>
      <c r="TVF179" s="113"/>
      <c r="TVG179" s="148"/>
      <c r="TVH179" s="149"/>
      <c r="TVI179" s="150"/>
      <c r="TVJ179" s="151"/>
      <c r="TVK179" s="152"/>
      <c r="TVL179" s="146"/>
      <c r="TVM179" s="113"/>
      <c r="TVN179" s="147"/>
      <c r="TVO179" s="113"/>
      <c r="TVP179" s="148"/>
      <c r="TVQ179" s="149"/>
      <c r="TVR179" s="150"/>
      <c r="TVS179" s="151"/>
      <c r="TVT179" s="152"/>
      <c r="TVU179" s="146"/>
      <c r="TVV179" s="113"/>
      <c r="TVW179" s="147"/>
      <c r="TVX179" s="113"/>
      <c r="TVY179" s="148"/>
      <c r="TVZ179" s="149"/>
      <c r="TWA179" s="150"/>
      <c r="TWB179" s="151"/>
      <c r="TWC179" s="152"/>
      <c r="TWD179" s="146"/>
      <c r="TWE179" s="113"/>
      <c r="TWF179" s="147"/>
      <c r="TWG179" s="113"/>
      <c r="TWH179" s="148"/>
      <c r="TWI179" s="149"/>
      <c r="TWJ179" s="150"/>
      <c r="TWK179" s="151"/>
      <c r="TWL179" s="152"/>
      <c r="TWM179" s="146"/>
      <c r="TWN179" s="113"/>
      <c r="TWO179" s="147"/>
      <c r="TWP179" s="113"/>
      <c r="TWQ179" s="148"/>
      <c r="TWR179" s="149"/>
      <c r="TWS179" s="150"/>
      <c r="TWT179" s="151"/>
      <c r="TWU179" s="152"/>
      <c r="TWV179" s="146"/>
      <c r="TWW179" s="113"/>
      <c r="TWX179" s="147"/>
      <c r="TWY179" s="113"/>
      <c r="TWZ179" s="148"/>
      <c r="TXA179" s="149"/>
      <c r="TXB179" s="150"/>
      <c r="TXC179" s="151"/>
      <c r="TXD179" s="152"/>
      <c r="TXE179" s="146"/>
      <c r="TXF179" s="113"/>
      <c r="TXG179" s="147"/>
      <c r="TXH179" s="113"/>
      <c r="TXI179" s="148"/>
      <c r="TXJ179" s="149"/>
      <c r="TXK179" s="150"/>
      <c r="TXL179" s="151"/>
      <c r="TXM179" s="152"/>
      <c r="TXN179" s="146"/>
      <c r="TXO179" s="113"/>
      <c r="TXP179" s="147"/>
      <c r="TXQ179" s="113"/>
      <c r="TXR179" s="148"/>
      <c r="TXS179" s="149"/>
      <c r="TXT179" s="150"/>
      <c r="TXU179" s="151"/>
      <c r="TXV179" s="152"/>
      <c r="TXW179" s="146"/>
      <c r="TXX179" s="113"/>
      <c r="TXY179" s="147"/>
      <c r="TXZ179" s="113"/>
      <c r="TYA179" s="148"/>
      <c r="TYB179" s="149"/>
      <c r="TYC179" s="150"/>
      <c r="TYD179" s="151"/>
      <c r="TYE179" s="152"/>
      <c r="TYF179" s="146"/>
      <c r="TYG179" s="113"/>
      <c r="TYH179" s="147"/>
      <c r="TYI179" s="113"/>
      <c r="TYJ179" s="148"/>
      <c r="TYK179" s="149"/>
      <c r="TYL179" s="150"/>
      <c r="TYM179" s="151"/>
      <c r="TYN179" s="152"/>
      <c r="TYO179" s="146"/>
      <c r="TYP179" s="113"/>
      <c r="TYQ179" s="147"/>
      <c r="TYR179" s="113"/>
      <c r="TYS179" s="148"/>
      <c r="TYT179" s="149"/>
      <c r="TYU179" s="150"/>
      <c r="TYV179" s="151"/>
      <c r="TYW179" s="152"/>
      <c r="TYX179" s="146"/>
      <c r="TYY179" s="113"/>
      <c r="TYZ179" s="147"/>
      <c r="TZA179" s="113"/>
      <c r="TZB179" s="148"/>
      <c r="TZC179" s="149"/>
      <c r="TZD179" s="150"/>
      <c r="TZE179" s="151"/>
      <c r="TZF179" s="152"/>
      <c r="TZG179" s="146"/>
      <c r="TZH179" s="113"/>
      <c r="TZI179" s="147"/>
      <c r="TZJ179" s="113"/>
      <c r="TZK179" s="148"/>
      <c r="TZL179" s="149"/>
      <c r="TZM179" s="150"/>
      <c r="TZN179" s="151"/>
      <c r="TZO179" s="152"/>
      <c r="TZP179" s="146"/>
      <c r="TZQ179" s="113"/>
      <c r="TZR179" s="147"/>
      <c r="TZS179" s="113"/>
      <c r="TZT179" s="148"/>
      <c r="TZU179" s="149"/>
      <c r="TZV179" s="150"/>
      <c r="TZW179" s="151"/>
      <c r="TZX179" s="152"/>
      <c r="TZY179" s="146"/>
      <c r="TZZ179" s="113"/>
      <c r="UAA179" s="147"/>
      <c r="UAB179" s="113"/>
      <c r="UAC179" s="148"/>
      <c r="UAD179" s="149"/>
      <c r="UAE179" s="150"/>
      <c r="UAF179" s="151"/>
      <c r="UAG179" s="152"/>
      <c r="UAH179" s="146"/>
      <c r="UAI179" s="113"/>
      <c r="UAJ179" s="147"/>
      <c r="UAK179" s="113"/>
      <c r="UAL179" s="148"/>
      <c r="UAM179" s="149"/>
      <c r="UAN179" s="150"/>
      <c r="UAO179" s="151"/>
      <c r="UAP179" s="152"/>
      <c r="UAQ179" s="146"/>
      <c r="UAR179" s="113"/>
      <c r="UAS179" s="147"/>
      <c r="UAT179" s="113"/>
      <c r="UAU179" s="148"/>
      <c r="UAV179" s="149"/>
      <c r="UAW179" s="150"/>
      <c r="UAX179" s="151"/>
      <c r="UAY179" s="152"/>
      <c r="UAZ179" s="146"/>
      <c r="UBA179" s="113"/>
      <c r="UBB179" s="147"/>
      <c r="UBC179" s="113"/>
      <c r="UBD179" s="148"/>
      <c r="UBE179" s="149"/>
      <c r="UBF179" s="150"/>
      <c r="UBG179" s="151"/>
      <c r="UBH179" s="152"/>
      <c r="UBI179" s="146"/>
      <c r="UBJ179" s="113"/>
      <c r="UBK179" s="147"/>
      <c r="UBL179" s="113"/>
      <c r="UBM179" s="148"/>
      <c r="UBN179" s="149"/>
      <c r="UBO179" s="150"/>
      <c r="UBP179" s="151"/>
      <c r="UBQ179" s="152"/>
      <c r="UBR179" s="146"/>
      <c r="UBS179" s="113"/>
      <c r="UBT179" s="147"/>
      <c r="UBU179" s="113"/>
      <c r="UBV179" s="148"/>
      <c r="UBW179" s="149"/>
      <c r="UBX179" s="150"/>
      <c r="UBY179" s="151"/>
      <c r="UBZ179" s="152"/>
      <c r="UCA179" s="146"/>
      <c r="UCB179" s="113"/>
      <c r="UCC179" s="147"/>
      <c r="UCD179" s="113"/>
      <c r="UCE179" s="148"/>
      <c r="UCF179" s="149"/>
      <c r="UCG179" s="150"/>
      <c r="UCH179" s="151"/>
      <c r="UCI179" s="152"/>
      <c r="UCJ179" s="146"/>
      <c r="UCK179" s="113"/>
      <c r="UCL179" s="147"/>
      <c r="UCM179" s="113"/>
      <c r="UCN179" s="148"/>
      <c r="UCO179" s="149"/>
      <c r="UCP179" s="150"/>
      <c r="UCQ179" s="151"/>
      <c r="UCR179" s="152"/>
      <c r="UCS179" s="146"/>
      <c r="UCT179" s="113"/>
      <c r="UCU179" s="147"/>
      <c r="UCV179" s="113"/>
      <c r="UCW179" s="148"/>
      <c r="UCX179" s="149"/>
      <c r="UCY179" s="150"/>
      <c r="UCZ179" s="151"/>
      <c r="UDA179" s="152"/>
      <c r="UDB179" s="146"/>
      <c r="UDC179" s="113"/>
      <c r="UDD179" s="147"/>
      <c r="UDE179" s="113"/>
      <c r="UDF179" s="148"/>
      <c r="UDG179" s="149"/>
      <c r="UDH179" s="150"/>
      <c r="UDI179" s="151"/>
      <c r="UDJ179" s="152"/>
      <c r="UDK179" s="146"/>
      <c r="UDL179" s="113"/>
      <c r="UDM179" s="147"/>
      <c r="UDN179" s="113"/>
      <c r="UDO179" s="148"/>
      <c r="UDP179" s="149"/>
      <c r="UDQ179" s="150"/>
      <c r="UDR179" s="151"/>
      <c r="UDS179" s="152"/>
      <c r="UDT179" s="146"/>
      <c r="UDU179" s="113"/>
      <c r="UDV179" s="147"/>
      <c r="UDW179" s="113"/>
      <c r="UDX179" s="148"/>
      <c r="UDY179" s="149"/>
      <c r="UDZ179" s="150"/>
      <c r="UEA179" s="151"/>
      <c r="UEB179" s="152"/>
      <c r="UEC179" s="146"/>
      <c r="UED179" s="113"/>
      <c r="UEE179" s="147"/>
      <c r="UEF179" s="113"/>
      <c r="UEG179" s="148"/>
      <c r="UEH179" s="149"/>
      <c r="UEI179" s="150"/>
      <c r="UEJ179" s="151"/>
      <c r="UEK179" s="152"/>
      <c r="UEL179" s="146"/>
      <c r="UEM179" s="113"/>
      <c r="UEN179" s="147"/>
      <c r="UEO179" s="113"/>
      <c r="UEP179" s="148"/>
      <c r="UEQ179" s="149"/>
      <c r="UER179" s="150"/>
      <c r="UES179" s="151"/>
      <c r="UET179" s="152"/>
      <c r="UEU179" s="146"/>
      <c r="UEV179" s="113"/>
      <c r="UEW179" s="147"/>
      <c r="UEX179" s="113"/>
      <c r="UEY179" s="148"/>
      <c r="UEZ179" s="149"/>
      <c r="UFA179" s="150"/>
      <c r="UFB179" s="151"/>
      <c r="UFC179" s="152"/>
      <c r="UFD179" s="146"/>
      <c r="UFE179" s="113"/>
      <c r="UFF179" s="147"/>
      <c r="UFG179" s="113"/>
      <c r="UFH179" s="148"/>
      <c r="UFI179" s="149"/>
      <c r="UFJ179" s="150"/>
      <c r="UFK179" s="151"/>
      <c r="UFL179" s="152"/>
      <c r="UFM179" s="146"/>
      <c r="UFN179" s="113"/>
      <c r="UFO179" s="147"/>
      <c r="UFP179" s="113"/>
      <c r="UFQ179" s="148"/>
      <c r="UFR179" s="149"/>
      <c r="UFS179" s="150"/>
      <c r="UFT179" s="151"/>
      <c r="UFU179" s="152"/>
      <c r="UFV179" s="146"/>
      <c r="UFW179" s="113"/>
      <c r="UFX179" s="147"/>
      <c r="UFY179" s="113"/>
      <c r="UFZ179" s="148"/>
      <c r="UGA179" s="149"/>
      <c r="UGB179" s="150"/>
      <c r="UGC179" s="151"/>
      <c r="UGD179" s="152"/>
      <c r="UGE179" s="146"/>
      <c r="UGF179" s="113"/>
      <c r="UGG179" s="147"/>
      <c r="UGH179" s="113"/>
      <c r="UGI179" s="148"/>
      <c r="UGJ179" s="149"/>
      <c r="UGK179" s="150"/>
      <c r="UGL179" s="151"/>
      <c r="UGM179" s="152"/>
      <c r="UGN179" s="146"/>
      <c r="UGO179" s="113"/>
      <c r="UGP179" s="147"/>
      <c r="UGQ179" s="113"/>
      <c r="UGR179" s="148"/>
      <c r="UGS179" s="149"/>
      <c r="UGT179" s="150"/>
      <c r="UGU179" s="151"/>
      <c r="UGV179" s="152"/>
      <c r="UGW179" s="146"/>
      <c r="UGX179" s="113"/>
      <c r="UGY179" s="147"/>
      <c r="UGZ179" s="113"/>
      <c r="UHA179" s="148"/>
      <c r="UHB179" s="149"/>
      <c r="UHC179" s="150"/>
      <c r="UHD179" s="151"/>
      <c r="UHE179" s="152"/>
      <c r="UHF179" s="146"/>
      <c r="UHG179" s="113"/>
      <c r="UHH179" s="147"/>
      <c r="UHI179" s="113"/>
      <c r="UHJ179" s="148"/>
      <c r="UHK179" s="149"/>
      <c r="UHL179" s="150"/>
      <c r="UHM179" s="151"/>
      <c r="UHN179" s="152"/>
      <c r="UHO179" s="146"/>
      <c r="UHP179" s="113"/>
      <c r="UHQ179" s="147"/>
      <c r="UHR179" s="113"/>
      <c r="UHS179" s="148"/>
      <c r="UHT179" s="149"/>
      <c r="UHU179" s="150"/>
      <c r="UHV179" s="151"/>
      <c r="UHW179" s="152"/>
      <c r="UHX179" s="146"/>
      <c r="UHY179" s="113"/>
      <c r="UHZ179" s="147"/>
      <c r="UIA179" s="113"/>
      <c r="UIB179" s="148"/>
      <c r="UIC179" s="149"/>
      <c r="UID179" s="150"/>
      <c r="UIE179" s="151"/>
      <c r="UIF179" s="152"/>
      <c r="UIG179" s="146"/>
      <c r="UIH179" s="113"/>
      <c r="UII179" s="147"/>
      <c r="UIJ179" s="113"/>
      <c r="UIK179" s="148"/>
      <c r="UIL179" s="149"/>
      <c r="UIM179" s="150"/>
      <c r="UIN179" s="151"/>
      <c r="UIO179" s="152"/>
      <c r="UIP179" s="146"/>
      <c r="UIQ179" s="113"/>
      <c r="UIR179" s="147"/>
      <c r="UIS179" s="113"/>
      <c r="UIT179" s="148"/>
      <c r="UIU179" s="149"/>
      <c r="UIV179" s="150"/>
      <c r="UIW179" s="151"/>
      <c r="UIX179" s="152"/>
      <c r="UIY179" s="146"/>
      <c r="UIZ179" s="113"/>
      <c r="UJA179" s="147"/>
      <c r="UJB179" s="113"/>
      <c r="UJC179" s="148"/>
      <c r="UJD179" s="149"/>
      <c r="UJE179" s="150"/>
      <c r="UJF179" s="151"/>
      <c r="UJG179" s="152"/>
      <c r="UJH179" s="146"/>
      <c r="UJI179" s="113"/>
      <c r="UJJ179" s="147"/>
      <c r="UJK179" s="113"/>
      <c r="UJL179" s="148"/>
      <c r="UJM179" s="149"/>
      <c r="UJN179" s="150"/>
      <c r="UJO179" s="151"/>
      <c r="UJP179" s="152"/>
      <c r="UJQ179" s="146"/>
      <c r="UJR179" s="113"/>
      <c r="UJS179" s="147"/>
      <c r="UJT179" s="113"/>
      <c r="UJU179" s="148"/>
      <c r="UJV179" s="149"/>
      <c r="UJW179" s="150"/>
      <c r="UJX179" s="151"/>
      <c r="UJY179" s="152"/>
      <c r="UJZ179" s="146"/>
      <c r="UKA179" s="113"/>
      <c r="UKB179" s="147"/>
      <c r="UKC179" s="113"/>
      <c r="UKD179" s="148"/>
      <c r="UKE179" s="149"/>
      <c r="UKF179" s="150"/>
      <c r="UKG179" s="151"/>
      <c r="UKH179" s="152"/>
      <c r="UKI179" s="146"/>
      <c r="UKJ179" s="113"/>
      <c r="UKK179" s="147"/>
      <c r="UKL179" s="113"/>
      <c r="UKM179" s="148"/>
      <c r="UKN179" s="149"/>
      <c r="UKO179" s="150"/>
      <c r="UKP179" s="151"/>
      <c r="UKQ179" s="152"/>
      <c r="UKR179" s="146"/>
      <c r="UKS179" s="113"/>
      <c r="UKT179" s="147"/>
      <c r="UKU179" s="113"/>
      <c r="UKV179" s="148"/>
      <c r="UKW179" s="149"/>
      <c r="UKX179" s="150"/>
      <c r="UKY179" s="151"/>
      <c r="UKZ179" s="152"/>
      <c r="ULA179" s="146"/>
      <c r="ULB179" s="113"/>
      <c r="ULC179" s="147"/>
      <c r="ULD179" s="113"/>
      <c r="ULE179" s="148"/>
      <c r="ULF179" s="149"/>
      <c r="ULG179" s="150"/>
      <c r="ULH179" s="151"/>
      <c r="ULI179" s="152"/>
      <c r="ULJ179" s="146"/>
      <c r="ULK179" s="113"/>
      <c r="ULL179" s="147"/>
      <c r="ULM179" s="113"/>
      <c r="ULN179" s="148"/>
      <c r="ULO179" s="149"/>
      <c r="ULP179" s="150"/>
      <c r="ULQ179" s="151"/>
      <c r="ULR179" s="152"/>
      <c r="ULS179" s="146"/>
      <c r="ULT179" s="113"/>
      <c r="ULU179" s="147"/>
      <c r="ULV179" s="113"/>
      <c r="ULW179" s="148"/>
      <c r="ULX179" s="149"/>
      <c r="ULY179" s="150"/>
      <c r="ULZ179" s="151"/>
      <c r="UMA179" s="152"/>
      <c r="UMB179" s="146"/>
      <c r="UMC179" s="113"/>
      <c r="UMD179" s="147"/>
      <c r="UME179" s="113"/>
      <c r="UMF179" s="148"/>
      <c r="UMG179" s="149"/>
      <c r="UMH179" s="150"/>
      <c r="UMI179" s="151"/>
      <c r="UMJ179" s="152"/>
      <c r="UMK179" s="146"/>
      <c r="UML179" s="113"/>
      <c r="UMM179" s="147"/>
      <c r="UMN179" s="113"/>
      <c r="UMO179" s="148"/>
      <c r="UMP179" s="149"/>
      <c r="UMQ179" s="150"/>
      <c r="UMR179" s="151"/>
      <c r="UMS179" s="152"/>
      <c r="UMT179" s="146"/>
      <c r="UMU179" s="113"/>
      <c r="UMV179" s="147"/>
      <c r="UMW179" s="113"/>
      <c r="UMX179" s="148"/>
      <c r="UMY179" s="149"/>
      <c r="UMZ179" s="150"/>
      <c r="UNA179" s="151"/>
      <c r="UNB179" s="152"/>
      <c r="UNC179" s="146"/>
      <c r="UND179" s="113"/>
      <c r="UNE179" s="147"/>
      <c r="UNF179" s="113"/>
      <c r="UNG179" s="148"/>
      <c r="UNH179" s="149"/>
      <c r="UNI179" s="150"/>
      <c r="UNJ179" s="151"/>
      <c r="UNK179" s="152"/>
      <c r="UNL179" s="146"/>
      <c r="UNM179" s="113"/>
      <c r="UNN179" s="147"/>
      <c r="UNO179" s="113"/>
      <c r="UNP179" s="148"/>
      <c r="UNQ179" s="149"/>
      <c r="UNR179" s="150"/>
      <c r="UNS179" s="151"/>
      <c r="UNT179" s="152"/>
      <c r="UNU179" s="146"/>
      <c r="UNV179" s="113"/>
      <c r="UNW179" s="147"/>
      <c r="UNX179" s="113"/>
      <c r="UNY179" s="148"/>
      <c r="UNZ179" s="149"/>
      <c r="UOA179" s="150"/>
      <c r="UOB179" s="151"/>
      <c r="UOC179" s="152"/>
      <c r="UOD179" s="146"/>
      <c r="UOE179" s="113"/>
      <c r="UOF179" s="147"/>
      <c r="UOG179" s="113"/>
      <c r="UOH179" s="148"/>
      <c r="UOI179" s="149"/>
      <c r="UOJ179" s="150"/>
      <c r="UOK179" s="151"/>
      <c r="UOL179" s="152"/>
      <c r="UOM179" s="146"/>
      <c r="UON179" s="113"/>
      <c r="UOO179" s="147"/>
      <c r="UOP179" s="113"/>
      <c r="UOQ179" s="148"/>
      <c r="UOR179" s="149"/>
      <c r="UOS179" s="150"/>
      <c r="UOT179" s="151"/>
      <c r="UOU179" s="152"/>
      <c r="UOV179" s="146"/>
      <c r="UOW179" s="113"/>
      <c r="UOX179" s="147"/>
      <c r="UOY179" s="113"/>
      <c r="UOZ179" s="148"/>
      <c r="UPA179" s="149"/>
      <c r="UPB179" s="150"/>
      <c r="UPC179" s="151"/>
      <c r="UPD179" s="152"/>
      <c r="UPE179" s="146"/>
      <c r="UPF179" s="113"/>
      <c r="UPG179" s="147"/>
      <c r="UPH179" s="113"/>
      <c r="UPI179" s="148"/>
      <c r="UPJ179" s="149"/>
      <c r="UPK179" s="150"/>
      <c r="UPL179" s="151"/>
      <c r="UPM179" s="152"/>
      <c r="UPN179" s="146"/>
      <c r="UPO179" s="113"/>
      <c r="UPP179" s="147"/>
      <c r="UPQ179" s="113"/>
      <c r="UPR179" s="148"/>
      <c r="UPS179" s="149"/>
      <c r="UPT179" s="150"/>
      <c r="UPU179" s="151"/>
      <c r="UPV179" s="152"/>
      <c r="UPW179" s="146"/>
      <c r="UPX179" s="113"/>
      <c r="UPY179" s="147"/>
      <c r="UPZ179" s="113"/>
      <c r="UQA179" s="148"/>
      <c r="UQB179" s="149"/>
      <c r="UQC179" s="150"/>
      <c r="UQD179" s="151"/>
      <c r="UQE179" s="152"/>
      <c r="UQF179" s="146"/>
      <c r="UQG179" s="113"/>
      <c r="UQH179" s="147"/>
      <c r="UQI179" s="113"/>
      <c r="UQJ179" s="148"/>
      <c r="UQK179" s="149"/>
      <c r="UQL179" s="150"/>
      <c r="UQM179" s="151"/>
      <c r="UQN179" s="152"/>
      <c r="UQO179" s="146"/>
      <c r="UQP179" s="113"/>
      <c r="UQQ179" s="147"/>
      <c r="UQR179" s="113"/>
      <c r="UQS179" s="148"/>
      <c r="UQT179" s="149"/>
      <c r="UQU179" s="150"/>
      <c r="UQV179" s="151"/>
      <c r="UQW179" s="152"/>
      <c r="UQX179" s="146"/>
      <c r="UQY179" s="113"/>
      <c r="UQZ179" s="147"/>
      <c r="URA179" s="113"/>
      <c r="URB179" s="148"/>
      <c r="URC179" s="149"/>
      <c r="URD179" s="150"/>
      <c r="URE179" s="151"/>
      <c r="URF179" s="152"/>
      <c r="URG179" s="146"/>
      <c r="URH179" s="113"/>
      <c r="URI179" s="147"/>
      <c r="URJ179" s="113"/>
      <c r="URK179" s="148"/>
      <c r="URL179" s="149"/>
      <c r="URM179" s="150"/>
      <c r="URN179" s="151"/>
      <c r="URO179" s="152"/>
      <c r="URP179" s="146"/>
      <c r="URQ179" s="113"/>
      <c r="URR179" s="147"/>
      <c r="URS179" s="113"/>
      <c r="URT179" s="148"/>
      <c r="URU179" s="149"/>
      <c r="URV179" s="150"/>
      <c r="URW179" s="151"/>
      <c r="URX179" s="152"/>
      <c r="URY179" s="146"/>
      <c r="URZ179" s="113"/>
      <c r="USA179" s="147"/>
      <c r="USB179" s="113"/>
      <c r="USC179" s="148"/>
      <c r="USD179" s="149"/>
      <c r="USE179" s="150"/>
      <c r="USF179" s="151"/>
      <c r="USG179" s="152"/>
      <c r="USH179" s="146"/>
      <c r="USI179" s="113"/>
      <c r="USJ179" s="147"/>
      <c r="USK179" s="113"/>
      <c r="USL179" s="148"/>
      <c r="USM179" s="149"/>
      <c r="USN179" s="150"/>
      <c r="USO179" s="151"/>
      <c r="USP179" s="152"/>
      <c r="USQ179" s="146"/>
      <c r="USR179" s="113"/>
      <c r="USS179" s="147"/>
      <c r="UST179" s="113"/>
      <c r="USU179" s="148"/>
      <c r="USV179" s="149"/>
      <c r="USW179" s="150"/>
      <c r="USX179" s="151"/>
      <c r="USY179" s="152"/>
      <c r="USZ179" s="146"/>
      <c r="UTA179" s="113"/>
      <c r="UTB179" s="147"/>
      <c r="UTC179" s="113"/>
      <c r="UTD179" s="148"/>
      <c r="UTE179" s="149"/>
      <c r="UTF179" s="150"/>
      <c r="UTG179" s="151"/>
      <c r="UTH179" s="152"/>
      <c r="UTI179" s="146"/>
      <c r="UTJ179" s="113"/>
      <c r="UTK179" s="147"/>
      <c r="UTL179" s="113"/>
      <c r="UTM179" s="148"/>
      <c r="UTN179" s="149"/>
      <c r="UTO179" s="150"/>
      <c r="UTP179" s="151"/>
      <c r="UTQ179" s="152"/>
      <c r="UTR179" s="146"/>
      <c r="UTS179" s="113"/>
      <c r="UTT179" s="147"/>
      <c r="UTU179" s="113"/>
      <c r="UTV179" s="148"/>
      <c r="UTW179" s="149"/>
      <c r="UTX179" s="150"/>
      <c r="UTY179" s="151"/>
      <c r="UTZ179" s="152"/>
      <c r="UUA179" s="146"/>
      <c r="UUB179" s="113"/>
      <c r="UUC179" s="147"/>
      <c r="UUD179" s="113"/>
      <c r="UUE179" s="148"/>
      <c r="UUF179" s="149"/>
      <c r="UUG179" s="150"/>
      <c r="UUH179" s="151"/>
      <c r="UUI179" s="152"/>
      <c r="UUJ179" s="146"/>
      <c r="UUK179" s="113"/>
      <c r="UUL179" s="147"/>
      <c r="UUM179" s="113"/>
      <c r="UUN179" s="148"/>
      <c r="UUO179" s="149"/>
      <c r="UUP179" s="150"/>
      <c r="UUQ179" s="151"/>
      <c r="UUR179" s="152"/>
      <c r="UUS179" s="146"/>
      <c r="UUT179" s="113"/>
      <c r="UUU179" s="147"/>
      <c r="UUV179" s="113"/>
      <c r="UUW179" s="148"/>
      <c r="UUX179" s="149"/>
      <c r="UUY179" s="150"/>
      <c r="UUZ179" s="151"/>
      <c r="UVA179" s="152"/>
      <c r="UVB179" s="146"/>
      <c r="UVC179" s="113"/>
      <c r="UVD179" s="147"/>
      <c r="UVE179" s="113"/>
      <c r="UVF179" s="148"/>
      <c r="UVG179" s="149"/>
      <c r="UVH179" s="150"/>
      <c r="UVI179" s="151"/>
      <c r="UVJ179" s="152"/>
      <c r="UVK179" s="146"/>
      <c r="UVL179" s="113"/>
      <c r="UVM179" s="147"/>
      <c r="UVN179" s="113"/>
      <c r="UVO179" s="148"/>
      <c r="UVP179" s="149"/>
      <c r="UVQ179" s="150"/>
      <c r="UVR179" s="151"/>
      <c r="UVS179" s="152"/>
      <c r="UVT179" s="146"/>
      <c r="UVU179" s="113"/>
      <c r="UVV179" s="147"/>
      <c r="UVW179" s="113"/>
      <c r="UVX179" s="148"/>
      <c r="UVY179" s="149"/>
      <c r="UVZ179" s="150"/>
      <c r="UWA179" s="151"/>
      <c r="UWB179" s="152"/>
      <c r="UWC179" s="146"/>
      <c r="UWD179" s="113"/>
      <c r="UWE179" s="147"/>
      <c r="UWF179" s="113"/>
      <c r="UWG179" s="148"/>
      <c r="UWH179" s="149"/>
      <c r="UWI179" s="150"/>
      <c r="UWJ179" s="151"/>
      <c r="UWK179" s="152"/>
      <c r="UWL179" s="146"/>
      <c r="UWM179" s="113"/>
      <c r="UWN179" s="147"/>
      <c r="UWO179" s="113"/>
      <c r="UWP179" s="148"/>
      <c r="UWQ179" s="149"/>
      <c r="UWR179" s="150"/>
      <c r="UWS179" s="151"/>
      <c r="UWT179" s="152"/>
      <c r="UWU179" s="146"/>
      <c r="UWV179" s="113"/>
      <c r="UWW179" s="147"/>
      <c r="UWX179" s="113"/>
      <c r="UWY179" s="148"/>
      <c r="UWZ179" s="149"/>
      <c r="UXA179" s="150"/>
      <c r="UXB179" s="151"/>
      <c r="UXC179" s="152"/>
      <c r="UXD179" s="146"/>
      <c r="UXE179" s="113"/>
      <c r="UXF179" s="147"/>
      <c r="UXG179" s="113"/>
      <c r="UXH179" s="148"/>
      <c r="UXI179" s="149"/>
      <c r="UXJ179" s="150"/>
      <c r="UXK179" s="151"/>
      <c r="UXL179" s="152"/>
      <c r="UXM179" s="146"/>
      <c r="UXN179" s="113"/>
      <c r="UXO179" s="147"/>
      <c r="UXP179" s="113"/>
      <c r="UXQ179" s="148"/>
      <c r="UXR179" s="149"/>
      <c r="UXS179" s="150"/>
      <c r="UXT179" s="151"/>
      <c r="UXU179" s="152"/>
      <c r="UXV179" s="146"/>
      <c r="UXW179" s="113"/>
      <c r="UXX179" s="147"/>
      <c r="UXY179" s="113"/>
      <c r="UXZ179" s="148"/>
      <c r="UYA179" s="149"/>
      <c r="UYB179" s="150"/>
      <c r="UYC179" s="151"/>
      <c r="UYD179" s="152"/>
      <c r="UYE179" s="146"/>
      <c r="UYF179" s="113"/>
      <c r="UYG179" s="147"/>
      <c r="UYH179" s="113"/>
      <c r="UYI179" s="148"/>
      <c r="UYJ179" s="149"/>
      <c r="UYK179" s="150"/>
      <c r="UYL179" s="151"/>
      <c r="UYM179" s="152"/>
      <c r="UYN179" s="146"/>
      <c r="UYO179" s="113"/>
      <c r="UYP179" s="147"/>
      <c r="UYQ179" s="113"/>
      <c r="UYR179" s="148"/>
      <c r="UYS179" s="149"/>
      <c r="UYT179" s="150"/>
      <c r="UYU179" s="151"/>
      <c r="UYV179" s="152"/>
      <c r="UYW179" s="146"/>
      <c r="UYX179" s="113"/>
      <c r="UYY179" s="147"/>
      <c r="UYZ179" s="113"/>
      <c r="UZA179" s="148"/>
      <c r="UZB179" s="149"/>
      <c r="UZC179" s="150"/>
      <c r="UZD179" s="151"/>
      <c r="UZE179" s="152"/>
      <c r="UZF179" s="146"/>
      <c r="UZG179" s="113"/>
      <c r="UZH179" s="147"/>
      <c r="UZI179" s="113"/>
      <c r="UZJ179" s="148"/>
      <c r="UZK179" s="149"/>
      <c r="UZL179" s="150"/>
      <c r="UZM179" s="151"/>
      <c r="UZN179" s="152"/>
      <c r="UZO179" s="146"/>
      <c r="UZP179" s="113"/>
      <c r="UZQ179" s="147"/>
      <c r="UZR179" s="113"/>
      <c r="UZS179" s="148"/>
      <c r="UZT179" s="149"/>
      <c r="UZU179" s="150"/>
      <c r="UZV179" s="151"/>
      <c r="UZW179" s="152"/>
      <c r="UZX179" s="146"/>
      <c r="UZY179" s="113"/>
      <c r="UZZ179" s="147"/>
      <c r="VAA179" s="113"/>
      <c r="VAB179" s="148"/>
      <c r="VAC179" s="149"/>
      <c r="VAD179" s="150"/>
      <c r="VAE179" s="151"/>
      <c r="VAF179" s="152"/>
      <c r="VAG179" s="146"/>
      <c r="VAH179" s="113"/>
      <c r="VAI179" s="147"/>
      <c r="VAJ179" s="113"/>
      <c r="VAK179" s="148"/>
      <c r="VAL179" s="149"/>
      <c r="VAM179" s="150"/>
      <c r="VAN179" s="151"/>
      <c r="VAO179" s="152"/>
      <c r="VAP179" s="146"/>
      <c r="VAQ179" s="113"/>
      <c r="VAR179" s="147"/>
      <c r="VAS179" s="113"/>
      <c r="VAT179" s="148"/>
      <c r="VAU179" s="149"/>
      <c r="VAV179" s="150"/>
      <c r="VAW179" s="151"/>
      <c r="VAX179" s="152"/>
      <c r="VAY179" s="146"/>
      <c r="VAZ179" s="113"/>
      <c r="VBA179" s="147"/>
      <c r="VBB179" s="113"/>
      <c r="VBC179" s="148"/>
      <c r="VBD179" s="149"/>
      <c r="VBE179" s="150"/>
      <c r="VBF179" s="151"/>
      <c r="VBG179" s="152"/>
      <c r="VBH179" s="146"/>
      <c r="VBI179" s="113"/>
      <c r="VBJ179" s="147"/>
      <c r="VBK179" s="113"/>
      <c r="VBL179" s="148"/>
      <c r="VBM179" s="149"/>
      <c r="VBN179" s="150"/>
      <c r="VBO179" s="151"/>
      <c r="VBP179" s="152"/>
      <c r="VBQ179" s="146"/>
      <c r="VBR179" s="113"/>
      <c r="VBS179" s="147"/>
      <c r="VBT179" s="113"/>
      <c r="VBU179" s="148"/>
      <c r="VBV179" s="149"/>
      <c r="VBW179" s="150"/>
      <c r="VBX179" s="151"/>
      <c r="VBY179" s="152"/>
      <c r="VBZ179" s="146"/>
      <c r="VCA179" s="113"/>
      <c r="VCB179" s="147"/>
      <c r="VCC179" s="113"/>
      <c r="VCD179" s="148"/>
      <c r="VCE179" s="149"/>
      <c r="VCF179" s="150"/>
      <c r="VCG179" s="151"/>
      <c r="VCH179" s="152"/>
      <c r="VCI179" s="146"/>
      <c r="VCJ179" s="113"/>
      <c r="VCK179" s="147"/>
      <c r="VCL179" s="113"/>
      <c r="VCM179" s="148"/>
      <c r="VCN179" s="149"/>
      <c r="VCO179" s="150"/>
      <c r="VCP179" s="151"/>
      <c r="VCQ179" s="152"/>
      <c r="VCR179" s="146"/>
      <c r="VCS179" s="113"/>
      <c r="VCT179" s="147"/>
      <c r="VCU179" s="113"/>
      <c r="VCV179" s="148"/>
      <c r="VCW179" s="149"/>
      <c r="VCX179" s="150"/>
      <c r="VCY179" s="151"/>
      <c r="VCZ179" s="152"/>
      <c r="VDA179" s="146"/>
      <c r="VDB179" s="113"/>
      <c r="VDC179" s="147"/>
      <c r="VDD179" s="113"/>
      <c r="VDE179" s="148"/>
      <c r="VDF179" s="149"/>
      <c r="VDG179" s="150"/>
      <c r="VDH179" s="151"/>
      <c r="VDI179" s="152"/>
      <c r="VDJ179" s="146"/>
      <c r="VDK179" s="113"/>
      <c r="VDL179" s="147"/>
      <c r="VDM179" s="113"/>
      <c r="VDN179" s="148"/>
      <c r="VDO179" s="149"/>
      <c r="VDP179" s="150"/>
      <c r="VDQ179" s="151"/>
      <c r="VDR179" s="152"/>
      <c r="VDS179" s="146"/>
      <c r="VDT179" s="113"/>
      <c r="VDU179" s="147"/>
      <c r="VDV179" s="113"/>
      <c r="VDW179" s="148"/>
      <c r="VDX179" s="149"/>
      <c r="VDY179" s="150"/>
      <c r="VDZ179" s="151"/>
      <c r="VEA179" s="152"/>
      <c r="VEB179" s="146"/>
      <c r="VEC179" s="113"/>
      <c r="VED179" s="147"/>
      <c r="VEE179" s="113"/>
      <c r="VEF179" s="148"/>
      <c r="VEG179" s="149"/>
      <c r="VEH179" s="150"/>
      <c r="VEI179" s="151"/>
      <c r="VEJ179" s="152"/>
      <c r="VEK179" s="146"/>
      <c r="VEL179" s="113"/>
      <c r="VEM179" s="147"/>
      <c r="VEN179" s="113"/>
      <c r="VEO179" s="148"/>
      <c r="VEP179" s="149"/>
      <c r="VEQ179" s="150"/>
      <c r="VER179" s="151"/>
      <c r="VES179" s="152"/>
      <c r="VET179" s="146"/>
      <c r="VEU179" s="113"/>
      <c r="VEV179" s="147"/>
      <c r="VEW179" s="113"/>
      <c r="VEX179" s="148"/>
      <c r="VEY179" s="149"/>
      <c r="VEZ179" s="150"/>
      <c r="VFA179" s="151"/>
      <c r="VFB179" s="152"/>
      <c r="VFC179" s="146"/>
      <c r="VFD179" s="113"/>
      <c r="VFE179" s="147"/>
      <c r="VFF179" s="113"/>
      <c r="VFG179" s="148"/>
      <c r="VFH179" s="149"/>
      <c r="VFI179" s="150"/>
      <c r="VFJ179" s="151"/>
      <c r="VFK179" s="152"/>
      <c r="VFL179" s="146"/>
      <c r="VFM179" s="113"/>
      <c r="VFN179" s="147"/>
      <c r="VFO179" s="113"/>
      <c r="VFP179" s="148"/>
      <c r="VFQ179" s="149"/>
      <c r="VFR179" s="150"/>
      <c r="VFS179" s="151"/>
      <c r="VFT179" s="152"/>
      <c r="VFU179" s="146"/>
      <c r="VFV179" s="113"/>
      <c r="VFW179" s="147"/>
      <c r="VFX179" s="113"/>
      <c r="VFY179" s="148"/>
      <c r="VFZ179" s="149"/>
      <c r="VGA179" s="150"/>
      <c r="VGB179" s="151"/>
      <c r="VGC179" s="152"/>
      <c r="VGD179" s="146"/>
      <c r="VGE179" s="113"/>
      <c r="VGF179" s="147"/>
      <c r="VGG179" s="113"/>
      <c r="VGH179" s="148"/>
      <c r="VGI179" s="149"/>
      <c r="VGJ179" s="150"/>
      <c r="VGK179" s="151"/>
      <c r="VGL179" s="152"/>
      <c r="VGM179" s="146"/>
      <c r="VGN179" s="113"/>
      <c r="VGO179" s="147"/>
      <c r="VGP179" s="113"/>
      <c r="VGQ179" s="148"/>
      <c r="VGR179" s="149"/>
      <c r="VGS179" s="150"/>
      <c r="VGT179" s="151"/>
      <c r="VGU179" s="152"/>
      <c r="VGV179" s="146"/>
      <c r="VGW179" s="113"/>
      <c r="VGX179" s="147"/>
      <c r="VGY179" s="113"/>
      <c r="VGZ179" s="148"/>
      <c r="VHA179" s="149"/>
      <c r="VHB179" s="150"/>
      <c r="VHC179" s="151"/>
      <c r="VHD179" s="152"/>
      <c r="VHE179" s="146"/>
      <c r="VHF179" s="113"/>
      <c r="VHG179" s="147"/>
      <c r="VHH179" s="113"/>
      <c r="VHI179" s="148"/>
      <c r="VHJ179" s="149"/>
      <c r="VHK179" s="150"/>
      <c r="VHL179" s="151"/>
      <c r="VHM179" s="152"/>
      <c r="VHN179" s="146"/>
      <c r="VHO179" s="113"/>
      <c r="VHP179" s="147"/>
      <c r="VHQ179" s="113"/>
      <c r="VHR179" s="148"/>
      <c r="VHS179" s="149"/>
      <c r="VHT179" s="150"/>
      <c r="VHU179" s="151"/>
      <c r="VHV179" s="152"/>
      <c r="VHW179" s="146"/>
      <c r="VHX179" s="113"/>
      <c r="VHY179" s="147"/>
      <c r="VHZ179" s="113"/>
      <c r="VIA179" s="148"/>
      <c r="VIB179" s="149"/>
      <c r="VIC179" s="150"/>
      <c r="VID179" s="151"/>
      <c r="VIE179" s="152"/>
      <c r="VIF179" s="146"/>
      <c r="VIG179" s="113"/>
      <c r="VIH179" s="147"/>
      <c r="VII179" s="113"/>
      <c r="VIJ179" s="148"/>
      <c r="VIK179" s="149"/>
      <c r="VIL179" s="150"/>
      <c r="VIM179" s="151"/>
      <c r="VIN179" s="152"/>
      <c r="VIO179" s="146"/>
      <c r="VIP179" s="113"/>
      <c r="VIQ179" s="147"/>
      <c r="VIR179" s="113"/>
      <c r="VIS179" s="148"/>
      <c r="VIT179" s="149"/>
      <c r="VIU179" s="150"/>
      <c r="VIV179" s="151"/>
      <c r="VIW179" s="152"/>
      <c r="VIX179" s="146"/>
      <c r="VIY179" s="113"/>
      <c r="VIZ179" s="147"/>
      <c r="VJA179" s="113"/>
      <c r="VJB179" s="148"/>
      <c r="VJC179" s="149"/>
      <c r="VJD179" s="150"/>
      <c r="VJE179" s="151"/>
      <c r="VJF179" s="152"/>
      <c r="VJG179" s="146"/>
      <c r="VJH179" s="113"/>
      <c r="VJI179" s="147"/>
      <c r="VJJ179" s="113"/>
      <c r="VJK179" s="148"/>
      <c r="VJL179" s="149"/>
      <c r="VJM179" s="150"/>
      <c r="VJN179" s="151"/>
      <c r="VJO179" s="152"/>
      <c r="VJP179" s="146"/>
      <c r="VJQ179" s="113"/>
      <c r="VJR179" s="147"/>
      <c r="VJS179" s="113"/>
      <c r="VJT179" s="148"/>
      <c r="VJU179" s="149"/>
      <c r="VJV179" s="150"/>
      <c r="VJW179" s="151"/>
      <c r="VJX179" s="152"/>
      <c r="VJY179" s="146"/>
      <c r="VJZ179" s="113"/>
      <c r="VKA179" s="147"/>
      <c r="VKB179" s="113"/>
      <c r="VKC179" s="148"/>
      <c r="VKD179" s="149"/>
      <c r="VKE179" s="150"/>
      <c r="VKF179" s="151"/>
      <c r="VKG179" s="152"/>
      <c r="VKH179" s="146"/>
      <c r="VKI179" s="113"/>
      <c r="VKJ179" s="147"/>
      <c r="VKK179" s="113"/>
      <c r="VKL179" s="148"/>
      <c r="VKM179" s="149"/>
      <c r="VKN179" s="150"/>
      <c r="VKO179" s="151"/>
      <c r="VKP179" s="152"/>
      <c r="VKQ179" s="146"/>
      <c r="VKR179" s="113"/>
      <c r="VKS179" s="147"/>
      <c r="VKT179" s="113"/>
      <c r="VKU179" s="148"/>
      <c r="VKV179" s="149"/>
      <c r="VKW179" s="150"/>
      <c r="VKX179" s="151"/>
      <c r="VKY179" s="152"/>
      <c r="VKZ179" s="146"/>
      <c r="VLA179" s="113"/>
      <c r="VLB179" s="147"/>
      <c r="VLC179" s="113"/>
      <c r="VLD179" s="148"/>
      <c r="VLE179" s="149"/>
      <c r="VLF179" s="150"/>
      <c r="VLG179" s="151"/>
      <c r="VLH179" s="152"/>
      <c r="VLI179" s="146"/>
      <c r="VLJ179" s="113"/>
      <c r="VLK179" s="147"/>
      <c r="VLL179" s="113"/>
      <c r="VLM179" s="148"/>
      <c r="VLN179" s="149"/>
      <c r="VLO179" s="150"/>
      <c r="VLP179" s="151"/>
      <c r="VLQ179" s="152"/>
      <c r="VLR179" s="146"/>
      <c r="VLS179" s="113"/>
      <c r="VLT179" s="147"/>
      <c r="VLU179" s="113"/>
      <c r="VLV179" s="148"/>
      <c r="VLW179" s="149"/>
      <c r="VLX179" s="150"/>
      <c r="VLY179" s="151"/>
      <c r="VLZ179" s="152"/>
      <c r="VMA179" s="146"/>
      <c r="VMB179" s="113"/>
      <c r="VMC179" s="147"/>
      <c r="VMD179" s="113"/>
      <c r="VME179" s="148"/>
      <c r="VMF179" s="149"/>
      <c r="VMG179" s="150"/>
      <c r="VMH179" s="151"/>
      <c r="VMI179" s="152"/>
      <c r="VMJ179" s="146"/>
      <c r="VMK179" s="113"/>
      <c r="VML179" s="147"/>
      <c r="VMM179" s="113"/>
      <c r="VMN179" s="148"/>
      <c r="VMO179" s="149"/>
      <c r="VMP179" s="150"/>
      <c r="VMQ179" s="151"/>
      <c r="VMR179" s="152"/>
      <c r="VMS179" s="146"/>
      <c r="VMT179" s="113"/>
      <c r="VMU179" s="147"/>
      <c r="VMV179" s="113"/>
      <c r="VMW179" s="148"/>
      <c r="VMX179" s="149"/>
      <c r="VMY179" s="150"/>
      <c r="VMZ179" s="151"/>
      <c r="VNA179" s="152"/>
      <c r="VNB179" s="146"/>
      <c r="VNC179" s="113"/>
      <c r="VND179" s="147"/>
      <c r="VNE179" s="113"/>
      <c r="VNF179" s="148"/>
      <c r="VNG179" s="149"/>
      <c r="VNH179" s="150"/>
      <c r="VNI179" s="151"/>
      <c r="VNJ179" s="152"/>
      <c r="VNK179" s="146"/>
      <c r="VNL179" s="113"/>
      <c r="VNM179" s="147"/>
      <c r="VNN179" s="113"/>
      <c r="VNO179" s="148"/>
      <c r="VNP179" s="149"/>
      <c r="VNQ179" s="150"/>
      <c r="VNR179" s="151"/>
      <c r="VNS179" s="152"/>
      <c r="VNT179" s="146"/>
      <c r="VNU179" s="113"/>
      <c r="VNV179" s="147"/>
      <c r="VNW179" s="113"/>
      <c r="VNX179" s="148"/>
      <c r="VNY179" s="149"/>
      <c r="VNZ179" s="150"/>
      <c r="VOA179" s="151"/>
      <c r="VOB179" s="152"/>
      <c r="VOC179" s="146"/>
      <c r="VOD179" s="113"/>
      <c r="VOE179" s="147"/>
      <c r="VOF179" s="113"/>
      <c r="VOG179" s="148"/>
      <c r="VOH179" s="149"/>
      <c r="VOI179" s="150"/>
      <c r="VOJ179" s="151"/>
      <c r="VOK179" s="152"/>
      <c r="VOL179" s="146"/>
      <c r="VOM179" s="113"/>
      <c r="VON179" s="147"/>
      <c r="VOO179" s="113"/>
      <c r="VOP179" s="148"/>
      <c r="VOQ179" s="149"/>
      <c r="VOR179" s="150"/>
      <c r="VOS179" s="151"/>
      <c r="VOT179" s="152"/>
      <c r="VOU179" s="146"/>
      <c r="VOV179" s="113"/>
      <c r="VOW179" s="147"/>
      <c r="VOX179" s="113"/>
      <c r="VOY179" s="148"/>
      <c r="VOZ179" s="149"/>
      <c r="VPA179" s="150"/>
      <c r="VPB179" s="151"/>
      <c r="VPC179" s="152"/>
      <c r="VPD179" s="146"/>
      <c r="VPE179" s="113"/>
      <c r="VPF179" s="147"/>
      <c r="VPG179" s="113"/>
      <c r="VPH179" s="148"/>
      <c r="VPI179" s="149"/>
      <c r="VPJ179" s="150"/>
      <c r="VPK179" s="151"/>
      <c r="VPL179" s="152"/>
      <c r="VPM179" s="146"/>
      <c r="VPN179" s="113"/>
      <c r="VPO179" s="147"/>
      <c r="VPP179" s="113"/>
      <c r="VPQ179" s="148"/>
      <c r="VPR179" s="149"/>
      <c r="VPS179" s="150"/>
      <c r="VPT179" s="151"/>
      <c r="VPU179" s="152"/>
      <c r="VPV179" s="146"/>
      <c r="VPW179" s="113"/>
      <c r="VPX179" s="147"/>
      <c r="VPY179" s="113"/>
      <c r="VPZ179" s="148"/>
      <c r="VQA179" s="149"/>
      <c r="VQB179" s="150"/>
      <c r="VQC179" s="151"/>
      <c r="VQD179" s="152"/>
      <c r="VQE179" s="146"/>
      <c r="VQF179" s="113"/>
      <c r="VQG179" s="147"/>
      <c r="VQH179" s="113"/>
      <c r="VQI179" s="148"/>
      <c r="VQJ179" s="149"/>
      <c r="VQK179" s="150"/>
      <c r="VQL179" s="151"/>
      <c r="VQM179" s="152"/>
      <c r="VQN179" s="146"/>
      <c r="VQO179" s="113"/>
      <c r="VQP179" s="147"/>
      <c r="VQQ179" s="113"/>
      <c r="VQR179" s="148"/>
      <c r="VQS179" s="149"/>
      <c r="VQT179" s="150"/>
      <c r="VQU179" s="151"/>
      <c r="VQV179" s="152"/>
      <c r="VQW179" s="146"/>
      <c r="VQX179" s="113"/>
      <c r="VQY179" s="147"/>
      <c r="VQZ179" s="113"/>
      <c r="VRA179" s="148"/>
      <c r="VRB179" s="149"/>
      <c r="VRC179" s="150"/>
      <c r="VRD179" s="151"/>
      <c r="VRE179" s="152"/>
      <c r="VRF179" s="146"/>
      <c r="VRG179" s="113"/>
      <c r="VRH179" s="147"/>
      <c r="VRI179" s="113"/>
      <c r="VRJ179" s="148"/>
      <c r="VRK179" s="149"/>
      <c r="VRL179" s="150"/>
      <c r="VRM179" s="151"/>
      <c r="VRN179" s="152"/>
      <c r="VRO179" s="146"/>
      <c r="VRP179" s="113"/>
      <c r="VRQ179" s="147"/>
      <c r="VRR179" s="113"/>
      <c r="VRS179" s="148"/>
      <c r="VRT179" s="149"/>
      <c r="VRU179" s="150"/>
      <c r="VRV179" s="151"/>
      <c r="VRW179" s="152"/>
      <c r="VRX179" s="146"/>
      <c r="VRY179" s="113"/>
      <c r="VRZ179" s="147"/>
      <c r="VSA179" s="113"/>
      <c r="VSB179" s="148"/>
      <c r="VSC179" s="149"/>
      <c r="VSD179" s="150"/>
      <c r="VSE179" s="151"/>
      <c r="VSF179" s="152"/>
      <c r="VSG179" s="146"/>
      <c r="VSH179" s="113"/>
      <c r="VSI179" s="147"/>
      <c r="VSJ179" s="113"/>
      <c r="VSK179" s="148"/>
      <c r="VSL179" s="149"/>
      <c r="VSM179" s="150"/>
      <c r="VSN179" s="151"/>
      <c r="VSO179" s="152"/>
      <c r="VSP179" s="146"/>
      <c r="VSQ179" s="113"/>
      <c r="VSR179" s="147"/>
      <c r="VSS179" s="113"/>
      <c r="VST179" s="148"/>
      <c r="VSU179" s="149"/>
      <c r="VSV179" s="150"/>
      <c r="VSW179" s="151"/>
      <c r="VSX179" s="152"/>
      <c r="VSY179" s="146"/>
      <c r="VSZ179" s="113"/>
      <c r="VTA179" s="147"/>
      <c r="VTB179" s="113"/>
      <c r="VTC179" s="148"/>
      <c r="VTD179" s="149"/>
      <c r="VTE179" s="150"/>
      <c r="VTF179" s="151"/>
      <c r="VTG179" s="152"/>
      <c r="VTH179" s="146"/>
      <c r="VTI179" s="113"/>
      <c r="VTJ179" s="147"/>
      <c r="VTK179" s="113"/>
      <c r="VTL179" s="148"/>
      <c r="VTM179" s="149"/>
      <c r="VTN179" s="150"/>
      <c r="VTO179" s="151"/>
      <c r="VTP179" s="152"/>
      <c r="VTQ179" s="146"/>
      <c r="VTR179" s="113"/>
      <c r="VTS179" s="147"/>
      <c r="VTT179" s="113"/>
      <c r="VTU179" s="148"/>
      <c r="VTV179" s="149"/>
      <c r="VTW179" s="150"/>
      <c r="VTX179" s="151"/>
      <c r="VTY179" s="152"/>
      <c r="VTZ179" s="146"/>
      <c r="VUA179" s="113"/>
      <c r="VUB179" s="147"/>
      <c r="VUC179" s="113"/>
      <c r="VUD179" s="148"/>
      <c r="VUE179" s="149"/>
      <c r="VUF179" s="150"/>
      <c r="VUG179" s="151"/>
      <c r="VUH179" s="152"/>
      <c r="VUI179" s="146"/>
      <c r="VUJ179" s="113"/>
      <c r="VUK179" s="147"/>
      <c r="VUL179" s="113"/>
      <c r="VUM179" s="148"/>
      <c r="VUN179" s="149"/>
      <c r="VUO179" s="150"/>
      <c r="VUP179" s="151"/>
      <c r="VUQ179" s="152"/>
      <c r="VUR179" s="146"/>
      <c r="VUS179" s="113"/>
      <c r="VUT179" s="147"/>
      <c r="VUU179" s="113"/>
      <c r="VUV179" s="148"/>
      <c r="VUW179" s="149"/>
      <c r="VUX179" s="150"/>
      <c r="VUY179" s="151"/>
      <c r="VUZ179" s="152"/>
      <c r="VVA179" s="146"/>
      <c r="VVB179" s="113"/>
      <c r="VVC179" s="147"/>
      <c r="VVD179" s="113"/>
      <c r="VVE179" s="148"/>
      <c r="VVF179" s="149"/>
      <c r="VVG179" s="150"/>
      <c r="VVH179" s="151"/>
      <c r="VVI179" s="152"/>
      <c r="VVJ179" s="146"/>
      <c r="VVK179" s="113"/>
      <c r="VVL179" s="147"/>
      <c r="VVM179" s="113"/>
      <c r="VVN179" s="148"/>
      <c r="VVO179" s="149"/>
      <c r="VVP179" s="150"/>
      <c r="VVQ179" s="151"/>
      <c r="VVR179" s="152"/>
      <c r="VVS179" s="146"/>
      <c r="VVT179" s="113"/>
      <c r="VVU179" s="147"/>
      <c r="VVV179" s="113"/>
      <c r="VVW179" s="148"/>
      <c r="VVX179" s="149"/>
      <c r="VVY179" s="150"/>
      <c r="VVZ179" s="151"/>
      <c r="VWA179" s="152"/>
      <c r="VWB179" s="146"/>
      <c r="VWC179" s="113"/>
      <c r="VWD179" s="147"/>
      <c r="VWE179" s="113"/>
      <c r="VWF179" s="148"/>
      <c r="VWG179" s="149"/>
      <c r="VWH179" s="150"/>
      <c r="VWI179" s="151"/>
      <c r="VWJ179" s="152"/>
      <c r="VWK179" s="146"/>
      <c r="VWL179" s="113"/>
      <c r="VWM179" s="147"/>
      <c r="VWN179" s="113"/>
      <c r="VWO179" s="148"/>
      <c r="VWP179" s="149"/>
      <c r="VWQ179" s="150"/>
      <c r="VWR179" s="151"/>
      <c r="VWS179" s="152"/>
      <c r="VWT179" s="146"/>
      <c r="VWU179" s="113"/>
      <c r="VWV179" s="147"/>
      <c r="VWW179" s="113"/>
      <c r="VWX179" s="148"/>
      <c r="VWY179" s="149"/>
      <c r="VWZ179" s="150"/>
      <c r="VXA179" s="151"/>
      <c r="VXB179" s="152"/>
      <c r="VXC179" s="146"/>
      <c r="VXD179" s="113"/>
      <c r="VXE179" s="147"/>
      <c r="VXF179" s="113"/>
      <c r="VXG179" s="148"/>
      <c r="VXH179" s="149"/>
      <c r="VXI179" s="150"/>
      <c r="VXJ179" s="151"/>
      <c r="VXK179" s="152"/>
      <c r="VXL179" s="146"/>
      <c r="VXM179" s="113"/>
      <c r="VXN179" s="147"/>
      <c r="VXO179" s="113"/>
      <c r="VXP179" s="148"/>
      <c r="VXQ179" s="149"/>
      <c r="VXR179" s="150"/>
      <c r="VXS179" s="151"/>
      <c r="VXT179" s="152"/>
      <c r="VXU179" s="146"/>
      <c r="VXV179" s="113"/>
      <c r="VXW179" s="147"/>
      <c r="VXX179" s="113"/>
      <c r="VXY179" s="148"/>
      <c r="VXZ179" s="149"/>
      <c r="VYA179" s="150"/>
      <c r="VYB179" s="151"/>
      <c r="VYC179" s="152"/>
      <c r="VYD179" s="146"/>
      <c r="VYE179" s="113"/>
      <c r="VYF179" s="147"/>
      <c r="VYG179" s="113"/>
      <c r="VYH179" s="148"/>
      <c r="VYI179" s="149"/>
      <c r="VYJ179" s="150"/>
      <c r="VYK179" s="151"/>
      <c r="VYL179" s="152"/>
      <c r="VYM179" s="146"/>
      <c r="VYN179" s="113"/>
      <c r="VYO179" s="147"/>
      <c r="VYP179" s="113"/>
      <c r="VYQ179" s="148"/>
      <c r="VYR179" s="149"/>
      <c r="VYS179" s="150"/>
      <c r="VYT179" s="151"/>
      <c r="VYU179" s="152"/>
      <c r="VYV179" s="146"/>
      <c r="VYW179" s="113"/>
      <c r="VYX179" s="147"/>
      <c r="VYY179" s="113"/>
      <c r="VYZ179" s="148"/>
      <c r="VZA179" s="149"/>
      <c r="VZB179" s="150"/>
      <c r="VZC179" s="151"/>
      <c r="VZD179" s="152"/>
      <c r="VZE179" s="146"/>
      <c r="VZF179" s="113"/>
      <c r="VZG179" s="147"/>
      <c r="VZH179" s="113"/>
      <c r="VZI179" s="148"/>
      <c r="VZJ179" s="149"/>
      <c r="VZK179" s="150"/>
      <c r="VZL179" s="151"/>
      <c r="VZM179" s="152"/>
      <c r="VZN179" s="146"/>
      <c r="VZO179" s="113"/>
      <c r="VZP179" s="147"/>
      <c r="VZQ179" s="113"/>
      <c r="VZR179" s="148"/>
      <c r="VZS179" s="149"/>
      <c r="VZT179" s="150"/>
      <c r="VZU179" s="151"/>
      <c r="VZV179" s="152"/>
      <c r="VZW179" s="146"/>
      <c r="VZX179" s="113"/>
      <c r="VZY179" s="147"/>
      <c r="VZZ179" s="113"/>
      <c r="WAA179" s="148"/>
      <c r="WAB179" s="149"/>
      <c r="WAC179" s="150"/>
      <c r="WAD179" s="151"/>
      <c r="WAE179" s="152"/>
      <c r="WAF179" s="146"/>
      <c r="WAG179" s="113"/>
      <c r="WAH179" s="147"/>
      <c r="WAI179" s="113"/>
      <c r="WAJ179" s="148"/>
      <c r="WAK179" s="149"/>
      <c r="WAL179" s="150"/>
      <c r="WAM179" s="151"/>
      <c r="WAN179" s="152"/>
      <c r="WAO179" s="146"/>
      <c r="WAP179" s="113"/>
      <c r="WAQ179" s="147"/>
      <c r="WAR179" s="113"/>
      <c r="WAS179" s="148"/>
      <c r="WAT179" s="149"/>
      <c r="WAU179" s="150"/>
      <c r="WAV179" s="151"/>
      <c r="WAW179" s="152"/>
      <c r="WAX179" s="146"/>
      <c r="WAY179" s="113"/>
      <c r="WAZ179" s="147"/>
      <c r="WBA179" s="113"/>
      <c r="WBB179" s="148"/>
      <c r="WBC179" s="149"/>
      <c r="WBD179" s="150"/>
      <c r="WBE179" s="151"/>
      <c r="WBF179" s="152"/>
      <c r="WBG179" s="146"/>
      <c r="WBH179" s="113"/>
      <c r="WBI179" s="147"/>
      <c r="WBJ179" s="113"/>
      <c r="WBK179" s="148"/>
      <c r="WBL179" s="149"/>
      <c r="WBM179" s="150"/>
      <c r="WBN179" s="151"/>
      <c r="WBO179" s="152"/>
      <c r="WBP179" s="146"/>
      <c r="WBQ179" s="113"/>
      <c r="WBR179" s="147"/>
      <c r="WBS179" s="113"/>
      <c r="WBT179" s="148"/>
      <c r="WBU179" s="149"/>
      <c r="WBV179" s="150"/>
      <c r="WBW179" s="151"/>
      <c r="WBX179" s="152"/>
      <c r="WBY179" s="146"/>
      <c r="WBZ179" s="113"/>
      <c r="WCA179" s="147"/>
      <c r="WCB179" s="113"/>
      <c r="WCC179" s="148"/>
      <c r="WCD179" s="149"/>
      <c r="WCE179" s="150"/>
      <c r="WCF179" s="151"/>
      <c r="WCG179" s="152"/>
      <c r="WCH179" s="146"/>
      <c r="WCI179" s="113"/>
      <c r="WCJ179" s="147"/>
      <c r="WCK179" s="113"/>
      <c r="WCL179" s="148"/>
      <c r="WCM179" s="149"/>
      <c r="WCN179" s="150"/>
      <c r="WCO179" s="151"/>
      <c r="WCP179" s="152"/>
      <c r="WCQ179" s="146"/>
      <c r="WCR179" s="113"/>
      <c r="WCS179" s="147"/>
      <c r="WCT179" s="113"/>
      <c r="WCU179" s="148"/>
      <c r="WCV179" s="149"/>
      <c r="WCW179" s="150"/>
      <c r="WCX179" s="151"/>
      <c r="WCY179" s="152"/>
      <c r="WCZ179" s="146"/>
      <c r="WDA179" s="113"/>
      <c r="WDB179" s="147"/>
      <c r="WDC179" s="113"/>
      <c r="WDD179" s="148"/>
      <c r="WDE179" s="149"/>
      <c r="WDF179" s="150"/>
      <c r="WDG179" s="151"/>
      <c r="WDH179" s="152"/>
      <c r="WDI179" s="146"/>
      <c r="WDJ179" s="113"/>
      <c r="WDK179" s="147"/>
      <c r="WDL179" s="113"/>
      <c r="WDM179" s="148"/>
      <c r="WDN179" s="149"/>
      <c r="WDO179" s="150"/>
      <c r="WDP179" s="151"/>
      <c r="WDQ179" s="152"/>
      <c r="WDR179" s="146"/>
      <c r="WDS179" s="113"/>
      <c r="WDT179" s="147"/>
      <c r="WDU179" s="113"/>
      <c r="WDV179" s="148"/>
      <c r="WDW179" s="149"/>
      <c r="WDX179" s="150"/>
      <c r="WDY179" s="151"/>
      <c r="WDZ179" s="152"/>
      <c r="WEA179" s="146"/>
      <c r="WEB179" s="113"/>
      <c r="WEC179" s="147"/>
      <c r="WED179" s="113"/>
      <c r="WEE179" s="148"/>
      <c r="WEF179" s="149"/>
      <c r="WEG179" s="150"/>
      <c r="WEH179" s="151"/>
      <c r="WEI179" s="152"/>
      <c r="WEJ179" s="146"/>
      <c r="WEK179" s="113"/>
      <c r="WEL179" s="147"/>
      <c r="WEM179" s="113"/>
      <c r="WEN179" s="148"/>
      <c r="WEO179" s="149"/>
      <c r="WEP179" s="150"/>
      <c r="WEQ179" s="151"/>
      <c r="WER179" s="152"/>
      <c r="WES179" s="146"/>
      <c r="WET179" s="113"/>
      <c r="WEU179" s="147"/>
      <c r="WEV179" s="113"/>
      <c r="WEW179" s="148"/>
      <c r="WEX179" s="149"/>
      <c r="WEY179" s="150"/>
      <c r="WEZ179" s="151"/>
      <c r="WFA179" s="152"/>
      <c r="WFB179" s="146"/>
      <c r="WFC179" s="113"/>
      <c r="WFD179" s="147"/>
      <c r="WFE179" s="113"/>
      <c r="WFF179" s="148"/>
      <c r="WFG179" s="149"/>
      <c r="WFH179" s="150"/>
      <c r="WFI179" s="151"/>
      <c r="WFJ179" s="152"/>
      <c r="WFK179" s="146"/>
      <c r="WFL179" s="113"/>
      <c r="WFM179" s="147"/>
      <c r="WFN179" s="113"/>
      <c r="WFO179" s="148"/>
      <c r="WFP179" s="149"/>
      <c r="WFQ179" s="150"/>
      <c r="WFR179" s="151"/>
      <c r="WFS179" s="152"/>
      <c r="WFT179" s="146"/>
      <c r="WFU179" s="113"/>
      <c r="WFV179" s="147"/>
      <c r="WFW179" s="113"/>
      <c r="WFX179" s="148"/>
      <c r="WFY179" s="149"/>
      <c r="WFZ179" s="150"/>
      <c r="WGA179" s="151"/>
      <c r="WGB179" s="152"/>
      <c r="WGC179" s="146"/>
      <c r="WGD179" s="113"/>
      <c r="WGE179" s="147"/>
      <c r="WGF179" s="113"/>
      <c r="WGG179" s="148"/>
      <c r="WGH179" s="149"/>
      <c r="WGI179" s="150"/>
      <c r="WGJ179" s="151"/>
      <c r="WGK179" s="152"/>
      <c r="WGL179" s="146"/>
      <c r="WGM179" s="113"/>
      <c r="WGN179" s="147"/>
      <c r="WGO179" s="113"/>
      <c r="WGP179" s="148"/>
      <c r="WGQ179" s="149"/>
      <c r="WGR179" s="150"/>
      <c r="WGS179" s="151"/>
      <c r="WGT179" s="152"/>
      <c r="WGU179" s="146"/>
      <c r="WGV179" s="113"/>
      <c r="WGW179" s="147"/>
      <c r="WGX179" s="113"/>
      <c r="WGY179" s="148"/>
      <c r="WGZ179" s="149"/>
      <c r="WHA179" s="150"/>
      <c r="WHB179" s="151"/>
      <c r="WHC179" s="152"/>
      <c r="WHD179" s="146"/>
      <c r="WHE179" s="113"/>
      <c r="WHF179" s="147"/>
      <c r="WHG179" s="113"/>
      <c r="WHH179" s="148"/>
      <c r="WHI179" s="149"/>
      <c r="WHJ179" s="150"/>
      <c r="WHK179" s="151"/>
      <c r="WHL179" s="152"/>
      <c r="WHM179" s="146"/>
      <c r="WHN179" s="113"/>
      <c r="WHO179" s="147"/>
      <c r="WHP179" s="113"/>
      <c r="WHQ179" s="148"/>
      <c r="WHR179" s="149"/>
      <c r="WHS179" s="150"/>
      <c r="WHT179" s="151"/>
      <c r="WHU179" s="152"/>
      <c r="WHV179" s="146"/>
      <c r="WHW179" s="113"/>
      <c r="WHX179" s="147"/>
      <c r="WHY179" s="113"/>
      <c r="WHZ179" s="148"/>
      <c r="WIA179" s="149"/>
      <c r="WIB179" s="150"/>
      <c r="WIC179" s="151"/>
      <c r="WID179" s="152"/>
      <c r="WIE179" s="146"/>
      <c r="WIF179" s="113"/>
      <c r="WIG179" s="147"/>
      <c r="WIH179" s="113"/>
      <c r="WII179" s="148"/>
      <c r="WIJ179" s="149"/>
      <c r="WIK179" s="150"/>
      <c r="WIL179" s="151"/>
      <c r="WIM179" s="152"/>
      <c r="WIN179" s="146"/>
      <c r="WIO179" s="113"/>
      <c r="WIP179" s="147"/>
      <c r="WIQ179" s="113"/>
      <c r="WIR179" s="148"/>
      <c r="WIS179" s="149"/>
      <c r="WIT179" s="150"/>
      <c r="WIU179" s="151"/>
      <c r="WIV179" s="152"/>
      <c r="WIW179" s="146"/>
      <c r="WIX179" s="113"/>
      <c r="WIY179" s="147"/>
      <c r="WIZ179" s="113"/>
      <c r="WJA179" s="148"/>
      <c r="WJB179" s="149"/>
      <c r="WJC179" s="150"/>
      <c r="WJD179" s="151"/>
      <c r="WJE179" s="152"/>
      <c r="WJF179" s="146"/>
      <c r="WJG179" s="113"/>
      <c r="WJH179" s="147"/>
      <c r="WJI179" s="113"/>
      <c r="WJJ179" s="148"/>
      <c r="WJK179" s="149"/>
      <c r="WJL179" s="150"/>
      <c r="WJM179" s="151"/>
      <c r="WJN179" s="152"/>
      <c r="WJO179" s="146"/>
      <c r="WJP179" s="113"/>
      <c r="WJQ179" s="147"/>
      <c r="WJR179" s="113"/>
      <c r="WJS179" s="148"/>
      <c r="WJT179" s="149"/>
      <c r="WJU179" s="150"/>
      <c r="WJV179" s="151"/>
      <c r="WJW179" s="152"/>
      <c r="WJX179" s="146"/>
      <c r="WJY179" s="113"/>
      <c r="WJZ179" s="147"/>
      <c r="WKA179" s="113"/>
      <c r="WKB179" s="148"/>
      <c r="WKC179" s="149"/>
      <c r="WKD179" s="150"/>
      <c r="WKE179" s="151"/>
      <c r="WKF179" s="152"/>
      <c r="WKG179" s="146"/>
      <c r="WKH179" s="113"/>
      <c r="WKI179" s="147"/>
      <c r="WKJ179" s="113"/>
      <c r="WKK179" s="148"/>
      <c r="WKL179" s="149"/>
      <c r="WKM179" s="150"/>
      <c r="WKN179" s="151"/>
      <c r="WKO179" s="152"/>
      <c r="WKP179" s="146"/>
      <c r="WKQ179" s="113"/>
      <c r="WKR179" s="147"/>
      <c r="WKS179" s="113"/>
      <c r="WKT179" s="148"/>
      <c r="WKU179" s="149"/>
      <c r="WKV179" s="150"/>
      <c r="WKW179" s="151"/>
      <c r="WKX179" s="152"/>
      <c r="WKY179" s="146"/>
      <c r="WKZ179" s="113"/>
      <c r="WLA179" s="147"/>
      <c r="WLB179" s="113"/>
      <c r="WLC179" s="148"/>
      <c r="WLD179" s="149"/>
      <c r="WLE179" s="150"/>
      <c r="WLF179" s="151"/>
      <c r="WLG179" s="152"/>
      <c r="WLH179" s="146"/>
      <c r="WLI179" s="113"/>
      <c r="WLJ179" s="147"/>
      <c r="WLK179" s="113"/>
      <c r="WLL179" s="148"/>
      <c r="WLM179" s="149"/>
      <c r="WLN179" s="150"/>
      <c r="WLO179" s="151"/>
      <c r="WLP179" s="152"/>
      <c r="WLQ179" s="146"/>
      <c r="WLR179" s="113"/>
      <c r="WLS179" s="147"/>
      <c r="WLT179" s="113"/>
      <c r="WLU179" s="148"/>
      <c r="WLV179" s="149"/>
      <c r="WLW179" s="150"/>
      <c r="WLX179" s="151"/>
      <c r="WLY179" s="152"/>
      <c r="WLZ179" s="146"/>
      <c r="WMA179" s="113"/>
      <c r="WMB179" s="147"/>
      <c r="WMC179" s="113"/>
      <c r="WMD179" s="148"/>
      <c r="WME179" s="149"/>
      <c r="WMF179" s="150"/>
      <c r="WMG179" s="151"/>
      <c r="WMH179" s="152"/>
      <c r="WMI179" s="146"/>
      <c r="WMJ179" s="113"/>
      <c r="WMK179" s="147"/>
      <c r="WML179" s="113"/>
      <c r="WMM179" s="148"/>
      <c r="WMN179" s="149"/>
      <c r="WMO179" s="150"/>
      <c r="WMP179" s="151"/>
      <c r="WMQ179" s="152"/>
      <c r="WMR179" s="146"/>
      <c r="WMS179" s="113"/>
      <c r="WMT179" s="147"/>
      <c r="WMU179" s="113"/>
      <c r="WMV179" s="148"/>
      <c r="WMW179" s="149"/>
      <c r="WMX179" s="150"/>
      <c r="WMY179" s="151"/>
      <c r="WMZ179" s="152"/>
      <c r="WNA179" s="146"/>
      <c r="WNB179" s="113"/>
      <c r="WNC179" s="147"/>
      <c r="WND179" s="113"/>
      <c r="WNE179" s="148"/>
      <c r="WNF179" s="149"/>
      <c r="WNG179" s="150"/>
      <c r="WNH179" s="151"/>
      <c r="WNI179" s="152"/>
      <c r="WNJ179" s="146"/>
      <c r="WNK179" s="113"/>
      <c r="WNL179" s="147"/>
      <c r="WNM179" s="113"/>
      <c r="WNN179" s="148"/>
      <c r="WNO179" s="149"/>
      <c r="WNP179" s="150"/>
      <c r="WNQ179" s="151"/>
      <c r="WNR179" s="152"/>
      <c r="WNS179" s="146"/>
      <c r="WNT179" s="113"/>
      <c r="WNU179" s="147"/>
      <c r="WNV179" s="113"/>
      <c r="WNW179" s="148"/>
      <c r="WNX179" s="149"/>
      <c r="WNY179" s="150"/>
      <c r="WNZ179" s="151"/>
      <c r="WOA179" s="152"/>
      <c r="WOB179" s="146"/>
      <c r="WOC179" s="113"/>
      <c r="WOD179" s="147"/>
      <c r="WOE179" s="113"/>
      <c r="WOF179" s="148"/>
      <c r="WOG179" s="149"/>
      <c r="WOH179" s="150"/>
      <c r="WOI179" s="151"/>
      <c r="WOJ179" s="152"/>
      <c r="WOK179" s="146"/>
      <c r="WOL179" s="113"/>
      <c r="WOM179" s="147"/>
      <c r="WON179" s="113"/>
      <c r="WOO179" s="148"/>
      <c r="WOP179" s="149"/>
      <c r="WOQ179" s="150"/>
      <c r="WOR179" s="151"/>
      <c r="WOS179" s="152"/>
      <c r="WOT179" s="146"/>
      <c r="WOU179" s="113"/>
      <c r="WOV179" s="147"/>
      <c r="WOW179" s="113"/>
      <c r="WOX179" s="148"/>
      <c r="WOY179" s="149"/>
      <c r="WOZ179" s="150"/>
      <c r="WPA179" s="151"/>
      <c r="WPB179" s="152"/>
      <c r="WPC179" s="146"/>
      <c r="WPD179" s="113"/>
      <c r="WPE179" s="147"/>
      <c r="WPF179" s="113"/>
      <c r="WPG179" s="148"/>
      <c r="WPH179" s="149"/>
      <c r="WPI179" s="150"/>
      <c r="WPJ179" s="151"/>
      <c r="WPK179" s="152"/>
      <c r="WPL179" s="146"/>
      <c r="WPM179" s="113"/>
      <c r="WPN179" s="147"/>
      <c r="WPO179" s="113"/>
      <c r="WPP179" s="148"/>
      <c r="WPQ179" s="149"/>
      <c r="WPR179" s="150"/>
      <c r="WPS179" s="151"/>
      <c r="WPT179" s="152"/>
      <c r="WPU179" s="146"/>
      <c r="WPV179" s="113"/>
      <c r="WPW179" s="147"/>
      <c r="WPX179" s="113"/>
      <c r="WPY179" s="148"/>
      <c r="WPZ179" s="149"/>
      <c r="WQA179" s="150"/>
      <c r="WQB179" s="151"/>
      <c r="WQC179" s="152"/>
      <c r="WQD179" s="146"/>
      <c r="WQE179" s="113"/>
      <c r="WQF179" s="147"/>
      <c r="WQG179" s="113"/>
      <c r="WQH179" s="148"/>
      <c r="WQI179" s="149"/>
      <c r="WQJ179" s="150"/>
      <c r="WQK179" s="151"/>
      <c r="WQL179" s="152"/>
      <c r="WQM179" s="146"/>
      <c r="WQN179" s="113"/>
      <c r="WQO179" s="147"/>
      <c r="WQP179" s="113"/>
      <c r="WQQ179" s="148"/>
      <c r="WQR179" s="149"/>
      <c r="WQS179" s="150"/>
      <c r="WQT179" s="151"/>
      <c r="WQU179" s="152"/>
      <c r="WQV179" s="146"/>
      <c r="WQW179" s="113"/>
      <c r="WQX179" s="147"/>
      <c r="WQY179" s="113"/>
      <c r="WQZ179" s="148"/>
      <c r="WRA179" s="149"/>
      <c r="WRB179" s="150"/>
      <c r="WRC179" s="151"/>
      <c r="WRD179" s="152"/>
      <c r="WRE179" s="146"/>
      <c r="WRF179" s="113"/>
      <c r="WRG179" s="147"/>
      <c r="WRH179" s="113"/>
      <c r="WRI179" s="148"/>
      <c r="WRJ179" s="149"/>
      <c r="WRK179" s="150"/>
      <c r="WRL179" s="151"/>
      <c r="WRM179" s="152"/>
      <c r="WRN179" s="146"/>
      <c r="WRO179" s="113"/>
      <c r="WRP179" s="147"/>
      <c r="WRQ179" s="113"/>
      <c r="WRR179" s="148"/>
      <c r="WRS179" s="149"/>
      <c r="WRT179" s="150"/>
      <c r="WRU179" s="151"/>
      <c r="WRV179" s="152"/>
      <c r="WRW179" s="146"/>
      <c r="WRX179" s="113"/>
      <c r="WRY179" s="147"/>
      <c r="WRZ179" s="113"/>
      <c r="WSA179" s="148"/>
      <c r="WSB179" s="149"/>
      <c r="WSC179" s="150"/>
      <c r="WSD179" s="151"/>
      <c r="WSE179" s="152"/>
      <c r="WSF179" s="146"/>
      <c r="WSG179" s="113"/>
      <c r="WSH179" s="147"/>
      <c r="WSI179" s="113"/>
      <c r="WSJ179" s="148"/>
      <c r="WSK179" s="149"/>
      <c r="WSL179" s="150"/>
      <c r="WSM179" s="151"/>
      <c r="WSN179" s="152"/>
      <c r="WSO179" s="146"/>
      <c r="WSP179" s="113"/>
      <c r="WSQ179" s="147"/>
      <c r="WSR179" s="113"/>
      <c r="WSS179" s="148"/>
      <c r="WST179" s="149"/>
      <c r="WSU179" s="150"/>
      <c r="WSV179" s="151"/>
      <c r="WSW179" s="152"/>
      <c r="WSX179" s="146"/>
      <c r="WSY179" s="113"/>
      <c r="WSZ179" s="147"/>
      <c r="WTA179" s="113"/>
      <c r="WTB179" s="148"/>
      <c r="WTC179" s="149"/>
      <c r="WTD179" s="150"/>
      <c r="WTE179" s="151"/>
      <c r="WTF179" s="152"/>
      <c r="WTG179" s="146"/>
      <c r="WTH179" s="113"/>
      <c r="WTI179" s="147"/>
      <c r="WTJ179" s="113"/>
      <c r="WTK179" s="148"/>
      <c r="WTL179" s="149"/>
      <c r="WTM179" s="150"/>
      <c r="WTN179" s="151"/>
      <c r="WTO179" s="152"/>
      <c r="WTP179" s="146"/>
      <c r="WTQ179" s="113"/>
      <c r="WTR179" s="147"/>
      <c r="WTS179" s="113"/>
      <c r="WTT179" s="148"/>
      <c r="WTU179" s="149"/>
      <c r="WTV179" s="150"/>
      <c r="WTW179" s="151"/>
      <c r="WTX179" s="152"/>
      <c r="WTY179" s="146"/>
      <c r="WTZ179" s="113"/>
      <c r="WUA179" s="147"/>
      <c r="WUB179" s="113"/>
      <c r="WUC179" s="148"/>
      <c r="WUD179" s="149"/>
      <c r="WUE179" s="150"/>
      <c r="WUF179" s="151"/>
      <c r="WUG179" s="152"/>
      <c r="WUH179" s="146"/>
      <c r="WUI179" s="113"/>
      <c r="WUJ179" s="147"/>
      <c r="WUK179" s="113"/>
      <c r="WUL179" s="148"/>
      <c r="WUM179" s="149"/>
      <c r="WUN179" s="150"/>
      <c r="WUO179" s="151"/>
      <c r="WUP179" s="152"/>
      <c r="WUQ179" s="146"/>
      <c r="WUR179" s="113"/>
      <c r="WUS179" s="147"/>
      <c r="WUT179" s="113"/>
      <c r="WUU179" s="148"/>
      <c r="WUV179" s="149"/>
      <c r="WUW179" s="150"/>
      <c r="WUX179" s="151"/>
      <c r="WUY179" s="152"/>
      <c r="WUZ179" s="146"/>
      <c r="WVA179" s="113"/>
      <c r="WVB179" s="147"/>
      <c r="WVC179" s="113"/>
      <c r="WVD179" s="148"/>
      <c r="WVE179" s="149"/>
      <c r="WVF179" s="150"/>
      <c r="WVG179" s="151"/>
      <c r="WVH179" s="152"/>
      <c r="WVI179" s="146"/>
      <c r="WVJ179" s="113"/>
      <c r="WVK179" s="147"/>
      <c r="WVL179" s="113"/>
      <c r="WVM179" s="148"/>
      <c r="WVN179" s="149"/>
      <c r="WVO179" s="150"/>
      <c r="WVP179" s="151"/>
      <c r="WVQ179" s="152"/>
      <c r="WVR179" s="146"/>
      <c r="WVS179" s="113"/>
      <c r="WVT179" s="147"/>
      <c r="WVU179" s="113"/>
      <c r="WVV179" s="148"/>
      <c r="WVW179" s="149"/>
      <c r="WVX179" s="150"/>
      <c r="WVY179" s="151"/>
      <c r="WVZ179" s="152"/>
      <c r="WWA179" s="146"/>
      <c r="WWB179" s="113"/>
      <c r="WWC179" s="147"/>
      <c r="WWD179" s="113"/>
      <c r="WWE179" s="148"/>
      <c r="WWF179" s="149"/>
      <c r="WWG179" s="150"/>
      <c r="WWH179" s="151"/>
      <c r="WWI179" s="152"/>
      <c r="WWJ179" s="146"/>
      <c r="WWK179" s="113"/>
      <c r="WWL179" s="147"/>
      <c r="WWM179" s="113"/>
      <c r="WWN179" s="148"/>
      <c r="WWO179" s="149"/>
      <c r="WWP179" s="150"/>
      <c r="WWQ179" s="151"/>
      <c r="WWR179" s="152"/>
      <c r="WWS179" s="146"/>
      <c r="WWT179" s="113"/>
      <c r="WWU179" s="147"/>
      <c r="WWV179" s="113"/>
      <c r="WWW179" s="148"/>
      <c r="WWX179" s="149"/>
      <c r="WWY179" s="150"/>
      <c r="WWZ179" s="151"/>
      <c r="WXA179" s="152"/>
      <c r="WXB179" s="146"/>
      <c r="WXC179" s="113"/>
      <c r="WXD179" s="147"/>
      <c r="WXE179" s="113"/>
      <c r="WXF179" s="148"/>
      <c r="WXG179" s="149"/>
      <c r="WXH179" s="150"/>
      <c r="WXI179" s="151"/>
      <c r="WXJ179" s="152"/>
      <c r="WXK179" s="146"/>
      <c r="WXL179" s="113"/>
      <c r="WXM179" s="147"/>
      <c r="WXN179" s="113"/>
      <c r="WXO179" s="148"/>
      <c r="WXP179" s="149"/>
      <c r="WXQ179" s="150"/>
      <c r="WXR179" s="151"/>
      <c r="WXS179" s="152"/>
      <c r="WXT179" s="146"/>
      <c r="WXU179" s="113"/>
      <c r="WXV179" s="147"/>
      <c r="WXW179" s="113"/>
      <c r="WXX179" s="148"/>
      <c r="WXY179" s="149"/>
      <c r="WXZ179" s="150"/>
      <c r="WYA179" s="151"/>
      <c r="WYB179" s="152"/>
      <c r="WYC179" s="146"/>
      <c r="WYD179" s="113"/>
      <c r="WYE179" s="147"/>
      <c r="WYF179" s="113"/>
      <c r="WYG179" s="148"/>
      <c r="WYH179" s="149"/>
      <c r="WYI179" s="150"/>
      <c r="WYJ179" s="151"/>
      <c r="WYK179" s="152"/>
      <c r="WYL179" s="146"/>
      <c r="WYM179" s="113"/>
      <c r="WYN179" s="147"/>
      <c r="WYO179" s="113"/>
      <c r="WYP179" s="148"/>
      <c r="WYQ179" s="149"/>
      <c r="WYR179" s="150"/>
      <c r="WYS179" s="151"/>
      <c r="WYT179" s="152"/>
      <c r="WYU179" s="146"/>
      <c r="WYV179" s="113"/>
      <c r="WYW179" s="147"/>
      <c r="WYX179" s="113"/>
      <c r="WYY179" s="148"/>
      <c r="WYZ179" s="149"/>
      <c r="WZA179" s="150"/>
      <c r="WZB179" s="151"/>
      <c r="WZC179" s="152"/>
      <c r="WZD179" s="146"/>
      <c r="WZE179" s="113"/>
      <c r="WZF179" s="147"/>
      <c r="WZG179" s="113"/>
      <c r="WZH179" s="148"/>
      <c r="WZI179" s="149"/>
      <c r="WZJ179" s="150"/>
      <c r="WZK179" s="151"/>
      <c r="WZL179" s="152"/>
      <c r="WZM179" s="146"/>
      <c r="WZN179" s="113"/>
      <c r="WZO179" s="147"/>
      <c r="WZP179" s="113"/>
      <c r="WZQ179" s="148"/>
      <c r="WZR179" s="149"/>
      <c r="WZS179" s="150"/>
      <c r="WZT179" s="151"/>
      <c r="WZU179" s="152"/>
      <c r="WZV179" s="146"/>
      <c r="WZW179" s="113"/>
      <c r="WZX179" s="147"/>
      <c r="WZY179" s="113"/>
      <c r="WZZ179" s="148"/>
      <c r="XAA179" s="149"/>
      <c r="XAB179" s="150"/>
      <c r="XAC179" s="151"/>
      <c r="XAD179" s="152"/>
      <c r="XAE179" s="146"/>
      <c r="XAF179" s="113"/>
      <c r="XAG179" s="147"/>
      <c r="XAH179" s="113"/>
      <c r="XAI179" s="148"/>
      <c r="XAJ179" s="149"/>
      <c r="XAK179" s="150"/>
      <c r="XAL179" s="151"/>
      <c r="XAM179" s="152"/>
      <c r="XAN179" s="146"/>
      <c r="XAO179" s="113"/>
      <c r="XAP179" s="147"/>
      <c r="XAQ179" s="113"/>
      <c r="XAR179" s="148"/>
      <c r="XAS179" s="149"/>
      <c r="XAT179" s="150"/>
      <c r="XAU179" s="151"/>
      <c r="XAV179" s="152"/>
      <c r="XAW179" s="146"/>
      <c r="XAX179" s="113"/>
      <c r="XAY179" s="147"/>
      <c r="XAZ179" s="113"/>
      <c r="XBA179" s="148"/>
      <c r="XBB179" s="149"/>
      <c r="XBC179" s="150"/>
      <c r="XBD179" s="151"/>
      <c r="XBE179" s="152"/>
      <c r="XBF179" s="146"/>
      <c r="XBG179" s="113"/>
      <c r="XBH179" s="147"/>
      <c r="XBI179" s="113"/>
      <c r="XBJ179" s="148"/>
      <c r="XBK179" s="149"/>
      <c r="XBL179" s="150"/>
      <c r="XBM179" s="151"/>
      <c r="XBN179" s="152"/>
      <c r="XBO179" s="146"/>
      <c r="XBP179" s="113"/>
      <c r="XBQ179" s="147"/>
      <c r="XBR179" s="113"/>
      <c r="XBS179" s="148"/>
      <c r="XBT179" s="149"/>
      <c r="XBU179" s="150"/>
      <c r="XBV179" s="151"/>
      <c r="XBW179" s="152"/>
      <c r="XBX179" s="146"/>
      <c r="XBY179" s="113"/>
      <c r="XBZ179" s="147"/>
      <c r="XCA179" s="113"/>
      <c r="XCB179" s="148"/>
      <c r="XCC179" s="149"/>
      <c r="XCD179" s="150"/>
      <c r="XCE179" s="151"/>
      <c r="XCF179" s="152"/>
      <c r="XCG179" s="146"/>
      <c r="XCH179" s="113"/>
      <c r="XCI179" s="147"/>
      <c r="XCJ179" s="113"/>
      <c r="XCK179" s="148"/>
      <c r="XCL179" s="149"/>
      <c r="XCM179" s="150"/>
      <c r="XCN179" s="151"/>
      <c r="XCO179" s="152"/>
      <c r="XCP179" s="146"/>
      <c r="XCQ179" s="113"/>
      <c r="XCR179" s="147"/>
      <c r="XCS179" s="113"/>
      <c r="XCT179" s="148"/>
      <c r="XCU179" s="149"/>
      <c r="XCV179" s="150"/>
      <c r="XCW179" s="151"/>
      <c r="XCX179" s="152"/>
      <c r="XCY179" s="146"/>
      <c r="XCZ179" s="113"/>
      <c r="XDA179" s="147"/>
      <c r="XDB179" s="113"/>
      <c r="XDC179" s="148"/>
      <c r="XDD179" s="149"/>
      <c r="XDE179" s="150"/>
      <c r="XDF179" s="151"/>
      <c r="XDG179" s="152"/>
      <c r="XDH179" s="146"/>
      <c r="XDI179" s="113"/>
      <c r="XDJ179" s="147"/>
      <c r="XDK179" s="113"/>
      <c r="XDL179" s="148"/>
      <c r="XDM179" s="149"/>
      <c r="XDN179" s="150"/>
      <c r="XDO179" s="151"/>
      <c r="XDP179" s="152"/>
      <c r="XDQ179" s="146"/>
      <c r="XDR179" s="113"/>
      <c r="XDS179" s="147"/>
      <c r="XDT179" s="113"/>
      <c r="XDU179" s="148"/>
      <c r="XDV179" s="149"/>
      <c r="XDW179" s="150"/>
      <c r="XDX179" s="151"/>
      <c r="XDY179" s="152"/>
      <c r="XDZ179" s="146"/>
      <c r="XEA179" s="113"/>
      <c r="XEB179" s="147"/>
      <c r="XEC179" s="113"/>
      <c r="XED179" s="148"/>
      <c r="XEE179" s="149"/>
      <c r="XEF179" s="150"/>
      <c r="XEG179" s="151"/>
      <c r="XEH179" s="152"/>
      <c r="XEI179" s="146"/>
      <c r="XEJ179" s="113"/>
      <c r="XEK179" s="147"/>
      <c r="XEL179" s="113"/>
      <c r="XEM179" s="148"/>
      <c r="XEN179" s="149"/>
      <c r="XEO179" s="150"/>
      <c r="XEP179" s="151"/>
      <c r="XEQ179" s="152"/>
      <c r="XER179" s="146"/>
      <c r="XES179" s="113"/>
      <c r="XET179" s="147"/>
      <c r="XEU179" s="113"/>
      <c r="XEV179" s="148"/>
      <c r="XEW179" s="149"/>
      <c r="XEX179" s="150"/>
      <c r="XEY179" s="151"/>
      <c r="XEZ179" s="152"/>
      <c r="XFA179" s="146"/>
      <c r="XFB179" s="113"/>
      <c r="XFC179" s="147"/>
      <c r="XFD179" s="113"/>
    </row>
    <row r="180" spans="1:16384" s="57" customFormat="1" ht="38.25" customHeight="1">
      <c r="A180" s="100">
        <v>133</v>
      </c>
      <c r="B180" s="75" t="s">
        <v>415</v>
      </c>
      <c r="C180" s="76" t="s">
        <v>206</v>
      </c>
      <c r="D180" s="80" t="s">
        <v>115</v>
      </c>
      <c r="E180" s="210" t="s">
        <v>2</v>
      </c>
      <c r="F180" s="153">
        <v>2</v>
      </c>
      <c r="G180" s="101">
        <v>226.84</v>
      </c>
      <c r="H180" s="108">
        <f>ROUND(G180*1.3,2)</f>
        <v>294.89</v>
      </c>
      <c r="I180" s="292">
        <f>ROUND(H180*F180,2)</f>
        <v>589.78</v>
      </c>
      <c r="J180" s="146"/>
      <c r="K180" s="113"/>
      <c r="L180" s="147"/>
      <c r="M180" s="113"/>
      <c r="N180" s="148"/>
      <c r="O180" s="149"/>
      <c r="P180" s="150"/>
      <c r="Q180" s="151"/>
      <c r="R180" s="152"/>
      <c r="S180" s="146"/>
      <c r="T180" s="113"/>
      <c r="U180" s="147"/>
      <c r="V180" s="113"/>
      <c r="W180" s="148"/>
      <c r="X180" s="149"/>
      <c r="Y180" s="150"/>
      <c r="Z180" s="151"/>
      <c r="AA180" s="152"/>
      <c r="AB180" s="146"/>
      <c r="AC180" s="113"/>
      <c r="AD180" s="147"/>
      <c r="AE180" s="113"/>
      <c r="AF180" s="148"/>
      <c r="AG180" s="149"/>
      <c r="AH180" s="150"/>
      <c r="AI180" s="151"/>
      <c r="AJ180" s="152"/>
      <c r="AK180" s="146"/>
      <c r="AL180" s="113"/>
      <c r="AM180" s="147"/>
      <c r="AN180" s="113"/>
      <c r="AO180" s="148"/>
      <c r="AP180" s="149"/>
      <c r="AQ180" s="150"/>
      <c r="AR180" s="151"/>
      <c r="AS180" s="152"/>
      <c r="AT180" s="146"/>
      <c r="AU180" s="113"/>
      <c r="AV180" s="147"/>
      <c r="AW180" s="113"/>
      <c r="AX180" s="148"/>
      <c r="AY180" s="149"/>
      <c r="AZ180" s="150"/>
      <c r="BA180" s="151"/>
      <c r="BB180" s="152"/>
      <c r="BC180" s="146"/>
      <c r="BD180" s="113"/>
      <c r="BE180" s="147"/>
      <c r="BF180" s="113"/>
      <c r="BG180" s="148"/>
      <c r="BH180" s="149"/>
      <c r="BI180" s="150"/>
      <c r="BJ180" s="151"/>
      <c r="BK180" s="152"/>
      <c r="BL180" s="146"/>
      <c r="BM180" s="113"/>
      <c r="BN180" s="147"/>
      <c r="BO180" s="113"/>
      <c r="BP180" s="148"/>
      <c r="BQ180" s="149"/>
      <c r="BR180" s="150"/>
      <c r="BS180" s="151"/>
      <c r="BT180" s="152"/>
      <c r="BU180" s="146"/>
      <c r="BV180" s="113"/>
      <c r="BW180" s="147"/>
      <c r="BX180" s="113"/>
      <c r="BY180" s="148"/>
      <c r="BZ180" s="149"/>
      <c r="CA180" s="150"/>
      <c r="CB180" s="151"/>
      <c r="CC180" s="152"/>
      <c r="CD180" s="146"/>
      <c r="CE180" s="113"/>
      <c r="CF180" s="147"/>
      <c r="CG180" s="113"/>
      <c r="CH180" s="148"/>
      <c r="CI180" s="149"/>
      <c r="CJ180" s="150"/>
      <c r="CK180" s="151"/>
      <c r="CL180" s="152"/>
      <c r="CM180" s="146"/>
      <c r="CN180" s="113"/>
      <c r="CO180" s="147"/>
      <c r="CP180" s="113"/>
      <c r="CQ180" s="148"/>
      <c r="CR180" s="149"/>
      <c r="CS180" s="150"/>
      <c r="CT180" s="151"/>
      <c r="CU180" s="152"/>
      <c r="CV180" s="146"/>
      <c r="CW180" s="113"/>
      <c r="CX180" s="147"/>
      <c r="CY180" s="113"/>
      <c r="CZ180" s="148"/>
      <c r="DA180" s="149"/>
      <c r="DB180" s="150"/>
      <c r="DC180" s="151"/>
      <c r="DD180" s="152"/>
      <c r="DE180" s="146"/>
      <c r="DF180" s="113"/>
      <c r="DG180" s="147"/>
      <c r="DH180" s="113"/>
      <c r="DI180" s="148"/>
      <c r="DJ180" s="149"/>
      <c r="DK180" s="150"/>
      <c r="DL180" s="151"/>
      <c r="DM180" s="152"/>
      <c r="DN180" s="146"/>
      <c r="DO180" s="113"/>
      <c r="DP180" s="147"/>
      <c r="DQ180" s="113"/>
      <c r="DR180" s="148"/>
      <c r="DS180" s="149"/>
      <c r="DT180" s="150"/>
      <c r="DU180" s="151"/>
      <c r="DV180" s="152"/>
      <c r="DW180" s="146"/>
      <c r="DX180" s="113"/>
      <c r="DY180" s="147"/>
      <c r="DZ180" s="113"/>
      <c r="EA180" s="148"/>
      <c r="EB180" s="149"/>
      <c r="EC180" s="150"/>
      <c r="ED180" s="151"/>
      <c r="EE180" s="152"/>
      <c r="EF180" s="146"/>
      <c r="EG180" s="113"/>
      <c r="EH180" s="147"/>
      <c r="EI180" s="113"/>
      <c r="EJ180" s="148"/>
      <c r="EK180" s="149"/>
      <c r="EL180" s="150"/>
      <c r="EM180" s="151"/>
      <c r="EN180" s="152"/>
      <c r="EO180" s="146"/>
      <c r="EP180" s="113"/>
      <c r="EQ180" s="147"/>
      <c r="ER180" s="113"/>
      <c r="ES180" s="148"/>
      <c r="ET180" s="149"/>
      <c r="EU180" s="150"/>
      <c r="EV180" s="151"/>
      <c r="EW180" s="152"/>
      <c r="EX180" s="146"/>
      <c r="EY180" s="113"/>
      <c r="EZ180" s="147"/>
      <c r="FA180" s="113"/>
      <c r="FB180" s="148"/>
      <c r="FC180" s="149"/>
      <c r="FD180" s="150"/>
      <c r="FE180" s="151"/>
      <c r="FF180" s="152"/>
      <c r="FG180" s="146"/>
      <c r="FH180" s="113"/>
      <c r="FI180" s="147"/>
      <c r="FJ180" s="113"/>
      <c r="FK180" s="148"/>
      <c r="FL180" s="149"/>
      <c r="FM180" s="150"/>
      <c r="FN180" s="151"/>
      <c r="FO180" s="152"/>
      <c r="FP180" s="146"/>
      <c r="FQ180" s="113"/>
      <c r="FR180" s="147"/>
      <c r="FS180" s="113"/>
      <c r="FT180" s="148"/>
      <c r="FU180" s="149"/>
      <c r="FV180" s="150"/>
      <c r="FW180" s="151"/>
      <c r="FX180" s="152"/>
      <c r="FY180" s="146"/>
      <c r="FZ180" s="113"/>
      <c r="GA180" s="147"/>
      <c r="GB180" s="113"/>
      <c r="GC180" s="148"/>
      <c r="GD180" s="149"/>
      <c r="GE180" s="150"/>
      <c r="GF180" s="151"/>
      <c r="GG180" s="152"/>
      <c r="GH180" s="146"/>
      <c r="GI180" s="113"/>
      <c r="GJ180" s="147"/>
      <c r="GK180" s="113"/>
      <c r="GL180" s="148"/>
      <c r="GM180" s="149"/>
      <c r="GN180" s="150"/>
      <c r="GO180" s="151"/>
      <c r="GP180" s="152"/>
      <c r="GQ180" s="146"/>
      <c r="GR180" s="113"/>
      <c r="GS180" s="147"/>
      <c r="GT180" s="113"/>
      <c r="GU180" s="148"/>
      <c r="GV180" s="149"/>
      <c r="GW180" s="150"/>
      <c r="GX180" s="151"/>
      <c r="GY180" s="152"/>
      <c r="GZ180" s="146"/>
      <c r="HA180" s="113"/>
      <c r="HB180" s="147"/>
      <c r="HC180" s="113"/>
      <c r="HD180" s="148"/>
      <c r="HE180" s="149"/>
      <c r="HF180" s="150"/>
      <c r="HG180" s="151"/>
      <c r="HH180" s="152"/>
      <c r="HI180" s="146"/>
      <c r="HJ180" s="113"/>
      <c r="HK180" s="147"/>
      <c r="HL180" s="113"/>
      <c r="HM180" s="148"/>
      <c r="HN180" s="149"/>
      <c r="HO180" s="150"/>
      <c r="HP180" s="151"/>
      <c r="HQ180" s="152"/>
      <c r="HR180" s="146"/>
      <c r="HS180" s="113"/>
      <c r="HT180" s="147"/>
      <c r="HU180" s="113"/>
      <c r="HV180" s="148"/>
      <c r="HW180" s="149"/>
      <c r="HX180" s="150"/>
      <c r="HY180" s="151"/>
      <c r="HZ180" s="152"/>
      <c r="IA180" s="146"/>
      <c r="IB180" s="113"/>
      <c r="IC180" s="147"/>
      <c r="ID180" s="113"/>
      <c r="IE180" s="148"/>
      <c r="IF180" s="149"/>
      <c r="IG180" s="150"/>
      <c r="IH180" s="151"/>
      <c r="II180" s="152"/>
      <c r="IJ180" s="146"/>
      <c r="IK180" s="113"/>
      <c r="IL180" s="147"/>
      <c r="IM180" s="113"/>
      <c r="IN180" s="148"/>
      <c r="IO180" s="149"/>
      <c r="IP180" s="150"/>
      <c r="IQ180" s="151"/>
      <c r="IR180" s="152"/>
      <c r="IS180" s="146"/>
      <c r="IT180" s="113"/>
      <c r="IU180" s="147"/>
      <c r="IV180" s="113"/>
      <c r="IW180" s="148"/>
      <c r="IX180" s="149"/>
      <c r="IY180" s="150"/>
      <c r="IZ180" s="151"/>
      <c r="JA180" s="152"/>
      <c r="JB180" s="146"/>
      <c r="JC180" s="113"/>
      <c r="JD180" s="147"/>
      <c r="JE180" s="113"/>
      <c r="JF180" s="148"/>
      <c r="JG180" s="149"/>
      <c r="JH180" s="150"/>
      <c r="JI180" s="151"/>
      <c r="JJ180" s="152"/>
      <c r="JK180" s="146"/>
      <c r="JL180" s="113"/>
      <c r="JM180" s="147"/>
      <c r="JN180" s="113"/>
      <c r="JO180" s="148"/>
      <c r="JP180" s="149"/>
      <c r="JQ180" s="150"/>
      <c r="JR180" s="151"/>
      <c r="JS180" s="152"/>
      <c r="JT180" s="146"/>
      <c r="JU180" s="113"/>
      <c r="JV180" s="147"/>
      <c r="JW180" s="113"/>
      <c r="JX180" s="148"/>
      <c r="JY180" s="149"/>
      <c r="JZ180" s="150"/>
      <c r="KA180" s="151"/>
      <c r="KB180" s="152"/>
      <c r="KC180" s="146"/>
      <c r="KD180" s="113"/>
      <c r="KE180" s="147"/>
      <c r="KF180" s="113"/>
      <c r="KG180" s="148"/>
      <c r="KH180" s="149"/>
      <c r="KI180" s="150"/>
      <c r="KJ180" s="151"/>
      <c r="KK180" s="152"/>
      <c r="KL180" s="146"/>
      <c r="KM180" s="113"/>
      <c r="KN180" s="147"/>
      <c r="KO180" s="113"/>
      <c r="KP180" s="148"/>
      <c r="KQ180" s="149"/>
      <c r="KR180" s="150"/>
      <c r="KS180" s="151"/>
      <c r="KT180" s="152"/>
      <c r="KU180" s="146"/>
      <c r="KV180" s="113"/>
      <c r="KW180" s="147"/>
      <c r="KX180" s="113"/>
      <c r="KY180" s="148"/>
      <c r="KZ180" s="149"/>
      <c r="LA180" s="150"/>
      <c r="LB180" s="151"/>
      <c r="LC180" s="152"/>
      <c r="LD180" s="146"/>
      <c r="LE180" s="113"/>
      <c r="LF180" s="147"/>
      <c r="LG180" s="113"/>
      <c r="LH180" s="148"/>
      <c r="LI180" s="149"/>
      <c r="LJ180" s="150"/>
      <c r="LK180" s="151"/>
      <c r="LL180" s="152"/>
      <c r="LM180" s="146"/>
      <c r="LN180" s="113"/>
      <c r="LO180" s="147"/>
      <c r="LP180" s="113"/>
      <c r="LQ180" s="148"/>
      <c r="LR180" s="149"/>
      <c r="LS180" s="150"/>
      <c r="LT180" s="151"/>
      <c r="LU180" s="152"/>
      <c r="LV180" s="146"/>
      <c r="LW180" s="113"/>
      <c r="LX180" s="147"/>
      <c r="LY180" s="113"/>
      <c r="LZ180" s="148"/>
      <c r="MA180" s="149"/>
      <c r="MB180" s="150"/>
      <c r="MC180" s="151"/>
      <c r="MD180" s="152"/>
      <c r="ME180" s="146"/>
      <c r="MF180" s="113"/>
      <c r="MG180" s="147"/>
      <c r="MH180" s="113"/>
      <c r="MI180" s="148"/>
      <c r="MJ180" s="149"/>
      <c r="MK180" s="150"/>
      <c r="ML180" s="151"/>
      <c r="MM180" s="152"/>
      <c r="MN180" s="146"/>
      <c r="MO180" s="113"/>
      <c r="MP180" s="147"/>
      <c r="MQ180" s="113"/>
      <c r="MR180" s="148"/>
      <c r="MS180" s="149"/>
      <c r="MT180" s="150"/>
      <c r="MU180" s="151"/>
      <c r="MV180" s="152"/>
      <c r="MW180" s="146"/>
      <c r="MX180" s="113"/>
      <c r="MY180" s="147"/>
      <c r="MZ180" s="113"/>
      <c r="NA180" s="148"/>
      <c r="NB180" s="149"/>
      <c r="NC180" s="150"/>
      <c r="ND180" s="151"/>
      <c r="NE180" s="152"/>
      <c r="NF180" s="146"/>
      <c r="NG180" s="113"/>
      <c r="NH180" s="147"/>
      <c r="NI180" s="113"/>
      <c r="NJ180" s="148"/>
      <c r="NK180" s="149"/>
      <c r="NL180" s="150"/>
      <c r="NM180" s="151"/>
      <c r="NN180" s="152"/>
      <c r="NO180" s="146"/>
      <c r="NP180" s="113"/>
      <c r="NQ180" s="147"/>
      <c r="NR180" s="113"/>
      <c r="NS180" s="148"/>
      <c r="NT180" s="149"/>
      <c r="NU180" s="150"/>
      <c r="NV180" s="151"/>
      <c r="NW180" s="152"/>
      <c r="NX180" s="146"/>
      <c r="NY180" s="113"/>
      <c r="NZ180" s="147"/>
      <c r="OA180" s="113"/>
      <c r="OB180" s="148"/>
      <c r="OC180" s="149"/>
      <c r="OD180" s="150"/>
      <c r="OE180" s="151"/>
      <c r="OF180" s="152"/>
      <c r="OG180" s="146"/>
      <c r="OH180" s="113"/>
      <c r="OI180" s="147"/>
      <c r="OJ180" s="113"/>
      <c r="OK180" s="148"/>
      <c r="OL180" s="149"/>
      <c r="OM180" s="150"/>
      <c r="ON180" s="151"/>
      <c r="OO180" s="152"/>
      <c r="OP180" s="146"/>
      <c r="OQ180" s="113"/>
      <c r="OR180" s="147"/>
      <c r="OS180" s="113"/>
      <c r="OT180" s="148"/>
      <c r="OU180" s="149"/>
      <c r="OV180" s="150"/>
      <c r="OW180" s="151"/>
      <c r="OX180" s="152"/>
      <c r="OY180" s="146"/>
      <c r="OZ180" s="113"/>
      <c r="PA180" s="147"/>
      <c r="PB180" s="113"/>
      <c r="PC180" s="148"/>
      <c r="PD180" s="149"/>
      <c r="PE180" s="150"/>
      <c r="PF180" s="151"/>
      <c r="PG180" s="152"/>
      <c r="PH180" s="146"/>
      <c r="PI180" s="113"/>
      <c r="PJ180" s="147"/>
      <c r="PK180" s="113"/>
      <c r="PL180" s="148"/>
      <c r="PM180" s="149"/>
      <c r="PN180" s="150"/>
      <c r="PO180" s="151"/>
      <c r="PP180" s="152"/>
      <c r="PQ180" s="146"/>
      <c r="PR180" s="113"/>
      <c r="PS180" s="147"/>
      <c r="PT180" s="113"/>
      <c r="PU180" s="148"/>
      <c r="PV180" s="149"/>
      <c r="PW180" s="150"/>
      <c r="PX180" s="151"/>
      <c r="PY180" s="152"/>
      <c r="PZ180" s="146"/>
      <c r="QA180" s="113"/>
      <c r="QB180" s="147"/>
      <c r="QC180" s="113"/>
      <c r="QD180" s="148"/>
      <c r="QE180" s="149"/>
      <c r="QF180" s="150"/>
      <c r="QG180" s="151"/>
      <c r="QH180" s="152"/>
      <c r="QI180" s="146"/>
      <c r="QJ180" s="113"/>
      <c r="QK180" s="147"/>
      <c r="QL180" s="113"/>
      <c r="QM180" s="148"/>
      <c r="QN180" s="149"/>
      <c r="QO180" s="150"/>
      <c r="QP180" s="151"/>
      <c r="QQ180" s="152"/>
      <c r="QR180" s="146"/>
      <c r="QS180" s="113"/>
      <c r="QT180" s="147"/>
      <c r="QU180" s="113"/>
      <c r="QV180" s="148"/>
      <c r="QW180" s="149"/>
      <c r="QX180" s="150"/>
      <c r="QY180" s="151"/>
      <c r="QZ180" s="152"/>
      <c r="RA180" s="146"/>
      <c r="RB180" s="113"/>
      <c r="RC180" s="147"/>
      <c r="RD180" s="113"/>
      <c r="RE180" s="148"/>
      <c r="RF180" s="149"/>
      <c r="RG180" s="150"/>
      <c r="RH180" s="151"/>
      <c r="RI180" s="152"/>
      <c r="RJ180" s="146"/>
      <c r="RK180" s="113"/>
      <c r="RL180" s="147"/>
      <c r="RM180" s="113"/>
      <c r="RN180" s="148"/>
      <c r="RO180" s="149"/>
      <c r="RP180" s="150"/>
      <c r="RQ180" s="151"/>
      <c r="RR180" s="152"/>
      <c r="RS180" s="146"/>
      <c r="RT180" s="113"/>
      <c r="RU180" s="147"/>
      <c r="RV180" s="113"/>
      <c r="RW180" s="148"/>
      <c r="RX180" s="149"/>
      <c r="RY180" s="150"/>
      <c r="RZ180" s="151"/>
      <c r="SA180" s="152"/>
      <c r="SB180" s="146"/>
      <c r="SC180" s="113"/>
      <c r="SD180" s="147"/>
      <c r="SE180" s="113"/>
      <c r="SF180" s="148"/>
      <c r="SG180" s="149"/>
      <c r="SH180" s="150"/>
      <c r="SI180" s="151"/>
      <c r="SJ180" s="152"/>
      <c r="SK180" s="146"/>
      <c r="SL180" s="113"/>
      <c r="SM180" s="147"/>
      <c r="SN180" s="113"/>
      <c r="SO180" s="148"/>
      <c r="SP180" s="149"/>
      <c r="SQ180" s="150"/>
      <c r="SR180" s="151"/>
      <c r="SS180" s="152"/>
      <c r="ST180" s="146"/>
      <c r="SU180" s="113"/>
      <c r="SV180" s="147"/>
      <c r="SW180" s="113"/>
      <c r="SX180" s="148"/>
      <c r="SY180" s="149"/>
      <c r="SZ180" s="150"/>
      <c r="TA180" s="151"/>
      <c r="TB180" s="152"/>
      <c r="TC180" s="146"/>
      <c r="TD180" s="113"/>
      <c r="TE180" s="147"/>
      <c r="TF180" s="113"/>
      <c r="TG180" s="148"/>
      <c r="TH180" s="149"/>
      <c r="TI180" s="150"/>
      <c r="TJ180" s="151"/>
      <c r="TK180" s="152"/>
      <c r="TL180" s="146"/>
      <c r="TM180" s="113"/>
      <c r="TN180" s="147"/>
      <c r="TO180" s="113"/>
      <c r="TP180" s="148"/>
      <c r="TQ180" s="149"/>
      <c r="TR180" s="150"/>
      <c r="TS180" s="151"/>
      <c r="TT180" s="152"/>
      <c r="TU180" s="146"/>
      <c r="TV180" s="113"/>
      <c r="TW180" s="147"/>
      <c r="TX180" s="113"/>
      <c r="TY180" s="148"/>
      <c r="TZ180" s="149"/>
      <c r="UA180" s="150"/>
      <c r="UB180" s="151"/>
      <c r="UC180" s="152"/>
      <c r="UD180" s="146"/>
      <c r="UE180" s="113"/>
      <c r="UF180" s="147"/>
      <c r="UG180" s="113"/>
      <c r="UH180" s="148"/>
      <c r="UI180" s="149"/>
      <c r="UJ180" s="150"/>
      <c r="UK180" s="151"/>
      <c r="UL180" s="152"/>
      <c r="UM180" s="146"/>
      <c r="UN180" s="113"/>
      <c r="UO180" s="147"/>
      <c r="UP180" s="113"/>
      <c r="UQ180" s="148"/>
      <c r="UR180" s="149"/>
      <c r="US180" s="150"/>
      <c r="UT180" s="151"/>
      <c r="UU180" s="152"/>
      <c r="UV180" s="146"/>
      <c r="UW180" s="113"/>
      <c r="UX180" s="147"/>
      <c r="UY180" s="113"/>
      <c r="UZ180" s="148"/>
      <c r="VA180" s="149"/>
      <c r="VB180" s="150"/>
      <c r="VC180" s="151"/>
      <c r="VD180" s="152"/>
      <c r="VE180" s="146"/>
      <c r="VF180" s="113"/>
      <c r="VG180" s="147"/>
      <c r="VH180" s="113"/>
      <c r="VI180" s="148"/>
      <c r="VJ180" s="149"/>
      <c r="VK180" s="150"/>
      <c r="VL180" s="151"/>
      <c r="VM180" s="152"/>
      <c r="VN180" s="146"/>
      <c r="VO180" s="113"/>
      <c r="VP180" s="147"/>
      <c r="VQ180" s="113"/>
      <c r="VR180" s="148"/>
      <c r="VS180" s="149"/>
      <c r="VT180" s="150"/>
      <c r="VU180" s="151"/>
      <c r="VV180" s="152"/>
      <c r="VW180" s="146"/>
      <c r="VX180" s="113"/>
      <c r="VY180" s="147"/>
      <c r="VZ180" s="113"/>
      <c r="WA180" s="148"/>
      <c r="WB180" s="149"/>
      <c r="WC180" s="150"/>
      <c r="WD180" s="151"/>
      <c r="WE180" s="152"/>
      <c r="WF180" s="146"/>
      <c r="WG180" s="113"/>
      <c r="WH180" s="147"/>
      <c r="WI180" s="113"/>
      <c r="WJ180" s="148"/>
      <c r="WK180" s="149"/>
      <c r="WL180" s="150"/>
      <c r="WM180" s="151"/>
      <c r="WN180" s="152"/>
      <c r="WO180" s="146"/>
      <c r="WP180" s="113"/>
      <c r="WQ180" s="147"/>
      <c r="WR180" s="113"/>
      <c r="WS180" s="148"/>
      <c r="WT180" s="149"/>
      <c r="WU180" s="150"/>
      <c r="WV180" s="151"/>
      <c r="WW180" s="152"/>
      <c r="WX180" s="146"/>
      <c r="WY180" s="113"/>
      <c r="WZ180" s="147"/>
      <c r="XA180" s="113"/>
      <c r="XB180" s="148"/>
      <c r="XC180" s="149"/>
      <c r="XD180" s="150"/>
      <c r="XE180" s="151"/>
      <c r="XF180" s="152"/>
      <c r="XG180" s="146"/>
      <c r="XH180" s="113"/>
      <c r="XI180" s="147"/>
      <c r="XJ180" s="113"/>
      <c r="XK180" s="148"/>
      <c r="XL180" s="149"/>
      <c r="XM180" s="150"/>
      <c r="XN180" s="151"/>
      <c r="XO180" s="152"/>
      <c r="XP180" s="146"/>
      <c r="XQ180" s="113"/>
      <c r="XR180" s="147"/>
      <c r="XS180" s="113"/>
      <c r="XT180" s="148"/>
      <c r="XU180" s="149"/>
      <c r="XV180" s="150"/>
      <c r="XW180" s="151"/>
      <c r="XX180" s="152"/>
      <c r="XY180" s="146"/>
      <c r="XZ180" s="113"/>
      <c r="YA180" s="147"/>
      <c r="YB180" s="113"/>
      <c r="YC180" s="148"/>
      <c r="YD180" s="149"/>
      <c r="YE180" s="150"/>
      <c r="YF180" s="151"/>
      <c r="YG180" s="152"/>
      <c r="YH180" s="146"/>
      <c r="YI180" s="113"/>
      <c r="YJ180" s="147"/>
      <c r="YK180" s="113"/>
      <c r="YL180" s="148"/>
      <c r="YM180" s="149"/>
      <c r="YN180" s="150"/>
      <c r="YO180" s="151"/>
      <c r="YP180" s="152"/>
      <c r="YQ180" s="146"/>
      <c r="YR180" s="113"/>
      <c r="YS180" s="147"/>
      <c r="YT180" s="113"/>
      <c r="YU180" s="148"/>
      <c r="YV180" s="149"/>
      <c r="YW180" s="150"/>
      <c r="YX180" s="151"/>
      <c r="YY180" s="152"/>
      <c r="YZ180" s="146"/>
      <c r="ZA180" s="113"/>
      <c r="ZB180" s="147"/>
      <c r="ZC180" s="113"/>
      <c r="ZD180" s="148"/>
      <c r="ZE180" s="149"/>
      <c r="ZF180" s="150"/>
      <c r="ZG180" s="151"/>
      <c r="ZH180" s="152"/>
      <c r="ZI180" s="146"/>
      <c r="ZJ180" s="113"/>
      <c r="ZK180" s="147"/>
      <c r="ZL180" s="113"/>
      <c r="ZM180" s="148"/>
      <c r="ZN180" s="149"/>
      <c r="ZO180" s="150"/>
      <c r="ZP180" s="151"/>
      <c r="ZQ180" s="152"/>
      <c r="ZR180" s="146"/>
      <c r="ZS180" s="113"/>
      <c r="ZT180" s="147"/>
      <c r="ZU180" s="113"/>
      <c r="ZV180" s="148"/>
      <c r="ZW180" s="149"/>
      <c r="ZX180" s="150"/>
      <c r="ZY180" s="151"/>
      <c r="ZZ180" s="152"/>
      <c r="AAA180" s="146"/>
      <c r="AAB180" s="113"/>
      <c r="AAC180" s="147"/>
      <c r="AAD180" s="113"/>
      <c r="AAE180" s="148"/>
      <c r="AAF180" s="149"/>
      <c r="AAG180" s="150"/>
      <c r="AAH180" s="151"/>
      <c r="AAI180" s="152"/>
      <c r="AAJ180" s="146"/>
      <c r="AAK180" s="113"/>
      <c r="AAL180" s="147"/>
      <c r="AAM180" s="113"/>
      <c r="AAN180" s="148"/>
      <c r="AAO180" s="149"/>
      <c r="AAP180" s="150"/>
      <c r="AAQ180" s="151"/>
      <c r="AAR180" s="152"/>
      <c r="AAS180" s="146"/>
      <c r="AAT180" s="113"/>
      <c r="AAU180" s="147"/>
      <c r="AAV180" s="113"/>
      <c r="AAW180" s="148"/>
      <c r="AAX180" s="149"/>
      <c r="AAY180" s="150"/>
      <c r="AAZ180" s="151"/>
      <c r="ABA180" s="152"/>
      <c r="ABB180" s="146"/>
      <c r="ABC180" s="113"/>
      <c r="ABD180" s="147"/>
      <c r="ABE180" s="113"/>
      <c r="ABF180" s="148"/>
      <c r="ABG180" s="149"/>
      <c r="ABH180" s="150"/>
      <c r="ABI180" s="151"/>
      <c r="ABJ180" s="152"/>
      <c r="ABK180" s="146"/>
      <c r="ABL180" s="113"/>
      <c r="ABM180" s="147"/>
      <c r="ABN180" s="113"/>
      <c r="ABO180" s="148"/>
      <c r="ABP180" s="149"/>
      <c r="ABQ180" s="150"/>
      <c r="ABR180" s="151"/>
      <c r="ABS180" s="152"/>
      <c r="ABT180" s="146"/>
      <c r="ABU180" s="113"/>
      <c r="ABV180" s="147"/>
      <c r="ABW180" s="113"/>
      <c r="ABX180" s="148"/>
      <c r="ABY180" s="149"/>
      <c r="ABZ180" s="150"/>
      <c r="ACA180" s="151"/>
      <c r="ACB180" s="152"/>
      <c r="ACC180" s="146"/>
      <c r="ACD180" s="113"/>
      <c r="ACE180" s="147"/>
      <c r="ACF180" s="113"/>
      <c r="ACG180" s="148"/>
      <c r="ACH180" s="149"/>
      <c r="ACI180" s="150"/>
      <c r="ACJ180" s="151"/>
      <c r="ACK180" s="152"/>
      <c r="ACL180" s="146"/>
      <c r="ACM180" s="113"/>
      <c r="ACN180" s="147"/>
      <c r="ACO180" s="113"/>
      <c r="ACP180" s="148"/>
      <c r="ACQ180" s="149"/>
      <c r="ACR180" s="150"/>
      <c r="ACS180" s="151"/>
      <c r="ACT180" s="152"/>
      <c r="ACU180" s="146"/>
      <c r="ACV180" s="113"/>
      <c r="ACW180" s="147"/>
      <c r="ACX180" s="113"/>
      <c r="ACY180" s="148"/>
      <c r="ACZ180" s="149"/>
      <c r="ADA180" s="150"/>
      <c r="ADB180" s="151"/>
      <c r="ADC180" s="152"/>
      <c r="ADD180" s="146"/>
      <c r="ADE180" s="113"/>
      <c r="ADF180" s="147"/>
      <c r="ADG180" s="113"/>
      <c r="ADH180" s="148"/>
      <c r="ADI180" s="149"/>
      <c r="ADJ180" s="150"/>
      <c r="ADK180" s="151"/>
      <c r="ADL180" s="152"/>
      <c r="ADM180" s="146"/>
      <c r="ADN180" s="113"/>
      <c r="ADO180" s="147"/>
      <c r="ADP180" s="113"/>
      <c r="ADQ180" s="148"/>
      <c r="ADR180" s="149"/>
      <c r="ADS180" s="150"/>
      <c r="ADT180" s="151"/>
      <c r="ADU180" s="152"/>
      <c r="ADV180" s="146"/>
      <c r="ADW180" s="113"/>
      <c r="ADX180" s="147"/>
      <c r="ADY180" s="113"/>
      <c r="ADZ180" s="148"/>
      <c r="AEA180" s="149"/>
      <c r="AEB180" s="150"/>
      <c r="AEC180" s="151"/>
      <c r="AED180" s="152"/>
      <c r="AEE180" s="146"/>
      <c r="AEF180" s="113"/>
      <c r="AEG180" s="147"/>
      <c r="AEH180" s="113"/>
      <c r="AEI180" s="148"/>
      <c r="AEJ180" s="149"/>
      <c r="AEK180" s="150"/>
      <c r="AEL180" s="151"/>
      <c r="AEM180" s="152"/>
      <c r="AEN180" s="146"/>
      <c r="AEO180" s="113"/>
      <c r="AEP180" s="147"/>
      <c r="AEQ180" s="113"/>
      <c r="AER180" s="148"/>
      <c r="AES180" s="149"/>
      <c r="AET180" s="150"/>
      <c r="AEU180" s="151"/>
      <c r="AEV180" s="152"/>
      <c r="AEW180" s="146"/>
      <c r="AEX180" s="113"/>
      <c r="AEY180" s="147"/>
      <c r="AEZ180" s="113"/>
      <c r="AFA180" s="148"/>
      <c r="AFB180" s="149"/>
      <c r="AFC180" s="150"/>
      <c r="AFD180" s="151"/>
      <c r="AFE180" s="152"/>
      <c r="AFF180" s="146"/>
      <c r="AFG180" s="113"/>
      <c r="AFH180" s="147"/>
      <c r="AFI180" s="113"/>
      <c r="AFJ180" s="148"/>
      <c r="AFK180" s="149"/>
      <c r="AFL180" s="150"/>
      <c r="AFM180" s="151"/>
      <c r="AFN180" s="152"/>
      <c r="AFO180" s="146"/>
      <c r="AFP180" s="113"/>
      <c r="AFQ180" s="147"/>
      <c r="AFR180" s="113"/>
      <c r="AFS180" s="148"/>
      <c r="AFT180" s="149"/>
      <c r="AFU180" s="150"/>
      <c r="AFV180" s="151"/>
      <c r="AFW180" s="152"/>
      <c r="AFX180" s="146"/>
      <c r="AFY180" s="113"/>
      <c r="AFZ180" s="147"/>
      <c r="AGA180" s="113"/>
      <c r="AGB180" s="148"/>
      <c r="AGC180" s="149"/>
      <c r="AGD180" s="150"/>
      <c r="AGE180" s="151"/>
      <c r="AGF180" s="152"/>
      <c r="AGG180" s="146"/>
      <c r="AGH180" s="113"/>
      <c r="AGI180" s="147"/>
      <c r="AGJ180" s="113"/>
      <c r="AGK180" s="148"/>
      <c r="AGL180" s="149"/>
      <c r="AGM180" s="150"/>
      <c r="AGN180" s="151"/>
      <c r="AGO180" s="152"/>
      <c r="AGP180" s="146"/>
      <c r="AGQ180" s="113"/>
      <c r="AGR180" s="147"/>
      <c r="AGS180" s="113"/>
      <c r="AGT180" s="148"/>
      <c r="AGU180" s="149"/>
      <c r="AGV180" s="150"/>
      <c r="AGW180" s="151"/>
      <c r="AGX180" s="152"/>
      <c r="AGY180" s="146"/>
      <c r="AGZ180" s="113"/>
      <c r="AHA180" s="147"/>
      <c r="AHB180" s="113"/>
      <c r="AHC180" s="148"/>
      <c r="AHD180" s="149"/>
      <c r="AHE180" s="150"/>
      <c r="AHF180" s="151"/>
      <c r="AHG180" s="152"/>
      <c r="AHH180" s="146"/>
      <c r="AHI180" s="113"/>
      <c r="AHJ180" s="147"/>
      <c r="AHK180" s="113"/>
      <c r="AHL180" s="148"/>
      <c r="AHM180" s="149"/>
      <c r="AHN180" s="150"/>
      <c r="AHO180" s="151"/>
      <c r="AHP180" s="152"/>
      <c r="AHQ180" s="146"/>
      <c r="AHR180" s="113"/>
      <c r="AHS180" s="147"/>
      <c r="AHT180" s="113"/>
      <c r="AHU180" s="148"/>
      <c r="AHV180" s="149"/>
      <c r="AHW180" s="150"/>
      <c r="AHX180" s="151"/>
      <c r="AHY180" s="152"/>
      <c r="AHZ180" s="146"/>
      <c r="AIA180" s="113"/>
      <c r="AIB180" s="147"/>
      <c r="AIC180" s="113"/>
      <c r="AID180" s="148"/>
      <c r="AIE180" s="149"/>
      <c r="AIF180" s="150"/>
      <c r="AIG180" s="151"/>
      <c r="AIH180" s="152"/>
      <c r="AII180" s="146"/>
      <c r="AIJ180" s="113"/>
      <c r="AIK180" s="147"/>
      <c r="AIL180" s="113"/>
      <c r="AIM180" s="148"/>
      <c r="AIN180" s="149"/>
      <c r="AIO180" s="150"/>
      <c r="AIP180" s="151"/>
      <c r="AIQ180" s="152"/>
      <c r="AIR180" s="146"/>
      <c r="AIS180" s="113"/>
      <c r="AIT180" s="147"/>
      <c r="AIU180" s="113"/>
      <c r="AIV180" s="148"/>
      <c r="AIW180" s="149"/>
      <c r="AIX180" s="150"/>
      <c r="AIY180" s="151"/>
      <c r="AIZ180" s="152"/>
      <c r="AJA180" s="146"/>
      <c r="AJB180" s="113"/>
      <c r="AJC180" s="147"/>
      <c r="AJD180" s="113"/>
      <c r="AJE180" s="148"/>
      <c r="AJF180" s="149"/>
      <c r="AJG180" s="150"/>
      <c r="AJH180" s="151"/>
      <c r="AJI180" s="152"/>
      <c r="AJJ180" s="146"/>
      <c r="AJK180" s="113"/>
      <c r="AJL180" s="147"/>
      <c r="AJM180" s="113"/>
      <c r="AJN180" s="148"/>
      <c r="AJO180" s="149"/>
      <c r="AJP180" s="150"/>
      <c r="AJQ180" s="151"/>
      <c r="AJR180" s="152"/>
      <c r="AJS180" s="146"/>
      <c r="AJT180" s="113"/>
      <c r="AJU180" s="147"/>
      <c r="AJV180" s="113"/>
      <c r="AJW180" s="148"/>
      <c r="AJX180" s="149"/>
      <c r="AJY180" s="150"/>
      <c r="AJZ180" s="151"/>
      <c r="AKA180" s="152"/>
      <c r="AKB180" s="146"/>
      <c r="AKC180" s="113"/>
      <c r="AKD180" s="147"/>
      <c r="AKE180" s="113"/>
      <c r="AKF180" s="148"/>
      <c r="AKG180" s="149"/>
      <c r="AKH180" s="150"/>
      <c r="AKI180" s="151"/>
      <c r="AKJ180" s="152"/>
      <c r="AKK180" s="146"/>
      <c r="AKL180" s="113"/>
      <c r="AKM180" s="147"/>
      <c r="AKN180" s="113"/>
      <c r="AKO180" s="148"/>
      <c r="AKP180" s="149"/>
      <c r="AKQ180" s="150"/>
      <c r="AKR180" s="151"/>
      <c r="AKS180" s="152"/>
      <c r="AKT180" s="146"/>
      <c r="AKU180" s="113"/>
      <c r="AKV180" s="147"/>
      <c r="AKW180" s="113"/>
      <c r="AKX180" s="148"/>
      <c r="AKY180" s="149"/>
      <c r="AKZ180" s="150"/>
      <c r="ALA180" s="151"/>
      <c r="ALB180" s="152"/>
      <c r="ALC180" s="146"/>
      <c r="ALD180" s="113"/>
      <c r="ALE180" s="147"/>
      <c r="ALF180" s="113"/>
      <c r="ALG180" s="148"/>
      <c r="ALH180" s="149"/>
      <c r="ALI180" s="150"/>
      <c r="ALJ180" s="151"/>
      <c r="ALK180" s="152"/>
      <c r="ALL180" s="146"/>
      <c r="ALM180" s="113"/>
      <c r="ALN180" s="147"/>
      <c r="ALO180" s="113"/>
      <c r="ALP180" s="148"/>
      <c r="ALQ180" s="149"/>
      <c r="ALR180" s="150"/>
      <c r="ALS180" s="151"/>
      <c r="ALT180" s="152"/>
      <c r="ALU180" s="146"/>
      <c r="ALV180" s="113"/>
      <c r="ALW180" s="147"/>
      <c r="ALX180" s="113"/>
      <c r="ALY180" s="148"/>
      <c r="ALZ180" s="149"/>
      <c r="AMA180" s="150"/>
      <c r="AMB180" s="151"/>
      <c r="AMC180" s="152"/>
      <c r="AMD180" s="146"/>
      <c r="AME180" s="113"/>
      <c r="AMF180" s="147"/>
      <c r="AMG180" s="113"/>
      <c r="AMH180" s="148"/>
      <c r="AMI180" s="149"/>
      <c r="AMJ180" s="150"/>
      <c r="AMK180" s="151"/>
      <c r="AML180" s="152"/>
      <c r="AMM180" s="146"/>
      <c r="AMN180" s="113"/>
      <c r="AMO180" s="147"/>
      <c r="AMP180" s="113"/>
      <c r="AMQ180" s="148"/>
      <c r="AMR180" s="149"/>
      <c r="AMS180" s="150"/>
      <c r="AMT180" s="151"/>
      <c r="AMU180" s="152"/>
      <c r="AMV180" s="146"/>
      <c r="AMW180" s="113"/>
      <c r="AMX180" s="147"/>
      <c r="AMY180" s="113"/>
      <c r="AMZ180" s="148"/>
      <c r="ANA180" s="149"/>
      <c r="ANB180" s="150"/>
      <c r="ANC180" s="151"/>
      <c r="AND180" s="152"/>
      <c r="ANE180" s="146"/>
      <c r="ANF180" s="113"/>
      <c r="ANG180" s="147"/>
      <c r="ANH180" s="113"/>
      <c r="ANI180" s="148"/>
      <c r="ANJ180" s="149"/>
      <c r="ANK180" s="150"/>
      <c r="ANL180" s="151"/>
      <c r="ANM180" s="152"/>
      <c r="ANN180" s="146"/>
      <c r="ANO180" s="113"/>
      <c r="ANP180" s="147"/>
      <c r="ANQ180" s="113"/>
      <c r="ANR180" s="148"/>
      <c r="ANS180" s="149"/>
      <c r="ANT180" s="150"/>
      <c r="ANU180" s="151"/>
      <c r="ANV180" s="152"/>
      <c r="ANW180" s="146"/>
      <c r="ANX180" s="113"/>
      <c r="ANY180" s="147"/>
      <c r="ANZ180" s="113"/>
      <c r="AOA180" s="148"/>
      <c r="AOB180" s="149"/>
      <c r="AOC180" s="150"/>
      <c r="AOD180" s="151"/>
      <c r="AOE180" s="152"/>
      <c r="AOF180" s="146"/>
      <c r="AOG180" s="113"/>
      <c r="AOH180" s="147"/>
      <c r="AOI180" s="113"/>
      <c r="AOJ180" s="148"/>
      <c r="AOK180" s="149"/>
      <c r="AOL180" s="150"/>
      <c r="AOM180" s="151"/>
      <c r="AON180" s="152"/>
      <c r="AOO180" s="146"/>
      <c r="AOP180" s="113"/>
      <c r="AOQ180" s="147"/>
      <c r="AOR180" s="113"/>
      <c r="AOS180" s="148"/>
      <c r="AOT180" s="149"/>
      <c r="AOU180" s="150"/>
      <c r="AOV180" s="151"/>
      <c r="AOW180" s="152"/>
      <c r="AOX180" s="146"/>
      <c r="AOY180" s="113"/>
      <c r="AOZ180" s="147"/>
      <c r="APA180" s="113"/>
      <c r="APB180" s="148"/>
      <c r="APC180" s="149"/>
      <c r="APD180" s="150"/>
      <c r="APE180" s="151"/>
      <c r="APF180" s="152"/>
      <c r="APG180" s="146"/>
      <c r="APH180" s="113"/>
      <c r="API180" s="147"/>
      <c r="APJ180" s="113"/>
      <c r="APK180" s="148"/>
      <c r="APL180" s="149"/>
      <c r="APM180" s="150"/>
      <c r="APN180" s="151"/>
      <c r="APO180" s="152"/>
      <c r="APP180" s="146"/>
      <c r="APQ180" s="113"/>
      <c r="APR180" s="147"/>
      <c r="APS180" s="113"/>
      <c r="APT180" s="148"/>
      <c r="APU180" s="149"/>
      <c r="APV180" s="150"/>
      <c r="APW180" s="151"/>
      <c r="APX180" s="152"/>
      <c r="APY180" s="146"/>
      <c r="APZ180" s="113"/>
      <c r="AQA180" s="147"/>
      <c r="AQB180" s="113"/>
      <c r="AQC180" s="148"/>
      <c r="AQD180" s="149"/>
      <c r="AQE180" s="150"/>
      <c r="AQF180" s="151"/>
      <c r="AQG180" s="152"/>
      <c r="AQH180" s="146"/>
      <c r="AQI180" s="113"/>
      <c r="AQJ180" s="147"/>
      <c r="AQK180" s="113"/>
      <c r="AQL180" s="148"/>
      <c r="AQM180" s="149"/>
      <c r="AQN180" s="150"/>
      <c r="AQO180" s="151"/>
      <c r="AQP180" s="152"/>
      <c r="AQQ180" s="146"/>
      <c r="AQR180" s="113"/>
      <c r="AQS180" s="147"/>
      <c r="AQT180" s="113"/>
      <c r="AQU180" s="148"/>
      <c r="AQV180" s="149"/>
      <c r="AQW180" s="150"/>
      <c r="AQX180" s="151"/>
      <c r="AQY180" s="152"/>
      <c r="AQZ180" s="146"/>
      <c r="ARA180" s="113"/>
      <c r="ARB180" s="147"/>
      <c r="ARC180" s="113"/>
      <c r="ARD180" s="148"/>
      <c r="ARE180" s="149"/>
      <c r="ARF180" s="150"/>
      <c r="ARG180" s="151"/>
      <c r="ARH180" s="152"/>
      <c r="ARI180" s="146"/>
      <c r="ARJ180" s="113"/>
      <c r="ARK180" s="147"/>
      <c r="ARL180" s="113"/>
      <c r="ARM180" s="148"/>
      <c r="ARN180" s="149"/>
      <c r="ARO180" s="150"/>
      <c r="ARP180" s="151"/>
      <c r="ARQ180" s="152"/>
      <c r="ARR180" s="146"/>
      <c r="ARS180" s="113"/>
      <c r="ART180" s="147"/>
      <c r="ARU180" s="113"/>
      <c r="ARV180" s="148"/>
      <c r="ARW180" s="149"/>
      <c r="ARX180" s="150"/>
      <c r="ARY180" s="151"/>
      <c r="ARZ180" s="152"/>
      <c r="ASA180" s="146"/>
      <c r="ASB180" s="113"/>
      <c r="ASC180" s="147"/>
      <c r="ASD180" s="113"/>
      <c r="ASE180" s="148"/>
      <c r="ASF180" s="149"/>
      <c r="ASG180" s="150"/>
      <c r="ASH180" s="151"/>
      <c r="ASI180" s="152"/>
      <c r="ASJ180" s="146"/>
      <c r="ASK180" s="113"/>
      <c r="ASL180" s="147"/>
      <c r="ASM180" s="113"/>
      <c r="ASN180" s="148"/>
      <c r="ASO180" s="149"/>
      <c r="ASP180" s="150"/>
      <c r="ASQ180" s="151"/>
      <c r="ASR180" s="152"/>
      <c r="ASS180" s="146"/>
      <c r="AST180" s="113"/>
      <c r="ASU180" s="147"/>
      <c r="ASV180" s="113"/>
      <c r="ASW180" s="148"/>
      <c r="ASX180" s="149"/>
      <c r="ASY180" s="150"/>
      <c r="ASZ180" s="151"/>
      <c r="ATA180" s="152"/>
      <c r="ATB180" s="146"/>
      <c r="ATC180" s="113"/>
      <c r="ATD180" s="147"/>
      <c r="ATE180" s="113"/>
      <c r="ATF180" s="148"/>
      <c r="ATG180" s="149"/>
      <c r="ATH180" s="150"/>
      <c r="ATI180" s="151"/>
      <c r="ATJ180" s="152"/>
      <c r="ATK180" s="146"/>
      <c r="ATL180" s="113"/>
      <c r="ATM180" s="147"/>
      <c r="ATN180" s="113"/>
      <c r="ATO180" s="148"/>
      <c r="ATP180" s="149"/>
      <c r="ATQ180" s="150"/>
      <c r="ATR180" s="151"/>
      <c r="ATS180" s="152"/>
      <c r="ATT180" s="146"/>
      <c r="ATU180" s="113"/>
      <c r="ATV180" s="147"/>
      <c r="ATW180" s="113"/>
      <c r="ATX180" s="148"/>
      <c r="ATY180" s="149"/>
      <c r="ATZ180" s="150"/>
      <c r="AUA180" s="151"/>
      <c r="AUB180" s="152"/>
      <c r="AUC180" s="146"/>
      <c r="AUD180" s="113"/>
      <c r="AUE180" s="147"/>
      <c r="AUF180" s="113"/>
      <c r="AUG180" s="148"/>
      <c r="AUH180" s="149"/>
      <c r="AUI180" s="150"/>
      <c r="AUJ180" s="151"/>
      <c r="AUK180" s="152"/>
      <c r="AUL180" s="146"/>
      <c r="AUM180" s="113"/>
      <c r="AUN180" s="147"/>
      <c r="AUO180" s="113"/>
      <c r="AUP180" s="148"/>
      <c r="AUQ180" s="149"/>
      <c r="AUR180" s="150"/>
      <c r="AUS180" s="151"/>
      <c r="AUT180" s="152"/>
      <c r="AUU180" s="146"/>
      <c r="AUV180" s="113"/>
      <c r="AUW180" s="147"/>
      <c r="AUX180" s="113"/>
      <c r="AUY180" s="148"/>
      <c r="AUZ180" s="149"/>
      <c r="AVA180" s="150"/>
      <c r="AVB180" s="151"/>
      <c r="AVC180" s="152"/>
      <c r="AVD180" s="146"/>
      <c r="AVE180" s="113"/>
      <c r="AVF180" s="147"/>
      <c r="AVG180" s="113"/>
      <c r="AVH180" s="148"/>
      <c r="AVI180" s="149"/>
      <c r="AVJ180" s="150"/>
      <c r="AVK180" s="151"/>
      <c r="AVL180" s="152"/>
      <c r="AVM180" s="146"/>
      <c r="AVN180" s="113"/>
      <c r="AVO180" s="147"/>
      <c r="AVP180" s="113"/>
      <c r="AVQ180" s="148"/>
      <c r="AVR180" s="149"/>
      <c r="AVS180" s="150"/>
      <c r="AVT180" s="151"/>
      <c r="AVU180" s="152"/>
      <c r="AVV180" s="146"/>
      <c r="AVW180" s="113"/>
      <c r="AVX180" s="147"/>
      <c r="AVY180" s="113"/>
      <c r="AVZ180" s="148"/>
      <c r="AWA180" s="149"/>
      <c r="AWB180" s="150"/>
      <c r="AWC180" s="151"/>
      <c r="AWD180" s="152"/>
      <c r="AWE180" s="146"/>
      <c r="AWF180" s="113"/>
      <c r="AWG180" s="147"/>
      <c r="AWH180" s="113"/>
      <c r="AWI180" s="148"/>
      <c r="AWJ180" s="149"/>
      <c r="AWK180" s="150"/>
      <c r="AWL180" s="151"/>
      <c r="AWM180" s="152"/>
      <c r="AWN180" s="146"/>
      <c r="AWO180" s="113"/>
      <c r="AWP180" s="147"/>
      <c r="AWQ180" s="113"/>
      <c r="AWR180" s="148"/>
      <c r="AWS180" s="149"/>
      <c r="AWT180" s="150"/>
      <c r="AWU180" s="151"/>
      <c r="AWV180" s="152"/>
      <c r="AWW180" s="146"/>
      <c r="AWX180" s="113"/>
      <c r="AWY180" s="147"/>
      <c r="AWZ180" s="113"/>
      <c r="AXA180" s="148"/>
      <c r="AXB180" s="149"/>
      <c r="AXC180" s="150"/>
      <c r="AXD180" s="151"/>
      <c r="AXE180" s="152"/>
      <c r="AXF180" s="146"/>
      <c r="AXG180" s="113"/>
      <c r="AXH180" s="147"/>
      <c r="AXI180" s="113"/>
      <c r="AXJ180" s="148"/>
      <c r="AXK180" s="149"/>
      <c r="AXL180" s="150"/>
      <c r="AXM180" s="151"/>
      <c r="AXN180" s="152"/>
      <c r="AXO180" s="146"/>
      <c r="AXP180" s="113"/>
      <c r="AXQ180" s="147"/>
      <c r="AXR180" s="113"/>
      <c r="AXS180" s="148"/>
      <c r="AXT180" s="149"/>
      <c r="AXU180" s="150"/>
      <c r="AXV180" s="151"/>
      <c r="AXW180" s="152"/>
      <c r="AXX180" s="146"/>
      <c r="AXY180" s="113"/>
      <c r="AXZ180" s="147"/>
      <c r="AYA180" s="113"/>
      <c r="AYB180" s="148"/>
      <c r="AYC180" s="149"/>
      <c r="AYD180" s="150"/>
      <c r="AYE180" s="151"/>
      <c r="AYF180" s="152"/>
      <c r="AYG180" s="146"/>
      <c r="AYH180" s="113"/>
      <c r="AYI180" s="147"/>
      <c r="AYJ180" s="113"/>
      <c r="AYK180" s="148"/>
      <c r="AYL180" s="149"/>
      <c r="AYM180" s="150"/>
      <c r="AYN180" s="151"/>
      <c r="AYO180" s="152"/>
      <c r="AYP180" s="146"/>
      <c r="AYQ180" s="113"/>
      <c r="AYR180" s="147"/>
      <c r="AYS180" s="113"/>
      <c r="AYT180" s="148"/>
      <c r="AYU180" s="149"/>
      <c r="AYV180" s="150"/>
      <c r="AYW180" s="151"/>
      <c r="AYX180" s="152"/>
      <c r="AYY180" s="146"/>
      <c r="AYZ180" s="113"/>
      <c r="AZA180" s="147"/>
      <c r="AZB180" s="113"/>
      <c r="AZC180" s="148"/>
      <c r="AZD180" s="149"/>
      <c r="AZE180" s="150"/>
      <c r="AZF180" s="151"/>
      <c r="AZG180" s="152"/>
      <c r="AZH180" s="146"/>
      <c r="AZI180" s="113"/>
      <c r="AZJ180" s="147"/>
      <c r="AZK180" s="113"/>
      <c r="AZL180" s="148"/>
      <c r="AZM180" s="149"/>
      <c r="AZN180" s="150"/>
      <c r="AZO180" s="151"/>
      <c r="AZP180" s="152"/>
      <c r="AZQ180" s="146"/>
      <c r="AZR180" s="113"/>
      <c r="AZS180" s="147"/>
      <c r="AZT180" s="113"/>
      <c r="AZU180" s="148"/>
      <c r="AZV180" s="149"/>
      <c r="AZW180" s="150"/>
      <c r="AZX180" s="151"/>
      <c r="AZY180" s="152"/>
      <c r="AZZ180" s="146"/>
      <c r="BAA180" s="113"/>
      <c r="BAB180" s="147"/>
      <c r="BAC180" s="113"/>
      <c r="BAD180" s="148"/>
      <c r="BAE180" s="149"/>
      <c r="BAF180" s="150"/>
      <c r="BAG180" s="151"/>
      <c r="BAH180" s="152"/>
      <c r="BAI180" s="146"/>
      <c r="BAJ180" s="113"/>
      <c r="BAK180" s="147"/>
      <c r="BAL180" s="113"/>
      <c r="BAM180" s="148"/>
      <c r="BAN180" s="149"/>
      <c r="BAO180" s="150"/>
      <c r="BAP180" s="151"/>
      <c r="BAQ180" s="152"/>
      <c r="BAR180" s="146"/>
      <c r="BAS180" s="113"/>
      <c r="BAT180" s="147"/>
      <c r="BAU180" s="113"/>
      <c r="BAV180" s="148"/>
      <c r="BAW180" s="149"/>
      <c r="BAX180" s="150"/>
      <c r="BAY180" s="151"/>
      <c r="BAZ180" s="152"/>
      <c r="BBA180" s="146"/>
      <c r="BBB180" s="113"/>
      <c r="BBC180" s="147"/>
      <c r="BBD180" s="113"/>
      <c r="BBE180" s="148"/>
      <c r="BBF180" s="149"/>
      <c r="BBG180" s="150"/>
      <c r="BBH180" s="151"/>
      <c r="BBI180" s="152"/>
      <c r="BBJ180" s="146"/>
      <c r="BBK180" s="113"/>
      <c r="BBL180" s="147"/>
      <c r="BBM180" s="113"/>
      <c r="BBN180" s="148"/>
      <c r="BBO180" s="149"/>
      <c r="BBP180" s="150"/>
      <c r="BBQ180" s="151"/>
      <c r="BBR180" s="152"/>
      <c r="BBS180" s="146"/>
      <c r="BBT180" s="113"/>
      <c r="BBU180" s="147"/>
      <c r="BBV180" s="113"/>
      <c r="BBW180" s="148"/>
      <c r="BBX180" s="149"/>
      <c r="BBY180" s="150"/>
      <c r="BBZ180" s="151"/>
      <c r="BCA180" s="152"/>
      <c r="BCB180" s="146"/>
      <c r="BCC180" s="113"/>
      <c r="BCD180" s="147"/>
      <c r="BCE180" s="113"/>
      <c r="BCF180" s="148"/>
      <c r="BCG180" s="149"/>
      <c r="BCH180" s="150"/>
      <c r="BCI180" s="151"/>
      <c r="BCJ180" s="152"/>
      <c r="BCK180" s="146"/>
      <c r="BCL180" s="113"/>
      <c r="BCM180" s="147"/>
      <c r="BCN180" s="113"/>
      <c r="BCO180" s="148"/>
      <c r="BCP180" s="149"/>
      <c r="BCQ180" s="150"/>
      <c r="BCR180" s="151"/>
      <c r="BCS180" s="152"/>
      <c r="BCT180" s="146"/>
      <c r="BCU180" s="113"/>
      <c r="BCV180" s="147"/>
      <c r="BCW180" s="113"/>
      <c r="BCX180" s="148"/>
      <c r="BCY180" s="149"/>
      <c r="BCZ180" s="150"/>
      <c r="BDA180" s="151"/>
      <c r="BDB180" s="152"/>
      <c r="BDC180" s="146"/>
      <c r="BDD180" s="113"/>
      <c r="BDE180" s="147"/>
      <c r="BDF180" s="113"/>
      <c r="BDG180" s="148"/>
      <c r="BDH180" s="149"/>
      <c r="BDI180" s="150"/>
      <c r="BDJ180" s="151"/>
      <c r="BDK180" s="152"/>
      <c r="BDL180" s="146"/>
      <c r="BDM180" s="113"/>
      <c r="BDN180" s="147"/>
      <c r="BDO180" s="113"/>
      <c r="BDP180" s="148"/>
      <c r="BDQ180" s="149"/>
      <c r="BDR180" s="150"/>
      <c r="BDS180" s="151"/>
      <c r="BDT180" s="152"/>
      <c r="BDU180" s="146"/>
      <c r="BDV180" s="113"/>
      <c r="BDW180" s="147"/>
      <c r="BDX180" s="113"/>
      <c r="BDY180" s="148"/>
      <c r="BDZ180" s="149"/>
      <c r="BEA180" s="150"/>
      <c r="BEB180" s="151"/>
      <c r="BEC180" s="152"/>
      <c r="BED180" s="146"/>
      <c r="BEE180" s="113"/>
      <c r="BEF180" s="147"/>
      <c r="BEG180" s="113"/>
      <c r="BEH180" s="148"/>
      <c r="BEI180" s="149"/>
      <c r="BEJ180" s="150"/>
      <c r="BEK180" s="151"/>
      <c r="BEL180" s="152"/>
      <c r="BEM180" s="146"/>
      <c r="BEN180" s="113"/>
      <c r="BEO180" s="147"/>
      <c r="BEP180" s="113"/>
      <c r="BEQ180" s="148"/>
      <c r="BER180" s="149"/>
      <c r="BES180" s="150"/>
      <c r="BET180" s="151"/>
      <c r="BEU180" s="152"/>
      <c r="BEV180" s="146"/>
      <c r="BEW180" s="113"/>
      <c r="BEX180" s="147"/>
      <c r="BEY180" s="113"/>
      <c r="BEZ180" s="148"/>
      <c r="BFA180" s="149"/>
      <c r="BFB180" s="150"/>
      <c r="BFC180" s="151"/>
      <c r="BFD180" s="152"/>
      <c r="BFE180" s="146"/>
      <c r="BFF180" s="113"/>
      <c r="BFG180" s="147"/>
      <c r="BFH180" s="113"/>
      <c r="BFI180" s="148"/>
      <c r="BFJ180" s="149"/>
      <c r="BFK180" s="150"/>
      <c r="BFL180" s="151"/>
      <c r="BFM180" s="152"/>
      <c r="BFN180" s="146"/>
      <c r="BFO180" s="113"/>
      <c r="BFP180" s="147"/>
      <c r="BFQ180" s="113"/>
      <c r="BFR180" s="148"/>
      <c r="BFS180" s="149"/>
      <c r="BFT180" s="150"/>
      <c r="BFU180" s="151"/>
      <c r="BFV180" s="152"/>
      <c r="BFW180" s="146"/>
      <c r="BFX180" s="113"/>
      <c r="BFY180" s="147"/>
      <c r="BFZ180" s="113"/>
      <c r="BGA180" s="148"/>
      <c r="BGB180" s="149"/>
      <c r="BGC180" s="150"/>
      <c r="BGD180" s="151"/>
      <c r="BGE180" s="152"/>
      <c r="BGF180" s="146"/>
      <c r="BGG180" s="113"/>
      <c r="BGH180" s="147"/>
      <c r="BGI180" s="113"/>
      <c r="BGJ180" s="148"/>
      <c r="BGK180" s="149"/>
      <c r="BGL180" s="150"/>
      <c r="BGM180" s="151"/>
      <c r="BGN180" s="152"/>
      <c r="BGO180" s="146"/>
      <c r="BGP180" s="113"/>
      <c r="BGQ180" s="147"/>
      <c r="BGR180" s="113"/>
      <c r="BGS180" s="148"/>
      <c r="BGT180" s="149"/>
      <c r="BGU180" s="150"/>
      <c r="BGV180" s="151"/>
      <c r="BGW180" s="152"/>
      <c r="BGX180" s="146"/>
      <c r="BGY180" s="113"/>
      <c r="BGZ180" s="147"/>
      <c r="BHA180" s="113"/>
      <c r="BHB180" s="148"/>
      <c r="BHC180" s="149"/>
      <c r="BHD180" s="150"/>
      <c r="BHE180" s="151"/>
      <c r="BHF180" s="152"/>
      <c r="BHG180" s="146"/>
      <c r="BHH180" s="113"/>
      <c r="BHI180" s="147"/>
      <c r="BHJ180" s="113"/>
      <c r="BHK180" s="148"/>
      <c r="BHL180" s="149"/>
      <c r="BHM180" s="150"/>
      <c r="BHN180" s="151"/>
      <c r="BHO180" s="152"/>
      <c r="BHP180" s="146"/>
      <c r="BHQ180" s="113"/>
      <c r="BHR180" s="147"/>
      <c r="BHS180" s="113"/>
      <c r="BHT180" s="148"/>
      <c r="BHU180" s="149"/>
      <c r="BHV180" s="150"/>
      <c r="BHW180" s="151"/>
      <c r="BHX180" s="152"/>
      <c r="BHY180" s="146"/>
      <c r="BHZ180" s="113"/>
      <c r="BIA180" s="147"/>
      <c r="BIB180" s="113"/>
      <c r="BIC180" s="148"/>
      <c r="BID180" s="149"/>
      <c r="BIE180" s="150"/>
      <c r="BIF180" s="151"/>
      <c r="BIG180" s="152"/>
      <c r="BIH180" s="146"/>
      <c r="BII180" s="113"/>
      <c r="BIJ180" s="147"/>
      <c r="BIK180" s="113"/>
      <c r="BIL180" s="148"/>
      <c r="BIM180" s="149"/>
      <c r="BIN180" s="150"/>
      <c r="BIO180" s="151"/>
      <c r="BIP180" s="152"/>
      <c r="BIQ180" s="146"/>
      <c r="BIR180" s="113"/>
      <c r="BIS180" s="147"/>
      <c r="BIT180" s="113"/>
      <c r="BIU180" s="148"/>
      <c r="BIV180" s="149"/>
      <c r="BIW180" s="150"/>
      <c r="BIX180" s="151"/>
      <c r="BIY180" s="152"/>
      <c r="BIZ180" s="146"/>
      <c r="BJA180" s="113"/>
      <c r="BJB180" s="147"/>
      <c r="BJC180" s="113"/>
      <c r="BJD180" s="148"/>
      <c r="BJE180" s="149"/>
      <c r="BJF180" s="150"/>
      <c r="BJG180" s="151"/>
      <c r="BJH180" s="152"/>
      <c r="BJI180" s="146"/>
      <c r="BJJ180" s="113"/>
      <c r="BJK180" s="147"/>
      <c r="BJL180" s="113"/>
      <c r="BJM180" s="148"/>
      <c r="BJN180" s="149"/>
      <c r="BJO180" s="150"/>
      <c r="BJP180" s="151"/>
      <c r="BJQ180" s="152"/>
      <c r="BJR180" s="146"/>
      <c r="BJS180" s="113"/>
      <c r="BJT180" s="147"/>
      <c r="BJU180" s="113"/>
      <c r="BJV180" s="148"/>
      <c r="BJW180" s="149"/>
      <c r="BJX180" s="150"/>
      <c r="BJY180" s="151"/>
      <c r="BJZ180" s="152"/>
      <c r="BKA180" s="146"/>
      <c r="BKB180" s="113"/>
      <c r="BKC180" s="147"/>
      <c r="BKD180" s="113"/>
      <c r="BKE180" s="148"/>
      <c r="BKF180" s="149"/>
      <c r="BKG180" s="150"/>
      <c r="BKH180" s="151"/>
      <c r="BKI180" s="152"/>
      <c r="BKJ180" s="146"/>
      <c r="BKK180" s="113"/>
      <c r="BKL180" s="147"/>
      <c r="BKM180" s="113"/>
      <c r="BKN180" s="148"/>
      <c r="BKO180" s="149"/>
      <c r="BKP180" s="150"/>
      <c r="BKQ180" s="151"/>
      <c r="BKR180" s="152"/>
      <c r="BKS180" s="146"/>
      <c r="BKT180" s="113"/>
      <c r="BKU180" s="147"/>
      <c r="BKV180" s="113"/>
      <c r="BKW180" s="148"/>
      <c r="BKX180" s="149"/>
      <c r="BKY180" s="150"/>
      <c r="BKZ180" s="151"/>
      <c r="BLA180" s="152"/>
      <c r="BLB180" s="146"/>
      <c r="BLC180" s="113"/>
      <c r="BLD180" s="147"/>
      <c r="BLE180" s="113"/>
      <c r="BLF180" s="148"/>
      <c r="BLG180" s="149"/>
      <c r="BLH180" s="150"/>
      <c r="BLI180" s="151"/>
      <c r="BLJ180" s="152"/>
      <c r="BLK180" s="146"/>
      <c r="BLL180" s="113"/>
      <c r="BLM180" s="147"/>
      <c r="BLN180" s="113"/>
      <c r="BLO180" s="148"/>
      <c r="BLP180" s="149"/>
      <c r="BLQ180" s="150"/>
      <c r="BLR180" s="151"/>
      <c r="BLS180" s="152"/>
      <c r="BLT180" s="146"/>
      <c r="BLU180" s="113"/>
      <c r="BLV180" s="147"/>
      <c r="BLW180" s="113"/>
      <c r="BLX180" s="148"/>
      <c r="BLY180" s="149"/>
      <c r="BLZ180" s="150"/>
      <c r="BMA180" s="151"/>
      <c r="BMB180" s="152"/>
      <c r="BMC180" s="146"/>
      <c r="BMD180" s="113"/>
      <c r="BME180" s="147"/>
      <c r="BMF180" s="113"/>
      <c r="BMG180" s="148"/>
      <c r="BMH180" s="149"/>
      <c r="BMI180" s="150"/>
      <c r="BMJ180" s="151"/>
      <c r="BMK180" s="152"/>
      <c r="BML180" s="146"/>
      <c r="BMM180" s="113"/>
      <c r="BMN180" s="147"/>
      <c r="BMO180" s="113"/>
      <c r="BMP180" s="148"/>
      <c r="BMQ180" s="149"/>
      <c r="BMR180" s="150"/>
      <c r="BMS180" s="151"/>
      <c r="BMT180" s="152"/>
      <c r="BMU180" s="146"/>
      <c r="BMV180" s="113"/>
      <c r="BMW180" s="147"/>
      <c r="BMX180" s="113"/>
      <c r="BMY180" s="148"/>
      <c r="BMZ180" s="149"/>
      <c r="BNA180" s="150"/>
      <c r="BNB180" s="151"/>
      <c r="BNC180" s="152"/>
      <c r="BND180" s="146"/>
      <c r="BNE180" s="113"/>
      <c r="BNF180" s="147"/>
      <c r="BNG180" s="113"/>
      <c r="BNH180" s="148"/>
      <c r="BNI180" s="149"/>
      <c r="BNJ180" s="150"/>
      <c r="BNK180" s="151"/>
      <c r="BNL180" s="152"/>
      <c r="BNM180" s="146"/>
      <c r="BNN180" s="113"/>
      <c r="BNO180" s="147"/>
      <c r="BNP180" s="113"/>
      <c r="BNQ180" s="148"/>
      <c r="BNR180" s="149"/>
      <c r="BNS180" s="150"/>
      <c r="BNT180" s="151"/>
      <c r="BNU180" s="152"/>
      <c r="BNV180" s="146"/>
      <c r="BNW180" s="113"/>
      <c r="BNX180" s="147"/>
      <c r="BNY180" s="113"/>
      <c r="BNZ180" s="148"/>
      <c r="BOA180" s="149"/>
      <c r="BOB180" s="150"/>
      <c r="BOC180" s="151"/>
      <c r="BOD180" s="152"/>
      <c r="BOE180" s="146"/>
      <c r="BOF180" s="113"/>
      <c r="BOG180" s="147"/>
      <c r="BOH180" s="113"/>
      <c r="BOI180" s="148"/>
      <c r="BOJ180" s="149"/>
      <c r="BOK180" s="150"/>
      <c r="BOL180" s="151"/>
      <c r="BOM180" s="152"/>
      <c r="BON180" s="146"/>
      <c r="BOO180" s="113"/>
      <c r="BOP180" s="147"/>
      <c r="BOQ180" s="113"/>
      <c r="BOR180" s="148"/>
      <c r="BOS180" s="149"/>
      <c r="BOT180" s="150"/>
      <c r="BOU180" s="151"/>
      <c r="BOV180" s="152"/>
      <c r="BOW180" s="146"/>
      <c r="BOX180" s="113"/>
      <c r="BOY180" s="147"/>
      <c r="BOZ180" s="113"/>
      <c r="BPA180" s="148"/>
      <c r="BPB180" s="149"/>
      <c r="BPC180" s="150"/>
      <c r="BPD180" s="151"/>
      <c r="BPE180" s="152"/>
      <c r="BPF180" s="146"/>
      <c r="BPG180" s="113"/>
      <c r="BPH180" s="147"/>
      <c r="BPI180" s="113"/>
      <c r="BPJ180" s="148"/>
      <c r="BPK180" s="149"/>
      <c r="BPL180" s="150"/>
      <c r="BPM180" s="151"/>
      <c r="BPN180" s="152"/>
      <c r="BPO180" s="146"/>
      <c r="BPP180" s="113"/>
      <c r="BPQ180" s="147"/>
      <c r="BPR180" s="113"/>
      <c r="BPS180" s="148"/>
      <c r="BPT180" s="149"/>
      <c r="BPU180" s="150"/>
      <c r="BPV180" s="151"/>
      <c r="BPW180" s="152"/>
      <c r="BPX180" s="146"/>
      <c r="BPY180" s="113"/>
      <c r="BPZ180" s="147"/>
      <c r="BQA180" s="113"/>
      <c r="BQB180" s="148"/>
      <c r="BQC180" s="149"/>
      <c r="BQD180" s="150"/>
      <c r="BQE180" s="151"/>
      <c r="BQF180" s="152"/>
      <c r="BQG180" s="146"/>
      <c r="BQH180" s="113"/>
      <c r="BQI180" s="147"/>
      <c r="BQJ180" s="113"/>
      <c r="BQK180" s="148"/>
      <c r="BQL180" s="149"/>
      <c r="BQM180" s="150"/>
      <c r="BQN180" s="151"/>
      <c r="BQO180" s="152"/>
      <c r="BQP180" s="146"/>
      <c r="BQQ180" s="113"/>
      <c r="BQR180" s="147"/>
      <c r="BQS180" s="113"/>
      <c r="BQT180" s="148"/>
      <c r="BQU180" s="149"/>
      <c r="BQV180" s="150"/>
      <c r="BQW180" s="151"/>
      <c r="BQX180" s="152"/>
      <c r="BQY180" s="146"/>
      <c r="BQZ180" s="113"/>
      <c r="BRA180" s="147"/>
      <c r="BRB180" s="113"/>
      <c r="BRC180" s="148"/>
      <c r="BRD180" s="149"/>
      <c r="BRE180" s="150"/>
      <c r="BRF180" s="151"/>
      <c r="BRG180" s="152"/>
      <c r="BRH180" s="146"/>
      <c r="BRI180" s="113"/>
      <c r="BRJ180" s="147"/>
      <c r="BRK180" s="113"/>
      <c r="BRL180" s="148"/>
      <c r="BRM180" s="149"/>
      <c r="BRN180" s="150"/>
      <c r="BRO180" s="151"/>
      <c r="BRP180" s="152"/>
      <c r="BRQ180" s="146"/>
      <c r="BRR180" s="113"/>
      <c r="BRS180" s="147"/>
      <c r="BRT180" s="113"/>
      <c r="BRU180" s="148"/>
      <c r="BRV180" s="149"/>
      <c r="BRW180" s="150"/>
      <c r="BRX180" s="151"/>
      <c r="BRY180" s="152"/>
      <c r="BRZ180" s="146"/>
      <c r="BSA180" s="113"/>
      <c r="BSB180" s="147"/>
      <c r="BSC180" s="113"/>
      <c r="BSD180" s="148"/>
      <c r="BSE180" s="149"/>
      <c r="BSF180" s="150"/>
      <c r="BSG180" s="151"/>
      <c r="BSH180" s="152"/>
      <c r="BSI180" s="146"/>
      <c r="BSJ180" s="113"/>
      <c r="BSK180" s="147"/>
      <c r="BSL180" s="113"/>
      <c r="BSM180" s="148"/>
      <c r="BSN180" s="149"/>
      <c r="BSO180" s="150"/>
      <c r="BSP180" s="151"/>
      <c r="BSQ180" s="152"/>
      <c r="BSR180" s="146"/>
      <c r="BSS180" s="113"/>
      <c r="BST180" s="147"/>
      <c r="BSU180" s="113"/>
      <c r="BSV180" s="148"/>
      <c r="BSW180" s="149"/>
      <c r="BSX180" s="150"/>
      <c r="BSY180" s="151"/>
      <c r="BSZ180" s="152"/>
      <c r="BTA180" s="146"/>
      <c r="BTB180" s="113"/>
      <c r="BTC180" s="147"/>
      <c r="BTD180" s="113"/>
      <c r="BTE180" s="148"/>
      <c r="BTF180" s="149"/>
      <c r="BTG180" s="150"/>
      <c r="BTH180" s="151"/>
      <c r="BTI180" s="152"/>
      <c r="BTJ180" s="146"/>
      <c r="BTK180" s="113"/>
      <c r="BTL180" s="147"/>
      <c r="BTM180" s="113"/>
      <c r="BTN180" s="148"/>
      <c r="BTO180" s="149"/>
      <c r="BTP180" s="150"/>
      <c r="BTQ180" s="151"/>
      <c r="BTR180" s="152"/>
      <c r="BTS180" s="146"/>
      <c r="BTT180" s="113"/>
      <c r="BTU180" s="147"/>
      <c r="BTV180" s="113"/>
      <c r="BTW180" s="148"/>
      <c r="BTX180" s="149"/>
      <c r="BTY180" s="150"/>
      <c r="BTZ180" s="151"/>
      <c r="BUA180" s="152"/>
      <c r="BUB180" s="146"/>
      <c r="BUC180" s="113"/>
      <c r="BUD180" s="147"/>
      <c r="BUE180" s="113"/>
      <c r="BUF180" s="148"/>
      <c r="BUG180" s="149"/>
      <c r="BUH180" s="150"/>
      <c r="BUI180" s="151"/>
      <c r="BUJ180" s="152"/>
      <c r="BUK180" s="146"/>
      <c r="BUL180" s="113"/>
      <c r="BUM180" s="147"/>
      <c r="BUN180" s="113"/>
      <c r="BUO180" s="148"/>
      <c r="BUP180" s="149"/>
      <c r="BUQ180" s="150"/>
      <c r="BUR180" s="151"/>
      <c r="BUS180" s="152"/>
      <c r="BUT180" s="146"/>
      <c r="BUU180" s="113"/>
      <c r="BUV180" s="147"/>
      <c r="BUW180" s="113"/>
      <c r="BUX180" s="148"/>
      <c r="BUY180" s="149"/>
      <c r="BUZ180" s="150"/>
      <c r="BVA180" s="151"/>
      <c r="BVB180" s="152"/>
      <c r="BVC180" s="146"/>
      <c r="BVD180" s="113"/>
      <c r="BVE180" s="147"/>
      <c r="BVF180" s="113"/>
      <c r="BVG180" s="148"/>
      <c r="BVH180" s="149"/>
      <c r="BVI180" s="150"/>
      <c r="BVJ180" s="151"/>
      <c r="BVK180" s="152"/>
      <c r="BVL180" s="146"/>
      <c r="BVM180" s="113"/>
      <c r="BVN180" s="147"/>
      <c r="BVO180" s="113"/>
      <c r="BVP180" s="148"/>
      <c r="BVQ180" s="149"/>
      <c r="BVR180" s="150"/>
      <c r="BVS180" s="151"/>
      <c r="BVT180" s="152"/>
      <c r="BVU180" s="146"/>
      <c r="BVV180" s="113"/>
      <c r="BVW180" s="147"/>
      <c r="BVX180" s="113"/>
      <c r="BVY180" s="148"/>
      <c r="BVZ180" s="149"/>
      <c r="BWA180" s="150"/>
      <c r="BWB180" s="151"/>
      <c r="BWC180" s="152"/>
      <c r="BWD180" s="146"/>
      <c r="BWE180" s="113"/>
      <c r="BWF180" s="147"/>
      <c r="BWG180" s="113"/>
      <c r="BWH180" s="148"/>
      <c r="BWI180" s="149"/>
      <c r="BWJ180" s="150"/>
      <c r="BWK180" s="151"/>
      <c r="BWL180" s="152"/>
      <c r="BWM180" s="146"/>
      <c r="BWN180" s="113"/>
      <c r="BWO180" s="147"/>
      <c r="BWP180" s="113"/>
      <c r="BWQ180" s="148"/>
      <c r="BWR180" s="149"/>
      <c r="BWS180" s="150"/>
      <c r="BWT180" s="151"/>
      <c r="BWU180" s="152"/>
      <c r="BWV180" s="146"/>
      <c r="BWW180" s="113"/>
      <c r="BWX180" s="147"/>
      <c r="BWY180" s="113"/>
      <c r="BWZ180" s="148"/>
      <c r="BXA180" s="149"/>
      <c r="BXB180" s="150"/>
      <c r="BXC180" s="151"/>
      <c r="BXD180" s="152"/>
      <c r="BXE180" s="146"/>
      <c r="BXF180" s="113"/>
      <c r="BXG180" s="147"/>
      <c r="BXH180" s="113"/>
      <c r="BXI180" s="148"/>
      <c r="BXJ180" s="149"/>
      <c r="BXK180" s="150"/>
      <c r="BXL180" s="151"/>
      <c r="BXM180" s="152"/>
      <c r="BXN180" s="146"/>
      <c r="BXO180" s="113"/>
      <c r="BXP180" s="147"/>
      <c r="BXQ180" s="113"/>
      <c r="BXR180" s="148"/>
      <c r="BXS180" s="149"/>
      <c r="BXT180" s="150"/>
      <c r="BXU180" s="151"/>
      <c r="BXV180" s="152"/>
      <c r="BXW180" s="146"/>
      <c r="BXX180" s="113"/>
      <c r="BXY180" s="147"/>
      <c r="BXZ180" s="113"/>
      <c r="BYA180" s="148"/>
      <c r="BYB180" s="149"/>
      <c r="BYC180" s="150"/>
      <c r="BYD180" s="151"/>
      <c r="BYE180" s="152"/>
      <c r="BYF180" s="146"/>
      <c r="BYG180" s="113"/>
      <c r="BYH180" s="147"/>
      <c r="BYI180" s="113"/>
      <c r="BYJ180" s="148"/>
      <c r="BYK180" s="149"/>
      <c r="BYL180" s="150"/>
      <c r="BYM180" s="151"/>
      <c r="BYN180" s="152"/>
      <c r="BYO180" s="146"/>
      <c r="BYP180" s="113"/>
      <c r="BYQ180" s="147"/>
      <c r="BYR180" s="113"/>
      <c r="BYS180" s="148"/>
      <c r="BYT180" s="149"/>
      <c r="BYU180" s="150"/>
      <c r="BYV180" s="151"/>
      <c r="BYW180" s="152"/>
      <c r="BYX180" s="146"/>
      <c r="BYY180" s="113"/>
      <c r="BYZ180" s="147"/>
      <c r="BZA180" s="113"/>
      <c r="BZB180" s="148"/>
      <c r="BZC180" s="149"/>
      <c r="BZD180" s="150"/>
      <c r="BZE180" s="151"/>
      <c r="BZF180" s="152"/>
      <c r="BZG180" s="146"/>
      <c r="BZH180" s="113"/>
      <c r="BZI180" s="147"/>
      <c r="BZJ180" s="113"/>
      <c r="BZK180" s="148"/>
      <c r="BZL180" s="149"/>
      <c r="BZM180" s="150"/>
      <c r="BZN180" s="151"/>
      <c r="BZO180" s="152"/>
      <c r="BZP180" s="146"/>
      <c r="BZQ180" s="113"/>
      <c r="BZR180" s="147"/>
      <c r="BZS180" s="113"/>
      <c r="BZT180" s="148"/>
      <c r="BZU180" s="149"/>
      <c r="BZV180" s="150"/>
      <c r="BZW180" s="151"/>
      <c r="BZX180" s="152"/>
      <c r="BZY180" s="146"/>
      <c r="BZZ180" s="113"/>
      <c r="CAA180" s="147"/>
      <c r="CAB180" s="113"/>
      <c r="CAC180" s="148"/>
      <c r="CAD180" s="149"/>
      <c r="CAE180" s="150"/>
      <c r="CAF180" s="151"/>
      <c r="CAG180" s="152"/>
      <c r="CAH180" s="146"/>
      <c r="CAI180" s="113"/>
      <c r="CAJ180" s="147"/>
      <c r="CAK180" s="113"/>
      <c r="CAL180" s="148"/>
      <c r="CAM180" s="149"/>
      <c r="CAN180" s="150"/>
      <c r="CAO180" s="151"/>
      <c r="CAP180" s="152"/>
      <c r="CAQ180" s="146"/>
      <c r="CAR180" s="113"/>
      <c r="CAS180" s="147"/>
      <c r="CAT180" s="113"/>
      <c r="CAU180" s="148"/>
      <c r="CAV180" s="149"/>
      <c r="CAW180" s="150"/>
      <c r="CAX180" s="151"/>
      <c r="CAY180" s="152"/>
      <c r="CAZ180" s="146"/>
      <c r="CBA180" s="113"/>
      <c r="CBB180" s="147"/>
      <c r="CBC180" s="113"/>
      <c r="CBD180" s="148"/>
      <c r="CBE180" s="149"/>
      <c r="CBF180" s="150"/>
      <c r="CBG180" s="151"/>
      <c r="CBH180" s="152"/>
      <c r="CBI180" s="146"/>
      <c r="CBJ180" s="113"/>
      <c r="CBK180" s="147"/>
      <c r="CBL180" s="113"/>
      <c r="CBM180" s="148"/>
      <c r="CBN180" s="149"/>
      <c r="CBO180" s="150"/>
      <c r="CBP180" s="151"/>
      <c r="CBQ180" s="152"/>
      <c r="CBR180" s="146"/>
      <c r="CBS180" s="113"/>
      <c r="CBT180" s="147"/>
      <c r="CBU180" s="113"/>
      <c r="CBV180" s="148"/>
      <c r="CBW180" s="149"/>
      <c r="CBX180" s="150"/>
      <c r="CBY180" s="151"/>
      <c r="CBZ180" s="152"/>
      <c r="CCA180" s="146"/>
      <c r="CCB180" s="113"/>
      <c r="CCC180" s="147"/>
      <c r="CCD180" s="113"/>
      <c r="CCE180" s="148"/>
      <c r="CCF180" s="149"/>
      <c r="CCG180" s="150"/>
      <c r="CCH180" s="151"/>
      <c r="CCI180" s="152"/>
      <c r="CCJ180" s="146"/>
      <c r="CCK180" s="113"/>
      <c r="CCL180" s="147"/>
      <c r="CCM180" s="113"/>
      <c r="CCN180" s="148"/>
      <c r="CCO180" s="149"/>
      <c r="CCP180" s="150"/>
      <c r="CCQ180" s="151"/>
      <c r="CCR180" s="152"/>
      <c r="CCS180" s="146"/>
      <c r="CCT180" s="113"/>
      <c r="CCU180" s="147"/>
      <c r="CCV180" s="113"/>
      <c r="CCW180" s="148"/>
      <c r="CCX180" s="149"/>
      <c r="CCY180" s="150"/>
      <c r="CCZ180" s="151"/>
      <c r="CDA180" s="152"/>
      <c r="CDB180" s="146"/>
      <c r="CDC180" s="113"/>
      <c r="CDD180" s="147"/>
      <c r="CDE180" s="113"/>
      <c r="CDF180" s="148"/>
      <c r="CDG180" s="149"/>
      <c r="CDH180" s="150"/>
      <c r="CDI180" s="151"/>
      <c r="CDJ180" s="152"/>
      <c r="CDK180" s="146"/>
      <c r="CDL180" s="113"/>
      <c r="CDM180" s="147"/>
      <c r="CDN180" s="113"/>
      <c r="CDO180" s="148"/>
      <c r="CDP180" s="149"/>
      <c r="CDQ180" s="150"/>
      <c r="CDR180" s="151"/>
      <c r="CDS180" s="152"/>
      <c r="CDT180" s="146"/>
      <c r="CDU180" s="113"/>
      <c r="CDV180" s="147"/>
      <c r="CDW180" s="113"/>
      <c r="CDX180" s="148"/>
      <c r="CDY180" s="149"/>
      <c r="CDZ180" s="150"/>
      <c r="CEA180" s="151"/>
      <c r="CEB180" s="152"/>
      <c r="CEC180" s="146"/>
      <c r="CED180" s="113"/>
      <c r="CEE180" s="147"/>
      <c r="CEF180" s="113"/>
      <c r="CEG180" s="148"/>
      <c r="CEH180" s="149"/>
      <c r="CEI180" s="150"/>
      <c r="CEJ180" s="151"/>
      <c r="CEK180" s="152"/>
      <c r="CEL180" s="146"/>
      <c r="CEM180" s="113"/>
      <c r="CEN180" s="147"/>
      <c r="CEO180" s="113"/>
      <c r="CEP180" s="148"/>
      <c r="CEQ180" s="149"/>
      <c r="CER180" s="150"/>
      <c r="CES180" s="151"/>
      <c r="CET180" s="152"/>
      <c r="CEU180" s="146"/>
      <c r="CEV180" s="113"/>
      <c r="CEW180" s="147"/>
      <c r="CEX180" s="113"/>
      <c r="CEY180" s="148"/>
      <c r="CEZ180" s="149"/>
      <c r="CFA180" s="150"/>
      <c r="CFB180" s="151"/>
      <c r="CFC180" s="152"/>
      <c r="CFD180" s="146"/>
      <c r="CFE180" s="113"/>
      <c r="CFF180" s="147"/>
      <c r="CFG180" s="113"/>
      <c r="CFH180" s="148"/>
      <c r="CFI180" s="149"/>
      <c r="CFJ180" s="150"/>
      <c r="CFK180" s="151"/>
      <c r="CFL180" s="152"/>
      <c r="CFM180" s="146"/>
      <c r="CFN180" s="113"/>
      <c r="CFO180" s="147"/>
      <c r="CFP180" s="113"/>
      <c r="CFQ180" s="148"/>
      <c r="CFR180" s="149"/>
      <c r="CFS180" s="150"/>
      <c r="CFT180" s="151"/>
      <c r="CFU180" s="152"/>
      <c r="CFV180" s="146"/>
      <c r="CFW180" s="113"/>
      <c r="CFX180" s="147"/>
      <c r="CFY180" s="113"/>
      <c r="CFZ180" s="148"/>
      <c r="CGA180" s="149"/>
      <c r="CGB180" s="150"/>
      <c r="CGC180" s="151"/>
      <c r="CGD180" s="152"/>
      <c r="CGE180" s="146"/>
      <c r="CGF180" s="113"/>
      <c r="CGG180" s="147"/>
      <c r="CGH180" s="113"/>
      <c r="CGI180" s="148"/>
      <c r="CGJ180" s="149"/>
      <c r="CGK180" s="150"/>
      <c r="CGL180" s="151"/>
      <c r="CGM180" s="152"/>
      <c r="CGN180" s="146"/>
      <c r="CGO180" s="113"/>
      <c r="CGP180" s="147"/>
      <c r="CGQ180" s="113"/>
      <c r="CGR180" s="148"/>
      <c r="CGS180" s="149"/>
      <c r="CGT180" s="150"/>
      <c r="CGU180" s="151"/>
      <c r="CGV180" s="152"/>
      <c r="CGW180" s="146"/>
      <c r="CGX180" s="113"/>
      <c r="CGY180" s="147"/>
      <c r="CGZ180" s="113"/>
      <c r="CHA180" s="148"/>
      <c r="CHB180" s="149"/>
      <c r="CHC180" s="150"/>
      <c r="CHD180" s="151"/>
      <c r="CHE180" s="152"/>
      <c r="CHF180" s="146"/>
      <c r="CHG180" s="113"/>
      <c r="CHH180" s="147"/>
      <c r="CHI180" s="113"/>
      <c r="CHJ180" s="148"/>
      <c r="CHK180" s="149"/>
      <c r="CHL180" s="150"/>
      <c r="CHM180" s="151"/>
      <c r="CHN180" s="152"/>
      <c r="CHO180" s="146"/>
      <c r="CHP180" s="113"/>
      <c r="CHQ180" s="147"/>
      <c r="CHR180" s="113"/>
      <c r="CHS180" s="148"/>
      <c r="CHT180" s="149"/>
      <c r="CHU180" s="150"/>
      <c r="CHV180" s="151"/>
      <c r="CHW180" s="152"/>
      <c r="CHX180" s="146"/>
      <c r="CHY180" s="113"/>
      <c r="CHZ180" s="147"/>
      <c r="CIA180" s="113"/>
      <c r="CIB180" s="148"/>
      <c r="CIC180" s="149"/>
      <c r="CID180" s="150"/>
      <c r="CIE180" s="151"/>
      <c r="CIF180" s="152"/>
      <c r="CIG180" s="146"/>
      <c r="CIH180" s="113"/>
      <c r="CII180" s="147"/>
      <c r="CIJ180" s="113"/>
      <c r="CIK180" s="148"/>
      <c r="CIL180" s="149"/>
      <c r="CIM180" s="150"/>
      <c r="CIN180" s="151"/>
      <c r="CIO180" s="152"/>
      <c r="CIP180" s="146"/>
      <c r="CIQ180" s="113"/>
      <c r="CIR180" s="147"/>
      <c r="CIS180" s="113"/>
      <c r="CIT180" s="148"/>
      <c r="CIU180" s="149"/>
      <c r="CIV180" s="150"/>
      <c r="CIW180" s="151"/>
      <c r="CIX180" s="152"/>
      <c r="CIY180" s="146"/>
      <c r="CIZ180" s="113"/>
      <c r="CJA180" s="147"/>
      <c r="CJB180" s="113"/>
      <c r="CJC180" s="148"/>
      <c r="CJD180" s="149"/>
      <c r="CJE180" s="150"/>
      <c r="CJF180" s="151"/>
      <c r="CJG180" s="152"/>
      <c r="CJH180" s="146"/>
      <c r="CJI180" s="113"/>
      <c r="CJJ180" s="147"/>
      <c r="CJK180" s="113"/>
      <c r="CJL180" s="148"/>
      <c r="CJM180" s="149"/>
      <c r="CJN180" s="150"/>
      <c r="CJO180" s="151"/>
      <c r="CJP180" s="152"/>
      <c r="CJQ180" s="146"/>
      <c r="CJR180" s="113"/>
      <c r="CJS180" s="147"/>
      <c r="CJT180" s="113"/>
      <c r="CJU180" s="148"/>
      <c r="CJV180" s="149"/>
      <c r="CJW180" s="150"/>
      <c r="CJX180" s="151"/>
      <c r="CJY180" s="152"/>
      <c r="CJZ180" s="146"/>
      <c r="CKA180" s="113"/>
      <c r="CKB180" s="147"/>
      <c r="CKC180" s="113"/>
      <c r="CKD180" s="148"/>
      <c r="CKE180" s="149"/>
      <c r="CKF180" s="150"/>
      <c r="CKG180" s="151"/>
      <c r="CKH180" s="152"/>
      <c r="CKI180" s="146"/>
      <c r="CKJ180" s="113"/>
      <c r="CKK180" s="147"/>
      <c r="CKL180" s="113"/>
      <c r="CKM180" s="148"/>
      <c r="CKN180" s="149"/>
      <c r="CKO180" s="150"/>
      <c r="CKP180" s="151"/>
      <c r="CKQ180" s="152"/>
      <c r="CKR180" s="146"/>
      <c r="CKS180" s="113"/>
      <c r="CKT180" s="147"/>
      <c r="CKU180" s="113"/>
      <c r="CKV180" s="148"/>
      <c r="CKW180" s="149"/>
      <c r="CKX180" s="150"/>
      <c r="CKY180" s="151"/>
      <c r="CKZ180" s="152"/>
      <c r="CLA180" s="146"/>
      <c r="CLB180" s="113"/>
      <c r="CLC180" s="147"/>
      <c r="CLD180" s="113"/>
      <c r="CLE180" s="148"/>
      <c r="CLF180" s="149"/>
      <c r="CLG180" s="150"/>
      <c r="CLH180" s="151"/>
      <c r="CLI180" s="152"/>
      <c r="CLJ180" s="146"/>
      <c r="CLK180" s="113"/>
      <c r="CLL180" s="147"/>
      <c r="CLM180" s="113"/>
      <c r="CLN180" s="148"/>
      <c r="CLO180" s="149"/>
      <c r="CLP180" s="150"/>
      <c r="CLQ180" s="151"/>
      <c r="CLR180" s="152"/>
      <c r="CLS180" s="146"/>
      <c r="CLT180" s="113"/>
      <c r="CLU180" s="147"/>
      <c r="CLV180" s="113"/>
      <c r="CLW180" s="148"/>
      <c r="CLX180" s="149"/>
      <c r="CLY180" s="150"/>
      <c r="CLZ180" s="151"/>
      <c r="CMA180" s="152"/>
      <c r="CMB180" s="146"/>
      <c r="CMC180" s="113"/>
      <c r="CMD180" s="147"/>
      <c r="CME180" s="113"/>
      <c r="CMF180" s="148"/>
      <c r="CMG180" s="149"/>
      <c r="CMH180" s="150"/>
      <c r="CMI180" s="151"/>
      <c r="CMJ180" s="152"/>
      <c r="CMK180" s="146"/>
      <c r="CML180" s="113"/>
      <c r="CMM180" s="147"/>
      <c r="CMN180" s="113"/>
      <c r="CMO180" s="148"/>
      <c r="CMP180" s="149"/>
      <c r="CMQ180" s="150"/>
      <c r="CMR180" s="151"/>
      <c r="CMS180" s="152"/>
      <c r="CMT180" s="146"/>
      <c r="CMU180" s="113"/>
      <c r="CMV180" s="147"/>
      <c r="CMW180" s="113"/>
      <c r="CMX180" s="148"/>
      <c r="CMY180" s="149"/>
      <c r="CMZ180" s="150"/>
      <c r="CNA180" s="151"/>
      <c r="CNB180" s="152"/>
      <c r="CNC180" s="146"/>
      <c r="CND180" s="113"/>
      <c r="CNE180" s="147"/>
      <c r="CNF180" s="113"/>
      <c r="CNG180" s="148"/>
      <c r="CNH180" s="149"/>
      <c r="CNI180" s="150"/>
      <c r="CNJ180" s="151"/>
      <c r="CNK180" s="152"/>
      <c r="CNL180" s="146"/>
      <c r="CNM180" s="113"/>
      <c r="CNN180" s="147"/>
      <c r="CNO180" s="113"/>
      <c r="CNP180" s="148"/>
      <c r="CNQ180" s="149"/>
      <c r="CNR180" s="150"/>
      <c r="CNS180" s="151"/>
      <c r="CNT180" s="152"/>
      <c r="CNU180" s="146"/>
      <c r="CNV180" s="113"/>
      <c r="CNW180" s="147"/>
      <c r="CNX180" s="113"/>
      <c r="CNY180" s="148"/>
      <c r="CNZ180" s="149"/>
      <c r="COA180" s="150"/>
      <c r="COB180" s="151"/>
      <c r="COC180" s="152"/>
      <c r="COD180" s="146"/>
      <c r="COE180" s="113"/>
      <c r="COF180" s="147"/>
      <c r="COG180" s="113"/>
      <c r="COH180" s="148"/>
      <c r="COI180" s="149"/>
      <c r="COJ180" s="150"/>
      <c r="COK180" s="151"/>
      <c r="COL180" s="152"/>
      <c r="COM180" s="146"/>
      <c r="CON180" s="113"/>
      <c r="COO180" s="147"/>
      <c r="COP180" s="113"/>
      <c r="COQ180" s="148"/>
      <c r="COR180" s="149"/>
      <c r="COS180" s="150"/>
      <c r="COT180" s="151"/>
      <c r="COU180" s="152"/>
      <c r="COV180" s="146"/>
      <c r="COW180" s="113"/>
      <c r="COX180" s="147"/>
      <c r="COY180" s="113"/>
      <c r="COZ180" s="148"/>
      <c r="CPA180" s="149"/>
      <c r="CPB180" s="150"/>
      <c r="CPC180" s="151"/>
      <c r="CPD180" s="152"/>
      <c r="CPE180" s="146"/>
      <c r="CPF180" s="113"/>
      <c r="CPG180" s="147"/>
      <c r="CPH180" s="113"/>
      <c r="CPI180" s="148"/>
      <c r="CPJ180" s="149"/>
      <c r="CPK180" s="150"/>
      <c r="CPL180" s="151"/>
      <c r="CPM180" s="152"/>
      <c r="CPN180" s="146"/>
      <c r="CPO180" s="113"/>
      <c r="CPP180" s="147"/>
      <c r="CPQ180" s="113"/>
      <c r="CPR180" s="148"/>
      <c r="CPS180" s="149"/>
      <c r="CPT180" s="150"/>
      <c r="CPU180" s="151"/>
      <c r="CPV180" s="152"/>
      <c r="CPW180" s="146"/>
      <c r="CPX180" s="113"/>
      <c r="CPY180" s="147"/>
      <c r="CPZ180" s="113"/>
      <c r="CQA180" s="148"/>
      <c r="CQB180" s="149"/>
      <c r="CQC180" s="150"/>
      <c r="CQD180" s="151"/>
      <c r="CQE180" s="152"/>
      <c r="CQF180" s="146"/>
      <c r="CQG180" s="113"/>
      <c r="CQH180" s="147"/>
      <c r="CQI180" s="113"/>
      <c r="CQJ180" s="148"/>
      <c r="CQK180" s="149"/>
      <c r="CQL180" s="150"/>
      <c r="CQM180" s="151"/>
      <c r="CQN180" s="152"/>
      <c r="CQO180" s="146"/>
      <c r="CQP180" s="113"/>
      <c r="CQQ180" s="147"/>
      <c r="CQR180" s="113"/>
      <c r="CQS180" s="148"/>
      <c r="CQT180" s="149"/>
      <c r="CQU180" s="150"/>
      <c r="CQV180" s="151"/>
      <c r="CQW180" s="152"/>
      <c r="CQX180" s="146"/>
      <c r="CQY180" s="113"/>
      <c r="CQZ180" s="147"/>
      <c r="CRA180" s="113"/>
      <c r="CRB180" s="148"/>
      <c r="CRC180" s="149"/>
      <c r="CRD180" s="150"/>
      <c r="CRE180" s="151"/>
      <c r="CRF180" s="152"/>
      <c r="CRG180" s="146"/>
      <c r="CRH180" s="113"/>
      <c r="CRI180" s="147"/>
      <c r="CRJ180" s="113"/>
      <c r="CRK180" s="148"/>
      <c r="CRL180" s="149"/>
      <c r="CRM180" s="150"/>
      <c r="CRN180" s="151"/>
      <c r="CRO180" s="152"/>
      <c r="CRP180" s="146"/>
      <c r="CRQ180" s="113"/>
      <c r="CRR180" s="147"/>
      <c r="CRS180" s="113"/>
      <c r="CRT180" s="148"/>
      <c r="CRU180" s="149"/>
      <c r="CRV180" s="150"/>
      <c r="CRW180" s="151"/>
      <c r="CRX180" s="152"/>
      <c r="CRY180" s="146"/>
      <c r="CRZ180" s="113"/>
      <c r="CSA180" s="147"/>
      <c r="CSB180" s="113"/>
      <c r="CSC180" s="148"/>
      <c r="CSD180" s="149"/>
      <c r="CSE180" s="150"/>
      <c r="CSF180" s="151"/>
      <c r="CSG180" s="152"/>
      <c r="CSH180" s="146"/>
      <c r="CSI180" s="113"/>
      <c r="CSJ180" s="147"/>
      <c r="CSK180" s="113"/>
      <c r="CSL180" s="148"/>
      <c r="CSM180" s="149"/>
      <c r="CSN180" s="150"/>
      <c r="CSO180" s="151"/>
      <c r="CSP180" s="152"/>
      <c r="CSQ180" s="146"/>
      <c r="CSR180" s="113"/>
      <c r="CSS180" s="147"/>
      <c r="CST180" s="113"/>
      <c r="CSU180" s="148"/>
      <c r="CSV180" s="149"/>
      <c r="CSW180" s="150"/>
      <c r="CSX180" s="151"/>
      <c r="CSY180" s="152"/>
      <c r="CSZ180" s="146"/>
      <c r="CTA180" s="113"/>
      <c r="CTB180" s="147"/>
      <c r="CTC180" s="113"/>
      <c r="CTD180" s="148"/>
      <c r="CTE180" s="149"/>
      <c r="CTF180" s="150"/>
      <c r="CTG180" s="151"/>
      <c r="CTH180" s="152"/>
      <c r="CTI180" s="146"/>
      <c r="CTJ180" s="113"/>
      <c r="CTK180" s="147"/>
      <c r="CTL180" s="113"/>
      <c r="CTM180" s="148"/>
      <c r="CTN180" s="149"/>
      <c r="CTO180" s="150"/>
      <c r="CTP180" s="151"/>
      <c r="CTQ180" s="152"/>
      <c r="CTR180" s="146"/>
      <c r="CTS180" s="113"/>
      <c r="CTT180" s="147"/>
      <c r="CTU180" s="113"/>
      <c r="CTV180" s="148"/>
      <c r="CTW180" s="149"/>
      <c r="CTX180" s="150"/>
      <c r="CTY180" s="151"/>
      <c r="CTZ180" s="152"/>
      <c r="CUA180" s="146"/>
      <c r="CUB180" s="113"/>
      <c r="CUC180" s="147"/>
      <c r="CUD180" s="113"/>
      <c r="CUE180" s="148"/>
      <c r="CUF180" s="149"/>
      <c r="CUG180" s="150"/>
      <c r="CUH180" s="151"/>
      <c r="CUI180" s="152"/>
      <c r="CUJ180" s="146"/>
      <c r="CUK180" s="113"/>
      <c r="CUL180" s="147"/>
      <c r="CUM180" s="113"/>
      <c r="CUN180" s="148"/>
      <c r="CUO180" s="149"/>
      <c r="CUP180" s="150"/>
      <c r="CUQ180" s="151"/>
      <c r="CUR180" s="152"/>
      <c r="CUS180" s="146"/>
      <c r="CUT180" s="113"/>
      <c r="CUU180" s="147"/>
      <c r="CUV180" s="113"/>
      <c r="CUW180" s="148"/>
      <c r="CUX180" s="149"/>
      <c r="CUY180" s="150"/>
      <c r="CUZ180" s="151"/>
      <c r="CVA180" s="152"/>
      <c r="CVB180" s="146"/>
      <c r="CVC180" s="113"/>
      <c r="CVD180" s="147"/>
      <c r="CVE180" s="113"/>
      <c r="CVF180" s="148"/>
      <c r="CVG180" s="149"/>
      <c r="CVH180" s="150"/>
      <c r="CVI180" s="151"/>
      <c r="CVJ180" s="152"/>
      <c r="CVK180" s="146"/>
      <c r="CVL180" s="113"/>
      <c r="CVM180" s="147"/>
      <c r="CVN180" s="113"/>
      <c r="CVO180" s="148"/>
      <c r="CVP180" s="149"/>
      <c r="CVQ180" s="150"/>
      <c r="CVR180" s="151"/>
      <c r="CVS180" s="152"/>
      <c r="CVT180" s="146"/>
      <c r="CVU180" s="113"/>
      <c r="CVV180" s="147"/>
      <c r="CVW180" s="113"/>
      <c r="CVX180" s="148"/>
      <c r="CVY180" s="149"/>
      <c r="CVZ180" s="150"/>
      <c r="CWA180" s="151"/>
      <c r="CWB180" s="152"/>
      <c r="CWC180" s="146"/>
      <c r="CWD180" s="113"/>
      <c r="CWE180" s="147"/>
      <c r="CWF180" s="113"/>
      <c r="CWG180" s="148"/>
      <c r="CWH180" s="149"/>
      <c r="CWI180" s="150"/>
      <c r="CWJ180" s="151"/>
      <c r="CWK180" s="152"/>
      <c r="CWL180" s="146"/>
      <c r="CWM180" s="113"/>
      <c r="CWN180" s="147"/>
      <c r="CWO180" s="113"/>
      <c r="CWP180" s="148"/>
      <c r="CWQ180" s="149"/>
      <c r="CWR180" s="150"/>
      <c r="CWS180" s="151"/>
      <c r="CWT180" s="152"/>
      <c r="CWU180" s="146"/>
      <c r="CWV180" s="113"/>
      <c r="CWW180" s="147"/>
      <c r="CWX180" s="113"/>
      <c r="CWY180" s="148"/>
      <c r="CWZ180" s="149"/>
      <c r="CXA180" s="150"/>
      <c r="CXB180" s="151"/>
      <c r="CXC180" s="152"/>
      <c r="CXD180" s="146"/>
      <c r="CXE180" s="113"/>
      <c r="CXF180" s="147"/>
      <c r="CXG180" s="113"/>
      <c r="CXH180" s="148"/>
      <c r="CXI180" s="149"/>
      <c r="CXJ180" s="150"/>
      <c r="CXK180" s="151"/>
      <c r="CXL180" s="152"/>
      <c r="CXM180" s="146"/>
      <c r="CXN180" s="113"/>
      <c r="CXO180" s="147"/>
      <c r="CXP180" s="113"/>
      <c r="CXQ180" s="148"/>
      <c r="CXR180" s="149"/>
      <c r="CXS180" s="150"/>
      <c r="CXT180" s="151"/>
      <c r="CXU180" s="152"/>
      <c r="CXV180" s="146"/>
      <c r="CXW180" s="113"/>
      <c r="CXX180" s="147"/>
      <c r="CXY180" s="113"/>
      <c r="CXZ180" s="148"/>
      <c r="CYA180" s="149"/>
      <c r="CYB180" s="150"/>
      <c r="CYC180" s="151"/>
      <c r="CYD180" s="152"/>
      <c r="CYE180" s="146"/>
      <c r="CYF180" s="113"/>
      <c r="CYG180" s="147"/>
      <c r="CYH180" s="113"/>
      <c r="CYI180" s="148"/>
      <c r="CYJ180" s="149"/>
      <c r="CYK180" s="150"/>
      <c r="CYL180" s="151"/>
      <c r="CYM180" s="152"/>
      <c r="CYN180" s="146"/>
      <c r="CYO180" s="113"/>
      <c r="CYP180" s="147"/>
      <c r="CYQ180" s="113"/>
      <c r="CYR180" s="148"/>
      <c r="CYS180" s="149"/>
      <c r="CYT180" s="150"/>
      <c r="CYU180" s="151"/>
      <c r="CYV180" s="152"/>
      <c r="CYW180" s="146"/>
      <c r="CYX180" s="113"/>
      <c r="CYY180" s="147"/>
      <c r="CYZ180" s="113"/>
      <c r="CZA180" s="148"/>
      <c r="CZB180" s="149"/>
      <c r="CZC180" s="150"/>
      <c r="CZD180" s="151"/>
      <c r="CZE180" s="152"/>
      <c r="CZF180" s="146"/>
      <c r="CZG180" s="113"/>
      <c r="CZH180" s="147"/>
      <c r="CZI180" s="113"/>
      <c r="CZJ180" s="148"/>
      <c r="CZK180" s="149"/>
      <c r="CZL180" s="150"/>
      <c r="CZM180" s="151"/>
      <c r="CZN180" s="152"/>
      <c r="CZO180" s="146"/>
      <c r="CZP180" s="113"/>
      <c r="CZQ180" s="147"/>
      <c r="CZR180" s="113"/>
      <c r="CZS180" s="148"/>
      <c r="CZT180" s="149"/>
      <c r="CZU180" s="150"/>
      <c r="CZV180" s="151"/>
      <c r="CZW180" s="152"/>
      <c r="CZX180" s="146"/>
      <c r="CZY180" s="113"/>
      <c r="CZZ180" s="147"/>
      <c r="DAA180" s="113"/>
      <c r="DAB180" s="148"/>
      <c r="DAC180" s="149"/>
      <c r="DAD180" s="150"/>
      <c r="DAE180" s="151"/>
      <c r="DAF180" s="152"/>
      <c r="DAG180" s="146"/>
      <c r="DAH180" s="113"/>
      <c r="DAI180" s="147"/>
      <c r="DAJ180" s="113"/>
      <c r="DAK180" s="148"/>
      <c r="DAL180" s="149"/>
      <c r="DAM180" s="150"/>
      <c r="DAN180" s="151"/>
      <c r="DAO180" s="152"/>
      <c r="DAP180" s="146"/>
      <c r="DAQ180" s="113"/>
      <c r="DAR180" s="147"/>
      <c r="DAS180" s="113"/>
      <c r="DAT180" s="148"/>
      <c r="DAU180" s="149"/>
      <c r="DAV180" s="150"/>
      <c r="DAW180" s="151"/>
      <c r="DAX180" s="152"/>
      <c r="DAY180" s="146"/>
      <c r="DAZ180" s="113"/>
      <c r="DBA180" s="147"/>
      <c r="DBB180" s="113"/>
      <c r="DBC180" s="148"/>
      <c r="DBD180" s="149"/>
      <c r="DBE180" s="150"/>
      <c r="DBF180" s="151"/>
      <c r="DBG180" s="152"/>
      <c r="DBH180" s="146"/>
      <c r="DBI180" s="113"/>
      <c r="DBJ180" s="147"/>
      <c r="DBK180" s="113"/>
      <c r="DBL180" s="148"/>
      <c r="DBM180" s="149"/>
      <c r="DBN180" s="150"/>
      <c r="DBO180" s="151"/>
      <c r="DBP180" s="152"/>
      <c r="DBQ180" s="146"/>
      <c r="DBR180" s="113"/>
      <c r="DBS180" s="147"/>
      <c r="DBT180" s="113"/>
      <c r="DBU180" s="148"/>
      <c r="DBV180" s="149"/>
      <c r="DBW180" s="150"/>
      <c r="DBX180" s="151"/>
      <c r="DBY180" s="152"/>
      <c r="DBZ180" s="146"/>
      <c r="DCA180" s="113"/>
      <c r="DCB180" s="147"/>
      <c r="DCC180" s="113"/>
      <c r="DCD180" s="148"/>
      <c r="DCE180" s="149"/>
      <c r="DCF180" s="150"/>
      <c r="DCG180" s="151"/>
      <c r="DCH180" s="152"/>
      <c r="DCI180" s="146"/>
      <c r="DCJ180" s="113"/>
      <c r="DCK180" s="147"/>
      <c r="DCL180" s="113"/>
      <c r="DCM180" s="148"/>
      <c r="DCN180" s="149"/>
      <c r="DCO180" s="150"/>
      <c r="DCP180" s="151"/>
      <c r="DCQ180" s="152"/>
      <c r="DCR180" s="146"/>
      <c r="DCS180" s="113"/>
      <c r="DCT180" s="147"/>
      <c r="DCU180" s="113"/>
      <c r="DCV180" s="148"/>
      <c r="DCW180" s="149"/>
      <c r="DCX180" s="150"/>
      <c r="DCY180" s="151"/>
      <c r="DCZ180" s="152"/>
      <c r="DDA180" s="146"/>
      <c r="DDB180" s="113"/>
      <c r="DDC180" s="147"/>
      <c r="DDD180" s="113"/>
      <c r="DDE180" s="148"/>
      <c r="DDF180" s="149"/>
      <c r="DDG180" s="150"/>
      <c r="DDH180" s="151"/>
      <c r="DDI180" s="152"/>
      <c r="DDJ180" s="146"/>
      <c r="DDK180" s="113"/>
      <c r="DDL180" s="147"/>
      <c r="DDM180" s="113"/>
      <c r="DDN180" s="148"/>
      <c r="DDO180" s="149"/>
      <c r="DDP180" s="150"/>
      <c r="DDQ180" s="151"/>
      <c r="DDR180" s="152"/>
      <c r="DDS180" s="146"/>
      <c r="DDT180" s="113"/>
      <c r="DDU180" s="147"/>
      <c r="DDV180" s="113"/>
      <c r="DDW180" s="148"/>
      <c r="DDX180" s="149"/>
      <c r="DDY180" s="150"/>
      <c r="DDZ180" s="151"/>
      <c r="DEA180" s="152"/>
      <c r="DEB180" s="146"/>
      <c r="DEC180" s="113"/>
      <c r="DED180" s="147"/>
      <c r="DEE180" s="113"/>
      <c r="DEF180" s="148"/>
      <c r="DEG180" s="149"/>
      <c r="DEH180" s="150"/>
      <c r="DEI180" s="151"/>
      <c r="DEJ180" s="152"/>
      <c r="DEK180" s="146"/>
      <c r="DEL180" s="113"/>
      <c r="DEM180" s="147"/>
      <c r="DEN180" s="113"/>
      <c r="DEO180" s="148"/>
      <c r="DEP180" s="149"/>
      <c r="DEQ180" s="150"/>
      <c r="DER180" s="151"/>
      <c r="DES180" s="152"/>
      <c r="DET180" s="146"/>
      <c r="DEU180" s="113"/>
      <c r="DEV180" s="147"/>
      <c r="DEW180" s="113"/>
      <c r="DEX180" s="148"/>
      <c r="DEY180" s="149"/>
      <c r="DEZ180" s="150"/>
      <c r="DFA180" s="151"/>
      <c r="DFB180" s="152"/>
      <c r="DFC180" s="146"/>
      <c r="DFD180" s="113"/>
      <c r="DFE180" s="147"/>
      <c r="DFF180" s="113"/>
      <c r="DFG180" s="148"/>
      <c r="DFH180" s="149"/>
      <c r="DFI180" s="150"/>
      <c r="DFJ180" s="151"/>
      <c r="DFK180" s="152"/>
      <c r="DFL180" s="146"/>
      <c r="DFM180" s="113"/>
      <c r="DFN180" s="147"/>
      <c r="DFO180" s="113"/>
      <c r="DFP180" s="148"/>
      <c r="DFQ180" s="149"/>
      <c r="DFR180" s="150"/>
      <c r="DFS180" s="151"/>
      <c r="DFT180" s="152"/>
      <c r="DFU180" s="146"/>
      <c r="DFV180" s="113"/>
      <c r="DFW180" s="147"/>
      <c r="DFX180" s="113"/>
      <c r="DFY180" s="148"/>
      <c r="DFZ180" s="149"/>
      <c r="DGA180" s="150"/>
      <c r="DGB180" s="151"/>
      <c r="DGC180" s="152"/>
      <c r="DGD180" s="146"/>
      <c r="DGE180" s="113"/>
      <c r="DGF180" s="147"/>
      <c r="DGG180" s="113"/>
      <c r="DGH180" s="148"/>
      <c r="DGI180" s="149"/>
      <c r="DGJ180" s="150"/>
      <c r="DGK180" s="151"/>
      <c r="DGL180" s="152"/>
      <c r="DGM180" s="146"/>
      <c r="DGN180" s="113"/>
      <c r="DGO180" s="147"/>
      <c r="DGP180" s="113"/>
      <c r="DGQ180" s="148"/>
      <c r="DGR180" s="149"/>
      <c r="DGS180" s="150"/>
      <c r="DGT180" s="151"/>
      <c r="DGU180" s="152"/>
      <c r="DGV180" s="146"/>
      <c r="DGW180" s="113"/>
      <c r="DGX180" s="147"/>
      <c r="DGY180" s="113"/>
      <c r="DGZ180" s="148"/>
      <c r="DHA180" s="149"/>
      <c r="DHB180" s="150"/>
      <c r="DHC180" s="151"/>
      <c r="DHD180" s="152"/>
      <c r="DHE180" s="146"/>
      <c r="DHF180" s="113"/>
      <c r="DHG180" s="147"/>
      <c r="DHH180" s="113"/>
      <c r="DHI180" s="148"/>
      <c r="DHJ180" s="149"/>
      <c r="DHK180" s="150"/>
      <c r="DHL180" s="151"/>
      <c r="DHM180" s="152"/>
      <c r="DHN180" s="146"/>
      <c r="DHO180" s="113"/>
      <c r="DHP180" s="147"/>
      <c r="DHQ180" s="113"/>
      <c r="DHR180" s="148"/>
      <c r="DHS180" s="149"/>
      <c r="DHT180" s="150"/>
      <c r="DHU180" s="151"/>
      <c r="DHV180" s="152"/>
      <c r="DHW180" s="146"/>
      <c r="DHX180" s="113"/>
      <c r="DHY180" s="147"/>
      <c r="DHZ180" s="113"/>
      <c r="DIA180" s="148"/>
      <c r="DIB180" s="149"/>
      <c r="DIC180" s="150"/>
      <c r="DID180" s="151"/>
      <c r="DIE180" s="152"/>
      <c r="DIF180" s="146"/>
      <c r="DIG180" s="113"/>
      <c r="DIH180" s="147"/>
      <c r="DII180" s="113"/>
      <c r="DIJ180" s="148"/>
      <c r="DIK180" s="149"/>
      <c r="DIL180" s="150"/>
      <c r="DIM180" s="151"/>
      <c r="DIN180" s="152"/>
      <c r="DIO180" s="146"/>
      <c r="DIP180" s="113"/>
      <c r="DIQ180" s="147"/>
      <c r="DIR180" s="113"/>
      <c r="DIS180" s="148"/>
      <c r="DIT180" s="149"/>
      <c r="DIU180" s="150"/>
      <c r="DIV180" s="151"/>
      <c r="DIW180" s="152"/>
      <c r="DIX180" s="146"/>
      <c r="DIY180" s="113"/>
      <c r="DIZ180" s="147"/>
      <c r="DJA180" s="113"/>
      <c r="DJB180" s="148"/>
      <c r="DJC180" s="149"/>
      <c r="DJD180" s="150"/>
      <c r="DJE180" s="151"/>
      <c r="DJF180" s="152"/>
      <c r="DJG180" s="146"/>
      <c r="DJH180" s="113"/>
      <c r="DJI180" s="147"/>
      <c r="DJJ180" s="113"/>
      <c r="DJK180" s="148"/>
      <c r="DJL180" s="149"/>
      <c r="DJM180" s="150"/>
      <c r="DJN180" s="151"/>
      <c r="DJO180" s="152"/>
      <c r="DJP180" s="146"/>
      <c r="DJQ180" s="113"/>
      <c r="DJR180" s="147"/>
      <c r="DJS180" s="113"/>
      <c r="DJT180" s="148"/>
      <c r="DJU180" s="149"/>
      <c r="DJV180" s="150"/>
      <c r="DJW180" s="151"/>
      <c r="DJX180" s="152"/>
      <c r="DJY180" s="146"/>
      <c r="DJZ180" s="113"/>
      <c r="DKA180" s="147"/>
      <c r="DKB180" s="113"/>
      <c r="DKC180" s="148"/>
      <c r="DKD180" s="149"/>
      <c r="DKE180" s="150"/>
      <c r="DKF180" s="151"/>
      <c r="DKG180" s="152"/>
      <c r="DKH180" s="146"/>
      <c r="DKI180" s="113"/>
      <c r="DKJ180" s="147"/>
      <c r="DKK180" s="113"/>
      <c r="DKL180" s="148"/>
      <c r="DKM180" s="149"/>
      <c r="DKN180" s="150"/>
      <c r="DKO180" s="151"/>
      <c r="DKP180" s="152"/>
      <c r="DKQ180" s="146"/>
      <c r="DKR180" s="113"/>
      <c r="DKS180" s="147"/>
      <c r="DKT180" s="113"/>
      <c r="DKU180" s="148"/>
      <c r="DKV180" s="149"/>
      <c r="DKW180" s="150"/>
      <c r="DKX180" s="151"/>
      <c r="DKY180" s="152"/>
      <c r="DKZ180" s="146"/>
      <c r="DLA180" s="113"/>
      <c r="DLB180" s="147"/>
      <c r="DLC180" s="113"/>
      <c r="DLD180" s="148"/>
      <c r="DLE180" s="149"/>
      <c r="DLF180" s="150"/>
      <c r="DLG180" s="151"/>
      <c r="DLH180" s="152"/>
      <c r="DLI180" s="146"/>
      <c r="DLJ180" s="113"/>
      <c r="DLK180" s="147"/>
      <c r="DLL180" s="113"/>
      <c r="DLM180" s="148"/>
      <c r="DLN180" s="149"/>
      <c r="DLO180" s="150"/>
      <c r="DLP180" s="151"/>
      <c r="DLQ180" s="152"/>
      <c r="DLR180" s="146"/>
      <c r="DLS180" s="113"/>
      <c r="DLT180" s="147"/>
      <c r="DLU180" s="113"/>
      <c r="DLV180" s="148"/>
      <c r="DLW180" s="149"/>
      <c r="DLX180" s="150"/>
      <c r="DLY180" s="151"/>
      <c r="DLZ180" s="152"/>
      <c r="DMA180" s="146"/>
      <c r="DMB180" s="113"/>
      <c r="DMC180" s="147"/>
      <c r="DMD180" s="113"/>
      <c r="DME180" s="148"/>
      <c r="DMF180" s="149"/>
      <c r="DMG180" s="150"/>
      <c r="DMH180" s="151"/>
      <c r="DMI180" s="152"/>
      <c r="DMJ180" s="146"/>
      <c r="DMK180" s="113"/>
      <c r="DML180" s="147"/>
      <c r="DMM180" s="113"/>
      <c r="DMN180" s="148"/>
      <c r="DMO180" s="149"/>
      <c r="DMP180" s="150"/>
      <c r="DMQ180" s="151"/>
      <c r="DMR180" s="152"/>
      <c r="DMS180" s="146"/>
      <c r="DMT180" s="113"/>
      <c r="DMU180" s="147"/>
      <c r="DMV180" s="113"/>
      <c r="DMW180" s="148"/>
      <c r="DMX180" s="149"/>
      <c r="DMY180" s="150"/>
      <c r="DMZ180" s="151"/>
      <c r="DNA180" s="152"/>
      <c r="DNB180" s="146"/>
      <c r="DNC180" s="113"/>
      <c r="DND180" s="147"/>
      <c r="DNE180" s="113"/>
      <c r="DNF180" s="148"/>
      <c r="DNG180" s="149"/>
      <c r="DNH180" s="150"/>
      <c r="DNI180" s="151"/>
      <c r="DNJ180" s="152"/>
      <c r="DNK180" s="146"/>
      <c r="DNL180" s="113"/>
      <c r="DNM180" s="147"/>
      <c r="DNN180" s="113"/>
      <c r="DNO180" s="148"/>
      <c r="DNP180" s="149"/>
      <c r="DNQ180" s="150"/>
      <c r="DNR180" s="151"/>
      <c r="DNS180" s="152"/>
      <c r="DNT180" s="146"/>
      <c r="DNU180" s="113"/>
      <c r="DNV180" s="147"/>
      <c r="DNW180" s="113"/>
      <c r="DNX180" s="148"/>
      <c r="DNY180" s="149"/>
      <c r="DNZ180" s="150"/>
      <c r="DOA180" s="151"/>
      <c r="DOB180" s="152"/>
      <c r="DOC180" s="146"/>
      <c r="DOD180" s="113"/>
      <c r="DOE180" s="147"/>
      <c r="DOF180" s="113"/>
      <c r="DOG180" s="148"/>
      <c r="DOH180" s="149"/>
      <c r="DOI180" s="150"/>
      <c r="DOJ180" s="151"/>
      <c r="DOK180" s="152"/>
      <c r="DOL180" s="146"/>
      <c r="DOM180" s="113"/>
      <c r="DON180" s="147"/>
      <c r="DOO180" s="113"/>
      <c r="DOP180" s="148"/>
      <c r="DOQ180" s="149"/>
      <c r="DOR180" s="150"/>
      <c r="DOS180" s="151"/>
      <c r="DOT180" s="152"/>
      <c r="DOU180" s="146"/>
      <c r="DOV180" s="113"/>
      <c r="DOW180" s="147"/>
      <c r="DOX180" s="113"/>
      <c r="DOY180" s="148"/>
      <c r="DOZ180" s="149"/>
      <c r="DPA180" s="150"/>
      <c r="DPB180" s="151"/>
      <c r="DPC180" s="152"/>
      <c r="DPD180" s="146"/>
      <c r="DPE180" s="113"/>
      <c r="DPF180" s="147"/>
      <c r="DPG180" s="113"/>
      <c r="DPH180" s="148"/>
      <c r="DPI180" s="149"/>
      <c r="DPJ180" s="150"/>
      <c r="DPK180" s="151"/>
      <c r="DPL180" s="152"/>
      <c r="DPM180" s="146"/>
      <c r="DPN180" s="113"/>
      <c r="DPO180" s="147"/>
      <c r="DPP180" s="113"/>
      <c r="DPQ180" s="148"/>
      <c r="DPR180" s="149"/>
      <c r="DPS180" s="150"/>
      <c r="DPT180" s="151"/>
      <c r="DPU180" s="152"/>
      <c r="DPV180" s="146"/>
      <c r="DPW180" s="113"/>
      <c r="DPX180" s="147"/>
      <c r="DPY180" s="113"/>
      <c r="DPZ180" s="148"/>
      <c r="DQA180" s="149"/>
      <c r="DQB180" s="150"/>
      <c r="DQC180" s="151"/>
      <c r="DQD180" s="152"/>
      <c r="DQE180" s="146"/>
      <c r="DQF180" s="113"/>
      <c r="DQG180" s="147"/>
      <c r="DQH180" s="113"/>
      <c r="DQI180" s="148"/>
      <c r="DQJ180" s="149"/>
      <c r="DQK180" s="150"/>
      <c r="DQL180" s="151"/>
      <c r="DQM180" s="152"/>
      <c r="DQN180" s="146"/>
      <c r="DQO180" s="113"/>
      <c r="DQP180" s="147"/>
      <c r="DQQ180" s="113"/>
      <c r="DQR180" s="148"/>
      <c r="DQS180" s="149"/>
      <c r="DQT180" s="150"/>
      <c r="DQU180" s="151"/>
      <c r="DQV180" s="152"/>
      <c r="DQW180" s="146"/>
      <c r="DQX180" s="113"/>
      <c r="DQY180" s="147"/>
      <c r="DQZ180" s="113"/>
      <c r="DRA180" s="148"/>
      <c r="DRB180" s="149"/>
      <c r="DRC180" s="150"/>
      <c r="DRD180" s="151"/>
      <c r="DRE180" s="152"/>
      <c r="DRF180" s="146"/>
      <c r="DRG180" s="113"/>
      <c r="DRH180" s="147"/>
      <c r="DRI180" s="113"/>
      <c r="DRJ180" s="148"/>
      <c r="DRK180" s="149"/>
      <c r="DRL180" s="150"/>
      <c r="DRM180" s="151"/>
      <c r="DRN180" s="152"/>
      <c r="DRO180" s="146"/>
      <c r="DRP180" s="113"/>
      <c r="DRQ180" s="147"/>
      <c r="DRR180" s="113"/>
      <c r="DRS180" s="148"/>
      <c r="DRT180" s="149"/>
      <c r="DRU180" s="150"/>
      <c r="DRV180" s="151"/>
      <c r="DRW180" s="152"/>
      <c r="DRX180" s="146"/>
      <c r="DRY180" s="113"/>
      <c r="DRZ180" s="147"/>
      <c r="DSA180" s="113"/>
      <c r="DSB180" s="148"/>
      <c r="DSC180" s="149"/>
      <c r="DSD180" s="150"/>
      <c r="DSE180" s="151"/>
      <c r="DSF180" s="152"/>
      <c r="DSG180" s="146"/>
      <c r="DSH180" s="113"/>
      <c r="DSI180" s="147"/>
      <c r="DSJ180" s="113"/>
      <c r="DSK180" s="148"/>
      <c r="DSL180" s="149"/>
      <c r="DSM180" s="150"/>
      <c r="DSN180" s="151"/>
      <c r="DSO180" s="152"/>
      <c r="DSP180" s="146"/>
      <c r="DSQ180" s="113"/>
      <c r="DSR180" s="147"/>
      <c r="DSS180" s="113"/>
      <c r="DST180" s="148"/>
      <c r="DSU180" s="149"/>
      <c r="DSV180" s="150"/>
      <c r="DSW180" s="151"/>
      <c r="DSX180" s="152"/>
      <c r="DSY180" s="146"/>
      <c r="DSZ180" s="113"/>
      <c r="DTA180" s="147"/>
      <c r="DTB180" s="113"/>
      <c r="DTC180" s="148"/>
      <c r="DTD180" s="149"/>
      <c r="DTE180" s="150"/>
      <c r="DTF180" s="151"/>
      <c r="DTG180" s="152"/>
      <c r="DTH180" s="146"/>
      <c r="DTI180" s="113"/>
      <c r="DTJ180" s="147"/>
      <c r="DTK180" s="113"/>
      <c r="DTL180" s="148"/>
      <c r="DTM180" s="149"/>
      <c r="DTN180" s="150"/>
      <c r="DTO180" s="151"/>
      <c r="DTP180" s="152"/>
      <c r="DTQ180" s="146"/>
      <c r="DTR180" s="113"/>
      <c r="DTS180" s="147"/>
      <c r="DTT180" s="113"/>
      <c r="DTU180" s="148"/>
      <c r="DTV180" s="149"/>
      <c r="DTW180" s="150"/>
      <c r="DTX180" s="151"/>
      <c r="DTY180" s="152"/>
      <c r="DTZ180" s="146"/>
      <c r="DUA180" s="113"/>
      <c r="DUB180" s="147"/>
      <c r="DUC180" s="113"/>
      <c r="DUD180" s="148"/>
      <c r="DUE180" s="149"/>
      <c r="DUF180" s="150"/>
      <c r="DUG180" s="151"/>
      <c r="DUH180" s="152"/>
      <c r="DUI180" s="146"/>
      <c r="DUJ180" s="113"/>
      <c r="DUK180" s="147"/>
      <c r="DUL180" s="113"/>
      <c r="DUM180" s="148"/>
      <c r="DUN180" s="149"/>
      <c r="DUO180" s="150"/>
      <c r="DUP180" s="151"/>
      <c r="DUQ180" s="152"/>
      <c r="DUR180" s="146"/>
      <c r="DUS180" s="113"/>
      <c r="DUT180" s="147"/>
      <c r="DUU180" s="113"/>
      <c r="DUV180" s="148"/>
      <c r="DUW180" s="149"/>
      <c r="DUX180" s="150"/>
      <c r="DUY180" s="151"/>
      <c r="DUZ180" s="152"/>
      <c r="DVA180" s="146"/>
      <c r="DVB180" s="113"/>
      <c r="DVC180" s="147"/>
      <c r="DVD180" s="113"/>
      <c r="DVE180" s="148"/>
      <c r="DVF180" s="149"/>
      <c r="DVG180" s="150"/>
      <c r="DVH180" s="151"/>
      <c r="DVI180" s="152"/>
      <c r="DVJ180" s="146"/>
      <c r="DVK180" s="113"/>
      <c r="DVL180" s="147"/>
      <c r="DVM180" s="113"/>
      <c r="DVN180" s="148"/>
      <c r="DVO180" s="149"/>
      <c r="DVP180" s="150"/>
      <c r="DVQ180" s="151"/>
      <c r="DVR180" s="152"/>
      <c r="DVS180" s="146"/>
      <c r="DVT180" s="113"/>
      <c r="DVU180" s="147"/>
      <c r="DVV180" s="113"/>
      <c r="DVW180" s="148"/>
      <c r="DVX180" s="149"/>
      <c r="DVY180" s="150"/>
      <c r="DVZ180" s="151"/>
      <c r="DWA180" s="152"/>
      <c r="DWB180" s="146"/>
      <c r="DWC180" s="113"/>
      <c r="DWD180" s="147"/>
      <c r="DWE180" s="113"/>
      <c r="DWF180" s="148"/>
      <c r="DWG180" s="149"/>
      <c r="DWH180" s="150"/>
      <c r="DWI180" s="151"/>
      <c r="DWJ180" s="152"/>
      <c r="DWK180" s="146"/>
      <c r="DWL180" s="113"/>
      <c r="DWM180" s="147"/>
      <c r="DWN180" s="113"/>
      <c r="DWO180" s="148"/>
      <c r="DWP180" s="149"/>
      <c r="DWQ180" s="150"/>
      <c r="DWR180" s="151"/>
      <c r="DWS180" s="152"/>
      <c r="DWT180" s="146"/>
      <c r="DWU180" s="113"/>
      <c r="DWV180" s="147"/>
      <c r="DWW180" s="113"/>
      <c r="DWX180" s="148"/>
      <c r="DWY180" s="149"/>
      <c r="DWZ180" s="150"/>
      <c r="DXA180" s="151"/>
      <c r="DXB180" s="152"/>
      <c r="DXC180" s="146"/>
      <c r="DXD180" s="113"/>
      <c r="DXE180" s="147"/>
      <c r="DXF180" s="113"/>
      <c r="DXG180" s="148"/>
      <c r="DXH180" s="149"/>
      <c r="DXI180" s="150"/>
      <c r="DXJ180" s="151"/>
      <c r="DXK180" s="152"/>
      <c r="DXL180" s="146"/>
      <c r="DXM180" s="113"/>
      <c r="DXN180" s="147"/>
      <c r="DXO180" s="113"/>
      <c r="DXP180" s="148"/>
      <c r="DXQ180" s="149"/>
      <c r="DXR180" s="150"/>
      <c r="DXS180" s="151"/>
      <c r="DXT180" s="152"/>
      <c r="DXU180" s="146"/>
      <c r="DXV180" s="113"/>
      <c r="DXW180" s="147"/>
      <c r="DXX180" s="113"/>
      <c r="DXY180" s="148"/>
      <c r="DXZ180" s="149"/>
      <c r="DYA180" s="150"/>
      <c r="DYB180" s="151"/>
      <c r="DYC180" s="152"/>
      <c r="DYD180" s="146"/>
      <c r="DYE180" s="113"/>
      <c r="DYF180" s="147"/>
      <c r="DYG180" s="113"/>
      <c r="DYH180" s="148"/>
      <c r="DYI180" s="149"/>
      <c r="DYJ180" s="150"/>
      <c r="DYK180" s="151"/>
      <c r="DYL180" s="152"/>
      <c r="DYM180" s="146"/>
      <c r="DYN180" s="113"/>
      <c r="DYO180" s="147"/>
      <c r="DYP180" s="113"/>
      <c r="DYQ180" s="148"/>
      <c r="DYR180" s="149"/>
      <c r="DYS180" s="150"/>
      <c r="DYT180" s="151"/>
      <c r="DYU180" s="152"/>
      <c r="DYV180" s="146"/>
      <c r="DYW180" s="113"/>
      <c r="DYX180" s="147"/>
      <c r="DYY180" s="113"/>
      <c r="DYZ180" s="148"/>
      <c r="DZA180" s="149"/>
      <c r="DZB180" s="150"/>
      <c r="DZC180" s="151"/>
      <c r="DZD180" s="152"/>
      <c r="DZE180" s="146"/>
      <c r="DZF180" s="113"/>
      <c r="DZG180" s="147"/>
      <c r="DZH180" s="113"/>
      <c r="DZI180" s="148"/>
      <c r="DZJ180" s="149"/>
      <c r="DZK180" s="150"/>
      <c r="DZL180" s="151"/>
      <c r="DZM180" s="152"/>
      <c r="DZN180" s="146"/>
      <c r="DZO180" s="113"/>
      <c r="DZP180" s="147"/>
      <c r="DZQ180" s="113"/>
      <c r="DZR180" s="148"/>
      <c r="DZS180" s="149"/>
      <c r="DZT180" s="150"/>
      <c r="DZU180" s="151"/>
      <c r="DZV180" s="152"/>
      <c r="DZW180" s="146"/>
      <c r="DZX180" s="113"/>
      <c r="DZY180" s="147"/>
      <c r="DZZ180" s="113"/>
      <c r="EAA180" s="148"/>
      <c r="EAB180" s="149"/>
      <c r="EAC180" s="150"/>
      <c r="EAD180" s="151"/>
      <c r="EAE180" s="152"/>
      <c r="EAF180" s="146"/>
      <c r="EAG180" s="113"/>
      <c r="EAH180" s="147"/>
      <c r="EAI180" s="113"/>
      <c r="EAJ180" s="148"/>
      <c r="EAK180" s="149"/>
      <c r="EAL180" s="150"/>
      <c r="EAM180" s="151"/>
      <c r="EAN180" s="152"/>
      <c r="EAO180" s="146"/>
      <c r="EAP180" s="113"/>
      <c r="EAQ180" s="147"/>
      <c r="EAR180" s="113"/>
      <c r="EAS180" s="148"/>
      <c r="EAT180" s="149"/>
      <c r="EAU180" s="150"/>
      <c r="EAV180" s="151"/>
      <c r="EAW180" s="152"/>
      <c r="EAX180" s="146"/>
      <c r="EAY180" s="113"/>
      <c r="EAZ180" s="147"/>
      <c r="EBA180" s="113"/>
      <c r="EBB180" s="148"/>
      <c r="EBC180" s="149"/>
      <c r="EBD180" s="150"/>
      <c r="EBE180" s="151"/>
      <c r="EBF180" s="152"/>
      <c r="EBG180" s="146"/>
      <c r="EBH180" s="113"/>
      <c r="EBI180" s="147"/>
      <c r="EBJ180" s="113"/>
      <c r="EBK180" s="148"/>
      <c r="EBL180" s="149"/>
      <c r="EBM180" s="150"/>
      <c r="EBN180" s="151"/>
      <c r="EBO180" s="152"/>
      <c r="EBP180" s="146"/>
      <c r="EBQ180" s="113"/>
      <c r="EBR180" s="147"/>
      <c r="EBS180" s="113"/>
      <c r="EBT180" s="148"/>
      <c r="EBU180" s="149"/>
      <c r="EBV180" s="150"/>
      <c r="EBW180" s="151"/>
      <c r="EBX180" s="152"/>
      <c r="EBY180" s="146"/>
      <c r="EBZ180" s="113"/>
      <c r="ECA180" s="147"/>
      <c r="ECB180" s="113"/>
      <c r="ECC180" s="148"/>
      <c r="ECD180" s="149"/>
      <c r="ECE180" s="150"/>
      <c r="ECF180" s="151"/>
      <c r="ECG180" s="152"/>
      <c r="ECH180" s="146"/>
      <c r="ECI180" s="113"/>
      <c r="ECJ180" s="147"/>
      <c r="ECK180" s="113"/>
      <c r="ECL180" s="148"/>
      <c r="ECM180" s="149"/>
      <c r="ECN180" s="150"/>
      <c r="ECO180" s="151"/>
      <c r="ECP180" s="152"/>
      <c r="ECQ180" s="146"/>
      <c r="ECR180" s="113"/>
      <c r="ECS180" s="147"/>
      <c r="ECT180" s="113"/>
      <c r="ECU180" s="148"/>
      <c r="ECV180" s="149"/>
      <c r="ECW180" s="150"/>
      <c r="ECX180" s="151"/>
      <c r="ECY180" s="152"/>
      <c r="ECZ180" s="146"/>
      <c r="EDA180" s="113"/>
      <c r="EDB180" s="147"/>
      <c r="EDC180" s="113"/>
      <c r="EDD180" s="148"/>
      <c r="EDE180" s="149"/>
      <c r="EDF180" s="150"/>
      <c r="EDG180" s="151"/>
      <c r="EDH180" s="152"/>
      <c r="EDI180" s="146"/>
      <c r="EDJ180" s="113"/>
      <c r="EDK180" s="147"/>
      <c r="EDL180" s="113"/>
      <c r="EDM180" s="148"/>
      <c r="EDN180" s="149"/>
      <c r="EDO180" s="150"/>
      <c r="EDP180" s="151"/>
      <c r="EDQ180" s="152"/>
      <c r="EDR180" s="146"/>
      <c r="EDS180" s="113"/>
      <c r="EDT180" s="147"/>
      <c r="EDU180" s="113"/>
      <c r="EDV180" s="148"/>
      <c r="EDW180" s="149"/>
      <c r="EDX180" s="150"/>
      <c r="EDY180" s="151"/>
      <c r="EDZ180" s="152"/>
      <c r="EEA180" s="146"/>
      <c r="EEB180" s="113"/>
      <c r="EEC180" s="147"/>
      <c r="EED180" s="113"/>
      <c r="EEE180" s="148"/>
      <c r="EEF180" s="149"/>
      <c r="EEG180" s="150"/>
      <c r="EEH180" s="151"/>
      <c r="EEI180" s="152"/>
      <c r="EEJ180" s="146"/>
      <c r="EEK180" s="113"/>
      <c r="EEL180" s="147"/>
      <c r="EEM180" s="113"/>
      <c r="EEN180" s="148"/>
      <c r="EEO180" s="149"/>
      <c r="EEP180" s="150"/>
      <c r="EEQ180" s="151"/>
      <c r="EER180" s="152"/>
      <c r="EES180" s="146"/>
      <c r="EET180" s="113"/>
      <c r="EEU180" s="147"/>
      <c r="EEV180" s="113"/>
      <c r="EEW180" s="148"/>
      <c r="EEX180" s="149"/>
      <c r="EEY180" s="150"/>
      <c r="EEZ180" s="151"/>
      <c r="EFA180" s="152"/>
      <c r="EFB180" s="146"/>
      <c r="EFC180" s="113"/>
      <c r="EFD180" s="147"/>
      <c r="EFE180" s="113"/>
      <c r="EFF180" s="148"/>
      <c r="EFG180" s="149"/>
      <c r="EFH180" s="150"/>
      <c r="EFI180" s="151"/>
      <c r="EFJ180" s="152"/>
      <c r="EFK180" s="146"/>
      <c r="EFL180" s="113"/>
      <c r="EFM180" s="147"/>
      <c r="EFN180" s="113"/>
      <c r="EFO180" s="148"/>
      <c r="EFP180" s="149"/>
      <c r="EFQ180" s="150"/>
      <c r="EFR180" s="151"/>
      <c r="EFS180" s="152"/>
      <c r="EFT180" s="146"/>
      <c r="EFU180" s="113"/>
      <c r="EFV180" s="147"/>
      <c r="EFW180" s="113"/>
      <c r="EFX180" s="148"/>
      <c r="EFY180" s="149"/>
      <c r="EFZ180" s="150"/>
      <c r="EGA180" s="151"/>
      <c r="EGB180" s="152"/>
      <c r="EGC180" s="146"/>
      <c r="EGD180" s="113"/>
      <c r="EGE180" s="147"/>
      <c r="EGF180" s="113"/>
      <c r="EGG180" s="148"/>
      <c r="EGH180" s="149"/>
      <c r="EGI180" s="150"/>
      <c r="EGJ180" s="151"/>
      <c r="EGK180" s="152"/>
      <c r="EGL180" s="146"/>
      <c r="EGM180" s="113"/>
      <c r="EGN180" s="147"/>
      <c r="EGO180" s="113"/>
      <c r="EGP180" s="148"/>
      <c r="EGQ180" s="149"/>
      <c r="EGR180" s="150"/>
      <c r="EGS180" s="151"/>
      <c r="EGT180" s="152"/>
      <c r="EGU180" s="146"/>
      <c r="EGV180" s="113"/>
      <c r="EGW180" s="147"/>
      <c r="EGX180" s="113"/>
      <c r="EGY180" s="148"/>
      <c r="EGZ180" s="149"/>
      <c r="EHA180" s="150"/>
      <c r="EHB180" s="151"/>
      <c r="EHC180" s="152"/>
      <c r="EHD180" s="146"/>
      <c r="EHE180" s="113"/>
      <c r="EHF180" s="147"/>
      <c r="EHG180" s="113"/>
      <c r="EHH180" s="148"/>
      <c r="EHI180" s="149"/>
      <c r="EHJ180" s="150"/>
      <c r="EHK180" s="151"/>
      <c r="EHL180" s="152"/>
      <c r="EHM180" s="146"/>
      <c r="EHN180" s="113"/>
      <c r="EHO180" s="147"/>
      <c r="EHP180" s="113"/>
      <c r="EHQ180" s="148"/>
      <c r="EHR180" s="149"/>
      <c r="EHS180" s="150"/>
      <c r="EHT180" s="151"/>
      <c r="EHU180" s="152"/>
      <c r="EHV180" s="146"/>
      <c r="EHW180" s="113"/>
      <c r="EHX180" s="147"/>
      <c r="EHY180" s="113"/>
      <c r="EHZ180" s="148"/>
      <c r="EIA180" s="149"/>
      <c r="EIB180" s="150"/>
      <c r="EIC180" s="151"/>
      <c r="EID180" s="152"/>
      <c r="EIE180" s="146"/>
      <c r="EIF180" s="113"/>
      <c r="EIG180" s="147"/>
      <c r="EIH180" s="113"/>
      <c r="EII180" s="148"/>
      <c r="EIJ180" s="149"/>
      <c r="EIK180" s="150"/>
      <c r="EIL180" s="151"/>
      <c r="EIM180" s="152"/>
      <c r="EIN180" s="146"/>
      <c r="EIO180" s="113"/>
      <c r="EIP180" s="147"/>
      <c r="EIQ180" s="113"/>
      <c r="EIR180" s="148"/>
      <c r="EIS180" s="149"/>
      <c r="EIT180" s="150"/>
      <c r="EIU180" s="151"/>
      <c r="EIV180" s="152"/>
      <c r="EIW180" s="146"/>
      <c r="EIX180" s="113"/>
      <c r="EIY180" s="147"/>
      <c r="EIZ180" s="113"/>
      <c r="EJA180" s="148"/>
      <c r="EJB180" s="149"/>
      <c r="EJC180" s="150"/>
      <c r="EJD180" s="151"/>
      <c r="EJE180" s="152"/>
      <c r="EJF180" s="146"/>
      <c r="EJG180" s="113"/>
      <c r="EJH180" s="147"/>
      <c r="EJI180" s="113"/>
      <c r="EJJ180" s="148"/>
      <c r="EJK180" s="149"/>
      <c r="EJL180" s="150"/>
      <c r="EJM180" s="151"/>
      <c r="EJN180" s="152"/>
      <c r="EJO180" s="146"/>
      <c r="EJP180" s="113"/>
      <c r="EJQ180" s="147"/>
      <c r="EJR180" s="113"/>
      <c r="EJS180" s="148"/>
      <c r="EJT180" s="149"/>
      <c r="EJU180" s="150"/>
      <c r="EJV180" s="151"/>
      <c r="EJW180" s="152"/>
      <c r="EJX180" s="146"/>
      <c r="EJY180" s="113"/>
      <c r="EJZ180" s="147"/>
      <c r="EKA180" s="113"/>
      <c r="EKB180" s="148"/>
      <c r="EKC180" s="149"/>
      <c r="EKD180" s="150"/>
      <c r="EKE180" s="151"/>
      <c r="EKF180" s="152"/>
      <c r="EKG180" s="146"/>
      <c r="EKH180" s="113"/>
      <c r="EKI180" s="147"/>
      <c r="EKJ180" s="113"/>
      <c r="EKK180" s="148"/>
      <c r="EKL180" s="149"/>
      <c r="EKM180" s="150"/>
      <c r="EKN180" s="151"/>
      <c r="EKO180" s="152"/>
      <c r="EKP180" s="146"/>
      <c r="EKQ180" s="113"/>
      <c r="EKR180" s="147"/>
      <c r="EKS180" s="113"/>
      <c r="EKT180" s="148"/>
      <c r="EKU180" s="149"/>
      <c r="EKV180" s="150"/>
      <c r="EKW180" s="151"/>
      <c r="EKX180" s="152"/>
      <c r="EKY180" s="146"/>
      <c r="EKZ180" s="113"/>
      <c r="ELA180" s="147"/>
      <c r="ELB180" s="113"/>
      <c r="ELC180" s="148"/>
      <c r="ELD180" s="149"/>
      <c r="ELE180" s="150"/>
      <c r="ELF180" s="151"/>
      <c r="ELG180" s="152"/>
      <c r="ELH180" s="146"/>
      <c r="ELI180" s="113"/>
      <c r="ELJ180" s="147"/>
      <c r="ELK180" s="113"/>
      <c r="ELL180" s="148"/>
      <c r="ELM180" s="149"/>
      <c r="ELN180" s="150"/>
      <c r="ELO180" s="151"/>
      <c r="ELP180" s="152"/>
      <c r="ELQ180" s="146"/>
      <c r="ELR180" s="113"/>
      <c r="ELS180" s="147"/>
      <c r="ELT180" s="113"/>
      <c r="ELU180" s="148"/>
      <c r="ELV180" s="149"/>
      <c r="ELW180" s="150"/>
      <c r="ELX180" s="151"/>
      <c r="ELY180" s="152"/>
      <c r="ELZ180" s="146"/>
      <c r="EMA180" s="113"/>
      <c r="EMB180" s="147"/>
      <c r="EMC180" s="113"/>
      <c r="EMD180" s="148"/>
      <c r="EME180" s="149"/>
      <c r="EMF180" s="150"/>
      <c r="EMG180" s="151"/>
      <c r="EMH180" s="152"/>
      <c r="EMI180" s="146"/>
      <c r="EMJ180" s="113"/>
      <c r="EMK180" s="147"/>
      <c r="EML180" s="113"/>
      <c r="EMM180" s="148"/>
      <c r="EMN180" s="149"/>
      <c r="EMO180" s="150"/>
      <c r="EMP180" s="151"/>
      <c r="EMQ180" s="152"/>
      <c r="EMR180" s="146"/>
      <c r="EMS180" s="113"/>
      <c r="EMT180" s="147"/>
      <c r="EMU180" s="113"/>
      <c r="EMV180" s="148"/>
      <c r="EMW180" s="149"/>
      <c r="EMX180" s="150"/>
      <c r="EMY180" s="151"/>
      <c r="EMZ180" s="152"/>
      <c r="ENA180" s="146"/>
      <c r="ENB180" s="113"/>
      <c r="ENC180" s="147"/>
      <c r="END180" s="113"/>
      <c r="ENE180" s="148"/>
      <c r="ENF180" s="149"/>
      <c r="ENG180" s="150"/>
      <c r="ENH180" s="151"/>
      <c r="ENI180" s="152"/>
      <c r="ENJ180" s="146"/>
      <c r="ENK180" s="113"/>
      <c r="ENL180" s="147"/>
      <c r="ENM180" s="113"/>
      <c r="ENN180" s="148"/>
      <c r="ENO180" s="149"/>
      <c r="ENP180" s="150"/>
      <c r="ENQ180" s="151"/>
      <c r="ENR180" s="152"/>
      <c r="ENS180" s="146"/>
      <c r="ENT180" s="113"/>
      <c r="ENU180" s="147"/>
      <c r="ENV180" s="113"/>
      <c r="ENW180" s="148"/>
      <c r="ENX180" s="149"/>
      <c r="ENY180" s="150"/>
      <c r="ENZ180" s="151"/>
      <c r="EOA180" s="152"/>
      <c r="EOB180" s="146"/>
      <c r="EOC180" s="113"/>
      <c r="EOD180" s="147"/>
      <c r="EOE180" s="113"/>
      <c r="EOF180" s="148"/>
      <c r="EOG180" s="149"/>
      <c r="EOH180" s="150"/>
      <c r="EOI180" s="151"/>
      <c r="EOJ180" s="152"/>
      <c r="EOK180" s="146"/>
      <c r="EOL180" s="113"/>
      <c r="EOM180" s="147"/>
      <c r="EON180" s="113"/>
      <c r="EOO180" s="148"/>
      <c r="EOP180" s="149"/>
      <c r="EOQ180" s="150"/>
      <c r="EOR180" s="151"/>
      <c r="EOS180" s="152"/>
      <c r="EOT180" s="146"/>
      <c r="EOU180" s="113"/>
      <c r="EOV180" s="147"/>
      <c r="EOW180" s="113"/>
      <c r="EOX180" s="148"/>
      <c r="EOY180" s="149"/>
      <c r="EOZ180" s="150"/>
      <c r="EPA180" s="151"/>
      <c r="EPB180" s="152"/>
      <c r="EPC180" s="146"/>
      <c r="EPD180" s="113"/>
      <c r="EPE180" s="147"/>
      <c r="EPF180" s="113"/>
      <c r="EPG180" s="148"/>
      <c r="EPH180" s="149"/>
      <c r="EPI180" s="150"/>
      <c r="EPJ180" s="151"/>
      <c r="EPK180" s="152"/>
      <c r="EPL180" s="146"/>
      <c r="EPM180" s="113"/>
      <c r="EPN180" s="147"/>
      <c r="EPO180" s="113"/>
      <c r="EPP180" s="148"/>
      <c r="EPQ180" s="149"/>
      <c r="EPR180" s="150"/>
      <c r="EPS180" s="151"/>
      <c r="EPT180" s="152"/>
      <c r="EPU180" s="146"/>
      <c r="EPV180" s="113"/>
      <c r="EPW180" s="147"/>
      <c r="EPX180" s="113"/>
      <c r="EPY180" s="148"/>
      <c r="EPZ180" s="149"/>
      <c r="EQA180" s="150"/>
      <c r="EQB180" s="151"/>
      <c r="EQC180" s="152"/>
      <c r="EQD180" s="146"/>
      <c r="EQE180" s="113"/>
      <c r="EQF180" s="147"/>
      <c r="EQG180" s="113"/>
      <c r="EQH180" s="148"/>
      <c r="EQI180" s="149"/>
      <c r="EQJ180" s="150"/>
      <c r="EQK180" s="151"/>
      <c r="EQL180" s="152"/>
      <c r="EQM180" s="146"/>
      <c r="EQN180" s="113"/>
      <c r="EQO180" s="147"/>
      <c r="EQP180" s="113"/>
      <c r="EQQ180" s="148"/>
      <c r="EQR180" s="149"/>
      <c r="EQS180" s="150"/>
      <c r="EQT180" s="151"/>
      <c r="EQU180" s="152"/>
      <c r="EQV180" s="146"/>
      <c r="EQW180" s="113"/>
      <c r="EQX180" s="147"/>
      <c r="EQY180" s="113"/>
      <c r="EQZ180" s="148"/>
      <c r="ERA180" s="149"/>
      <c r="ERB180" s="150"/>
      <c r="ERC180" s="151"/>
      <c r="ERD180" s="152"/>
      <c r="ERE180" s="146"/>
      <c r="ERF180" s="113"/>
      <c r="ERG180" s="147"/>
      <c r="ERH180" s="113"/>
      <c r="ERI180" s="148"/>
      <c r="ERJ180" s="149"/>
      <c r="ERK180" s="150"/>
      <c r="ERL180" s="151"/>
      <c r="ERM180" s="152"/>
      <c r="ERN180" s="146"/>
      <c r="ERO180" s="113"/>
      <c r="ERP180" s="147"/>
      <c r="ERQ180" s="113"/>
      <c r="ERR180" s="148"/>
      <c r="ERS180" s="149"/>
      <c r="ERT180" s="150"/>
      <c r="ERU180" s="151"/>
      <c r="ERV180" s="152"/>
      <c r="ERW180" s="146"/>
      <c r="ERX180" s="113"/>
      <c r="ERY180" s="147"/>
      <c r="ERZ180" s="113"/>
      <c r="ESA180" s="148"/>
      <c r="ESB180" s="149"/>
      <c r="ESC180" s="150"/>
      <c r="ESD180" s="151"/>
      <c r="ESE180" s="152"/>
      <c r="ESF180" s="146"/>
      <c r="ESG180" s="113"/>
      <c r="ESH180" s="147"/>
      <c r="ESI180" s="113"/>
      <c r="ESJ180" s="148"/>
      <c r="ESK180" s="149"/>
      <c r="ESL180" s="150"/>
      <c r="ESM180" s="151"/>
      <c r="ESN180" s="152"/>
      <c r="ESO180" s="146"/>
      <c r="ESP180" s="113"/>
      <c r="ESQ180" s="147"/>
      <c r="ESR180" s="113"/>
      <c r="ESS180" s="148"/>
      <c r="EST180" s="149"/>
      <c r="ESU180" s="150"/>
      <c r="ESV180" s="151"/>
      <c r="ESW180" s="152"/>
      <c r="ESX180" s="146"/>
      <c r="ESY180" s="113"/>
      <c r="ESZ180" s="147"/>
      <c r="ETA180" s="113"/>
      <c r="ETB180" s="148"/>
      <c r="ETC180" s="149"/>
      <c r="ETD180" s="150"/>
      <c r="ETE180" s="151"/>
      <c r="ETF180" s="152"/>
      <c r="ETG180" s="146"/>
      <c r="ETH180" s="113"/>
      <c r="ETI180" s="147"/>
      <c r="ETJ180" s="113"/>
      <c r="ETK180" s="148"/>
      <c r="ETL180" s="149"/>
      <c r="ETM180" s="150"/>
      <c r="ETN180" s="151"/>
      <c r="ETO180" s="152"/>
      <c r="ETP180" s="146"/>
      <c r="ETQ180" s="113"/>
      <c r="ETR180" s="147"/>
      <c r="ETS180" s="113"/>
      <c r="ETT180" s="148"/>
      <c r="ETU180" s="149"/>
      <c r="ETV180" s="150"/>
      <c r="ETW180" s="151"/>
      <c r="ETX180" s="152"/>
      <c r="ETY180" s="146"/>
      <c r="ETZ180" s="113"/>
      <c r="EUA180" s="147"/>
      <c r="EUB180" s="113"/>
      <c r="EUC180" s="148"/>
      <c r="EUD180" s="149"/>
      <c r="EUE180" s="150"/>
      <c r="EUF180" s="151"/>
      <c r="EUG180" s="152"/>
      <c r="EUH180" s="146"/>
      <c r="EUI180" s="113"/>
      <c r="EUJ180" s="147"/>
      <c r="EUK180" s="113"/>
      <c r="EUL180" s="148"/>
      <c r="EUM180" s="149"/>
      <c r="EUN180" s="150"/>
      <c r="EUO180" s="151"/>
      <c r="EUP180" s="152"/>
      <c r="EUQ180" s="146"/>
      <c r="EUR180" s="113"/>
      <c r="EUS180" s="147"/>
      <c r="EUT180" s="113"/>
      <c r="EUU180" s="148"/>
      <c r="EUV180" s="149"/>
      <c r="EUW180" s="150"/>
      <c r="EUX180" s="151"/>
      <c r="EUY180" s="152"/>
      <c r="EUZ180" s="146"/>
      <c r="EVA180" s="113"/>
      <c r="EVB180" s="147"/>
      <c r="EVC180" s="113"/>
      <c r="EVD180" s="148"/>
      <c r="EVE180" s="149"/>
      <c r="EVF180" s="150"/>
      <c r="EVG180" s="151"/>
      <c r="EVH180" s="152"/>
      <c r="EVI180" s="146"/>
      <c r="EVJ180" s="113"/>
      <c r="EVK180" s="147"/>
      <c r="EVL180" s="113"/>
      <c r="EVM180" s="148"/>
      <c r="EVN180" s="149"/>
      <c r="EVO180" s="150"/>
      <c r="EVP180" s="151"/>
      <c r="EVQ180" s="152"/>
      <c r="EVR180" s="146"/>
      <c r="EVS180" s="113"/>
      <c r="EVT180" s="147"/>
      <c r="EVU180" s="113"/>
      <c r="EVV180" s="148"/>
      <c r="EVW180" s="149"/>
      <c r="EVX180" s="150"/>
      <c r="EVY180" s="151"/>
      <c r="EVZ180" s="152"/>
      <c r="EWA180" s="146"/>
      <c r="EWB180" s="113"/>
      <c r="EWC180" s="147"/>
      <c r="EWD180" s="113"/>
      <c r="EWE180" s="148"/>
      <c r="EWF180" s="149"/>
      <c r="EWG180" s="150"/>
      <c r="EWH180" s="151"/>
      <c r="EWI180" s="152"/>
      <c r="EWJ180" s="146"/>
      <c r="EWK180" s="113"/>
      <c r="EWL180" s="147"/>
      <c r="EWM180" s="113"/>
      <c r="EWN180" s="148"/>
      <c r="EWO180" s="149"/>
      <c r="EWP180" s="150"/>
      <c r="EWQ180" s="151"/>
      <c r="EWR180" s="152"/>
      <c r="EWS180" s="146"/>
      <c r="EWT180" s="113"/>
      <c r="EWU180" s="147"/>
      <c r="EWV180" s="113"/>
      <c r="EWW180" s="148"/>
      <c r="EWX180" s="149"/>
      <c r="EWY180" s="150"/>
      <c r="EWZ180" s="151"/>
      <c r="EXA180" s="152"/>
      <c r="EXB180" s="146"/>
      <c r="EXC180" s="113"/>
      <c r="EXD180" s="147"/>
      <c r="EXE180" s="113"/>
      <c r="EXF180" s="148"/>
      <c r="EXG180" s="149"/>
      <c r="EXH180" s="150"/>
      <c r="EXI180" s="151"/>
      <c r="EXJ180" s="152"/>
      <c r="EXK180" s="146"/>
      <c r="EXL180" s="113"/>
      <c r="EXM180" s="147"/>
      <c r="EXN180" s="113"/>
      <c r="EXO180" s="148"/>
      <c r="EXP180" s="149"/>
      <c r="EXQ180" s="150"/>
      <c r="EXR180" s="151"/>
      <c r="EXS180" s="152"/>
      <c r="EXT180" s="146"/>
      <c r="EXU180" s="113"/>
      <c r="EXV180" s="147"/>
      <c r="EXW180" s="113"/>
      <c r="EXX180" s="148"/>
      <c r="EXY180" s="149"/>
      <c r="EXZ180" s="150"/>
      <c r="EYA180" s="151"/>
      <c r="EYB180" s="152"/>
      <c r="EYC180" s="146"/>
      <c r="EYD180" s="113"/>
      <c r="EYE180" s="147"/>
      <c r="EYF180" s="113"/>
      <c r="EYG180" s="148"/>
      <c r="EYH180" s="149"/>
      <c r="EYI180" s="150"/>
      <c r="EYJ180" s="151"/>
      <c r="EYK180" s="152"/>
      <c r="EYL180" s="146"/>
      <c r="EYM180" s="113"/>
      <c r="EYN180" s="147"/>
      <c r="EYO180" s="113"/>
      <c r="EYP180" s="148"/>
      <c r="EYQ180" s="149"/>
      <c r="EYR180" s="150"/>
      <c r="EYS180" s="151"/>
      <c r="EYT180" s="152"/>
      <c r="EYU180" s="146"/>
      <c r="EYV180" s="113"/>
      <c r="EYW180" s="147"/>
      <c r="EYX180" s="113"/>
      <c r="EYY180" s="148"/>
      <c r="EYZ180" s="149"/>
      <c r="EZA180" s="150"/>
      <c r="EZB180" s="151"/>
      <c r="EZC180" s="152"/>
      <c r="EZD180" s="146"/>
      <c r="EZE180" s="113"/>
      <c r="EZF180" s="147"/>
      <c r="EZG180" s="113"/>
      <c r="EZH180" s="148"/>
      <c r="EZI180" s="149"/>
      <c r="EZJ180" s="150"/>
      <c r="EZK180" s="151"/>
      <c r="EZL180" s="152"/>
      <c r="EZM180" s="146"/>
      <c r="EZN180" s="113"/>
      <c r="EZO180" s="147"/>
      <c r="EZP180" s="113"/>
      <c r="EZQ180" s="148"/>
      <c r="EZR180" s="149"/>
      <c r="EZS180" s="150"/>
      <c r="EZT180" s="151"/>
      <c r="EZU180" s="152"/>
      <c r="EZV180" s="146"/>
      <c r="EZW180" s="113"/>
      <c r="EZX180" s="147"/>
      <c r="EZY180" s="113"/>
      <c r="EZZ180" s="148"/>
      <c r="FAA180" s="149"/>
      <c r="FAB180" s="150"/>
      <c r="FAC180" s="151"/>
      <c r="FAD180" s="152"/>
      <c r="FAE180" s="146"/>
      <c r="FAF180" s="113"/>
      <c r="FAG180" s="147"/>
      <c r="FAH180" s="113"/>
      <c r="FAI180" s="148"/>
      <c r="FAJ180" s="149"/>
      <c r="FAK180" s="150"/>
      <c r="FAL180" s="151"/>
      <c r="FAM180" s="152"/>
      <c r="FAN180" s="146"/>
      <c r="FAO180" s="113"/>
      <c r="FAP180" s="147"/>
      <c r="FAQ180" s="113"/>
      <c r="FAR180" s="148"/>
      <c r="FAS180" s="149"/>
      <c r="FAT180" s="150"/>
      <c r="FAU180" s="151"/>
      <c r="FAV180" s="152"/>
      <c r="FAW180" s="146"/>
      <c r="FAX180" s="113"/>
      <c r="FAY180" s="147"/>
      <c r="FAZ180" s="113"/>
      <c r="FBA180" s="148"/>
      <c r="FBB180" s="149"/>
      <c r="FBC180" s="150"/>
      <c r="FBD180" s="151"/>
      <c r="FBE180" s="152"/>
      <c r="FBF180" s="146"/>
      <c r="FBG180" s="113"/>
      <c r="FBH180" s="147"/>
      <c r="FBI180" s="113"/>
      <c r="FBJ180" s="148"/>
      <c r="FBK180" s="149"/>
      <c r="FBL180" s="150"/>
      <c r="FBM180" s="151"/>
      <c r="FBN180" s="152"/>
      <c r="FBO180" s="146"/>
      <c r="FBP180" s="113"/>
      <c r="FBQ180" s="147"/>
      <c r="FBR180" s="113"/>
      <c r="FBS180" s="148"/>
      <c r="FBT180" s="149"/>
      <c r="FBU180" s="150"/>
      <c r="FBV180" s="151"/>
      <c r="FBW180" s="152"/>
      <c r="FBX180" s="146"/>
      <c r="FBY180" s="113"/>
      <c r="FBZ180" s="147"/>
      <c r="FCA180" s="113"/>
      <c r="FCB180" s="148"/>
      <c r="FCC180" s="149"/>
      <c r="FCD180" s="150"/>
      <c r="FCE180" s="151"/>
      <c r="FCF180" s="152"/>
      <c r="FCG180" s="146"/>
      <c r="FCH180" s="113"/>
      <c r="FCI180" s="147"/>
      <c r="FCJ180" s="113"/>
      <c r="FCK180" s="148"/>
      <c r="FCL180" s="149"/>
      <c r="FCM180" s="150"/>
      <c r="FCN180" s="151"/>
      <c r="FCO180" s="152"/>
      <c r="FCP180" s="146"/>
      <c r="FCQ180" s="113"/>
      <c r="FCR180" s="147"/>
      <c r="FCS180" s="113"/>
      <c r="FCT180" s="148"/>
      <c r="FCU180" s="149"/>
      <c r="FCV180" s="150"/>
      <c r="FCW180" s="151"/>
      <c r="FCX180" s="152"/>
      <c r="FCY180" s="146"/>
      <c r="FCZ180" s="113"/>
      <c r="FDA180" s="147"/>
      <c r="FDB180" s="113"/>
      <c r="FDC180" s="148"/>
      <c r="FDD180" s="149"/>
      <c r="FDE180" s="150"/>
      <c r="FDF180" s="151"/>
      <c r="FDG180" s="152"/>
      <c r="FDH180" s="146"/>
      <c r="FDI180" s="113"/>
      <c r="FDJ180" s="147"/>
      <c r="FDK180" s="113"/>
      <c r="FDL180" s="148"/>
      <c r="FDM180" s="149"/>
      <c r="FDN180" s="150"/>
      <c r="FDO180" s="151"/>
      <c r="FDP180" s="152"/>
      <c r="FDQ180" s="146"/>
      <c r="FDR180" s="113"/>
      <c r="FDS180" s="147"/>
      <c r="FDT180" s="113"/>
      <c r="FDU180" s="148"/>
      <c r="FDV180" s="149"/>
      <c r="FDW180" s="150"/>
      <c r="FDX180" s="151"/>
      <c r="FDY180" s="152"/>
      <c r="FDZ180" s="146"/>
      <c r="FEA180" s="113"/>
      <c r="FEB180" s="147"/>
      <c r="FEC180" s="113"/>
      <c r="FED180" s="148"/>
      <c r="FEE180" s="149"/>
      <c r="FEF180" s="150"/>
      <c r="FEG180" s="151"/>
      <c r="FEH180" s="152"/>
      <c r="FEI180" s="146"/>
      <c r="FEJ180" s="113"/>
      <c r="FEK180" s="147"/>
      <c r="FEL180" s="113"/>
      <c r="FEM180" s="148"/>
      <c r="FEN180" s="149"/>
      <c r="FEO180" s="150"/>
      <c r="FEP180" s="151"/>
      <c r="FEQ180" s="152"/>
      <c r="FER180" s="146"/>
      <c r="FES180" s="113"/>
      <c r="FET180" s="147"/>
      <c r="FEU180" s="113"/>
      <c r="FEV180" s="148"/>
      <c r="FEW180" s="149"/>
      <c r="FEX180" s="150"/>
      <c r="FEY180" s="151"/>
      <c r="FEZ180" s="152"/>
      <c r="FFA180" s="146"/>
      <c r="FFB180" s="113"/>
      <c r="FFC180" s="147"/>
      <c r="FFD180" s="113"/>
      <c r="FFE180" s="148"/>
      <c r="FFF180" s="149"/>
      <c r="FFG180" s="150"/>
      <c r="FFH180" s="151"/>
      <c r="FFI180" s="152"/>
      <c r="FFJ180" s="146"/>
      <c r="FFK180" s="113"/>
      <c r="FFL180" s="147"/>
      <c r="FFM180" s="113"/>
      <c r="FFN180" s="148"/>
      <c r="FFO180" s="149"/>
      <c r="FFP180" s="150"/>
      <c r="FFQ180" s="151"/>
      <c r="FFR180" s="152"/>
      <c r="FFS180" s="146"/>
      <c r="FFT180" s="113"/>
      <c r="FFU180" s="147"/>
      <c r="FFV180" s="113"/>
      <c r="FFW180" s="148"/>
      <c r="FFX180" s="149"/>
      <c r="FFY180" s="150"/>
      <c r="FFZ180" s="151"/>
      <c r="FGA180" s="152"/>
      <c r="FGB180" s="146"/>
      <c r="FGC180" s="113"/>
      <c r="FGD180" s="147"/>
      <c r="FGE180" s="113"/>
      <c r="FGF180" s="148"/>
      <c r="FGG180" s="149"/>
      <c r="FGH180" s="150"/>
      <c r="FGI180" s="151"/>
      <c r="FGJ180" s="152"/>
      <c r="FGK180" s="146"/>
      <c r="FGL180" s="113"/>
      <c r="FGM180" s="147"/>
      <c r="FGN180" s="113"/>
      <c r="FGO180" s="148"/>
      <c r="FGP180" s="149"/>
      <c r="FGQ180" s="150"/>
      <c r="FGR180" s="151"/>
      <c r="FGS180" s="152"/>
      <c r="FGT180" s="146"/>
      <c r="FGU180" s="113"/>
      <c r="FGV180" s="147"/>
      <c r="FGW180" s="113"/>
      <c r="FGX180" s="148"/>
      <c r="FGY180" s="149"/>
      <c r="FGZ180" s="150"/>
      <c r="FHA180" s="151"/>
      <c r="FHB180" s="152"/>
      <c r="FHC180" s="146"/>
      <c r="FHD180" s="113"/>
      <c r="FHE180" s="147"/>
      <c r="FHF180" s="113"/>
      <c r="FHG180" s="148"/>
      <c r="FHH180" s="149"/>
      <c r="FHI180" s="150"/>
      <c r="FHJ180" s="151"/>
      <c r="FHK180" s="152"/>
      <c r="FHL180" s="146"/>
      <c r="FHM180" s="113"/>
      <c r="FHN180" s="147"/>
      <c r="FHO180" s="113"/>
      <c r="FHP180" s="148"/>
      <c r="FHQ180" s="149"/>
      <c r="FHR180" s="150"/>
      <c r="FHS180" s="151"/>
      <c r="FHT180" s="152"/>
      <c r="FHU180" s="146"/>
      <c r="FHV180" s="113"/>
      <c r="FHW180" s="147"/>
      <c r="FHX180" s="113"/>
      <c r="FHY180" s="148"/>
      <c r="FHZ180" s="149"/>
      <c r="FIA180" s="150"/>
      <c r="FIB180" s="151"/>
      <c r="FIC180" s="152"/>
      <c r="FID180" s="146"/>
      <c r="FIE180" s="113"/>
      <c r="FIF180" s="147"/>
      <c r="FIG180" s="113"/>
      <c r="FIH180" s="148"/>
      <c r="FII180" s="149"/>
      <c r="FIJ180" s="150"/>
      <c r="FIK180" s="151"/>
      <c r="FIL180" s="152"/>
      <c r="FIM180" s="146"/>
      <c r="FIN180" s="113"/>
      <c r="FIO180" s="147"/>
      <c r="FIP180" s="113"/>
      <c r="FIQ180" s="148"/>
      <c r="FIR180" s="149"/>
      <c r="FIS180" s="150"/>
      <c r="FIT180" s="151"/>
      <c r="FIU180" s="152"/>
      <c r="FIV180" s="146"/>
      <c r="FIW180" s="113"/>
      <c r="FIX180" s="147"/>
      <c r="FIY180" s="113"/>
      <c r="FIZ180" s="148"/>
      <c r="FJA180" s="149"/>
      <c r="FJB180" s="150"/>
      <c r="FJC180" s="151"/>
      <c r="FJD180" s="152"/>
      <c r="FJE180" s="146"/>
      <c r="FJF180" s="113"/>
      <c r="FJG180" s="147"/>
      <c r="FJH180" s="113"/>
      <c r="FJI180" s="148"/>
      <c r="FJJ180" s="149"/>
      <c r="FJK180" s="150"/>
      <c r="FJL180" s="151"/>
      <c r="FJM180" s="152"/>
      <c r="FJN180" s="146"/>
      <c r="FJO180" s="113"/>
      <c r="FJP180" s="147"/>
      <c r="FJQ180" s="113"/>
      <c r="FJR180" s="148"/>
      <c r="FJS180" s="149"/>
      <c r="FJT180" s="150"/>
      <c r="FJU180" s="151"/>
      <c r="FJV180" s="152"/>
      <c r="FJW180" s="146"/>
      <c r="FJX180" s="113"/>
      <c r="FJY180" s="147"/>
      <c r="FJZ180" s="113"/>
      <c r="FKA180" s="148"/>
      <c r="FKB180" s="149"/>
      <c r="FKC180" s="150"/>
      <c r="FKD180" s="151"/>
      <c r="FKE180" s="152"/>
      <c r="FKF180" s="146"/>
      <c r="FKG180" s="113"/>
      <c r="FKH180" s="147"/>
      <c r="FKI180" s="113"/>
      <c r="FKJ180" s="148"/>
      <c r="FKK180" s="149"/>
      <c r="FKL180" s="150"/>
      <c r="FKM180" s="151"/>
      <c r="FKN180" s="152"/>
      <c r="FKO180" s="146"/>
      <c r="FKP180" s="113"/>
      <c r="FKQ180" s="147"/>
      <c r="FKR180" s="113"/>
      <c r="FKS180" s="148"/>
      <c r="FKT180" s="149"/>
      <c r="FKU180" s="150"/>
      <c r="FKV180" s="151"/>
      <c r="FKW180" s="152"/>
      <c r="FKX180" s="146"/>
      <c r="FKY180" s="113"/>
      <c r="FKZ180" s="147"/>
      <c r="FLA180" s="113"/>
      <c r="FLB180" s="148"/>
      <c r="FLC180" s="149"/>
      <c r="FLD180" s="150"/>
      <c r="FLE180" s="151"/>
      <c r="FLF180" s="152"/>
      <c r="FLG180" s="146"/>
      <c r="FLH180" s="113"/>
      <c r="FLI180" s="147"/>
      <c r="FLJ180" s="113"/>
      <c r="FLK180" s="148"/>
      <c r="FLL180" s="149"/>
      <c r="FLM180" s="150"/>
      <c r="FLN180" s="151"/>
      <c r="FLO180" s="152"/>
      <c r="FLP180" s="146"/>
      <c r="FLQ180" s="113"/>
      <c r="FLR180" s="147"/>
      <c r="FLS180" s="113"/>
      <c r="FLT180" s="148"/>
      <c r="FLU180" s="149"/>
      <c r="FLV180" s="150"/>
      <c r="FLW180" s="151"/>
      <c r="FLX180" s="152"/>
      <c r="FLY180" s="146"/>
      <c r="FLZ180" s="113"/>
      <c r="FMA180" s="147"/>
      <c r="FMB180" s="113"/>
      <c r="FMC180" s="148"/>
      <c r="FMD180" s="149"/>
      <c r="FME180" s="150"/>
      <c r="FMF180" s="151"/>
      <c r="FMG180" s="152"/>
      <c r="FMH180" s="146"/>
      <c r="FMI180" s="113"/>
      <c r="FMJ180" s="147"/>
      <c r="FMK180" s="113"/>
      <c r="FML180" s="148"/>
      <c r="FMM180" s="149"/>
      <c r="FMN180" s="150"/>
      <c r="FMO180" s="151"/>
      <c r="FMP180" s="152"/>
      <c r="FMQ180" s="146"/>
      <c r="FMR180" s="113"/>
      <c r="FMS180" s="147"/>
      <c r="FMT180" s="113"/>
      <c r="FMU180" s="148"/>
      <c r="FMV180" s="149"/>
      <c r="FMW180" s="150"/>
      <c r="FMX180" s="151"/>
      <c r="FMY180" s="152"/>
      <c r="FMZ180" s="146"/>
      <c r="FNA180" s="113"/>
      <c r="FNB180" s="147"/>
      <c r="FNC180" s="113"/>
      <c r="FND180" s="148"/>
      <c r="FNE180" s="149"/>
      <c r="FNF180" s="150"/>
      <c r="FNG180" s="151"/>
      <c r="FNH180" s="152"/>
      <c r="FNI180" s="146"/>
      <c r="FNJ180" s="113"/>
      <c r="FNK180" s="147"/>
      <c r="FNL180" s="113"/>
      <c r="FNM180" s="148"/>
      <c r="FNN180" s="149"/>
      <c r="FNO180" s="150"/>
      <c r="FNP180" s="151"/>
      <c r="FNQ180" s="152"/>
      <c r="FNR180" s="146"/>
      <c r="FNS180" s="113"/>
      <c r="FNT180" s="147"/>
      <c r="FNU180" s="113"/>
      <c r="FNV180" s="148"/>
      <c r="FNW180" s="149"/>
      <c r="FNX180" s="150"/>
      <c r="FNY180" s="151"/>
      <c r="FNZ180" s="152"/>
      <c r="FOA180" s="146"/>
      <c r="FOB180" s="113"/>
      <c r="FOC180" s="147"/>
      <c r="FOD180" s="113"/>
      <c r="FOE180" s="148"/>
      <c r="FOF180" s="149"/>
      <c r="FOG180" s="150"/>
      <c r="FOH180" s="151"/>
      <c r="FOI180" s="152"/>
      <c r="FOJ180" s="146"/>
      <c r="FOK180" s="113"/>
      <c r="FOL180" s="147"/>
      <c r="FOM180" s="113"/>
      <c r="FON180" s="148"/>
      <c r="FOO180" s="149"/>
      <c r="FOP180" s="150"/>
      <c r="FOQ180" s="151"/>
      <c r="FOR180" s="152"/>
      <c r="FOS180" s="146"/>
      <c r="FOT180" s="113"/>
      <c r="FOU180" s="147"/>
      <c r="FOV180" s="113"/>
      <c r="FOW180" s="148"/>
      <c r="FOX180" s="149"/>
      <c r="FOY180" s="150"/>
      <c r="FOZ180" s="151"/>
      <c r="FPA180" s="152"/>
      <c r="FPB180" s="146"/>
      <c r="FPC180" s="113"/>
      <c r="FPD180" s="147"/>
      <c r="FPE180" s="113"/>
      <c r="FPF180" s="148"/>
      <c r="FPG180" s="149"/>
      <c r="FPH180" s="150"/>
      <c r="FPI180" s="151"/>
      <c r="FPJ180" s="152"/>
      <c r="FPK180" s="146"/>
      <c r="FPL180" s="113"/>
      <c r="FPM180" s="147"/>
      <c r="FPN180" s="113"/>
      <c r="FPO180" s="148"/>
      <c r="FPP180" s="149"/>
      <c r="FPQ180" s="150"/>
      <c r="FPR180" s="151"/>
      <c r="FPS180" s="152"/>
      <c r="FPT180" s="146"/>
      <c r="FPU180" s="113"/>
      <c r="FPV180" s="147"/>
      <c r="FPW180" s="113"/>
      <c r="FPX180" s="148"/>
      <c r="FPY180" s="149"/>
      <c r="FPZ180" s="150"/>
      <c r="FQA180" s="151"/>
      <c r="FQB180" s="152"/>
      <c r="FQC180" s="146"/>
      <c r="FQD180" s="113"/>
      <c r="FQE180" s="147"/>
      <c r="FQF180" s="113"/>
      <c r="FQG180" s="148"/>
      <c r="FQH180" s="149"/>
      <c r="FQI180" s="150"/>
      <c r="FQJ180" s="151"/>
      <c r="FQK180" s="152"/>
      <c r="FQL180" s="146"/>
      <c r="FQM180" s="113"/>
      <c r="FQN180" s="147"/>
      <c r="FQO180" s="113"/>
      <c r="FQP180" s="148"/>
      <c r="FQQ180" s="149"/>
      <c r="FQR180" s="150"/>
      <c r="FQS180" s="151"/>
      <c r="FQT180" s="152"/>
      <c r="FQU180" s="146"/>
      <c r="FQV180" s="113"/>
      <c r="FQW180" s="147"/>
      <c r="FQX180" s="113"/>
      <c r="FQY180" s="148"/>
      <c r="FQZ180" s="149"/>
      <c r="FRA180" s="150"/>
      <c r="FRB180" s="151"/>
      <c r="FRC180" s="152"/>
      <c r="FRD180" s="146"/>
      <c r="FRE180" s="113"/>
      <c r="FRF180" s="147"/>
      <c r="FRG180" s="113"/>
      <c r="FRH180" s="148"/>
      <c r="FRI180" s="149"/>
      <c r="FRJ180" s="150"/>
      <c r="FRK180" s="151"/>
      <c r="FRL180" s="152"/>
      <c r="FRM180" s="146"/>
      <c r="FRN180" s="113"/>
      <c r="FRO180" s="147"/>
      <c r="FRP180" s="113"/>
      <c r="FRQ180" s="148"/>
      <c r="FRR180" s="149"/>
      <c r="FRS180" s="150"/>
      <c r="FRT180" s="151"/>
      <c r="FRU180" s="152"/>
      <c r="FRV180" s="146"/>
      <c r="FRW180" s="113"/>
      <c r="FRX180" s="147"/>
      <c r="FRY180" s="113"/>
      <c r="FRZ180" s="148"/>
      <c r="FSA180" s="149"/>
      <c r="FSB180" s="150"/>
      <c r="FSC180" s="151"/>
      <c r="FSD180" s="152"/>
      <c r="FSE180" s="146"/>
      <c r="FSF180" s="113"/>
      <c r="FSG180" s="147"/>
      <c r="FSH180" s="113"/>
      <c r="FSI180" s="148"/>
      <c r="FSJ180" s="149"/>
      <c r="FSK180" s="150"/>
      <c r="FSL180" s="151"/>
      <c r="FSM180" s="152"/>
      <c r="FSN180" s="146"/>
      <c r="FSO180" s="113"/>
      <c r="FSP180" s="147"/>
      <c r="FSQ180" s="113"/>
      <c r="FSR180" s="148"/>
      <c r="FSS180" s="149"/>
      <c r="FST180" s="150"/>
      <c r="FSU180" s="151"/>
      <c r="FSV180" s="152"/>
      <c r="FSW180" s="146"/>
      <c r="FSX180" s="113"/>
      <c r="FSY180" s="147"/>
      <c r="FSZ180" s="113"/>
      <c r="FTA180" s="148"/>
      <c r="FTB180" s="149"/>
      <c r="FTC180" s="150"/>
      <c r="FTD180" s="151"/>
      <c r="FTE180" s="152"/>
      <c r="FTF180" s="146"/>
      <c r="FTG180" s="113"/>
      <c r="FTH180" s="147"/>
      <c r="FTI180" s="113"/>
      <c r="FTJ180" s="148"/>
      <c r="FTK180" s="149"/>
      <c r="FTL180" s="150"/>
      <c r="FTM180" s="151"/>
      <c r="FTN180" s="152"/>
      <c r="FTO180" s="146"/>
      <c r="FTP180" s="113"/>
      <c r="FTQ180" s="147"/>
      <c r="FTR180" s="113"/>
      <c r="FTS180" s="148"/>
      <c r="FTT180" s="149"/>
      <c r="FTU180" s="150"/>
      <c r="FTV180" s="151"/>
      <c r="FTW180" s="152"/>
      <c r="FTX180" s="146"/>
      <c r="FTY180" s="113"/>
      <c r="FTZ180" s="147"/>
      <c r="FUA180" s="113"/>
      <c r="FUB180" s="148"/>
      <c r="FUC180" s="149"/>
      <c r="FUD180" s="150"/>
      <c r="FUE180" s="151"/>
      <c r="FUF180" s="152"/>
      <c r="FUG180" s="146"/>
      <c r="FUH180" s="113"/>
      <c r="FUI180" s="147"/>
      <c r="FUJ180" s="113"/>
      <c r="FUK180" s="148"/>
      <c r="FUL180" s="149"/>
      <c r="FUM180" s="150"/>
      <c r="FUN180" s="151"/>
      <c r="FUO180" s="152"/>
      <c r="FUP180" s="146"/>
      <c r="FUQ180" s="113"/>
      <c r="FUR180" s="147"/>
      <c r="FUS180" s="113"/>
      <c r="FUT180" s="148"/>
      <c r="FUU180" s="149"/>
      <c r="FUV180" s="150"/>
      <c r="FUW180" s="151"/>
      <c r="FUX180" s="152"/>
      <c r="FUY180" s="146"/>
      <c r="FUZ180" s="113"/>
      <c r="FVA180" s="147"/>
      <c r="FVB180" s="113"/>
      <c r="FVC180" s="148"/>
      <c r="FVD180" s="149"/>
      <c r="FVE180" s="150"/>
      <c r="FVF180" s="151"/>
      <c r="FVG180" s="152"/>
      <c r="FVH180" s="146"/>
      <c r="FVI180" s="113"/>
      <c r="FVJ180" s="147"/>
      <c r="FVK180" s="113"/>
      <c r="FVL180" s="148"/>
      <c r="FVM180" s="149"/>
      <c r="FVN180" s="150"/>
      <c r="FVO180" s="151"/>
      <c r="FVP180" s="152"/>
      <c r="FVQ180" s="146"/>
      <c r="FVR180" s="113"/>
      <c r="FVS180" s="147"/>
      <c r="FVT180" s="113"/>
      <c r="FVU180" s="148"/>
      <c r="FVV180" s="149"/>
      <c r="FVW180" s="150"/>
      <c r="FVX180" s="151"/>
      <c r="FVY180" s="152"/>
      <c r="FVZ180" s="146"/>
      <c r="FWA180" s="113"/>
      <c r="FWB180" s="147"/>
      <c r="FWC180" s="113"/>
      <c r="FWD180" s="148"/>
      <c r="FWE180" s="149"/>
      <c r="FWF180" s="150"/>
      <c r="FWG180" s="151"/>
      <c r="FWH180" s="152"/>
      <c r="FWI180" s="146"/>
      <c r="FWJ180" s="113"/>
      <c r="FWK180" s="147"/>
      <c r="FWL180" s="113"/>
      <c r="FWM180" s="148"/>
      <c r="FWN180" s="149"/>
      <c r="FWO180" s="150"/>
      <c r="FWP180" s="151"/>
      <c r="FWQ180" s="152"/>
      <c r="FWR180" s="146"/>
      <c r="FWS180" s="113"/>
      <c r="FWT180" s="147"/>
      <c r="FWU180" s="113"/>
      <c r="FWV180" s="148"/>
      <c r="FWW180" s="149"/>
      <c r="FWX180" s="150"/>
      <c r="FWY180" s="151"/>
      <c r="FWZ180" s="152"/>
      <c r="FXA180" s="146"/>
      <c r="FXB180" s="113"/>
      <c r="FXC180" s="147"/>
      <c r="FXD180" s="113"/>
      <c r="FXE180" s="148"/>
      <c r="FXF180" s="149"/>
      <c r="FXG180" s="150"/>
      <c r="FXH180" s="151"/>
      <c r="FXI180" s="152"/>
      <c r="FXJ180" s="146"/>
      <c r="FXK180" s="113"/>
      <c r="FXL180" s="147"/>
      <c r="FXM180" s="113"/>
      <c r="FXN180" s="148"/>
      <c r="FXO180" s="149"/>
      <c r="FXP180" s="150"/>
      <c r="FXQ180" s="151"/>
      <c r="FXR180" s="152"/>
      <c r="FXS180" s="146"/>
      <c r="FXT180" s="113"/>
      <c r="FXU180" s="147"/>
      <c r="FXV180" s="113"/>
      <c r="FXW180" s="148"/>
      <c r="FXX180" s="149"/>
      <c r="FXY180" s="150"/>
      <c r="FXZ180" s="151"/>
      <c r="FYA180" s="152"/>
      <c r="FYB180" s="146"/>
      <c r="FYC180" s="113"/>
      <c r="FYD180" s="147"/>
      <c r="FYE180" s="113"/>
      <c r="FYF180" s="148"/>
      <c r="FYG180" s="149"/>
      <c r="FYH180" s="150"/>
      <c r="FYI180" s="151"/>
      <c r="FYJ180" s="152"/>
      <c r="FYK180" s="146"/>
      <c r="FYL180" s="113"/>
      <c r="FYM180" s="147"/>
      <c r="FYN180" s="113"/>
      <c r="FYO180" s="148"/>
      <c r="FYP180" s="149"/>
      <c r="FYQ180" s="150"/>
      <c r="FYR180" s="151"/>
      <c r="FYS180" s="152"/>
      <c r="FYT180" s="146"/>
      <c r="FYU180" s="113"/>
      <c r="FYV180" s="147"/>
      <c r="FYW180" s="113"/>
      <c r="FYX180" s="148"/>
      <c r="FYY180" s="149"/>
      <c r="FYZ180" s="150"/>
      <c r="FZA180" s="151"/>
      <c r="FZB180" s="152"/>
      <c r="FZC180" s="146"/>
      <c r="FZD180" s="113"/>
      <c r="FZE180" s="147"/>
      <c r="FZF180" s="113"/>
      <c r="FZG180" s="148"/>
      <c r="FZH180" s="149"/>
      <c r="FZI180" s="150"/>
      <c r="FZJ180" s="151"/>
      <c r="FZK180" s="152"/>
      <c r="FZL180" s="146"/>
      <c r="FZM180" s="113"/>
      <c r="FZN180" s="147"/>
      <c r="FZO180" s="113"/>
      <c r="FZP180" s="148"/>
      <c r="FZQ180" s="149"/>
      <c r="FZR180" s="150"/>
      <c r="FZS180" s="151"/>
      <c r="FZT180" s="152"/>
      <c r="FZU180" s="146"/>
      <c r="FZV180" s="113"/>
      <c r="FZW180" s="147"/>
      <c r="FZX180" s="113"/>
      <c r="FZY180" s="148"/>
      <c r="FZZ180" s="149"/>
      <c r="GAA180" s="150"/>
      <c r="GAB180" s="151"/>
      <c r="GAC180" s="152"/>
      <c r="GAD180" s="146"/>
      <c r="GAE180" s="113"/>
      <c r="GAF180" s="147"/>
      <c r="GAG180" s="113"/>
      <c r="GAH180" s="148"/>
      <c r="GAI180" s="149"/>
      <c r="GAJ180" s="150"/>
      <c r="GAK180" s="151"/>
      <c r="GAL180" s="152"/>
      <c r="GAM180" s="146"/>
      <c r="GAN180" s="113"/>
      <c r="GAO180" s="147"/>
      <c r="GAP180" s="113"/>
      <c r="GAQ180" s="148"/>
      <c r="GAR180" s="149"/>
      <c r="GAS180" s="150"/>
      <c r="GAT180" s="151"/>
      <c r="GAU180" s="152"/>
      <c r="GAV180" s="146"/>
      <c r="GAW180" s="113"/>
      <c r="GAX180" s="147"/>
      <c r="GAY180" s="113"/>
      <c r="GAZ180" s="148"/>
      <c r="GBA180" s="149"/>
      <c r="GBB180" s="150"/>
      <c r="GBC180" s="151"/>
      <c r="GBD180" s="152"/>
      <c r="GBE180" s="146"/>
      <c r="GBF180" s="113"/>
      <c r="GBG180" s="147"/>
      <c r="GBH180" s="113"/>
      <c r="GBI180" s="148"/>
      <c r="GBJ180" s="149"/>
      <c r="GBK180" s="150"/>
      <c r="GBL180" s="151"/>
      <c r="GBM180" s="152"/>
      <c r="GBN180" s="146"/>
      <c r="GBO180" s="113"/>
      <c r="GBP180" s="147"/>
      <c r="GBQ180" s="113"/>
      <c r="GBR180" s="148"/>
      <c r="GBS180" s="149"/>
      <c r="GBT180" s="150"/>
      <c r="GBU180" s="151"/>
      <c r="GBV180" s="152"/>
      <c r="GBW180" s="146"/>
      <c r="GBX180" s="113"/>
      <c r="GBY180" s="147"/>
      <c r="GBZ180" s="113"/>
      <c r="GCA180" s="148"/>
      <c r="GCB180" s="149"/>
      <c r="GCC180" s="150"/>
      <c r="GCD180" s="151"/>
      <c r="GCE180" s="152"/>
      <c r="GCF180" s="146"/>
      <c r="GCG180" s="113"/>
      <c r="GCH180" s="147"/>
      <c r="GCI180" s="113"/>
      <c r="GCJ180" s="148"/>
      <c r="GCK180" s="149"/>
      <c r="GCL180" s="150"/>
      <c r="GCM180" s="151"/>
      <c r="GCN180" s="152"/>
      <c r="GCO180" s="146"/>
      <c r="GCP180" s="113"/>
      <c r="GCQ180" s="147"/>
      <c r="GCR180" s="113"/>
      <c r="GCS180" s="148"/>
      <c r="GCT180" s="149"/>
      <c r="GCU180" s="150"/>
      <c r="GCV180" s="151"/>
      <c r="GCW180" s="152"/>
      <c r="GCX180" s="146"/>
      <c r="GCY180" s="113"/>
      <c r="GCZ180" s="147"/>
      <c r="GDA180" s="113"/>
      <c r="GDB180" s="148"/>
      <c r="GDC180" s="149"/>
      <c r="GDD180" s="150"/>
      <c r="GDE180" s="151"/>
      <c r="GDF180" s="152"/>
      <c r="GDG180" s="146"/>
      <c r="GDH180" s="113"/>
      <c r="GDI180" s="147"/>
      <c r="GDJ180" s="113"/>
      <c r="GDK180" s="148"/>
      <c r="GDL180" s="149"/>
      <c r="GDM180" s="150"/>
      <c r="GDN180" s="151"/>
      <c r="GDO180" s="152"/>
      <c r="GDP180" s="146"/>
      <c r="GDQ180" s="113"/>
      <c r="GDR180" s="147"/>
      <c r="GDS180" s="113"/>
      <c r="GDT180" s="148"/>
      <c r="GDU180" s="149"/>
      <c r="GDV180" s="150"/>
      <c r="GDW180" s="151"/>
      <c r="GDX180" s="152"/>
      <c r="GDY180" s="146"/>
      <c r="GDZ180" s="113"/>
      <c r="GEA180" s="147"/>
      <c r="GEB180" s="113"/>
      <c r="GEC180" s="148"/>
      <c r="GED180" s="149"/>
      <c r="GEE180" s="150"/>
      <c r="GEF180" s="151"/>
      <c r="GEG180" s="152"/>
      <c r="GEH180" s="146"/>
      <c r="GEI180" s="113"/>
      <c r="GEJ180" s="147"/>
      <c r="GEK180" s="113"/>
      <c r="GEL180" s="148"/>
      <c r="GEM180" s="149"/>
      <c r="GEN180" s="150"/>
      <c r="GEO180" s="151"/>
      <c r="GEP180" s="152"/>
      <c r="GEQ180" s="146"/>
      <c r="GER180" s="113"/>
      <c r="GES180" s="147"/>
      <c r="GET180" s="113"/>
      <c r="GEU180" s="148"/>
      <c r="GEV180" s="149"/>
      <c r="GEW180" s="150"/>
      <c r="GEX180" s="151"/>
      <c r="GEY180" s="152"/>
      <c r="GEZ180" s="146"/>
      <c r="GFA180" s="113"/>
      <c r="GFB180" s="147"/>
      <c r="GFC180" s="113"/>
      <c r="GFD180" s="148"/>
      <c r="GFE180" s="149"/>
      <c r="GFF180" s="150"/>
      <c r="GFG180" s="151"/>
      <c r="GFH180" s="152"/>
      <c r="GFI180" s="146"/>
      <c r="GFJ180" s="113"/>
      <c r="GFK180" s="147"/>
      <c r="GFL180" s="113"/>
      <c r="GFM180" s="148"/>
      <c r="GFN180" s="149"/>
      <c r="GFO180" s="150"/>
      <c r="GFP180" s="151"/>
      <c r="GFQ180" s="152"/>
      <c r="GFR180" s="146"/>
      <c r="GFS180" s="113"/>
      <c r="GFT180" s="147"/>
      <c r="GFU180" s="113"/>
      <c r="GFV180" s="148"/>
      <c r="GFW180" s="149"/>
      <c r="GFX180" s="150"/>
      <c r="GFY180" s="151"/>
      <c r="GFZ180" s="152"/>
      <c r="GGA180" s="146"/>
      <c r="GGB180" s="113"/>
      <c r="GGC180" s="147"/>
      <c r="GGD180" s="113"/>
      <c r="GGE180" s="148"/>
      <c r="GGF180" s="149"/>
      <c r="GGG180" s="150"/>
      <c r="GGH180" s="151"/>
      <c r="GGI180" s="152"/>
      <c r="GGJ180" s="146"/>
      <c r="GGK180" s="113"/>
      <c r="GGL180" s="147"/>
      <c r="GGM180" s="113"/>
      <c r="GGN180" s="148"/>
      <c r="GGO180" s="149"/>
      <c r="GGP180" s="150"/>
      <c r="GGQ180" s="151"/>
      <c r="GGR180" s="152"/>
      <c r="GGS180" s="146"/>
      <c r="GGT180" s="113"/>
      <c r="GGU180" s="147"/>
      <c r="GGV180" s="113"/>
      <c r="GGW180" s="148"/>
      <c r="GGX180" s="149"/>
      <c r="GGY180" s="150"/>
      <c r="GGZ180" s="151"/>
      <c r="GHA180" s="152"/>
      <c r="GHB180" s="146"/>
      <c r="GHC180" s="113"/>
      <c r="GHD180" s="147"/>
      <c r="GHE180" s="113"/>
      <c r="GHF180" s="148"/>
      <c r="GHG180" s="149"/>
      <c r="GHH180" s="150"/>
      <c r="GHI180" s="151"/>
      <c r="GHJ180" s="152"/>
      <c r="GHK180" s="146"/>
      <c r="GHL180" s="113"/>
      <c r="GHM180" s="147"/>
      <c r="GHN180" s="113"/>
      <c r="GHO180" s="148"/>
      <c r="GHP180" s="149"/>
      <c r="GHQ180" s="150"/>
      <c r="GHR180" s="151"/>
      <c r="GHS180" s="152"/>
      <c r="GHT180" s="146"/>
      <c r="GHU180" s="113"/>
      <c r="GHV180" s="147"/>
      <c r="GHW180" s="113"/>
      <c r="GHX180" s="148"/>
      <c r="GHY180" s="149"/>
      <c r="GHZ180" s="150"/>
      <c r="GIA180" s="151"/>
      <c r="GIB180" s="152"/>
      <c r="GIC180" s="146"/>
      <c r="GID180" s="113"/>
      <c r="GIE180" s="147"/>
      <c r="GIF180" s="113"/>
      <c r="GIG180" s="148"/>
      <c r="GIH180" s="149"/>
      <c r="GII180" s="150"/>
      <c r="GIJ180" s="151"/>
      <c r="GIK180" s="152"/>
      <c r="GIL180" s="146"/>
      <c r="GIM180" s="113"/>
      <c r="GIN180" s="147"/>
      <c r="GIO180" s="113"/>
      <c r="GIP180" s="148"/>
      <c r="GIQ180" s="149"/>
      <c r="GIR180" s="150"/>
      <c r="GIS180" s="151"/>
      <c r="GIT180" s="152"/>
      <c r="GIU180" s="146"/>
      <c r="GIV180" s="113"/>
      <c r="GIW180" s="147"/>
      <c r="GIX180" s="113"/>
      <c r="GIY180" s="148"/>
      <c r="GIZ180" s="149"/>
      <c r="GJA180" s="150"/>
      <c r="GJB180" s="151"/>
      <c r="GJC180" s="152"/>
      <c r="GJD180" s="146"/>
      <c r="GJE180" s="113"/>
      <c r="GJF180" s="147"/>
      <c r="GJG180" s="113"/>
      <c r="GJH180" s="148"/>
      <c r="GJI180" s="149"/>
      <c r="GJJ180" s="150"/>
      <c r="GJK180" s="151"/>
      <c r="GJL180" s="152"/>
      <c r="GJM180" s="146"/>
      <c r="GJN180" s="113"/>
      <c r="GJO180" s="147"/>
      <c r="GJP180" s="113"/>
      <c r="GJQ180" s="148"/>
      <c r="GJR180" s="149"/>
      <c r="GJS180" s="150"/>
      <c r="GJT180" s="151"/>
      <c r="GJU180" s="152"/>
      <c r="GJV180" s="146"/>
      <c r="GJW180" s="113"/>
      <c r="GJX180" s="147"/>
      <c r="GJY180" s="113"/>
      <c r="GJZ180" s="148"/>
      <c r="GKA180" s="149"/>
      <c r="GKB180" s="150"/>
      <c r="GKC180" s="151"/>
      <c r="GKD180" s="152"/>
      <c r="GKE180" s="146"/>
      <c r="GKF180" s="113"/>
      <c r="GKG180" s="147"/>
      <c r="GKH180" s="113"/>
      <c r="GKI180" s="148"/>
      <c r="GKJ180" s="149"/>
      <c r="GKK180" s="150"/>
      <c r="GKL180" s="151"/>
      <c r="GKM180" s="152"/>
      <c r="GKN180" s="146"/>
      <c r="GKO180" s="113"/>
      <c r="GKP180" s="147"/>
      <c r="GKQ180" s="113"/>
      <c r="GKR180" s="148"/>
      <c r="GKS180" s="149"/>
      <c r="GKT180" s="150"/>
      <c r="GKU180" s="151"/>
      <c r="GKV180" s="152"/>
      <c r="GKW180" s="146"/>
      <c r="GKX180" s="113"/>
      <c r="GKY180" s="147"/>
      <c r="GKZ180" s="113"/>
      <c r="GLA180" s="148"/>
      <c r="GLB180" s="149"/>
      <c r="GLC180" s="150"/>
      <c r="GLD180" s="151"/>
      <c r="GLE180" s="152"/>
      <c r="GLF180" s="146"/>
      <c r="GLG180" s="113"/>
      <c r="GLH180" s="147"/>
      <c r="GLI180" s="113"/>
      <c r="GLJ180" s="148"/>
      <c r="GLK180" s="149"/>
      <c r="GLL180" s="150"/>
      <c r="GLM180" s="151"/>
      <c r="GLN180" s="152"/>
      <c r="GLO180" s="146"/>
      <c r="GLP180" s="113"/>
      <c r="GLQ180" s="147"/>
      <c r="GLR180" s="113"/>
      <c r="GLS180" s="148"/>
      <c r="GLT180" s="149"/>
      <c r="GLU180" s="150"/>
      <c r="GLV180" s="151"/>
      <c r="GLW180" s="152"/>
      <c r="GLX180" s="146"/>
      <c r="GLY180" s="113"/>
      <c r="GLZ180" s="147"/>
      <c r="GMA180" s="113"/>
      <c r="GMB180" s="148"/>
      <c r="GMC180" s="149"/>
      <c r="GMD180" s="150"/>
      <c r="GME180" s="151"/>
      <c r="GMF180" s="152"/>
      <c r="GMG180" s="146"/>
      <c r="GMH180" s="113"/>
      <c r="GMI180" s="147"/>
      <c r="GMJ180" s="113"/>
      <c r="GMK180" s="148"/>
      <c r="GML180" s="149"/>
      <c r="GMM180" s="150"/>
      <c r="GMN180" s="151"/>
      <c r="GMO180" s="152"/>
      <c r="GMP180" s="146"/>
      <c r="GMQ180" s="113"/>
      <c r="GMR180" s="147"/>
      <c r="GMS180" s="113"/>
      <c r="GMT180" s="148"/>
      <c r="GMU180" s="149"/>
      <c r="GMV180" s="150"/>
      <c r="GMW180" s="151"/>
      <c r="GMX180" s="152"/>
      <c r="GMY180" s="146"/>
      <c r="GMZ180" s="113"/>
      <c r="GNA180" s="147"/>
      <c r="GNB180" s="113"/>
      <c r="GNC180" s="148"/>
      <c r="GND180" s="149"/>
      <c r="GNE180" s="150"/>
      <c r="GNF180" s="151"/>
      <c r="GNG180" s="152"/>
      <c r="GNH180" s="146"/>
      <c r="GNI180" s="113"/>
      <c r="GNJ180" s="147"/>
      <c r="GNK180" s="113"/>
      <c r="GNL180" s="148"/>
      <c r="GNM180" s="149"/>
      <c r="GNN180" s="150"/>
      <c r="GNO180" s="151"/>
      <c r="GNP180" s="152"/>
      <c r="GNQ180" s="146"/>
      <c r="GNR180" s="113"/>
      <c r="GNS180" s="147"/>
      <c r="GNT180" s="113"/>
      <c r="GNU180" s="148"/>
      <c r="GNV180" s="149"/>
      <c r="GNW180" s="150"/>
      <c r="GNX180" s="151"/>
      <c r="GNY180" s="152"/>
      <c r="GNZ180" s="146"/>
      <c r="GOA180" s="113"/>
      <c r="GOB180" s="147"/>
      <c r="GOC180" s="113"/>
      <c r="GOD180" s="148"/>
      <c r="GOE180" s="149"/>
      <c r="GOF180" s="150"/>
      <c r="GOG180" s="151"/>
      <c r="GOH180" s="152"/>
      <c r="GOI180" s="146"/>
      <c r="GOJ180" s="113"/>
      <c r="GOK180" s="147"/>
      <c r="GOL180" s="113"/>
      <c r="GOM180" s="148"/>
      <c r="GON180" s="149"/>
      <c r="GOO180" s="150"/>
      <c r="GOP180" s="151"/>
      <c r="GOQ180" s="152"/>
      <c r="GOR180" s="146"/>
      <c r="GOS180" s="113"/>
      <c r="GOT180" s="147"/>
      <c r="GOU180" s="113"/>
      <c r="GOV180" s="148"/>
      <c r="GOW180" s="149"/>
      <c r="GOX180" s="150"/>
      <c r="GOY180" s="151"/>
      <c r="GOZ180" s="152"/>
      <c r="GPA180" s="146"/>
      <c r="GPB180" s="113"/>
      <c r="GPC180" s="147"/>
      <c r="GPD180" s="113"/>
      <c r="GPE180" s="148"/>
      <c r="GPF180" s="149"/>
      <c r="GPG180" s="150"/>
      <c r="GPH180" s="151"/>
      <c r="GPI180" s="152"/>
      <c r="GPJ180" s="146"/>
      <c r="GPK180" s="113"/>
      <c r="GPL180" s="147"/>
      <c r="GPM180" s="113"/>
      <c r="GPN180" s="148"/>
      <c r="GPO180" s="149"/>
      <c r="GPP180" s="150"/>
      <c r="GPQ180" s="151"/>
      <c r="GPR180" s="152"/>
      <c r="GPS180" s="146"/>
      <c r="GPT180" s="113"/>
      <c r="GPU180" s="147"/>
      <c r="GPV180" s="113"/>
      <c r="GPW180" s="148"/>
      <c r="GPX180" s="149"/>
      <c r="GPY180" s="150"/>
      <c r="GPZ180" s="151"/>
      <c r="GQA180" s="152"/>
      <c r="GQB180" s="146"/>
      <c r="GQC180" s="113"/>
      <c r="GQD180" s="147"/>
      <c r="GQE180" s="113"/>
      <c r="GQF180" s="148"/>
      <c r="GQG180" s="149"/>
      <c r="GQH180" s="150"/>
      <c r="GQI180" s="151"/>
      <c r="GQJ180" s="152"/>
      <c r="GQK180" s="146"/>
      <c r="GQL180" s="113"/>
      <c r="GQM180" s="147"/>
      <c r="GQN180" s="113"/>
      <c r="GQO180" s="148"/>
      <c r="GQP180" s="149"/>
      <c r="GQQ180" s="150"/>
      <c r="GQR180" s="151"/>
      <c r="GQS180" s="152"/>
      <c r="GQT180" s="146"/>
      <c r="GQU180" s="113"/>
      <c r="GQV180" s="147"/>
      <c r="GQW180" s="113"/>
      <c r="GQX180" s="148"/>
      <c r="GQY180" s="149"/>
      <c r="GQZ180" s="150"/>
      <c r="GRA180" s="151"/>
      <c r="GRB180" s="152"/>
      <c r="GRC180" s="146"/>
      <c r="GRD180" s="113"/>
      <c r="GRE180" s="147"/>
      <c r="GRF180" s="113"/>
      <c r="GRG180" s="148"/>
      <c r="GRH180" s="149"/>
      <c r="GRI180" s="150"/>
      <c r="GRJ180" s="151"/>
      <c r="GRK180" s="152"/>
      <c r="GRL180" s="146"/>
      <c r="GRM180" s="113"/>
      <c r="GRN180" s="147"/>
      <c r="GRO180" s="113"/>
      <c r="GRP180" s="148"/>
      <c r="GRQ180" s="149"/>
      <c r="GRR180" s="150"/>
      <c r="GRS180" s="151"/>
      <c r="GRT180" s="152"/>
      <c r="GRU180" s="146"/>
      <c r="GRV180" s="113"/>
      <c r="GRW180" s="147"/>
      <c r="GRX180" s="113"/>
      <c r="GRY180" s="148"/>
      <c r="GRZ180" s="149"/>
      <c r="GSA180" s="150"/>
      <c r="GSB180" s="151"/>
      <c r="GSC180" s="152"/>
      <c r="GSD180" s="146"/>
      <c r="GSE180" s="113"/>
      <c r="GSF180" s="147"/>
      <c r="GSG180" s="113"/>
      <c r="GSH180" s="148"/>
      <c r="GSI180" s="149"/>
      <c r="GSJ180" s="150"/>
      <c r="GSK180" s="151"/>
      <c r="GSL180" s="152"/>
      <c r="GSM180" s="146"/>
      <c r="GSN180" s="113"/>
      <c r="GSO180" s="147"/>
      <c r="GSP180" s="113"/>
      <c r="GSQ180" s="148"/>
      <c r="GSR180" s="149"/>
      <c r="GSS180" s="150"/>
      <c r="GST180" s="151"/>
      <c r="GSU180" s="152"/>
      <c r="GSV180" s="146"/>
      <c r="GSW180" s="113"/>
      <c r="GSX180" s="147"/>
      <c r="GSY180" s="113"/>
      <c r="GSZ180" s="148"/>
      <c r="GTA180" s="149"/>
      <c r="GTB180" s="150"/>
      <c r="GTC180" s="151"/>
      <c r="GTD180" s="152"/>
      <c r="GTE180" s="146"/>
      <c r="GTF180" s="113"/>
      <c r="GTG180" s="147"/>
      <c r="GTH180" s="113"/>
      <c r="GTI180" s="148"/>
      <c r="GTJ180" s="149"/>
      <c r="GTK180" s="150"/>
      <c r="GTL180" s="151"/>
      <c r="GTM180" s="152"/>
      <c r="GTN180" s="146"/>
      <c r="GTO180" s="113"/>
      <c r="GTP180" s="147"/>
      <c r="GTQ180" s="113"/>
      <c r="GTR180" s="148"/>
      <c r="GTS180" s="149"/>
      <c r="GTT180" s="150"/>
      <c r="GTU180" s="151"/>
      <c r="GTV180" s="152"/>
      <c r="GTW180" s="146"/>
      <c r="GTX180" s="113"/>
      <c r="GTY180" s="147"/>
      <c r="GTZ180" s="113"/>
      <c r="GUA180" s="148"/>
      <c r="GUB180" s="149"/>
      <c r="GUC180" s="150"/>
      <c r="GUD180" s="151"/>
      <c r="GUE180" s="152"/>
      <c r="GUF180" s="146"/>
      <c r="GUG180" s="113"/>
      <c r="GUH180" s="147"/>
      <c r="GUI180" s="113"/>
      <c r="GUJ180" s="148"/>
      <c r="GUK180" s="149"/>
      <c r="GUL180" s="150"/>
      <c r="GUM180" s="151"/>
      <c r="GUN180" s="152"/>
      <c r="GUO180" s="146"/>
      <c r="GUP180" s="113"/>
      <c r="GUQ180" s="147"/>
      <c r="GUR180" s="113"/>
      <c r="GUS180" s="148"/>
      <c r="GUT180" s="149"/>
      <c r="GUU180" s="150"/>
      <c r="GUV180" s="151"/>
      <c r="GUW180" s="152"/>
      <c r="GUX180" s="146"/>
      <c r="GUY180" s="113"/>
      <c r="GUZ180" s="147"/>
      <c r="GVA180" s="113"/>
      <c r="GVB180" s="148"/>
      <c r="GVC180" s="149"/>
      <c r="GVD180" s="150"/>
      <c r="GVE180" s="151"/>
      <c r="GVF180" s="152"/>
      <c r="GVG180" s="146"/>
      <c r="GVH180" s="113"/>
      <c r="GVI180" s="147"/>
      <c r="GVJ180" s="113"/>
      <c r="GVK180" s="148"/>
      <c r="GVL180" s="149"/>
      <c r="GVM180" s="150"/>
      <c r="GVN180" s="151"/>
      <c r="GVO180" s="152"/>
      <c r="GVP180" s="146"/>
      <c r="GVQ180" s="113"/>
      <c r="GVR180" s="147"/>
      <c r="GVS180" s="113"/>
      <c r="GVT180" s="148"/>
      <c r="GVU180" s="149"/>
      <c r="GVV180" s="150"/>
      <c r="GVW180" s="151"/>
      <c r="GVX180" s="152"/>
      <c r="GVY180" s="146"/>
      <c r="GVZ180" s="113"/>
      <c r="GWA180" s="147"/>
      <c r="GWB180" s="113"/>
      <c r="GWC180" s="148"/>
      <c r="GWD180" s="149"/>
      <c r="GWE180" s="150"/>
      <c r="GWF180" s="151"/>
      <c r="GWG180" s="152"/>
      <c r="GWH180" s="146"/>
      <c r="GWI180" s="113"/>
      <c r="GWJ180" s="147"/>
      <c r="GWK180" s="113"/>
      <c r="GWL180" s="148"/>
      <c r="GWM180" s="149"/>
      <c r="GWN180" s="150"/>
      <c r="GWO180" s="151"/>
      <c r="GWP180" s="152"/>
      <c r="GWQ180" s="146"/>
      <c r="GWR180" s="113"/>
      <c r="GWS180" s="147"/>
      <c r="GWT180" s="113"/>
      <c r="GWU180" s="148"/>
      <c r="GWV180" s="149"/>
      <c r="GWW180" s="150"/>
      <c r="GWX180" s="151"/>
      <c r="GWY180" s="152"/>
      <c r="GWZ180" s="146"/>
      <c r="GXA180" s="113"/>
      <c r="GXB180" s="147"/>
      <c r="GXC180" s="113"/>
      <c r="GXD180" s="148"/>
      <c r="GXE180" s="149"/>
      <c r="GXF180" s="150"/>
      <c r="GXG180" s="151"/>
      <c r="GXH180" s="152"/>
      <c r="GXI180" s="146"/>
      <c r="GXJ180" s="113"/>
      <c r="GXK180" s="147"/>
      <c r="GXL180" s="113"/>
      <c r="GXM180" s="148"/>
      <c r="GXN180" s="149"/>
      <c r="GXO180" s="150"/>
      <c r="GXP180" s="151"/>
      <c r="GXQ180" s="152"/>
      <c r="GXR180" s="146"/>
      <c r="GXS180" s="113"/>
      <c r="GXT180" s="147"/>
      <c r="GXU180" s="113"/>
      <c r="GXV180" s="148"/>
      <c r="GXW180" s="149"/>
      <c r="GXX180" s="150"/>
      <c r="GXY180" s="151"/>
      <c r="GXZ180" s="152"/>
      <c r="GYA180" s="146"/>
      <c r="GYB180" s="113"/>
      <c r="GYC180" s="147"/>
      <c r="GYD180" s="113"/>
      <c r="GYE180" s="148"/>
      <c r="GYF180" s="149"/>
      <c r="GYG180" s="150"/>
      <c r="GYH180" s="151"/>
      <c r="GYI180" s="152"/>
      <c r="GYJ180" s="146"/>
      <c r="GYK180" s="113"/>
      <c r="GYL180" s="147"/>
      <c r="GYM180" s="113"/>
      <c r="GYN180" s="148"/>
      <c r="GYO180" s="149"/>
      <c r="GYP180" s="150"/>
      <c r="GYQ180" s="151"/>
      <c r="GYR180" s="152"/>
      <c r="GYS180" s="146"/>
      <c r="GYT180" s="113"/>
      <c r="GYU180" s="147"/>
      <c r="GYV180" s="113"/>
      <c r="GYW180" s="148"/>
      <c r="GYX180" s="149"/>
      <c r="GYY180" s="150"/>
      <c r="GYZ180" s="151"/>
      <c r="GZA180" s="152"/>
      <c r="GZB180" s="146"/>
      <c r="GZC180" s="113"/>
      <c r="GZD180" s="147"/>
      <c r="GZE180" s="113"/>
      <c r="GZF180" s="148"/>
      <c r="GZG180" s="149"/>
      <c r="GZH180" s="150"/>
      <c r="GZI180" s="151"/>
      <c r="GZJ180" s="152"/>
      <c r="GZK180" s="146"/>
      <c r="GZL180" s="113"/>
      <c r="GZM180" s="147"/>
      <c r="GZN180" s="113"/>
      <c r="GZO180" s="148"/>
      <c r="GZP180" s="149"/>
      <c r="GZQ180" s="150"/>
      <c r="GZR180" s="151"/>
      <c r="GZS180" s="152"/>
      <c r="GZT180" s="146"/>
      <c r="GZU180" s="113"/>
      <c r="GZV180" s="147"/>
      <c r="GZW180" s="113"/>
      <c r="GZX180" s="148"/>
      <c r="GZY180" s="149"/>
      <c r="GZZ180" s="150"/>
      <c r="HAA180" s="151"/>
      <c r="HAB180" s="152"/>
      <c r="HAC180" s="146"/>
      <c r="HAD180" s="113"/>
      <c r="HAE180" s="147"/>
      <c r="HAF180" s="113"/>
      <c r="HAG180" s="148"/>
      <c r="HAH180" s="149"/>
      <c r="HAI180" s="150"/>
      <c r="HAJ180" s="151"/>
      <c r="HAK180" s="152"/>
      <c r="HAL180" s="146"/>
      <c r="HAM180" s="113"/>
      <c r="HAN180" s="147"/>
      <c r="HAO180" s="113"/>
      <c r="HAP180" s="148"/>
      <c r="HAQ180" s="149"/>
      <c r="HAR180" s="150"/>
      <c r="HAS180" s="151"/>
      <c r="HAT180" s="152"/>
      <c r="HAU180" s="146"/>
      <c r="HAV180" s="113"/>
      <c r="HAW180" s="147"/>
      <c r="HAX180" s="113"/>
      <c r="HAY180" s="148"/>
      <c r="HAZ180" s="149"/>
      <c r="HBA180" s="150"/>
      <c r="HBB180" s="151"/>
      <c r="HBC180" s="152"/>
      <c r="HBD180" s="146"/>
      <c r="HBE180" s="113"/>
      <c r="HBF180" s="147"/>
      <c r="HBG180" s="113"/>
      <c r="HBH180" s="148"/>
      <c r="HBI180" s="149"/>
      <c r="HBJ180" s="150"/>
      <c r="HBK180" s="151"/>
      <c r="HBL180" s="152"/>
      <c r="HBM180" s="146"/>
      <c r="HBN180" s="113"/>
      <c r="HBO180" s="147"/>
      <c r="HBP180" s="113"/>
      <c r="HBQ180" s="148"/>
      <c r="HBR180" s="149"/>
      <c r="HBS180" s="150"/>
      <c r="HBT180" s="151"/>
      <c r="HBU180" s="152"/>
      <c r="HBV180" s="146"/>
      <c r="HBW180" s="113"/>
      <c r="HBX180" s="147"/>
      <c r="HBY180" s="113"/>
      <c r="HBZ180" s="148"/>
      <c r="HCA180" s="149"/>
      <c r="HCB180" s="150"/>
      <c r="HCC180" s="151"/>
      <c r="HCD180" s="152"/>
      <c r="HCE180" s="146"/>
      <c r="HCF180" s="113"/>
      <c r="HCG180" s="147"/>
      <c r="HCH180" s="113"/>
      <c r="HCI180" s="148"/>
      <c r="HCJ180" s="149"/>
      <c r="HCK180" s="150"/>
      <c r="HCL180" s="151"/>
      <c r="HCM180" s="152"/>
      <c r="HCN180" s="146"/>
      <c r="HCO180" s="113"/>
      <c r="HCP180" s="147"/>
      <c r="HCQ180" s="113"/>
      <c r="HCR180" s="148"/>
      <c r="HCS180" s="149"/>
      <c r="HCT180" s="150"/>
      <c r="HCU180" s="151"/>
      <c r="HCV180" s="152"/>
      <c r="HCW180" s="146"/>
      <c r="HCX180" s="113"/>
      <c r="HCY180" s="147"/>
      <c r="HCZ180" s="113"/>
      <c r="HDA180" s="148"/>
      <c r="HDB180" s="149"/>
      <c r="HDC180" s="150"/>
      <c r="HDD180" s="151"/>
      <c r="HDE180" s="152"/>
      <c r="HDF180" s="146"/>
      <c r="HDG180" s="113"/>
      <c r="HDH180" s="147"/>
      <c r="HDI180" s="113"/>
      <c r="HDJ180" s="148"/>
      <c r="HDK180" s="149"/>
      <c r="HDL180" s="150"/>
      <c r="HDM180" s="151"/>
      <c r="HDN180" s="152"/>
      <c r="HDO180" s="146"/>
      <c r="HDP180" s="113"/>
      <c r="HDQ180" s="147"/>
      <c r="HDR180" s="113"/>
      <c r="HDS180" s="148"/>
      <c r="HDT180" s="149"/>
      <c r="HDU180" s="150"/>
      <c r="HDV180" s="151"/>
      <c r="HDW180" s="152"/>
      <c r="HDX180" s="146"/>
      <c r="HDY180" s="113"/>
      <c r="HDZ180" s="147"/>
      <c r="HEA180" s="113"/>
      <c r="HEB180" s="148"/>
      <c r="HEC180" s="149"/>
      <c r="HED180" s="150"/>
      <c r="HEE180" s="151"/>
      <c r="HEF180" s="152"/>
      <c r="HEG180" s="146"/>
      <c r="HEH180" s="113"/>
      <c r="HEI180" s="147"/>
      <c r="HEJ180" s="113"/>
      <c r="HEK180" s="148"/>
      <c r="HEL180" s="149"/>
      <c r="HEM180" s="150"/>
      <c r="HEN180" s="151"/>
      <c r="HEO180" s="152"/>
      <c r="HEP180" s="146"/>
      <c r="HEQ180" s="113"/>
      <c r="HER180" s="147"/>
      <c r="HES180" s="113"/>
      <c r="HET180" s="148"/>
      <c r="HEU180" s="149"/>
      <c r="HEV180" s="150"/>
      <c r="HEW180" s="151"/>
      <c r="HEX180" s="152"/>
      <c r="HEY180" s="146"/>
      <c r="HEZ180" s="113"/>
      <c r="HFA180" s="147"/>
      <c r="HFB180" s="113"/>
      <c r="HFC180" s="148"/>
      <c r="HFD180" s="149"/>
      <c r="HFE180" s="150"/>
      <c r="HFF180" s="151"/>
      <c r="HFG180" s="152"/>
      <c r="HFH180" s="146"/>
      <c r="HFI180" s="113"/>
      <c r="HFJ180" s="147"/>
      <c r="HFK180" s="113"/>
      <c r="HFL180" s="148"/>
      <c r="HFM180" s="149"/>
      <c r="HFN180" s="150"/>
      <c r="HFO180" s="151"/>
      <c r="HFP180" s="152"/>
      <c r="HFQ180" s="146"/>
      <c r="HFR180" s="113"/>
      <c r="HFS180" s="147"/>
      <c r="HFT180" s="113"/>
      <c r="HFU180" s="148"/>
      <c r="HFV180" s="149"/>
      <c r="HFW180" s="150"/>
      <c r="HFX180" s="151"/>
      <c r="HFY180" s="152"/>
      <c r="HFZ180" s="146"/>
      <c r="HGA180" s="113"/>
      <c r="HGB180" s="147"/>
      <c r="HGC180" s="113"/>
      <c r="HGD180" s="148"/>
      <c r="HGE180" s="149"/>
      <c r="HGF180" s="150"/>
      <c r="HGG180" s="151"/>
      <c r="HGH180" s="152"/>
      <c r="HGI180" s="146"/>
      <c r="HGJ180" s="113"/>
      <c r="HGK180" s="147"/>
      <c r="HGL180" s="113"/>
      <c r="HGM180" s="148"/>
      <c r="HGN180" s="149"/>
      <c r="HGO180" s="150"/>
      <c r="HGP180" s="151"/>
      <c r="HGQ180" s="152"/>
      <c r="HGR180" s="146"/>
      <c r="HGS180" s="113"/>
      <c r="HGT180" s="147"/>
      <c r="HGU180" s="113"/>
      <c r="HGV180" s="148"/>
      <c r="HGW180" s="149"/>
      <c r="HGX180" s="150"/>
      <c r="HGY180" s="151"/>
      <c r="HGZ180" s="152"/>
      <c r="HHA180" s="146"/>
      <c r="HHB180" s="113"/>
      <c r="HHC180" s="147"/>
      <c r="HHD180" s="113"/>
      <c r="HHE180" s="148"/>
      <c r="HHF180" s="149"/>
      <c r="HHG180" s="150"/>
      <c r="HHH180" s="151"/>
      <c r="HHI180" s="152"/>
      <c r="HHJ180" s="146"/>
      <c r="HHK180" s="113"/>
      <c r="HHL180" s="147"/>
      <c r="HHM180" s="113"/>
      <c r="HHN180" s="148"/>
      <c r="HHO180" s="149"/>
      <c r="HHP180" s="150"/>
      <c r="HHQ180" s="151"/>
      <c r="HHR180" s="152"/>
      <c r="HHS180" s="146"/>
      <c r="HHT180" s="113"/>
      <c r="HHU180" s="147"/>
      <c r="HHV180" s="113"/>
      <c r="HHW180" s="148"/>
      <c r="HHX180" s="149"/>
      <c r="HHY180" s="150"/>
      <c r="HHZ180" s="151"/>
      <c r="HIA180" s="152"/>
      <c r="HIB180" s="146"/>
      <c r="HIC180" s="113"/>
      <c r="HID180" s="147"/>
      <c r="HIE180" s="113"/>
      <c r="HIF180" s="148"/>
      <c r="HIG180" s="149"/>
      <c r="HIH180" s="150"/>
      <c r="HII180" s="151"/>
      <c r="HIJ180" s="152"/>
      <c r="HIK180" s="146"/>
      <c r="HIL180" s="113"/>
      <c r="HIM180" s="147"/>
      <c r="HIN180" s="113"/>
      <c r="HIO180" s="148"/>
      <c r="HIP180" s="149"/>
      <c r="HIQ180" s="150"/>
      <c r="HIR180" s="151"/>
      <c r="HIS180" s="152"/>
      <c r="HIT180" s="146"/>
      <c r="HIU180" s="113"/>
      <c r="HIV180" s="147"/>
      <c r="HIW180" s="113"/>
      <c r="HIX180" s="148"/>
      <c r="HIY180" s="149"/>
      <c r="HIZ180" s="150"/>
      <c r="HJA180" s="151"/>
      <c r="HJB180" s="152"/>
      <c r="HJC180" s="146"/>
      <c r="HJD180" s="113"/>
      <c r="HJE180" s="147"/>
      <c r="HJF180" s="113"/>
      <c r="HJG180" s="148"/>
      <c r="HJH180" s="149"/>
      <c r="HJI180" s="150"/>
      <c r="HJJ180" s="151"/>
      <c r="HJK180" s="152"/>
      <c r="HJL180" s="146"/>
      <c r="HJM180" s="113"/>
      <c r="HJN180" s="147"/>
      <c r="HJO180" s="113"/>
      <c r="HJP180" s="148"/>
      <c r="HJQ180" s="149"/>
      <c r="HJR180" s="150"/>
      <c r="HJS180" s="151"/>
      <c r="HJT180" s="152"/>
      <c r="HJU180" s="146"/>
      <c r="HJV180" s="113"/>
      <c r="HJW180" s="147"/>
      <c r="HJX180" s="113"/>
      <c r="HJY180" s="148"/>
      <c r="HJZ180" s="149"/>
      <c r="HKA180" s="150"/>
      <c r="HKB180" s="151"/>
      <c r="HKC180" s="152"/>
      <c r="HKD180" s="146"/>
      <c r="HKE180" s="113"/>
      <c r="HKF180" s="147"/>
      <c r="HKG180" s="113"/>
      <c r="HKH180" s="148"/>
      <c r="HKI180" s="149"/>
      <c r="HKJ180" s="150"/>
      <c r="HKK180" s="151"/>
      <c r="HKL180" s="152"/>
      <c r="HKM180" s="146"/>
      <c r="HKN180" s="113"/>
      <c r="HKO180" s="147"/>
      <c r="HKP180" s="113"/>
      <c r="HKQ180" s="148"/>
      <c r="HKR180" s="149"/>
      <c r="HKS180" s="150"/>
      <c r="HKT180" s="151"/>
      <c r="HKU180" s="152"/>
      <c r="HKV180" s="146"/>
      <c r="HKW180" s="113"/>
      <c r="HKX180" s="147"/>
      <c r="HKY180" s="113"/>
      <c r="HKZ180" s="148"/>
      <c r="HLA180" s="149"/>
      <c r="HLB180" s="150"/>
      <c r="HLC180" s="151"/>
      <c r="HLD180" s="152"/>
      <c r="HLE180" s="146"/>
      <c r="HLF180" s="113"/>
      <c r="HLG180" s="147"/>
      <c r="HLH180" s="113"/>
      <c r="HLI180" s="148"/>
      <c r="HLJ180" s="149"/>
      <c r="HLK180" s="150"/>
      <c r="HLL180" s="151"/>
      <c r="HLM180" s="152"/>
      <c r="HLN180" s="146"/>
      <c r="HLO180" s="113"/>
      <c r="HLP180" s="147"/>
      <c r="HLQ180" s="113"/>
      <c r="HLR180" s="148"/>
      <c r="HLS180" s="149"/>
      <c r="HLT180" s="150"/>
      <c r="HLU180" s="151"/>
      <c r="HLV180" s="152"/>
      <c r="HLW180" s="146"/>
      <c r="HLX180" s="113"/>
      <c r="HLY180" s="147"/>
      <c r="HLZ180" s="113"/>
      <c r="HMA180" s="148"/>
      <c r="HMB180" s="149"/>
      <c r="HMC180" s="150"/>
      <c r="HMD180" s="151"/>
      <c r="HME180" s="152"/>
      <c r="HMF180" s="146"/>
      <c r="HMG180" s="113"/>
      <c r="HMH180" s="147"/>
      <c r="HMI180" s="113"/>
      <c r="HMJ180" s="148"/>
      <c r="HMK180" s="149"/>
      <c r="HML180" s="150"/>
      <c r="HMM180" s="151"/>
      <c r="HMN180" s="152"/>
      <c r="HMO180" s="146"/>
      <c r="HMP180" s="113"/>
      <c r="HMQ180" s="147"/>
      <c r="HMR180" s="113"/>
      <c r="HMS180" s="148"/>
      <c r="HMT180" s="149"/>
      <c r="HMU180" s="150"/>
      <c r="HMV180" s="151"/>
      <c r="HMW180" s="152"/>
      <c r="HMX180" s="146"/>
      <c r="HMY180" s="113"/>
      <c r="HMZ180" s="147"/>
      <c r="HNA180" s="113"/>
      <c r="HNB180" s="148"/>
      <c r="HNC180" s="149"/>
      <c r="HND180" s="150"/>
      <c r="HNE180" s="151"/>
      <c r="HNF180" s="152"/>
      <c r="HNG180" s="146"/>
      <c r="HNH180" s="113"/>
      <c r="HNI180" s="147"/>
      <c r="HNJ180" s="113"/>
      <c r="HNK180" s="148"/>
      <c r="HNL180" s="149"/>
      <c r="HNM180" s="150"/>
      <c r="HNN180" s="151"/>
      <c r="HNO180" s="152"/>
      <c r="HNP180" s="146"/>
      <c r="HNQ180" s="113"/>
      <c r="HNR180" s="147"/>
      <c r="HNS180" s="113"/>
      <c r="HNT180" s="148"/>
      <c r="HNU180" s="149"/>
      <c r="HNV180" s="150"/>
      <c r="HNW180" s="151"/>
      <c r="HNX180" s="152"/>
      <c r="HNY180" s="146"/>
      <c r="HNZ180" s="113"/>
      <c r="HOA180" s="147"/>
      <c r="HOB180" s="113"/>
      <c r="HOC180" s="148"/>
      <c r="HOD180" s="149"/>
      <c r="HOE180" s="150"/>
      <c r="HOF180" s="151"/>
      <c r="HOG180" s="152"/>
      <c r="HOH180" s="146"/>
      <c r="HOI180" s="113"/>
      <c r="HOJ180" s="147"/>
      <c r="HOK180" s="113"/>
      <c r="HOL180" s="148"/>
      <c r="HOM180" s="149"/>
      <c r="HON180" s="150"/>
      <c r="HOO180" s="151"/>
      <c r="HOP180" s="152"/>
      <c r="HOQ180" s="146"/>
      <c r="HOR180" s="113"/>
      <c r="HOS180" s="147"/>
      <c r="HOT180" s="113"/>
      <c r="HOU180" s="148"/>
      <c r="HOV180" s="149"/>
      <c r="HOW180" s="150"/>
      <c r="HOX180" s="151"/>
      <c r="HOY180" s="152"/>
      <c r="HOZ180" s="146"/>
      <c r="HPA180" s="113"/>
      <c r="HPB180" s="147"/>
      <c r="HPC180" s="113"/>
      <c r="HPD180" s="148"/>
      <c r="HPE180" s="149"/>
      <c r="HPF180" s="150"/>
      <c r="HPG180" s="151"/>
      <c r="HPH180" s="152"/>
      <c r="HPI180" s="146"/>
      <c r="HPJ180" s="113"/>
      <c r="HPK180" s="147"/>
      <c r="HPL180" s="113"/>
      <c r="HPM180" s="148"/>
      <c r="HPN180" s="149"/>
      <c r="HPO180" s="150"/>
      <c r="HPP180" s="151"/>
      <c r="HPQ180" s="152"/>
      <c r="HPR180" s="146"/>
      <c r="HPS180" s="113"/>
      <c r="HPT180" s="147"/>
      <c r="HPU180" s="113"/>
      <c r="HPV180" s="148"/>
      <c r="HPW180" s="149"/>
      <c r="HPX180" s="150"/>
      <c r="HPY180" s="151"/>
      <c r="HPZ180" s="152"/>
      <c r="HQA180" s="146"/>
      <c r="HQB180" s="113"/>
      <c r="HQC180" s="147"/>
      <c r="HQD180" s="113"/>
      <c r="HQE180" s="148"/>
      <c r="HQF180" s="149"/>
      <c r="HQG180" s="150"/>
      <c r="HQH180" s="151"/>
      <c r="HQI180" s="152"/>
      <c r="HQJ180" s="146"/>
      <c r="HQK180" s="113"/>
      <c r="HQL180" s="147"/>
      <c r="HQM180" s="113"/>
      <c r="HQN180" s="148"/>
      <c r="HQO180" s="149"/>
      <c r="HQP180" s="150"/>
      <c r="HQQ180" s="151"/>
      <c r="HQR180" s="152"/>
      <c r="HQS180" s="146"/>
      <c r="HQT180" s="113"/>
      <c r="HQU180" s="147"/>
      <c r="HQV180" s="113"/>
      <c r="HQW180" s="148"/>
      <c r="HQX180" s="149"/>
      <c r="HQY180" s="150"/>
      <c r="HQZ180" s="151"/>
      <c r="HRA180" s="152"/>
      <c r="HRB180" s="146"/>
      <c r="HRC180" s="113"/>
      <c r="HRD180" s="147"/>
      <c r="HRE180" s="113"/>
      <c r="HRF180" s="148"/>
      <c r="HRG180" s="149"/>
      <c r="HRH180" s="150"/>
      <c r="HRI180" s="151"/>
      <c r="HRJ180" s="152"/>
      <c r="HRK180" s="146"/>
      <c r="HRL180" s="113"/>
      <c r="HRM180" s="147"/>
      <c r="HRN180" s="113"/>
      <c r="HRO180" s="148"/>
      <c r="HRP180" s="149"/>
      <c r="HRQ180" s="150"/>
      <c r="HRR180" s="151"/>
      <c r="HRS180" s="152"/>
      <c r="HRT180" s="146"/>
      <c r="HRU180" s="113"/>
      <c r="HRV180" s="147"/>
      <c r="HRW180" s="113"/>
      <c r="HRX180" s="148"/>
      <c r="HRY180" s="149"/>
      <c r="HRZ180" s="150"/>
      <c r="HSA180" s="151"/>
      <c r="HSB180" s="152"/>
      <c r="HSC180" s="146"/>
      <c r="HSD180" s="113"/>
      <c r="HSE180" s="147"/>
      <c r="HSF180" s="113"/>
      <c r="HSG180" s="148"/>
      <c r="HSH180" s="149"/>
      <c r="HSI180" s="150"/>
      <c r="HSJ180" s="151"/>
      <c r="HSK180" s="152"/>
      <c r="HSL180" s="146"/>
      <c r="HSM180" s="113"/>
      <c r="HSN180" s="147"/>
      <c r="HSO180" s="113"/>
      <c r="HSP180" s="148"/>
      <c r="HSQ180" s="149"/>
      <c r="HSR180" s="150"/>
      <c r="HSS180" s="151"/>
      <c r="HST180" s="152"/>
      <c r="HSU180" s="146"/>
      <c r="HSV180" s="113"/>
      <c r="HSW180" s="147"/>
      <c r="HSX180" s="113"/>
      <c r="HSY180" s="148"/>
      <c r="HSZ180" s="149"/>
      <c r="HTA180" s="150"/>
      <c r="HTB180" s="151"/>
      <c r="HTC180" s="152"/>
      <c r="HTD180" s="146"/>
      <c r="HTE180" s="113"/>
      <c r="HTF180" s="147"/>
      <c r="HTG180" s="113"/>
      <c r="HTH180" s="148"/>
      <c r="HTI180" s="149"/>
      <c r="HTJ180" s="150"/>
      <c r="HTK180" s="151"/>
      <c r="HTL180" s="152"/>
      <c r="HTM180" s="146"/>
      <c r="HTN180" s="113"/>
      <c r="HTO180" s="147"/>
      <c r="HTP180" s="113"/>
      <c r="HTQ180" s="148"/>
      <c r="HTR180" s="149"/>
      <c r="HTS180" s="150"/>
      <c r="HTT180" s="151"/>
      <c r="HTU180" s="152"/>
      <c r="HTV180" s="146"/>
      <c r="HTW180" s="113"/>
      <c r="HTX180" s="147"/>
      <c r="HTY180" s="113"/>
      <c r="HTZ180" s="148"/>
      <c r="HUA180" s="149"/>
      <c r="HUB180" s="150"/>
      <c r="HUC180" s="151"/>
      <c r="HUD180" s="152"/>
      <c r="HUE180" s="146"/>
      <c r="HUF180" s="113"/>
      <c r="HUG180" s="147"/>
      <c r="HUH180" s="113"/>
      <c r="HUI180" s="148"/>
      <c r="HUJ180" s="149"/>
      <c r="HUK180" s="150"/>
      <c r="HUL180" s="151"/>
      <c r="HUM180" s="152"/>
      <c r="HUN180" s="146"/>
      <c r="HUO180" s="113"/>
      <c r="HUP180" s="147"/>
      <c r="HUQ180" s="113"/>
      <c r="HUR180" s="148"/>
      <c r="HUS180" s="149"/>
      <c r="HUT180" s="150"/>
      <c r="HUU180" s="151"/>
      <c r="HUV180" s="152"/>
      <c r="HUW180" s="146"/>
      <c r="HUX180" s="113"/>
      <c r="HUY180" s="147"/>
      <c r="HUZ180" s="113"/>
      <c r="HVA180" s="148"/>
      <c r="HVB180" s="149"/>
      <c r="HVC180" s="150"/>
      <c r="HVD180" s="151"/>
      <c r="HVE180" s="152"/>
      <c r="HVF180" s="146"/>
      <c r="HVG180" s="113"/>
      <c r="HVH180" s="147"/>
      <c r="HVI180" s="113"/>
      <c r="HVJ180" s="148"/>
      <c r="HVK180" s="149"/>
      <c r="HVL180" s="150"/>
      <c r="HVM180" s="151"/>
      <c r="HVN180" s="152"/>
      <c r="HVO180" s="146"/>
      <c r="HVP180" s="113"/>
      <c r="HVQ180" s="147"/>
      <c r="HVR180" s="113"/>
      <c r="HVS180" s="148"/>
      <c r="HVT180" s="149"/>
      <c r="HVU180" s="150"/>
      <c r="HVV180" s="151"/>
      <c r="HVW180" s="152"/>
      <c r="HVX180" s="146"/>
      <c r="HVY180" s="113"/>
      <c r="HVZ180" s="147"/>
      <c r="HWA180" s="113"/>
      <c r="HWB180" s="148"/>
      <c r="HWC180" s="149"/>
      <c r="HWD180" s="150"/>
      <c r="HWE180" s="151"/>
      <c r="HWF180" s="152"/>
      <c r="HWG180" s="146"/>
      <c r="HWH180" s="113"/>
      <c r="HWI180" s="147"/>
      <c r="HWJ180" s="113"/>
      <c r="HWK180" s="148"/>
      <c r="HWL180" s="149"/>
      <c r="HWM180" s="150"/>
      <c r="HWN180" s="151"/>
      <c r="HWO180" s="152"/>
      <c r="HWP180" s="146"/>
      <c r="HWQ180" s="113"/>
      <c r="HWR180" s="147"/>
      <c r="HWS180" s="113"/>
      <c r="HWT180" s="148"/>
      <c r="HWU180" s="149"/>
      <c r="HWV180" s="150"/>
      <c r="HWW180" s="151"/>
      <c r="HWX180" s="152"/>
      <c r="HWY180" s="146"/>
      <c r="HWZ180" s="113"/>
      <c r="HXA180" s="147"/>
      <c r="HXB180" s="113"/>
      <c r="HXC180" s="148"/>
      <c r="HXD180" s="149"/>
      <c r="HXE180" s="150"/>
      <c r="HXF180" s="151"/>
      <c r="HXG180" s="152"/>
      <c r="HXH180" s="146"/>
      <c r="HXI180" s="113"/>
      <c r="HXJ180" s="147"/>
      <c r="HXK180" s="113"/>
      <c r="HXL180" s="148"/>
      <c r="HXM180" s="149"/>
      <c r="HXN180" s="150"/>
      <c r="HXO180" s="151"/>
      <c r="HXP180" s="152"/>
      <c r="HXQ180" s="146"/>
      <c r="HXR180" s="113"/>
      <c r="HXS180" s="147"/>
      <c r="HXT180" s="113"/>
      <c r="HXU180" s="148"/>
      <c r="HXV180" s="149"/>
      <c r="HXW180" s="150"/>
      <c r="HXX180" s="151"/>
      <c r="HXY180" s="152"/>
      <c r="HXZ180" s="146"/>
      <c r="HYA180" s="113"/>
      <c r="HYB180" s="147"/>
      <c r="HYC180" s="113"/>
      <c r="HYD180" s="148"/>
      <c r="HYE180" s="149"/>
      <c r="HYF180" s="150"/>
      <c r="HYG180" s="151"/>
      <c r="HYH180" s="152"/>
      <c r="HYI180" s="146"/>
      <c r="HYJ180" s="113"/>
      <c r="HYK180" s="147"/>
      <c r="HYL180" s="113"/>
      <c r="HYM180" s="148"/>
      <c r="HYN180" s="149"/>
      <c r="HYO180" s="150"/>
      <c r="HYP180" s="151"/>
      <c r="HYQ180" s="152"/>
      <c r="HYR180" s="146"/>
      <c r="HYS180" s="113"/>
      <c r="HYT180" s="147"/>
      <c r="HYU180" s="113"/>
      <c r="HYV180" s="148"/>
      <c r="HYW180" s="149"/>
      <c r="HYX180" s="150"/>
      <c r="HYY180" s="151"/>
      <c r="HYZ180" s="152"/>
      <c r="HZA180" s="146"/>
      <c r="HZB180" s="113"/>
      <c r="HZC180" s="147"/>
      <c r="HZD180" s="113"/>
      <c r="HZE180" s="148"/>
      <c r="HZF180" s="149"/>
      <c r="HZG180" s="150"/>
      <c r="HZH180" s="151"/>
      <c r="HZI180" s="152"/>
      <c r="HZJ180" s="146"/>
      <c r="HZK180" s="113"/>
      <c r="HZL180" s="147"/>
      <c r="HZM180" s="113"/>
      <c r="HZN180" s="148"/>
      <c r="HZO180" s="149"/>
      <c r="HZP180" s="150"/>
      <c r="HZQ180" s="151"/>
      <c r="HZR180" s="152"/>
      <c r="HZS180" s="146"/>
      <c r="HZT180" s="113"/>
      <c r="HZU180" s="147"/>
      <c r="HZV180" s="113"/>
      <c r="HZW180" s="148"/>
      <c r="HZX180" s="149"/>
      <c r="HZY180" s="150"/>
      <c r="HZZ180" s="151"/>
      <c r="IAA180" s="152"/>
      <c r="IAB180" s="146"/>
      <c r="IAC180" s="113"/>
      <c r="IAD180" s="147"/>
      <c r="IAE180" s="113"/>
      <c r="IAF180" s="148"/>
      <c r="IAG180" s="149"/>
      <c r="IAH180" s="150"/>
      <c r="IAI180" s="151"/>
      <c r="IAJ180" s="152"/>
      <c r="IAK180" s="146"/>
      <c r="IAL180" s="113"/>
      <c r="IAM180" s="147"/>
      <c r="IAN180" s="113"/>
      <c r="IAO180" s="148"/>
      <c r="IAP180" s="149"/>
      <c r="IAQ180" s="150"/>
      <c r="IAR180" s="151"/>
      <c r="IAS180" s="152"/>
      <c r="IAT180" s="146"/>
      <c r="IAU180" s="113"/>
      <c r="IAV180" s="147"/>
      <c r="IAW180" s="113"/>
      <c r="IAX180" s="148"/>
      <c r="IAY180" s="149"/>
      <c r="IAZ180" s="150"/>
      <c r="IBA180" s="151"/>
      <c r="IBB180" s="152"/>
      <c r="IBC180" s="146"/>
      <c r="IBD180" s="113"/>
      <c r="IBE180" s="147"/>
      <c r="IBF180" s="113"/>
      <c r="IBG180" s="148"/>
      <c r="IBH180" s="149"/>
      <c r="IBI180" s="150"/>
      <c r="IBJ180" s="151"/>
      <c r="IBK180" s="152"/>
      <c r="IBL180" s="146"/>
      <c r="IBM180" s="113"/>
      <c r="IBN180" s="147"/>
      <c r="IBO180" s="113"/>
      <c r="IBP180" s="148"/>
      <c r="IBQ180" s="149"/>
      <c r="IBR180" s="150"/>
      <c r="IBS180" s="151"/>
      <c r="IBT180" s="152"/>
      <c r="IBU180" s="146"/>
      <c r="IBV180" s="113"/>
      <c r="IBW180" s="147"/>
      <c r="IBX180" s="113"/>
      <c r="IBY180" s="148"/>
      <c r="IBZ180" s="149"/>
      <c r="ICA180" s="150"/>
      <c r="ICB180" s="151"/>
      <c r="ICC180" s="152"/>
      <c r="ICD180" s="146"/>
      <c r="ICE180" s="113"/>
      <c r="ICF180" s="147"/>
      <c r="ICG180" s="113"/>
      <c r="ICH180" s="148"/>
      <c r="ICI180" s="149"/>
      <c r="ICJ180" s="150"/>
      <c r="ICK180" s="151"/>
      <c r="ICL180" s="152"/>
      <c r="ICM180" s="146"/>
      <c r="ICN180" s="113"/>
      <c r="ICO180" s="147"/>
      <c r="ICP180" s="113"/>
      <c r="ICQ180" s="148"/>
      <c r="ICR180" s="149"/>
      <c r="ICS180" s="150"/>
      <c r="ICT180" s="151"/>
      <c r="ICU180" s="152"/>
      <c r="ICV180" s="146"/>
      <c r="ICW180" s="113"/>
      <c r="ICX180" s="147"/>
      <c r="ICY180" s="113"/>
      <c r="ICZ180" s="148"/>
      <c r="IDA180" s="149"/>
      <c r="IDB180" s="150"/>
      <c r="IDC180" s="151"/>
      <c r="IDD180" s="152"/>
      <c r="IDE180" s="146"/>
      <c r="IDF180" s="113"/>
      <c r="IDG180" s="147"/>
      <c r="IDH180" s="113"/>
      <c r="IDI180" s="148"/>
      <c r="IDJ180" s="149"/>
      <c r="IDK180" s="150"/>
      <c r="IDL180" s="151"/>
      <c r="IDM180" s="152"/>
      <c r="IDN180" s="146"/>
      <c r="IDO180" s="113"/>
      <c r="IDP180" s="147"/>
      <c r="IDQ180" s="113"/>
      <c r="IDR180" s="148"/>
      <c r="IDS180" s="149"/>
      <c r="IDT180" s="150"/>
      <c r="IDU180" s="151"/>
      <c r="IDV180" s="152"/>
      <c r="IDW180" s="146"/>
      <c r="IDX180" s="113"/>
      <c r="IDY180" s="147"/>
      <c r="IDZ180" s="113"/>
      <c r="IEA180" s="148"/>
      <c r="IEB180" s="149"/>
      <c r="IEC180" s="150"/>
      <c r="IED180" s="151"/>
      <c r="IEE180" s="152"/>
      <c r="IEF180" s="146"/>
      <c r="IEG180" s="113"/>
      <c r="IEH180" s="147"/>
      <c r="IEI180" s="113"/>
      <c r="IEJ180" s="148"/>
      <c r="IEK180" s="149"/>
      <c r="IEL180" s="150"/>
      <c r="IEM180" s="151"/>
      <c r="IEN180" s="152"/>
      <c r="IEO180" s="146"/>
      <c r="IEP180" s="113"/>
      <c r="IEQ180" s="147"/>
      <c r="IER180" s="113"/>
      <c r="IES180" s="148"/>
      <c r="IET180" s="149"/>
      <c r="IEU180" s="150"/>
      <c r="IEV180" s="151"/>
      <c r="IEW180" s="152"/>
      <c r="IEX180" s="146"/>
      <c r="IEY180" s="113"/>
      <c r="IEZ180" s="147"/>
      <c r="IFA180" s="113"/>
      <c r="IFB180" s="148"/>
      <c r="IFC180" s="149"/>
      <c r="IFD180" s="150"/>
      <c r="IFE180" s="151"/>
      <c r="IFF180" s="152"/>
      <c r="IFG180" s="146"/>
      <c r="IFH180" s="113"/>
      <c r="IFI180" s="147"/>
      <c r="IFJ180" s="113"/>
      <c r="IFK180" s="148"/>
      <c r="IFL180" s="149"/>
      <c r="IFM180" s="150"/>
      <c r="IFN180" s="151"/>
      <c r="IFO180" s="152"/>
      <c r="IFP180" s="146"/>
      <c r="IFQ180" s="113"/>
      <c r="IFR180" s="147"/>
      <c r="IFS180" s="113"/>
      <c r="IFT180" s="148"/>
      <c r="IFU180" s="149"/>
      <c r="IFV180" s="150"/>
      <c r="IFW180" s="151"/>
      <c r="IFX180" s="152"/>
      <c r="IFY180" s="146"/>
      <c r="IFZ180" s="113"/>
      <c r="IGA180" s="147"/>
      <c r="IGB180" s="113"/>
      <c r="IGC180" s="148"/>
      <c r="IGD180" s="149"/>
      <c r="IGE180" s="150"/>
      <c r="IGF180" s="151"/>
      <c r="IGG180" s="152"/>
      <c r="IGH180" s="146"/>
      <c r="IGI180" s="113"/>
      <c r="IGJ180" s="147"/>
      <c r="IGK180" s="113"/>
      <c r="IGL180" s="148"/>
      <c r="IGM180" s="149"/>
      <c r="IGN180" s="150"/>
      <c r="IGO180" s="151"/>
      <c r="IGP180" s="152"/>
      <c r="IGQ180" s="146"/>
      <c r="IGR180" s="113"/>
      <c r="IGS180" s="147"/>
      <c r="IGT180" s="113"/>
      <c r="IGU180" s="148"/>
      <c r="IGV180" s="149"/>
      <c r="IGW180" s="150"/>
      <c r="IGX180" s="151"/>
      <c r="IGY180" s="152"/>
      <c r="IGZ180" s="146"/>
      <c r="IHA180" s="113"/>
      <c r="IHB180" s="147"/>
      <c r="IHC180" s="113"/>
      <c r="IHD180" s="148"/>
      <c r="IHE180" s="149"/>
      <c r="IHF180" s="150"/>
      <c r="IHG180" s="151"/>
      <c r="IHH180" s="152"/>
      <c r="IHI180" s="146"/>
      <c r="IHJ180" s="113"/>
      <c r="IHK180" s="147"/>
      <c r="IHL180" s="113"/>
      <c r="IHM180" s="148"/>
      <c r="IHN180" s="149"/>
      <c r="IHO180" s="150"/>
      <c r="IHP180" s="151"/>
      <c r="IHQ180" s="152"/>
      <c r="IHR180" s="146"/>
      <c r="IHS180" s="113"/>
      <c r="IHT180" s="147"/>
      <c r="IHU180" s="113"/>
      <c r="IHV180" s="148"/>
      <c r="IHW180" s="149"/>
      <c r="IHX180" s="150"/>
      <c r="IHY180" s="151"/>
      <c r="IHZ180" s="152"/>
      <c r="IIA180" s="146"/>
      <c r="IIB180" s="113"/>
      <c r="IIC180" s="147"/>
      <c r="IID180" s="113"/>
      <c r="IIE180" s="148"/>
      <c r="IIF180" s="149"/>
      <c r="IIG180" s="150"/>
      <c r="IIH180" s="151"/>
      <c r="III180" s="152"/>
      <c r="IIJ180" s="146"/>
      <c r="IIK180" s="113"/>
      <c r="IIL180" s="147"/>
      <c r="IIM180" s="113"/>
      <c r="IIN180" s="148"/>
      <c r="IIO180" s="149"/>
      <c r="IIP180" s="150"/>
      <c r="IIQ180" s="151"/>
      <c r="IIR180" s="152"/>
      <c r="IIS180" s="146"/>
      <c r="IIT180" s="113"/>
      <c r="IIU180" s="147"/>
      <c r="IIV180" s="113"/>
      <c r="IIW180" s="148"/>
      <c r="IIX180" s="149"/>
      <c r="IIY180" s="150"/>
      <c r="IIZ180" s="151"/>
      <c r="IJA180" s="152"/>
      <c r="IJB180" s="146"/>
      <c r="IJC180" s="113"/>
      <c r="IJD180" s="147"/>
      <c r="IJE180" s="113"/>
      <c r="IJF180" s="148"/>
      <c r="IJG180" s="149"/>
      <c r="IJH180" s="150"/>
      <c r="IJI180" s="151"/>
      <c r="IJJ180" s="152"/>
      <c r="IJK180" s="146"/>
      <c r="IJL180" s="113"/>
      <c r="IJM180" s="147"/>
      <c r="IJN180" s="113"/>
      <c r="IJO180" s="148"/>
      <c r="IJP180" s="149"/>
      <c r="IJQ180" s="150"/>
      <c r="IJR180" s="151"/>
      <c r="IJS180" s="152"/>
      <c r="IJT180" s="146"/>
      <c r="IJU180" s="113"/>
      <c r="IJV180" s="147"/>
      <c r="IJW180" s="113"/>
      <c r="IJX180" s="148"/>
      <c r="IJY180" s="149"/>
      <c r="IJZ180" s="150"/>
      <c r="IKA180" s="151"/>
      <c r="IKB180" s="152"/>
      <c r="IKC180" s="146"/>
      <c r="IKD180" s="113"/>
      <c r="IKE180" s="147"/>
      <c r="IKF180" s="113"/>
      <c r="IKG180" s="148"/>
      <c r="IKH180" s="149"/>
      <c r="IKI180" s="150"/>
      <c r="IKJ180" s="151"/>
      <c r="IKK180" s="152"/>
      <c r="IKL180" s="146"/>
      <c r="IKM180" s="113"/>
      <c r="IKN180" s="147"/>
      <c r="IKO180" s="113"/>
      <c r="IKP180" s="148"/>
      <c r="IKQ180" s="149"/>
      <c r="IKR180" s="150"/>
      <c r="IKS180" s="151"/>
      <c r="IKT180" s="152"/>
      <c r="IKU180" s="146"/>
      <c r="IKV180" s="113"/>
      <c r="IKW180" s="147"/>
      <c r="IKX180" s="113"/>
      <c r="IKY180" s="148"/>
      <c r="IKZ180" s="149"/>
      <c r="ILA180" s="150"/>
      <c r="ILB180" s="151"/>
      <c r="ILC180" s="152"/>
      <c r="ILD180" s="146"/>
      <c r="ILE180" s="113"/>
      <c r="ILF180" s="147"/>
      <c r="ILG180" s="113"/>
      <c r="ILH180" s="148"/>
      <c r="ILI180" s="149"/>
      <c r="ILJ180" s="150"/>
      <c r="ILK180" s="151"/>
      <c r="ILL180" s="152"/>
      <c r="ILM180" s="146"/>
      <c r="ILN180" s="113"/>
      <c r="ILO180" s="147"/>
      <c r="ILP180" s="113"/>
      <c r="ILQ180" s="148"/>
      <c r="ILR180" s="149"/>
      <c r="ILS180" s="150"/>
      <c r="ILT180" s="151"/>
      <c r="ILU180" s="152"/>
      <c r="ILV180" s="146"/>
      <c r="ILW180" s="113"/>
      <c r="ILX180" s="147"/>
      <c r="ILY180" s="113"/>
      <c r="ILZ180" s="148"/>
      <c r="IMA180" s="149"/>
      <c r="IMB180" s="150"/>
      <c r="IMC180" s="151"/>
      <c r="IMD180" s="152"/>
      <c r="IME180" s="146"/>
      <c r="IMF180" s="113"/>
      <c r="IMG180" s="147"/>
      <c r="IMH180" s="113"/>
      <c r="IMI180" s="148"/>
      <c r="IMJ180" s="149"/>
      <c r="IMK180" s="150"/>
      <c r="IML180" s="151"/>
      <c r="IMM180" s="152"/>
      <c r="IMN180" s="146"/>
      <c r="IMO180" s="113"/>
      <c r="IMP180" s="147"/>
      <c r="IMQ180" s="113"/>
      <c r="IMR180" s="148"/>
      <c r="IMS180" s="149"/>
      <c r="IMT180" s="150"/>
      <c r="IMU180" s="151"/>
      <c r="IMV180" s="152"/>
      <c r="IMW180" s="146"/>
      <c r="IMX180" s="113"/>
      <c r="IMY180" s="147"/>
      <c r="IMZ180" s="113"/>
      <c r="INA180" s="148"/>
      <c r="INB180" s="149"/>
      <c r="INC180" s="150"/>
      <c r="IND180" s="151"/>
      <c r="INE180" s="152"/>
      <c r="INF180" s="146"/>
      <c r="ING180" s="113"/>
      <c r="INH180" s="147"/>
      <c r="INI180" s="113"/>
      <c r="INJ180" s="148"/>
      <c r="INK180" s="149"/>
      <c r="INL180" s="150"/>
      <c r="INM180" s="151"/>
      <c r="INN180" s="152"/>
      <c r="INO180" s="146"/>
      <c r="INP180" s="113"/>
      <c r="INQ180" s="147"/>
      <c r="INR180" s="113"/>
      <c r="INS180" s="148"/>
      <c r="INT180" s="149"/>
      <c r="INU180" s="150"/>
      <c r="INV180" s="151"/>
      <c r="INW180" s="152"/>
      <c r="INX180" s="146"/>
      <c r="INY180" s="113"/>
      <c r="INZ180" s="147"/>
      <c r="IOA180" s="113"/>
      <c r="IOB180" s="148"/>
      <c r="IOC180" s="149"/>
      <c r="IOD180" s="150"/>
      <c r="IOE180" s="151"/>
      <c r="IOF180" s="152"/>
      <c r="IOG180" s="146"/>
      <c r="IOH180" s="113"/>
      <c r="IOI180" s="147"/>
      <c r="IOJ180" s="113"/>
      <c r="IOK180" s="148"/>
      <c r="IOL180" s="149"/>
      <c r="IOM180" s="150"/>
      <c r="ION180" s="151"/>
      <c r="IOO180" s="152"/>
      <c r="IOP180" s="146"/>
      <c r="IOQ180" s="113"/>
      <c r="IOR180" s="147"/>
      <c r="IOS180" s="113"/>
      <c r="IOT180" s="148"/>
      <c r="IOU180" s="149"/>
      <c r="IOV180" s="150"/>
      <c r="IOW180" s="151"/>
      <c r="IOX180" s="152"/>
      <c r="IOY180" s="146"/>
      <c r="IOZ180" s="113"/>
      <c r="IPA180" s="147"/>
      <c r="IPB180" s="113"/>
      <c r="IPC180" s="148"/>
      <c r="IPD180" s="149"/>
      <c r="IPE180" s="150"/>
      <c r="IPF180" s="151"/>
      <c r="IPG180" s="152"/>
      <c r="IPH180" s="146"/>
      <c r="IPI180" s="113"/>
      <c r="IPJ180" s="147"/>
      <c r="IPK180" s="113"/>
      <c r="IPL180" s="148"/>
      <c r="IPM180" s="149"/>
      <c r="IPN180" s="150"/>
      <c r="IPO180" s="151"/>
      <c r="IPP180" s="152"/>
      <c r="IPQ180" s="146"/>
      <c r="IPR180" s="113"/>
      <c r="IPS180" s="147"/>
      <c r="IPT180" s="113"/>
      <c r="IPU180" s="148"/>
      <c r="IPV180" s="149"/>
      <c r="IPW180" s="150"/>
      <c r="IPX180" s="151"/>
      <c r="IPY180" s="152"/>
      <c r="IPZ180" s="146"/>
      <c r="IQA180" s="113"/>
      <c r="IQB180" s="147"/>
      <c r="IQC180" s="113"/>
      <c r="IQD180" s="148"/>
      <c r="IQE180" s="149"/>
      <c r="IQF180" s="150"/>
      <c r="IQG180" s="151"/>
      <c r="IQH180" s="152"/>
      <c r="IQI180" s="146"/>
      <c r="IQJ180" s="113"/>
      <c r="IQK180" s="147"/>
      <c r="IQL180" s="113"/>
      <c r="IQM180" s="148"/>
      <c r="IQN180" s="149"/>
      <c r="IQO180" s="150"/>
      <c r="IQP180" s="151"/>
      <c r="IQQ180" s="152"/>
      <c r="IQR180" s="146"/>
      <c r="IQS180" s="113"/>
      <c r="IQT180" s="147"/>
      <c r="IQU180" s="113"/>
      <c r="IQV180" s="148"/>
      <c r="IQW180" s="149"/>
      <c r="IQX180" s="150"/>
      <c r="IQY180" s="151"/>
      <c r="IQZ180" s="152"/>
      <c r="IRA180" s="146"/>
      <c r="IRB180" s="113"/>
      <c r="IRC180" s="147"/>
      <c r="IRD180" s="113"/>
      <c r="IRE180" s="148"/>
      <c r="IRF180" s="149"/>
      <c r="IRG180" s="150"/>
      <c r="IRH180" s="151"/>
      <c r="IRI180" s="152"/>
      <c r="IRJ180" s="146"/>
      <c r="IRK180" s="113"/>
      <c r="IRL180" s="147"/>
      <c r="IRM180" s="113"/>
      <c r="IRN180" s="148"/>
      <c r="IRO180" s="149"/>
      <c r="IRP180" s="150"/>
      <c r="IRQ180" s="151"/>
      <c r="IRR180" s="152"/>
      <c r="IRS180" s="146"/>
      <c r="IRT180" s="113"/>
      <c r="IRU180" s="147"/>
      <c r="IRV180" s="113"/>
      <c r="IRW180" s="148"/>
      <c r="IRX180" s="149"/>
      <c r="IRY180" s="150"/>
      <c r="IRZ180" s="151"/>
      <c r="ISA180" s="152"/>
      <c r="ISB180" s="146"/>
      <c r="ISC180" s="113"/>
      <c r="ISD180" s="147"/>
      <c r="ISE180" s="113"/>
      <c r="ISF180" s="148"/>
      <c r="ISG180" s="149"/>
      <c r="ISH180" s="150"/>
      <c r="ISI180" s="151"/>
      <c r="ISJ180" s="152"/>
      <c r="ISK180" s="146"/>
      <c r="ISL180" s="113"/>
      <c r="ISM180" s="147"/>
      <c r="ISN180" s="113"/>
      <c r="ISO180" s="148"/>
      <c r="ISP180" s="149"/>
      <c r="ISQ180" s="150"/>
      <c r="ISR180" s="151"/>
      <c r="ISS180" s="152"/>
      <c r="IST180" s="146"/>
      <c r="ISU180" s="113"/>
      <c r="ISV180" s="147"/>
      <c r="ISW180" s="113"/>
      <c r="ISX180" s="148"/>
      <c r="ISY180" s="149"/>
      <c r="ISZ180" s="150"/>
      <c r="ITA180" s="151"/>
      <c r="ITB180" s="152"/>
      <c r="ITC180" s="146"/>
      <c r="ITD180" s="113"/>
      <c r="ITE180" s="147"/>
      <c r="ITF180" s="113"/>
      <c r="ITG180" s="148"/>
      <c r="ITH180" s="149"/>
      <c r="ITI180" s="150"/>
      <c r="ITJ180" s="151"/>
      <c r="ITK180" s="152"/>
      <c r="ITL180" s="146"/>
      <c r="ITM180" s="113"/>
      <c r="ITN180" s="147"/>
      <c r="ITO180" s="113"/>
      <c r="ITP180" s="148"/>
      <c r="ITQ180" s="149"/>
      <c r="ITR180" s="150"/>
      <c r="ITS180" s="151"/>
      <c r="ITT180" s="152"/>
      <c r="ITU180" s="146"/>
      <c r="ITV180" s="113"/>
      <c r="ITW180" s="147"/>
      <c r="ITX180" s="113"/>
      <c r="ITY180" s="148"/>
      <c r="ITZ180" s="149"/>
      <c r="IUA180" s="150"/>
      <c r="IUB180" s="151"/>
      <c r="IUC180" s="152"/>
      <c r="IUD180" s="146"/>
      <c r="IUE180" s="113"/>
      <c r="IUF180" s="147"/>
      <c r="IUG180" s="113"/>
      <c r="IUH180" s="148"/>
      <c r="IUI180" s="149"/>
      <c r="IUJ180" s="150"/>
      <c r="IUK180" s="151"/>
      <c r="IUL180" s="152"/>
      <c r="IUM180" s="146"/>
      <c r="IUN180" s="113"/>
      <c r="IUO180" s="147"/>
      <c r="IUP180" s="113"/>
      <c r="IUQ180" s="148"/>
      <c r="IUR180" s="149"/>
      <c r="IUS180" s="150"/>
      <c r="IUT180" s="151"/>
      <c r="IUU180" s="152"/>
      <c r="IUV180" s="146"/>
      <c r="IUW180" s="113"/>
      <c r="IUX180" s="147"/>
      <c r="IUY180" s="113"/>
      <c r="IUZ180" s="148"/>
      <c r="IVA180" s="149"/>
      <c r="IVB180" s="150"/>
      <c r="IVC180" s="151"/>
      <c r="IVD180" s="152"/>
      <c r="IVE180" s="146"/>
      <c r="IVF180" s="113"/>
      <c r="IVG180" s="147"/>
      <c r="IVH180" s="113"/>
      <c r="IVI180" s="148"/>
      <c r="IVJ180" s="149"/>
      <c r="IVK180" s="150"/>
      <c r="IVL180" s="151"/>
      <c r="IVM180" s="152"/>
      <c r="IVN180" s="146"/>
      <c r="IVO180" s="113"/>
      <c r="IVP180" s="147"/>
      <c r="IVQ180" s="113"/>
      <c r="IVR180" s="148"/>
      <c r="IVS180" s="149"/>
      <c r="IVT180" s="150"/>
      <c r="IVU180" s="151"/>
      <c r="IVV180" s="152"/>
      <c r="IVW180" s="146"/>
      <c r="IVX180" s="113"/>
      <c r="IVY180" s="147"/>
      <c r="IVZ180" s="113"/>
      <c r="IWA180" s="148"/>
      <c r="IWB180" s="149"/>
      <c r="IWC180" s="150"/>
      <c r="IWD180" s="151"/>
      <c r="IWE180" s="152"/>
      <c r="IWF180" s="146"/>
      <c r="IWG180" s="113"/>
      <c r="IWH180" s="147"/>
      <c r="IWI180" s="113"/>
      <c r="IWJ180" s="148"/>
      <c r="IWK180" s="149"/>
      <c r="IWL180" s="150"/>
      <c r="IWM180" s="151"/>
      <c r="IWN180" s="152"/>
      <c r="IWO180" s="146"/>
      <c r="IWP180" s="113"/>
      <c r="IWQ180" s="147"/>
      <c r="IWR180" s="113"/>
      <c r="IWS180" s="148"/>
      <c r="IWT180" s="149"/>
      <c r="IWU180" s="150"/>
      <c r="IWV180" s="151"/>
      <c r="IWW180" s="152"/>
      <c r="IWX180" s="146"/>
      <c r="IWY180" s="113"/>
      <c r="IWZ180" s="147"/>
      <c r="IXA180" s="113"/>
      <c r="IXB180" s="148"/>
      <c r="IXC180" s="149"/>
      <c r="IXD180" s="150"/>
      <c r="IXE180" s="151"/>
      <c r="IXF180" s="152"/>
      <c r="IXG180" s="146"/>
      <c r="IXH180" s="113"/>
      <c r="IXI180" s="147"/>
      <c r="IXJ180" s="113"/>
      <c r="IXK180" s="148"/>
      <c r="IXL180" s="149"/>
      <c r="IXM180" s="150"/>
      <c r="IXN180" s="151"/>
      <c r="IXO180" s="152"/>
      <c r="IXP180" s="146"/>
      <c r="IXQ180" s="113"/>
      <c r="IXR180" s="147"/>
      <c r="IXS180" s="113"/>
      <c r="IXT180" s="148"/>
      <c r="IXU180" s="149"/>
      <c r="IXV180" s="150"/>
      <c r="IXW180" s="151"/>
      <c r="IXX180" s="152"/>
      <c r="IXY180" s="146"/>
      <c r="IXZ180" s="113"/>
      <c r="IYA180" s="147"/>
      <c r="IYB180" s="113"/>
      <c r="IYC180" s="148"/>
      <c r="IYD180" s="149"/>
      <c r="IYE180" s="150"/>
      <c r="IYF180" s="151"/>
      <c r="IYG180" s="152"/>
      <c r="IYH180" s="146"/>
      <c r="IYI180" s="113"/>
      <c r="IYJ180" s="147"/>
      <c r="IYK180" s="113"/>
      <c r="IYL180" s="148"/>
      <c r="IYM180" s="149"/>
      <c r="IYN180" s="150"/>
      <c r="IYO180" s="151"/>
      <c r="IYP180" s="152"/>
      <c r="IYQ180" s="146"/>
      <c r="IYR180" s="113"/>
      <c r="IYS180" s="147"/>
      <c r="IYT180" s="113"/>
      <c r="IYU180" s="148"/>
      <c r="IYV180" s="149"/>
      <c r="IYW180" s="150"/>
      <c r="IYX180" s="151"/>
      <c r="IYY180" s="152"/>
      <c r="IYZ180" s="146"/>
      <c r="IZA180" s="113"/>
      <c r="IZB180" s="147"/>
      <c r="IZC180" s="113"/>
      <c r="IZD180" s="148"/>
      <c r="IZE180" s="149"/>
      <c r="IZF180" s="150"/>
      <c r="IZG180" s="151"/>
      <c r="IZH180" s="152"/>
      <c r="IZI180" s="146"/>
      <c r="IZJ180" s="113"/>
      <c r="IZK180" s="147"/>
      <c r="IZL180" s="113"/>
      <c r="IZM180" s="148"/>
      <c r="IZN180" s="149"/>
      <c r="IZO180" s="150"/>
      <c r="IZP180" s="151"/>
      <c r="IZQ180" s="152"/>
      <c r="IZR180" s="146"/>
      <c r="IZS180" s="113"/>
      <c r="IZT180" s="147"/>
      <c r="IZU180" s="113"/>
      <c r="IZV180" s="148"/>
      <c r="IZW180" s="149"/>
      <c r="IZX180" s="150"/>
      <c r="IZY180" s="151"/>
      <c r="IZZ180" s="152"/>
      <c r="JAA180" s="146"/>
      <c r="JAB180" s="113"/>
      <c r="JAC180" s="147"/>
      <c r="JAD180" s="113"/>
      <c r="JAE180" s="148"/>
      <c r="JAF180" s="149"/>
      <c r="JAG180" s="150"/>
      <c r="JAH180" s="151"/>
      <c r="JAI180" s="152"/>
      <c r="JAJ180" s="146"/>
      <c r="JAK180" s="113"/>
      <c r="JAL180" s="147"/>
      <c r="JAM180" s="113"/>
      <c r="JAN180" s="148"/>
      <c r="JAO180" s="149"/>
      <c r="JAP180" s="150"/>
      <c r="JAQ180" s="151"/>
      <c r="JAR180" s="152"/>
      <c r="JAS180" s="146"/>
      <c r="JAT180" s="113"/>
      <c r="JAU180" s="147"/>
      <c r="JAV180" s="113"/>
      <c r="JAW180" s="148"/>
      <c r="JAX180" s="149"/>
      <c r="JAY180" s="150"/>
      <c r="JAZ180" s="151"/>
      <c r="JBA180" s="152"/>
      <c r="JBB180" s="146"/>
      <c r="JBC180" s="113"/>
      <c r="JBD180" s="147"/>
      <c r="JBE180" s="113"/>
      <c r="JBF180" s="148"/>
      <c r="JBG180" s="149"/>
      <c r="JBH180" s="150"/>
      <c r="JBI180" s="151"/>
      <c r="JBJ180" s="152"/>
      <c r="JBK180" s="146"/>
      <c r="JBL180" s="113"/>
      <c r="JBM180" s="147"/>
      <c r="JBN180" s="113"/>
      <c r="JBO180" s="148"/>
      <c r="JBP180" s="149"/>
      <c r="JBQ180" s="150"/>
      <c r="JBR180" s="151"/>
      <c r="JBS180" s="152"/>
      <c r="JBT180" s="146"/>
      <c r="JBU180" s="113"/>
      <c r="JBV180" s="147"/>
      <c r="JBW180" s="113"/>
      <c r="JBX180" s="148"/>
      <c r="JBY180" s="149"/>
      <c r="JBZ180" s="150"/>
      <c r="JCA180" s="151"/>
      <c r="JCB180" s="152"/>
      <c r="JCC180" s="146"/>
      <c r="JCD180" s="113"/>
      <c r="JCE180" s="147"/>
      <c r="JCF180" s="113"/>
      <c r="JCG180" s="148"/>
      <c r="JCH180" s="149"/>
      <c r="JCI180" s="150"/>
      <c r="JCJ180" s="151"/>
      <c r="JCK180" s="152"/>
      <c r="JCL180" s="146"/>
      <c r="JCM180" s="113"/>
      <c r="JCN180" s="147"/>
      <c r="JCO180" s="113"/>
      <c r="JCP180" s="148"/>
      <c r="JCQ180" s="149"/>
      <c r="JCR180" s="150"/>
      <c r="JCS180" s="151"/>
      <c r="JCT180" s="152"/>
      <c r="JCU180" s="146"/>
      <c r="JCV180" s="113"/>
      <c r="JCW180" s="147"/>
      <c r="JCX180" s="113"/>
      <c r="JCY180" s="148"/>
      <c r="JCZ180" s="149"/>
      <c r="JDA180" s="150"/>
      <c r="JDB180" s="151"/>
      <c r="JDC180" s="152"/>
      <c r="JDD180" s="146"/>
      <c r="JDE180" s="113"/>
      <c r="JDF180" s="147"/>
      <c r="JDG180" s="113"/>
      <c r="JDH180" s="148"/>
      <c r="JDI180" s="149"/>
      <c r="JDJ180" s="150"/>
      <c r="JDK180" s="151"/>
      <c r="JDL180" s="152"/>
      <c r="JDM180" s="146"/>
      <c r="JDN180" s="113"/>
      <c r="JDO180" s="147"/>
      <c r="JDP180" s="113"/>
      <c r="JDQ180" s="148"/>
      <c r="JDR180" s="149"/>
      <c r="JDS180" s="150"/>
      <c r="JDT180" s="151"/>
      <c r="JDU180" s="152"/>
      <c r="JDV180" s="146"/>
      <c r="JDW180" s="113"/>
      <c r="JDX180" s="147"/>
      <c r="JDY180" s="113"/>
      <c r="JDZ180" s="148"/>
      <c r="JEA180" s="149"/>
      <c r="JEB180" s="150"/>
      <c r="JEC180" s="151"/>
      <c r="JED180" s="152"/>
      <c r="JEE180" s="146"/>
      <c r="JEF180" s="113"/>
      <c r="JEG180" s="147"/>
      <c r="JEH180" s="113"/>
      <c r="JEI180" s="148"/>
      <c r="JEJ180" s="149"/>
      <c r="JEK180" s="150"/>
      <c r="JEL180" s="151"/>
      <c r="JEM180" s="152"/>
      <c r="JEN180" s="146"/>
      <c r="JEO180" s="113"/>
      <c r="JEP180" s="147"/>
      <c r="JEQ180" s="113"/>
      <c r="JER180" s="148"/>
      <c r="JES180" s="149"/>
      <c r="JET180" s="150"/>
      <c r="JEU180" s="151"/>
      <c r="JEV180" s="152"/>
      <c r="JEW180" s="146"/>
      <c r="JEX180" s="113"/>
      <c r="JEY180" s="147"/>
      <c r="JEZ180" s="113"/>
      <c r="JFA180" s="148"/>
      <c r="JFB180" s="149"/>
      <c r="JFC180" s="150"/>
      <c r="JFD180" s="151"/>
      <c r="JFE180" s="152"/>
      <c r="JFF180" s="146"/>
      <c r="JFG180" s="113"/>
      <c r="JFH180" s="147"/>
      <c r="JFI180" s="113"/>
      <c r="JFJ180" s="148"/>
      <c r="JFK180" s="149"/>
      <c r="JFL180" s="150"/>
      <c r="JFM180" s="151"/>
      <c r="JFN180" s="152"/>
      <c r="JFO180" s="146"/>
      <c r="JFP180" s="113"/>
      <c r="JFQ180" s="147"/>
      <c r="JFR180" s="113"/>
      <c r="JFS180" s="148"/>
      <c r="JFT180" s="149"/>
      <c r="JFU180" s="150"/>
      <c r="JFV180" s="151"/>
      <c r="JFW180" s="152"/>
      <c r="JFX180" s="146"/>
      <c r="JFY180" s="113"/>
      <c r="JFZ180" s="147"/>
      <c r="JGA180" s="113"/>
      <c r="JGB180" s="148"/>
      <c r="JGC180" s="149"/>
      <c r="JGD180" s="150"/>
      <c r="JGE180" s="151"/>
      <c r="JGF180" s="152"/>
      <c r="JGG180" s="146"/>
      <c r="JGH180" s="113"/>
      <c r="JGI180" s="147"/>
      <c r="JGJ180" s="113"/>
      <c r="JGK180" s="148"/>
      <c r="JGL180" s="149"/>
      <c r="JGM180" s="150"/>
      <c r="JGN180" s="151"/>
      <c r="JGO180" s="152"/>
      <c r="JGP180" s="146"/>
      <c r="JGQ180" s="113"/>
      <c r="JGR180" s="147"/>
      <c r="JGS180" s="113"/>
      <c r="JGT180" s="148"/>
      <c r="JGU180" s="149"/>
      <c r="JGV180" s="150"/>
      <c r="JGW180" s="151"/>
      <c r="JGX180" s="152"/>
      <c r="JGY180" s="146"/>
      <c r="JGZ180" s="113"/>
      <c r="JHA180" s="147"/>
      <c r="JHB180" s="113"/>
      <c r="JHC180" s="148"/>
      <c r="JHD180" s="149"/>
      <c r="JHE180" s="150"/>
      <c r="JHF180" s="151"/>
      <c r="JHG180" s="152"/>
      <c r="JHH180" s="146"/>
      <c r="JHI180" s="113"/>
      <c r="JHJ180" s="147"/>
      <c r="JHK180" s="113"/>
      <c r="JHL180" s="148"/>
      <c r="JHM180" s="149"/>
      <c r="JHN180" s="150"/>
      <c r="JHO180" s="151"/>
      <c r="JHP180" s="152"/>
      <c r="JHQ180" s="146"/>
      <c r="JHR180" s="113"/>
      <c r="JHS180" s="147"/>
      <c r="JHT180" s="113"/>
      <c r="JHU180" s="148"/>
      <c r="JHV180" s="149"/>
      <c r="JHW180" s="150"/>
      <c r="JHX180" s="151"/>
      <c r="JHY180" s="152"/>
      <c r="JHZ180" s="146"/>
      <c r="JIA180" s="113"/>
      <c r="JIB180" s="147"/>
      <c r="JIC180" s="113"/>
      <c r="JID180" s="148"/>
      <c r="JIE180" s="149"/>
      <c r="JIF180" s="150"/>
      <c r="JIG180" s="151"/>
      <c r="JIH180" s="152"/>
      <c r="JII180" s="146"/>
      <c r="JIJ180" s="113"/>
      <c r="JIK180" s="147"/>
      <c r="JIL180" s="113"/>
      <c r="JIM180" s="148"/>
      <c r="JIN180" s="149"/>
      <c r="JIO180" s="150"/>
      <c r="JIP180" s="151"/>
      <c r="JIQ180" s="152"/>
      <c r="JIR180" s="146"/>
      <c r="JIS180" s="113"/>
      <c r="JIT180" s="147"/>
      <c r="JIU180" s="113"/>
      <c r="JIV180" s="148"/>
      <c r="JIW180" s="149"/>
      <c r="JIX180" s="150"/>
      <c r="JIY180" s="151"/>
      <c r="JIZ180" s="152"/>
      <c r="JJA180" s="146"/>
      <c r="JJB180" s="113"/>
      <c r="JJC180" s="147"/>
      <c r="JJD180" s="113"/>
      <c r="JJE180" s="148"/>
      <c r="JJF180" s="149"/>
      <c r="JJG180" s="150"/>
      <c r="JJH180" s="151"/>
      <c r="JJI180" s="152"/>
      <c r="JJJ180" s="146"/>
      <c r="JJK180" s="113"/>
      <c r="JJL180" s="147"/>
      <c r="JJM180" s="113"/>
      <c r="JJN180" s="148"/>
      <c r="JJO180" s="149"/>
      <c r="JJP180" s="150"/>
      <c r="JJQ180" s="151"/>
      <c r="JJR180" s="152"/>
      <c r="JJS180" s="146"/>
      <c r="JJT180" s="113"/>
      <c r="JJU180" s="147"/>
      <c r="JJV180" s="113"/>
      <c r="JJW180" s="148"/>
      <c r="JJX180" s="149"/>
      <c r="JJY180" s="150"/>
      <c r="JJZ180" s="151"/>
      <c r="JKA180" s="152"/>
      <c r="JKB180" s="146"/>
      <c r="JKC180" s="113"/>
      <c r="JKD180" s="147"/>
      <c r="JKE180" s="113"/>
      <c r="JKF180" s="148"/>
      <c r="JKG180" s="149"/>
      <c r="JKH180" s="150"/>
      <c r="JKI180" s="151"/>
      <c r="JKJ180" s="152"/>
      <c r="JKK180" s="146"/>
      <c r="JKL180" s="113"/>
      <c r="JKM180" s="147"/>
      <c r="JKN180" s="113"/>
      <c r="JKO180" s="148"/>
      <c r="JKP180" s="149"/>
      <c r="JKQ180" s="150"/>
      <c r="JKR180" s="151"/>
      <c r="JKS180" s="152"/>
      <c r="JKT180" s="146"/>
      <c r="JKU180" s="113"/>
      <c r="JKV180" s="147"/>
      <c r="JKW180" s="113"/>
      <c r="JKX180" s="148"/>
      <c r="JKY180" s="149"/>
      <c r="JKZ180" s="150"/>
      <c r="JLA180" s="151"/>
      <c r="JLB180" s="152"/>
      <c r="JLC180" s="146"/>
      <c r="JLD180" s="113"/>
      <c r="JLE180" s="147"/>
      <c r="JLF180" s="113"/>
      <c r="JLG180" s="148"/>
      <c r="JLH180" s="149"/>
      <c r="JLI180" s="150"/>
      <c r="JLJ180" s="151"/>
      <c r="JLK180" s="152"/>
      <c r="JLL180" s="146"/>
      <c r="JLM180" s="113"/>
      <c r="JLN180" s="147"/>
      <c r="JLO180" s="113"/>
      <c r="JLP180" s="148"/>
      <c r="JLQ180" s="149"/>
      <c r="JLR180" s="150"/>
      <c r="JLS180" s="151"/>
      <c r="JLT180" s="152"/>
      <c r="JLU180" s="146"/>
      <c r="JLV180" s="113"/>
      <c r="JLW180" s="147"/>
      <c r="JLX180" s="113"/>
      <c r="JLY180" s="148"/>
      <c r="JLZ180" s="149"/>
      <c r="JMA180" s="150"/>
      <c r="JMB180" s="151"/>
      <c r="JMC180" s="152"/>
      <c r="JMD180" s="146"/>
      <c r="JME180" s="113"/>
      <c r="JMF180" s="147"/>
      <c r="JMG180" s="113"/>
      <c r="JMH180" s="148"/>
      <c r="JMI180" s="149"/>
      <c r="JMJ180" s="150"/>
      <c r="JMK180" s="151"/>
      <c r="JML180" s="152"/>
      <c r="JMM180" s="146"/>
      <c r="JMN180" s="113"/>
      <c r="JMO180" s="147"/>
      <c r="JMP180" s="113"/>
      <c r="JMQ180" s="148"/>
      <c r="JMR180" s="149"/>
      <c r="JMS180" s="150"/>
      <c r="JMT180" s="151"/>
      <c r="JMU180" s="152"/>
      <c r="JMV180" s="146"/>
      <c r="JMW180" s="113"/>
      <c r="JMX180" s="147"/>
      <c r="JMY180" s="113"/>
      <c r="JMZ180" s="148"/>
      <c r="JNA180" s="149"/>
      <c r="JNB180" s="150"/>
      <c r="JNC180" s="151"/>
      <c r="JND180" s="152"/>
      <c r="JNE180" s="146"/>
      <c r="JNF180" s="113"/>
      <c r="JNG180" s="147"/>
      <c r="JNH180" s="113"/>
      <c r="JNI180" s="148"/>
      <c r="JNJ180" s="149"/>
      <c r="JNK180" s="150"/>
      <c r="JNL180" s="151"/>
      <c r="JNM180" s="152"/>
      <c r="JNN180" s="146"/>
      <c r="JNO180" s="113"/>
      <c r="JNP180" s="147"/>
      <c r="JNQ180" s="113"/>
      <c r="JNR180" s="148"/>
      <c r="JNS180" s="149"/>
      <c r="JNT180" s="150"/>
      <c r="JNU180" s="151"/>
      <c r="JNV180" s="152"/>
      <c r="JNW180" s="146"/>
      <c r="JNX180" s="113"/>
      <c r="JNY180" s="147"/>
      <c r="JNZ180" s="113"/>
      <c r="JOA180" s="148"/>
      <c r="JOB180" s="149"/>
      <c r="JOC180" s="150"/>
      <c r="JOD180" s="151"/>
      <c r="JOE180" s="152"/>
      <c r="JOF180" s="146"/>
      <c r="JOG180" s="113"/>
      <c r="JOH180" s="147"/>
      <c r="JOI180" s="113"/>
      <c r="JOJ180" s="148"/>
      <c r="JOK180" s="149"/>
      <c r="JOL180" s="150"/>
      <c r="JOM180" s="151"/>
      <c r="JON180" s="152"/>
      <c r="JOO180" s="146"/>
      <c r="JOP180" s="113"/>
      <c r="JOQ180" s="147"/>
      <c r="JOR180" s="113"/>
      <c r="JOS180" s="148"/>
      <c r="JOT180" s="149"/>
      <c r="JOU180" s="150"/>
      <c r="JOV180" s="151"/>
      <c r="JOW180" s="152"/>
      <c r="JOX180" s="146"/>
      <c r="JOY180" s="113"/>
      <c r="JOZ180" s="147"/>
      <c r="JPA180" s="113"/>
      <c r="JPB180" s="148"/>
      <c r="JPC180" s="149"/>
      <c r="JPD180" s="150"/>
      <c r="JPE180" s="151"/>
      <c r="JPF180" s="152"/>
      <c r="JPG180" s="146"/>
      <c r="JPH180" s="113"/>
      <c r="JPI180" s="147"/>
      <c r="JPJ180" s="113"/>
      <c r="JPK180" s="148"/>
      <c r="JPL180" s="149"/>
      <c r="JPM180" s="150"/>
      <c r="JPN180" s="151"/>
      <c r="JPO180" s="152"/>
      <c r="JPP180" s="146"/>
      <c r="JPQ180" s="113"/>
      <c r="JPR180" s="147"/>
      <c r="JPS180" s="113"/>
      <c r="JPT180" s="148"/>
      <c r="JPU180" s="149"/>
      <c r="JPV180" s="150"/>
      <c r="JPW180" s="151"/>
      <c r="JPX180" s="152"/>
      <c r="JPY180" s="146"/>
      <c r="JPZ180" s="113"/>
      <c r="JQA180" s="147"/>
      <c r="JQB180" s="113"/>
      <c r="JQC180" s="148"/>
      <c r="JQD180" s="149"/>
      <c r="JQE180" s="150"/>
      <c r="JQF180" s="151"/>
      <c r="JQG180" s="152"/>
      <c r="JQH180" s="146"/>
      <c r="JQI180" s="113"/>
      <c r="JQJ180" s="147"/>
      <c r="JQK180" s="113"/>
      <c r="JQL180" s="148"/>
      <c r="JQM180" s="149"/>
      <c r="JQN180" s="150"/>
      <c r="JQO180" s="151"/>
      <c r="JQP180" s="152"/>
      <c r="JQQ180" s="146"/>
      <c r="JQR180" s="113"/>
      <c r="JQS180" s="147"/>
      <c r="JQT180" s="113"/>
      <c r="JQU180" s="148"/>
      <c r="JQV180" s="149"/>
      <c r="JQW180" s="150"/>
      <c r="JQX180" s="151"/>
      <c r="JQY180" s="152"/>
      <c r="JQZ180" s="146"/>
      <c r="JRA180" s="113"/>
      <c r="JRB180" s="147"/>
      <c r="JRC180" s="113"/>
      <c r="JRD180" s="148"/>
      <c r="JRE180" s="149"/>
      <c r="JRF180" s="150"/>
      <c r="JRG180" s="151"/>
      <c r="JRH180" s="152"/>
      <c r="JRI180" s="146"/>
      <c r="JRJ180" s="113"/>
      <c r="JRK180" s="147"/>
      <c r="JRL180" s="113"/>
      <c r="JRM180" s="148"/>
      <c r="JRN180" s="149"/>
      <c r="JRO180" s="150"/>
      <c r="JRP180" s="151"/>
      <c r="JRQ180" s="152"/>
      <c r="JRR180" s="146"/>
      <c r="JRS180" s="113"/>
      <c r="JRT180" s="147"/>
      <c r="JRU180" s="113"/>
      <c r="JRV180" s="148"/>
      <c r="JRW180" s="149"/>
      <c r="JRX180" s="150"/>
      <c r="JRY180" s="151"/>
      <c r="JRZ180" s="152"/>
      <c r="JSA180" s="146"/>
      <c r="JSB180" s="113"/>
      <c r="JSC180" s="147"/>
      <c r="JSD180" s="113"/>
      <c r="JSE180" s="148"/>
      <c r="JSF180" s="149"/>
      <c r="JSG180" s="150"/>
      <c r="JSH180" s="151"/>
      <c r="JSI180" s="152"/>
      <c r="JSJ180" s="146"/>
      <c r="JSK180" s="113"/>
      <c r="JSL180" s="147"/>
      <c r="JSM180" s="113"/>
      <c r="JSN180" s="148"/>
      <c r="JSO180" s="149"/>
      <c r="JSP180" s="150"/>
      <c r="JSQ180" s="151"/>
      <c r="JSR180" s="152"/>
      <c r="JSS180" s="146"/>
      <c r="JST180" s="113"/>
      <c r="JSU180" s="147"/>
      <c r="JSV180" s="113"/>
      <c r="JSW180" s="148"/>
      <c r="JSX180" s="149"/>
      <c r="JSY180" s="150"/>
      <c r="JSZ180" s="151"/>
      <c r="JTA180" s="152"/>
      <c r="JTB180" s="146"/>
      <c r="JTC180" s="113"/>
      <c r="JTD180" s="147"/>
      <c r="JTE180" s="113"/>
      <c r="JTF180" s="148"/>
      <c r="JTG180" s="149"/>
      <c r="JTH180" s="150"/>
      <c r="JTI180" s="151"/>
      <c r="JTJ180" s="152"/>
      <c r="JTK180" s="146"/>
      <c r="JTL180" s="113"/>
      <c r="JTM180" s="147"/>
      <c r="JTN180" s="113"/>
      <c r="JTO180" s="148"/>
      <c r="JTP180" s="149"/>
      <c r="JTQ180" s="150"/>
      <c r="JTR180" s="151"/>
      <c r="JTS180" s="152"/>
      <c r="JTT180" s="146"/>
      <c r="JTU180" s="113"/>
      <c r="JTV180" s="147"/>
      <c r="JTW180" s="113"/>
      <c r="JTX180" s="148"/>
      <c r="JTY180" s="149"/>
      <c r="JTZ180" s="150"/>
      <c r="JUA180" s="151"/>
      <c r="JUB180" s="152"/>
      <c r="JUC180" s="146"/>
      <c r="JUD180" s="113"/>
      <c r="JUE180" s="147"/>
      <c r="JUF180" s="113"/>
      <c r="JUG180" s="148"/>
      <c r="JUH180" s="149"/>
      <c r="JUI180" s="150"/>
      <c r="JUJ180" s="151"/>
      <c r="JUK180" s="152"/>
      <c r="JUL180" s="146"/>
      <c r="JUM180" s="113"/>
      <c r="JUN180" s="147"/>
      <c r="JUO180" s="113"/>
      <c r="JUP180" s="148"/>
      <c r="JUQ180" s="149"/>
      <c r="JUR180" s="150"/>
      <c r="JUS180" s="151"/>
      <c r="JUT180" s="152"/>
      <c r="JUU180" s="146"/>
      <c r="JUV180" s="113"/>
      <c r="JUW180" s="147"/>
      <c r="JUX180" s="113"/>
      <c r="JUY180" s="148"/>
      <c r="JUZ180" s="149"/>
      <c r="JVA180" s="150"/>
      <c r="JVB180" s="151"/>
      <c r="JVC180" s="152"/>
      <c r="JVD180" s="146"/>
      <c r="JVE180" s="113"/>
      <c r="JVF180" s="147"/>
      <c r="JVG180" s="113"/>
      <c r="JVH180" s="148"/>
      <c r="JVI180" s="149"/>
      <c r="JVJ180" s="150"/>
      <c r="JVK180" s="151"/>
      <c r="JVL180" s="152"/>
      <c r="JVM180" s="146"/>
      <c r="JVN180" s="113"/>
      <c r="JVO180" s="147"/>
      <c r="JVP180" s="113"/>
      <c r="JVQ180" s="148"/>
      <c r="JVR180" s="149"/>
      <c r="JVS180" s="150"/>
      <c r="JVT180" s="151"/>
      <c r="JVU180" s="152"/>
      <c r="JVV180" s="146"/>
      <c r="JVW180" s="113"/>
      <c r="JVX180" s="147"/>
      <c r="JVY180" s="113"/>
      <c r="JVZ180" s="148"/>
      <c r="JWA180" s="149"/>
      <c r="JWB180" s="150"/>
      <c r="JWC180" s="151"/>
      <c r="JWD180" s="152"/>
      <c r="JWE180" s="146"/>
      <c r="JWF180" s="113"/>
      <c r="JWG180" s="147"/>
      <c r="JWH180" s="113"/>
      <c r="JWI180" s="148"/>
      <c r="JWJ180" s="149"/>
      <c r="JWK180" s="150"/>
      <c r="JWL180" s="151"/>
      <c r="JWM180" s="152"/>
      <c r="JWN180" s="146"/>
      <c r="JWO180" s="113"/>
      <c r="JWP180" s="147"/>
      <c r="JWQ180" s="113"/>
      <c r="JWR180" s="148"/>
      <c r="JWS180" s="149"/>
      <c r="JWT180" s="150"/>
      <c r="JWU180" s="151"/>
      <c r="JWV180" s="152"/>
      <c r="JWW180" s="146"/>
      <c r="JWX180" s="113"/>
      <c r="JWY180" s="147"/>
      <c r="JWZ180" s="113"/>
      <c r="JXA180" s="148"/>
      <c r="JXB180" s="149"/>
      <c r="JXC180" s="150"/>
      <c r="JXD180" s="151"/>
      <c r="JXE180" s="152"/>
      <c r="JXF180" s="146"/>
      <c r="JXG180" s="113"/>
      <c r="JXH180" s="147"/>
      <c r="JXI180" s="113"/>
      <c r="JXJ180" s="148"/>
      <c r="JXK180" s="149"/>
      <c r="JXL180" s="150"/>
      <c r="JXM180" s="151"/>
      <c r="JXN180" s="152"/>
      <c r="JXO180" s="146"/>
      <c r="JXP180" s="113"/>
      <c r="JXQ180" s="147"/>
      <c r="JXR180" s="113"/>
      <c r="JXS180" s="148"/>
      <c r="JXT180" s="149"/>
      <c r="JXU180" s="150"/>
      <c r="JXV180" s="151"/>
      <c r="JXW180" s="152"/>
      <c r="JXX180" s="146"/>
      <c r="JXY180" s="113"/>
      <c r="JXZ180" s="147"/>
      <c r="JYA180" s="113"/>
      <c r="JYB180" s="148"/>
      <c r="JYC180" s="149"/>
      <c r="JYD180" s="150"/>
      <c r="JYE180" s="151"/>
      <c r="JYF180" s="152"/>
      <c r="JYG180" s="146"/>
      <c r="JYH180" s="113"/>
      <c r="JYI180" s="147"/>
      <c r="JYJ180" s="113"/>
      <c r="JYK180" s="148"/>
      <c r="JYL180" s="149"/>
      <c r="JYM180" s="150"/>
      <c r="JYN180" s="151"/>
      <c r="JYO180" s="152"/>
      <c r="JYP180" s="146"/>
      <c r="JYQ180" s="113"/>
      <c r="JYR180" s="147"/>
      <c r="JYS180" s="113"/>
      <c r="JYT180" s="148"/>
      <c r="JYU180" s="149"/>
      <c r="JYV180" s="150"/>
      <c r="JYW180" s="151"/>
      <c r="JYX180" s="152"/>
      <c r="JYY180" s="146"/>
      <c r="JYZ180" s="113"/>
      <c r="JZA180" s="147"/>
      <c r="JZB180" s="113"/>
      <c r="JZC180" s="148"/>
      <c r="JZD180" s="149"/>
      <c r="JZE180" s="150"/>
      <c r="JZF180" s="151"/>
      <c r="JZG180" s="152"/>
      <c r="JZH180" s="146"/>
      <c r="JZI180" s="113"/>
      <c r="JZJ180" s="147"/>
      <c r="JZK180" s="113"/>
      <c r="JZL180" s="148"/>
      <c r="JZM180" s="149"/>
      <c r="JZN180" s="150"/>
      <c r="JZO180" s="151"/>
      <c r="JZP180" s="152"/>
      <c r="JZQ180" s="146"/>
      <c r="JZR180" s="113"/>
      <c r="JZS180" s="147"/>
      <c r="JZT180" s="113"/>
      <c r="JZU180" s="148"/>
      <c r="JZV180" s="149"/>
      <c r="JZW180" s="150"/>
      <c r="JZX180" s="151"/>
      <c r="JZY180" s="152"/>
      <c r="JZZ180" s="146"/>
      <c r="KAA180" s="113"/>
      <c r="KAB180" s="147"/>
      <c r="KAC180" s="113"/>
      <c r="KAD180" s="148"/>
      <c r="KAE180" s="149"/>
      <c r="KAF180" s="150"/>
      <c r="KAG180" s="151"/>
      <c r="KAH180" s="152"/>
      <c r="KAI180" s="146"/>
      <c r="KAJ180" s="113"/>
      <c r="KAK180" s="147"/>
      <c r="KAL180" s="113"/>
      <c r="KAM180" s="148"/>
      <c r="KAN180" s="149"/>
      <c r="KAO180" s="150"/>
      <c r="KAP180" s="151"/>
      <c r="KAQ180" s="152"/>
      <c r="KAR180" s="146"/>
      <c r="KAS180" s="113"/>
      <c r="KAT180" s="147"/>
      <c r="KAU180" s="113"/>
      <c r="KAV180" s="148"/>
      <c r="KAW180" s="149"/>
      <c r="KAX180" s="150"/>
      <c r="KAY180" s="151"/>
      <c r="KAZ180" s="152"/>
      <c r="KBA180" s="146"/>
      <c r="KBB180" s="113"/>
      <c r="KBC180" s="147"/>
      <c r="KBD180" s="113"/>
      <c r="KBE180" s="148"/>
      <c r="KBF180" s="149"/>
      <c r="KBG180" s="150"/>
      <c r="KBH180" s="151"/>
      <c r="KBI180" s="152"/>
      <c r="KBJ180" s="146"/>
      <c r="KBK180" s="113"/>
      <c r="KBL180" s="147"/>
      <c r="KBM180" s="113"/>
      <c r="KBN180" s="148"/>
      <c r="KBO180" s="149"/>
      <c r="KBP180" s="150"/>
      <c r="KBQ180" s="151"/>
      <c r="KBR180" s="152"/>
      <c r="KBS180" s="146"/>
      <c r="KBT180" s="113"/>
      <c r="KBU180" s="147"/>
      <c r="KBV180" s="113"/>
      <c r="KBW180" s="148"/>
      <c r="KBX180" s="149"/>
      <c r="KBY180" s="150"/>
      <c r="KBZ180" s="151"/>
      <c r="KCA180" s="152"/>
      <c r="KCB180" s="146"/>
      <c r="KCC180" s="113"/>
      <c r="KCD180" s="147"/>
      <c r="KCE180" s="113"/>
      <c r="KCF180" s="148"/>
      <c r="KCG180" s="149"/>
      <c r="KCH180" s="150"/>
      <c r="KCI180" s="151"/>
      <c r="KCJ180" s="152"/>
      <c r="KCK180" s="146"/>
      <c r="KCL180" s="113"/>
      <c r="KCM180" s="147"/>
      <c r="KCN180" s="113"/>
      <c r="KCO180" s="148"/>
      <c r="KCP180" s="149"/>
      <c r="KCQ180" s="150"/>
      <c r="KCR180" s="151"/>
      <c r="KCS180" s="152"/>
      <c r="KCT180" s="146"/>
      <c r="KCU180" s="113"/>
      <c r="KCV180" s="147"/>
      <c r="KCW180" s="113"/>
      <c r="KCX180" s="148"/>
      <c r="KCY180" s="149"/>
      <c r="KCZ180" s="150"/>
      <c r="KDA180" s="151"/>
      <c r="KDB180" s="152"/>
      <c r="KDC180" s="146"/>
      <c r="KDD180" s="113"/>
      <c r="KDE180" s="147"/>
      <c r="KDF180" s="113"/>
      <c r="KDG180" s="148"/>
      <c r="KDH180" s="149"/>
      <c r="KDI180" s="150"/>
      <c r="KDJ180" s="151"/>
      <c r="KDK180" s="152"/>
      <c r="KDL180" s="146"/>
      <c r="KDM180" s="113"/>
      <c r="KDN180" s="147"/>
      <c r="KDO180" s="113"/>
      <c r="KDP180" s="148"/>
      <c r="KDQ180" s="149"/>
      <c r="KDR180" s="150"/>
      <c r="KDS180" s="151"/>
      <c r="KDT180" s="152"/>
      <c r="KDU180" s="146"/>
      <c r="KDV180" s="113"/>
      <c r="KDW180" s="147"/>
      <c r="KDX180" s="113"/>
      <c r="KDY180" s="148"/>
      <c r="KDZ180" s="149"/>
      <c r="KEA180" s="150"/>
      <c r="KEB180" s="151"/>
      <c r="KEC180" s="152"/>
      <c r="KED180" s="146"/>
      <c r="KEE180" s="113"/>
      <c r="KEF180" s="147"/>
      <c r="KEG180" s="113"/>
      <c r="KEH180" s="148"/>
      <c r="KEI180" s="149"/>
      <c r="KEJ180" s="150"/>
      <c r="KEK180" s="151"/>
      <c r="KEL180" s="152"/>
      <c r="KEM180" s="146"/>
      <c r="KEN180" s="113"/>
      <c r="KEO180" s="147"/>
      <c r="KEP180" s="113"/>
      <c r="KEQ180" s="148"/>
      <c r="KER180" s="149"/>
      <c r="KES180" s="150"/>
      <c r="KET180" s="151"/>
      <c r="KEU180" s="152"/>
      <c r="KEV180" s="146"/>
      <c r="KEW180" s="113"/>
      <c r="KEX180" s="147"/>
      <c r="KEY180" s="113"/>
      <c r="KEZ180" s="148"/>
      <c r="KFA180" s="149"/>
      <c r="KFB180" s="150"/>
      <c r="KFC180" s="151"/>
      <c r="KFD180" s="152"/>
      <c r="KFE180" s="146"/>
      <c r="KFF180" s="113"/>
      <c r="KFG180" s="147"/>
      <c r="KFH180" s="113"/>
      <c r="KFI180" s="148"/>
      <c r="KFJ180" s="149"/>
      <c r="KFK180" s="150"/>
      <c r="KFL180" s="151"/>
      <c r="KFM180" s="152"/>
      <c r="KFN180" s="146"/>
      <c r="KFO180" s="113"/>
      <c r="KFP180" s="147"/>
      <c r="KFQ180" s="113"/>
      <c r="KFR180" s="148"/>
      <c r="KFS180" s="149"/>
      <c r="KFT180" s="150"/>
      <c r="KFU180" s="151"/>
      <c r="KFV180" s="152"/>
      <c r="KFW180" s="146"/>
      <c r="KFX180" s="113"/>
      <c r="KFY180" s="147"/>
      <c r="KFZ180" s="113"/>
      <c r="KGA180" s="148"/>
      <c r="KGB180" s="149"/>
      <c r="KGC180" s="150"/>
      <c r="KGD180" s="151"/>
      <c r="KGE180" s="152"/>
      <c r="KGF180" s="146"/>
      <c r="KGG180" s="113"/>
      <c r="KGH180" s="147"/>
      <c r="KGI180" s="113"/>
      <c r="KGJ180" s="148"/>
      <c r="KGK180" s="149"/>
      <c r="KGL180" s="150"/>
      <c r="KGM180" s="151"/>
      <c r="KGN180" s="152"/>
      <c r="KGO180" s="146"/>
      <c r="KGP180" s="113"/>
      <c r="KGQ180" s="147"/>
      <c r="KGR180" s="113"/>
      <c r="KGS180" s="148"/>
      <c r="KGT180" s="149"/>
      <c r="KGU180" s="150"/>
      <c r="KGV180" s="151"/>
      <c r="KGW180" s="152"/>
      <c r="KGX180" s="146"/>
      <c r="KGY180" s="113"/>
      <c r="KGZ180" s="147"/>
      <c r="KHA180" s="113"/>
      <c r="KHB180" s="148"/>
      <c r="KHC180" s="149"/>
      <c r="KHD180" s="150"/>
      <c r="KHE180" s="151"/>
      <c r="KHF180" s="152"/>
      <c r="KHG180" s="146"/>
      <c r="KHH180" s="113"/>
      <c r="KHI180" s="147"/>
      <c r="KHJ180" s="113"/>
      <c r="KHK180" s="148"/>
      <c r="KHL180" s="149"/>
      <c r="KHM180" s="150"/>
      <c r="KHN180" s="151"/>
      <c r="KHO180" s="152"/>
      <c r="KHP180" s="146"/>
      <c r="KHQ180" s="113"/>
      <c r="KHR180" s="147"/>
      <c r="KHS180" s="113"/>
      <c r="KHT180" s="148"/>
      <c r="KHU180" s="149"/>
      <c r="KHV180" s="150"/>
      <c r="KHW180" s="151"/>
      <c r="KHX180" s="152"/>
      <c r="KHY180" s="146"/>
      <c r="KHZ180" s="113"/>
      <c r="KIA180" s="147"/>
      <c r="KIB180" s="113"/>
      <c r="KIC180" s="148"/>
      <c r="KID180" s="149"/>
      <c r="KIE180" s="150"/>
      <c r="KIF180" s="151"/>
      <c r="KIG180" s="152"/>
      <c r="KIH180" s="146"/>
      <c r="KII180" s="113"/>
      <c r="KIJ180" s="147"/>
      <c r="KIK180" s="113"/>
      <c r="KIL180" s="148"/>
      <c r="KIM180" s="149"/>
      <c r="KIN180" s="150"/>
      <c r="KIO180" s="151"/>
      <c r="KIP180" s="152"/>
      <c r="KIQ180" s="146"/>
      <c r="KIR180" s="113"/>
      <c r="KIS180" s="147"/>
      <c r="KIT180" s="113"/>
      <c r="KIU180" s="148"/>
      <c r="KIV180" s="149"/>
      <c r="KIW180" s="150"/>
      <c r="KIX180" s="151"/>
      <c r="KIY180" s="152"/>
      <c r="KIZ180" s="146"/>
      <c r="KJA180" s="113"/>
      <c r="KJB180" s="147"/>
      <c r="KJC180" s="113"/>
      <c r="KJD180" s="148"/>
      <c r="KJE180" s="149"/>
      <c r="KJF180" s="150"/>
      <c r="KJG180" s="151"/>
      <c r="KJH180" s="152"/>
      <c r="KJI180" s="146"/>
      <c r="KJJ180" s="113"/>
      <c r="KJK180" s="147"/>
      <c r="KJL180" s="113"/>
      <c r="KJM180" s="148"/>
      <c r="KJN180" s="149"/>
      <c r="KJO180" s="150"/>
      <c r="KJP180" s="151"/>
      <c r="KJQ180" s="152"/>
      <c r="KJR180" s="146"/>
      <c r="KJS180" s="113"/>
      <c r="KJT180" s="147"/>
      <c r="KJU180" s="113"/>
      <c r="KJV180" s="148"/>
      <c r="KJW180" s="149"/>
      <c r="KJX180" s="150"/>
      <c r="KJY180" s="151"/>
      <c r="KJZ180" s="152"/>
      <c r="KKA180" s="146"/>
      <c r="KKB180" s="113"/>
      <c r="KKC180" s="147"/>
      <c r="KKD180" s="113"/>
      <c r="KKE180" s="148"/>
      <c r="KKF180" s="149"/>
      <c r="KKG180" s="150"/>
      <c r="KKH180" s="151"/>
      <c r="KKI180" s="152"/>
      <c r="KKJ180" s="146"/>
      <c r="KKK180" s="113"/>
      <c r="KKL180" s="147"/>
      <c r="KKM180" s="113"/>
      <c r="KKN180" s="148"/>
      <c r="KKO180" s="149"/>
      <c r="KKP180" s="150"/>
      <c r="KKQ180" s="151"/>
      <c r="KKR180" s="152"/>
      <c r="KKS180" s="146"/>
      <c r="KKT180" s="113"/>
      <c r="KKU180" s="147"/>
      <c r="KKV180" s="113"/>
      <c r="KKW180" s="148"/>
      <c r="KKX180" s="149"/>
      <c r="KKY180" s="150"/>
      <c r="KKZ180" s="151"/>
      <c r="KLA180" s="152"/>
      <c r="KLB180" s="146"/>
      <c r="KLC180" s="113"/>
      <c r="KLD180" s="147"/>
      <c r="KLE180" s="113"/>
      <c r="KLF180" s="148"/>
      <c r="KLG180" s="149"/>
      <c r="KLH180" s="150"/>
      <c r="KLI180" s="151"/>
      <c r="KLJ180" s="152"/>
      <c r="KLK180" s="146"/>
      <c r="KLL180" s="113"/>
      <c r="KLM180" s="147"/>
      <c r="KLN180" s="113"/>
      <c r="KLO180" s="148"/>
      <c r="KLP180" s="149"/>
      <c r="KLQ180" s="150"/>
      <c r="KLR180" s="151"/>
      <c r="KLS180" s="152"/>
      <c r="KLT180" s="146"/>
      <c r="KLU180" s="113"/>
      <c r="KLV180" s="147"/>
      <c r="KLW180" s="113"/>
      <c r="KLX180" s="148"/>
      <c r="KLY180" s="149"/>
      <c r="KLZ180" s="150"/>
      <c r="KMA180" s="151"/>
      <c r="KMB180" s="152"/>
      <c r="KMC180" s="146"/>
      <c r="KMD180" s="113"/>
      <c r="KME180" s="147"/>
      <c r="KMF180" s="113"/>
      <c r="KMG180" s="148"/>
      <c r="KMH180" s="149"/>
      <c r="KMI180" s="150"/>
      <c r="KMJ180" s="151"/>
      <c r="KMK180" s="152"/>
      <c r="KML180" s="146"/>
      <c r="KMM180" s="113"/>
      <c r="KMN180" s="147"/>
      <c r="KMO180" s="113"/>
      <c r="KMP180" s="148"/>
      <c r="KMQ180" s="149"/>
      <c r="KMR180" s="150"/>
      <c r="KMS180" s="151"/>
      <c r="KMT180" s="152"/>
      <c r="KMU180" s="146"/>
      <c r="KMV180" s="113"/>
      <c r="KMW180" s="147"/>
      <c r="KMX180" s="113"/>
      <c r="KMY180" s="148"/>
      <c r="KMZ180" s="149"/>
      <c r="KNA180" s="150"/>
      <c r="KNB180" s="151"/>
      <c r="KNC180" s="152"/>
      <c r="KND180" s="146"/>
      <c r="KNE180" s="113"/>
      <c r="KNF180" s="147"/>
      <c r="KNG180" s="113"/>
      <c r="KNH180" s="148"/>
      <c r="KNI180" s="149"/>
      <c r="KNJ180" s="150"/>
      <c r="KNK180" s="151"/>
      <c r="KNL180" s="152"/>
      <c r="KNM180" s="146"/>
      <c r="KNN180" s="113"/>
      <c r="KNO180" s="147"/>
      <c r="KNP180" s="113"/>
      <c r="KNQ180" s="148"/>
      <c r="KNR180" s="149"/>
      <c r="KNS180" s="150"/>
      <c r="KNT180" s="151"/>
      <c r="KNU180" s="152"/>
      <c r="KNV180" s="146"/>
      <c r="KNW180" s="113"/>
      <c r="KNX180" s="147"/>
      <c r="KNY180" s="113"/>
      <c r="KNZ180" s="148"/>
      <c r="KOA180" s="149"/>
      <c r="KOB180" s="150"/>
      <c r="KOC180" s="151"/>
      <c r="KOD180" s="152"/>
      <c r="KOE180" s="146"/>
      <c r="KOF180" s="113"/>
      <c r="KOG180" s="147"/>
      <c r="KOH180" s="113"/>
      <c r="KOI180" s="148"/>
      <c r="KOJ180" s="149"/>
      <c r="KOK180" s="150"/>
      <c r="KOL180" s="151"/>
      <c r="KOM180" s="152"/>
      <c r="KON180" s="146"/>
      <c r="KOO180" s="113"/>
      <c r="KOP180" s="147"/>
      <c r="KOQ180" s="113"/>
      <c r="KOR180" s="148"/>
      <c r="KOS180" s="149"/>
      <c r="KOT180" s="150"/>
      <c r="KOU180" s="151"/>
      <c r="KOV180" s="152"/>
      <c r="KOW180" s="146"/>
      <c r="KOX180" s="113"/>
      <c r="KOY180" s="147"/>
      <c r="KOZ180" s="113"/>
      <c r="KPA180" s="148"/>
      <c r="KPB180" s="149"/>
      <c r="KPC180" s="150"/>
      <c r="KPD180" s="151"/>
      <c r="KPE180" s="152"/>
      <c r="KPF180" s="146"/>
      <c r="KPG180" s="113"/>
      <c r="KPH180" s="147"/>
      <c r="KPI180" s="113"/>
      <c r="KPJ180" s="148"/>
      <c r="KPK180" s="149"/>
      <c r="KPL180" s="150"/>
      <c r="KPM180" s="151"/>
      <c r="KPN180" s="152"/>
      <c r="KPO180" s="146"/>
      <c r="KPP180" s="113"/>
      <c r="KPQ180" s="147"/>
      <c r="KPR180" s="113"/>
      <c r="KPS180" s="148"/>
      <c r="KPT180" s="149"/>
      <c r="KPU180" s="150"/>
      <c r="KPV180" s="151"/>
      <c r="KPW180" s="152"/>
      <c r="KPX180" s="146"/>
      <c r="KPY180" s="113"/>
      <c r="KPZ180" s="147"/>
      <c r="KQA180" s="113"/>
      <c r="KQB180" s="148"/>
      <c r="KQC180" s="149"/>
      <c r="KQD180" s="150"/>
      <c r="KQE180" s="151"/>
      <c r="KQF180" s="152"/>
      <c r="KQG180" s="146"/>
      <c r="KQH180" s="113"/>
      <c r="KQI180" s="147"/>
      <c r="KQJ180" s="113"/>
      <c r="KQK180" s="148"/>
      <c r="KQL180" s="149"/>
      <c r="KQM180" s="150"/>
      <c r="KQN180" s="151"/>
      <c r="KQO180" s="152"/>
      <c r="KQP180" s="146"/>
      <c r="KQQ180" s="113"/>
      <c r="KQR180" s="147"/>
      <c r="KQS180" s="113"/>
      <c r="KQT180" s="148"/>
      <c r="KQU180" s="149"/>
      <c r="KQV180" s="150"/>
      <c r="KQW180" s="151"/>
      <c r="KQX180" s="152"/>
      <c r="KQY180" s="146"/>
      <c r="KQZ180" s="113"/>
      <c r="KRA180" s="147"/>
      <c r="KRB180" s="113"/>
      <c r="KRC180" s="148"/>
      <c r="KRD180" s="149"/>
      <c r="KRE180" s="150"/>
      <c r="KRF180" s="151"/>
      <c r="KRG180" s="152"/>
      <c r="KRH180" s="146"/>
      <c r="KRI180" s="113"/>
      <c r="KRJ180" s="147"/>
      <c r="KRK180" s="113"/>
      <c r="KRL180" s="148"/>
      <c r="KRM180" s="149"/>
      <c r="KRN180" s="150"/>
      <c r="KRO180" s="151"/>
      <c r="KRP180" s="152"/>
      <c r="KRQ180" s="146"/>
      <c r="KRR180" s="113"/>
      <c r="KRS180" s="147"/>
      <c r="KRT180" s="113"/>
      <c r="KRU180" s="148"/>
      <c r="KRV180" s="149"/>
      <c r="KRW180" s="150"/>
      <c r="KRX180" s="151"/>
      <c r="KRY180" s="152"/>
      <c r="KRZ180" s="146"/>
      <c r="KSA180" s="113"/>
      <c r="KSB180" s="147"/>
      <c r="KSC180" s="113"/>
      <c r="KSD180" s="148"/>
      <c r="KSE180" s="149"/>
      <c r="KSF180" s="150"/>
      <c r="KSG180" s="151"/>
      <c r="KSH180" s="152"/>
      <c r="KSI180" s="146"/>
      <c r="KSJ180" s="113"/>
      <c r="KSK180" s="147"/>
      <c r="KSL180" s="113"/>
      <c r="KSM180" s="148"/>
      <c r="KSN180" s="149"/>
      <c r="KSO180" s="150"/>
      <c r="KSP180" s="151"/>
      <c r="KSQ180" s="152"/>
      <c r="KSR180" s="146"/>
      <c r="KSS180" s="113"/>
      <c r="KST180" s="147"/>
      <c r="KSU180" s="113"/>
      <c r="KSV180" s="148"/>
      <c r="KSW180" s="149"/>
      <c r="KSX180" s="150"/>
      <c r="KSY180" s="151"/>
      <c r="KSZ180" s="152"/>
      <c r="KTA180" s="146"/>
      <c r="KTB180" s="113"/>
      <c r="KTC180" s="147"/>
      <c r="KTD180" s="113"/>
      <c r="KTE180" s="148"/>
      <c r="KTF180" s="149"/>
      <c r="KTG180" s="150"/>
      <c r="KTH180" s="151"/>
      <c r="KTI180" s="152"/>
      <c r="KTJ180" s="146"/>
      <c r="KTK180" s="113"/>
      <c r="KTL180" s="147"/>
      <c r="KTM180" s="113"/>
      <c r="KTN180" s="148"/>
      <c r="KTO180" s="149"/>
      <c r="KTP180" s="150"/>
      <c r="KTQ180" s="151"/>
      <c r="KTR180" s="152"/>
      <c r="KTS180" s="146"/>
      <c r="KTT180" s="113"/>
      <c r="KTU180" s="147"/>
      <c r="KTV180" s="113"/>
      <c r="KTW180" s="148"/>
      <c r="KTX180" s="149"/>
      <c r="KTY180" s="150"/>
      <c r="KTZ180" s="151"/>
      <c r="KUA180" s="152"/>
      <c r="KUB180" s="146"/>
      <c r="KUC180" s="113"/>
      <c r="KUD180" s="147"/>
      <c r="KUE180" s="113"/>
      <c r="KUF180" s="148"/>
      <c r="KUG180" s="149"/>
      <c r="KUH180" s="150"/>
      <c r="KUI180" s="151"/>
      <c r="KUJ180" s="152"/>
      <c r="KUK180" s="146"/>
      <c r="KUL180" s="113"/>
      <c r="KUM180" s="147"/>
      <c r="KUN180" s="113"/>
      <c r="KUO180" s="148"/>
      <c r="KUP180" s="149"/>
      <c r="KUQ180" s="150"/>
      <c r="KUR180" s="151"/>
      <c r="KUS180" s="152"/>
      <c r="KUT180" s="146"/>
      <c r="KUU180" s="113"/>
      <c r="KUV180" s="147"/>
      <c r="KUW180" s="113"/>
      <c r="KUX180" s="148"/>
      <c r="KUY180" s="149"/>
      <c r="KUZ180" s="150"/>
      <c r="KVA180" s="151"/>
      <c r="KVB180" s="152"/>
      <c r="KVC180" s="146"/>
      <c r="KVD180" s="113"/>
      <c r="KVE180" s="147"/>
      <c r="KVF180" s="113"/>
      <c r="KVG180" s="148"/>
      <c r="KVH180" s="149"/>
      <c r="KVI180" s="150"/>
      <c r="KVJ180" s="151"/>
      <c r="KVK180" s="152"/>
      <c r="KVL180" s="146"/>
      <c r="KVM180" s="113"/>
      <c r="KVN180" s="147"/>
      <c r="KVO180" s="113"/>
      <c r="KVP180" s="148"/>
      <c r="KVQ180" s="149"/>
      <c r="KVR180" s="150"/>
      <c r="KVS180" s="151"/>
      <c r="KVT180" s="152"/>
      <c r="KVU180" s="146"/>
      <c r="KVV180" s="113"/>
      <c r="KVW180" s="147"/>
      <c r="KVX180" s="113"/>
      <c r="KVY180" s="148"/>
      <c r="KVZ180" s="149"/>
      <c r="KWA180" s="150"/>
      <c r="KWB180" s="151"/>
      <c r="KWC180" s="152"/>
      <c r="KWD180" s="146"/>
      <c r="KWE180" s="113"/>
      <c r="KWF180" s="147"/>
      <c r="KWG180" s="113"/>
      <c r="KWH180" s="148"/>
      <c r="KWI180" s="149"/>
      <c r="KWJ180" s="150"/>
      <c r="KWK180" s="151"/>
      <c r="KWL180" s="152"/>
      <c r="KWM180" s="146"/>
      <c r="KWN180" s="113"/>
      <c r="KWO180" s="147"/>
      <c r="KWP180" s="113"/>
      <c r="KWQ180" s="148"/>
      <c r="KWR180" s="149"/>
      <c r="KWS180" s="150"/>
      <c r="KWT180" s="151"/>
      <c r="KWU180" s="152"/>
      <c r="KWV180" s="146"/>
      <c r="KWW180" s="113"/>
      <c r="KWX180" s="147"/>
      <c r="KWY180" s="113"/>
      <c r="KWZ180" s="148"/>
      <c r="KXA180" s="149"/>
      <c r="KXB180" s="150"/>
      <c r="KXC180" s="151"/>
      <c r="KXD180" s="152"/>
      <c r="KXE180" s="146"/>
      <c r="KXF180" s="113"/>
      <c r="KXG180" s="147"/>
      <c r="KXH180" s="113"/>
      <c r="KXI180" s="148"/>
      <c r="KXJ180" s="149"/>
      <c r="KXK180" s="150"/>
      <c r="KXL180" s="151"/>
      <c r="KXM180" s="152"/>
      <c r="KXN180" s="146"/>
      <c r="KXO180" s="113"/>
      <c r="KXP180" s="147"/>
      <c r="KXQ180" s="113"/>
      <c r="KXR180" s="148"/>
      <c r="KXS180" s="149"/>
      <c r="KXT180" s="150"/>
      <c r="KXU180" s="151"/>
      <c r="KXV180" s="152"/>
      <c r="KXW180" s="146"/>
      <c r="KXX180" s="113"/>
      <c r="KXY180" s="147"/>
      <c r="KXZ180" s="113"/>
      <c r="KYA180" s="148"/>
      <c r="KYB180" s="149"/>
      <c r="KYC180" s="150"/>
      <c r="KYD180" s="151"/>
      <c r="KYE180" s="152"/>
      <c r="KYF180" s="146"/>
      <c r="KYG180" s="113"/>
      <c r="KYH180" s="147"/>
      <c r="KYI180" s="113"/>
      <c r="KYJ180" s="148"/>
      <c r="KYK180" s="149"/>
      <c r="KYL180" s="150"/>
      <c r="KYM180" s="151"/>
      <c r="KYN180" s="152"/>
      <c r="KYO180" s="146"/>
      <c r="KYP180" s="113"/>
      <c r="KYQ180" s="147"/>
      <c r="KYR180" s="113"/>
      <c r="KYS180" s="148"/>
      <c r="KYT180" s="149"/>
      <c r="KYU180" s="150"/>
      <c r="KYV180" s="151"/>
      <c r="KYW180" s="152"/>
      <c r="KYX180" s="146"/>
      <c r="KYY180" s="113"/>
      <c r="KYZ180" s="147"/>
      <c r="KZA180" s="113"/>
      <c r="KZB180" s="148"/>
      <c r="KZC180" s="149"/>
      <c r="KZD180" s="150"/>
      <c r="KZE180" s="151"/>
      <c r="KZF180" s="152"/>
      <c r="KZG180" s="146"/>
      <c r="KZH180" s="113"/>
      <c r="KZI180" s="147"/>
      <c r="KZJ180" s="113"/>
      <c r="KZK180" s="148"/>
      <c r="KZL180" s="149"/>
      <c r="KZM180" s="150"/>
      <c r="KZN180" s="151"/>
      <c r="KZO180" s="152"/>
      <c r="KZP180" s="146"/>
      <c r="KZQ180" s="113"/>
      <c r="KZR180" s="147"/>
      <c r="KZS180" s="113"/>
      <c r="KZT180" s="148"/>
      <c r="KZU180" s="149"/>
      <c r="KZV180" s="150"/>
      <c r="KZW180" s="151"/>
      <c r="KZX180" s="152"/>
      <c r="KZY180" s="146"/>
      <c r="KZZ180" s="113"/>
      <c r="LAA180" s="147"/>
      <c r="LAB180" s="113"/>
      <c r="LAC180" s="148"/>
      <c r="LAD180" s="149"/>
      <c r="LAE180" s="150"/>
      <c r="LAF180" s="151"/>
      <c r="LAG180" s="152"/>
      <c r="LAH180" s="146"/>
      <c r="LAI180" s="113"/>
      <c r="LAJ180" s="147"/>
      <c r="LAK180" s="113"/>
      <c r="LAL180" s="148"/>
      <c r="LAM180" s="149"/>
      <c r="LAN180" s="150"/>
      <c r="LAO180" s="151"/>
      <c r="LAP180" s="152"/>
      <c r="LAQ180" s="146"/>
      <c r="LAR180" s="113"/>
      <c r="LAS180" s="147"/>
      <c r="LAT180" s="113"/>
      <c r="LAU180" s="148"/>
      <c r="LAV180" s="149"/>
      <c r="LAW180" s="150"/>
      <c r="LAX180" s="151"/>
      <c r="LAY180" s="152"/>
      <c r="LAZ180" s="146"/>
      <c r="LBA180" s="113"/>
      <c r="LBB180" s="147"/>
      <c r="LBC180" s="113"/>
      <c r="LBD180" s="148"/>
      <c r="LBE180" s="149"/>
      <c r="LBF180" s="150"/>
      <c r="LBG180" s="151"/>
      <c r="LBH180" s="152"/>
      <c r="LBI180" s="146"/>
      <c r="LBJ180" s="113"/>
      <c r="LBK180" s="147"/>
      <c r="LBL180" s="113"/>
      <c r="LBM180" s="148"/>
      <c r="LBN180" s="149"/>
      <c r="LBO180" s="150"/>
      <c r="LBP180" s="151"/>
      <c r="LBQ180" s="152"/>
      <c r="LBR180" s="146"/>
      <c r="LBS180" s="113"/>
      <c r="LBT180" s="147"/>
      <c r="LBU180" s="113"/>
      <c r="LBV180" s="148"/>
      <c r="LBW180" s="149"/>
      <c r="LBX180" s="150"/>
      <c r="LBY180" s="151"/>
      <c r="LBZ180" s="152"/>
      <c r="LCA180" s="146"/>
      <c r="LCB180" s="113"/>
      <c r="LCC180" s="147"/>
      <c r="LCD180" s="113"/>
      <c r="LCE180" s="148"/>
      <c r="LCF180" s="149"/>
      <c r="LCG180" s="150"/>
      <c r="LCH180" s="151"/>
      <c r="LCI180" s="152"/>
      <c r="LCJ180" s="146"/>
      <c r="LCK180" s="113"/>
      <c r="LCL180" s="147"/>
      <c r="LCM180" s="113"/>
      <c r="LCN180" s="148"/>
      <c r="LCO180" s="149"/>
      <c r="LCP180" s="150"/>
      <c r="LCQ180" s="151"/>
      <c r="LCR180" s="152"/>
      <c r="LCS180" s="146"/>
      <c r="LCT180" s="113"/>
      <c r="LCU180" s="147"/>
      <c r="LCV180" s="113"/>
      <c r="LCW180" s="148"/>
      <c r="LCX180" s="149"/>
      <c r="LCY180" s="150"/>
      <c r="LCZ180" s="151"/>
      <c r="LDA180" s="152"/>
      <c r="LDB180" s="146"/>
      <c r="LDC180" s="113"/>
      <c r="LDD180" s="147"/>
      <c r="LDE180" s="113"/>
      <c r="LDF180" s="148"/>
      <c r="LDG180" s="149"/>
      <c r="LDH180" s="150"/>
      <c r="LDI180" s="151"/>
      <c r="LDJ180" s="152"/>
      <c r="LDK180" s="146"/>
      <c r="LDL180" s="113"/>
      <c r="LDM180" s="147"/>
      <c r="LDN180" s="113"/>
      <c r="LDO180" s="148"/>
      <c r="LDP180" s="149"/>
      <c r="LDQ180" s="150"/>
      <c r="LDR180" s="151"/>
      <c r="LDS180" s="152"/>
      <c r="LDT180" s="146"/>
      <c r="LDU180" s="113"/>
      <c r="LDV180" s="147"/>
      <c r="LDW180" s="113"/>
      <c r="LDX180" s="148"/>
      <c r="LDY180" s="149"/>
      <c r="LDZ180" s="150"/>
      <c r="LEA180" s="151"/>
      <c r="LEB180" s="152"/>
      <c r="LEC180" s="146"/>
      <c r="LED180" s="113"/>
      <c r="LEE180" s="147"/>
      <c r="LEF180" s="113"/>
      <c r="LEG180" s="148"/>
      <c r="LEH180" s="149"/>
      <c r="LEI180" s="150"/>
      <c r="LEJ180" s="151"/>
      <c r="LEK180" s="152"/>
      <c r="LEL180" s="146"/>
      <c r="LEM180" s="113"/>
      <c r="LEN180" s="147"/>
      <c r="LEO180" s="113"/>
      <c r="LEP180" s="148"/>
      <c r="LEQ180" s="149"/>
      <c r="LER180" s="150"/>
      <c r="LES180" s="151"/>
      <c r="LET180" s="152"/>
      <c r="LEU180" s="146"/>
      <c r="LEV180" s="113"/>
      <c r="LEW180" s="147"/>
      <c r="LEX180" s="113"/>
      <c r="LEY180" s="148"/>
      <c r="LEZ180" s="149"/>
      <c r="LFA180" s="150"/>
      <c r="LFB180" s="151"/>
      <c r="LFC180" s="152"/>
      <c r="LFD180" s="146"/>
      <c r="LFE180" s="113"/>
      <c r="LFF180" s="147"/>
      <c r="LFG180" s="113"/>
      <c r="LFH180" s="148"/>
      <c r="LFI180" s="149"/>
      <c r="LFJ180" s="150"/>
      <c r="LFK180" s="151"/>
      <c r="LFL180" s="152"/>
      <c r="LFM180" s="146"/>
      <c r="LFN180" s="113"/>
      <c r="LFO180" s="147"/>
      <c r="LFP180" s="113"/>
      <c r="LFQ180" s="148"/>
      <c r="LFR180" s="149"/>
      <c r="LFS180" s="150"/>
      <c r="LFT180" s="151"/>
      <c r="LFU180" s="152"/>
      <c r="LFV180" s="146"/>
      <c r="LFW180" s="113"/>
      <c r="LFX180" s="147"/>
      <c r="LFY180" s="113"/>
      <c r="LFZ180" s="148"/>
      <c r="LGA180" s="149"/>
      <c r="LGB180" s="150"/>
      <c r="LGC180" s="151"/>
      <c r="LGD180" s="152"/>
      <c r="LGE180" s="146"/>
      <c r="LGF180" s="113"/>
      <c r="LGG180" s="147"/>
      <c r="LGH180" s="113"/>
      <c r="LGI180" s="148"/>
      <c r="LGJ180" s="149"/>
      <c r="LGK180" s="150"/>
      <c r="LGL180" s="151"/>
      <c r="LGM180" s="152"/>
      <c r="LGN180" s="146"/>
      <c r="LGO180" s="113"/>
      <c r="LGP180" s="147"/>
      <c r="LGQ180" s="113"/>
      <c r="LGR180" s="148"/>
      <c r="LGS180" s="149"/>
      <c r="LGT180" s="150"/>
      <c r="LGU180" s="151"/>
      <c r="LGV180" s="152"/>
      <c r="LGW180" s="146"/>
      <c r="LGX180" s="113"/>
      <c r="LGY180" s="147"/>
      <c r="LGZ180" s="113"/>
      <c r="LHA180" s="148"/>
      <c r="LHB180" s="149"/>
      <c r="LHC180" s="150"/>
      <c r="LHD180" s="151"/>
      <c r="LHE180" s="152"/>
      <c r="LHF180" s="146"/>
      <c r="LHG180" s="113"/>
      <c r="LHH180" s="147"/>
      <c r="LHI180" s="113"/>
      <c r="LHJ180" s="148"/>
      <c r="LHK180" s="149"/>
      <c r="LHL180" s="150"/>
      <c r="LHM180" s="151"/>
      <c r="LHN180" s="152"/>
      <c r="LHO180" s="146"/>
      <c r="LHP180" s="113"/>
      <c r="LHQ180" s="147"/>
      <c r="LHR180" s="113"/>
      <c r="LHS180" s="148"/>
      <c r="LHT180" s="149"/>
      <c r="LHU180" s="150"/>
      <c r="LHV180" s="151"/>
      <c r="LHW180" s="152"/>
      <c r="LHX180" s="146"/>
      <c r="LHY180" s="113"/>
      <c r="LHZ180" s="147"/>
      <c r="LIA180" s="113"/>
      <c r="LIB180" s="148"/>
      <c r="LIC180" s="149"/>
      <c r="LID180" s="150"/>
      <c r="LIE180" s="151"/>
      <c r="LIF180" s="152"/>
      <c r="LIG180" s="146"/>
      <c r="LIH180" s="113"/>
      <c r="LII180" s="147"/>
      <c r="LIJ180" s="113"/>
      <c r="LIK180" s="148"/>
      <c r="LIL180" s="149"/>
      <c r="LIM180" s="150"/>
      <c r="LIN180" s="151"/>
      <c r="LIO180" s="152"/>
      <c r="LIP180" s="146"/>
      <c r="LIQ180" s="113"/>
      <c r="LIR180" s="147"/>
      <c r="LIS180" s="113"/>
      <c r="LIT180" s="148"/>
      <c r="LIU180" s="149"/>
      <c r="LIV180" s="150"/>
      <c r="LIW180" s="151"/>
      <c r="LIX180" s="152"/>
      <c r="LIY180" s="146"/>
      <c r="LIZ180" s="113"/>
      <c r="LJA180" s="147"/>
      <c r="LJB180" s="113"/>
      <c r="LJC180" s="148"/>
      <c r="LJD180" s="149"/>
      <c r="LJE180" s="150"/>
      <c r="LJF180" s="151"/>
      <c r="LJG180" s="152"/>
      <c r="LJH180" s="146"/>
      <c r="LJI180" s="113"/>
      <c r="LJJ180" s="147"/>
      <c r="LJK180" s="113"/>
      <c r="LJL180" s="148"/>
      <c r="LJM180" s="149"/>
      <c r="LJN180" s="150"/>
      <c r="LJO180" s="151"/>
      <c r="LJP180" s="152"/>
      <c r="LJQ180" s="146"/>
      <c r="LJR180" s="113"/>
      <c r="LJS180" s="147"/>
      <c r="LJT180" s="113"/>
      <c r="LJU180" s="148"/>
      <c r="LJV180" s="149"/>
      <c r="LJW180" s="150"/>
      <c r="LJX180" s="151"/>
      <c r="LJY180" s="152"/>
      <c r="LJZ180" s="146"/>
      <c r="LKA180" s="113"/>
      <c r="LKB180" s="147"/>
      <c r="LKC180" s="113"/>
      <c r="LKD180" s="148"/>
      <c r="LKE180" s="149"/>
      <c r="LKF180" s="150"/>
      <c r="LKG180" s="151"/>
      <c r="LKH180" s="152"/>
      <c r="LKI180" s="146"/>
      <c r="LKJ180" s="113"/>
      <c r="LKK180" s="147"/>
      <c r="LKL180" s="113"/>
      <c r="LKM180" s="148"/>
      <c r="LKN180" s="149"/>
      <c r="LKO180" s="150"/>
      <c r="LKP180" s="151"/>
      <c r="LKQ180" s="152"/>
      <c r="LKR180" s="146"/>
      <c r="LKS180" s="113"/>
      <c r="LKT180" s="147"/>
      <c r="LKU180" s="113"/>
      <c r="LKV180" s="148"/>
      <c r="LKW180" s="149"/>
      <c r="LKX180" s="150"/>
      <c r="LKY180" s="151"/>
      <c r="LKZ180" s="152"/>
      <c r="LLA180" s="146"/>
      <c r="LLB180" s="113"/>
      <c r="LLC180" s="147"/>
      <c r="LLD180" s="113"/>
      <c r="LLE180" s="148"/>
      <c r="LLF180" s="149"/>
      <c r="LLG180" s="150"/>
      <c r="LLH180" s="151"/>
      <c r="LLI180" s="152"/>
      <c r="LLJ180" s="146"/>
      <c r="LLK180" s="113"/>
      <c r="LLL180" s="147"/>
      <c r="LLM180" s="113"/>
      <c r="LLN180" s="148"/>
      <c r="LLO180" s="149"/>
      <c r="LLP180" s="150"/>
      <c r="LLQ180" s="151"/>
      <c r="LLR180" s="152"/>
      <c r="LLS180" s="146"/>
      <c r="LLT180" s="113"/>
      <c r="LLU180" s="147"/>
      <c r="LLV180" s="113"/>
      <c r="LLW180" s="148"/>
      <c r="LLX180" s="149"/>
      <c r="LLY180" s="150"/>
      <c r="LLZ180" s="151"/>
      <c r="LMA180" s="152"/>
      <c r="LMB180" s="146"/>
      <c r="LMC180" s="113"/>
      <c r="LMD180" s="147"/>
      <c r="LME180" s="113"/>
      <c r="LMF180" s="148"/>
      <c r="LMG180" s="149"/>
      <c r="LMH180" s="150"/>
      <c r="LMI180" s="151"/>
      <c r="LMJ180" s="152"/>
      <c r="LMK180" s="146"/>
      <c r="LML180" s="113"/>
      <c r="LMM180" s="147"/>
      <c r="LMN180" s="113"/>
      <c r="LMO180" s="148"/>
      <c r="LMP180" s="149"/>
      <c r="LMQ180" s="150"/>
      <c r="LMR180" s="151"/>
      <c r="LMS180" s="152"/>
      <c r="LMT180" s="146"/>
      <c r="LMU180" s="113"/>
      <c r="LMV180" s="147"/>
      <c r="LMW180" s="113"/>
      <c r="LMX180" s="148"/>
      <c r="LMY180" s="149"/>
      <c r="LMZ180" s="150"/>
      <c r="LNA180" s="151"/>
      <c r="LNB180" s="152"/>
      <c r="LNC180" s="146"/>
      <c r="LND180" s="113"/>
      <c r="LNE180" s="147"/>
      <c r="LNF180" s="113"/>
      <c r="LNG180" s="148"/>
      <c r="LNH180" s="149"/>
      <c r="LNI180" s="150"/>
      <c r="LNJ180" s="151"/>
      <c r="LNK180" s="152"/>
      <c r="LNL180" s="146"/>
      <c r="LNM180" s="113"/>
      <c r="LNN180" s="147"/>
      <c r="LNO180" s="113"/>
      <c r="LNP180" s="148"/>
      <c r="LNQ180" s="149"/>
      <c r="LNR180" s="150"/>
      <c r="LNS180" s="151"/>
      <c r="LNT180" s="152"/>
      <c r="LNU180" s="146"/>
      <c r="LNV180" s="113"/>
      <c r="LNW180" s="147"/>
      <c r="LNX180" s="113"/>
      <c r="LNY180" s="148"/>
      <c r="LNZ180" s="149"/>
      <c r="LOA180" s="150"/>
      <c r="LOB180" s="151"/>
      <c r="LOC180" s="152"/>
      <c r="LOD180" s="146"/>
      <c r="LOE180" s="113"/>
      <c r="LOF180" s="147"/>
      <c r="LOG180" s="113"/>
      <c r="LOH180" s="148"/>
      <c r="LOI180" s="149"/>
      <c r="LOJ180" s="150"/>
      <c r="LOK180" s="151"/>
      <c r="LOL180" s="152"/>
      <c r="LOM180" s="146"/>
      <c r="LON180" s="113"/>
      <c r="LOO180" s="147"/>
      <c r="LOP180" s="113"/>
      <c r="LOQ180" s="148"/>
      <c r="LOR180" s="149"/>
      <c r="LOS180" s="150"/>
      <c r="LOT180" s="151"/>
      <c r="LOU180" s="152"/>
      <c r="LOV180" s="146"/>
      <c r="LOW180" s="113"/>
      <c r="LOX180" s="147"/>
      <c r="LOY180" s="113"/>
      <c r="LOZ180" s="148"/>
      <c r="LPA180" s="149"/>
      <c r="LPB180" s="150"/>
      <c r="LPC180" s="151"/>
      <c r="LPD180" s="152"/>
      <c r="LPE180" s="146"/>
      <c r="LPF180" s="113"/>
      <c r="LPG180" s="147"/>
      <c r="LPH180" s="113"/>
      <c r="LPI180" s="148"/>
      <c r="LPJ180" s="149"/>
      <c r="LPK180" s="150"/>
      <c r="LPL180" s="151"/>
      <c r="LPM180" s="152"/>
      <c r="LPN180" s="146"/>
      <c r="LPO180" s="113"/>
      <c r="LPP180" s="147"/>
      <c r="LPQ180" s="113"/>
      <c r="LPR180" s="148"/>
      <c r="LPS180" s="149"/>
      <c r="LPT180" s="150"/>
      <c r="LPU180" s="151"/>
      <c r="LPV180" s="152"/>
      <c r="LPW180" s="146"/>
      <c r="LPX180" s="113"/>
      <c r="LPY180" s="147"/>
      <c r="LPZ180" s="113"/>
      <c r="LQA180" s="148"/>
      <c r="LQB180" s="149"/>
      <c r="LQC180" s="150"/>
      <c r="LQD180" s="151"/>
      <c r="LQE180" s="152"/>
      <c r="LQF180" s="146"/>
      <c r="LQG180" s="113"/>
      <c r="LQH180" s="147"/>
      <c r="LQI180" s="113"/>
      <c r="LQJ180" s="148"/>
      <c r="LQK180" s="149"/>
      <c r="LQL180" s="150"/>
      <c r="LQM180" s="151"/>
      <c r="LQN180" s="152"/>
      <c r="LQO180" s="146"/>
      <c r="LQP180" s="113"/>
      <c r="LQQ180" s="147"/>
      <c r="LQR180" s="113"/>
      <c r="LQS180" s="148"/>
      <c r="LQT180" s="149"/>
      <c r="LQU180" s="150"/>
      <c r="LQV180" s="151"/>
      <c r="LQW180" s="152"/>
      <c r="LQX180" s="146"/>
      <c r="LQY180" s="113"/>
      <c r="LQZ180" s="147"/>
      <c r="LRA180" s="113"/>
      <c r="LRB180" s="148"/>
      <c r="LRC180" s="149"/>
      <c r="LRD180" s="150"/>
      <c r="LRE180" s="151"/>
      <c r="LRF180" s="152"/>
      <c r="LRG180" s="146"/>
      <c r="LRH180" s="113"/>
      <c r="LRI180" s="147"/>
      <c r="LRJ180" s="113"/>
      <c r="LRK180" s="148"/>
      <c r="LRL180" s="149"/>
      <c r="LRM180" s="150"/>
      <c r="LRN180" s="151"/>
      <c r="LRO180" s="152"/>
      <c r="LRP180" s="146"/>
      <c r="LRQ180" s="113"/>
      <c r="LRR180" s="147"/>
      <c r="LRS180" s="113"/>
      <c r="LRT180" s="148"/>
      <c r="LRU180" s="149"/>
      <c r="LRV180" s="150"/>
      <c r="LRW180" s="151"/>
      <c r="LRX180" s="152"/>
      <c r="LRY180" s="146"/>
      <c r="LRZ180" s="113"/>
      <c r="LSA180" s="147"/>
      <c r="LSB180" s="113"/>
      <c r="LSC180" s="148"/>
      <c r="LSD180" s="149"/>
      <c r="LSE180" s="150"/>
      <c r="LSF180" s="151"/>
      <c r="LSG180" s="152"/>
      <c r="LSH180" s="146"/>
      <c r="LSI180" s="113"/>
      <c r="LSJ180" s="147"/>
      <c r="LSK180" s="113"/>
      <c r="LSL180" s="148"/>
      <c r="LSM180" s="149"/>
      <c r="LSN180" s="150"/>
      <c r="LSO180" s="151"/>
      <c r="LSP180" s="152"/>
      <c r="LSQ180" s="146"/>
      <c r="LSR180" s="113"/>
      <c r="LSS180" s="147"/>
      <c r="LST180" s="113"/>
      <c r="LSU180" s="148"/>
      <c r="LSV180" s="149"/>
      <c r="LSW180" s="150"/>
      <c r="LSX180" s="151"/>
      <c r="LSY180" s="152"/>
      <c r="LSZ180" s="146"/>
      <c r="LTA180" s="113"/>
      <c r="LTB180" s="147"/>
      <c r="LTC180" s="113"/>
      <c r="LTD180" s="148"/>
      <c r="LTE180" s="149"/>
      <c r="LTF180" s="150"/>
      <c r="LTG180" s="151"/>
      <c r="LTH180" s="152"/>
      <c r="LTI180" s="146"/>
      <c r="LTJ180" s="113"/>
      <c r="LTK180" s="147"/>
      <c r="LTL180" s="113"/>
      <c r="LTM180" s="148"/>
      <c r="LTN180" s="149"/>
      <c r="LTO180" s="150"/>
      <c r="LTP180" s="151"/>
      <c r="LTQ180" s="152"/>
      <c r="LTR180" s="146"/>
      <c r="LTS180" s="113"/>
      <c r="LTT180" s="147"/>
      <c r="LTU180" s="113"/>
      <c r="LTV180" s="148"/>
      <c r="LTW180" s="149"/>
      <c r="LTX180" s="150"/>
      <c r="LTY180" s="151"/>
      <c r="LTZ180" s="152"/>
      <c r="LUA180" s="146"/>
      <c r="LUB180" s="113"/>
      <c r="LUC180" s="147"/>
      <c r="LUD180" s="113"/>
      <c r="LUE180" s="148"/>
      <c r="LUF180" s="149"/>
      <c r="LUG180" s="150"/>
      <c r="LUH180" s="151"/>
      <c r="LUI180" s="152"/>
      <c r="LUJ180" s="146"/>
      <c r="LUK180" s="113"/>
      <c r="LUL180" s="147"/>
      <c r="LUM180" s="113"/>
      <c r="LUN180" s="148"/>
      <c r="LUO180" s="149"/>
      <c r="LUP180" s="150"/>
      <c r="LUQ180" s="151"/>
      <c r="LUR180" s="152"/>
      <c r="LUS180" s="146"/>
      <c r="LUT180" s="113"/>
      <c r="LUU180" s="147"/>
      <c r="LUV180" s="113"/>
      <c r="LUW180" s="148"/>
      <c r="LUX180" s="149"/>
      <c r="LUY180" s="150"/>
      <c r="LUZ180" s="151"/>
      <c r="LVA180" s="152"/>
      <c r="LVB180" s="146"/>
      <c r="LVC180" s="113"/>
      <c r="LVD180" s="147"/>
      <c r="LVE180" s="113"/>
      <c r="LVF180" s="148"/>
      <c r="LVG180" s="149"/>
      <c r="LVH180" s="150"/>
      <c r="LVI180" s="151"/>
      <c r="LVJ180" s="152"/>
      <c r="LVK180" s="146"/>
      <c r="LVL180" s="113"/>
      <c r="LVM180" s="147"/>
      <c r="LVN180" s="113"/>
      <c r="LVO180" s="148"/>
      <c r="LVP180" s="149"/>
      <c r="LVQ180" s="150"/>
      <c r="LVR180" s="151"/>
      <c r="LVS180" s="152"/>
      <c r="LVT180" s="146"/>
      <c r="LVU180" s="113"/>
      <c r="LVV180" s="147"/>
      <c r="LVW180" s="113"/>
      <c r="LVX180" s="148"/>
      <c r="LVY180" s="149"/>
      <c r="LVZ180" s="150"/>
      <c r="LWA180" s="151"/>
      <c r="LWB180" s="152"/>
      <c r="LWC180" s="146"/>
      <c r="LWD180" s="113"/>
      <c r="LWE180" s="147"/>
      <c r="LWF180" s="113"/>
      <c r="LWG180" s="148"/>
      <c r="LWH180" s="149"/>
      <c r="LWI180" s="150"/>
      <c r="LWJ180" s="151"/>
      <c r="LWK180" s="152"/>
      <c r="LWL180" s="146"/>
      <c r="LWM180" s="113"/>
      <c r="LWN180" s="147"/>
      <c r="LWO180" s="113"/>
      <c r="LWP180" s="148"/>
      <c r="LWQ180" s="149"/>
      <c r="LWR180" s="150"/>
      <c r="LWS180" s="151"/>
      <c r="LWT180" s="152"/>
      <c r="LWU180" s="146"/>
      <c r="LWV180" s="113"/>
      <c r="LWW180" s="147"/>
      <c r="LWX180" s="113"/>
      <c r="LWY180" s="148"/>
      <c r="LWZ180" s="149"/>
      <c r="LXA180" s="150"/>
      <c r="LXB180" s="151"/>
      <c r="LXC180" s="152"/>
      <c r="LXD180" s="146"/>
      <c r="LXE180" s="113"/>
      <c r="LXF180" s="147"/>
      <c r="LXG180" s="113"/>
      <c r="LXH180" s="148"/>
      <c r="LXI180" s="149"/>
      <c r="LXJ180" s="150"/>
      <c r="LXK180" s="151"/>
      <c r="LXL180" s="152"/>
      <c r="LXM180" s="146"/>
      <c r="LXN180" s="113"/>
      <c r="LXO180" s="147"/>
      <c r="LXP180" s="113"/>
      <c r="LXQ180" s="148"/>
      <c r="LXR180" s="149"/>
      <c r="LXS180" s="150"/>
      <c r="LXT180" s="151"/>
      <c r="LXU180" s="152"/>
      <c r="LXV180" s="146"/>
      <c r="LXW180" s="113"/>
      <c r="LXX180" s="147"/>
      <c r="LXY180" s="113"/>
      <c r="LXZ180" s="148"/>
      <c r="LYA180" s="149"/>
      <c r="LYB180" s="150"/>
      <c r="LYC180" s="151"/>
      <c r="LYD180" s="152"/>
      <c r="LYE180" s="146"/>
      <c r="LYF180" s="113"/>
      <c r="LYG180" s="147"/>
      <c r="LYH180" s="113"/>
      <c r="LYI180" s="148"/>
      <c r="LYJ180" s="149"/>
      <c r="LYK180" s="150"/>
      <c r="LYL180" s="151"/>
      <c r="LYM180" s="152"/>
      <c r="LYN180" s="146"/>
      <c r="LYO180" s="113"/>
      <c r="LYP180" s="147"/>
      <c r="LYQ180" s="113"/>
      <c r="LYR180" s="148"/>
      <c r="LYS180" s="149"/>
      <c r="LYT180" s="150"/>
      <c r="LYU180" s="151"/>
      <c r="LYV180" s="152"/>
      <c r="LYW180" s="146"/>
      <c r="LYX180" s="113"/>
      <c r="LYY180" s="147"/>
      <c r="LYZ180" s="113"/>
      <c r="LZA180" s="148"/>
      <c r="LZB180" s="149"/>
      <c r="LZC180" s="150"/>
      <c r="LZD180" s="151"/>
      <c r="LZE180" s="152"/>
      <c r="LZF180" s="146"/>
      <c r="LZG180" s="113"/>
      <c r="LZH180" s="147"/>
      <c r="LZI180" s="113"/>
      <c r="LZJ180" s="148"/>
      <c r="LZK180" s="149"/>
      <c r="LZL180" s="150"/>
      <c r="LZM180" s="151"/>
      <c r="LZN180" s="152"/>
      <c r="LZO180" s="146"/>
      <c r="LZP180" s="113"/>
      <c r="LZQ180" s="147"/>
      <c r="LZR180" s="113"/>
      <c r="LZS180" s="148"/>
      <c r="LZT180" s="149"/>
      <c r="LZU180" s="150"/>
      <c r="LZV180" s="151"/>
      <c r="LZW180" s="152"/>
      <c r="LZX180" s="146"/>
      <c r="LZY180" s="113"/>
      <c r="LZZ180" s="147"/>
      <c r="MAA180" s="113"/>
      <c r="MAB180" s="148"/>
      <c r="MAC180" s="149"/>
      <c r="MAD180" s="150"/>
      <c r="MAE180" s="151"/>
      <c r="MAF180" s="152"/>
      <c r="MAG180" s="146"/>
      <c r="MAH180" s="113"/>
      <c r="MAI180" s="147"/>
      <c r="MAJ180" s="113"/>
      <c r="MAK180" s="148"/>
      <c r="MAL180" s="149"/>
      <c r="MAM180" s="150"/>
      <c r="MAN180" s="151"/>
      <c r="MAO180" s="152"/>
      <c r="MAP180" s="146"/>
      <c r="MAQ180" s="113"/>
      <c r="MAR180" s="147"/>
      <c r="MAS180" s="113"/>
      <c r="MAT180" s="148"/>
      <c r="MAU180" s="149"/>
      <c r="MAV180" s="150"/>
      <c r="MAW180" s="151"/>
      <c r="MAX180" s="152"/>
      <c r="MAY180" s="146"/>
      <c r="MAZ180" s="113"/>
      <c r="MBA180" s="147"/>
      <c r="MBB180" s="113"/>
      <c r="MBC180" s="148"/>
      <c r="MBD180" s="149"/>
      <c r="MBE180" s="150"/>
      <c r="MBF180" s="151"/>
      <c r="MBG180" s="152"/>
      <c r="MBH180" s="146"/>
      <c r="MBI180" s="113"/>
      <c r="MBJ180" s="147"/>
      <c r="MBK180" s="113"/>
      <c r="MBL180" s="148"/>
      <c r="MBM180" s="149"/>
      <c r="MBN180" s="150"/>
      <c r="MBO180" s="151"/>
      <c r="MBP180" s="152"/>
      <c r="MBQ180" s="146"/>
      <c r="MBR180" s="113"/>
      <c r="MBS180" s="147"/>
      <c r="MBT180" s="113"/>
      <c r="MBU180" s="148"/>
      <c r="MBV180" s="149"/>
      <c r="MBW180" s="150"/>
      <c r="MBX180" s="151"/>
      <c r="MBY180" s="152"/>
      <c r="MBZ180" s="146"/>
      <c r="MCA180" s="113"/>
      <c r="MCB180" s="147"/>
      <c r="MCC180" s="113"/>
      <c r="MCD180" s="148"/>
      <c r="MCE180" s="149"/>
      <c r="MCF180" s="150"/>
      <c r="MCG180" s="151"/>
      <c r="MCH180" s="152"/>
      <c r="MCI180" s="146"/>
      <c r="MCJ180" s="113"/>
      <c r="MCK180" s="147"/>
      <c r="MCL180" s="113"/>
      <c r="MCM180" s="148"/>
      <c r="MCN180" s="149"/>
      <c r="MCO180" s="150"/>
      <c r="MCP180" s="151"/>
      <c r="MCQ180" s="152"/>
      <c r="MCR180" s="146"/>
      <c r="MCS180" s="113"/>
      <c r="MCT180" s="147"/>
      <c r="MCU180" s="113"/>
      <c r="MCV180" s="148"/>
      <c r="MCW180" s="149"/>
      <c r="MCX180" s="150"/>
      <c r="MCY180" s="151"/>
      <c r="MCZ180" s="152"/>
      <c r="MDA180" s="146"/>
      <c r="MDB180" s="113"/>
      <c r="MDC180" s="147"/>
      <c r="MDD180" s="113"/>
      <c r="MDE180" s="148"/>
      <c r="MDF180" s="149"/>
      <c r="MDG180" s="150"/>
      <c r="MDH180" s="151"/>
      <c r="MDI180" s="152"/>
      <c r="MDJ180" s="146"/>
      <c r="MDK180" s="113"/>
      <c r="MDL180" s="147"/>
      <c r="MDM180" s="113"/>
      <c r="MDN180" s="148"/>
      <c r="MDO180" s="149"/>
      <c r="MDP180" s="150"/>
      <c r="MDQ180" s="151"/>
      <c r="MDR180" s="152"/>
      <c r="MDS180" s="146"/>
      <c r="MDT180" s="113"/>
      <c r="MDU180" s="147"/>
      <c r="MDV180" s="113"/>
      <c r="MDW180" s="148"/>
      <c r="MDX180" s="149"/>
      <c r="MDY180" s="150"/>
      <c r="MDZ180" s="151"/>
      <c r="MEA180" s="152"/>
      <c r="MEB180" s="146"/>
      <c r="MEC180" s="113"/>
      <c r="MED180" s="147"/>
      <c r="MEE180" s="113"/>
      <c r="MEF180" s="148"/>
      <c r="MEG180" s="149"/>
      <c r="MEH180" s="150"/>
      <c r="MEI180" s="151"/>
      <c r="MEJ180" s="152"/>
      <c r="MEK180" s="146"/>
      <c r="MEL180" s="113"/>
      <c r="MEM180" s="147"/>
      <c r="MEN180" s="113"/>
      <c r="MEO180" s="148"/>
      <c r="MEP180" s="149"/>
      <c r="MEQ180" s="150"/>
      <c r="MER180" s="151"/>
      <c r="MES180" s="152"/>
      <c r="MET180" s="146"/>
      <c r="MEU180" s="113"/>
      <c r="MEV180" s="147"/>
      <c r="MEW180" s="113"/>
      <c r="MEX180" s="148"/>
      <c r="MEY180" s="149"/>
      <c r="MEZ180" s="150"/>
      <c r="MFA180" s="151"/>
      <c r="MFB180" s="152"/>
      <c r="MFC180" s="146"/>
      <c r="MFD180" s="113"/>
      <c r="MFE180" s="147"/>
      <c r="MFF180" s="113"/>
      <c r="MFG180" s="148"/>
      <c r="MFH180" s="149"/>
      <c r="MFI180" s="150"/>
      <c r="MFJ180" s="151"/>
      <c r="MFK180" s="152"/>
      <c r="MFL180" s="146"/>
      <c r="MFM180" s="113"/>
      <c r="MFN180" s="147"/>
      <c r="MFO180" s="113"/>
      <c r="MFP180" s="148"/>
      <c r="MFQ180" s="149"/>
      <c r="MFR180" s="150"/>
      <c r="MFS180" s="151"/>
      <c r="MFT180" s="152"/>
      <c r="MFU180" s="146"/>
      <c r="MFV180" s="113"/>
      <c r="MFW180" s="147"/>
      <c r="MFX180" s="113"/>
      <c r="MFY180" s="148"/>
      <c r="MFZ180" s="149"/>
      <c r="MGA180" s="150"/>
      <c r="MGB180" s="151"/>
      <c r="MGC180" s="152"/>
      <c r="MGD180" s="146"/>
      <c r="MGE180" s="113"/>
      <c r="MGF180" s="147"/>
      <c r="MGG180" s="113"/>
      <c r="MGH180" s="148"/>
      <c r="MGI180" s="149"/>
      <c r="MGJ180" s="150"/>
      <c r="MGK180" s="151"/>
      <c r="MGL180" s="152"/>
      <c r="MGM180" s="146"/>
      <c r="MGN180" s="113"/>
      <c r="MGO180" s="147"/>
      <c r="MGP180" s="113"/>
      <c r="MGQ180" s="148"/>
      <c r="MGR180" s="149"/>
      <c r="MGS180" s="150"/>
      <c r="MGT180" s="151"/>
      <c r="MGU180" s="152"/>
      <c r="MGV180" s="146"/>
      <c r="MGW180" s="113"/>
      <c r="MGX180" s="147"/>
      <c r="MGY180" s="113"/>
      <c r="MGZ180" s="148"/>
      <c r="MHA180" s="149"/>
      <c r="MHB180" s="150"/>
      <c r="MHC180" s="151"/>
      <c r="MHD180" s="152"/>
      <c r="MHE180" s="146"/>
      <c r="MHF180" s="113"/>
      <c r="MHG180" s="147"/>
      <c r="MHH180" s="113"/>
      <c r="MHI180" s="148"/>
      <c r="MHJ180" s="149"/>
      <c r="MHK180" s="150"/>
      <c r="MHL180" s="151"/>
      <c r="MHM180" s="152"/>
      <c r="MHN180" s="146"/>
      <c r="MHO180" s="113"/>
      <c r="MHP180" s="147"/>
      <c r="MHQ180" s="113"/>
      <c r="MHR180" s="148"/>
      <c r="MHS180" s="149"/>
      <c r="MHT180" s="150"/>
      <c r="MHU180" s="151"/>
      <c r="MHV180" s="152"/>
      <c r="MHW180" s="146"/>
      <c r="MHX180" s="113"/>
      <c r="MHY180" s="147"/>
      <c r="MHZ180" s="113"/>
      <c r="MIA180" s="148"/>
      <c r="MIB180" s="149"/>
      <c r="MIC180" s="150"/>
      <c r="MID180" s="151"/>
      <c r="MIE180" s="152"/>
      <c r="MIF180" s="146"/>
      <c r="MIG180" s="113"/>
      <c r="MIH180" s="147"/>
      <c r="MII180" s="113"/>
      <c r="MIJ180" s="148"/>
      <c r="MIK180" s="149"/>
      <c r="MIL180" s="150"/>
      <c r="MIM180" s="151"/>
      <c r="MIN180" s="152"/>
      <c r="MIO180" s="146"/>
      <c r="MIP180" s="113"/>
      <c r="MIQ180" s="147"/>
      <c r="MIR180" s="113"/>
      <c r="MIS180" s="148"/>
      <c r="MIT180" s="149"/>
      <c r="MIU180" s="150"/>
      <c r="MIV180" s="151"/>
      <c r="MIW180" s="152"/>
      <c r="MIX180" s="146"/>
      <c r="MIY180" s="113"/>
      <c r="MIZ180" s="147"/>
      <c r="MJA180" s="113"/>
      <c r="MJB180" s="148"/>
      <c r="MJC180" s="149"/>
      <c r="MJD180" s="150"/>
      <c r="MJE180" s="151"/>
      <c r="MJF180" s="152"/>
      <c r="MJG180" s="146"/>
      <c r="MJH180" s="113"/>
      <c r="MJI180" s="147"/>
      <c r="MJJ180" s="113"/>
      <c r="MJK180" s="148"/>
      <c r="MJL180" s="149"/>
      <c r="MJM180" s="150"/>
      <c r="MJN180" s="151"/>
      <c r="MJO180" s="152"/>
      <c r="MJP180" s="146"/>
      <c r="MJQ180" s="113"/>
      <c r="MJR180" s="147"/>
      <c r="MJS180" s="113"/>
      <c r="MJT180" s="148"/>
      <c r="MJU180" s="149"/>
      <c r="MJV180" s="150"/>
      <c r="MJW180" s="151"/>
      <c r="MJX180" s="152"/>
      <c r="MJY180" s="146"/>
      <c r="MJZ180" s="113"/>
      <c r="MKA180" s="147"/>
      <c r="MKB180" s="113"/>
      <c r="MKC180" s="148"/>
      <c r="MKD180" s="149"/>
      <c r="MKE180" s="150"/>
      <c r="MKF180" s="151"/>
      <c r="MKG180" s="152"/>
      <c r="MKH180" s="146"/>
      <c r="MKI180" s="113"/>
      <c r="MKJ180" s="147"/>
      <c r="MKK180" s="113"/>
      <c r="MKL180" s="148"/>
      <c r="MKM180" s="149"/>
      <c r="MKN180" s="150"/>
      <c r="MKO180" s="151"/>
      <c r="MKP180" s="152"/>
      <c r="MKQ180" s="146"/>
      <c r="MKR180" s="113"/>
      <c r="MKS180" s="147"/>
      <c r="MKT180" s="113"/>
      <c r="MKU180" s="148"/>
      <c r="MKV180" s="149"/>
      <c r="MKW180" s="150"/>
      <c r="MKX180" s="151"/>
      <c r="MKY180" s="152"/>
      <c r="MKZ180" s="146"/>
      <c r="MLA180" s="113"/>
      <c r="MLB180" s="147"/>
      <c r="MLC180" s="113"/>
      <c r="MLD180" s="148"/>
      <c r="MLE180" s="149"/>
      <c r="MLF180" s="150"/>
      <c r="MLG180" s="151"/>
      <c r="MLH180" s="152"/>
      <c r="MLI180" s="146"/>
      <c r="MLJ180" s="113"/>
      <c r="MLK180" s="147"/>
      <c r="MLL180" s="113"/>
      <c r="MLM180" s="148"/>
      <c r="MLN180" s="149"/>
      <c r="MLO180" s="150"/>
      <c r="MLP180" s="151"/>
      <c r="MLQ180" s="152"/>
      <c r="MLR180" s="146"/>
      <c r="MLS180" s="113"/>
      <c r="MLT180" s="147"/>
      <c r="MLU180" s="113"/>
      <c r="MLV180" s="148"/>
      <c r="MLW180" s="149"/>
      <c r="MLX180" s="150"/>
      <c r="MLY180" s="151"/>
      <c r="MLZ180" s="152"/>
      <c r="MMA180" s="146"/>
      <c r="MMB180" s="113"/>
      <c r="MMC180" s="147"/>
      <c r="MMD180" s="113"/>
      <c r="MME180" s="148"/>
      <c r="MMF180" s="149"/>
      <c r="MMG180" s="150"/>
      <c r="MMH180" s="151"/>
      <c r="MMI180" s="152"/>
      <c r="MMJ180" s="146"/>
      <c r="MMK180" s="113"/>
      <c r="MML180" s="147"/>
      <c r="MMM180" s="113"/>
      <c r="MMN180" s="148"/>
      <c r="MMO180" s="149"/>
      <c r="MMP180" s="150"/>
      <c r="MMQ180" s="151"/>
      <c r="MMR180" s="152"/>
      <c r="MMS180" s="146"/>
      <c r="MMT180" s="113"/>
      <c r="MMU180" s="147"/>
      <c r="MMV180" s="113"/>
      <c r="MMW180" s="148"/>
      <c r="MMX180" s="149"/>
      <c r="MMY180" s="150"/>
      <c r="MMZ180" s="151"/>
      <c r="MNA180" s="152"/>
      <c r="MNB180" s="146"/>
      <c r="MNC180" s="113"/>
      <c r="MND180" s="147"/>
      <c r="MNE180" s="113"/>
      <c r="MNF180" s="148"/>
      <c r="MNG180" s="149"/>
      <c r="MNH180" s="150"/>
      <c r="MNI180" s="151"/>
      <c r="MNJ180" s="152"/>
      <c r="MNK180" s="146"/>
      <c r="MNL180" s="113"/>
      <c r="MNM180" s="147"/>
      <c r="MNN180" s="113"/>
      <c r="MNO180" s="148"/>
      <c r="MNP180" s="149"/>
      <c r="MNQ180" s="150"/>
      <c r="MNR180" s="151"/>
      <c r="MNS180" s="152"/>
      <c r="MNT180" s="146"/>
      <c r="MNU180" s="113"/>
      <c r="MNV180" s="147"/>
      <c r="MNW180" s="113"/>
      <c r="MNX180" s="148"/>
      <c r="MNY180" s="149"/>
      <c r="MNZ180" s="150"/>
      <c r="MOA180" s="151"/>
      <c r="MOB180" s="152"/>
      <c r="MOC180" s="146"/>
      <c r="MOD180" s="113"/>
      <c r="MOE180" s="147"/>
      <c r="MOF180" s="113"/>
      <c r="MOG180" s="148"/>
      <c r="MOH180" s="149"/>
      <c r="MOI180" s="150"/>
      <c r="MOJ180" s="151"/>
      <c r="MOK180" s="152"/>
      <c r="MOL180" s="146"/>
      <c r="MOM180" s="113"/>
      <c r="MON180" s="147"/>
      <c r="MOO180" s="113"/>
      <c r="MOP180" s="148"/>
      <c r="MOQ180" s="149"/>
      <c r="MOR180" s="150"/>
      <c r="MOS180" s="151"/>
      <c r="MOT180" s="152"/>
      <c r="MOU180" s="146"/>
      <c r="MOV180" s="113"/>
      <c r="MOW180" s="147"/>
      <c r="MOX180" s="113"/>
      <c r="MOY180" s="148"/>
      <c r="MOZ180" s="149"/>
      <c r="MPA180" s="150"/>
      <c r="MPB180" s="151"/>
      <c r="MPC180" s="152"/>
      <c r="MPD180" s="146"/>
      <c r="MPE180" s="113"/>
      <c r="MPF180" s="147"/>
      <c r="MPG180" s="113"/>
      <c r="MPH180" s="148"/>
      <c r="MPI180" s="149"/>
      <c r="MPJ180" s="150"/>
      <c r="MPK180" s="151"/>
      <c r="MPL180" s="152"/>
      <c r="MPM180" s="146"/>
      <c r="MPN180" s="113"/>
      <c r="MPO180" s="147"/>
      <c r="MPP180" s="113"/>
      <c r="MPQ180" s="148"/>
      <c r="MPR180" s="149"/>
      <c r="MPS180" s="150"/>
      <c r="MPT180" s="151"/>
      <c r="MPU180" s="152"/>
      <c r="MPV180" s="146"/>
      <c r="MPW180" s="113"/>
      <c r="MPX180" s="147"/>
      <c r="MPY180" s="113"/>
      <c r="MPZ180" s="148"/>
      <c r="MQA180" s="149"/>
      <c r="MQB180" s="150"/>
      <c r="MQC180" s="151"/>
      <c r="MQD180" s="152"/>
      <c r="MQE180" s="146"/>
      <c r="MQF180" s="113"/>
      <c r="MQG180" s="147"/>
      <c r="MQH180" s="113"/>
      <c r="MQI180" s="148"/>
      <c r="MQJ180" s="149"/>
      <c r="MQK180" s="150"/>
      <c r="MQL180" s="151"/>
      <c r="MQM180" s="152"/>
      <c r="MQN180" s="146"/>
      <c r="MQO180" s="113"/>
      <c r="MQP180" s="147"/>
      <c r="MQQ180" s="113"/>
      <c r="MQR180" s="148"/>
      <c r="MQS180" s="149"/>
      <c r="MQT180" s="150"/>
      <c r="MQU180" s="151"/>
      <c r="MQV180" s="152"/>
      <c r="MQW180" s="146"/>
      <c r="MQX180" s="113"/>
      <c r="MQY180" s="147"/>
      <c r="MQZ180" s="113"/>
      <c r="MRA180" s="148"/>
      <c r="MRB180" s="149"/>
      <c r="MRC180" s="150"/>
      <c r="MRD180" s="151"/>
      <c r="MRE180" s="152"/>
      <c r="MRF180" s="146"/>
      <c r="MRG180" s="113"/>
      <c r="MRH180" s="147"/>
      <c r="MRI180" s="113"/>
      <c r="MRJ180" s="148"/>
      <c r="MRK180" s="149"/>
      <c r="MRL180" s="150"/>
      <c r="MRM180" s="151"/>
      <c r="MRN180" s="152"/>
      <c r="MRO180" s="146"/>
      <c r="MRP180" s="113"/>
      <c r="MRQ180" s="147"/>
      <c r="MRR180" s="113"/>
      <c r="MRS180" s="148"/>
      <c r="MRT180" s="149"/>
      <c r="MRU180" s="150"/>
      <c r="MRV180" s="151"/>
      <c r="MRW180" s="152"/>
      <c r="MRX180" s="146"/>
      <c r="MRY180" s="113"/>
      <c r="MRZ180" s="147"/>
      <c r="MSA180" s="113"/>
      <c r="MSB180" s="148"/>
      <c r="MSC180" s="149"/>
      <c r="MSD180" s="150"/>
      <c r="MSE180" s="151"/>
      <c r="MSF180" s="152"/>
      <c r="MSG180" s="146"/>
      <c r="MSH180" s="113"/>
      <c r="MSI180" s="147"/>
      <c r="MSJ180" s="113"/>
      <c r="MSK180" s="148"/>
      <c r="MSL180" s="149"/>
      <c r="MSM180" s="150"/>
      <c r="MSN180" s="151"/>
      <c r="MSO180" s="152"/>
      <c r="MSP180" s="146"/>
      <c r="MSQ180" s="113"/>
      <c r="MSR180" s="147"/>
      <c r="MSS180" s="113"/>
      <c r="MST180" s="148"/>
      <c r="MSU180" s="149"/>
      <c r="MSV180" s="150"/>
      <c r="MSW180" s="151"/>
      <c r="MSX180" s="152"/>
      <c r="MSY180" s="146"/>
      <c r="MSZ180" s="113"/>
      <c r="MTA180" s="147"/>
      <c r="MTB180" s="113"/>
      <c r="MTC180" s="148"/>
      <c r="MTD180" s="149"/>
      <c r="MTE180" s="150"/>
      <c r="MTF180" s="151"/>
      <c r="MTG180" s="152"/>
      <c r="MTH180" s="146"/>
      <c r="MTI180" s="113"/>
      <c r="MTJ180" s="147"/>
      <c r="MTK180" s="113"/>
      <c r="MTL180" s="148"/>
      <c r="MTM180" s="149"/>
      <c r="MTN180" s="150"/>
      <c r="MTO180" s="151"/>
      <c r="MTP180" s="152"/>
      <c r="MTQ180" s="146"/>
      <c r="MTR180" s="113"/>
      <c r="MTS180" s="147"/>
      <c r="MTT180" s="113"/>
      <c r="MTU180" s="148"/>
      <c r="MTV180" s="149"/>
      <c r="MTW180" s="150"/>
      <c r="MTX180" s="151"/>
      <c r="MTY180" s="152"/>
      <c r="MTZ180" s="146"/>
      <c r="MUA180" s="113"/>
      <c r="MUB180" s="147"/>
      <c r="MUC180" s="113"/>
      <c r="MUD180" s="148"/>
      <c r="MUE180" s="149"/>
      <c r="MUF180" s="150"/>
      <c r="MUG180" s="151"/>
      <c r="MUH180" s="152"/>
      <c r="MUI180" s="146"/>
      <c r="MUJ180" s="113"/>
      <c r="MUK180" s="147"/>
      <c r="MUL180" s="113"/>
      <c r="MUM180" s="148"/>
      <c r="MUN180" s="149"/>
      <c r="MUO180" s="150"/>
      <c r="MUP180" s="151"/>
      <c r="MUQ180" s="152"/>
      <c r="MUR180" s="146"/>
      <c r="MUS180" s="113"/>
      <c r="MUT180" s="147"/>
      <c r="MUU180" s="113"/>
      <c r="MUV180" s="148"/>
      <c r="MUW180" s="149"/>
      <c r="MUX180" s="150"/>
      <c r="MUY180" s="151"/>
      <c r="MUZ180" s="152"/>
      <c r="MVA180" s="146"/>
      <c r="MVB180" s="113"/>
      <c r="MVC180" s="147"/>
      <c r="MVD180" s="113"/>
      <c r="MVE180" s="148"/>
      <c r="MVF180" s="149"/>
      <c r="MVG180" s="150"/>
      <c r="MVH180" s="151"/>
      <c r="MVI180" s="152"/>
      <c r="MVJ180" s="146"/>
      <c r="MVK180" s="113"/>
      <c r="MVL180" s="147"/>
      <c r="MVM180" s="113"/>
      <c r="MVN180" s="148"/>
      <c r="MVO180" s="149"/>
      <c r="MVP180" s="150"/>
      <c r="MVQ180" s="151"/>
      <c r="MVR180" s="152"/>
      <c r="MVS180" s="146"/>
      <c r="MVT180" s="113"/>
      <c r="MVU180" s="147"/>
      <c r="MVV180" s="113"/>
      <c r="MVW180" s="148"/>
      <c r="MVX180" s="149"/>
      <c r="MVY180" s="150"/>
      <c r="MVZ180" s="151"/>
      <c r="MWA180" s="152"/>
      <c r="MWB180" s="146"/>
      <c r="MWC180" s="113"/>
      <c r="MWD180" s="147"/>
      <c r="MWE180" s="113"/>
      <c r="MWF180" s="148"/>
      <c r="MWG180" s="149"/>
      <c r="MWH180" s="150"/>
      <c r="MWI180" s="151"/>
      <c r="MWJ180" s="152"/>
      <c r="MWK180" s="146"/>
      <c r="MWL180" s="113"/>
      <c r="MWM180" s="147"/>
      <c r="MWN180" s="113"/>
      <c r="MWO180" s="148"/>
      <c r="MWP180" s="149"/>
      <c r="MWQ180" s="150"/>
      <c r="MWR180" s="151"/>
      <c r="MWS180" s="152"/>
      <c r="MWT180" s="146"/>
      <c r="MWU180" s="113"/>
      <c r="MWV180" s="147"/>
      <c r="MWW180" s="113"/>
      <c r="MWX180" s="148"/>
      <c r="MWY180" s="149"/>
      <c r="MWZ180" s="150"/>
      <c r="MXA180" s="151"/>
      <c r="MXB180" s="152"/>
      <c r="MXC180" s="146"/>
      <c r="MXD180" s="113"/>
      <c r="MXE180" s="147"/>
      <c r="MXF180" s="113"/>
      <c r="MXG180" s="148"/>
      <c r="MXH180" s="149"/>
      <c r="MXI180" s="150"/>
      <c r="MXJ180" s="151"/>
      <c r="MXK180" s="152"/>
      <c r="MXL180" s="146"/>
      <c r="MXM180" s="113"/>
      <c r="MXN180" s="147"/>
      <c r="MXO180" s="113"/>
      <c r="MXP180" s="148"/>
      <c r="MXQ180" s="149"/>
      <c r="MXR180" s="150"/>
      <c r="MXS180" s="151"/>
      <c r="MXT180" s="152"/>
      <c r="MXU180" s="146"/>
      <c r="MXV180" s="113"/>
      <c r="MXW180" s="147"/>
      <c r="MXX180" s="113"/>
      <c r="MXY180" s="148"/>
      <c r="MXZ180" s="149"/>
      <c r="MYA180" s="150"/>
      <c r="MYB180" s="151"/>
      <c r="MYC180" s="152"/>
      <c r="MYD180" s="146"/>
      <c r="MYE180" s="113"/>
      <c r="MYF180" s="147"/>
      <c r="MYG180" s="113"/>
      <c r="MYH180" s="148"/>
      <c r="MYI180" s="149"/>
      <c r="MYJ180" s="150"/>
      <c r="MYK180" s="151"/>
      <c r="MYL180" s="152"/>
      <c r="MYM180" s="146"/>
      <c r="MYN180" s="113"/>
      <c r="MYO180" s="147"/>
      <c r="MYP180" s="113"/>
      <c r="MYQ180" s="148"/>
      <c r="MYR180" s="149"/>
      <c r="MYS180" s="150"/>
      <c r="MYT180" s="151"/>
      <c r="MYU180" s="152"/>
      <c r="MYV180" s="146"/>
      <c r="MYW180" s="113"/>
      <c r="MYX180" s="147"/>
      <c r="MYY180" s="113"/>
      <c r="MYZ180" s="148"/>
      <c r="MZA180" s="149"/>
      <c r="MZB180" s="150"/>
      <c r="MZC180" s="151"/>
      <c r="MZD180" s="152"/>
      <c r="MZE180" s="146"/>
      <c r="MZF180" s="113"/>
      <c r="MZG180" s="147"/>
      <c r="MZH180" s="113"/>
      <c r="MZI180" s="148"/>
      <c r="MZJ180" s="149"/>
      <c r="MZK180" s="150"/>
      <c r="MZL180" s="151"/>
      <c r="MZM180" s="152"/>
      <c r="MZN180" s="146"/>
      <c r="MZO180" s="113"/>
      <c r="MZP180" s="147"/>
      <c r="MZQ180" s="113"/>
      <c r="MZR180" s="148"/>
      <c r="MZS180" s="149"/>
      <c r="MZT180" s="150"/>
      <c r="MZU180" s="151"/>
      <c r="MZV180" s="152"/>
      <c r="MZW180" s="146"/>
      <c r="MZX180" s="113"/>
      <c r="MZY180" s="147"/>
      <c r="MZZ180" s="113"/>
      <c r="NAA180" s="148"/>
      <c r="NAB180" s="149"/>
      <c r="NAC180" s="150"/>
      <c r="NAD180" s="151"/>
      <c r="NAE180" s="152"/>
      <c r="NAF180" s="146"/>
      <c r="NAG180" s="113"/>
      <c r="NAH180" s="147"/>
      <c r="NAI180" s="113"/>
      <c r="NAJ180" s="148"/>
      <c r="NAK180" s="149"/>
      <c r="NAL180" s="150"/>
      <c r="NAM180" s="151"/>
      <c r="NAN180" s="152"/>
      <c r="NAO180" s="146"/>
      <c r="NAP180" s="113"/>
      <c r="NAQ180" s="147"/>
      <c r="NAR180" s="113"/>
      <c r="NAS180" s="148"/>
      <c r="NAT180" s="149"/>
      <c r="NAU180" s="150"/>
      <c r="NAV180" s="151"/>
      <c r="NAW180" s="152"/>
      <c r="NAX180" s="146"/>
      <c r="NAY180" s="113"/>
      <c r="NAZ180" s="147"/>
      <c r="NBA180" s="113"/>
      <c r="NBB180" s="148"/>
      <c r="NBC180" s="149"/>
      <c r="NBD180" s="150"/>
      <c r="NBE180" s="151"/>
      <c r="NBF180" s="152"/>
      <c r="NBG180" s="146"/>
      <c r="NBH180" s="113"/>
      <c r="NBI180" s="147"/>
      <c r="NBJ180" s="113"/>
      <c r="NBK180" s="148"/>
      <c r="NBL180" s="149"/>
      <c r="NBM180" s="150"/>
      <c r="NBN180" s="151"/>
      <c r="NBO180" s="152"/>
      <c r="NBP180" s="146"/>
      <c r="NBQ180" s="113"/>
      <c r="NBR180" s="147"/>
      <c r="NBS180" s="113"/>
      <c r="NBT180" s="148"/>
      <c r="NBU180" s="149"/>
      <c r="NBV180" s="150"/>
      <c r="NBW180" s="151"/>
      <c r="NBX180" s="152"/>
      <c r="NBY180" s="146"/>
      <c r="NBZ180" s="113"/>
      <c r="NCA180" s="147"/>
      <c r="NCB180" s="113"/>
      <c r="NCC180" s="148"/>
      <c r="NCD180" s="149"/>
      <c r="NCE180" s="150"/>
      <c r="NCF180" s="151"/>
      <c r="NCG180" s="152"/>
      <c r="NCH180" s="146"/>
      <c r="NCI180" s="113"/>
      <c r="NCJ180" s="147"/>
      <c r="NCK180" s="113"/>
      <c r="NCL180" s="148"/>
      <c r="NCM180" s="149"/>
      <c r="NCN180" s="150"/>
      <c r="NCO180" s="151"/>
      <c r="NCP180" s="152"/>
      <c r="NCQ180" s="146"/>
      <c r="NCR180" s="113"/>
      <c r="NCS180" s="147"/>
      <c r="NCT180" s="113"/>
      <c r="NCU180" s="148"/>
      <c r="NCV180" s="149"/>
      <c r="NCW180" s="150"/>
      <c r="NCX180" s="151"/>
      <c r="NCY180" s="152"/>
      <c r="NCZ180" s="146"/>
      <c r="NDA180" s="113"/>
      <c r="NDB180" s="147"/>
      <c r="NDC180" s="113"/>
      <c r="NDD180" s="148"/>
      <c r="NDE180" s="149"/>
      <c r="NDF180" s="150"/>
      <c r="NDG180" s="151"/>
      <c r="NDH180" s="152"/>
      <c r="NDI180" s="146"/>
      <c r="NDJ180" s="113"/>
      <c r="NDK180" s="147"/>
      <c r="NDL180" s="113"/>
      <c r="NDM180" s="148"/>
      <c r="NDN180" s="149"/>
      <c r="NDO180" s="150"/>
      <c r="NDP180" s="151"/>
      <c r="NDQ180" s="152"/>
      <c r="NDR180" s="146"/>
      <c r="NDS180" s="113"/>
      <c r="NDT180" s="147"/>
      <c r="NDU180" s="113"/>
      <c r="NDV180" s="148"/>
      <c r="NDW180" s="149"/>
      <c r="NDX180" s="150"/>
      <c r="NDY180" s="151"/>
      <c r="NDZ180" s="152"/>
      <c r="NEA180" s="146"/>
      <c r="NEB180" s="113"/>
      <c r="NEC180" s="147"/>
      <c r="NED180" s="113"/>
      <c r="NEE180" s="148"/>
      <c r="NEF180" s="149"/>
      <c r="NEG180" s="150"/>
      <c r="NEH180" s="151"/>
      <c r="NEI180" s="152"/>
      <c r="NEJ180" s="146"/>
      <c r="NEK180" s="113"/>
      <c r="NEL180" s="147"/>
      <c r="NEM180" s="113"/>
      <c r="NEN180" s="148"/>
      <c r="NEO180" s="149"/>
      <c r="NEP180" s="150"/>
      <c r="NEQ180" s="151"/>
      <c r="NER180" s="152"/>
      <c r="NES180" s="146"/>
      <c r="NET180" s="113"/>
      <c r="NEU180" s="147"/>
      <c r="NEV180" s="113"/>
      <c r="NEW180" s="148"/>
      <c r="NEX180" s="149"/>
      <c r="NEY180" s="150"/>
      <c r="NEZ180" s="151"/>
      <c r="NFA180" s="152"/>
      <c r="NFB180" s="146"/>
      <c r="NFC180" s="113"/>
      <c r="NFD180" s="147"/>
      <c r="NFE180" s="113"/>
      <c r="NFF180" s="148"/>
      <c r="NFG180" s="149"/>
      <c r="NFH180" s="150"/>
      <c r="NFI180" s="151"/>
      <c r="NFJ180" s="152"/>
      <c r="NFK180" s="146"/>
      <c r="NFL180" s="113"/>
      <c r="NFM180" s="147"/>
      <c r="NFN180" s="113"/>
      <c r="NFO180" s="148"/>
      <c r="NFP180" s="149"/>
      <c r="NFQ180" s="150"/>
      <c r="NFR180" s="151"/>
      <c r="NFS180" s="152"/>
      <c r="NFT180" s="146"/>
      <c r="NFU180" s="113"/>
      <c r="NFV180" s="147"/>
      <c r="NFW180" s="113"/>
      <c r="NFX180" s="148"/>
      <c r="NFY180" s="149"/>
      <c r="NFZ180" s="150"/>
      <c r="NGA180" s="151"/>
      <c r="NGB180" s="152"/>
      <c r="NGC180" s="146"/>
      <c r="NGD180" s="113"/>
      <c r="NGE180" s="147"/>
      <c r="NGF180" s="113"/>
      <c r="NGG180" s="148"/>
      <c r="NGH180" s="149"/>
      <c r="NGI180" s="150"/>
      <c r="NGJ180" s="151"/>
      <c r="NGK180" s="152"/>
      <c r="NGL180" s="146"/>
      <c r="NGM180" s="113"/>
      <c r="NGN180" s="147"/>
      <c r="NGO180" s="113"/>
      <c r="NGP180" s="148"/>
      <c r="NGQ180" s="149"/>
      <c r="NGR180" s="150"/>
      <c r="NGS180" s="151"/>
      <c r="NGT180" s="152"/>
      <c r="NGU180" s="146"/>
      <c r="NGV180" s="113"/>
      <c r="NGW180" s="147"/>
      <c r="NGX180" s="113"/>
      <c r="NGY180" s="148"/>
      <c r="NGZ180" s="149"/>
      <c r="NHA180" s="150"/>
      <c r="NHB180" s="151"/>
      <c r="NHC180" s="152"/>
      <c r="NHD180" s="146"/>
      <c r="NHE180" s="113"/>
      <c r="NHF180" s="147"/>
      <c r="NHG180" s="113"/>
      <c r="NHH180" s="148"/>
      <c r="NHI180" s="149"/>
      <c r="NHJ180" s="150"/>
      <c r="NHK180" s="151"/>
      <c r="NHL180" s="152"/>
      <c r="NHM180" s="146"/>
      <c r="NHN180" s="113"/>
      <c r="NHO180" s="147"/>
      <c r="NHP180" s="113"/>
      <c r="NHQ180" s="148"/>
      <c r="NHR180" s="149"/>
      <c r="NHS180" s="150"/>
      <c r="NHT180" s="151"/>
      <c r="NHU180" s="152"/>
      <c r="NHV180" s="146"/>
      <c r="NHW180" s="113"/>
      <c r="NHX180" s="147"/>
      <c r="NHY180" s="113"/>
      <c r="NHZ180" s="148"/>
      <c r="NIA180" s="149"/>
      <c r="NIB180" s="150"/>
      <c r="NIC180" s="151"/>
      <c r="NID180" s="152"/>
      <c r="NIE180" s="146"/>
      <c r="NIF180" s="113"/>
      <c r="NIG180" s="147"/>
      <c r="NIH180" s="113"/>
      <c r="NII180" s="148"/>
      <c r="NIJ180" s="149"/>
      <c r="NIK180" s="150"/>
      <c r="NIL180" s="151"/>
      <c r="NIM180" s="152"/>
      <c r="NIN180" s="146"/>
      <c r="NIO180" s="113"/>
      <c r="NIP180" s="147"/>
      <c r="NIQ180" s="113"/>
      <c r="NIR180" s="148"/>
      <c r="NIS180" s="149"/>
      <c r="NIT180" s="150"/>
      <c r="NIU180" s="151"/>
      <c r="NIV180" s="152"/>
      <c r="NIW180" s="146"/>
      <c r="NIX180" s="113"/>
      <c r="NIY180" s="147"/>
      <c r="NIZ180" s="113"/>
      <c r="NJA180" s="148"/>
      <c r="NJB180" s="149"/>
      <c r="NJC180" s="150"/>
      <c r="NJD180" s="151"/>
      <c r="NJE180" s="152"/>
      <c r="NJF180" s="146"/>
      <c r="NJG180" s="113"/>
      <c r="NJH180" s="147"/>
      <c r="NJI180" s="113"/>
      <c r="NJJ180" s="148"/>
      <c r="NJK180" s="149"/>
      <c r="NJL180" s="150"/>
      <c r="NJM180" s="151"/>
      <c r="NJN180" s="152"/>
      <c r="NJO180" s="146"/>
      <c r="NJP180" s="113"/>
      <c r="NJQ180" s="147"/>
      <c r="NJR180" s="113"/>
      <c r="NJS180" s="148"/>
      <c r="NJT180" s="149"/>
      <c r="NJU180" s="150"/>
      <c r="NJV180" s="151"/>
      <c r="NJW180" s="152"/>
      <c r="NJX180" s="146"/>
      <c r="NJY180" s="113"/>
      <c r="NJZ180" s="147"/>
      <c r="NKA180" s="113"/>
      <c r="NKB180" s="148"/>
      <c r="NKC180" s="149"/>
      <c r="NKD180" s="150"/>
      <c r="NKE180" s="151"/>
      <c r="NKF180" s="152"/>
      <c r="NKG180" s="146"/>
      <c r="NKH180" s="113"/>
      <c r="NKI180" s="147"/>
      <c r="NKJ180" s="113"/>
      <c r="NKK180" s="148"/>
      <c r="NKL180" s="149"/>
      <c r="NKM180" s="150"/>
      <c r="NKN180" s="151"/>
      <c r="NKO180" s="152"/>
      <c r="NKP180" s="146"/>
      <c r="NKQ180" s="113"/>
      <c r="NKR180" s="147"/>
      <c r="NKS180" s="113"/>
      <c r="NKT180" s="148"/>
      <c r="NKU180" s="149"/>
      <c r="NKV180" s="150"/>
      <c r="NKW180" s="151"/>
      <c r="NKX180" s="152"/>
      <c r="NKY180" s="146"/>
      <c r="NKZ180" s="113"/>
      <c r="NLA180" s="147"/>
      <c r="NLB180" s="113"/>
      <c r="NLC180" s="148"/>
      <c r="NLD180" s="149"/>
      <c r="NLE180" s="150"/>
      <c r="NLF180" s="151"/>
      <c r="NLG180" s="152"/>
      <c r="NLH180" s="146"/>
      <c r="NLI180" s="113"/>
      <c r="NLJ180" s="147"/>
      <c r="NLK180" s="113"/>
      <c r="NLL180" s="148"/>
      <c r="NLM180" s="149"/>
      <c r="NLN180" s="150"/>
      <c r="NLO180" s="151"/>
      <c r="NLP180" s="152"/>
      <c r="NLQ180" s="146"/>
      <c r="NLR180" s="113"/>
      <c r="NLS180" s="147"/>
      <c r="NLT180" s="113"/>
      <c r="NLU180" s="148"/>
      <c r="NLV180" s="149"/>
      <c r="NLW180" s="150"/>
      <c r="NLX180" s="151"/>
      <c r="NLY180" s="152"/>
      <c r="NLZ180" s="146"/>
      <c r="NMA180" s="113"/>
      <c r="NMB180" s="147"/>
      <c r="NMC180" s="113"/>
      <c r="NMD180" s="148"/>
      <c r="NME180" s="149"/>
      <c r="NMF180" s="150"/>
      <c r="NMG180" s="151"/>
      <c r="NMH180" s="152"/>
      <c r="NMI180" s="146"/>
      <c r="NMJ180" s="113"/>
      <c r="NMK180" s="147"/>
      <c r="NML180" s="113"/>
      <c r="NMM180" s="148"/>
      <c r="NMN180" s="149"/>
      <c r="NMO180" s="150"/>
      <c r="NMP180" s="151"/>
      <c r="NMQ180" s="152"/>
      <c r="NMR180" s="146"/>
      <c r="NMS180" s="113"/>
      <c r="NMT180" s="147"/>
      <c r="NMU180" s="113"/>
      <c r="NMV180" s="148"/>
      <c r="NMW180" s="149"/>
      <c r="NMX180" s="150"/>
      <c r="NMY180" s="151"/>
      <c r="NMZ180" s="152"/>
      <c r="NNA180" s="146"/>
      <c r="NNB180" s="113"/>
      <c r="NNC180" s="147"/>
      <c r="NND180" s="113"/>
      <c r="NNE180" s="148"/>
      <c r="NNF180" s="149"/>
      <c r="NNG180" s="150"/>
      <c r="NNH180" s="151"/>
      <c r="NNI180" s="152"/>
      <c r="NNJ180" s="146"/>
      <c r="NNK180" s="113"/>
      <c r="NNL180" s="147"/>
      <c r="NNM180" s="113"/>
      <c r="NNN180" s="148"/>
      <c r="NNO180" s="149"/>
      <c r="NNP180" s="150"/>
      <c r="NNQ180" s="151"/>
      <c r="NNR180" s="152"/>
      <c r="NNS180" s="146"/>
      <c r="NNT180" s="113"/>
      <c r="NNU180" s="147"/>
      <c r="NNV180" s="113"/>
      <c r="NNW180" s="148"/>
      <c r="NNX180" s="149"/>
      <c r="NNY180" s="150"/>
      <c r="NNZ180" s="151"/>
      <c r="NOA180" s="152"/>
      <c r="NOB180" s="146"/>
      <c r="NOC180" s="113"/>
      <c r="NOD180" s="147"/>
      <c r="NOE180" s="113"/>
      <c r="NOF180" s="148"/>
      <c r="NOG180" s="149"/>
      <c r="NOH180" s="150"/>
      <c r="NOI180" s="151"/>
      <c r="NOJ180" s="152"/>
      <c r="NOK180" s="146"/>
      <c r="NOL180" s="113"/>
      <c r="NOM180" s="147"/>
      <c r="NON180" s="113"/>
      <c r="NOO180" s="148"/>
      <c r="NOP180" s="149"/>
      <c r="NOQ180" s="150"/>
      <c r="NOR180" s="151"/>
      <c r="NOS180" s="152"/>
      <c r="NOT180" s="146"/>
      <c r="NOU180" s="113"/>
      <c r="NOV180" s="147"/>
      <c r="NOW180" s="113"/>
      <c r="NOX180" s="148"/>
      <c r="NOY180" s="149"/>
      <c r="NOZ180" s="150"/>
      <c r="NPA180" s="151"/>
      <c r="NPB180" s="152"/>
      <c r="NPC180" s="146"/>
      <c r="NPD180" s="113"/>
      <c r="NPE180" s="147"/>
      <c r="NPF180" s="113"/>
      <c r="NPG180" s="148"/>
      <c r="NPH180" s="149"/>
      <c r="NPI180" s="150"/>
      <c r="NPJ180" s="151"/>
      <c r="NPK180" s="152"/>
      <c r="NPL180" s="146"/>
      <c r="NPM180" s="113"/>
      <c r="NPN180" s="147"/>
      <c r="NPO180" s="113"/>
      <c r="NPP180" s="148"/>
      <c r="NPQ180" s="149"/>
      <c r="NPR180" s="150"/>
      <c r="NPS180" s="151"/>
      <c r="NPT180" s="152"/>
      <c r="NPU180" s="146"/>
      <c r="NPV180" s="113"/>
      <c r="NPW180" s="147"/>
      <c r="NPX180" s="113"/>
      <c r="NPY180" s="148"/>
      <c r="NPZ180" s="149"/>
      <c r="NQA180" s="150"/>
      <c r="NQB180" s="151"/>
      <c r="NQC180" s="152"/>
      <c r="NQD180" s="146"/>
      <c r="NQE180" s="113"/>
      <c r="NQF180" s="147"/>
      <c r="NQG180" s="113"/>
      <c r="NQH180" s="148"/>
      <c r="NQI180" s="149"/>
      <c r="NQJ180" s="150"/>
      <c r="NQK180" s="151"/>
      <c r="NQL180" s="152"/>
      <c r="NQM180" s="146"/>
      <c r="NQN180" s="113"/>
      <c r="NQO180" s="147"/>
      <c r="NQP180" s="113"/>
      <c r="NQQ180" s="148"/>
      <c r="NQR180" s="149"/>
      <c r="NQS180" s="150"/>
      <c r="NQT180" s="151"/>
      <c r="NQU180" s="152"/>
      <c r="NQV180" s="146"/>
      <c r="NQW180" s="113"/>
      <c r="NQX180" s="147"/>
      <c r="NQY180" s="113"/>
      <c r="NQZ180" s="148"/>
      <c r="NRA180" s="149"/>
      <c r="NRB180" s="150"/>
      <c r="NRC180" s="151"/>
      <c r="NRD180" s="152"/>
      <c r="NRE180" s="146"/>
      <c r="NRF180" s="113"/>
      <c r="NRG180" s="147"/>
      <c r="NRH180" s="113"/>
      <c r="NRI180" s="148"/>
      <c r="NRJ180" s="149"/>
      <c r="NRK180" s="150"/>
      <c r="NRL180" s="151"/>
      <c r="NRM180" s="152"/>
      <c r="NRN180" s="146"/>
      <c r="NRO180" s="113"/>
      <c r="NRP180" s="147"/>
      <c r="NRQ180" s="113"/>
      <c r="NRR180" s="148"/>
      <c r="NRS180" s="149"/>
      <c r="NRT180" s="150"/>
      <c r="NRU180" s="151"/>
      <c r="NRV180" s="152"/>
      <c r="NRW180" s="146"/>
      <c r="NRX180" s="113"/>
      <c r="NRY180" s="147"/>
      <c r="NRZ180" s="113"/>
      <c r="NSA180" s="148"/>
      <c r="NSB180" s="149"/>
      <c r="NSC180" s="150"/>
      <c r="NSD180" s="151"/>
      <c r="NSE180" s="152"/>
      <c r="NSF180" s="146"/>
      <c r="NSG180" s="113"/>
      <c r="NSH180" s="147"/>
      <c r="NSI180" s="113"/>
      <c r="NSJ180" s="148"/>
      <c r="NSK180" s="149"/>
      <c r="NSL180" s="150"/>
      <c r="NSM180" s="151"/>
      <c r="NSN180" s="152"/>
      <c r="NSO180" s="146"/>
      <c r="NSP180" s="113"/>
      <c r="NSQ180" s="147"/>
      <c r="NSR180" s="113"/>
      <c r="NSS180" s="148"/>
      <c r="NST180" s="149"/>
      <c r="NSU180" s="150"/>
      <c r="NSV180" s="151"/>
      <c r="NSW180" s="152"/>
      <c r="NSX180" s="146"/>
      <c r="NSY180" s="113"/>
      <c r="NSZ180" s="147"/>
      <c r="NTA180" s="113"/>
      <c r="NTB180" s="148"/>
      <c r="NTC180" s="149"/>
      <c r="NTD180" s="150"/>
      <c r="NTE180" s="151"/>
      <c r="NTF180" s="152"/>
      <c r="NTG180" s="146"/>
      <c r="NTH180" s="113"/>
      <c r="NTI180" s="147"/>
      <c r="NTJ180" s="113"/>
      <c r="NTK180" s="148"/>
      <c r="NTL180" s="149"/>
      <c r="NTM180" s="150"/>
      <c r="NTN180" s="151"/>
      <c r="NTO180" s="152"/>
      <c r="NTP180" s="146"/>
      <c r="NTQ180" s="113"/>
      <c r="NTR180" s="147"/>
      <c r="NTS180" s="113"/>
      <c r="NTT180" s="148"/>
      <c r="NTU180" s="149"/>
      <c r="NTV180" s="150"/>
      <c r="NTW180" s="151"/>
      <c r="NTX180" s="152"/>
      <c r="NTY180" s="146"/>
      <c r="NTZ180" s="113"/>
      <c r="NUA180" s="147"/>
      <c r="NUB180" s="113"/>
      <c r="NUC180" s="148"/>
      <c r="NUD180" s="149"/>
      <c r="NUE180" s="150"/>
      <c r="NUF180" s="151"/>
      <c r="NUG180" s="152"/>
      <c r="NUH180" s="146"/>
      <c r="NUI180" s="113"/>
      <c r="NUJ180" s="147"/>
      <c r="NUK180" s="113"/>
      <c r="NUL180" s="148"/>
      <c r="NUM180" s="149"/>
      <c r="NUN180" s="150"/>
      <c r="NUO180" s="151"/>
      <c r="NUP180" s="152"/>
      <c r="NUQ180" s="146"/>
      <c r="NUR180" s="113"/>
      <c r="NUS180" s="147"/>
      <c r="NUT180" s="113"/>
      <c r="NUU180" s="148"/>
      <c r="NUV180" s="149"/>
      <c r="NUW180" s="150"/>
      <c r="NUX180" s="151"/>
      <c r="NUY180" s="152"/>
      <c r="NUZ180" s="146"/>
      <c r="NVA180" s="113"/>
      <c r="NVB180" s="147"/>
      <c r="NVC180" s="113"/>
      <c r="NVD180" s="148"/>
      <c r="NVE180" s="149"/>
      <c r="NVF180" s="150"/>
      <c r="NVG180" s="151"/>
      <c r="NVH180" s="152"/>
      <c r="NVI180" s="146"/>
      <c r="NVJ180" s="113"/>
      <c r="NVK180" s="147"/>
      <c r="NVL180" s="113"/>
      <c r="NVM180" s="148"/>
      <c r="NVN180" s="149"/>
      <c r="NVO180" s="150"/>
      <c r="NVP180" s="151"/>
      <c r="NVQ180" s="152"/>
      <c r="NVR180" s="146"/>
      <c r="NVS180" s="113"/>
      <c r="NVT180" s="147"/>
      <c r="NVU180" s="113"/>
      <c r="NVV180" s="148"/>
      <c r="NVW180" s="149"/>
      <c r="NVX180" s="150"/>
      <c r="NVY180" s="151"/>
      <c r="NVZ180" s="152"/>
      <c r="NWA180" s="146"/>
      <c r="NWB180" s="113"/>
      <c r="NWC180" s="147"/>
      <c r="NWD180" s="113"/>
      <c r="NWE180" s="148"/>
      <c r="NWF180" s="149"/>
      <c r="NWG180" s="150"/>
      <c r="NWH180" s="151"/>
      <c r="NWI180" s="152"/>
      <c r="NWJ180" s="146"/>
      <c r="NWK180" s="113"/>
      <c r="NWL180" s="147"/>
      <c r="NWM180" s="113"/>
      <c r="NWN180" s="148"/>
      <c r="NWO180" s="149"/>
      <c r="NWP180" s="150"/>
      <c r="NWQ180" s="151"/>
      <c r="NWR180" s="152"/>
      <c r="NWS180" s="146"/>
      <c r="NWT180" s="113"/>
      <c r="NWU180" s="147"/>
      <c r="NWV180" s="113"/>
      <c r="NWW180" s="148"/>
      <c r="NWX180" s="149"/>
      <c r="NWY180" s="150"/>
      <c r="NWZ180" s="151"/>
      <c r="NXA180" s="152"/>
      <c r="NXB180" s="146"/>
      <c r="NXC180" s="113"/>
      <c r="NXD180" s="147"/>
      <c r="NXE180" s="113"/>
      <c r="NXF180" s="148"/>
      <c r="NXG180" s="149"/>
      <c r="NXH180" s="150"/>
      <c r="NXI180" s="151"/>
      <c r="NXJ180" s="152"/>
      <c r="NXK180" s="146"/>
      <c r="NXL180" s="113"/>
      <c r="NXM180" s="147"/>
      <c r="NXN180" s="113"/>
      <c r="NXO180" s="148"/>
      <c r="NXP180" s="149"/>
      <c r="NXQ180" s="150"/>
      <c r="NXR180" s="151"/>
      <c r="NXS180" s="152"/>
      <c r="NXT180" s="146"/>
      <c r="NXU180" s="113"/>
      <c r="NXV180" s="147"/>
      <c r="NXW180" s="113"/>
      <c r="NXX180" s="148"/>
      <c r="NXY180" s="149"/>
      <c r="NXZ180" s="150"/>
      <c r="NYA180" s="151"/>
      <c r="NYB180" s="152"/>
      <c r="NYC180" s="146"/>
      <c r="NYD180" s="113"/>
      <c r="NYE180" s="147"/>
      <c r="NYF180" s="113"/>
      <c r="NYG180" s="148"/>
      <c r="NYH180" s="149"/>
      <c r="NYI180" s="150"/>
      <c r="NYJ180" s="151"/>
      <c r="NYK180" s="152"/>
      <c r="NYL180" s="146"/>
      <c r="NYM180" s="113"/>
      <c r="NYN180" s="147"/>
      <c r="NYO180" s="113"/>
      <c r="NYP180" s="148"/>
      <c r="NYQ180" s="149"/>
      <c r="NYR180" s="150"/>
      <c r="NYS180" s="151"/>
      <c r="NYT180" s="152"/>
      <c r="NYU180" s="146"/>
      <c r="NYV180" s="113"/>
      <c r="NYW180" s="147"/>
      <c r="NYX180" s="113"/>
      <c r="NYY180" s="148"/>
      <c r="NYZ180" s="149"/>
      <c r="NZA180" s="150"/>
      <c r="NZB180" s="151"/>
      <c r="NZC180" s="152"/>
      <c r="NZD180" s="146"/>
      <c r="NZE180" s="113"/>
      <c r="NZF180" s="147"/>
      <c r="NZG180" s="113"/>
      <c r="NZH180" s="148"/>
      <c r="NZI180" s="149"/>
      <c r="NZJ180" s="150"/>
      <c r="NZK180" s="151"/>
      <c r="NZL180" s="152"/>
      <c r="NZM180" s="146"/>
      <c r="NZN180" s="113"/>
      <c r="NZO180" s="147"/>
      <c r="NZP180" s="113"/>
      <c r="NZQ180" s="148"/>
      <c r="NZR180" s="149"/>
      <c r="NZS180" s="150"/>
      <c r="NZT180" s="151"/>
      <c r="NZU180" s="152"/>
      <c r="NZV180" s="146"/>
      <c r="NZW180" s="113"/>
      <c r="NZX180" s="147"/>
      <c r="NZY180" s="113"/>
      <c r="NZZ180" s="148"/>
      <c r="OAA180" s="149"/>
      <c r="OAB180" s="150"/>
      <c r="OAC180" s="151"/>
      <c r="OAD180" s="152"/>
      <c r="OAE180" s="146"/>
      <c r="OAF180" s="113"/>
      <c r="OAG180" s="147"/>
      <c r="OAH180" s="113"/>
      <c r="OAI180" s="148"/>
      <c r="OAJ180" s="149"/>
      <c r="OAK180" s="150"/>
      <c r="OAL180" s="151"/>
      <c r="OAM180" s="152"/>
      <c r="OAN180" s="146"/>
      <c r="OAO180" s="113"/>
      <c r="OAP180" s="147"/>
      <c r="OAQ180" s="113"/>
      <c r="OAR180" s="148"/>
      <c r="OAS180" s="149"/>
      <c r="OAT180" s="150"/>
      <c r="OAU180" s="151"/>
      <c r="OAV180" s="152"/>
      <c r="OAW180" s="146"/>
      <c r="OAX180" s="113"/>
      <c r="OAY180" s="147"/>
      <c r="OAZ180" s="113"/>
      <c r="OBA180" s="148"/>
      <c r="OBB180" s="149"/>
      <c r="OBC180" s="150"/>
      <c r="OBD180" s="151"/>
      <c r="OBE180" s="152"/>
      <c r="OBF180" s="146"/>
      <c r="OBG180" s="113"/>
      <c r="OBH180" s="147"/>
      <c r="OBI180" s="113"/>
      <c r="OBJ180" s="148"/>
      <c r="OBK180" s="149"/>
      <c r="OBL180" s="150"/>
      <c r="OBM180" s="151"/>
      <c r="OBN180" s="152"/>
      <c r="OBO180" s="146"/>
      <c r="OBP180" s="113"/>
      <c r="OBQ180" s="147"/>
      <c r="OBR180" s="113"/>
      <c r="OBS180" s="148"/>
      <c r="OBT180" s="149"/>
      <c r="OBU180" s="150"/>
      <c r="OBV180" s="151"/>
      <c r="OBW180" s="152"/>
      <c r="OBX180" s="146"/>
      <c r="OBY180" s="113"/>
      <c r="OBZ180" s="147"/>
      <c r="OCA180" s="113"/>
      <c r="OCB180" s="148"/>
      <c r="OCC180" s="149"/>
      <c r="OCD180" s="150"/>
      <c r="OCE180" s="151"/>
      <c r="OCF180" s="152"/>
      <c r="OCG180" s="146"/>
      <c r="OCH180" s="113"/>
      <c r="OCI180" s="147"/>
      <c r="OCJ180" s="113"/>
      <c r="OCK180" s="148"/>
      <c r="OCL180" s="149"/>
      <c r="OCM180" s="150"/>
      <c r="OCN180" s="151"/>
      <c r="OCO180" s="152"/>
      <c r="OCP180" s="146"/>
      <c r="OCQ180" s="113"/>
      <c r="OCR180" s="147"/>
      <c r="OCS180" s="113"/>
      <c r="OCT180" s="148"/>
      <c r="OCU180" s="149"/>
      <c r="OCV180" s="150"/>
      <c r="OCW180" s="151"/>
      <c r="OCX180" s="152"/>
      <c r="OCY180" s="146"/>
      <c r="OCZ180" s="113"/>
      <c r="ODA180" s="147"/>
      <c r="ODB180" s="113"/>
      <c r="ODC180" s="148"/>
      <c r="ODD180" s="149"/>
      <c r="ODE180" s="150"/>
      <c r="ODF180" s="151"/>
      <c r="ODG180" s="152"/>
      <c r="ODH180" s="146"/>
      <c r="ODI180" s="113"/>
      <c r="ODJ180" s="147"/>
      <c r="ODK180" s="113"/>
      <c r="ODL180" s="148"/>
      <c r="ODM180" s="149"/>
      <c r="ODN180" s="150"/>
      <c r="ODO180" s="151"/>
      <c r="ODP180" s="152"/>
      <c r="ODQ180" s="146"/>
      <c r="ODR180" s="113"/>
      <c r="ODS180" s="147"/>
      <c r="ODT180" s="113"/>
      <c r="ODU180" s="148"/>
      <c r="ODV180" s="149"/>
      <c r="ODW180" s="150"/>
      <c r="ODX180" s="151"/>
      <c r="ODY180" s="152"/>
      <c r="ODZ180" s="146"/>
      <c r="OEA180" s="113"/>
      <c r="OEB180" s="147"/>
      <c r="OEC180" s="113"/>
      <c r="OED180" s="148"/>
      <c r="OEE180" s="149"/>
      <c r="OEF180" s="150"/>
      <c r="OEG180" s="151"/>
      <c r="OEH180" s="152"/>
      <c r="OEI180" s="146"/>
      <c r="OEJ180" s="113"/>
      <c r="OEK180" s="147"/>
      <c r="OEL180" s="113"/>
      <c r="OEM180" s="148"/>
      <c r="OEN180" s="149"/>
      <c r="OEO180" s="150"/>
      <c r="OEP180" s="151"/>
      <c r="OEQ180" s="152"/>
      <c r="OER180" s="146"/>
      <c r="OES180" s="113"/>
      <c r="OET180" s="147"/>
      <c r="OEU180" s="113"/>
      <c r="OEV180" s="148"/>
      <c r="OEW180" s="149"/>
      <c r="OEX180" s="150"/>
      <c r="OEY180" s="151"/>
      <c r="OEZ180" s="152"/>
      <c r="OFA180" s="146"/>
      <c r="OFB180" s="113"/>
      <c r="OFC180" s="147"/>
      <c r="OFD180" s="113"/>
      <c r="OFE180" s="148"/>
      <c r="OFF180" s="149"/>
      <c r="OFG180" s="150"/>
      <c r="OFH180" s="151"/>
      <c r="OFI180" s="152"/>
      <c r="OFJ180" s="146"/>
      <c r="OFK180" s="113"/>
      <c r="OFL180" s="147"/>
      <c r="OFM180" s="113"/>
      <c r="OFN180" s="148"/>
      <c r="OFO180" s="149"/>
      <c r="OFP180" s="150"/>
      <c r="OFQ180" s="151"/>
      <c r="OFR180" s="152"/>
      <c r="OFS180" s="146"/>
      <c r="OFT180" s="113"/>
      <c r="OFU180" s="147"/>
      <c r="OFV180" s="113"/>
      <c r="OFW180" s="148"/>
      <c r="OFX180" s="149"/>
      <c r="OFY180" s="150"/>
      <c r="OFZ180" s="151"/>
      <c r="OGA180" s="152"/>
      <c r="OGB180" s="146"/>
      <c r="OGC180" s="113"/>
      <c r="OGD180" s="147"/>
      <c r="OGE180" s="113"/>
      <c r="OGF180" s="148"/>
      <c r="OGG180" s="149"/>
      <c r="OGH180" s="150"/>
      <c r="OGI180" s="151"/>
      <c r="OGJ180" s="152"/>
      <c r="OGK180" s="146"/>
      <c r="OGL180" s="113"/>
      <c r="OGM180" s="147"/>
      <c r="OGN180" s="113"/>
      <c r="OGO180" s="148"/>
      <c r="OGP180" s="149"/>
      <c r="OGQ180" s="150"/>
      <c r="OGR180" s="151"/>
      <c r="OGS180" s="152"/>
      <c r="OGT180" s="146"/>
      <c r="OGU180" s="113"/>
      <c r="OGV180" s="147"/>
      <c r="OGW180" s="113"/>
      <c r="OGX180" s="148"/>
      <c r="OGY180" s="149"/>
      <c r="OGZ180" s="150"/>
      <c r="OHA180" s="151"/>
      <c r="OHB180" s="152"/>
      <c r="OHC180" s="146"/>
      <c r="OHD180" s="113"/>
      <c r="OHE180" s="147"/>
      <c r="OHF180" s="113"/>
      <c r="OHG180" s="148"/>
      <c r="OHH180" s="149"/>
      <c r="OHI180" s="150"/>
      <c r="OHJ180" s="151"/>
      <c r="OHK180" s="152"/>
      <c r="OHL180" s="146"/>
      <c r="OHM180" s="113"/>
      <c r="OHN180" s="147"/>
      <c r="OHO180" s="113"/>
      <c r="OHP180" s="148"/>
      <c r="OHQ180" s="149"/>
      <c r="OHR180" s="150"/>
      <c r="OHS180" s="151"/>
      <c r="OHT180" s="152"/>
      <c r="OHU180" s="146"/>
      <c r="OHV180" s="113"/>
      <c r="OHW180" s="147"/>
      <c r="OHX180" s="113"/>
      <c r="OHY180" s="148"/>
      <c r="OHZ180" s="149"/>
      <c r="OIA180" s="150"/>
      <c r="OIB180" s="151"/>
      <c r="OIC180" s="152"/>
      <c r="OID180" s="146"/>
      <c r="OIE180" s="113"/>
      <c r="OIF180" s="147"/>
      <c r="OIG180" s="113"/>
      <c r="OIH180" s="148"/>
      <c r="OII180" s="149"/>
      <c r="OIJ180" s="150"/>
      <c r="OIK180" s="151"/>
      <c r="OIL180" s="152"/>
      <c r="OIM180" s="146"/>
      <c r="OIN180" s="113"/>
      <c r="OIO180" s="147"/>
      <c r="OIP180" s="113"/>
      <c r="OIQ180" s="148"/>
      <c r="OIR180" s="149"/>
      <c r="OIS180" s="150"/>
      <c r="OIT180" s="151"/>
      <c r="OIU180" s="152"/>
      <c r="OIV180" s="146"/>
      <c r="OIW180" s="113"/>
      <c r="OIX180" s="147"/>
      <c r="OIY180" s="113"/>
      <c r="OIZ180" s="148"/>
      <c r="OJA180" s="149"/>
      <c r="OJB180" s="150"/>
      <c r="OJC180" s="151"/>
      <c r="OJD180" s="152"/>
      <c r="OJE180" s="146"/>
      <c r="OJF180" s="113"/>
      <c r="OJG180" s="147"/>
      <c r="OJH180" s="113"/>
      <c r="OJI180" s="148"/>
      <c r="OJJ180" s="149"/>
      <c r="OJK180" s="150"/>
      <c r="OJL180" s="151"/>
      <c r="OJM180" s="152"/>
      <c r="OJN180" s="146"/>
      <c r="OJO180" s="113"/>
      <c r="OJP180" s="147"/>
      <c r="OJQ180" s="113"/>
      <c r="OJR180" s="148"/>
      <c r="OJS180" s="149"/>
      <c r="OJT180" s="150"/>
      <c r="OJU180" s="151"/>
      <c r="OJV180" s="152"/>
      <c r="OJW180" s="146"/>
      <c r="OJX180" s="113"/>
      <c r="OJY180" s="147"/>
      <c r="OJZ180" s="113"/>
      <c r="OKA180" s="148"/>
      <c r="OKB180" s="149"/>
      <c r="OKC180" s="150"/>
      <c r="OKD180" s="151"/>
      <c r="OKE180" s="152"/>
      <c r="OKF180" s="146"/>
      <c r="OKG180" s="113"/>
      <c r="OKH180" s="147"/>
      <c r="OKI180" s="113"/>
      <c r="OKJ180" s="148"/>
      <c r="OKK180" s="149"/>
      <c r="OKL180" s="150"/>
      <c r="OKM180" s="151"/>
      <c r="OKN180" s="152"/>
      <c r="OKO180" s="146"/>
      <c r="OKP180" s="113"/>
      <c r="OKQ180" s="147"/>
      <c r="OKR180" s="113"/>
      <c r="OKS180" s="148"/>
      <c r="OKT180" s="149"/>
      <c r="OKU180" s="150"/>
      <c r="OKV180" s="151"/>
      <c r="OKW180" s="152"/>
      <c r="OKX180" s="146"/>
      <c r="OKY180" s="113"/>
      <c r="OKZ180" s="147"/>
      <c r="OLA180" s="113"/>
      <c r="OLB180" s="148"/>
      <c r="OLC180" s="149"/>
      <c r="OLD180" s="150"/>
      <c r="OLE180" s="151"/>
      <c r="OLF180" s="152"/>
      <c r="OLG180" s="146"/>
      <c r="OLH180" s="113"/>
      <c r="OLI180" s="147"/>
      <c r="OLJ180" s="113"/>
      <c r="OLK180" s="148"/>
      <c r="OLL180" s="149"/>
      <c r="OLM180" s="150"/>
      <c r="OLN180" s="151"/>
      <c r="OLO180" s="152"/>
      <c r="OLP180" s="146"/>
      <c r="OLQ180" s="113"/>
      <c r="OLR180" s="147"/>
      <c r="OLS180" s="113"/>
      <c r="OLT180" s="148"/>
      <c r="OLU180" s="149"/>
      <c r="OLV180" s="150"/>
      <c r="OLW180" s="151"/>
      <c r="OLX180" s="152"/>
      <c r="OLY180" s="146"/>
      <c r="OLZ180" s="113"/>
      <c r="OMA180" s="147"/>
      <c r="OMB180" s="113"/>
      <c r="OMC180" s="148"/>
      <c r="OMD180" s="149"/>
      <c r="OME180" s="150"/>
      <c r="OMF180" s="151"/>
      <c r="OMG180" s="152"/>
      <c r="OMH180" s="146"/>
      <c r="OMI180" s="113"/>
      <c r="OMJ180" s="147"/>
      <c r="OMK180" s="113"/>
      <c r="OML180" s="148"/>
      <c r="OMM180" s="149"/>
      <c r="OMN180" s="150"/>
      <c r="OMO180" s="151"/>
      <c r="OMP180" s="152"/>
      <c r="OMQ180" s="146"/>
      <c r="OMR180" s="113"/>
      <c r="OMS180" s="147"/>
      <c r="OMT180" s="113"/>
      <c r="OMU180" s="148"/>
      <c r="OMV180" s="149"/>
      <c r="OMW180" s="150"/>
      <c r="OMX180" s="151"/>
      <c r="OMY180" s="152"/>
      <c r="OMZ180" s="146"/>
      <c r="ONA180" s="113"/>
      <c r="ONB180" s="147"/>
      <c r="ONC180" s="113"/>
      <c r="OND180" s="148"/>
      <c r="ONE180" s="149"/>
      <c r="ONF180" s="150"/>
      <c r="ONG180" s="151"/>
      <c r="ONH180" s="152"/>
      <c r="ONI180" s="146"/>
      <c r="ONJ180" s="113"/>
      <c r="ONK180" s="147"/>
      <c r="ONL180" s="113"/>
      <c r="ONM180" s="148"/>
      <c r="ONN180" s="149"/>
      <c r="ONO180" s="150"/>
      <c r="ONP180" s="151"/>
      <c r="ONQ180" s="152"/>
      <c r="ONR180" s="146"/>
      <c r="ONS180" s="113"/>
      <c r="ONT180" s="147"/>
      <c r="ONU180" s="113"/>
      <c r="ONV180" s="148"/>
      <c r="ONW180" s="149"/>
      <c r="ONX180" s="150"/>
      <c r="ONY180" s="151"/>
      <c r="ONZ180" s="152"/>
      <c r="OOA180" s="146"/>
      <c r="OOB180" s="113"/>
      <c r="OOC180" s="147"/>
      <c r="OOD180" s="113"/>
      <c r="OOE180" s="148"/>
      <c r="OOF180" s="149"/>
      <c r="OOG180" s="150"/>
      <c r="OOH180" s="151"/>
      <c r="OOI180" s="152"/>
      <c r="OOJ180" s="146"/>
      <c r="OOK180" s="113"/>
      <c r="OOL180" s="147"/>
      <c r="OOM180" s="113"/>
      <c r="OON180" s="148"/>
      <c r="OOO180" s="149"/>
      <c r="OOP180" s="150"/>
      <c r="OOQ180" s="151"/>
      <c r="OOR180" s="152"/>
      <c r="OOS180" s="146"/>
      <c r="OOT180" s="113"/>
      <c r="OOU180" s="147"/>
      <c r="OOV180" s="113"/>
      <c r="OOW180" s="148"/>
      <c r="OOX180" s="149"/>
      <c r="OOY180" s="150"/>
      <c r="OOZ180" s="151"/>
      <c r="OPA180" s="152"/>
      <c r="OPB180" s="146"/>
      <c r="OPC180" s="113"/>
      <c r="OPD180" s="147"/>
      <c r="OPE180" s="113"/>
      <c r="OPF180" s="148"/>
      <c r="OPG180" s="149"/>
      <c r="OPH180" s="150"/>
      <c r="OPI180" s="151"/>
      <c r="OPJ180" s="152"/>
      <c r="OPK180" s="146"/>
      <c r="OPL180" s="113"/>
      <c r="OPM180" s="147"/>
      <c r="OPN180" s="113"/>
      <c r="OPO180" s="148"/>
      <c r="OPP180" s="149"/>
      <c r="OPQ180" s="150"/>
      <c r="OPR180" s="151"/>
      <c r="OPS180" s="152"/>
      <c r="OPT180" s="146"/>
      <c r="OPU180" s="113"/>
      <c r="OPV180" s="147"/>
      <c r="OPW180" s="113"/>
      <c r="OPX180" s="148"/>
      <c r="OPY180" s="149"/>
      <c r="OPZ180" s="150"/>
      <c r="OQA180" s="151"/>
      <c r="OQB180" s="152"/>
      <c r="OQC180" s="146"/>
      <c r="OQD180" s="113"/>
      <c r="OQE180" s="147"/>
      <c r="OQF180" s="113"/>
      <c r="OQG180" s="148"/>
      <c r="OQH180" s="149"/>
      <c r="OQI180" s="150"/>
      <c r="OQJ180" s="151"/>
      <c r="OQK180" s="152"/>
      <c r="OQL180" s="146"/>
      <c r="OQM180" s="113"/>
      <c r="OQN180" s="147"/>
      <c r="OQO180" s="113"/>
      <c r="OQP180" s="148"/>
      <c r="OQQ180" s="149"/>
      <c r="OQR180" s="150"/>
      <c r="OQS180" s="151"/>
      <c r="OQT180" s="152"/>
      <c r="OQU180" s="146"/>
      <c r="OQV180" s="113"/>
      <c r="OQW180" s="147"/>
      <c r="OQX180" s="113"/>
      <c r="OQY180" s="148"/>
      <c r="OQZ180" s="149"/>
      <c r="ORA180" s="150"/>
      <c r="ORB180" s="151"/>
      <c r="ORC180" s="152"/>
      <c r="ORD180" s="146"/>
      <c r="ORE180" s="113"/>
      <c r="ORF180" s="147"/>
      <c r="ORG180" s="113"/>
      <c r="ORH180" s="148"/>
      <c r="ORI180" s="149"/>
      <c r="ORJ180" s="150"/>
      <c r="ORK180" s="151"/>
      <c r="ORL180" s="152"/>
      <c r="ORM180" s="146"/>
      <c r="ORN180" s="113"/>
      <c r="ORO180" s="147"/>
      <c r="ORP180" s="113"/>
      <c r="ORQ180" s="148"/>
      <c r="ORR180" s="149"/>
      <c r="ORS180" s="150"/>
      <c r="ORT180" s="151"/>
      <c r="ORU180" s="152"/>
      <c r="ORV180" s="146"/>
      <c r="ORW180" s="113"/>
      <c r="ORX180" s="147"/>
      <c r="ORY180" s="113"/>
      <c r="ORZ180" s="148"/>
      <c r="OSA180" s="149"/>
      <c r="OSB180" s="150"/>
      <c r="OSC180" s="151"/>
      <c r="OSD180" s="152"/>
      <c r="OSE180" s="146"/>
      <c r="OSF180" s="113"/>
      <c r="OSG180" s="147"/>
      <c r="OSH180" s="113"/>
      <c r="OSI180" s="148"/>
      <c r="OSJ180" s="149"/>
      <c r="OSK180" s="150"/>
      <c r="OSL180" s="151"/>
      <c r="OSM180" s="152"/>
      <c r="OSN180" s="146"/>
      <c r="OSO180" s="113"/>
      <c r="OSP180" s="147"/>
      <c r="OSQ180" s="113"/>
      <c r="OSR180" s="148"/>
      <c r="OSS180" s="149"/>
      <c r="OST180" s="150"/>
      <c r="OSU180" s="151"/>
      <c r="OSV180" s="152"/>
      <c r="OSW180" s="146"/>
      <c r="OSX180" s="113"/>
      <c r="OSY180" s="147"/>
      <c r="OSZ180" s="113"/>
      <c r="OTA180" s="148"/>
      <c r="OTB180" s="149"/>
      <c r="OTC180" s="150"/>
      <c r="OTD180" s="151"/>
      <c r="OTE180" s="152"/>
      <c r="OTF180" s="146"/>
      <c r="OTG180" s="113"/>
      <c r="OTH180" s="147"/>
      <c r="OTI180" s="113"/>
      <c r="OTJ180" s="148"/>
      <c r="OTK180" s="149"/>
      <c r="OTL180" s="150"/>
      <c r="OTM180" s="151"/>
      <c r="OTN180" s="152"/>
      <c r="OTO180" s="146"/>
      <c r="OTP180" s="113"/>
      <c r="OTQ180" s="147"/>
      <c r="OTR180" s="113"/>
      <c r="OTS180" s="148"/>
      <c r="OTT180" s="149"/>
      <c r="OTU180" s="150"/>
      <c r="OTV180" s="151"/>
      <c r="OTW180" s="152"/>
      <c r="OTX180" s="146"/>
      <c r="OTY180" s="113"/>
      <c r="OTZ180" s="147"/>
      <c r="OUA180" s="113"/>
      <c r="OUB180" s="148"/>
      <c r="OUC180" s="149"/>
      <c r="OUD180" s="150"/>
      <c r="OUE180" s="151"/>
      <c r="OUF180" s="152"/>
      <c r="OUG180" s="146"/>
      <c r="OUH180" s="113"/>
      <c r="OUI180" s="147"/>
      <c r="OUJ180" s="113"/>
      <c r="OUK180" s="148"/>
      <c r="OUL180" s="149"/>
      <c r="OUM180" s="150"/>
      <c r="OUN180" s="151"/>
      <c r="OUO180" s="152"/>
      <c r="OUP180" s="146"/>
      <c r="OUQ180" s="113"/>
      <c r="OUR180" s="147"/>
      <c r="OUS180" s="113"/>
      <c r="OUT180" s="148"/>
      <c r="OUU180" s="149"/>
      <c r="OUV180" s="150"/>
      <c r="OUW180" s="151"/>
      <c r="OUX180" s="152"/>
      <c r="OUY180" s="146"/>
      <c r="OUZ180" s="113"/>
      <c r="OVA180" s="147"/>
      <c r="OVB180" s="113"/>
      <c r="OVC180" s="148"/>
      <c r="OVD180" s="149"/>
      <c r="OVE180" s="150"/>
      <c r="OVF180" s="151"/>
      <c r="OVG180" s="152"/>
      <c r="OVH180" s="146"/>
      <c r="OVI180" s="113"/>
      <c r="OVJ180" s="147"/>
      <c r="OVK180" s="113"/>
      <c r="OVL180" s="148"/>
      <c r="OVM180" s="149"/>
      <c r="OVN180" s="150"/>
      <c r="OVO180" s="151"/>
      <c r="OVP180" s="152"/>
      <c r="OVQ180" s="146"/>
      <c r="OVR180" s="113"/>
      <c r="OVS180" s="147"/>
      <c r="OVT180" s="113"/>
      <c r="OVU180" s="148"/>
      <c r="OVV180" s="149"/>
      <c r="OVW180" s="150"/>
      <c r="OVX180" s="151"/>
      <c r="OVY180" s="152"/>
      <c r="OVZ180" s="146"/>
      <c r="OWA180" s="113"/>
      <c r="OWB180" s="147"/>
      <c r="OWC180" s="113"/>
      <c r="OWD180" s="148"/>
      <c r="OWE180" s="149"/>
      <c r="OWF180" s="150"/>
      <c r="OWG180" s="151"/>
      <c r="OWH180" s="152"/>
      <c r="OWI180" s="146"/>
      <c r="OWJ180" s="113"/>
      <c r="OWK180" s="147"/>
      <c r="OWL180" s="113"/>
      <c r="OWM180" s="148"/>
      <c r="OWN180" s="149"/>
      <c r="OWO180" s="150"/>
      <c r="OWP180" s="151"/>
      <c r="OWQ180" s="152"/>
      <c r="OWR180" s="146"/>
      <c r="OWS180" s="113"/>
      <c r="OWT180" s="147"/>
      <c r="OWU180" s="113"/>
      <c r="OWV180" s="148"/>
      <c r="OWW180" s="149"/>
      <c r="OWX180" s="150"/>
      <c r="OWY180" s="151"/>
      <c r="OWZ180" s="152"/>
      <c r="OXA180" s="146"/>
      <c r="OXB180" s="113"/>
      <c r="OXC180" s="147"/>
      <c r="OXD180" s="113"/>
      <c r="OXE180" s="148"/>
      <c r="OXF180" s="149"/>
      <c r="OXG180" s="150"/>
      <c r="OXH180" s="151"/>
      <c r="OXI180" s="152"/>
      <c r="OXJ180" s="146"/>
      <c r="OXK180" s="113"/>
      <c r="OXL180" s="147"/>
      <c r="OXM180" s="113"/>
      <c r="OXN180" s="148"/>
      <c r="OXO180" s="149"/>
      <c r="OXP180" s="150"/>
      <c r="OXQ180" s="151"/>
      <c r="OXR180" s="152"/>
      <c r="OXS180" s="146"/>
      <c r="OXT180" s="113"/>
      <c r="OXU180" s="147"/>
      <c r="OXV180" s="113"/>
      <c r="OXW180" s="148"/>
      <c r="OXX180" s="149"/>
      <c r="OXY180" s="150"/>
      <c r="OXZ180" s="151"/>
      <c r="OYA180" s="152"/>
      <c r="OYB180" s="146"/>
      <c r="OYC180" s="113"/>
      <c r="OYD180" s="147"/>
      <c r="OYE180" s="113"/>
      <c r="OYF180" s="148"/>
      <c r="OYG180" s="149"/>
      <c r="OYH180" s="150"/>
      <c r="OYI180" s="151"/>
      <c r="OYJ180" s="152"/>
      <c r="OYK180" s="146"/>
      <c r="OYL180" s="113"/>
      <c r="OYM180" s="147"/>
      <c r="OYN180" s="113"/>
      <c r="OYO180" s="148"/>
      <c r="OYP180" s="149"/>
      <c r="OYQ180" s="150"/>
      <c r="OYR180" s="151"/>
      <c r="OYS180" s="152"/>
      <c r="OYT180" s="146"/>
      <c r="OYU180" s="113"/>
      <c r="OYV180" s="147"/>
      <c r="OYW180" s="113"/>
      <c r="OYX180" s="148"/>
      <c r="OYY180" s="149"/>
      <c r="OYZ180" s="150"/>
      <c r="OZA180" s="151"/>
      <c r="OZB180" s="152"/>
      <c r="OZC180" s="146"/>
      <c r="OZD180" s="113"/>
      <c r="OZE180" s="147"/>
      <c r="OZF180" s="113"/>
      <c r="OZG180" s="148"/>
      <c r="OZH180" s="149"/>
      <c r="OZI180" s="150"/>
      <c r="OZJ180" s="151"/>
      <c r="OZK180" s="152"/>
      <c r="OZL180" s="146"/>
      <c r="OZM180" s="113"/>
      <c r="OZN180" s="147"/>
      <c r="OZO180" s="113"/>
      <c r="OZP180" s="148"/>
      <c r="OZQ180" s="149"/>
      <c r="OZR180" s="150"/>
      <c r="OZS180" s="151"/>
      <c r="OZT180" s="152"/>
      <c r="OZU180" s="146"/>
      <c r="OZV180" s="113"/>
      <c r="OZW180" s="147"/>
      <c r="OZX180" s="113"/>
      <c r="OZY180" s="148"/>
      <c r="OZZ180" s="149"/>
      <c r="PAA180" s="150"/>
      <c r="PAB180" s="151"/>
      <c r="PAC180" s="152"/>
      <c r="PAD180" s="146"/>
      <c r="PAE180" s="113"/>
      <c r="PAF180" s="147"/>
      <c r="PAG180" s="113"/>
      <c r="PAH180" s="148"/>
      <c r="PAI180" s="149"/>
      <c r="PAJ180" s="150"/>
      <c r="PAK180" s="151"/>
      <c r="PAL180" s="152"/>
      <c r="PAM180" s="146"/>
      <c r="PAN180" s="113"/>
      <c r="PAO180" s="147"/>
      <c r="PAP180" s="113"/>
      <c r="PAQ180" s="148"/>
      <c r="PAR180" s="149"/>
      <c r="PAS180" s="150"/>
      <c r="PAT180" s="151"/>
      <c r="PAU180" s="152"/>
      <c r="PAV180" s="146"/>
      <c r="PAW180" s="113"/>
      <c r="PAX180" s="147"/>
      <c r="PAY180" s="113"/>
      <c r="PAZ180" s="148"/>
      <c r="PBA180" s="149"/>
      <c r="PBB180" s="150"/>
      <c r="PBC180" s="151"/>
      <c r="PBD180" s="152"/>
      <c r="PBE180" s="146"/>
      <c r="PBF180" s="113"/>
      <c r="PBG180" s="147"/>
      <c r="PBH180" s="113"/>
      <c r="PBI180" s="148"/>
      <c r="PBJ180" s="149"/>
      <c r="PBK180" s="150"/>
      <c r="PBL180" s="151"/>
      <c r="PBM180" s="152"/>
      <c r="PBN180" s="146"/>
      <c r="PBO180" s="113"/>
      <c r="PBP180" s="147"/>
      <c r="PBQ180" s="113"/>
      <c r="PBR180" s="148"/>
      <c r="PBS180" s="149"/>
      <c r="PBT180" s="150"/>
      <c r="PBU180" s="151"/>
      <c r="PBV180" s="152"/>
      <c r="PBW180" s="146"/>
      <c r="PBX180" s="113"/>
      <c r="PBY180" s="147"/>
      <c r="PBZ180" s="113"/>
      <c r="PCA180" s="148"/>
      <c r="PCB180" s="149"/>
      <c r="PCC180" s="150"/>
      <c r="PCD180" s="151"/>
      <c r="PCE180" s="152"/>
      <c r="PCF180" s="146"/>
      <c r="PCG180" s="113"/>
      <c r="PCH180" s="147"/>
      <c r="PCI180" s="113"/>
      <c r="PCJ180" s="148"/>
      <c r="PCK180" s="149"/>
      <c r="PCL180" s="150"/>
      <c r="PCM180" s="151"/>
      <c r="PCN180" s="152"/>
      <c r="PCO180" s="146"/>
      <c r="PCP180" s="113"/>
      <c r="PCQ180" s="147"/>
      <c r="PCR180" s="113"/>
      <c r="PCS180" s="148"/>
      <c r="PCT180" s="149"/>
      <c r="PCU180" s="150"/>
      <c r="PCV180" s="151"/>
      <c r="PCW180" s="152"/>
      <c r="PCX180" s="146"/>
      <c r="PCY180" s="113"/>
      <c r="PCZ180" s="147"/>
      <c r="PDA180" s="113"/>
      <c r="PDB180" s="148"/>
      <c r="PDC180" s="149"/>
      <c r="PDD180" s="150"/>
      <c r="PDE180" s="151"/>
      <c r="PDF180" s="152"/>
      <c r="PDG180" s="146"/>
      <c r="PDH180" s="113"/>
      <c r="PDI180" s="147"/>
      <c r="PDJ180" s="113"/>
      <c r="PDK180" s="148"/>
      <c r="PDL180" s="149"/>
      <c r="PDM180" s="150"/>
      <c r="PDN180" s="151"/>
      <c r="PDO180" s="152"/>
      <c r="PDP180" s="146"/>
      <c r="PDQ180" s="113"/>
      <c r="PDR180" s="147"/>
      <c r="PDS180" s="113"/>
      <c r="PDT180" s="148"/>
      <c r="PDU180" s="149"/>
      <c r="PDV180" s="150"/>
      <c r="PDW180" s="151"/>
      <c r="PDX180" s="152"/>
      <c r="PDY180" s="146"/>
      <c r="PDZ180" s="113"/>
      <c r="PEA180" s="147"/>
      <c r="PEB180" s="113"/>
      <c r="PEC180" s="148"/>
      <c r="PED180" s="149"/>
      <c r="PEE180" s="150"/>
      <c r="PEF180" s="151"/>
      <c r="PEG180" s="152"/>
      <c r="PEH180" s="146"/>
      <c r="PEI180" s="113"/>
      <c r="PEJ180" s="147"/>
      <c r="PEK180" s="113"/>
      <c r="PEL180" s="148"/>
      <c r="PEM180" s="149"/>
      <c r="PEN180" s="150"/>
      <c r="PEO180" s="151"/>
      <c r="PEP180" s="152"/>
      <c r="PEQ180" s="146"/>
      <c r="PER180" s="113"/>
      <c r="PES180" s="147"/>
      <c r="PET180" s="113"/>
      <c r="PEU180" s="148"/>
      <c r="PEV180" s="149"/>
      <c r="PEW180" s="150"/>
      <c r="PEX180" s="151"/>
      <c r="PEY180" s="152"/>
      <c r="PEZ180" s="146"/>
      <c r="PFA180" s="113"/>
      <c r="PFB180" s="147"/>
      <c r="PFC180" s="113"/>
      <c r="PFD180" s="148"/>
      <c r="PFE180" s="149"/>
      <c r="PFF180" s="150"/>
      <c r="PFG180" s="151"/>
      <c r="PFH180" s="152"/>
      <c r="PFI180" s="146"/>
      <c r="PFJ180" s="113"/>
      <c r="PFK180" s="147"/>
      <c r="PFL180" s="113"/>
      <c r="PFM180" s="148"/>
      <c r="PFN180" s="149"/>
      <c r="PFO180" s="150"/>
      <c r="PFP180" s="151"/>
      <c r="PFQ180" s="152"/>
      <c r="PFR180" s="146"/>
      <c r="PFS180" s="113"/>
      <c r="PFT180" s="147"/>
      <c r="PFU180" s="113"/>
      <c r="PFV180" s="148"/>
      <c r="PFW180" s="149"/>
      <c r="PFX180" s="150"/>
      <c r="PFY180" s="151"/>
      <c r="PFZ180" s="152"/>
      <c r="PGA180" s="146"/>
      <c r="PGB180" s="113"/>
      <c r="PGC180" s="147"/>
      <c r="PGD180" s="113"/>
      <c r="PGE180" s="148"/>
      <c r="PGF180" s="149"/>
      <c r="PGG180" s="150"/>
      <c r="PGH180" s="151"/>
      <c r="PGI180" s="152"/>
      <c r="PGJ180" s="146"/>
      <c r="PGK180" s="113"/>
      <c r="PGL180" s="147"/>
      <c r="PGM180" s="113"/>
      <c r="PGN180" s="148"/>
      <c r="PGO180" s="149"/>
      <c r="PGP180" s="150"/>
      <c r="PGQ180" s="151"/>
      <c r="PGR180" s="152"/>
      <c r="PGS180" s="146"/>
      <c r="PGT180" s="113"/>
      <c r="PGU180" s="147"/>
      <c r="PGV180" s="113"/>
      <c r="PGW180" s="148"/>
      <c r="PGX180" s="149"/>
      <c r="PGY180" s="150"/>
      <c r="PGZ180" s="151"/>
      <c r="PHA180" s="152"/>
      <c r="PHB180" s="146"/>
      <c r="PHC180" s="113"/>
      <c r="PHD180" s="147"/>
      <c r="PHE180" s="113"/>
      <c r="PHF180" s="148"/>
      <c r="PHG180" s="149"/>
      <c r="PHH180" s="150"/>
      <c r="PHI180" s="151"/>
      <c r="PHJ180" s="152"/>
      <c r="PHK180" s="146"/>
      <c r="PHL180" s="113"/>
      <c r="PHM180" s="147"/>
      <c r="PHN180" s="113"/>
      <c r="PHO180" s="148"/>
      <c r="PHP180" s="149"/>
      <c r="PHQ180" s="150"/>
      <c r="PHR180" s="151"/>
      <c r="PHS180" s="152"/>
      <c r="PHT180" s="146"/>
      <c r="PHU180" s="113"/>
      <c r="PHV180" s="147"/>
      <c r="PHW180" s="113"/>
      <c r="PHX180" s="148"/>
      <c r="PHY180" s="149"/>
      <c r="PHZ180" s="150"/>
      <c r="PIA180" s="151"/>
      <c r="PIB180" s="152"/>
      <c r="PIC180" s="146"/>
      <c r="PID180" s="113"/>
      <c r="PIE180" s="147"/>
      <c r="PIF180" s="113"/>
      <c r="PIG180" s="148"/>
      <c r="PIH180" s="149"/>
      <c r="PII180" s="150"/>
      <c r="PIJ180" s="151"/>
      <c r="PIK180" s="152"/>
      <c r="PIL180" s="146"/>
      <c r="PIM180" s="113"/>
      <c r="PIN180" s="147"/>
      <c r="PIO180" s="113"/>
      <c r="PIP180" s="148"/>
      <c r="PIQ180" s="149"/>
      <c r="PIR180" s="150"/>
      <c r="PIS180" s="151"/>
      <c r="PIT180" s="152"/>
      <c r="PIU180" s="146"/>
      <c r="PIV180" s="113"/>
      <c r="PIW180" s="147"/>
      <c r="PIX180" s="113"/>
      <c r="PIY180" s="148"/>
      <c r="PIZ180" s="149"/>
      <c r="PJA180" s="150"/>
      <c r="PJB180" s="151"/>
      <c r="PJC180" s="152"/>
      <c r="PJD180" s="146"/>
      <c r="PJE180" s="113"/>
      <c r="PJF180" s="147"/>
      <c r="PJG180" s="113"/>
      <c r="PJH180" s="148"/>
      <c r="PJI180" s="149"/>
      <c r="PJJ180" s="150"/>
      <c r="PJK180" s="151"/>
      <c r="PJL180" s="152"/>
      <c r="PJM180" s="146"/>
      <c r="PJN180" s="113"/>
      <c r="PJO180" s="147"/>
      <c r="PJP180" s="113"/>
      <c r="PJQ180" s="148"/>
      <c r="PJR180" s="149"/>
      <c r="PJS180" s="150"/>
      <c r="PJT180" s="151"/>
      <c r="PJU180" s="152"/>
      <c r="PJV180" s="146"/>
      <c r="PJW180" s="113"/>
      <c r="PJX180" s="147"/>
      <c r="PJY180" s="113"/>
      <c r="PJZ180" s="148"/>
      <c r="PKA180" s="149"/>
      <c r="PKB180" s="150"/>
      <c r="PKC180" s="151"/>
      <c r="PKD180" s="152"/>
      <c r="PKE180" s="146"/>
      <c r="PKF180" s="113"/>
      <c r="PKG180" s="147"/>
      <c r="PKH180" s="113"/>
      <c r="PKI180" s="148"/>
      <c r="PKJ180" s="149"/>
      <c r="PKK180" s="150"/>
      <c r="PKL180" s="151"/>
      <c r="PKM180" s="152"/>
      <c r="PKN180" s="146"/>
      <c r="PKO180" s="113"/>
      <c r="PKP180" s="147"/>
      <c r="PKQ180" s="113"/>
      <c r="PKR180" s="148"/>
      <c r="PKS180" s="149"/>
      <c r="PKT180" s="150"/>
      <c r="PKU180" s="151"/>
      <c r="PKV180" s="152"/>
      <c r="PKW180" s="146"/>
      <c r="PKX180" s="113"/>
      <c r="PKY180" s="147"/>
      <c r="PKZ180" s="113"/>
      <c r="PLA180" s="148"/>
      <c r="PLB180" s="149"/>
      <c r="PLC180" s="150"/>
      <c r="PLD180" s="151"/>
      <c r="PLE180" s="152"/>
      <c r="PLF180" s="146"/>
      <c r="PLG180" s="113"/>
      <c r="PLH180" s="147"/>
      <c r="PLI180" s="113"/>
      <c r="PLJ180" s="148"/>
      <c r="PLK180" s="149"/>
      <c r="PLL180" s="150"/>
      <c r="PLM180" s="151"/>
      <c r="PLN180" s="152"/>
      <c r="PLO180" s="146"/>
      <c r="PLP180" s="113"/>
      <c r="PLQ180" s="147"/>
      <c r="PLR180" s="113"/>
      <c r="PLS180" s="148"/>
      <c r="PLT180" s="149"/>
      <c r="PLU180" s="150"/>
      <c r="PLV180" s="151"/>
      <c r="PLW180" s="152"/>
      <c r="PLX180" s="146"/>
      <c r="PLY180" s="113"/>
      <c r="PLZ180" s="147"/>
      <c r="PMA180" s="113"/>
      <c r="PMB180" s="148"/>
      <c r="PMC180" s="149"/>
      <c r="PMD180" s="150"/>
      <c r="PME180" s="151"/>
      <c r="PMF180" s="152"/>
      <c r="PMG180" s="146"/>
      <c r="PMH180" s="113"/>
      <c r="PMI180" s="147"/>
      <c r="PMJ180" s="113"/>
      <c r="PMK180" s="148"/>
      <c r="PML180" s="149"/>
      <c r="PMM180" s="150"/>
      <c r="PMN180" s="151"/>
      <c r="PMO180" s="152"/>
      <c r="PMP180" s="146"/>
      <c r="PMQ180" s="113"/>
      <c r="PMR180" s="147"/>
      <c r="PMS180" s="113"/>
      <c r="PMT180" s="148"/>
      <c r="PMU180" s="149"/>
      <c r="PMV180" s="150"/>
      <c r="PMW180" s="151"/>
      <c r="PMX180" s="152"/>
      <c r="PMY180" s="146"/>
      <c r="PMZ180" s="113"/>
      <c r="PNA180" s="147"/>
      <c r="PNB180" s="113"/>
      <c r="PNC180" s="148"/>
      <c r="PND180" s="149"/>
      <c r="PNE180" s="150"/>
      <c r="PNF180" s="151"/>
      <c r="PNG180" s="152"/>
      <c r="PNH180" s="146"/>
      <c r="PNI180" s="113"/>
      <c r="PNJ180" s="147"/>
      <c r="PNK180" s="113"/>
      <c r="PNL180" s="148"/>
      <c r="PNM180" s="149"/>
      <c r="PNN180" s="150"/>
      <c r="PNO180" s="151"/>
      <c r="PNP180" s="152"/>
      <c r="PNQ180" s="146"/>
      <c r="PNR180" s="113"/>
      <c r="PNS180" s="147"/>
      <c r="PNT180" s="113"/>
      <c r="PNU180" s="148"/>
      <c r="PNV180" s="149"/>
      <c r="PNW180" s="150"/>
      <c r="PNX180" s="151"/>
      <c r="PNY180" s="152"/>
      <c r="PNZ180" s="146"/>
      <c r="POA180" s="113"/>
      <c r="POB180" s="147"/>
      <c r="POC180" s="113"/>
      <c r="POD180" s="148"/>
      <c r="POE180" s="149"/>
      <c r="POF180" s="150"/>
      <c r="POG180" s="151"/>
      <c r="POH180" s="152"/>
      <c r="POI180" s="146"/>
      <c r="POJ180" s="113"/>
      <c r="POK180" s="147"/>
      <c r="POL180" s="113"/>
      <c r="POM180" s="148"/>
      <c r="PON180" s="149"/>
      <c r="POO180" s="150"/>
      <c r="POP180" s="151"/>
      <c r="POQ180" s="152"/>
      <c r="POR180" s="146"/>
      <c r="POS180" s="113"/>
      <c r="POT180" s="147"/>
      <c r="POU180" s="113"/>
      <c r="POV180" s="148"/>
      <c r="POW180" s="149"/>
      <c r="POX180" s="150"/>
      <c r="POY180" s="151"/>
      <c r="POZ180" s="152"/>
      <c r="PPA180" s="146"/>
      <c r="PPB180" s="113"/>
      <c r="PPC180" s="147"/>
      <c r="PPD180" s="113"/>
      <c r="PPE180" s="148"/>
      <c r="PPF180" s="149"/>
      <c r="PPG180" s="150"/>
      <c r="PPH180" s="151"/>
      <c r="PPI180" s="152"/>
      <c r="PPJ180" s="146"/>
      <c r="PPK180" s="113"/>
      <c r="PPL180" s="147"/>
      <c r="PPM180" s="113"/>
      <c r="PPN180" s="148"/>
      <c r="PPO180" s="149"/>
      <c r="PPP180" s="150"/>
      <c r="PPQ180" s="151"/>
      <c r="PPR180" s="152"/>
      <c r="PPS180" s="146"/>
      <c r="PPT180" s="113"/>
      <c r="PPU180" s="147"/>
      <c r="PPV180" s="113"/>
      <c r="PPW180" s="148"/>
      <c r="PPX180" s="149"/>
      <c r="PPY180" s="150"/>
      <c r="PPZ180" s="151"/>
      <c r="PQA180" s="152"/>
      <c r="PQB180" s="146"/>
      <c r="PQC180" s="113"/>
      <c r="PQD180" s="147"/>
      <c r="PQE180" s="113"/>
      <c r="PQF180" s="148"/>
      <c r="PQG180" s="149"/>
      <c r="PQH180" s="150"/>
      <c r="PQI180" s="151"/>
      <c r="PQJ180" s="152"/>
      <c r="PQK180" s="146"/>
      <c r="PQL180" s="113"/>
      <c r="PQM180" s="147"/>
      <c r="PQN180" s="113"/>
      <c r="PQO180" s="148"/>
      <c r="PQP180" s="149"/>
      <c r="PQQ180" s="150"/>
      <c r="PQR180" s="151"/>
      <c r="PQS180" s="152"/>
      <c r="PQT180" s="146"/>
      <c r="PQU180" s="113"/>
      <c r="PQV180" s="147"/>
      <c r="PQW180" s="113"/>
      <c r="PQX180" s="148"/>
      <c r="PQY180" s="149"/>
      <c r="PQZ180" s="150"/>
      <c r="PRA180" s="151"/>
      <c r="PRB180" s="152"/>
      <c r="PRC180" s="146"/>
      <c r="PRD180" s="113"/>
      <c r="PRE180" s="147"/>
      <c r="PRF180" s="113"/>
      <c r="PRG180" s="148"/>
      <c r="PRH180" s="149"/>
      <c r="PRI180" s="150"/>
      <c r="PRJ180" s="151"/>
      <c r="PRK180" s="152"/>
      <c r="PRL180" s="146"/>
      <c r="PRM180" s="113"/>
      <c r="PRN180" s="147"/>
      <c r="PRO180" s="113"/>
      <c r="PRP180" s="148"/>
      <c r="PRQ180" s="149"/>
      <c r="PRR180" s="150"/>
      <c r="PRS180" s="151"/>
      <c r="PRT180" s="152"/>
      <c r="PRU180" s="146"/>
      <c r="PRV180" s="113"/>
      <c r="PRW180" s="147"/>
      <c r="PRX180" s="113"/>
      <c r="PRY180" s="148"/>
      <c r="PRZ180" s="149"/>
      <c r="PSA180" s="150"/>
      <c r="PSB180" s="151"/>
      <c r="PSC180" s="152"/>
      <c r="PSD180" s="146"/>
      <c r="PSE180" s="113"/>
      <c r="PSF180" s="147"/>
      <c r="PSG180" s="113"/>
      <c r="PSH180" s="148"/>
      <c r="PSI180" s="149"/>
      <c r="PSJ180" s="150"/>
      <c r="PSK180" s="151"/>
      <c r="PSL180" s="152"/>
      <c r="PSM180" s="146"/>
      <c r="PSN180" s="113"/>
      <c r="PSO180" s="147"/>
      <c r="PSP180" s="113"/>
      <c r="PSQ180" s="148"/>
      <c r="PSR180" s="149"/>
      <c r="PSS180" s="150"/>
      <c r="PST180" s="151"/>
      <c r="PSU180" s="152"/>
      <c r="PSV180" s="146"/>
      <c r="PSW180" s="113"/>
      <c r="PSX180" s="147"/>
      <c r="PSY180" s="113"/>
      <c r="PSZ180" s="148"/>
      <c r="PTA180" s="149"/>
      <c r="PTB180" s="150"/>
      <c r="PTC180" s="151"/>
      <c r="PTD180" s="152"/>
      <c r="PTE180" s="146"/>
      <c r="PTF180" s="113"/>
      <c r="PTG180" s="147"/>
      <c r="PTH180" s="113"/>
      <c r="PTI180" s="148"/>
      <c r="PTJ180" s="149"/>
      <c r="PTK180" s="150"/>
      <c r="PTL180" s="151"/>
      <c r="PTM180" s="152"/>
      <c r="PTN180" s="146"/>
      <c r="PTO180" s="113"/>
      <c r="PTP180" s="147"/>
      <c r="PTQ180" s="113"/>
      <c r="PTR180" s="148"/>
      <c r="PTS180" s="149"/>
      <c r="PTT180" s="150"/>
      <c r="PTU180" s="151"/>
      <c r="PTV180" s="152"/>
      <c r="PTW180" s="146"/>
      <c r="PTX180" s="113"/>
      <c r="PTY180" s="147"/>
      <c r="PTZ180" s="113"/>
      <c r="PUA180" s="148"/>
      <c r="PUB180" s="149"/>
      <c r="PUC180" s="150"/>
      <c r="PUD180" s="151"/>
      <c r="PUE180" s="152"/>
      <c r="PUF180" s="146"/>
      <c r="PUG180" s="113"/>
      <c r="PUH180" s="147"/>
      <c r="PUI180" s="113"/>
      <c r="PUJ180" s="148"/>
      <c r="PUK180" s="149"/>
      <c r="PUL180" s="150"/>
      <c r="PUM180" s="151"/>
      <c r="PUN180" s="152"/>
      <c r="PUO180" s="146"/>
      <c r="PUP180" s="113"/>
      <c r="PUQ180" s="147"/>
      <c r="PUR180" s="113"/>
      <c r="PUS180" s="148"/>
      <c r="PUT180" s="149"/>
      <c r="PUU180" s="150"/>
      <c r="PUV180" s="151"/>
      <c r="PUW180" s="152"/>
      <c r="PUX180" s="146"/>
      <c r="PUY180" s="113"/>
      <c r="PUZ180" s="147"/>
      <c r="PVA180" s="113"/>
      <c r="PVB180" s="148"/>
      <c r="PVC180" s="149"/>
      <c r="PVD180" s="150"/>
      <c r="PVE180" s="151"/>
      <c r="PVF180" s="152"/>
      <c r="PVG180" s="146"/>
      <c r="PVH180" s="113"/>
      <c r="PVI180" s="147"/>
      <c r="PVJ180" s="113"/>
      <c r="PVK180" s="148"/>
      <c r="PVL180" s="149"/>
      <c r="PVM180" s="150"/>
      <c r="PVN180" s="151"/>
      <c r="PVO180" s="152"/>
      <c r="PVP180" s="146"/>
      <c r="PVQ180" s="113"/>
      <c r="PVR180" s="147"/>
      <c r="PVS180" s="113"/>
      <c r="PVT180" s="148"/>
      <c r="PVU180" s="149"/>
      <c r="PVV180" s="150"/>
      <c r="PVW180" s="151"/>
      <c r="PVX180" s="152"/>
      <c r="PVY180" s="146"/>
      <c r="PVZ180" s="113"/>
      <c r="PWA180" s="147"/>
      <c r="PWB180" s="113"/>
      <c r="PWC180" s="148"/>
      <c r="PWD180" s="149"/>
      <c r="PWE180" s="150"/>
      <c r="PWF180" s="151"/>
      <c r="PWG180" s="152"/>
      <c r="PWH180" s="146"/>
      <c r="PWI180" s="113"/>
      <c r="PWJ180" s="147"/>
      <c r="PWK180" s="113"/>
      <c r="PWL180" s="148"/>
      <c r="PWM180" s="149"/>
      <c r="PWN180" s="150"/>
      <c r="PWO180" s="151"/>
      <c r="PWP180" s="152"/>
      <c r="PWQ180" s="146"/>
      <c r="PWR180" s="113"/>
      <c r="PWS180" s="147"/>
      <c r="PWT180" s="113"/>
      <c r="PWU180" s="148"/>
      <c r="PWV180" s="149"/>
      <c r="PWW180" s="150"/>
      <c r="PWX180" s="151"/>
      <c r="PWY180" s="152"/>
      <c r="PWZ180" s="146"/>
      <c r="PXA180" s="113"/>
      <c r="PXB180" s="147"/>
      <c r="PXC180" s="113"/>
      <c r="PXD180" s="148"/>
      <c r="PXE180" s="149"/>
      <c r="PXF180" s="150"/>
      <c r="PXG180" s="151"/>
      <c r="PXH180" s="152"/>
      <c r="PXI180" s="146"/>
      <c r="PXJ180" s="113"/>
      <c r="PXK180" s="147"/>
      <c r="PXL180" s="113"/>
      <c r="PXM180" s="148"/>
      <c r="PXN180" s="149"/>
      <c r="PXO180" s="150"/>
      <c r="PXP180" s="151"/>
      <c r="PXQ180" s="152"/>
      <c r="PXR180" s="146"/>
      <c r="PXS180" s="113"/>
      <c r="PXT180" s="147"/>
      <c r="PXU180" s="113"/>
      <c r="PXV180" s="148"/>
      <c r="PXW180" s="149"/>
      <c r="PXX180" s="150"/>
      <c r="PXY180" s="151"/>
      <c r="PXZ180" s="152"/>
      <c r="PYA180" s="146"/>
      <c r="PYB180" s="113"/>
      <c r="PYC180" s="147"/>
      <c r="PYD180" s="113"/>
      <c r="PYE180" s="148"/>
      <c r="PYF180" s="149"/>
      <c r="PYG180" s="150"/>
      <c r="PYH180" s="151"/>
      <c r="PYI180" s="152"/>
      <c r="PYJ180" s="146"/>
      <c r="PYK180" s="113"/>
      <c r="PYL180" s="147"/>
      <c r="PYM180" s="113"/>
      <c r="PYN180" s="148"/>
      <c r="PYO180" s="149"/>
      <c r="PYP180" s="150"/>
      <c r="PYQ180" s="151"/>
      <c r="PYR180" s="152"/>
      <c r="PYS180" s="146"/>
      <c r="PYT180" s="113"/>
      <c r="PYU180" s="147"/>
      <c r="PYV180" s="113"/>
      <c r="PYW180" s="148"/>
      <c r="PYX180" s="149"/>
      <c r="PYY180" s="150"/>
      <c r="PYZ180" s="151"/>
      <c r="PZA180" s="152"/>
      <c r="PZB180" s="146"/>
      <c r="PZC180" s="113"/>
      <c r="PZD180" s="147"/>
      <c r="PZE180" s="113"/>
      <c r="PZF180" s="148"/>
      <c r="PZG180" s="149"/>
      <c r="PZH180" s="150"/>
      <c r="PZI180" s="151"/>
      <c r="PZJ180" s="152"/>
      <c r="PZK180" s="146"/>
      <c r="PZL180" s="113"/>
      <c r="PZM180" s="147"/>
      <c r="PZN180" s="113"/>
      <c r="PZO180" s="148"/>
      <c r="PZP180" s="149"/>
      <c r="PZQ180" s="150"/>
      <c r="PZR180" s="151"/>
      <c r="PZS180" s="152"/>
      <c r="PZT180" s="146"/>
      <c r="PZU180" s="113"/>
      <c r="PZV180" s="147"/>
      <c r="PZW180" s="113"/>
      <c r="PZX180" s="148"/>
      <c r="PZY180" s="149"/>
      <c r="PZZ180" s="150"/>
      <c r="QAA180" s="151"/>
      <c r="QAB180" s="152"/>
      <c r="QAC180" s="146"/>
      <c r="QAD180" s="113"/>
      <c r="QAE180" s="147"/>
      <c r="QAF180" s="113"/>
      <c r="QAG180" s="148"/>
      <c r="QAH180" s="149"/>
      <c r="QAI180" s="150"/>
      <c r="QAJ180" s="151"/>
      <c r="QAK180" s="152"/>
      <c r="QAL180" s="146"/>
      <c r="QAM180" s="113"/>
      <c r="QAN180" s="147"/>
      <c r="QAO180" s="113"/>
      <c r="QAP180" s="148"/>
      <c r="QAQ180" s="149"/>
      <c r="QAR180" s="150"/>
      <c r="QAS180" s="151"/>
      <c r="QAT180" s="152"/>
      <c r="QAU180" s="146"/>
      <c r="QAV180" s="113"/>
      <c r="QAW180" s="147"/>
      <c r="QAX180" s="113"/>
      <c r="QAY180" s="148"/>
      <c r="QAZ180" s="149"/>
      <c r="QBA180" s="150"/>
      <c r="QBB180" s="151"/>
      <c r="QBC180" s="152"/>
      <c r="QBD180" s="146"/>
      <c r="QBE180" s="113"/>
      <c r="QBF180" s="147"/>
      <c r="QBG180" s="113"/>
      <c r="QBH180" s="148"/>
      <c r="QBI180" s="149"/>
      <c r="QBJ180" s="150"/>
      <c r="QBK180" s="151"/>
      <c r="QBL180" s="152"/>
      <c r="QBM180" s="146"/>
      <c r="QBN180" s="113"/>
      <c r="QBO180" s="147"/>
      <c r="QBP180" s="113"/>
      <c r="QBQ180" s="148"/>
      <c r="QBR180" s="149"/>
      <c r="QBS180" s="150"/>
      <c r="QBT180" s="151"/>
      <c r="QBU180" s="152"/>
      <c r="QBV180" s="146"/>
      <c r="QBW180" s="113"/>
      <c r="QBX180" s="147"/>
      <c r="QBY180" s="113"/>
      <c r="QBZ180" s="148"/>
      <c r="QCA180" s="149"/>
      <c r="QCB180" s="150"/>
      <c r="QCC180" s="151"/>
      <c r="QCD180" s="152"/>
      <c r="QCE180" s="146"/>
      <c r="QCF180" s="113"/>
      <c r="QCG180" s="147"/>
      <c r="QCH180" s="113"/>
      <c r="QCI180" s="148"/>
      <c r="QCJ180" s="149"/>
      <c r="QCK180" s="150"/>
      <c r="QCL180" s="151"/>
      <c r="QCM180" s="152"/>
      <c r="QCN180" s="146"/>
      <c r="QCO180" s="113"/>
      <c r="QCP180" s="147"/>
      <c r="QCQ180" s="113"/>
      <c r="QCR180" s="148"/>
      <c r="QCS180" s="149"/>
      <c r="QCT180" s="150"/>
      <c r="QCU180" s="151"/>
      <c r="QCV180" s="152"/>
      <c r="QCW180" s="146"/>
      <c r="QCX180" s="113"/>
      <c r="QCY180" s="147"/>
      <c r="QCZ180" s="113"/>
      <c r="QDA180" s="148"/>
      <c r="QDB180" s="149"/>
      <c r="QDC180" s="150"/>
      <c r="QDD180" s="151"/>
      <c r="QDE180" s="152"/>
      <c r="QDF180" s="146"/>
      <c r="QDG180" s="113"/>
      <c r="QDH180" s="147"/>
      <c r="QDI180" s="113"/>
      <c r="QDJ180" s="148"/>
      <c r="QDK180" s="149"/>
      <c r="QDL180" s="150"/>
      <c r="QDM180" s="151"/>
      <c r="QDN180" s="152"/>
      <c r="QDO180" s="146"/>
      <c r="QDP180" s="113"/>
      <c r="QDQ180" s="147"/>
      <c r="QDR180" s="113"/>
      <c r="QDS180" s="148"/>
      <c r="QDT180" s="149"/>
      <c r="QDU180" s="150"/>
      <c r="QDV180" s="151"/>
      <c r="QDW180" s="152"/>
      <c r="QDX180" s="146"/>
      <c r="QDY180" s="113"/>
      <c r="QDZ180" s="147"/>
      <c r="QEA180" s="113"/>
      <c r="QEB180" s="148"/>
      <c r="QEC180" s="149"/>
      <c r="QED180" s="150"/>
      <c r="QEE180" s="151"/>
      <c r="QEF180" s="152"/>
      <c r="QEG180" s="146"/>
      <c r="QEH180" s="113"/>
      <c r="QEI180" s="147"/>
      <c r="QEJ180" s="113"/>
      <c r="QEK180" s="148"/>
      <c r="QEL180" s="149"/>
      <c r="QEM180" s="150"/>
      <c r="QEN180" s="151"/>
      <c r="QEO180" s="152"/>
      <c r="QEP180" s="146"/>
      <c r="QEQ180" s="113"/>
      <c r="QER180" s="147"/>
      <c r="QES180" s="113"/>
      <c r="QET180" s="148"/>
      <c r="QEU180" s="149"/>
      <c r="QEV180" s="150"/>
      <c r="QEW180" s="151"/>
      <c r="QEX180" s="152"/>
      <c r="QEY180" s="146"/>
      <c r="QEZ180" s="113"/>
      <c r="QFA180" s="147"/>
      <c r="QFB180" s="113"/>
      <c r="QFC180" s="148"/>
      <c r="QFD180" s="149"/>
      <c r="QFE180" s="150"/>
      <c r="QFF180" s="151"/>
      <c r="QFG180" s="152"/>
      <c r="QFH180" s="146"/>
      <c r="QFI180" s="113"/>
      <c r="QFJ180" s="147"/>
      <c r="QFK180" s="113"/>
      <c r="QFL180" s="148"/>
      <c r="QFM180" s="149"/>
      <c r="QFN180" s="150"/>
      <c r="QFO180" s="151"/>
      <c r="QFP180" s="152"/>
      <c r="QFQ180" s="146"/>
      <c r="QFR180" s="113"/>
      <c r="QFS180" s="147"/>
      <c r="QFT180" s="113"/>
      <c r="QFU180" s="148"/>
      <c r="QFV180" s="149"/>
      <c r="QFW180" s="150"/>
      <c r="QFX180" s="151"/>
      <c r="QFY180" s="152"/>
      <c r="QFZ180" s="146"/>
      <c r="QGA180" s="113"/>
      <c r="QGB180" s="147"/>
      <c r="QGC180" s="113"/>
      <c r="QGD180" s="148"/>
      <c r="QGE180" s="149"/>
      <c r="QGF180" s="150"/>
      <c r="QGG180" s="151"/>
      <c r="QGH180" s="152"/>
      <c r="QGI180" s="146"/>
      <c r="QGJ180" s="113"/>
      <c r="QGK180" s="147"/>
      <c r="QGL180" s="113"/>
      <c r="QGM180" s="148"/>
      <c r="QGN180" s="149"/>
      <c r="QGO180" s="150"/>
      <c r="QGP180" s="151"/>
      <c r="QGQ180" s="152"/>
      <c r="QGR180" s="146"/>
      <c r="QGS180" s="113"/>
      <c r="QGT180" s="147"/>
      <c r="QGU180" s="113"/>
      <c r="QGV180" s="148"/>
      <c r="QGW180" s="149"/>
      <c r="QGX180" s="150"/>
      <c r="QGY180" s="151"/>
      <c r="QGZ180" s="152"/>
      <c r="QHA180" s="146"/>
      <c r="QHB180" s="113"/>
      <c r="QHC180" s="147"/>
      <c r="QHD180" s="113"/>
      <c r="QHE180" s="148"/>
      <c r="QHF180" s="149"/>
      <c r="QHG180" s="150"/>
      <c r="QHH180" s="151"/>
      <c r="QHI180" s="152"/>
      <c r="QHJ180" s="146"/>
      <c r="QHK180" s="113"/>
      <c r="QHL180" s="147"/>
      <c r="QHM180" s="113"/>
      <c r="QHN180" s="148"/>
      <c r="QHO180" s="149"/>
      <c r="QHP180" s="150"/>
      <c r="QHQ180" s="151"/>
      <c r="QHR180" s="152"/>
      <c r="QHS180" s="146"/>
      <c r="QHT180" s="113"/>
      <c r="QHU180" s="147"/>
      <c r="QHV180" s="113"/>
      <c r="QHW180" s="148"/>
      <c r="QHX180" s="149"/>
      <c r="QHY180" s="150"/>
      <c r="QHZ180" s="151"/>
      <c r="QIA180" s="152"/>
      <c r="QIB180" s="146"/>
      <c r="QIC180" s="113"/>
      <c r="QID180" s="147"/>
      <c r="QIE180" s="113"/>
      <c r="QIF180" s="148"/>
      <c r="QIG180" s="149"/>
      <c r="QIH180" s="150"/>
      <c r="QII180" s="151"/>
      <c r="QIJ180" s="152"/>
      <c r="QIK180" s="146"/>
      <c r="QIL180" s="113"/>
      <c r="QIM180" s="147"/>
      <c r="QIN180" s="113"/>
      <c r="QIO180" s="148"/>
      <c r="QIP180" s="149"/>
      <c r="QIQ180" s="150"/>
      <c r="QIR180" s="151"/>
      <c r="QIS180" s="152"/>
      <c r="QIT180" s="146"/>
      <c r="QIU180" s="113"/>
      <c r="QIV180" s="147"/>
      <c r="QIW180" s="113"/>
      <c r="QIX180" s="148"/>
      <c r="QIY180" s="149"/>
      <c r="QIZ180" s="150"/>
      <c r="QJA180" s="151"/>
      <c r="QJB180" s="152"/>
      <c r="QJC180" s="146"/>
      <c r="QJD180" s="113"/>
      <c r="QJE180" s="147"/>
      <c r="QJF180" s="113"/>
      <c r="QJG180" s="148"/>
      <c r="QJH180" s="149"/>
      <c r="QJI180" s="150"/>
      <c r="QJJ180" s="151"/>
      <c r="QJK180" s="152"/>
      <c r="QJL180" s="146"/>
      <c r="QJM180" s="113"/>
      <c r="QJN180" s="147"/>
      <c r="QJO180" s="113"/>
      <c r="QJP180" s="148"/>
      <c r="QJQ180" s="149"/>
      <c r="QJR180" s="150"/>
      <c r="QJS180" s="151"/>
      <c r="QJT180" s="152"/>
      <c r="QJU180" s="146"/>
      <c r="QJV180" s="113"/>
      <c r="QJW180" s="147"/>
      <c r="QJX180" s="113"/>
      <c r="QJY180" s="148"/>
      <c r="QJZ180" s="149"/>
      <c r="QKA180" s="150"/>
      <c r="QKB180" s="151"/>
      <c r="QKC180" s="152"/>
      <c r="QKD180" s="146"/>
      <c r="QKE180" s="113"/>
      <c r="QKF180" s="147"/>
      <c r="QKG180" s="113"/>
      <c r="QKH180" s="148"/>
      <c r="QKI180" s="149"/>
      <c r="QKJ180" s="150"/>
      <c r="QKK180" s="151"/>
      <c r="QKL180" s="152"/>
      <c r="QKM180" s="146"/>
      <c r="QKN180" s="113"/>
      <c r="QKO180" s="147"/>
      <c r="QKP180" s="113"/>
      <c r="QKQ180" s="148"/>
      <c r="QKR180" s="149"/>
      <c r="QKS180" s="150"/>
      <c r="QKT180" s="151"/>
      <c r="QKU180" s="152"/>
      <c r="QKV180" s="146"/>
      <c r="QKW180" s="113"/>
      <c r="QKX180" s="147"/>
      <c r="QKY180" s="113"/>
      <c r="QKZ180" s="148"/>
      <c r="QLA180" s="149"/>
      <c r="QLB180" s="150"/>
      <c r="QLC180" s="151"/>
      <c r="QLD180" s="152"/>
      <c r="QLE180" s="146"/>
      <c r="QLF180" s="113"/>
      <c r="QLG180" s="147"/>
      <c r="QLH180" s="113"/>
      <c r="QLI180" s="148"/>
      <c r="QLJ180" s="149"/>
      <c r="QLK180" s="150"/>
      <c r="QLL180" s="151"/>
      <c r="QLM180" s="152"/>
      <c r="QLN180" s="146"/>
      <c r="QLO180" s="113"/>
      <c r="QLP180" s="147"/>
      <c r="QLQ180" s="113"/>
      <c r="QLR180" s="148"/>
      <c r="QLS180" s="149"/>
      <c r="QLT180" s="150"/>
      <c r="QLU180" s="151"/>
      <c r="QLV180" s="152"/>
      <c r="QLW180" s="146"/>
      <c r="QLX180" s="113"/>
      <c r="QLY180" s="147"/>
      <c r="QLZ180" s="113"/>
      <c r="QMA180" s="148"/>
      <c r="QMB180" s="149"/>
      <c r="QMC180" s="150"/>
      <c r="QMD180" s="151"/>
      <c r="QME180" s="152"/>
      <c r="QMF180" s="146"/>
      <c r="QMG180" s="113"/>
      <c r="QMH180" s="147"/>
      <c r="QMI180" s="113"/>
      <c r="QMJ180" s="148"/>
      <c r="QMK180" s="149"/>
      <c r="QML180" s="150"/>
      <c r="QMM180" s="151"/>
      <c r="QMN180" s="152"/>
      <c r="QMO180" s="146"/>
      <c r="QMP180" s="113"/>
      <c r="QMQ180" s="147"/>
      <c r="QMR180" s="113"/>
      <c r="QMS180" s="148"/>
      <c r="QMT180" s="149"/>
      <c r="QMU180" s="150"/>
      <c r="QMV180" s="151"/>
      <c r="QMW180" s="152"/>
      <c r="QMX180" s="146"/>
      <c r="QMY180" s="113"/>
      <c r="QMZ180" s="147"/>
      <c r="QNA180" s="113"/>
      <c r="QNB180" s="148"/>
      <c r="QNC180" s="149"/>
      <c r="QND180" s="150"/>
      <c r="QNE180" s="151"/>
      <c r="QNF180" s="152"/>
      <c r="QNG180" s="146"/>
      <c r="QNH180" s="113"/>
      <c r="QNI180" s="147"/>
      <c r="QNJ180" s="113"/>
      <c r="QNK180" s="148"/>
      <c r="QNL180" s="149"/>
      <c r="QNM180" s="150"/>
      <c r="QNN180" s="151"/>
      <c r="QNO180" s="152"/>
      <c r="QNP180" s="146"/>
      <c r="QNQ180" s="113"/>
      <c r="QNR180" s="147"/>
      <c r="QNS180" s="113"/>
      <c r="QNT180" s="148"/>
      <c r="QNU180" s="149"/>
      <c r="QNV180" s="150"/>
      <c r="QNW180" s="151"/>
      <c r="QNX180" s="152"/>
      <c r="QNY180" s="146"/>
      <c r="QNZ180" s="113"/>
      <c r="QOA180" s="147"/>
      <c r="QOB180" s="113"/>
      <c r="QOC180" s="148"/>
      <c r="QOD180" s="149"/>
      <c r="QOE180" s="150"/>
      <c r="QOF180" s="151"/>
      <c r="QOG180" s="152"/>
      <c r="QOH180" s="146"/>
      <c r="QOI180" s="113"/>
      <c r="QOJ180" s="147"/>
      <c r="QOK180" s="113"/>
      <c r="QOL180" s="148"/>
      <c r="QOM180" s="149"/>
      <c r="QON180" s="150"/>
      <c r="QOO180" s="151"/>
      <c r="QOP180" s="152"/>
      <c r="QOQ180" s="146"/>
      <c r="QOR180" s="113"/>
      <c r="QOS180" s="147"/>
      <c r="QOT180" s="113"/>
      <c r="QOU180" s="148"/>
      <c r="QOV180" s="149"/>
      <c r="QOW180" s="150"/>
      <c r="QOX180" s="151"/>
      <c r="QOY180" s="152"/>
      <c r="QOZ180" s="146"/>
      <c r="QPA180" s="113"/>
      <c r="QPB180" s="147"/>
      <c r="QPC180" s="113"/>
      <c r="QPD180" s="148"/>
      <c r="QPE180" s="149"/>
      <c r="QPF180" s="150"/>
      <c r="QPG180" s="151"/>
      <c r="QPH180" s="152"/>
      <c r="QPI180" s="146"/>
      <c r="QPJ180" s="113"/>
      <c r="QPK180" s="147"/>
      <c r="QPL180" s="113"/>
      <c r="QPM180" s="148"/>
      <c r="QPN180" s="149"/>
      <c r="QPO180" s="150"/>
      <c r="QPP180" s="151"/>
      <c r="QPQ180" s="152"/>
      <c r="QPR180" s="146"/>
      <c r="QPS180" s="113"/>
      <c r="QPT180" s="147"/>
      <c r="QPU180" s="113"/>
      <c r="QPV180" s="148"/>
      <c r="QPW180" s="149"/>
      <c r="QPX180" s="150"/>
      <c r="QPY180" s="151"/>
      <c r="QPZ180" s="152"/>
      <c r="QQA180" s="146"/>
      <c r="QQB180" s="113"/>
      <c r="QQC180" s="147"/>
      <c r="QQD180" s="113"/>
      <c r="QQE180" s="148"/>
      <c r="QQF180" s="149"/>
      <c r="QQG180" s="150"/>
      <c r="QQH180" s="151"/>
      <c r="QQI180" s="152"/>
      <c r="QQJ180" s="146"/>
      <c r="QQK180" s="113"/>
      <c r="QQL180" s="147"/>
      <c r="QQM180" s="113"/>
      <c r="QQN180" s="148"/>
      <c r="QQO180" s="149"/>
      <c r="QQP180" s="150"/>
      <c r="QQQ180" s="151"/>
      <c r="QQR180" s="152"/>
      <c r="QQS180" s="146"/>
      <c r="QQT180" s="113"/>
      <c r="QQU180" s="147"/>
      <c r="QQV180" s="113"/>
      <c r="QQW180" s="148"/>
      <c r="QQX180" s="149"/>
      <c r="QQY180" s="150"/>
      <c r="QQZ180" s="151"/>
      <c r="QRA180" s="152"/>
      <c r="QRB180" s="146"/>
      <c r="QRC180" s="113"/>
      <c r="QRD180" s="147"/>
      <c r="QRE180" s="113"/>
      <c r="QRF180" s="148"/>
      <c r="QRG180" s="149"/>
      <c r="QRH180" s="150"/>
      <c r="QRI180" s="151"/>
      <c r="QRJ180" s="152"/>
      <c r="QRK180" s="146"/>
      <c r="QRL180" s="113"/>
      <c r="QRM180" s="147"/>
      <c r="QRN180" s="113"/>
      <c r="QRO180" s="148"/>
      <c r="QRP180" s="149"/>
      <c r="QRQ180" s="150"/>
      <c r="QRR180" s="151"/>
      <c r="QRS180" s="152"/>
      <c r="QRT180" s="146"/>
      <c r="QRU180" s="113"/>
      <c r="QRV180" s="147"/>
      <c r="QRW180" s="113"/>
      <c r="QRX180" s="148"/>
      <c r="QRY180" s="149"/>
      <c r="QRZ180" s="150"/>
      <c r="QSA180" s="151"/>
      <c r="QSB180" s="152"/>
      <c r="QSC180" s="146"/>
      <c r="QSD180" s="113"/>
      <c r="QSE180" s="147"/>
      <c r="QSF180" s="113"/>
      <c r="QSG180" s="148"/>
      <c r="QSH180" s="149"/>
      <c r="QSI180" s="150"/>
      <c r="QSJ180" s="151"/>
      <c r="QSK180" s="152"/>
      <c r="QSL180" s="146"/>
      <c r="QSM180" s="113"/>
      <c r="QSN180" s="147"/>
      <c r="QSO180" s="113"/>
      <c r="QSP180" s="148"/>
      <c r="QSQ180" s="149"/>
      <c r="QSR180" s="150"/>
      <c r="QSS180" s="151"/>
      <c r="QST180" s="152"/>
      <c r="QSU180" s="146"/>
      <c r="QSV180" s="113"/>
      <c r="QSW180" s="147"/>
      <c r="QSX180" s="113"/>
      <c r="QSY180" s="148"/>
      <c r="QSZ180" s="149"/>
      <c r="QTA180" s="150"/>
      <c r="QTB180" s="151"/>
      <c r="QTC180" s="152"/>
      <c r="QTD180" s="146"/>
      <c r="QTE180" s="113"/>
      <c r="QTF180" s="147"/>
      <c r="QTG180" s="113"/>
      <c r="QTH180" s="148"/>
      <c r="QTI180" s="149"/>
      <c r="QTJ180" s="150"/>
      <c r="QTK180" s="151"/>
      <c r="QTL180" s="152"/>
      <c r="QTM180" s="146"/>
      <c r="QTN180" s="113"/>
      <c r="QTO180" s="147"/>
      <c r="QTP180" s="113"/>
      <c r="QTQ180" s="148"/>
      <c r="QTR180" s="149"/>
      <c r="QTS180" s="150"/>
      <c r="QTT180" s="151"/>
      <c r="QTU180" s="152"/>
      <c r="QTV180" s="146"/>
      <c r="QTW180" s="113"/>
      <c r="QTX180" s="147"/>
      <c r="QTY180" s="113"/>
      <c r="QTZ180" s="148"/>
      <c r="QUA180" s="149"/>
      <c r="QUB180" s="150"/>
      <c r="QUC180" s="151"/>
      <c r="QUD180" s="152"/>
      <c r="QUE180" s="146"/>
      <c r="QUF180" s="113"/>
      <c r="QUG180" s="147"/>
      <c r="QUH180" s="113"/>
      <c r="QUI180" s="148"/>
      <c r="QUJ180" s="149"/>
      <c r="QUK180" s="150"/>
      <c r="QUL180" s="151"/>
      <c r="QUM180" s="152"/>
      <c r="QUN180" s="146"/>
      <c r="QUO180" s="113"/>
      <c r="QUP180" s="147"/>
      <c r="QUQ180" s="113"/>
      <c r="QUR180" s="148"/>
      <c r="QUS180" s="149"/>
      <c r="QUT180" s="150"/>
      <c r="QUU180" s="151"/>
      <c r="QUV180" s="152"/>
      <c r="QUW180" s="146"/>
      <c r="QUX180" s="113"/>
      <c r="QUY180" s="147"/>
      <c r="QUZ180" s="113"/>
      <c r="QVA180" s="148"/>
      <c r="QVB180" s="149"/>
      <c r="QVC180" s="150"/>
      <c r="QVD180" s="151"/>
      <c r="QVE180" s="152"/>
      <c r="QVF180" s="146"/>
      <c r="QVG180" s="113"/>
      <c r="QVH180" s="147"/>
      <c r="QVI180" s="113"/>
      <c r="QVJ180" s="148"/>
      <c r="QVK180" s="149"/>
      <c r="QVL180" s="150"/>
      <c r="QVM180" s="151"/>
      <c r="QVN180" s="152"/>
      <c r="QVO180" s="146"/>
      <c r="QVP180" s="113"/>
      <c r="QVQ180" s="147"/>
      <c r="QVR180" s="113"/>
      <c r="QVS180" s="148"/>
      <c r="QVT180" s="149"/>
      <c r="QVU180" s="150"/>
      <c r="QVV180" s="151"/>
      <c r="QVW180" s="152"/>
      <c r="QVX180" s="146"/>
      <c r="QVY180" s="113"/>
      <c r="QVZ180" s="147"/>
      <c r="QWA180" s="113"/>
      <c r="QWB180" s="148"/>
      <c r="QWC180" s="149"/>
      <c r="QWD180" s="150"/>
      <c r="QWE180" s="151"/>
      <c r="QWF180" s="152"/>
      <c r="QWG180" s="146"/>
      <c r="QWH180" s="113"/>
      <c r="QWI180" s="147"/>
      <c r="QWJ180" s="113"/>
      <c r="QWK180" s="148"/>
      <c r="QWL180" s="149"/>
      <c r="QWM180" s="150"/>
      <c r="QWN180" s="151"/>
      <c r="QWO180" s="152"/>
      <c r="QWP180" s="146"/>
      <c r="QWQ180" s="113"/>
      <c r="QWR180" s="147"/>
      <c r="QWS180" s="113"/>
      <c r="QWT180" s="148"/>
      <c r="QWU180" s="149"/>
      <c r="QWV180" s="150"/>
      <c r="QWW180" s="151"/>
      <c r="QWX180" s="152"/>
      <c r="QWY180" s="146"/>
      <c r="QWZ180" s="113"/>
      <c r="QXA180" s="147"/>
      <c r="QXB180" s="113"/>
      <c r="QXC180" s="148"/>
      <c r="QXD180" s="149"/>
      <c r="QXE180" s="150"/>
      <c r="QXF180" s="151"/>
      <c r="QXG180" s="152"/>
      <c r="QXH180" s="146"/>
      <c r="QXI180" s="113"/>
      <c r="QXJ180" s="147"/>
      <c r="QXK180" s="113"/>
      <c r="QXL180" s="148"/>
      <c r="QXM180" s="149"/>
      <c r="QXN180" s="150"/>
      <c r="QXO180" s="151"/>
      <c r="QXP180" s="152"/>
      <c r="QXQ180" s="146"/>
      <c r="QXR180" s="113"/>
      <c r="QXS180" s="147"/>
      <c r="QXT180" s="113"/>
      <c r="QXU180" s="148"/>
      <c r="QXV180" s="149"/>
      <c r="QXW180" s="150"/>
      <c r="QXX180" s="151"/>
      <c r="QXY180" s="152"/>
      <c r="QXZ180" s="146"/>
      <c r="QYA180" s="113"/>
      <c r="QYB180" s="147"/>
      <c r="QYC180" s="113"/>
      <c r="QYD180" s="148"/>
      <c r="QYE180" s="149"/>
      <c r="QYF180" s="150"/>
      <c r="QYG180" s="151"/>
      <c r="QYH180" s="152"/>
      <c r="QYI180" s="146"/>
      <c r="QYJ180" s="113"/>
      <c r="QYK180" s="147"/>
      <c r="QYL180" s="113"/>
      <c r="QYM180" s="148"/>
      <c r="QYN180" s="149"/>
      <c r="QYO180" s="150"/>
      <c r="QYP180" s="151"/>
      <c r="QYQ180" s="152"/>
      <c r="QYR180" s="146"/>
      <c r="QYS180" s="113"/>
      <c r="QYT180" s="147"/>
      <c r="QYU180" s="113"/>
      <c r="QYV180" s="148"/>
      <c r="QYW180" s="149"/>
      <c r="QYX180" s="150"/>
      <c r="QYY180" s="151"/>
      <c r="QYZ180" s="152"/>
      <c r="QZA180" s="146"/>
      <c r="QZB180" s="113"/>
      <c r="QZC180" s="147"/>
      <c r="QZD180" s="113"/>
      <c r="QZE180" s="148"/>
      <c r="QZF180" s="149"/>
      <c r="QZG180" s="150"/>
      <c r="QZH180" s="151"/>
      <c r="QZI180" s="152"/>
      <c r="QZJ180" s="146"/>
      <c r="QZK180" s="113"/>
      <c r="QZL180" s="147"/>
      <c r="QZM180" s="113"/>
      <c r="QZN180" s="148"/>
      <c r="QZO180" s="149"/>
      <c r="QZP180" s="150"/>
      <c r="QZQ180" s="151"/>
      <c r="QZR180" s="152"/>
      <c r="QZS180" s="146"/>
      <c r="QZT180" s="113"/>
      <c r="QZU180" s="147"/>
      <c r="QZV180" s="113"/>
      <c r="QZW180" s="148"/>
      <c r="QZX180" s="149"/>
      <c r="QZY180" s="150"/>
      <c r="QZZ180" s="151"/>
      <c r="RAA180" s="152"/>
      <c r="RAB180" s="146"/>
      <c r="RAC180" s="113"/>
      <c r="RAD180" s="147"/>
      <c r="RAE180" s="113"/>
      <c r="RAF180" s="148"/>
      <c r="RAG180" s="149"/>
      <c r="RAH180" s="150"/>
      <c r="RAI180" s="151"/>
      <c r="RAJ180" s="152"/>
      <c r="RAK180" s="146"/>
      <c r="RAL180" s="113"/>
      <c r="RAM180" s="147"/>
      <c r="RAN180" s="113"/>
      <c r="RAO180" s="148"/>
      <c r="RAP180" s="149"/>
      <c r="RAQ180" s="150"/>
      <c r="RAR180" s="151"/>
      <c r="RAS180" s="152"/>
      <c r="RAT180" s="146"/>
      <c r="RAU180" s="113"/>
      <c r="RAV180" s="147"/>
      <c r="RAW180" s="113"/>
      <c r="RAX180" s="148"/>
      <c r="RAY180" s="149"/>
      <c r="RAZ180" s="150"/>
      <c r="RBA180" s="151"/>
      <c r="RBB180" s="152"/>
      <c r="RBC180" s="146"/>
      <c r="RBD180" s="113"/>
      <c r="RBE180" s="147"/>
      <c r="RBF180" s="113"/>
      <c r="RBG180" s="148"/>
      <c r="RBH180" s="149"/>
      <c r="RBI180" s="150"/>
      <c r="RBJ180" s="151"/>
      <c r="RBK180" s="152"/>
      <c r="RBL180" s="146"/>
      <c r="RBM180" s="113"/>
      <c r="RBN180" s="147"/>
      <c r="RBO180" s="113"/>
      <c r="RBP180" s="148"/>
      <c r="RBQ180" s="149"/>
      <c r="RBR180" s="150"/>
      <c r="RBS180" s="151"/>
      <c r="RBT180" s="152"/>
      <c r="RBU180" s="146"/>
      <c r="RBV180" s="113"/>
      <c r="RBW180" s="147"/>
      <c r="RBX180" s="113"/>
      <c r="RBY180" s="148"/>
      <c r="RBZ180" s="149"/>
      <c r="RCA180" s="150"/>
      <c r="RCB180" s="151"/>
      <c r="RCC180" s="152"/>
      <c r="RCD180" s="146"/>
      <c r="RCE180" s="113"/>
      <c r="RCF180" s="147"/>
      <c r="RCG180" s="113"/>
      <c r="RCH180" s="148"/>
      <c r="RCI180" s="149"/>
      <c r="RCJ180" s="150"/>
      <c r="RCK180" s="151"/>
      <c r="RCL180" s="152"/>
      <c r="RCM180" s="146"/>
      <c r="RCN180" s="113"/>
      <c r="RCO180" s="147"/>
      <c r="RCP180" s="113"/>
      <c r="RCQ180" s="148"/>
      <c r="RCR180" s="149"/>
      <c r="RCS180" s="150"/>
      <c r="RCT180" s="151"/>
      <c r="RCU180" s="152"/>
      <c r="RCV180" s="146"/>
      <c r="RCW180" s="113"/>
      <c r="RCX180" s="147"/>
      <c r="RCY180" s="113"/>
      <c r="RCZ180" s="148"/>
      <c r="RDA180" s="149"/>
      <c r="RDB180" s="150"/>
      <c r="RDC180" s="151"/>
      <c r="RDD180" s="152"/>
      <c r="RDE180" s="146"/>
      <c r="RDF180" s="113"/>
      <c r="RDG180" s="147"/>
      <c r="RDH180" s="113"/>
      <c r="RDI180" s="148"/>
      <c r="RDJ180" s="149"/>
      <c r="RDK180" s="150"/>
      <c r="RDL180" s="151"/>
      <c r="RDM180" s="152"/>
      <c r="RDN180" s="146"/>
      <c r="RDO180" s="113"/>
      <c r="RDP180" s="147"/>
      <c r="RDQ180" s="113"/>
      <c r="RDR180" s="148"/>
      <c r="RDS180" s="149"/>
      <c r="RDT180" s="150"/>
      <c r="RDU180" s="151"/>
      <c r="RDV180" s="152"/>
      <c r="RDW180" s="146"/>
      <c r="RDX180" s="113"/>
      <c r="RDY180" s="147"/>
      <c r="RDZ180" s="113"/>
      <c r="REA180" s="148"/>
      <c r="REB180" s="149"/>
      <c r="REC180" s="150"/>
      <c r="RED180" s="151"/>
      <c r="REE180" s="152"/>
      <c r="REF180" s="146"/>
      <c r="REG180" s="113"/>
      <c r="REH180" s="147"/>
      <c r="REI180" s="113"/>
      <c r="REJ180" s="148"/>
      <c r="REK180" s="149"/>
      <c r="REL180" s="150"/>
      <c r="REM180" s="151"/>
      <c r="REN180" s="152"/>
      <c r="REO180" s="146"/>
      <c r="REP180" s="113"/>
      <c r="REQ180" s="147"/>
      <c r="RER180" s="113"/>
      <c r="RES180" s="148"/>
      <c r="RET180" s="149"/>
      <c r="REU180" s="150"/>
      <c r="REV180" s="151"/>
      <c r="REW180" s="152"/>
      <c r="REX180" s="146"/>
      <c r="REY180" s="113"/>
      <c r="REZ180" s="147"/>
      <c r="RFA180" s="113"/>
      <c r="RFB180" s="148"/>
      <c r="RFC180" s="149"/>
      <c r="RFD180" s="150"/>
      <c r="RFE180" s="151"/>
      <c r="RFF180" s="152"/>
      <c r="RFG180" s="146"/>
      <c r="RFH180" s="113"/>
      <c r="RFI180" s="147"/>
      <c r="RFJ180" s="113"/>
      <c r="RFK180" s="148"/>
      <c r="RFL180" s="149"/>
      <c r="RFM180" s="150"/>
      <c r="RFN180" s="151"/>
      <c r="RFO180" s="152"/>
      <c r="RFP180" s="146"/>
      <c r="RFQ180" s="113"/>
      <c r="RFR180" s="147"/>
      <c r="RFS180" s="113"/>
      <c r="RFT180" s="148"/>
      <c r="RFU180" s="149"/>
      <c r="RFV180" s="150"/>
      <c r="RFW180" s="151"/>
      <c r="RFX180" s="152"/>
      <c r="RFY180" s="146"/>
      <c r="RFZ180" s="113"/>
      <c r="RGA180" s="147"/>
      <c r="RGB180" s="113"/>
      <c r="RGC180" s="148"/>
      <c r="RGD180" s="149"/>
      <c r="RGE180" s="150"/>
      <c r="RGF180" s="151"/>
      <c r="RGG180" s="152"/>
      <c r="RGH180" s="146"/>
      <c r="RGI180" s="113"/>
      <c r="RGJ180" s="147"/>
      <c r="RGK180" s="113"/>
      <c r="RGL180" s="148"/>
      <c r="RGM180" s="149"/>
      <c r="RGN180" s="150"/>
      <c r="RGO180" s="151"/>
      <c r="RGP180" s="152"/>
      <c r="RGQ180" s="146"/>
      <c r="RGR180" s="113"/>
      <c r="RGS180" s="147"/>
      <c r="RGT180" s="113"/>
      <c r="RGU180" s="148"/>
      <c r="RGV180" s="149"/>
      <c r="RGW180" s="150"/>
      <c r="RGX180" s="151"/>
      <c r="RGY180" s="152"/>
      <c r="RGZ180" s="146"/>
      <c r="RHA180" s="113"/>
      <c r="RHB180" s="147"/>
      <c r="RHC180" s="113"/>
      <c r="RHD180" s="148"/>
      <c r="RHE180" s="149"/>
      <c r="RHF180" s="150"/>
      <c r="RHG180" s="151"/>
      <c r="RHH180" s="152"/>
      <c r="RHI180" s="146"/>
      <c r="RHJ180" s="113"/>
      <c r="RHK180" s="147"/>
      <c r="RHL180" s="113"/>
      <c r="RHM180" s="148"/>
      <c r="RHN180" s="149"/>
      <c r="RHO180" s="150"/>
      <c r="RHP180" s="151"/>
      <c r="RHQ180" s="152"/>
      <c r="RHR180" s="146"/>
      <c r="RHS180" s="113"/>
      <c r="RHT180" s="147"/>
      <c r="RHU180" s="113"/>
      <c r="RHV180" s="148"/>
      <c r="RHW180" s="149"/>
      <c r="RHX180" s="150"/>
      <c r="RHY180" s="151"/>
      <c r="RHZ180" s="152"/>
      <c r="RIA180" s="146"/>
      <c r="RIB180" s="113"/>
      <c r="RIC180" s="147"/>
      <c r="RID180" s="113"/>
      <c r="RIE180" s="148"/>
      <c r="RIF180" s="149"/>
      <c r="RIG180" s="150"/>
      <c r="RIH180" s="151"/>
      <c r="RII180" s="152"/>
      <c r="RIJ180" s="146"/>
      <c r="RIK180" s="113"/>
      <c r="RIL180" s="147"/>
      <c r="RIM180" s="113"/>
      <c r="RIN180" s="148"/>
      <c r="RIO180" s="149"/>
      <c r="RIP180" s="150"/>
      <c r="RIQ180" s="151"/>
      <c r="RIR180" s="152"/>
      <c r="RIS180" s="146"/>
      <c r="RIT180" s="113"/>
      <c r="RIU180" s="147"/>
      <c r="RIV180" s="113"/>
      <c r="RIW180" s="148"/>
      <c r="RIX180" s="149"/>
      <c r="RIY180" s="150"/>
      <c r="RIZ180" s="151"/>
      <c r="RJA180" s="152"/>
      <c r="RJB180" s="146"/>
      <c r="RJC180" s="113"/>
      <c r="RJD180" s="147"/>
      <c r="RJE180" s="113"/>
      <c r="RJF180" s="148"/>
      <c r="RJG180" s="149"/>
      <c r="RJH180" s="150"/>
      <c r="RJI180" s="151"/>
      <c r="RJJ180" s="152"/>
      <c r="RJK180" s="146"/>
      <c r="RJL180" s="113"/>
      <c r="RJM180" s="147"/>
      <c r="RJN180" s="113"/>
      <c r="RJO180" s="148"/>
      <c r="RJP180" s="149"/>
      <c r="RJQ180" s="150"/>
      <c r="RJR180" s="151"/>
      <c r="RJS180" s="152"/>
      <c r="RJT180" s="146"/>
      <c r="RJU180" s="113"/>
      <c r="RJV180" s="147"/>
      <c r="RJW180" s="113"/>
      <c r="RJX180" s="148"/>
      <c r="RJY180" s="149"/>
      <c r="RJZ180" s="150"/>
      <c r="RKA180" s="151"/>
      <c r="RKB180" s="152"/>
      <c r="RKC180" s="146"/>
      <c r="RKD180" s="113"/>
      <c r="RKE180" s="147"/>
      <c r="RKF180" s="113"/>
      <c r="RKG180" s="148"/>
      <c r="RKH180" s="149"/>
      <c r="RKI180" s="150"/>
      <c r="RKJ180" s="151"/>
      <c r="RKK180" s="152"/>
      <c r="RKL180" s="146"/>
      <c r="RKM180" s="113"/>
      <c r="RKN180" s="147"/>
      <c r="RKO180" s="113"/>
      <c r="RKP180" s="148"/>
      <c r="RKQ180" s="149"/>
      <c r="RKR180" s="150"/>
      <c r="RKS180" s="151"/>
      <c r="RKT180" s="152"/>
      <c r="RKU180" s="146"/>
      <c r="RKV180" s="113"/>
      <c r="RKW180" s="147"/>
      <c r="RKX180" s="113"/>
      <c r="RKY180" s="148"/>
      <c r="RKZ180" s="149"/>
      <c r="RLA180" s="150"/>
      <c r="RLB180" s="151"/>
      <c r="RLC180" s="152"/>
      <c r="RLD180" s="146"/>
      <c r="RLE180" s="113"/>
      <c r="RLF180" s="147"/>
      <c r="RLG180" s="113"/>
      <c r="RLH180" s="148"/>
      <c r="RLI180" s="149"/>
      <c r="RLJ180" s="150"/>
      <c r="RLK180" s="151"/>
      <c r="RLL180" s="152"/>
      <c r="RLM180" s="146"/>
      <c r="RLN180" s="113"/>
      <c r="RLO180" s="147"/>
      <c r="RLP180" s="113"/>
      <c r="RLQ180" s="148"/>
      <c r="RLR180" s="149"/>
      <c r="RLS180" s="150"/>
      <c r="RLT180" s="151"/>
      <c r="RLU180" s="152"/>
      <c r="RLV180" s="146"/>
      <c r="RLW180" s="113"/>
      <c r="RLX180" s="147"/>
      <c r="RLY180" s="113"/>
      <c r="RLZ180" s="148"/>
      <c r="RMA180" s="149"/>
      <c r="RMB180" s="150"/>
      <c r="RMC180" s="151"/>
      <c r="RMD180" s="152"/>
      <c r="RME180" s="146"/>
      <c r="RMF180" s="113"/>
      <c r="RMG180" s="147"/>
      <c r="RMH180" s="113"/>
      <c r="RMI180" s="148"/>
      <c r="RMJ180" s="149"/>
      <c r="RMK180" s="150"/>
      <c r="RML180" s="151"/>
      <c r="RMM180" s="152"/>
      <c r="RMN180" s="146"/>
      <c r="RMO180" s="113"/>
      <c r="RMP180" s="147"/>
      <c r="RMQ180" s="113"/>
      <c r="RMR180" s="148"/>
      <c r="RMS180" s="149"/>
      <c r="RMT180" s="150"/>
      <c r="RMU180" s="151"/>
      <c r="RMV180" s="152"/>
      <c r="RMW180" s="146"/>
      <c r="RMX180" s="113"/>
      <c r="RMY180" s="147"/>
      <c r="RMZ180" s="113"/>
      <c r="RNA180" s="148"/>
      <c r="RNB180" s="149"/>
      <c r="RNC180" s="150"/>
      <c r="RND180" s="151"/>
      <c r="RNE180" s="152"/>
      <c r="RNF180" s="146"/>
      <c r="RNG180" s="113"/>
      <c r="RNH180" s="147"/>
      <c r="RNI180" s="113"/>
      <c r="RNJ180" s="148"/>
      <c r="RNK180" s="149"/>
      <c r="RNL180" s="150"/>
      <c r="RNM180" s="151"/>
      <c r="RNN180" s="152"/>
      <c r="RNO180" s="146"/>
      <c r="RNP180" s="113"/>
      <c r="RNQ180" s="147"/>
      <c r="RNR180" s="113"/>
      <c r="RNS180" s="148"/>
      <c r="RNT180" s="149"/>
      <c r="RNU180" s="150"/>
      <c r="RNV180" s="151"/>
      <c r="RNW180" s="152"/>
      <c r="RNX180" s="146"/>
      <c r="RNY180" s="113"/>
      <c r="RNZ180" s="147"/>
      <c r="ROA180" s="113"/>
      <c r="ROB180" s="148"/>
      <c r="ROC180" s="149"/>
      <c r="ROD180" s="150"/>
      <c r="ROE180" s="151"/>
      <c r="ROF180" s="152"/>
      <c r="ROG180" s="146"/>
      <c r="ROH180" s="113"/>
      <c r="ROI180" s="147"/>
      <c r="ROJ180" s="113"/>
      <c r="ROK180" s="148"/>
      <c r="ROL180" s="149"/>
      <c r="ROM180" s="150"/>
      <c r="RON180" s="151"/>
      <c r="ROO180" s="152"/>
      <c r="ROP180" s="146"/>
      <c r="ROQ180" s="113"/>
      <c r="ROR180" s="147"/>
      <c r="ROS180" s="113"/>
      <c r="ROT180" s="148"/>
      <c r="ROU180" s="149"/>
      <c r="ROV180" s="150"/>
      <c r="ROW180" s="151"/>
      <c r="ROX180" s="152"/>
      <c r="ROY180" s="146"/>
      <c r="ROZ180" s="113"/>
      <c r="RPA180" s="147"/>
      <c r="RPB180" s="113"/>
      <c r="RPC180" s="148"/>
      <c r="RPD180" s="149"/>
      <c r="RPE180" s="150"/>
      <c r="RPF180" s="151"/>
      <c r="RPG180" s="152"/>
      <c r="RPH180" s="146"/>
      <c r="RPI180" s="113"/>
      <c r="RPJ180" s="147"/>
      <c r="RPK180" s="113"/>
      <c r="RPL180" s="148"/>
      <c r="RPM180" s="149"/>
      <c r="RPN180" s="150"/>
      <c r="RPO180" s="151"/>
      <c r="RPP180" s="152"/>
      <c r="RPQ180" s="146"/>
      <c r="RPR180" s="113"/>
      <c r="RPS180" s="147"/>
      <c r="RPT180" s="113"/>
      <c r="RPU180" s="148"/>
      <c r="RPV180" s="149"/>
      <c r="RPW180" s="150"/>
      <c r="RPX180" s="151"/>
      <c r="RPY180" s="152"/>
      <c r="RPZ180" s="146"/>
      <c r="RQA180" s="113"/>
      <c r="RQB180" s="147"/>
      <c r="RQC180" s="113"/>
      <c r="RQD180" s="148"/>
      <c r="RQE180" s="149"/>
      <c r="RQF180" s="150"/>
      <c r="RQG180" s="151"/>
      <c r="RQH180" s="152"/>
      <c r="RQI180" s="146"/>
      <c r="RQJ180" s="113"/>
      <c r="RQK180" s="147"/>
      <c r="RQL180" s="113"/>
      <c r="RQM180" s="148"/>
      <c r="RQN180" s="149"/>
      <c r="RQO180" s="150"/>
      <c r="RQP180" s="151"/>
      <c r="RQQ180" s="152"/>
      <c r="RQR180" s="146"/>
      <c r="RQS180" s="113"/>
      <c r="RQT180" s="147"/>
      <c r="RQU180" s="113"/>
      <c r="RQV180" s="148"/>
      <c r="RQW180" s="149"/>
      <c r="RQX180" s="150"/>
      <c r="RQY180" s="151"/>
      <c r="RQZ180" s="152"/>
      <c r="RRA180" s="146"/>
      <c r="RRB180" s="113"/>
      <c r="RRC180" s="147"/>
      <c r="RRD180" s="113"/>
      <c r="RRE180" s="148"/>
      <c r="RRF180" s="149"/>
      <c r="RRG180" s="150"/>
      <c r="RRH180" s="151"/>
      <c r="RRI180" s="152"/>
      <c r="RRJ180" s="146"/>
      <c r="RRK180" s="113"/>
      <c r="RRL180" s="147"/>
      <c r="RRM180" s="113"/>
      <c r="RRN180" s="148"/>
      <c r="RRO180" s="149"/>
      <c r="RRP180" s="150"/>
      <c r="RRQ180" s="151"/>
      <c r="RRR180" s="152"/>
      <c r="RRS180" s="146"/>
      <c r="RRT180" s="113"/>
      <c r="RRU180" s="147"/>
      <c r="RRV180" s="113"/>
      <c r="RRW180" s="148"/>
      <c r="RRX180" s="149"/>
      <c r="RRY180" s="150"/>
      <c r="RRZ180" s="151"/>
      <c r="RSA180" s="152"/>
      <c r="RSB180" s="146"/>
      <c r="RSC180" s="113"/>
      <c r="RSD180" s="147"/>
      <c r="RSE180" s="113"/>
      <c r="RSF180" s="148"/>
      <c r="RSG180" s="149"/>
      <c r="RSH180" s="150"/>
      <c r="RSI180" s="151"/>
      <c r="RSJ180" s="152"/>
      <c r="RSK180" s="146"/>
      <c r="RSL180" s="113"/>
      <c r="RSM180" s="147"/>
      <c r="RSN180" s="113"/>
      <c r="RSO180" s="148"/>
      <c r="RSP180" s="149"/>
      <c r="RSQ180" s="150"/>
      <c r="RSR180" s="151"/>
      <c r="RSS180" s="152"/>
      <c r="RST180" s="146"/>
      <c r="RSU180" s="113"/>
      <c r="RSV180" s="147"/>
      <c r="RSW180" s="113"/>
      <c r="RSX180" s="148"/>
      <c r="RSY180" s="149"/>
      <c r="RSZ180" s="150"/>
      <c r="RTA180" s="151"/>
      <c r="RTB180" s="152"/>
      <c r="RTC180" s="146"/>
      <c r="RTD180" s="113"/>
      <c r="RTE180" s="147"/>
      <c r="RTF180" s="113"/>
      <c r="RTG180" s="148"/>
      <c r="RTH180" s="149"/>
      <c r="RTI180" s="150"/>
      <c r="RTJ180" s="151"/>
      <c r="RTK180" s="152"/>
      <c r="RTL180" s="146"/>
      <c r="RTM180" s="113"/>
      <c r="RTN180" s="147"/>
      <c r="RTO180" s="113"/>
      <c r="RTP180" s="148"/>
      <c r="RTQ180" s="149"/>
      <c r="RTR180" s="150"/>
      <c r="RTS180" s="151"/>
      <c r="RTT180" s="152"/>
      <c r="RTU180" s="146"/>
      <c r="RTV180" s="113"/>
      <c r="RTW180" s="147"/>
      <c r="RTX180" s="113"/>
      <c r="RTY180" s="148"/>
      <c r="RTZ180" s="149"/>
      <c r="RUA180" s="150"/>
      <c r="RUB180" s="151"/>
      <c r="RUC180" s="152"/>
      <c r="RUD180" s="146"/>
      <c r="RUE180" s="113"/>
      <c r="RUF180" s="147"/>
      <c r="RUG180" s="113"/>
      <c r="RUH180" s="148"/>
      <c r="RUI180" s="149"/>
      <c r="RUJ180" s="150"/>
      <c r="RUK180" s="151"/>
      <c r="RUL180" s="152"/>
      <c r="RUM180" s="146"/>
      <c r="RUN180" s="113"/>
      <c r="RUO180" s="147"/>
      <c r="RUP180" s="113"/>
      <c r="RUQ180" s="148"/>
      <c r="RUR180" s="149"/>
      <c r="RUS180" s="150"/>
      <c r="RUT180" s="151"/>
      <c r="RUU180" s="152"/>
      <c r="RUV180" s="146"/>
      <c r="RUW180" s="113"/>
      <c r="RUX180" s="147"/>
      <c r="RUY180" s="113"/>
      <c r="RUZ180" s="148"/>
      <c r="RVA180" s="149"/>
      <c r="RVB180" s="150"/>
      <c r="RVC180" s="151"/>
      <c r="RVD180" s="152"/>
      <c r="RVE180" s="146"/>
      <c r="RVF180" s="113"/>
      <c r="RVG180" s="147"/>
      <c r="RVH180" s="113"/>
      <c r="RVI180" s="148"/>
      <c r="RVJ180" s="149"/>
      <c r="RVK180" s="150"/>
      <c r="RVL180" s="151"/>
      <c r="RVM180" s="152"/>
      <c r="RVN180" s="146"/>
      <c r="RVO180" s="113"/>
      <c r="RVP180" s="147"/>
      <c r="RVQ180" s="113"/>
      <c r="RVR180" s="148"/>
      <c r="RVS180" s="149"/>
      <c r="RVT180" s="150"/>
      <c r="RVU180" s="151"/>
      <c r="RVV180" s="152"/>
      <c r="RVW180" s="146"/>
      <c r="RVX180" s="113"/>
      <c r="RVY180" s="147"/>
      <c r="RVZ180" s="113"/>
      <c r="RWA180" s="148"/>
      <c r="RWB180" s="149"/>
      <c r="RWC180" s="150"/>
      <c r="RWD180" s="151"/>
      <c r="RWE180" s="152"/>
      <c r="RWF180" s="146"/>
      <c r="RWG180" s="113"/>
      <c r="RWH180" s="147"/>
      <c r="RWI180" s="113"/>
      <c r="RWJ180" s="148"/>
      <c r="RWK180" s="149"/>
      <c r="RWL180" s="150"/>
      <c r="RWM180" s="151"/>
      <c r="RWN180" s="152"/>
      <c r="RWO180" s="146"/>
      <c r="RWP180" s="113"/>
      <c r="RWQ180" s="147"/>
      <c r="RWR180" s="113"/>
      <c r="RWS180" s="148"/>
      <c r="RWT180" s="149"/>
      <c r="RWU180" s="150"/>
      <c r="RWV180" s="151"/>
      <c r="RWW180" s="152"/>
      <c r="RWX180" s="146"/>
      <c r="RWY180" s="113"/>
      <c r="RWZ180" s="147"/>
      <c r="RXA180" s="113"/>
      <c r="RXB180" s="148"/>
      <c r="RXC180" s="149"/>
      <c r="RXD180" s="150"/>
      <c r="RXE180" s="151"/>
      <c r="RXF180" s="152"/>
      <c r="RXG180" s="146"/>
      <c r="RXH180" s="113"/>
      <c r="RXI180" s="147"/>
      <c r="RXJ180" s="113"/>
      <c r="RXK180" s="148"/>
      <c r="RXL180" s="149"/>
      <c r="RXM180" s="150"/>
      <c r="RXN180" s="151"/>
      <c r="RXO180" s="152"/>
      <c r="RXP180" s="146"/>
      <c r="RXQ180" s="113"/>
      <c r="RXR180" s="147"/>
      <c r="RXS180" s="113"/>
      <c r="RXT180" s="148"/>
      <c r="RXU180" s="149"/>
      <c r="RXV180" s="150"/>
      <c r="RXW180" s="151"/>
      <c r="RXX180" s="152"/>
      <c r="RXY180" s="146"/>
      <c r="RXZ180" s="113"/>
      <c r="RYA180" s="147"/>
      <c r="RYB180" s="113"/>
      <c r="RYC180" s="148"/>
      <c r="RYD180" s="149"/>
      <c r="RYE180" s="150"/>
      <c r="RYF180" s="151"/>
      <c r="RYG180" s="152"/>
      <c r="RYH180" s="146"/>
      <c r="RYI180" s="113"/>
      <c r="RYJ180" s="147"/>
      <c r="RYK180" s="113"/>
      <c r="RYL180" s="148"/>
      <c r="RYM180" s="149"/>
      <c r="RYN180" s="150"/>
      <c r="RYO180" s="151"/>
      <c r="RYP180" s="152"/>
      <c r="RYQ180" s="146"/>
      <c r="RYR180" s="113"/>
      <c r="RYS180" s="147"/>
      <c r="RYT180" s="113"/>
      <c r="RYU180" s="148"/>
      <c r="RYV180" s="149"/>
      <c r="RYW180" s="150"/>
      <c r="RYX180" s="151"/>
      <c r="RYY180" s="152"/>
      <c r="RYZ180" s="146"/>
      <c r="RZA180" s="113"/>
      <c r="RZB180" s="147"/>
      <c r="RZC180" s="113"/>
      <c r="RZD180" s="148"/>
      <c r="RZE180" s="149"/>
      <c r="RZF180" s="150"/>
      <c r="RZG180" s="151"/>
      <c r="RZH180" s="152"/>
      <c r="RZI180" s="146"/>
      <c r="RZJ180" s="113"/>
      <c r="RZK180" s="147"/>
      <c r="RZL180" s="113"/>
      <c r="RZM180" s="148"/>
      <c r="RZN180" s="149"/>
      <c r="RZO180" s="150"/>
      <c r="RZP180" s="151"/>
      <c r="RZQ180" s="152"/>
      <c r="RZR180" s="146"/>
      <c r="RZS180" s="113"/>
      <c r="RZT180" s="147"/>
      <c r="RZU180" s="113"/>
      <c r="RZV180" s="148"/>
      <c r="RZW180" s="149"/>
      <c r="RZX180" s="150"/>
      <c r="RZY180" s="151"/>
      <c r="RZZ180" s="152"/>
      <c r="SAA180" s="146"/>
      <c r="SAB180" s="113"/>
      <c r="SAC180" s="147"/>
      <c r="SAD180" s="113"/>
      <c r="SAE180" s="148"/>
      <c r="SAF180" s="149"/>
      <c r="SAG180" s="150"/>
      <c r="SAH180" s="151"/>
      <c r="SAI180" s="152"/>
      <c r="SAJ180" s="146"/>
      <c r="SAK180" s="113"/>
      <c r="SAL180" s="147"/>
      <c r="SAM180" s="113"/>
      <c r="SAN180" s="148"/>
      <c r="SAO180" s="149"/>
      <c r="SAP180" s="150"/>
      <c r="SAQ180" s="151"/>
      <c r="SAR180" s="152"/>
      <c r="SAS180" s="146"/>
      <c r="SAT180" s="113"/>
      <c r="SAU180" s="147"/>
      <c r="SAV180" s="113"/>
      <c r="SAW180" s="148"/>
      <c r="SAX180" s="149"/>
      <c r="SAY180" s="150"/>
      <c r="SAZ180" s="151"/>
      <c r="SBA180" s="152"/>
      <c r="SBB180" s="146"/>
      <c r="SBC180" s="113"/>
      <c r="SBD180" s="147"/>
      <c r="SBE180" s="113"/>
      <c r="SBF180" s="148"/>
      <c r="SBG180" s="149"/>
      <c r="SBH180" s="150"/>
      <c r="SBI180" s="151"/>
      <c r="SBJ180" s="152"/>
      <c r="SBK180" s="146"/>
      <c r="SBL180" s="113"/>
      <c r="SBM180" s="147"/>
      <c r="SBN180" s="113"/>
      <c r="SBO180" s="148"/>
      <c r="SBP180" s="149"/>
      <c r="SBQ180" s="150"/>
      <c r="SBR180" s="151"/>
      <c r="SBS180" s="152"/>
      <c r="SBT180" s="146"/>
      <c r="SBU180" s="113"/>
      <c r="SBV180" s="147"/>
      <c r="SBW180" s="113"/>
      <c r="SBX180" s="148"/>
      <c r="SBY180" s="149"/>
      <c r="SBZ180" s="150"/>
      <c r="SCA180" s="151"/>
      <c r="SCB180" s="152"/>
      <c r="SCC180" s="146"/>
      <c r="SCD180" s="113"/>
      <c r="SCE180" s="147"/>
      <c r="SCF180" s="113"/>
      <c r="SCG180" s="148"/>
      <c r="SCH180" s="149"/>
      <c r="SCI180" s="150"/>
      <c r="SCJ180" s="151"/>
      <c r="SCK180" s="152"/>
      <c r="SCL180" s="146"/>
      <c r="SCM180" s="113"/>
      <c r="SCN180" s="147"/>
      <c r="SCO180" s="113"/>
      <c r="SCP180" s="148"/>
      <c r="SCQ180" s="149"/>
      <c r="SCR180" s="150"/>
      <c r="SCS180" s="151"/>
      <c r="SCT180" s="152"/>
      <c r="SCU180" s="146"/>
      <c r="SCV180" s="113"/>
      <c r="SCW180" s="147"/>
      <c r="SCX180" s="113"/>
      <c r="SCY180" s="148"/>
      <c r="SCZ180" s="149"/>
      <c r="SDA180" s="150"/>
      <c r="SDB180" s="151"/>
      <c r="SDC180" s="152"/>
      <c r="SDD180" s="146"/>
      <c r="SDE180" s="113"/>
      <c r="SDF180" s="147"/>
      <c r="SDG180" s="113"/>
      <c r="SDH180" s="148"/>
      <c r="SDI180" s="149"/>
      <c r="SDJ180" s="150"/>
      <c r="SDK180" s="151"/>
      <c r="SDL180" s="152"/>
      <c r="SDM180" s="146"/>
      <c r="SDN180" s="113"/>
      <c r="SDO180" s="147"/>
      <c r="SDP180" s="113"/>
      <c r="SDQ180" s="148"/>
      <c r="SDR180" s="149"/>
      <c r="SDS180" s="150"/>
      <c r="SDT180" s="151"/>
      <c r="SDU180" s="152"/>
      <c r="SDV180" s="146"/>
      <c r="SDW180" s="113"/>
      <c r="SDX180" s="147"/>
      <c r="SDY180" s="113"/>
      <c r="SDZ180" s="148"/>
      <c r="SEA180" s="149"/>
      <c r="SEB180" s="150"/>
      <c r="SEC180" s="151"/>
      <c r="SED180" s="152"/>
      <c r="SEE180" s="146"/>
      <c r="SEF180" s="113"/>
      <c r="SEG180" s="147"/>
      <c r="SEH180" s="113"/>
      <c r="SEI180" s="148"/>
      <c r="SEJ180" s="149"/>
      <c r="SEK180" s="150"/>
      <c r="SEL180" s="151"/>
      <c r="SEM180" s="152"/>
      <c r="SEN180" s="146"/>
      <c r="SEO180" s="113"/>
      <c r="SEP180" s="147"/>
      <c r="SEQ180" s="113"/>
      <c r="SER180" s="148"/>
      <c r="SES180" s="149"/>
      <c r="SET180" s="150"/>
      <c r="SEU180" s="151"/>
      <c r="SEV180" s="152"/>
      <c r="SEW180" s="146"/>
      <c r="SEX180" s="113"/>
      <c r="SEY180" s="147"/>
      <c r="SEZ180" s="113"/>
      <c r="SFA180" s="148"/>
      <c r="SFB180" s="149"/>
      <c r="SFC180" s="150"/>
      <c r="SFD180" s="151"/>
      <c r="SFE180" s="152"/>
      <c r="SFF180" s="146"/>
      <c r="SFG180" s="113"/>
      <c r="SFH180" s="147"/>
      <c r="SFI180" s="113"/>
      <c r="SFJ180" s="148"/>
      <c r="SFK180" s="149"/>
      <c r="SFL180" s="150"/>
      <c r="SFM180" s="151"/>
      <c r="SFN180" s="152"/>
      <c r="SFO180" s="146"/>
      <c r="SFP180" s="113"/>
      <c r="SFQ180" s="147"/>
      <c r="SFR180" s="113"/>
      <c r="SFS180" s="148"/>
      <c r="SFT180" s="149"/>
      <c r="SFU180" s="150"/>
      <c r="SFV180" s="151"/>
      <c r="SFW180" s="152"/>
      <c r="SFX180" s="146"/>
      <c r="SFY180" s="113"/>
      <c r="SFZ180" s="147"/>
      <c r="SGA180" s="113"/>
      <c r="SGB180" s="148"/>
      <c r="SGC180" s="149"/>
      <c r="SGD180" s="150"/>
      <c r="SGE180" s="151"/>
      <c r="SGF180" s="152"/>
      <c r="SGG180" s="146"/>
      <c r="SGH180" s="113"/>
      <c r="SGI180" s="147"/>
      <c r="SGJ180" s="113"/>
      <c r="SGK180" s="148"/>
      <c r="SGL180" s="149"/>
      <c r="SGM180" s="150"/>
      <c r="SGN180" s="151"/>
      <c r="SGO180" s="152"/>
      <c r="SGP180" s="146"/>
      <c r="SGQ180" s="113"/>
      <c r="SGR180" s="147"/>
      <c r="SGS180" s="113"/>
      <c r="SGT180" s="148"/>
      <c r="SGU180" s="149"/>
      <c r="SGV180" s="150"/>
      <c r="SGW180" s="151"/>
      <c r="SGX180" s="152"/>
      <c r="SGY180" s="146"/>
      <c r="SGZ180" s="113"/>
      <c r="SHA180" s="147"/>
      <c r="SHB180" s="113"/>
      <c r="SHC180" s="148"/>
      <c r="SHD180" s="149"/>
      <c r="SHE180" s="150"/>
      <c r="SHF180" s="151"/>
      <c r="SHG180" s="152"/>
      <c r="SHH180" s="146"/>
      <c r="SHI180" s="113"/>
      <c r="SHJ180" s="147"/>
      <c r="SHK180" s="113"/>
      <c r="SHL180" s="148"/>
      <c r="SHM180" s="149"/>
      <c r="SHN180" s="150"/>
      <c r="SHO180" s="151"/>
      <c r="SHP180" s="152"/>
      <c r="SHQ180" s="146"/>
      <c r="SHR180" s="113"/>
      <c r="SHS180" s="147"/>
      <c r="SHT180" s="113"/>
      <c r="SHU180" s="148"/>
      <c r="SHV180" s="149"/>
      <c r="SHW180" s="150"/>
      <c r="SHX180" s="151"/>
      <c r="SHY180" s="152"/>
      <c r="SHZ180" s="146"/>
      <c r="SIA180" s="113"/>
      <c r="SIB180" s="147"/>
      <c r="SIC180" s="113"/>
      <c r="SID180" s="148"/>
      <c r="SIE180" s="149"/>
      <c r="SIF180" s="150"/>
      <c r="SIG180" s="151"/>
      <c r="SIH180" s="152"/>
      <c r="SII180" s="146"/>
      <c r="SIJ180" s="113"/>
      <c r="SIK180" s="147"/>
      <c r="SIL180" s="113"/>
      <c r="SIM180" s="148"/>
      <c r="SIN180" s="149"/>
      <c r="SIO180" s="150"/>
      <c r="SIP180" s="151"/>
      <c r="SIQ180" s="152"/>
      <c r="SIR180" s="146"/>
      <c r="SIS180" s="113"/>
      <c r="SIT180" s="147"/>
      <c r="SIU180" s="113"/>
      <c r="SIV180" s="148"/>
      <c r="SIW180" s="149"/>
      <c r="SIX180" s="150"/>
      <c r="SIY180" s="151"/>
      <c r="SIZ180" s="152"/>
      <c r="SJA180" s="146"/>
      <c r="SJB180" s="113"/>
      <c r="SJC180" s="147"/>
      <c r="SJD180" s="113"/>
      <c r="SJE180" s="148"/>
      <c r="SJF180" s="149"/>
      <c r="SJG180" s="150"/>
      <c r="SJH180" s="151"/>
      <c r="SJI180" s="152"/>
      <c r="SJJ180" s="146"/>
      <c r="SJK180" s="113"/>
      <c r="SJL180" s="147"/>
      <c r="SJM180" s="113"/>
      <c r="SJN180" s="148"/>
      <c r="SJO180" s="149"/>
      <c r="SJP180" s="150"/>
      <c r="SJQ180" s="151"/>
      <c r="SJR180" s="152"/>
      <c r="SJS180" s="146"/>
      <c r="SJT180" s="113"/>
      <c r="SJU180" s="147"/>
      <c r="SJV180" s="113"/>
      <c r="SJW180" s="148"/>
      <c r="SJX180" s="149"/>
      <c r="SJY180" s="150"/>
      <c r="SJZ180" s="151"/>
      <c r="SKA180" s="152"/>
      <c r="SKB180" s="146"/>
      <c r="SKC180" s="113"/>
      <c r="SKD180" s="147"/>
      <c r="SKE180" s="113"/>
      <c r="SKF180" s="148"/>
      <c r="SKG180" s="149"/>
      <c r="SKH180" s="150"/>
      <c r="SKI180" s="151"/>
      <c r="SKJ180" s="152"/>
      <c r="SKK180" s="146"/>
      <c r="SKL180" s="113"/>
      <c r="SKM180" s="147"/>
      <c r="SKN180" s="113"/>
      <c r="SKO180" s="148"/>
      <c r="SKP180" s="149"/>
      <c r="SKQ180" s="150"/>
      <c r="SKR180" s="151"/>
      <c r="SKS180" s="152"/>
      <c r="SKT180" s="146"/>
      <c r="SKU180" s="113"/>
      <c r="SKV180" s="147"/>
      <c r="SKW180" s="113"/>
      <c r="SKX180" s="148"/>
      <c r="SKY180" s="149"/>
      <c r="SKZ180" s="150"/>
      <c r="SLA180" s="151"/>
      <c r="SLB180" s="152"/>
      <c r="SLC180" s="146"/>
      <c r="SLD180" s="113"/>
      <c r="SLE180" s="147"/>
      <c r="SLF180" s="113"/>
      <c r="SLG180" s="148"/>
      <c r="SLH180" s="149"/>
      <c r="SLI180" s="150"/>
      <c r="SLJ180" s="151"/>
      <c r="SLK180" s="152"/>
      <c r="SLL180" s="146"/>
      <c r="SLM180" s="113"/>
      <c r="SLN180" s="147"/>
      <c r="SLO180" s="113"/>
      <c r="SLP180" s="148"/>
      <c r="SLQ180" s="149"/>
      <c r="SLR180" s="150"/>
      <c r="SLS180" s="151"/>
      <c r="SLT180" s="152"/>
      <c r="SLU180" s="146"/>
      <c r="SLV180" s="113"/>
      <c r="SLW180" s="147"/>
      <c r="SLX180" s="113"/>
      <c r="SLY180" s="148"/>
      <c r="SLZ180" s="149"/>
      <c r="SMA180" s="150"/>
      <c r="SMB180" s="151"/>
      <c r="SMC180" s="152"/>
      <c r="SMD180" s="146"/>
      <c r="SME180" s="113"/>
      <c r="SMF180" s="147"/>
      <c r="SMG180" s="113"/>
      <c r="SMH180" s="148"/>
      <c r="SMI180" s="149"/>
      <c r="SMJ180" s="150"/>
      <c r="SMK180" s="151"/>
      <c r="SML180" s="152"/>
      <c r="SMM180" s="146"/>
      <c r="SMN180" s="113"/>
      <c r="SMO180" s="147"/>
      <c r="SMP180" s="113"/>
      <c r="SMQ180" s="148"/>
      <c r="SMR180" s="149"/>
      <c r="SMS180" s="150"/>
      <c r="SMT180" s="151"/>
      <c r="SMU180" s="152"/>
      <c r="SMV180" s="146"/>
      <c r="SMW180" s="113"/>
      <c r="SMX180" s="147"/>
      <c r="SMY180" s="113"/>
      <c r="SMZ180" s="148"/>
      <c r="SNA180" s="149"/>
      <c r="SNB180" s="150"/>
      <c r="SNC180" s="151"/>
      <c r="SND180" s="152"/>
      <c r="SNE180" s="146"/>
      <c r="SNF180" s="113"/>
      <c r="SNG180" s="147"/>
      <c r="SNH180" s="113"/>
      <c r="SNI180" s="148"/>
      <c r="SNJ180" s="149"/>
      <c r="SNK180" s="150"/>
      <c r="SNL180" s="151"/>
      <c r="SNM180" s="152"/>
      <c r="SNN180" s="146"/>
      <c r="SNO180" s="113"/>
      <c r="SNP180" s="147"/>
      <c r="SNQ180" s="113"/>
      <c r="SNR180" s="148"/>
      <c r="SNS180" s="149"/>
      <c r="SNT180" s="150"/>
      <c r="SNU180" s="151"/>
      <c r="SNV180" s="152"/>
      <c r="SNW180" s="146"/>
      <c r="SNX180" s="113"/>
      <c r="SNY180" s="147"/>
      <c r="SNZ180" s="113"/>
      <c r="SOA180" s="148"/>
      <c r="SOB180" s="149"/>
      <c r="SOC180" s="150"/>
      <c r="SOD180" s="151"/>
      <c r="SOE180" s="152"/>
      <c r="SOF180" s="146"/>
      <c r="SOG180" s="113"/>
      <c r="SOH180" s="147"/>
      <c r="SOI180" s="113"/>
      <c r="SOJ180" s="148"/>
      <c r="SOK180" s="149"/>
      <c r="SOL180" s="150"/>
      <c r="SOM180" s="151"/>
      <c r="SON180" s="152"/>
      <c r="SOO180" s="146"/>
      <c r="SOP180" s="113"/>
      <c r="SOQ180" s="147"/>
      <c r="SOR180" s="113"/>
      <c r="SOS180" s="148"/>
      <c r="SOT180" s="149"/>
      <c r="SOU180" s="150"/>
      <c r="SOV180" s="151"/>
      <c r="SOW180" s="152"/>
      <c r="SOX180" s="146"/>
      <c r="SOY180" s="113"/>
      <c r="SOZ180" s="147"/>
      <c r="SPA180" s="113"/>
      <c r="SPB180" s="148"/>
      <c r="SPC180" s="149"/>
      <c r="SPD180" s="150"/>
      <c r="SPE180" s="151"/>
      <c r="SPF180" s="152"/>
      <c r="SPG180" s="146"/>
      <c r="SPH180" s="113"/>
      <c r="SPI180" s="147"/>
      <c r="SPJ180" s="113"/>
      <c r="SPK180" s="148"/>
      <c r="SPL180" s="149"/>
      <c r="SPM180" s="150"/>
      <c r="SPN180" s="151"/>
      <c r="SPO180" s="152"/>
      <c r="SPP180" s="146"/>
      <c r="SPQ180" s="113"/>
      <c r="SPR180" s="147"/>
      <c r="SPS180" s="113"/>
      <c r="SPT180" s="148"/>
      <c r="SPU180" s="149"/>
      <c r="SPV180" s="150"/>
      <c r="SPW180" s="151"/>
      <c r="SPX180" s="152"/>
      <c r="SPY180" s="146"/>
      <c r="SPZ180" s="113"/>
      <c r="SQA180" s="147"/>
      <c r="SQB180" s="113"/>
      <c r="SQC180" s="148"/>
      <c r="SQD180" s="149"/>
      <c r="SQE180" s="150"/>
      <c r="SQF180" s="151"/>
      <c r="SQG180" s="152"/>
      <c r="SQH180" s="146"/>
      <c r="SQI180" s="113"/>
      <c r="SQJ180" s="147"/>
      <c r="SQK180" s="113"/>
      <c r="SQL180" s="148"/>
      <c r="SQM180" s="149"/>
      <c r="SQN180" s="150"/>
      <c r="SQO180" s="151"/>
      <c r="SQP180" s="152"/>
      <c r="SQQ180" s="146"/>
      <c r="SQR180" s="113"/>
      <c r="SQS180" s="147"/>
      <c r="SQT180" s="113"/>
      <c r="SQU180" s="148"/>
      <c r="SQV180" s="149"/>
      <c r="SQW180" s="150"/>
      <c r="SQX180" s="151"/>
      <c r="SQY180" s="152"/>
      <c r="SQZ180" s="146"/>
      <c r="SRA180" s="113"/>
      <c r="SRB180" s="147"/>
      <c r="SRC180" s="113"/>
      <c r="SRD180" s="148"/>
      <c r="SRE180" s="149"/>
      <c r="SRF180" s="150"/>
      <c r="SRG180" s="151"/>
      <c r="SRH180" s="152"/>
      <c r="SRI180" s="146"/>
      <c r="SRJ180" s="113"/>
      <c r="SRK180" s="147"/>
      <c r="SRL180" s="113"/>
      <c r="SRM180" s="148"/>
      <c r="SRN180" s="149"/>
      <c r="SRO180" s="150"/>
      <c r="SRP180" s="151"/>
      <c r="SRQ180" s="152"/>
      <c r="SRR180" s="146"/>
      <c r="SRS180" s="113"/>
      <c r="SRT180" s="147"/>
      <c r="SRU180" s="113"/>
      <c r="SRV180" s="148"/>
      <c r="SRW180" s="149"/>
      <c r="SRX180" s="150"/>
      <c r="SRY180" s="151"/>
      <c r="SRZ180" s="152"/>
      <c r="SSA180" s="146"/>
      <c r="SSB180" s="113"/>
      <c r="SSC180" s="147"/>
      <c r="SSD180" s="113"/>
      <c r="SSE180" s="148"/>
      <c r="SSF180" s="149"/>
      <c r="SSG180" s="150"/>
      <c r="SSH180" s="151"/>
      <c r="SSI180" s="152"/>
      <c r="SSJ180" s="146"/>
      <c r="SSK180" s="113"/>
      <c r="SSL180" s="147"/>
      <c r="SSM180" s="113"/>
      <c r="SSN180" s="148"/>
      <c r="SSO180" s="149"/>
      <c r="SSP180" s="150"/>
      <c r="SSQ180" s="151"/>
      <c r="SSR180" s="152"/>
      <c r="SSS180" s="146"/>
      <c r="SST180" s="113"/>
      <c r="SSU180" s="147"/>
      <c r="SSV180" s="113"/>
      <c r="SSW180" s="148"/>
      <c r="SSX180" s="149"/>
      <c r="SSY180" s="150"/>
      <c r="SSZ180" s="151"/>
      <c r="STA180" s="152"/>
      <c r="STB180" s="146"/>
      <c r="STC180" s="113"/>
      <c r="STD180" s="147"/>
      <c r="STE180" s="113"/>
      <c r="STF180" s="148"/>
      <c r="STG180" s="149"/>
      <c r="STH180" s="150"/>
      <c r="STI180" s="151"/>
      <c r="STJ180" s="152"/>
      <c r="STK180" s="146"/>
      <c r="STL180" s="113"/>
      <c r="STM180" s="147"/>
      <c r="STN180" s="113"/>
      <c r="STO180" s="148"/>
      <c r="STP180" s="149"/>
      <c r="STQ180" s="150"/>
      <c r="STR180" s="151"/>
      <c r="STS180" s="152"/>
      <c r="STT180" s="146"/>
      <c r="STU180" s="113"/>
      <c r="STV180" s="147"/>
      <c r="STW180" s="113"/>
      <c r="STX180" s="148"/>
      <c r="STY180" s="149"/>
      <c r="STZ180" s="150"/>
      <c r="SUA180" s="151"/>
      <c r="SUB180" s="152"/>
      <c r="SUC180" s="146"/>
      <c r="SUD180" s="113"/>
      <c r="SUE180" s="147"/>
      <c r="SUF180" s="113"/>
      <c r="SUG180" s="148"/>
      <c r="SUH180" s="149"/>
      <c r="SUI180" s="150"/>
      <c r="SUJ180" s="151"/>
      <c r="SUK180" s="152"/>
      <c r="SUL180" s="146"/>
      <c r="SUM180" s="113"/>
      <c r="SUN180" s="147"/>
      <c r="SUO180" s="113"/>
      <c r="SUP180" s="148"/>
      <c r="SUQ180" s="149"/>
      <c r="SUR180" s="150"/>
      <c r="SUS180" s="151"/>
      <c r="SUT180" s="152"/>
      <c r="SUU180" s="146"/>
      <c r="SUV180" s="113"/>
      <c r="SUW180" s="147"/>
      <c r="SUX180" s="113"/>
      <c r="SUY180" s="148"/>
      <c r="SUZ180" s="149"/>
      <c r="SVA180" s="150"/>
      <c r="SVB180" s="151"/>
      <c r="SVC180" s="152"/>
      <c r="SVD180" s="146"/>
      <c r="SVE180" s="113"/>
      <c r="SVF180" s="147"/>
      <c r="SVG180" s="113"/>
      <c r="SVH180" s="148"/>
      <c r="SVI180" s="149"/>
      <c r="SVJ180" s="150"/>
      <c r="SVK180" s="151"/>
      <c r="SVL180" s="152"/>
      <c r="SVM180" s="146"/>
      <c r="SVN180" s="113"/>
      <c r="SVO180" s="147"/>
      <c r="SVP180" s="113"/>
      <c r="SVQ180" s="148"/>
      <c r="SVR180" s="149"/>
      <c r="SVS180" s="150"/>
      <c r="SVT180" s="151"/>
      <c r="SVU180" s="152"/>
      <c r="SVV180" s="146"/>
      <c r="SVW180" s="113"/>
      <c r="SVX180" s="147"/>
      <c r="SVY180" s="113"/>
      <c r="SVZ180" s="148"/>
      <c r="SWA180" s="149"/>
      <c r="SWB180" s="150"/>
      <c r="SWC180" s="151"/>
      <c r="SWD180" s="152"/>
      <c r="SWE180" s="146"/>
      <c r="SWF180" s="113"/>
      <c r="SWG180" s="147"/>
      <c r="SWH180" s="113"/>
      <c r="SWI180" s="148"/>
      <c r="SWJ180" s="149"/>
      <c r="SWK180" s="150"/>
      <c r="SWL180" s="151"/>
      <c r="SWM180" s="152"/>
      <c r="SWN180" s="146"/>
      <c r="SWO180" s="113"/>
      <c r="SWP180" s="147"/>
      <c r="SWQ180" s="113"/>
      <c r="SWR180" s="148"/>
      <c r="SWS180" s="149"/>
      <c r="SWT180" s="150"/>
      <c r="SWU180" s="151"/>
      <c r="SWV180" s="152"/>
      <c r="SWW180" s="146"/>
      <c r="SWX180" s="113"/>
      <c r="SWY180" s="147"/>
      <c r="SWZ180" s="113"/>
      <c r="SXA180" s="148"/>
      <c r="SXB180" s="149"/>
      <c r="SXC180" s="150"/>
      <c r="SXD180" s="151"/>
      <c r="SXE180" s="152"/>
      <c r="SXF180" s="146"/>
      <c r="SXG180" s="113"/>
      <c r="SXH180" s="147"/>
      <c r="SXI180" s="113"/>
      <c r="SXJ180" s="148"/>
      <c r="SXK180" s="149"/>
      <c r="SXL180" s="150"/>
      <c r="SXM180" s="151"/>
      <c r="SXN180" s="152"/>
      <c r="SXO180" s="146"/>
      <c r="SXP180" s="113"/>
      <c r="SXQ180" s="147"/>
      <c r="SXR180" s="113"/>
      <c r="SXS180" s="148"/>
      <c r="SXT180" s="149"/>
      <c r="SXU180" s="150"/>
      <c r="SXV180" s="151"/>
      <c r="SXW180" s="152"/>
      <c r="SXX180" s="146"/>
      <c r="SXY180" s="113"/>
      <c r="SXZ180" s="147"/>
      <c r="SYA180" s="113"/>
      <c r="SYB180" s="148"/>
      <c r="SYC180" s="149"/>
      <c r="SYD180" s="150"/>
      <c r="SYE180" s="151"/>
      <c r="SYF180" s="152"/>
      <c r="SYG180" s="146"/>
      <c r="SYH180" s="113"/>
      <c r="SYI180" s="147"/>
      <c r="SYJ180" s="113"/>
      <c r="SYK180" s="148"/>
      <c r="SYL180" s="149"/>
      <c r="SYM180" s="150"/>
      <c r="SYN180" s="151"/>
      <c r="SYO180" s="152"/>
      <c r="SYP180" s="146"/>
      <c r="SYQ180" s="113"/>
      <c r="SYR180" s="147"/>
      <c r="SYS180" s="113"/>
      <c r="SYT180" s="148"/>
      <c r="SYU180" s="149"/>
      <c r="SYV180" s="150"/>
      <c r="SYW180" s="151"/>
      <c r="SYX180" s="152"/>
      <c r="SYY180" s="146"/>
      <c r="SYZ180" s="113"/>
      <c r="SZA180" s="147"/>
      <c r="SZB180" s="113"/>
      <c r="SZC180" s="148"/>
      <c r="SZD180" s="149"/>
      <c r="SZE180" s="150"/>
      <c r="SZF180" s="151"/>
      <c r="SZG180" s="152"/>
      <c r="SZH180" s="146"/>
      <c r="SZI180" s="113"/>
      <c r="SZJ180" s="147"/>
      <c r="SZK180" s="113"/>
      <c r="SZL180" s="148"/>
      <c r="SZM180" s="149"/>
      <c r="SZN180" s="150"/>
      <c r="SZO180" s="151"/>
      <c r="SZP180" s="152"/>
      <c r="SZQ180" s="146"/>
      <c r="SZR180" s="113"/>
      <c r="SZS180" s="147"/>
      <c r="SZT180" s="113"/>
      <c r="SZU180" s="148"/>
      <c r="SZV180" s="149"/>
      <c r="SZW180" s="150"/>
      <c r="SZX180" s="151"/>
      <c r="SZY180" s="152"/>
      <c r="SZZ180" s="146"/>
      <c r="TAA180" s="113"/>
      <c r="TAB180" s="147"/>
      <c r="TAC180" s="113"/>
      <c r="TAD180" s="148"/>
      <c r="TAE180" s="149"/>
      <c r="TAF180" s="150"/>
      <c r="TAG180" s="151"/>
      <c r="TAH180" s="152"/>
      <c r="TAI180" s="146"/>
      <c r="TAJ180" s="113"/>
      <c r="TAK180" s="147"/>
      <c r="TAL180" s="113"/>
      <c r="TAM180" s="148"/>
      <c r="TAN180" s="149"/>
      <c r="TAO180" s="150"/>
      <c r="TAP180" s="151"/>
      <c r="TAQ180" s="152"/>
      <c r="TAR180" s="146"/>
      <c r="TAS180" s="113"/>
      <c r="TAT180" s="147"/>
      <c r="TAU180" s="113"/>
      <c r="TAV180" s="148"/>
      <c r="TAW180" s="149"/>
      <c r="TAX180" s="150"/>
      <c r="TAY180" s="151"/>
      <c r="TAZ180" s="152"/>
      <c r="TBA180" s="146"/>
      <c r="TBB180" s="113"/>
      <c r="TBC180" s="147"/>
      <c r="TBD180" s="113"/>
      <c r="TBE180" s="148"/>
      <c r="TBF180" s="149"/>
      <c r="TBG180" s="150"/>
      <c r="TBH180" s="151"/>
      <c r="TBI180" s="152"/>
      <c r="TBJ180" s="146"/>
      <c r="TBK180" s="113"/>
      <c r="TBL180" s="147"/>
      <c r="TBM180" s="113"/>
      <c r="TBN180" s="148"/>
      <c r="TBO180" s="149"/>
      <c r="TBP180" s="150"/>
      <c r="TBQ180" s="151"/>
      <c r="TBR180" s="152"/>
      <c r="TBS180" s="146"/>
      <c r="TBT180" s="113"/>
      <c r="TBU180" s="147"/>
      <c r="TBV180" s="113"/>
      <c r="TBW180" s="148"/>
      <c r="TBX180" s="149"/>
      <c r="TBY180" s="150"/>
      <c r="TBZ180" s="151"/>
      <c r="TCA180" s="152"/>
      <c r="TCB180" s="146"/>
      <c r="TCC180" s="113"/>
      <c r="TCD180" s="147"/>
      <c r="TCE180" s="113"/>
      <c r="TCF180" s="148"/>
      <c r="TCG180" s="149"/>
      <c r="TCH180" s="150"/>
      <c r="TCI180" s="151"/>
      <c r="TCJ180" s="152"/>
      <c r="TCK180" s="146"/>
      <c r="TCL180" s="113"/>
      <c r="TCM180" s="147"/>
      <c r="TCN180" s="113"/>
      <c r="TCO180" s="148"/>
      <c r="TCP180" s="149"/>
      <c r="TCQ180" s="150"/>
      <c r="TCR180" s="151"/>
      <c r="TCS180" s="152"/>
      <c r="TCT180" s="146"/>
      <c r="TCU180" s="113"/>
      <c r="TCV180" s="147"/>
      <c r="TCW180" s="113"/>
      <c r="TCX180" s="148"/>
      <c r="TCY180" s="149"/>
      <c r="TCZ180" s="150"/>
      <c r="TDA180" s="151"/>
      <c r="TDB180" s="152"/>
      <c r="TDC180" s="146"/>
      <c r="TDD180" s="113"/>
      <c r="TDE180" s="147"/>
      <c r="TDF180" s="113"/>
      <c r="TDG180" s="148"/>
      <c r="TDH180" s="149"/>
      <c r="TDI180" s="150"/>
      <c r="TDJ180" s="151"/>
      <c r="TDK180" s="152"/>
      <c r="TDL180" s="146"/>
      <c r="TDM180" s="113"/>
      <c r="TDN180" s="147"/>
      <c r="TDO180" s="113"/>
      <c r="TDP180" s="148"/>
      <c r="TDQ180" s="149"/>
      <c r="TDR180" s="150"/>
      <c r="TDS180" s="151"/>
      <c r="TDT180" s="152"/>
      <c r="TDU180" s="146"/>
      <c r="TDV180" s="113"/>
      <c r="TDW180" s="147"/>
      <c r="TDX180" s="113"/>
      <c r="TDY180" s="148"/>
      <c r="TDZ180" s="149"/>
      <c r="TEA180" s="150"/>
      <c r="TEB180" s="151"/>
      <c r="TEC180" s="152"/>
      <c r="TED180" s="146"/>
      <c r="TEE180" s="113"/>
      <c r="TEF180" s="147"/>
      <c r="TEG180" s="113"/>
      <c r="TEH180" s="148"/>
      <c r="TEI180" s="149"/>
      <c r="TEJ180" s="150"/>
      <c r="TEK180" s="151"/>
      <c r="TEL180" s="152"/>
      <c r="TEM180" s="146"/>
      <c r="TEN180" s="113"/>
      <c r="TEO180" s="147"/>
      <c r="TEP180" s="113"/>
      <c r="TEQ180" s="148"/>
      <c r="TER180" s="149"/>
      <c r="TES180" s="150"/>
      <c r="TET180" s="151"/>
      <c r="TEU180" s="152"/>
      <c r="TEV180" s="146"/>
      <c r="TEW180" s="113"/>
      <c r="TEX180" s="147"/>
      <c r="TEY180" s="113"/>
      <c r="TEZ180" s="148"/>
      <c r="TFA180" s="149"/>
      <c r="TFB180" s="150"/>
      <c r="TFC180" s="151"/>
      <c r="TFD180" s="152"/>
      <c r="TFE180" s="146"/>
      <c r="TFF180" s="113"/>
      <c r="TFG180" s="147"/>
      <c r="TFH180" s="113"/>
      <c r="TFI180" s="148"/>
      <c r="TFJ180" s="149"/>
      <c r="TFK180" s="150"/>
      <c r="TFL180" s="151"/>
      <c r="TFM180" s="152"/>
      <c r="TFN180" s="146"/>
      <c r="TFO180" s="113"/>
      <c r="TFP180" s="147"/>
      <c r="TFQ180" s="113"/>
      <c r="TFR180" s="148"/>
      <c r="TFS180" s="149"/>
      <c r="TFT180" s="150"/>
      <c r="TFU180" s="151"/>
      <c r="TFV180" s="152"/>
      <c r="TFW180" s="146"/>
      <c r="TFX180" s="113"/>
      <c r="TFY180" s="147"/>
      <c r="TFZ180" s="113"/>
      <c r="TGA180" s="148"/>
      <c r="TGB180" s="149"/>
      <c r="TGC180" s="150"/>
      <c r="TGD180" s="151"/>
      <c r="TGE180" s="152"/>
      <c r="TGF180" s="146"/>
      <c r="TGG180" s="113"/>
      <c r="TGH180" s="147"/>
      <c r="TGI180" s="113"/>
      <c r="TGJ180" s="148"/>
      <c r="TGK180" s="149"/>
      <c r="TGL180" s="150"/>
      <c r="TGM180" s="151"/>
      <c r="TGN180" s="152"/>
      <c r="TGO180" s="146"/>
      <c r="TGP180" s="113"/>
      <c r="TGQ180" s="147"/>
      <c r="TGR180" s="113"/>
      <c r="TGS180" s="148"/>
      <c r="TGT180" s="149"/>
      <c r="TGU180" s="150"/>
      <c r="TGV180" s="151"/>
      <c r="TGW180" s="152"/>
      <c r="TGX180" s="146"/>
      <c r="TGY180" s="113"/>
      <c r="TGZ180" s="147"/>
      <c r="THA180" s="113"/>
      <c r="THB180" s="148"/>
      <c r="THC180" s="149"/>
      <c r="THD180" s="150"/>
      <c r="THE180" s="151"/>
      <c r="THF180" s="152"/>
      <c r="THG180" s="146"/>
      <c r="THH180" s="113"/>
      <c r="THI180" s="147"/>
      <c r="THJ180" s="113"/>
      <c r="THK180" s="148"/>
      <c r="THL180" s="149"/>
      <c r="THM180" s="150"/>
      <c r="THN180" s="151"/>
      <c r="THO180" s="152"/>
      <c r="THP180" s="146"/>
      <c r="THQ180" s="113"/>
      <c r="THR180" s="147"/>
      <c r="THS180" s="113"/>
      <c r="THT180" s="148"/>
      <c r="THU180" s="149"/>
      <c r="THV180" s="150"/>
      <c r="THW180" s="151"/>
      <c r="THX180" s="152"/>
      <c r="THY180" s="146"/>
      <c r="THZ180" s="113"/>
      <c r="TIA180" s="147"/>
      <c r="TIB180" s="113"/>
      <c r="TIC180" s="148"/>
      <c r="TID180" s="149"/>
      <c r="TIE180" s="150"/>
      <c r="TIF180" s="151"/>
      <c r="TIG180" s="152"/>
      <c r="TIH180" s="146"/>
      <c r="TII180" s="113"/>
      <c r="TIJ180" s="147"/>
      <c r="TIK180" s="113"/>
      <c r="TIL180" s="148"/>
      <c r="TIM180" s="149"/>
      <c r="TIN180" s="150"/>
      <c r="TIO180" s="151"/>
      <c r="TIP180" s="152"/>
      <c r="TIQ180" s="146"/>
      <c r="TIR180" s="113"/>
      <c r="TIS180" s="147"/>
      <c r="TIT180" s="113"/>
      <c r="TIU180" s="148"/>
      <c r="TIV180" s="149"/>
      <c r="TIW180" s="150"/>
      <c r="TIX180" s="151"/>
      <c r="TIY180" s="152"/>
      <c r="TIZ180" s="146"/>
      <c r="TJA180" s="113"/>
      <c r="TJB180" s="147"/>
      <c r="TJC180" s="113"/>
      <c r="TJD180" s="148"/>
      <c r="TJE180" s="149"/>
      <c r="TJF180" s="150"/>
      <c r="TJG180" s="151"/>
      <c r="TJH180" s="152"/>
      <c r="TJI180" s="146"/>
      <c r="TJJ180" s="113"/>
      <c r="TJK180" s="147"/>
      <c r="TJL180" s="113"/>
      <c r="TJM180" s="148"/>
      <c r="TJN180" s="149"/>
      <c r="TJO180" s="150"/>
      <c r="TJP180" s="151"/>
      <c r="TJQ180" s="152"/>
      <c r="TJR180" s="146"/>
      <c r="TJS180" s="113"/>
      <c r="TJT180" s="147"/>
      <c r="TJU180" s="113"/>
      <c r="TJV180" s="148"/>
      <c r="TJW180" s="149"/>
      <c r="TJX180" s="150"/>
      <c r="TJY180" s="151"/>
      <c r="TJZ180" s="152"/>
      <c r="TKA180" s="146"/>
      <c r="TKB180" s="113"/>
      <c r="TKC180" s="147"/>
      <c r="TKD180" s="113"/>
      <c r="TKE180" s="148"/>
      <c r="TKF180" s="149"/>
      <c r="TKG180" s="150"/>
      <c r="TKH180" s="151"/>
      <c r="TKI180" s="152"/>
      <c r="TKJ180" s="146"/>
      <c r="TKK180" s="113"/>
      <c r="TKL180" s="147"/>
      <c r="TKM180" s="113"/>
      <c r="TKN180" s="148"/>
      <c r="TKO180" s="149"/>
      <c r="TKP180" s="150"/>
      <c r="TKQ180" s="151"/>
      <c r="TKR180" s="152"/>
      <c r="TKS180" s="146"/>
      <c r="TKT180" s="113"/>
      <c r="TKU180" s="147"/>
      <c r="TKV180" s="113"/>
      <c r="TKW180" s="148"/>
      <c r="TKX180" s="149"/>
      <c r="TKY180" s="150"/>
      <c r="TKZ180" s="151"/>
      <c r="TLA180" s="152"/>
      <c r="TLB180" s="146"/>
      <c r="TLC180" s="113"/>
      <c r="TLD180" s="147"/>
      <c r="TLE180" s="113"/>
      <c r="TLF180" s="148"/>
      <c r="TLG180" s="149"/>
      <c r="TLH180" s="150"/>
      <c r="TLI180" s="151"/>
      <c r="TLJ180" s="152"/>
      <c r="TLK180" s="146"/>
      <c r="TLL180" s="113"/>
      <c r="TLM180" s="147"/>
      <c r="TLN180" s="113"/>
      <c r="TLO180" s="148"/>
      <c r="TLP180" s="149"/>
      <c r="TLQ180" s="150"/>
      <c r="TLR180" s="151"/>
      <c r="TLS180" s="152"/>
      <c r="TLT180" s="146"/>
      <c r="TLU180" s="113"/>
      <c r="TLV180" s="147"/>
      <c r="TLW180" s="113"/>
      <c r="TLX180" s="148"/>
      <c r="TLY180" s="149"/>
      <c r="TLZ180" s="150"/>
      <c r="TMA180" s="151"/>
      <c r="TMB180" s="152"/>
      <c r="TMC180" s="146"/>
      <c r="TMD180" s="113"/>
      <c r="TME180" s="147"/>
      <c r="TMF180" s="113"/>
      <c r="TMG180" s="148"/>
      <c r="TMH180" s="149"/>
      <c r="TMI180" s="150"/>
      <c r="TMJ180" s="151"/>
      <c r="TMK180" s="152"/>
      <c r="TML180" s="146"/>
      <c r="TMM180" s="113"/>
      <c r="TMN180" s="147"/>
      <c r="TMO180" s="113"/>
      <c r="TMP180" s="148"/>
      <c r="TMQ180" s="149"/>
      <c r="TMR180" s="150"/>
      <c r="TMS180" s="151"/>
      <c r="TMT180" s="152"/>
      <c r="TMU180" s="146"/>
      <c r="TMV180" s="113"/>
      <c r="TMW180" s="147"/>
      <c r="TMX180" s="113"/>
      <c r="TMY180" s="148"/>
      <c r="TMZ180" s="149"/>
      <c r="TNA180" s="150"/>
      <c r="TNB180" s="151"/>
      <c r="TNC180" s="152"/>
      <c r="TND180" s="146"/>
      <c r="TNE180" s="113"/>
      <c r="TNF180" s="147"/>
      <c r="TNG180" s="113"/>
      <c r="TNH180" s="148"/>
      <c r="TNI180" s="149"/>
      <c r="TNJ180" s="150"/>
      <c r="TNK180" s="151"/>
      <c r="TNL180" s="152"/>
      <c r="TNM180" s="146"/>
      <c r="TNN180" s="113"/>
      <c r="TNO180" s="147"/>
      <c r="TNP180" s="113"/>
      <c r="TNQ180" s="148"/>
      <c r="TNR180" s="149"/>
      <c r="TNS180" s="150"/>
      <c r="TNT180" s="151"/>
      <c r="TNU180" s="152"/>
      <c r="TNV180" s="146"/>
      <c r="TNW180" s="113"/>
      <c r="TNX180" s="147"/>
      <c r="TNY180" s="113"/>
      <c r="TNZ180" s="148"/>
      <c r="TOA180" s="149"/>
      <c r="TOB180" s="150"/>
      <c r="TOC180" s="151"/>
      <c r="TOD180" s="152"/>
      <c r="TOE180" s="146"/>
      <c r="TOF180" s="113"/>
      <c r="TOG180" s="147"/>
      <c r="TOH180" s="113"/>
      <c r="TOI180" s="148"/>
      <c r="TOJ180" s="149"/>
      <c r="TOK180" s="150"/>
      <c r="TOL180" s="151"/>
      <c r="TOM180" s="152"/>
      <c r="TON180" s="146"/>
      <c r="TOO180" s="113"/>
      <c r="TOP180" s="147"/>
      <c r="TOQ180" s="113"/>
      <c r="TOR180" s="148"/>
      <c r="TOS180" s="149"/>
      <c r="TOT180" s="150"/>
      <c r="TOU180" s="151"/>
      <c r="TOV180" s="152"/>
      <c r="TOW180" s="146"/>
      <c r="TOX180" s="113"/>
      <c r="TOY180" s="147"/>
      <c r="TOZ180" s="113"/>
      <c r="TPA180" s="148"/>
      <c r="TPB180" s="149"/>
      <c r="TPC180" s="150"/>
      <c r="TPD180" s="151"/>
      <c r="TPE180" s="152"/>
      <c r="TPF180" s="146"/>
      <c r="TPG180" s="113"/>
      <c r="TPH180" s="147"/>
      <c r="TPI180" s="113"/>
      <c r="TPJ180" s="148"/>
      <c r="TPK180" s="149"/>
      <c r="TPL180" s="150"/>
      <c r="TPM180" s="151"/>
      <c r="TPN180" s="152"/>
      <c r="TPO180" s="146"/>
      <c r="TPP180" s="113"/>
      <c r="TPQ180" s="147"/>
      <c r="TPR180" s="113"/>
      <c r="TPS180" s="148"/>
      <c r="TPT180" s="149"/>
      <c r="TPU180" s="150"/>
      <c r="TPV180" s="151"/>
      <c r="TPW180" s="152"/>
      <c r="TPX180" s="146"/>
      <c r="TPY180" s="113"/>
      <c r="TPZ180" s="147"/>
      <c r="TQA180" s="113"/>
      <c r="TQB180" s="148"/>
      <c r="TQC180" s="149"/>
      <c r="TQD180" s="150"/>
      <c r="TQE180" s="151"/>
      <c r="TQF180" s="152"/>
      <c r="TQG180" s="146"/>
      <c r="TQH180" s="113"/>
      <c r="TQI180" s="147"/>
      <c r="TQJ180" s="113"/>
      <c r="TQK180" s="148"/>
      <c r="TQL180" s="149"/>
      <c r="TQM180" s="150"/>
      <c r="TQN180" s="151"/>
      <c r="TQO180" s="152"/>
      <c r="TQP180" s="146"/>
      <c r="TQQ180" s="113"/>
      <c r="TQR180" s="147"/>
      <c r="TQS180" s="113"/>
      <c r="TQT180" s="148"/>
      <c r="TQU180" s="149"/>
      <c r="TQV180" s="150"/>
      <c r="TQW180" s="151"/>
      <c r="TQX180" s="152"/>
      <c r="TQY180" s="146"/>
      <c r="TQZ180" s="113"/>
      <c r="TRA180" s="147"/>
      <c r="TRB180" s="113"/>
      <c r="TRC180" s="148"/>
      <c r="TRD180" s="149"/>
      <c r="TRE180" s="150"/>
      <c r="TRF180" s="151"/>
      <c r="TRG180" s="152"/>
      <c r="TRH180" s="146"/>
      <c r="TRI180" s="113"/>
      <c r="TRJ180" s="147"/>
      <c r="TRK180" s="113"/>
      <c r="TRL180" s="148"/>
      <c r="TRM180" s="149"/>
      <c r="TRN180" s="150"/>
      <c r="TRO180" s="151"/>
      <c r="TRP180" s="152"/>
      <c r="TRQ180" s="146"/>
      <c r="TRR180" s="113"/>
      <c r="TRS180" s="147"/>
      <c r="TRT180" s="113"/>
      <c r="TRU180" s="148"/>
      <c r="TRV180" s="149"/>
      <c r="TRW180" s="150"/>
      <c r="TRX180" s="151"/>
      <c r="TRY180" s="152"/>
      <c r="TRZ180" s="146"/>
      <c r="TSA180" s="113"/>
      <c r="TSB180" s="147"/>
      <c r="TSC180" s="113"/>
      <c r="TSD180" s="148"/>
      <c r="TSE180" s="149"/>
      <c r="TSF180" s="150"/>
      <c r="TSG180" s="151"/>
      <c r="TSH180" s="152"/>
      <c r="TSI180" s="146"/>
      <c r="TSJ180" s="113"/>
      <c r="TSK180" s="147"/>
      <c r="TSL180" s="113"/>
      <c r="TSM180" s="148"/>
      <c r="TSN180" s="149"/>
      <c r="TSO180" s="150"/>
      <c r="TSP180" s="151"/>
      <c r="TSQ180" s="152"/>
      <c r="TSR180" s="146"/>
      <c r="TSS180" s="113"/>
      <c r="TST180" s="147"/>
      <c r="TSU180" s="113"/>
      <c r="TSV180" s="148"/>
      <c r="TSW180" s="149"/>
      <c r="TSX180" s="150"/>
      <c r="TSY180" s="151"/>
      <c r="TSZ180" s="152"/>
      <c r="TTA180" s="146"/>
      <c r="TTB180" s="113"/>
      <c r="TTC180" s="147"/>
      <c r="TTD180" s="113"/>
      <c r="TTE180" s="148"/>
      <c r="TTF180" s="149"/>
      <c r="TTG180" s="150"/>
      <c r="TTH180" s="151"/>
      <c r="TTI180" s="152"/>
      <c r="TTJ180" s="146"/>
      <c r="TTK180" s="113"/>
      <c r="TTL180" s="147"/>
      <c r="TTM180" s="113"/>
      <c r="TTN180" s="148"/>
      <c r="TTO180" s="149"/>
      <c r="TTP180" s="150"/>
      <c r="TTQ180" s="151"/>
      <c r="TTR180" s="152"/>
      <c r="TTS180" s="146"/>
      <c r="TTT180" s="113"/>
      <c r="TTU180" s="147"/>
      <c r="TTV180" s="113"/>
      <c r="TTW180" s="148"/>
      <c r="TTX180" s="149"/>
      <c r="TTY180" s="150"/>
      <c r="TTZ180" s="151"/>
      <c r="TUA180" s="152"/>
      <c r="TUB180" s="146"/>
      <c r="TUC180" s="113"/>
      <c r="TUD180" s="147"/>
      <c r="TUE180" s="113"/>
      <c r="TUF180" s="148"/>
      <c r="TUG180" s="149"/>
      <c r="TUH180" s="150"/>
      <c r="TUI180" s="151"/>
      <c r="TUJ180" s="152"/>
      <c r="TUK180" s="146"/>
      <c r="TUL180" s="113"/>
      <c r="TUM180" s="147"/>
      <c r="TUN180" s="113"/>
      <c r="TUO180" s="148"/>
      <c r="TUP180" s="149"/>
      <c r="TUQ180" s="150"/>
      <c r="TUR180" s="151"/>
      <c r="TUS180" s="152"/>
      <c r="TUT180" s="146"/>
      <c r="TUU180" s="113"/>
      <c r="TUV180" s="147"/>
      <c r="TUW180" s="113"/>
      <c r="TUX180" s="148"/>
      <c r="TUY180" s="149"/>
      <c r="TUZ180" s="150"/>
      <c r="TVA180" s="151"/>
      <c r="TVB180" s="152"/>
      <c r="TVC180" s="146"/>
      <c r="TVD180" s="113"/>
      <c r="TVE180" s="147"/>
      <c r="TVF180" s="113"/>
      <c r="TVG180" s="148"/>
      <c r="TVH180" s="149"/>
      <c r="TVI180" s="150"/>
      <c r="TVJ180" s="151"/>
      <c r="TVK180" s="152"/>
      <c r="TVL180" s="146"/>
      <c r="TVM180" s="113"/>
      <c r="TVN180" s="147"/>
      <c r="TVO180" s="113"/>
      <c r="TVP180" s="148"/>
      <c r="TVQ180" s="149"/>
      <c r="TVR180" s="150"/>
      <c r="TVS180" s="151"/>
      <c r="TVT180" s="152"/>
      <c r="TVU180" s="146"/>
      <c r="TVV180" s="113"/>
      <c r="TVW180" s="147"/>
      <c r="TVX180" s="113"/>
      <c r="TVY180" s="148"/>
      <c r="TVZ180" s="149"/>
      <c r="TWA180" s="150"/>
      <c r="TWB180" s="151"/>
      <c r="TWC180" s="152"/>
      <c r="TWD180" s="146"/>
      <c r="TWE180" s="113"/>
      <c r="TWF180" s="147"/>
      <c r="TWG180" s="113"/>
      <c r="TWH180" s="148"/>
      <c r="TWI180" s="149"/>
      <c r="TWJ180" s="150"/>
      <c r="TWK180" s="151"/>
      <c r="TWL180" s="152"/>
      <c r="TWM180" s="146"/>
      <c r="TWN180" s="113"/>
      <c r="TWO180" s="147"/>
      <c r="TWP180" s="113"/>
      <c r="TWQ180" s="148"/>
      <c r="TWR180" s="149"/>
      <c r="TWS180" s="150"/>
      <c r="TWT180" s="151"/>
      <c r="TWU180" s="152"/>
      <c r="TWV180" s="146"/>
      <c r="TWW180" s="113"/>
      <c r="TWX180" s="147"/>
      <c r="TWY180" s="113"/>
      <c r="TWZ180" s="148"/>
      <c r="TXA180" s="149"/>
      <c r="TXB180" s="150"/>
      <c r="TXC180" s="151"/>
      <c r="TXD180" s="152"/>
      <c r="TXE180" s="146"/>
      <c r="TXF180" s="113"/>
      <c r="TXG180" s="147"/>
      <c r="TXH180" s="113"/>
      <c r="TXI180" s="148"/>
      <c r="TXJ180" s="149"/>
      <c r="TXK180" s="150"/>
      <c r="TXL180" s="151"/>
      <c r="TXM180" s="152"/>
      <c r="TXN180" s="146"/>
      <c r="TXO180" s="113"/>
      <c r="TXP180" s="147"/>
      <c r="TXQ180" s="113"/>
      <c r="TXR180" s="148"/>
      <c r="TXS180" s="149"/>
      <c r="TXT180" s="150"/>
      <c r="TXU180" s="151"/>
      <c r="TXV180" s="152"/>
      <c r="TXW180" s="146"/>
      <c r="TXX180" s="113"/>
      <c r="TXY180" s="147"/>
      <c r="TXZ180" s="113"/>
      <c r="TYA180" s="148"/>
      <c r="TYB180" s="149"/>
      <c r="TYC180" s="150"/>
      <c r="TYD180" s="151"/>
      <c r="TYE180" s="152"/>
      <c r="TYF180" s="146"/>
      <c r="TYG180" s="113"/>
      <c r="TYH180" s="147"/>
      <c r="TYI180" s="113"/>
      <c r="TYJ180" s="148"/>
      <c r="TYK180" s="149"/>
      <c r="TYL180" s="150"/>
      <c r="TYM180" s="151"/>
      <c r="TYN180" s="152"/>
      <c r="TYO180" s="146"/>
      <c r="TYP180" s="113"/>
      <c r="TYQ180" s="147"/>
      <c r="TYR180" s="113"/>
      <c r="TYS180" s="148"/>
      <c r="TYT180" s="149"/>
      <c r="TYU180" s="150"/>
      <c r="TYV180" s="151"/>
      <c r="TYW180" s="152"/>
      <c r="TYX180" s="146"/>
      <c r="TYY180" s="113"/>
      <c r="TYZ180" s="147"/>
      <c r="TZA180" s="113"/>
      <c r="TZB180" s="148"/>
      <c r="TZC180" s="149"/>
      <c r="TZD180" s="150"/>
      <c r="TZE180" s="151"/>
      <c r="TZF180" s="152"/>
      <c r="TZG180" s="146"/>
      <c r="TZH180" s="113"/>
      <c r="TZI180" s="147"/>
      <c r="TZJ180" s="113"/>
      <c r="TZK180" s="148"/>
      <c r="TZL180" s="149"/>
      <c r="TZM180" s="150"/>
      <c r="TZN180" s="151"/>
      <c r="TZO180" s="152"/>
      <c r="TZP180" s="146"/>
      <c r="TZQ180" s="113"/>
      <c r="TZR180" s="147"/>
      <c r="TZS180" s="113"/>
      <c r="TZT180" s="148"/>
      <c r="TZU180" s="149"/>
      <c r="TZV180" s="150"/>
      <c r="TZW180" s="151"/>
      <c r="TZX180" s="152"/>
      <c r="TZY180" s="146"/>
      <c r="TZZ180" s="113"/>
      <c r="UAA180" s="147"/>
      <c r="UAB180" s="113"/>
      <c r="UAC180" s="148"/>
      <c r="UAD180" s="149"/>
      <c r="UAE180" s="150"/>
      <c r="UAF180" s="151"/>
      <c r="UAG180" s="152"/>
      <c r="UAH180" s="146"/>
      <c r="UAI180" s="113"/>
      <c r="UAJ180" s="147"/>
      <c r="UAK180" s="113"/>
      <c r="UAL180" s="148"/>
      <c r="UAM180" s="149"/>
      <c r="UAN180" s="150"/>
      <c r="UAO180" s="151"/>
      <c r="UAP180" s="152"/>
      <c r="UAQ180" s="146"/>
      <c r="UAR180" s="113"/>
      <c r="UAS180" s="147"/>
      <c r="UAT180" s="113"/>
      <c r="UAU180" s="148"/>
      <c r="UAV180" s="149"/>
      <c r="UAW180" s="150"/>
      <c r="UAX180" s="151"/>
      <c r="UAY180" s="152"/>
      <c r="UAZ180" s="146"/>
      <c r="UBA180" s="113"/>
      <c r="UBB180" s="147"/>
      <c r="UBC180" s="113"/>
      <c r="UBD180" s="148"/>
      <c r="UBE180" s="149"/>
      <c r="UBF180" s="150"/>
      <c r="UBG180" s="151"/>
      <c r="UBH180" s="152"/>
      <c r="UBI180" s="146"/>
      <c r="UBJ180" s="113"/>
      <c r="UBK180" s="147"/>
      <c r="UBL180" s="113"/>
      <c r="UBM180" s="148"/>
      <c r="UBN180" s="149"/>
      <c r="UBO180" s="150"/>
      <c r="UBP180" s="151"/>
      <c r="UBQ180" s="152"/>
      <c r="UBR180" s="146"/>
      <c r="UBS180" s="113"/>
      <c r="UBT180" s="147"/>
      <c r="UBU180" s="113"/>
      <c r="UBV180" s="148"/>
      <c r="UBW180" s="149"/>
      <c r="UBX180" s="150"/>
      <c r="UBY180" s="151"/>
      <c r="UBZ180" s="152"/>
      <c r="UCA180" s="146"/>
      <c r="UCB180" s="113"/>
      <c r="UCC180" s="147"/>
      <c r="UCD180" s="113"/>
      <c r="UCE180" s="148"/>
      <c r="UCF180" s="149"/>
      <c r="UCG180" s="150"/>
      <c r="UCH180" s="151"/>
      <c r="UCI180" s="152"/>
      <c r="UCJ180" s="146"/>
      <c r="UCK180" s="113"/>
      <c r="UCL180" s="147"/>
      <c r="UCM180" s="113"/>
      <c r="UCN180" s="148"/>
      <c r="UCO180" s="149"/>
      <c r="UCP180" s="150"/>
      <c r="UCQ180" s="151"/>
      <c r="UCR180" s="152"/>
      <c r="UCS180" s="146"/>
      <c r="UCT180" s="113"/>
      <c r="UCU180" s="147"/>
      <c r="UCV180" s="113"/>
      <c r="UCW180" s="148"/>
      <c r="UCX180" s="149"/>
      <c r="UCY180" s="150"/>
      <c r="UCZ180" s="151"/>
      <c r="UDA180" s="152"/>
      <c r="UDB180" s="146"/>
      <c r="UDC180" s="113"/>
      <c r="UDD180" s="147"/>
      <c r="UDE180" s="113"/>
      <c r="UDF180" s="148"/>
      <c r="UDG180" s="149"/>
      <c r="UDH180" s="150"/>
      <c r="UDI180" s="151"/>
      <c r="UDJ180" s="152"/>
      <c r="UDK180" s="146"/>
      <c r="UDL180" s="113"/>
      <c r="UDM180" s="147"/>
      <c r="UDN180" s="113"/>
      <c r="UDO180" s="148"/>
      <c r="UDP180" s="149"/>
      <c r="UDQ180" s="150"/>
      <c r="UDR180" s="151"/>
      <c r="UDS180" s="152"/>
      <c r="UDT180" s="146"/>
      <c r="UDU180" s="113"/>
      <c r="UDV180" s="147"/>
      <c r="UDW180" s="113"/>
      <c r="UDX180" s="148"/>
      <c r="UDY180" s="149"/>
      <c r="UDZ180" s="150"/>
      <c r="UEA180" s="151"/>
      <c r="UEB180" s="152"/>
      <c r="UEC180" s="146"/>
      <c r="UED180" s="113"/>
      <c r="UEE180" s="147"/>
      <c r="UEF180" s="113"/>
      <c r="UEG180" s="148"/>
      <c r="UEH180" s="149"/>
      <c r="UEI180" s="150"/>
      <c r="UEJ180" s="151"/>
      <c r="UEK180" s="152"/>
      <c r="UEL180" s="146"/>
      <c r="UEM180" s="113"/>
      <c r="UEN180" s="147"/>
      <c r="UEO180" s="113"/>
      <c r="UEP180" s="148"/>
      <c r="UEQ180" s="149"/>
      <c r="UER180" s="150"/>
      <c r="UES180" s="151"/>
      <c r="UET180" s="152"/>
      <c r="UEU180" s="146"/>
      <c r="UEV180" s="113"/>
      <c r="UEW180" s="147"/>
      <c r="UEX180" s="113"/>
      <c r="UEY180" s="148"/>
      <c r="UEZ180" s="149"/>
      <c r="UFA180" s="150"/>
      <c r="UFB180" s="151"/>
      <c r="UFC180" s="152"/>
      <c r="UFD180" s="146"/>
      <c r="UFE180" s="113"/>
      <c r="UFF180" s="147"/>
      <c r="UFG180" s="113"/>
      <c r="UFH180" s="148"/>
      <c r="UFI180" s="149"/>
      <c r="UFJ180" s="150"/>
      <c r="UFK180" s="151"/>
      <c r="UFL180" s="152"/>
      <c r="UFM180" s="146"/>
      <c r="UFN180" s="113"/>
      <c r="UFO180" s="147"/>
      <c r="UFP180" s="113"/>
      <c r="UFQ180" s="148"/>
      <c r="UFR180" s="149"/>
      <c r="UFS180" s="150"/>
      <c r="UFT180" s="151"/>
      <c r="UFU180" s="152"/>
      <c r="UFV180" s="146"/>
      <c r="UFW180" s="113"/>
      <c r="UFX180" s="147"/>
      <c r="UFY180" s="113"/>
      <c r="UFZ180" s="148"/>
      <c r="UGA180" s="149"/>
      <c r="UGB180" s="150"/>
      <c r="UGC180" s="151"/>
      <c r="UGD180" s="152"/>
      <c r="UGE180" s="146"/>
      <c r="UGF180" s="113"/>
      <c r="UGG180" s="147"/>
      <c r="UGH180" s="113"/>
      <c r="UGI180" s="148"/>
      <c r="UGJ180" s="149"/>
      <c r="UGK180" s="150"/>
      <c r="UGL180" s="151"/>
      <c r="UGM180" s="152"/>
      <c r="UGN180" s="146"/>
      <c r="UGO180" s="113"/>
      <c r="UGP180" s="147"/>
      <c r="UGQ180" s="113"/>
      <c r="UGR180" s="148"/>
      <c r="UGS180" s="149"/>
      <c r="UGT180" s="150"/>
      <c r="UGU180" s="151"/>
      <c r="UGV180" s="152"/>
      <c r="UGW180" s="146"/>
      <c r="UGX180" s="113"/>
      <c r="UGY180" s="147"/>
      <c r="UGZ180" s="113"/>
      <c r="UHA180" s="148"/>
      <c r="UHB180" s="149"/>
      <c r="UHC180" s="150"/>
      <c r="UHD180" s="151"/>
      <c r="UHE180" s="152"/>
      <c r="UHF180" s="146"/>
      <c r="UHG180" s="113"/>
      <c r="UHH180" s="147"/>
      <c r="UHI180" s="113"/>
      <c r="UHJ180" s="148"/>
      <c r="UHK180" s="149"/>
      <c r="UHL180" s="150"/>
      <c r="UHM180" s="151"/>
      <c r="UHN180" s="152"/>
      <c r="UHO180" s="146"/>
      <c r="UHP180" s="113"/>
      <c r="UHQ180" s="147"/>
      <c r="UHR180" s="113"/>
      <c r="UHS180" s="148"/>
      <c r="UHT180" s="149"/>
      <c r="UHU180" s="150"/>
      <c r="UHV180" s="151"/>
      <c r="UHW180" s="152"/>
      <c r="UHX180" s="146"/>
      <c r="UHY180" s="113"/>
      <c r="UHZ180" s="147"/>
      <c r="UIA180" s="113"/>
      <c r="UIB180" s="148"/>
      <c r="UIC180" s="149"/>
      <c r="UID180" s="150"/>
      <c r="UIE180" s="151"/>
      <c r="UIF180" s="152"/>
      <c r="UIG180" s="146"/>
      <c r="UIH180" s="113"/>
      <c r="UII180" s="147"/>
      <c r="UIJ180" s="113"/>
      <c r="UIK180" s="148"/>
      <c r="UIL180" s="149"/>
      <c r="UIM180" s="150"/>
      <c r="UIN180" s="151"/>
      <c r="UIO180" s="152"/>
      <c r="UIP180" s="146"/>
      <c r="UIQ180" s="113"/>
      <c r="UIR180" s="147"/>
      <c r="UIS180" s="113"/>
      <c r="UIT180" s="148"/>
      <c r="UIU180" s="149"/>
      <c r="UIV180" s="150"/>
      <c r="UIW180" s="151"/>
      <c r="UIX180" s="152"/>
      <c r="UIY180" s="146"/>
      <c r="UIZ180" s="113"/>
      <c r="UJA180" s="147"/>
      <c r="UJB180" s="113"/>
      <c r="UJC180" s="148"/>
      <c r="UJD180" s="149"/>
      <c r="UJE180" s="150"/>
      <c r="UJF180" s="151"/>
      <c r="UJG180" s="152"/>
      <c r="UJH180" s="146"/>
      <c r="UJI180" s="113"/>
      <c r="UJJ180" s="147"/>
      <c r="UJK180" s="113"/>
      <c r="UJL180" s="148"/>
      <c r="UJM180" s="149"/>
      <c r="UJN180" s="150"/>
      <c r="UJO180" s="151"/>
      <c r="UJP180" s="152"/>
      <c r="UJQ180" s="146"/>
      <c r="UJR180" s="113"/>
      <c r="UJS180" s="147"/>
      <c r="UJT180" s="113"/>
      <c r="UJU180" s="148"/>
      <c r="UJV180" s="149"/>
      <c r="UJW180" s="150"/>
      <c r="UJX180" s="151"/>
      <c r="UJY180" s="152"/>
      <c r="UJZ180" s="146"/>
      <c r="UKA180" s="113"/>
      <c r="UKB180" s="147"/>
      <c r="UKC180" s="113"/>
      <c r="UKD180" s="148"/>
      <c r="UKE180" s="149"/>
      <c r="UKF180" s="150"/>
      <c r="UKG180" s="151"/>
      <c r="UKH180" s="152"/>
      <c r="UKI180" s="146"/>
      <c r="UKJ180" s="113"/>
      <c r="UKK180" s="147"/>
      <c r="UKL180" s="113"/>
      <c r="UKM180" s="148"/>
      <c r="UKN180" s="149"/>
      <c r="UKO180" s="150"/>
      <c r="UKP180" s="151"/>
      <c r="UKQ180" s="152"/>
      <c r="UKR180" s="146"/>
      <c r="UKS180" s="113"/>
      <c r="UKT180" s="147"/>
      <c r="UKU180" s="113"/>
      <c r="UKV180" s="148"/>
      <c r="UKW180" s="149"/>
      <c r="UKX180" s="150"/>
      <c r="UKY180" s="151"/>
      <c r="UKZ180" s="152"/>
      <c r="ULA180" s="146"/>
      <c r="ULB180" s="113"/>
      <c r="ULC180" s="147"/>
      <c r="ULD180" s="113"/>
      <c r="ULE180" s="148"/>
      <c r="ULF180" s="149"/>
      <c r="ULG180" s="150"/>
      <c r="ULH180" s="151"/>
      <c r="ULI180" s="152"/>
      <c r="ULJ180" s="146"/>
      <c r="ULK180" s="113"/>
      <c r="ULL180" s="147"/>
      <c r="ULM180" s="113"/>
      <c r="ULN180" s="148"/>
      <c r="ULO180" s="149"/>
      <c r="ULP180" s="150"/>
      <c r="ULQ180" s="151"/>
      <c r="ULR180" s="152"/>
      <c r="ULS180" s="146"/>
      <c r="ULT180" s="113"/>
      <c r="ULU180" s="147"/>
      <c r="ULV180" s="113"/>
      <c r="ULW180" s="148"/>
      <c r="ULX180" s="149"/>
      <c r="ULY180" s="150"/>
      <c r="ULZ180" s="151"/>
      <c r="UMA180" s="152"/>
      <c r="UMB180" s="146"/>
      <c r="UMC180" s="113"/>
      <c r="UMD180" s="147"/>
      <c r="UME180" s="113"/>
      <c r="UMF180" s="148"/>
      <c r="UMG180" s="149"/>
      <c r="UMH180" s="150"/>
      <c r="UMI180" s="151"/>
      <c r="UMJ180" s="152"/>
      <c r="UMK180" s="146"/>
      <c r="UML180" s="113"/>
      <c r="UMM180" s="147"/>
      <c r="UMN180" s="113"/>
      <c r="UMO180" s="148"/>
      <c r="UMP180" s="149"/>
      <c r="UMQ180" s="150"/>
      <c r="UMR180" s="151"/>
      <c r="UMS180" s="152"/>
      <c r="UMT180" s="146"/>
      <c r="UMU180" s="113"/>
      <c r="UMV180" s="147"/>
      <c r="UMW180" s="113"/>
      <c r="UMX180" s="148"/>
      <c r="UMY180" s="149"/>
      <c r="UMZ180" s="150"/>
      <c r="UNA180" s="151"/>
      <c r="UNB180" s="152"/>
      <c r="UNC180" s="146"/>
      <c r="UND180" s="113"/>
      <c r="UNE180" s="147"/>
      <c r="UNF180" s="113"/>
      <c r="UNG180" s="148"/>
      <c r="UNH180" s="149"/>
      <c r="UNI180" s="150"/>
      <c r="UNJ180" s="151"/>
      <c r="UNK180" s="152"/>
      <c r="UNL180" s="146"/>
      <c r="UNM180" s="113"/>
      <c r="UNN180" s="147"/>
      <c r="UNO180" s="113"/>
      <c r="UNP180" s="148"/>
      <c r="UNQ180" s="149"/>
      <c r="UNR180" s="150"/>
      <c r="UNS180" s="151"/>
      <c r="UNT180" s="152"/>
      <c r="UNU180" s="146"/>
      <c r="UNV180" s="113"/>
      <c r="UNW180" s="147"/>
      <c r="UNX180" s="113"/>
      <c r="UNY180" s="148"/>
      <c r="UNZ180" s="149"/>
      <c r="UOA180" s="150"/>
      <c r="UOB180" s="151"/>
      <c r="UOC180" s="152"/>
      <c r="UOD180" s="146"/>
      <c r="UOE180" s="113"/>
      <c r="UOF180" s="147"/>
      <c r="UOG180" s="113"/>
      <c r="UOH180" s="148"/>
      <c r="UOI180" s="149"/>
      <c r="UOJ180" s="150"/>
      <c r="UOK180" s="151"/>
      <c r="UOL180" s="152"/>
      <c r="UOM180" s="146"/>
      <c r="UON180" s="113"/>
      <c r="UOO180" s="147"/>
      <c r="UOP180" s="113"/>
      <c r="UOQ180" s="148"/>
      <c r="UOR180" s="149"/>
      <c r="UOS180" s="150"/>
      <c r="UOT180" s="151"/>
      <c r="UOU180" s="152"/>
      <c r="UOV180" s="146"/>
      <c r="UOW180" s="113"/>
      <c r="UOX180" s="147"/>
      <c r="UOY180" s="113"/>
      <c r="UOZ180" s="148"/>
      <c r="UPA180" s="149"/>
      <c r="UPB180" s="150"/>
      <c r="UPC180" s="151"/>
      <c r="UPD180" s="152"/>
      <c r="UPE180" s="146"/>
      <c r="UPF180" s="113"/>
      <c r="UPG180" s="147"/>
      <c r="UPH180" s="113"/>
      <c r="UPI180" s="148"/>
      <c r="UPJ180" s="149"/>
      <c r="UPK180" s="150"/>
      <c r="UPL180" s="151"/>
      <c r="UPM180" s="152"/>
      <c r="UPN180" s="146"/>
      <c r="UPO180" s="113"/>
      <c r="UPP180" s="147"/>
      <c r="UPQ180" s="113"/>
      <c r="UPR180" s="148"/>
      <c r="UPS180" s="149"/>
      <c r="UPT180" s="150"/>
      <c r="UPU180" s="151"/>
      <c r="UPV180" s="152"/>
      <c r="UPW180" s="146"/>
      <c r="UPX180" s="113"/>
      <c r="UPY180" s="147"/>
      <c r="UPZ180" s="113"/>
      <c r="UQA180" s="148"/>
      <c r="UQB180" s="149"/>
      <c r="UQC180" s="150"/>
      <c r="UQD180" s="151"/>
      <c r="UQE180" s="152"/>
      <c r="UQF180" s="146"/>
      <c r="UQG180" s="113"/>
      <c r="UQH180" s="147"/>
      <c r="UQI180" s="113"/>
      <c r="UQJ180" s="148"/>
      <c r="UQK180" s="149"/>
      <c r="UQL180" s="150"/>
      <c r="UQM180" s="151"/>
      <c r="UQN180" s="152"/>
      <c r="UQO180" s="146"/>
      <c r="UQP180" s="113"/>
      <c r="UQQ180" s="147"/>
      <c r="UQR180" s="113"/>
      <c r="UQS180" s="148"/>
      <c r="UQT180" s="149"/>
      <c r="UQU180" s="150"/>
      <c r="UQV180" s="151"/>
      <c r="UQW180" s="152"/>
      <c r="UQX180" s="146"/>
      <c r="UQY180" s="113"/>
      <c r="UQZ180" s="147"/>
      <c r="URA180" s="113"/>
      <c r="URB180" s="148"/>
      <c r="URC180" s="149"/>
      <c r="URD180" s="150"/>
      <c r="URE180" s="151"/>
      <c r="URF180" s="152"/>
      <c r="URG180" s="146"/>
      <c r="URH180" s="113"/>
      <c r="URI180" s="147"/>
      <c r="URJ180" s="113"/>
      <c r="URK180" s="148"/>
      <c r="URL180" s="149"/>
      <c r="URM180" s="150"/>
      <c r="URN180" s="151"/>
      <c r="URO180" s="152"/>
      <c r="URP180" s="146"/>
      <c r="URQ180" s="113"/>
      <c r="URR180" s="147"/>
      <c r="URS180" s="113"/>
      <c r="URT180" s="148"/>
      <c r="URU180" s="149"/>
      <c r="URV180" s="150"/>
      <c r="URW180" s="151"/>
      <c r="URX180" s="152"/>
      <c r="URY180" s="146"/>
      <c r="URZ180" s="113"/>
      <c r="USA180" s="147"/>
      <c r="USB180" s="113"/>
      <c r="USC180" s="148"/>
      <c r="USD180" s="149"/>
      <c r="USE180" s="150"/>
      <c r="USF180" s="151"/>
      <c r="USG180" s="152"/>
      <c r="USH180" s="146"/>
      <c r="USI180" s="113"/>
      <c r="USJ180" s="147"/>
      <c r="USK180" s="113"/>
      <c r="USL180" s="148"/>
      <c r="USM180" s="149"/>
      <c r="USN180" s="150"/>
      <c r="USO180" s="151"/>
      <c r="USP180" s="152"/>
      <c r="USQ180" s="146"/>
      <c r="USR180" s="113"/>
      <c r="USS180" s="147"/>
      <c r="UST180" s="113"/>
      <c r="USU180" s="148"/>
      <c r="USV180" s="149"/>
      <c r="USW180" s="150"/>
      <c r="USX180" s="151"/>
      <c r="USY180" s="152"/>
      <c r="USZ180" s="146"/>
      <c r="UTA180" s="113"/>
      <c r="UTB180" s="147"/>
      <c r="UTC180" s="113"/>
      <c r="UTD180" s="148"/>
      <c r="UTE180" s="149"/>
      <c r="UTF180" s="150"/>
      <c r="UTG180" s="151"/>
      <c r="UTH180" s="152"/>
      <c r="UTI180" s="146"/>
      <c r="UTJ180" s="113"/>
      <c r="UTK180" s="147"/>
      <c r="UTL180" s="113"/>
      <c r="UTM180" s="148"/>
      <c r="UTN180" s="149"/>
      <c r="UTO180" s="150"/>
      <c r="UTP180" s="151"/>
      <c r="UTQ180" s="152"/>
      <c r="UTR180" s="146"/>
      <c r="UTS180" s="113"/>
      <c r="UTT180" s="147"/>
      <c r="UTU180" s="113"/>
      <c r="UTV180" s="148"/>
      <c r="UTW180" s="149"/>
      <c r="UTX180" s="150"/>
      <c r="UTY180" s="151"/>
      <c r="UTZ180" s="152"/>
      <c r="UUA180" s="146"/>
      <c r="UUB180" s="113"/>
      <c r="UUC180" s="147"/>
      <c r="UUD180" s="113"/>
      <c r="UUE180" s="148"/>
      <c r="UUF180" s="149"/>
      <c r="UUG180" s="150"/>
      <c r="UUH180" s="151"/>
      <c r="UUI180" s="152"/>
      <c r="UUJ180" s="146"/>
      <c r="UUK180" s="113"/>
      <c r="UUL180" s="147"/>
      <c r="UUM180" s="113"/>
      <c r="UUN180" s="148"/>
      <c r="UUO180" s="149"/>
      <c r="UUP180" s="150"/>
      <c r="UUQ180" s="151"/>
      <c r="UUR180" s="152"/>
      <c r="UUS180" s="146"/>
      <c r="UUT180" s="113"/>
      <c r="UUU180" s="147"/>
      <c r="UUV180" s="113"/>
      <c r="UUW180" s="148"/>
      <c r="UUX180" s="149"/>
      <c r="UUY180" s="150"/>
      <c r="UUZ180" s="151"/>
      <c r="UVA180" s="152"/>
      <c r="UVB180" s="146"/>
      <c r="UVC180" s="113"/>
      <c r="UVD180" s="147"/>
      <c r="UVE180" s="113"/>
      <c r="UVF180" s="148"/>
      <c r="UVG180" s="149"/>
      <c r="UVH180" s="150"/>
      <c r="UVI180" s="151"/>
      <c r="UVJ180" s="152"/>
      <c r="UVK180" s="146"/>
      <c r="UVL180" s="113"/>
      <c r="UVM180" s="147"/>
      <c r="UVN180" s="113"/>
      <c r="UVO180" s="148"/>
      <c r="UVP180" s="149"/>
      <c r="UVQ180" s="150"/>
      <c r="UVR180" s="151"/>
      <c r="UVS180" s="152"/>
      <c r="UVT180" s="146"/>
      <c r="UVU180" s="113"/>
      <c r="UVV180" s="147"/>
      <c r="UVW180" s="113"/>
      <c r="UVX180" s="148"/>
      <c r="UVY180" s="149"/>
      <c r="UVZ180" s="150"/>
      <c r="UWA180" s="151"/>
      <c r="UWB180" s="152"/>
      <c r="UWC180" s="146"/>
      <c r="UWD180" s="113"/>
      <c r="UWE180" s="147"/>
      <c r="UWF180" s="113"/>
      <c r="UWG180" s="148"/>
      <c r="UWH180" s="149"/>
      <c r="UWI180" s="150"/>
      <c r="UWJ180" s="151"/>
      <c r="UWK180" s="152"/>
      <c r="UWL180" s="146"/>
      <c r="UWM180" s="113"/>
      <c r="UWN180" s="147"/>
      <c r="UWO180" s="113"/>
      <c r="UWP180" s="148"/>
      <c r="UWQ180" s="149"/>
      <c r="UWR180" s="150"/>
      <c r="UWS180" s="151"/>
      <c r="UWT180" s="152"/>
      <c r="UWU180" s="146"/>
      <c r="UWV180" s="113"/>
      <c r="UWW180" s="147"/>
      <c r="UWX180" s="113"/>
      <c r="UWY180" s="148"/>
      <c r="UWZ180" s="149"/>
      <c r="UXA180" s="150"/>
      <c r="UXB180" s="151"/>
      <c r="UXC180" s="152"/>
      <c r="UXD180" s="146"/>
      <c r="UXE180" s="113"/>
      <c r="UXF180" s="147"/>
      <c r="UXG180" s="113"/>
      <c r="UXH180" s="148"/>
      <c r="UXI180" s="149"/>
      <c r="UXJ180" s="150"/>
      <c r="UXK180" s="151"/>
      <c r="UXL180" s="152"/>
      <c r="UXM180" s="146"/>
      <c r="UXN180" s="113"/>
      <c r="UXO180" s="147"/>
      <c r="UXP180" s="113"/>
      <c r="UXQ180" s="148"/>
      <c r="UXR180" s="149"/>
      <c r="UXS180" s="150"/>
      <c r="UXT180" s="151"/>
      <c r="UXU180" s="152"/>
      <c r="UXV180" s="146"/>
      <c r="UXW180" s="113"/>
      <c r="UXX180" s="147"/>
      <c r="UXY180" s="113"/>
      <c r="UXZ180" s="148"/>
      <c r="UYA180" s="149"/>
      <c r="UYB180" s="150"/>
      <c r="UYC180" s="151"/>
      <c r="UYD180" s="152"/>
      <c r="UYE180" s="146"/>
      <c r="UYF180" s="113"/>
      <c r="UYG180" s="147"/>
      <c r="UYH180" s="113"/>
      <c r="UYI180" s="148"/>
      <c r="UYJ180" s="149"/>
      <c r="UYK180" s="150"/>
      <c r="UYL180" s="151"/>
      <c r="UYM180" s="152"/>
      <c r="UYN180" s="146"/>
      <c r="UYO180" s="113"/>
      <c r="UYP180" s="147"/>
      <c r="UYQ180" s="113"/>
      <c r="UYR180" s="148"/>
      <c r="UYS180" s="149"/>
      <c r="UYT180" s="150"/>
      <c r="UYU180" s="151"/>
      <c r="UYV180" s="152"/>
      <c r="UYW180" s="146"/>
      <c r="UYX180" s="113"/>
      <c r="UYY180" s="147"/>
      <c r="UYZ180" s="113"/>
      <c r="UZA180" s="148"/>
      <c r="UZB180" s="149"/>
      <c r="UZC180" s="150"/>
      <c r="UZD180" s="151"/>
      <c r="UZE180" s="152"/>
      <c r="UZF180" s="146"/>
      <c r="UZG180" s="113"/>
      <c r="UZH180" s="147"/>
      <c r="UZI180" s="113"/>
      <c r="UZJ180" s="148"/>
      <c r="UZK180" s="149"/>
      <c r="UZL180" s="150"/>
      <c r="UZM180" s="151"/>
      <c r="UZN180" s="152"/>
      <c r="UZO180" s="146"/>
      <c r="UZP180" s="113"/>
      <c r="UZQ180" s="147"/>
      <c r="UZR180" s="113"/>
      <c r="UZS180" s="148"/>
      <c r="UZT180" s="149"/>
      <c r="UZU180" s="150"/>
      <c r="UZV180" s="151"/>
      <c r="UZW180" s="152"/>
      <c r="UZX180" s="146"/>
      <c r="UZY180" s="113"/>
      <c r="UZZ180" s="147"/>
      <c r="VAA180" s="113"/>
      <c r="VAB180" s="148"/>
      <c r="VAC180" s="149"/>
      <c r="VAD180" s="150"/>
      <c r="VAE180" s="151"/>
      <c r="VAF180" s="152"/>
      <c r="VAG180" s="146"/>
      <c r="VAH180" s="113"/>
      <c r="VAI180" s="147"/>
      <c r="VAJ180" s="113"/>
      <c r="VAK180" s="148"/>
      <c r="VAL180" s="149"/>
      <c r="VAM180" s="150"/>
      <c r="VAN180" s="151"/>
      <c r="VAO180" s="152"/>
      <c r="VAP180" s="146"/>
      <c r="VAQ180" s="113"/>
      <c r="VAR180" s="147"/>
      <c r="VAS180" s="113"/>
      <c r="VAT180" s="148"/>
      <c r="VAU180" s="149"/>
      <c r="VAV180" s="150"/>
      <c r="VAW180" s="151"/>
      <c r="VAX180" s="152"/>
      <c r="VAY180" s="146"/>
      <c r="VAZ180" s="113"/>
      <c r="VBA180" s="147"/>
      <c r="VBB180" s="113"/>
      <c r="VBC180" s="148"/>
      <c r="VBD180" s="149"/>
      <c r="VBE180" s="150"/>
      <c r="VBF180" s="151"/>
      <c r="VBG180" s="152"/>
      <c r="VBH180" s="146"/>
      <c r="VBI180" s="113"/>
      <c r="VBJ180" s="147"/>
      <c r="VBK180" s="113"/>
      <c r="VBL180" s="148"/>
      <c r="VBM180" s="149"/>
      <c r="VBN180" s="150"/>
      <c r="VBO180" s="151"/>
      <c r="VBP180" s="152"/>
      <c r="VBQ180" s="146"/>
      <c r="VBR180" s="113"/>
      <c r="VBS180" s="147"/>
      <c r="VBT180" s="113"/>
      <c r="VBU180" s="148"/>
      <c r="VBV180" s="149"/>
      <c r="VBW180" s="150"/>
      <c r="VBX180" s="151"/>
      <c r="VBY180" s="152"/>
      <c r="VBZ180" s="146"/>
      <c r="VCA180" s="113"/>
      <c r="VCB180" s="147"/>
      <c r="VCC180" s="113"/>
      <c r="VCD180" s="148"/>
      <c r="VCE180" s="149"/>
      <c r="VCF180" s="150"/>
      <c r="VCG180" s="151"/>
      <c r="VCH180" s="152"/>
      <c r="VCI180" s="146"/>
      <c r="VCJ180" s="113"/>
      <c r="VCK180" s="147"/>
      <c r="VCL180" s="113"/>
      <c r="VCM180" s="148"/>
      <c r="VCN180" s="149"/>
      <c r="VCO180" s="150"/>
      <c r="VCP180" s="151"/>
      <c r="VCQ180" s="152"/>
      <c r="VCR180" s="146"/>
      <c r="VCS180" s="113"/>
      <c r="VCT180" s="147"/>
      <c r="VCU180" s="113"/>
      <c r="VCV180" s="148"/>
      <c r="VCW180" s="149"/>
      <c r="VCX180" s="150"/>
      <c r="VCY180" s="151"/>
      <c r="VCZ180" s="152"/>
      <c r="VDA180" s="146"/>
      <c r="VDB180" s="113"/>
      <c r="VDC180" s="147"/>
      <c r="VDD180" s="113"/>
      <c r="VDE180" s="148"/>
      <c r="VDF180" s="149"/>
      <c r="VDG180" s="150"/>
      <c r="VDH180" s="151"/>
      <c r="VDI180" s="152"/>
      <c r="VDJ180" s="146"/>
      <c r="VDK180" s="113"/>
      <c r="VDL180" s="147"/>
      <c r="VDM180" s="113"/>
      <c r="VDN180" s="148"/>
      <c r="VDO180" s="149"/>
      <c r="VDP180" s="150"/>
      <c r="VDQ180" s="151"/>
      <c r="VDR180" s="152"/>
      <c r="VDS180" s="146"/>
      <c r="VDT180" s="113"/>
      <c r="VDU180" s="147"/>
      <c r="VDV180" s="113"/>
      <c r="VDW180" s="148"/>
      <c r="VDX180" s="149"/>
      <c r="VDY180" s="150"/>
      <c r="VDZ180" s="151"/>
      <c r="VEA180" s="152"/>
      <c r="VEB180" s="146"/>
      <c r="VEC180" s="113"/>
      <c r="VED180" s="147"/>
      <c r="VEE180" s="113"/>
      <c r="VEF180" s="148"/>
      <c r="VEG180" s="149"/>
      <c r="VEH180" s="150"/>
      <c r="VEI180" s="151"/>
      <c r="VEJ180" s="152"/>
      <c r="VEK180" s="146"/>
      <c r="VEL180" s="113"/>
      <c r="VEM180" s="147"/>
      <c r="VEN180" s="113"/>
      <c r="VEO180" s="148"/>
      <c r="VEP180" s="149"/>
      <c r="VEQ180" s="150"/>
      <c r="VER180" s="151"/>
      <c r="VES180" s="152"/>
      <c r="VET180" s="146"/>
      <c r="VEU180" s="113"/>
      <c r="VEV180" s="147"/>
      <c r="VEW180" s="113"/>
      <c r="VEX180" s="148"/>
      <c r="VEY180" s="149"/>
      <c r="VEZ180" s="150"/>
      <c r="VFA180" s="151"/>
      <c r="VFB180" s="152"/>
      <c r="VFC180" s="146"/>
      <c r="VFD180" s="113"/>
      <c r="VFE180" s="147"/>
      <c r="VFF180" s="113"/>
      <c r="VFG180" s="148"/>
      <c r="VFH180" s="149"/>
      <c r="VFI180" s="150"/>
      <c r="VFJ180" s="151"/>
      <c r="VFK180" s="152"/>
      <c r="VFL180" s="146"/>
      <c r="VFM180" s="113"/>
      <c r="VFN180" s="147"/>
      <c r="VFO180" s="113"/>
      <c r="VFP180" s="148"/>
      <c r="VFQ180" s="149"/>
      <c r="VFR180" s="150"/>
      <c r="VFS180" s="151"/>
      <c r="VFT180" s="152"/>
      <c r="VFU180" s="146"/>
      <c r="VFV180" s="113"/>
      <c r="VFW180" s="147"/>
      <c r="VFX180" s="113"/>
      <c r="VFY180" s="148"/>
      <c r="VFZ180" s="149"/>
      <c r="VGA180" s="150"/>
      <c r="VGB180" s="151"/>
      <c r="VGC180" s="152"/>
      <c r="VGD180" s="146"/>
      <c r="VGE180" s="113"/>
      <c r="VGF180" s="147"/>
      <c r="VGG180" s="113"/>
      <c r="VGH180" s="148"/>
      <c r="VGI180" s="149"/>
      <c r="VGJ180" s="150"/>
      <c r="VGK180" s="151"/>
      <c r="VGL180" s="152"/>
      <c r="VGM180" s="146"/>
      <c r="VGN180" s="113"/>
      <c r="VGO180" s="147"/>
      <c r="VGP180" s="113"/>
      <c r="VGQ180" s="148"/>
      <c r="VGR180" s="149"/>
      <c r="VGS180" s="150"/>
      <c r="VGT180" s="151"/>
      <c r="VGU180" s="152"/>
      <c r="VGV180" s="146"/>
      <c r="VGW180" s="113"/>
      <c r="VGX180" s="147"/>
      <c r="VGY180" s="113"/>
      <c r="VGZ180" s="148"/>
      <c r="VHA180" s="149"/>
      <c r="VHB180" s="150"/>
      <c r="VHC180" s="151"/>
      <c r="VHD180" s="152"/>
      <c r="VHE180" s="146"/>
      <c r="VHF180" s="113"/>
      <c r="VHG180" s="147"/>
      <c r="VHH180" s="113"/>
      <c r="VHI180" s="148"/>
      <c r="VHJ180" s="149"/>
      <c r="VHK180" s="150"/>
      <c r="VHL180" s="151"/>
      <c r="VHM180" s="152"/>
      <c r="VHN180" s="146"/>
      <c r="VHO180" s="113"/>
      <c r="VHP180" s="147"/>
      <c r="VHQ180" s="113"/>
      <c r="VHR180" s="148"/>
      <c r="VHS180" s="149"/>
      <c r="VHT180" s="150"/>
      <c r="VHU180" s="151"/>
      <c r="VHV180" s="152"/>
      <c r="VHW180" s="146"/>
      <c r="VHX180" s="113"/>
      <c r="VHY180" s="147"/>
      <c r="VHZ180" s="113"/>
      <c r="VIA180" s="148"/>
      <c r="VIB180" s="149"/>
      <c r="VIC180" s="150"/>
      <c r="VID180" s="151"/>
      <c r="VIE180" s="152"/>
      <c r="VIF180" s="146"/>
      <c r="VIG180" s="113"/>
      <c r="VIH180" s="147"/>
      <c r="VII180" s="113"/>
      <c r="VIJ180" s="148"/>
      <c r="VIK180" s="149"/>
      <c r="VIL180" s="150"/>
      <c r="VIM180" s="151"/>
      <c r="VIN180" s="152"/>
      <c r="VIO180" s="146"/>
      <c r="VIP180" s="113"/>
      <c r="VIQ180" s="147"/>
      <c r="VIR180" s="113"/>
      <c r="VIS180" s="148"/>
      <c r="VIT180" s="149"/>
      <c r="VIU180" s="150"/>
      <c r="VIV180" s="151"/>
      <c r="VIW180" s="152"/>
      <c r="VIX180" s="146"/>
      <c r="VIY180" s="113"/>
      <c r="VIZ180" s="147"/>
      <c r="VJA180" s="113"/>
      <c r="VJB180" s="148"/>
      <c r="VJC180" s="149"/>
      <c r="VJD180" s="150"/>
      <c r="VJE180" s="151"/>
      <c r="VJF180" s="152"/>
      <c r="VJG180" s="146"/>
      <c r="VJH180" s="113"/>
      <c r="VJI180" s="147"/>
      <c r="VJJ180" s="113"/>
      <c r="VJK180" s="148"/>
      <c r="VJL180" s="149"/>
      <c r="VJM180" s="150"/>
      <c r="VJN180" s="151"/>
      <c r="VJO180" s="152"/>
      <c r="VJP180" s="146"/>
      <c r="VJQ180" s="113"/>
      <c r="VJR180" s="147"/>
      <c r="VJS180" s="113"/>
      <c r="VJT180" s="148"/>
      <c r="VJU180" s="149"/>
      <c r="VJV180" s="150"/>
      <c r="VJW180" s="151"/>
      <c r="VJX180" s="152"/>
      <c r="VJY180" s="146"/>
      <c r="VJZ180" s="113"/>
      <c r="VKA180" s="147"/>
      <c r="VKB180" s="113"/>
      <c r="VKC180" s="148"/>
      <c r="VKD180" s="149"/>
      <c r="VKE180" s="150"/>
      <c r="VKF180" s="151"/>
      <c r="VKG180" s="152"/>
      <c r="VKH180" s="146"/>
      <c r="VKI180" s="113"/>
      <c r="VKJ180" s="147"/>
      <c r="VKK180" s="113"/>
      <c r="VKL180" s="148"/>
      <c r="VKM180" s="149"/>
      <c r="VKN180" s="150"/>
      <c r="VKO180" s="151"/>
      <c r="VKP180" s="152"/>
      <c r="VKQ180" s="146"/>
      <c r="VKR180" s="113"/>
      <c r="VKS180" s="147"/>
      <c r="VKT180" s="113"/>
      <c r="VKU180" s="148"/>
      <c r="VKV180" s="149"/>
      <c r="VKW180" s="150"/>
      <c r="VKX180" s="151"/>
      <c r="VKY180" s="152"/>
      <c r="VKZ180" s="146"/>
      <c r="VLA180" s="113"/>
      <c r="VLB180" s="147"/>
      <c r="VLC180" s="113"/>
      <c r="VLD180" s="148"/>
      <c r="VLE180" s="149"/>
      <c r="VLF180" s="150"/>
      <c r="VLG180" s="151"/>
      <c r="VLH180" s="152"/>
      <c r="VLI180" s="146"/>
      <c r="VLJ180" s="113"/>
      <c r="VLK180" s="147"/>
      <c r="VLL180" s="113"/>
      <c r="VLM180" s="148"/>
      <c r="VLN180" s="149"/>
      <c r="VLO180" s="150"/>
      <c r="VLP180" s="151"/>
      <c r="VLQ180" s="152"/>
      <c r="VLR180" s="146"/>
      <c r="VLS180" s="113"/>
      <c r="VLT180" s="147"/>
      <c r="VLU180" s="113"/>
      <c r="VLV180" s="148"/>
      <c r="VLW180" s="149"/>
      <c r="VLX180" s="150"/>
      <c r="VLY180" s="151"/>
      <c r="VLZ180" s="152"/>
      <c r="VMA180" s="146"/>
      <c r="VMB180" s="113"/>
      <c r="VMC180" s="147"/>
      <c r="VMD180" s="113"/>
      <c r="VME180" s="148"/>
      <c r="VMF180" s="149"/>
      <c r="VMG180" s="150"/>
      <c r="VMH180" s="151"/>
      <c r="VMI180" s="152"/>
      <c r="VMJ180" s="146"/>
      <c r="VMK180" s="113"/>
      <c r="VML180" s="147"/>
      <c r="VMM180" s="113"/>
      <c r="VMN180" s="148"/>
      <c r="VMO180" s="149"/>
      <c r="VMP180" s="150"/>
      <c r="VMQ180" s="151"/>
      <c r="VMR180" s="152"/>
      <c r="VMS180" s="146"/>
      <c r="VMT180" s="113"/>
      <c r="VMU180" s="147"/>
      <c r="VMV180" s="113"/>
      <c r="VMW180" s="148"/>
      <c r="VMX180" s="149"/>
      <c r="VMY180" s="150"/>
      <c r="VMZ180" s="151"/>
      <c r="VNA180" s="152"/>
      <c r="VNB180" s="146"/>
      <c r="VNC180" s="113"/>
      <c r="VND180" s="147"/>
      <c r="VNE180" s="113"/>
      <c r="VNF180" s="148"/>
      <c r="VNG180" s="149"/>
      <c r="VNH180" s="150"/>
      <c r="VNI180" s="151"/>
      <c r="VNJ180" s="152"/>
      <c r="VNK180" s="146"/>
      <c r="VNL180" s="113"/>
      <c r="VNM180" s="147"/>
      <c r="VNN180" s="113"/>
      <c r="VNO180" s="148"/>
      <c r="VNP180" s="149"/>
      <c r="VNQ180" s="150"/>
      <c r="VNR180" s="151"/>
      <c r="VNS180" s="152"/>
      <c r="VNT180" s="146"/>
      <c r="VNU180" s="113"/>
      <c r="VNV180" s="147"/>
      <c r="VNW180" s="113"/>
      <c r="VNX180" s="148"/>
      <c r="VNY180" s="149"/>
      <c r="VNZ180" s="150"/>
      <c r="VOA180" s="151"/>
      <c r="VOB180" s="152"/>
      <c r="VOC180" s="146"/>
      <c r="VOD180" s="113"/>
      <c r="VOE180" s="147"/>
      <c r="VOF180" s="113"/>
      <c r="VOG180" s="148"/>
      <c r="VOH180" s="149"/>
      <c r="VOI180" s="150"/>
      <c r="VOJ180" s="151"/>
      <c r="VOK180" s="152"/>
      <c r="VOL180" s="146"/>
      <c r="VOM180" s="113"/>
      <c r="VON180" s="147"/>
      <c r="VOO180" s="113"/>
      <c r="VOP180" s="148"/>
      <c r="VOQ180" s="149"/>
      <c r="VOR180" s="150"/>
      <c r="VOS180" s="151"/>
      <c r="VOT180" s="152"/>
      <c r="VOU180" s="146"/>
      <c r="VOV180" s="113"/>
      <c r="VOW180" s="147"/>
      <c r="VOX180" s="113"/>
      <c r="VOY180" s="148"/>
      <c r="VOZ180" s="149"/>
      <c r="VPA180" s="150"/>
      <c r="VPB180" s="151"/>
      <c r="VPC180" s="152"/>
      <c r="VPD180" s="146"/>
      <c r="VPE180" s="113"/>
      <c r="VPF180" s="147"/>
      <c r="VPG180" s="113"/>
      <c r="VPH180" s="148"/>
      <c r="VPI180" s="149"/>
      <c r="VPJ180" s="150"/>
      <c r="VPK180" s="151"/>
      <c r="VPL180" s="152"/>
      <c r="VPM180" s="146"/>
      <c r="VPN180" s="113"/>
      <c r="VPO180" s="147"/>
      <c r="VPP180" s="113"/>
      <c r="VPQ180" s="148"/>
      <c r="VPR180" s="149"/>
      <c r="VPS180" s="150"/>
      <c r="VPT180" s="151"/>
      <c r="VPU180" s="152"/>
      <c r="VPV180" s="146"/>
      <c r="VPW180" s="113"/>
      <c r="VPX180" s="147"/>
      <c r="VPY180" s="113"/>
      <c r="VPZ180" s="148"/>
      <c r="VQA180" s="149"/>
      <c r="VQB180" s="150"/>
      <c r="VQC180" s="151"/>
      <c r="VQD180" s="152"/>
      <c r="VQE180" s="146"/>
      <c r="VQF180" s="113"/>
      <c r="VQG180" s="147"/>
      <c r="VQH180" s="113"/>
      <c r="VQI180" s="148"/>
      <c r="VQJ180" s="149"/>
      <c r="VQK180" s="150"/>
      <c r="VQL180" s="151"/>
      <c r="VQM180" s="152"/>
      <c r="VQN180" s="146"/>
      <c r="VQO180" s="113"/>
      <c r="VQP180" s="147"/>
      <c r="VQQ180" s="113"/>
      <c r="VQR180" s="148"/>
      <c r="VQS180" s="149"/>
      <c r="VQT180" s="150"/>
      <c r="VQU180" s="151"/>
      <c r="VQV180" s="152"/>
      <c r="VQW180" s="146"/>
      <c r="VQX180" s="113"/>
      <c r="VQY180" s="147"/>
      <c r="VQZ180" s="113"/>
      <c r="VRA180" s="148"/>
      <c r="VRB180" s="149"/>
      <c r="VRC180" s="150"/>
      <c r="VRD180" s="151"/>
      <c r="VRE180" s="152"/>
      <c r="VRF180" s="146"/>
      <c r="VRG180" s="113"/>
      <c r="VRH180" s="147"/>
      <c r="VRI180" s="113"/>
      <c r="VRJ180" s="148"/>
      <c r="VRK180" s="149"/>
      <c r="VRL180" s="150"/>
      <c r="VRM180" s="151"/>
      <c r="VRN180" s="152"/>
      <c r="VRO180" s="146"/>
      <c r="VRP180" s="113"/>
      <c r="VRQ180" s="147"/>
      <c r="VRR180" s="113"/>
      <c r="VRS180" s="148"/>
      <c r="VRT180" s="149"/>
      <c r="VRU180" s="150"/>
      <c r="VRV180" s="151"/>
      <c r="VRW180" s="152"/>
      <c r="VRX180" s="146"/>
      <c r="VRY180" s="113"/>
      <c r="VRZ180" s="147"/>
      <c r="VSA180" s="113"/>
      <c r="VSB180" s="148"/>
      <c r="VSC180" s="149"/>
      <c r="VSD180" s="150"/>
      <c r="VSE180" s="151"/>
      <c r="VSF180" s="152"/>
      <c r="VSG180" s="146"/>
      <c r="VSH180" s="113"/>
      <c r="VSI180" s="147"/>
      <c r="VSJ180" s="113"/>
      <c r="VSK180" s="148"/>
      <c r="VSL180" s="149"/>
      <c r="VSM180" s="150"/>
      <c r="VSN180" s="151"/>
      <c r="VSO180" s="152"/>
      <c r="VSP180" s="146"/>
      <c r="VSQ180" s="113"/>
      <c r="VSR180" s="147"/>
      <c r="VSS180" s="113"/>
      <c r="VST180" s="148"/>
      <c r="VSU180" s="149"/>
      <c r="VSV180" s="150"/>
      <c r="VSW180" s="151"/>
      <c r="VSX180" s="152"/>
      <c r="VSY180" s="146"/>
      <c r="VSZ180" s="113"/>
      <c r="VTA180" s="147"/>
      <c r="VTB180" s="113"/>
      <c r="VTC180" s="148"/>
      <c r="VTD180" s="149"/>
      <c r="VTE180" s="150"/>
      <c r="VTF180" s="151"/>
      <c r="VTG180" s="152"/>
      <c r="VTH180" s="146"/>
      <c r="VTI180" s="113"/>
      <c r="VTJ180" s="147"/>
      <c r="VTK180" s="113"/>
      <c r="VTL180" s="148"/>
      <c r="VTM180" s="149"/>
      <c r="VTN180" s="150"/>
      <c r="VTO180" s="151"/>
      <c r="VTP180" s="152"/>
      <c r="VTQ180" s="146"/>
      <c r="VTR180" s="113"/>
      <c r="VTS180" s="147"/>
      <c r="VTT180" s="113"/>
      <c r="VTU180" s="148"/>
      <c r="VTV180" s="149"/>
      <c r="VTW180" s="150"/>
      <c r="VTX180" s="151"/>
      <c r="VTY180" s="152"/>
      <c r="VTZ180" s="146"/>
      <c r="VUA180" s="113"/>
      <c r="VUB180" s="147"/>
      <c r="VUC180" s="113"/>
      <c r="VUD180" s="148"/>
      <c r="VUE180" s="149"/>
      <c r="VUF180" s="150"/>
      <c r="VUG180" s="151"/>
      <c r="VUH180" s="152"/>
      <c r="VUI180" s="146"/>
      <c r="VUJ180" s="113"/>
      <c r="VUK180" s="147"/>
      <c r="VUL180" s="113"/>
      <c r="VUM180" s="148"/>
      <c r="VUN180" s="149"/>
      <c r="VUO180" s="150"/>
      <c r="VUP180" s="151"/>
      <c r="VUQ180" s="152"/>
      <c r="VUR180" s="146"/>
      <c r="VUS180" s="113"/>
      <c r="VUT180" s="147"/>
      <c r="VUU180" s="113"/>
      <c r="VUV180" s="148"/>
      <c r="VUW180" s="149"/>
      <c r="VUX180" s="150"/>
      <c r="VUY180" s="151"/>
      <c r="VUZ180" s="152"/>
      <c r="VVA180" s="146"/>
      <c r="VVB180" s="113"/>
      <c r="VVC180" s="147"/>
      <c r="VVD180" s="113"/>
      <c r="VVE180" s="148"/>
      <c r="VVF180" s="149"/>
      <c r="VVG180" s="150"/>
      <c r="VVH180" s="151"/>
      <c r="VVI180" s="152"/>
      <c r="VVJ180" s="146"/>
      <c r="VVK180" s="113"/>
      <c r="VVL180" s="147"/>
      <c r="VVM180" s="113"/>
      <c r="VVN180" s="148"/>
      <c r="VVO180" s="149"/>
      <c r="VVP180" s="150"/>
      <c r="VVQ180" s="151"/>
      <c r="VVR180" s="152"/>
      <c r="VVS180" s="146"/>
      <c r="VVT180" s="113"/>
      <c r="VVU180" s="147"/>
      <c r="VVV180" s="113"/>
      <c r="VVW180" s="148"/>
      <c r="VVX180" s="149"/>
      <c r="VVY180" s="150"/>
      <c r="VVZ180" s="151"/>
      <c r="VWA180" s="152"/>
      <c r="VWB180" s="146"/>
      <c r="VWC180" s="113"/>
      <c r="VWD180" s="147"/>
      <c r="VWE180" s="113"/>
      <c r="VWF180" s="148"/>
      <c r="VWG180" s="149"/>
      <c r="VWH180" s="150"/>
      <c r="VWI180" s="151"/>
      <c r="VWJ180" s="152"/>
      <c r="VWK180" s="146"/>
      <c r="VWL180" s="113"/>
      <c r="VWM180" s="147"/>
      <c r="VWN180" s="113"/>
      <c r="VWO180" s="148"/>
      <c r="VWP180" s="149"/>
      <c r="VWQ180" s="150"/>
      <c r="VWR180" s="151"/>
      <c r="VWS180" s="152"/>
      <c r="VWT180" s="146"/>
      <c r="VWU180" s="113"/>
      <c r="VWV180" s="147"/>
      <c r="VWW180" s="113"/>
      <c r="VWX180" s="148"/>
      <c r="VWY180" s="149"/>
      <c r="VWZ180" s="150"/>
      <c r="VXA180" s="151"/>
      <c r="VXB180" s="152"/>
      <c r="VXC180" s="146"/>
      <c r="VXD180" s="113"/>
      <c r="VXE180" s="147"/>
      <c r="VXF180" s="113"/>
      <c r="VXG180" s="148"/>
      <c r="VXH180" s="149"/>
      <c r="VXI180" s="150"/>
      <c r="VXJ180" s="151"/>
      <c r="VXK180" s="152"/>
      <c r="VXL180" s="146"/>
      <c r="VXM180" s="113"/>
      <c r="VXN180" s="147"/>
      <c r="VXO180" s="113"/>
      <c r="VXP180" s="148"/>
      <c r="VXQ180" s="149"/>
      <c r="VXR180" s="150"/>
      <c r="VXS180" s="151"/>
      <c r="VXT180" s="152"/>
      <c r="VXU180" s="146"/>
      <c r="VXV180" s="113"/>
      <c r="VXW180" s="147"/>
      <c r="VXX180" s="113"/>
      <c r="VXY180" s="148"/>
      <c r="VXZ180" s="149"/>
      <c r="VYA180" s="150"/>
      <c r="VYB180" s="151"/>
      <c r="VYC180" s="152"/>
      <c r="VYD180" s="146"/>
      <c r="VYE180" s="113"/>
      <c r="VYF180" s="147"/>
      <c r="VYG180" s="113"/>
      <c r="VYH180" s="148"/>
      <c r="VYI180" s="149"/>
      <c r="VYJ180" s="150"/>
      <c r="VYK180" s="151"/>
      <c r="VYL180" s="152"/>
      <c r="VYM180" s="146"/>
      <c r="VYN180" s="113"/>
      <c r="VYO180" s="147"/>
      <c r="VYP180" s="113"/>
      <c r="VYQ180" s="148"/>
      <c r="VYR180" s="149"/>
      <c r="VYS180" s="150"/>
      <c r="VYT180" s="151"/>
      <c r="VYU180" s="152"/>
      <c r="VYV180" s="146"/>
      <c r="VYW180" s="113"/>
      <c r="VYX180" s="147"/>
      <c r="VYY180" s="113"/>
      <c r="VYZ180" s="148"/>
      <c r="VZA180" s="149"/>
      <c r="VZB180" s="150"/>
      <c r="VZC180" s="151"/>
      <c r="VZD180" s="152"/>
      <c r="VZE180" s="146"/>
      <c r="VZF180" s="113"/>
      <c r="VZG180" s="147"/>
      <c r="VZH180" s="113"/>
      <c r="VZI180" s="148"/>
      <c r="VZJ180" s="149"/>
      <c r="VZK180" s="150"/>
      <c r="VZL180" s="151"/>
      <c r="VZM180" s="152"/>
      <c r="VZN180" s="146"/>
      <c r="VZO180" s="113"/>
      <c r="VZP180" s="147"/>
      <c r="VZQ180" s="113"/>
      <c r="VZR180" s="148"/>
      <c r="VZS180" s="149"/>
      <c r="VZT180" s="150"/>
      <c r="VZU180" s="151"/>
      <c r="VZV180" s="152"/>
      <c r="VZW180" s="146"/>
      <c r="VZX180" s="113"/>
      <c r="VZY180" s="147"/>
      <c r="VZZ180" s="113"/>
      <c r="WAA180" s="148"/>
      <c r="WAB180" s="149"/>
      <c r="WAC180" s="150"/>
      <c r="WAD180" s="151"/>
      <c r="WAE180" s="152"/>
      <c r="WAF180" s="146"/>
      <c r="WAG180" s="113"/>
      <c r="WAH180" s="147"/>
      <c r="WAI180" s="113"/>
      <c r="WAJ180" s="148"/>
      <c r="WAK180" s="149"/>
      <c r="WAL180" s="150"/>
      <c r="WAM180" s="151"/>
      <c r="WAN180" s="152"/>
      <c r="WAO180" s="146"/>
      <c r="WAP180" s="113"/>
      <c r="WAQ180" s="147"/>
      <c r="WAR180" s="113"/>
      <c r="WAS180" s="148"/>
      <c r="WAT180" s="149"/>
      <c r="WAU180" s="150"/>
      <c r="WAV180" s="151"/>
      <c r="WAW180" s="152"/>
      <c r="WAX180" s="146"/>
      <c r="WAY180" s="113"/>
      <c r="WAZ180" s="147"/>
      <c r="WBA180" s="113"/>
      <c r="WBB180" s="148"/>
      <c r="WBC180" s="149"/>
      <c r="WBD180" s="150"/>
      <c r="WBE180" s="151"/>
      <c r="WBF180" s="152"/>
      <c r="WBG180" s="146"/>
      <c r="WBH180" s="113"/>
      <c r="WBI180" s="147"/>
      <c r="WBJ180" s="113"/>
      <c r="WBK180" s="148"/>
      <c r="WBL180" s="149"/>
      <c r="WBM180" s="150"/>
      <c r="WBN180" s="151"/>
      <c r="WBO180" s="152"/>
      <c r="WBP180" s="146"/>
      <c r="WBQ180" s="113"/>
      <c r="WBR180" s="147"/>
      <c r="WBS180" s="113"/>
      <c r="WBT180" s="148"/>
      <c r="WBU180" s="149"/>
      <c r="WBV180" s="150"/>
      <c r="WBW180" s="151"/>
      <c r="WBX180" s="152"/>
      <c r="WBY180" s="146"/>
      <c r="WBZ180" s="113"/>
      <c r="WCA180" s="147"/>
      <c r="WCB180" s="113"/>
      <c r="WCC180" s="148"/>
      <c r="WCD180" s="149"/>
      <c r="WCE180" s="150"/>
      <c r="WCF180" s="151"/>
      <c r="WCG180" s="152"/>
      <c r="WCH180" s="146"/>
      <c r="WCI180" s="113"/>
      <c r="WCJ180" s="147"/>
      <c r="WCK180" s="113"/>
      <c r="WCL180" s="148"/>
      <c r="WCM180" s="149"/>
      <c r="WCN180" s="150"/>
      <c r="WCO180" s="151"/>
      <c r="WCP180" s="152"/>
      <c r="WCQ180" s="146"/>
      <c r="WCR180" s="113"/>
      <c r="WCS180" s="147"/>
      <c r="WCT180" s="113"/>
      <c r="WCU180" s="148"/>
      <c r="WCV180" s="149"/>
      <c r="WCW180" s="150"/>
      <c r="WCX180" s="151"/>
      <c r="WCY180" s="152"/>
      <c r="WCZ180" s="146"/>
      <c r="WDA180" s="113"/>
      <c r="WDB180" s="147"/>
      <c r="WDC180" s="113"/>
      <c r="WDD180" s="148"/>
      <c r="WDE180" s="149"/>
      <c r="WDF180" s="150"/>
      <c r="WDG180" s="151"/>
      <c r="WDH180" s="152"/>
      <c r="WDI180" s="146"/>
      <c r="WDJ180" s="113"/>
      <c r="WDK180" s="147"/>
      <c r="WDL180" s="113"/>
      <c r="WDM180" s="148"/>
      <c r="WDN180" s="149"/>
      <c r="WDO180" s="150"/>
      <c r="WDP180" s="151"/>
      <c r="WDQ180" s="152"/>
      <c r="WDR180" s="146"/>
      <c r="WDS180" s="113"/>
      <c r="WDT180" s="147"/>
      <c r="WDU180" s="113"/>
      <c r="WDV180" s="148"/>
      <c r="WDW180" s="149"/>
      <c r="WDX180" s="150"/>
      <c r="WDY180" s="151"/>
      <c r="WDZ180" s="152"/>
      <c r="WEA180" s="146"/>
      <c r="WEB180" s="113"/>
      <c r="WEC180" s="147"/>
      <c r="WED180" s="113"/>
      <c r="WEE180" s="148"/>
      <c r="WEF180" s="149"/>
      <c r="WEG180" s="150"/>
      <c r="WEH180" s="151"/>
      <c r="WEI180" s="152"/>
      <c r="WEJ180" s="146"/>
      <c r="WEK180" s="113"/>
      <c r="WEL180" s="147"/>
      <c r="WEM180" s="113"/>
      <c r="WEN180" s="148"/>
      <c r="WEO180" s="149"/>
      <c r="WEP180" s="150"/>
      <c r="WEQ180" s="151"/>
      <c r="WER180" s="152"/>
      <c r="WES180" s="146"/>
      <c r="WET180" s="113"/>
      <c r="WEU180" s="147"/>
      <c r="WEV180" s="113"/>
      <c r="WEW180" s="148"/>
      <c r="WEX180" s="149"/>
      <c r="WEY180" s="150"/>
      <c r="WEZ180" s="151"/>
      <c r="WFA180" s="152"/>
      <c r="WFB180" s="146"/>
      <c r="WFC180" s="113"/>
      <c r="WFD180" s="147"/>
      <c r="WFE180" s="113"/>
      <c r="WFF180" s="148"/>
      <c r="WFG180" s="149"/>
      <c r="WFH180" s="150"/>
      <c r="WFI180" s="151"/>
      <c r="WFJ180" s="152"/>
      <c r="WFK180" s="146"/>
      <c r="WFL180" s="113"/>
      <c r="WFM180" s="147"/>
      <c r="WFN180" s="113"/>
      <c r="WFO180" s="148"/>
      <c r="WFP180" s="149"/>
      <c r="WFQ180" s="150"/>
      <c r="WFR180" s="151"/>
      <c r="WFS180" s="152"/>
      <c r="WFT180" s="146"/>
      <c r="WFU180" s="113"/>
      <c r="WFV180" s="147"/>
      <c r="WFW180" s="113"/>
      <c r="WFX180" s="148"/>
      <c r="WFY180" s="149"/>
      <c r="WFZ180" s="150"/>
      <c r="WGA180" s="151"/>
      <c r="WGB180" s="152"/>
      <c r="WGC180" s="146"/>
      <c r="WGD180" s="113"/>
      <c r="WGE180" s="147"/>
      <c r="WGF180" s="113"/>
      <c r="WGG180" s="148"/>
      <c r="WGH180" s="149"/>
      <c r="WGI180" s="150"/>
      <c r="WGJ180" s="151"/>
      <c r="WGK180" s="152"/>
      <c r="WGL180" s="146"/>
      <c r="WGM180" s="113"/>
      <c r="WGN180" s="147"/>
      <c r="WGO180" s="113"/>
      <c r="WGP180" s="148"/>
      <c r="WGQ180" s="149"/>
      <c r="WGR180" s="150"/>
      <c r="WGS180" s="151"/>
      <c r="WGT180" s="152"/>
      <c r="WGU180" s="146"/>
      <c r="WGV180" s="113"/>
      <c r="WGW180" s="147"/>
      <c r="WGX180" s="113"/>
      <c r="WGY180" s="148"/>
      <c r="WGZ180" s="149"/>
      <c r="WHA180" s="150"/>
      <c r="WHB180" s="151"/>
      <c r="WHC180" s="152"/>
      <c r="WHD180" s="146"/>
      <c r="WHE180" s="113"/>
      <c r="WHF180" s="147"/>
      <c r="WHG180" s="113"/>
      <c r="WHH180" s="148"/>
      <c r="WHI180" s="149"/>
      <c r="WHJ180" s="150"/>
      <c r="WHK180" s="151"/>
      <c r="WHL180" s="152"/>
      <c r="WHM180" s="146"/>
      <c r="WHN180" s="113"/>
      <c r="WHO180" s="147"/>
      <c r="WHP180" s="113"/>
      <c r="WHQ180" s="148"/>
      <c r="WHR180" s="149"/>
      <c r="WHS180" s="150"/>
      <c r="WHT180" s="151"/>
      <c r="WHU180" s="152"/>
      <c r="WHV180" s="146"/>
      <c r="WHW180" s="113"/>
      <c r="WHX180" s="147"/>
      <c r="WHY180" s="113"/>
      <c r="WHZ180" s="148"/>
      <c r="WIA180" s="149"/>
      <c r="WIB180" s="150"/>
      <c r="WIC180" s="151"/>
      <c r="WID180" s="152"/>
      <c r="WIE180" s="146"/>
      <c r="WIF180" s="113"/>
      <c r="WIG180" s="147"/>
      <c r="WIH180" s="113"/>
      <c r="WII180" s="148"/>
      <c r="WIJ180" s="149"/>
      <c r="WIK180" s="150"/>
      <c r="WIL180" s="151"/>
      <c r="WIM180" s="152"/>
      <c r="WIN180" s="146"/>
      <c r="WIO180" s="113"/>
      <c r="WIP180" s="147"/>
      <c r="WIQ180" s="113"/>
      <c r="WIR180" s="148"/>
      <c r="WIS180" s="149"/>
      <c r="WIT180" s="150"/>
      <c r="WIU180" s="151"/>
      <c r="WIV180" s="152"/>
      <c r="WIW180" s="146"/>
      <c r="WIX180" s="113"/>
      <c r="WIY180" s="147"/>
      <c r="WIZ180" s="113"/>
      <c r="WJA180" s="148"/>
      <c r="WJB180" s="149"/>
      <c r="WJC180" s="150"/>
      <c r="WJD180" s="151"/>
      <c r="WJE180" s="152"/>
      <c r="WJF180" s="146"/>
      <c r="WJG180" s="113"/>
      <c r="WJH180" s="147"/>
      <c r="WJI180" s="113"/>
      <c r="WJJ180" s="148"/>
      <c r="WJK180" s="149"/>
      <c r="WJL180" s="150"/>
      <c r="WJM180" s="151"/>
      <c r="WJN180" s="152"/>
      <c r="WJO180" s="146"/>
      <c r="WJP180" s="113"/>
      <c r="WJQ180" s="147"/>
      <c r="WJR180" s="113"/>
      <c r="WJS180" s="148"/>
      <c r="WJT180" s="149"/>
      <c r="WJU180" s="150"/>
      <c r="WJV180" s="151"/>
      <c r="WJW180" s="152"/>
      <c r="WJX180" s="146"/>
      <c r="WJY180" s="113"/>
      <c r="WJZ180" s="147"/>
      <c r="WKA180" s="113"/>
      <c r="WKB180" s="148"/>
      <c r="WKC180" s="149"/>
      <c r="WKD180" s="150"/>
      <c r="WKE180" s="151"/>
      <c r="WKF180" s="152"/>
      <c r="WKG180" s="146"/>
      <c r="WKH180" s="113"/>
      <c r="WKI180" s="147"/>
      <c r="WKJ180" s="113"/>
      <c r="WKK180" s="148"/>
      <c r="WKL180" s="149"/>
      <c r="WKM180" s="150"/>
      <c r="WKN180" s="151"/>
      <c r="WKO180" s="152"/>
      <c r="WKP180" s="146"/>
      <c r="WKQ180" s="113"/>
      <c r="WKR180" s="147"/>
      <c r="WKS180" s="113"/>
      <c r="WKT180" s="148"/>
      <c r="WKU180" s="149"/>
      <c r="WKV180" s="150"/>
      <c r="WKW180" s="151"/>
      <c r="WKX180" s="152"/>
      <c r="WKY180" s="146"/>
      <c r="WKZ180" s="113"/>
      <c r="WLA180" s="147"/>
      <c r="WLB180" s="113"/>
      <c r="WLC180" s="148"/>
      <c r="WLD180" s="149"/>
      <c r="WLE180" s="150"/>
      <c r="WLF180" s="151"/>
      <c r="WLG180" s="152"/>
      <c r="WLH180" s="146"/>
      <c r="WLI180" s="113"/>
      <c r="WLJ180" s="147"/>
      <c r="WLK180" s="113"/>
      <c r="WLL180" s="148"/>
      <c r="WLM180" s="149"/>
      <c r="WLN180" s="150"/>
      <c r="WLO180" s="151"/>
      <c r="WLP180" s="152"/>
      <c r="WLQ180" s="146"/>
      <c r="WLR180" s="113"/>
      <c r="WLS180" s="147"/>
      <c r="WLT180" s="113"/>
      <c r="WLU180" s="148"/>
      <c r="WLV180" s="149"/>
      <c r="WLW180" s="150"/>
      <c r="WLX180" s="151"/>
      <c r="WLY180" s="152"/>
      <c r="WLZ180" s="146"/>
      <c r="WMA180" s="113"/>
      <c r="WMB180" s="147"/>
      <c r="WMC180" s="113"/>
      <c r="WMD180" s="148"/>
      <c r="WME180" s="149"/>
      <c r="WMF180" s="150"/>
      <c r="WMG180" s="151"/>
      <c r="WMH180" s="152"/>
      <c r="WMI180" s="146"/>
      <c r="WMJ180" s="113"/>
      <c r="WMK180" s="147"/>
      <c r="WML180" s="113"/>
      <c r="WMM180" s="148"/>
      <c r="WMN180" s="149"/>
      <c r="WMO180" s="150"/>
      <c r="WMP180" s="151"/>
      <c r="WMQ180" s="152"/>
      <c r="WMR180" s="146"/>
      <c r="WMS180" s="113"/>
      <c r="WMT180" s="147"/>
      <c r="WMU180" s="113"/>
      <c r="WMV180" s="148"/>
      <c r="WMW180" s="149"/>
      <c r="WMX180" s="150"/>
      <c r="WMY180" s="151"/>
      <c r="WMZ180" s="152"/>
      <c r="WNA180" s="146"/>
      <c r="WNB180" s="113"/>
      <c r="WNC180" s="147"/>
      <c r="WND180" s="113"/>
      <c r="WNE180" s="148"/>
      <c r="WNF180" s="149"/>
      <c r="WNG180" s="150"/>
      <c r="WNH180" s="151"/>
      <c r="WNI180" s="152"/>
      <c r="WNJ180" s="146"/>
      <c r="WNK180" s="113"/>
      <c r="WNL180" s="147"/>
      <c r="WNM180" s="113"/>
      <c r="WNN180" s="148"/>
      <c r="WNO180" s="149"/>
      <c r="WNP180" s="150"/>
      <c r="WNQ180" s="151"/>
      <c r="WNR180" s="152"/>
      <c r="WNS180" s="146"/>
      <c r="WNT180" s="113"/>
      <c r="WNU180" s="147"/>
      <c r="WNV180" s="113"/>
      <c r="WNW180" s="148"/>
      <c r="WNX180" s="149"/>
      <c r="WNY180" s="150"/>
      <c r="WNZ180" s="151"/>
      <c r="WOA180" s="152"/>
      <c r="WOB180" s="146"/>
      <c r="WOC180" s="113"/>
      <c r="WOD180" s="147"/>
      <c r="WOE180" s="113"/>
      <c r="WOF180" s="148"/>
      <c r="WOG180" s="149"/>
      <c r="WOH180" s="150"/>
      <c r="WOI180" s="151"/>
      <c r="WOJ180" s="152"/>
      <c r="WOK180" s="146"/>
      <c r="WOL180" s="113"/>
      <c r="WOM180" s="147"/>
      <c r="WON180" s="113"/>
      <c r="WOO180" s="148"/>
      <c r="WOP180" s="149"/>
      <c r="WOQ180" s="150"/>
      <c r="WOR180" s="151"/>
      <c r="WOS180" s="152"/>
      <c r="WOT180" s="146"/>
      <c r="WOU180" s="113"/>
      <c r="WOV180" s="147"/>
      <c r="WOW180" s="113"/>
      <c r="WOX180" s="148"/>
      <c r="WOY180" s="149"/>
      <c r="WOZ180" s="150"/>
      <c r="WPA180" s="151"/>
      <c r="WPB180" s="152"/>
      <c r="WPC180" s="146"/>
      <c r="WPD180" s="113"/>
      <c r="WPE180" s="147"/>
      <c r="WPF180" s="113"/>
      <c r="WPG180" s="148"/>
      <c r="WPH180" s="149"/>
      <c r="WPI180" s="150"/>
      <c r="WPJ180" s="151"/>
      <c r="WPK180" s="152"/>
      <c r="WPL180" s="146"/>
      <c r="WPM180" s="113"/>
      <c r="WPN180" s="147"/>
      <c r="WPO180" s="113"/>
      <c r="WPP180" s="148"/>
      <c r="WPQ180" s="149"/>
      <c r="WPR180" s="150"/>
      <c r="WPS180" s="151"/>
      <c r="WPT180" s="152"/>
      <c r="WPU180" s="146"/>
      <c r="WPV180" s="113"/>
      <c r="WPW180" s="147"/>
      <c r="WPX180" s="113"/>
      <c r="WPY180" s="148"/>
      <c r="WPZ180" s="149"/>
      <c r="WQA180" s="150"/>
      <c r="WQB180" s="151"/>
      <c r="WQC180" s="152"/>
      <c r="WQD180" s="146"/>
      <c r="WQE180" s="113"/>
      <c r="WQF180" s="147"/>
      <c r="WQG180" s="113"/>
      <c r="WQH180" s="148"/>
      <c r="WQI180" s="149"/>
      <c r="WQJ180" s="150"/>
      <c r="WQK180" s="151"/>
      <c r="WQL180" s="152"/>
      <c r="WQM180" s="146"/>
      <c r="WQN180" s="113"/>
      <c r="WQO180" s="147"/>
      <c r="WQP180" s="113"/>
      <c r="WQQ180" s="148"/>
      <c r="WQR180" s="149"/>
      <c r="WQS180" s="150"/>
      <c r="WQT180" s="151"/>
      <c r="WQU180" s="152"/>
      <c r="WQV180" s="146"/>
      <c r="WQW180" s="113"/>
      <c r="WQX180" s="147"/>
      <c r="WQY180" s="113"/>
      <c r="WQZ180" s="148"/>
      <c r="WRA180" s="149"/>
      <c r="WRB180" s="150"/>
      <c r="WRC180" s="151"/>
      <c r="WRD180" s="152"/>
      <c r="WRE180" s="146"/>
      <c r="WRF180" s="113"/>
      <c r="WRG180" s="147"/>
      <c r="WRH180" s="113"/>
      <c r="WRI180" s="148"/>
      <c r="WRJ180" s="149"/>
      <c r="WRK180" s="150"/>
      <c r="WRL180" s="151"/>
      <c r="WRM180" s="152"/>
      <c r="WRN180" s="146"/>
      <c r="WRO180" s="113"/>
      <c r="WRP180" s="147"/>
      <c r="WRQ180" s="113"/>
      <c r="WRR180" s="148"/>
      <c r="WRS180" s="149"/>
      <c r="WRT180" s="150"/>
      <c r="WRU180" s="151"/>
      <c r="WRV180" s="152"/>
      <c r="WRW180" s="146"/>
      <c r="WRX180" s="113"/>
      <c r="WRY180" s="147"/>
      <c r="WRZ180" s="113"/>
      <c r="WSA180" s="148"/>
      <c r="WSB180" s="149"/>
      <c r="WSC180" s="150"/>
      <c r="WSD180" s="151"/>
      <c r="WSE180" s="152"/>
      <c r="WSF180" s="146"/>
      <c r="WSG180" s="113"/>
      <c r="WSH180" s="147"/>
      <c r="WSI180" s="113"/>
      <c r="WSJ180" s="148"/>
      <c r="WSK180" s="149"/>
      <c r="WSL180" s="150"/>
      <c r="WSM180" s="151"/>
      <c r="WSN180" s="152"/>
      <c r="WSO180" s="146"/>
      <c r="WSP180" s="113"/>
      <c r="WSQ180" s="147"/>
      <c r="WSR180" s="113"/>
      <c r="WSS180" s="148"/>
      <c r="WST180" s="149"/>
      <c r="WSU180" s="150"/>
      <c r="WSV180" s="151"/>
      <c r="WSW180" s="152"/>
      <c r="WSX180" s="146"/>
      <c r="WSY180" s="113"/>
      <c r="WSZ180" s="147"/>
      <c r="WTA180" s="113"/>
      <c r="WTB180" s="148"/>
      <c r="WTC180" s="149"/>
      <c r="WTD180" s="150"/>
      <c r="WTE180" s="151"/>
      <c r="WTF180" s="152"/>
      <c r="WTG180" s="146"/>
      <c r="WTH180" s="113"/>
      <c r="WTI180" s="147"/>
      <c r="WTJ180" s="113"/>
      <c r="WTK180" s="148"/>
      <c r="WTL180" s="149"/>
      <c r="WTM180" s="150"/>
      <c r="WTN180" s="151"/>
      <c r="WTO180" s="152"/>
      <c r="WTP180" s="146"/>
      <c r="WTQ180" s="113"/>
      <c r="WTR180" s="147"/>
      <c r="WTS180" s="113"/>
      <c r="WTT180" s="148"/>
      <c r="WTU180" s="149"/>
      <c r="WTV180" s="150"/>
      <c r="WTW180" s="151"/>
      <c r="WTX180" s="152"/>
      <c r="WTY180" s="146"/>
      <c r="WTZ180" s="113"/>
      <c r="WUA180" s="147"/>
      <c r="WUB180" s="113"/>
      <c r="WUC180" s="148"/>
      <c r="WUD180" s="149"/>
      <c r="WUE180" s="150"/>
      <c r="WUF180" s="151"/>
      <c r="WUG180" s="152"/>
      <c r="WUH180" s="146"/>
      <c r="WUI180" s="113"/>
      <c r="WUJ180" s="147"/>
      <c r="WUK180" s="113"/>
      <c r="WUL180" s="148"/>
      <c r="WUM180" s="149"/>
      <c r="WUN180" s="150"/>
      <c r="WUO180" s="151"/>
      <c r="WUP180" s="152"/>
      <c r="WUQ180" s="146"/>
      <c r="WUR180" s="113"/>
      <c r="WUS180" s="147"/>
      <c r="WUT180" s="113"/>
      <c r="WUU180" s="148"/>
      <c r="WUV180" s="149"/>
      <c r="WUW180" s="150"/>
      <c r="WUX180" s="151"/>
      <c r="WUY180" s="152"/>
      <c r="WUZ180" s="146"/>
      <c r="WVA180" s="113"/>
      <c r="WVB180" s="147"/>
      <c r="WVC180" s="113"/>
      <c r="WVD180" s="148"/>
      <c r="WVE180" s="149"/>
      <c r="WVF180" s="150"/>
      <c r="WVG180" s="151"/>
      <c r="WVH180" s="152"/>
      <c r="WVI180" s="146"/>
      <c r="WVJ180" s="113"/>
      <c r="WVK180" s="147"/>
      <c r="WVL180" s="113"/>
      <c r="WVM180" s="148"/>
      <c r="WVN180" s="149"/>
      <c r="WVO180" s="150"/>
      <c r="WVP180" s="151"/>
      <c r="WVQ180" s="152"/>
      <c r="WVR180" s="146"/>
      <c r="WVS180" s="113"/>
      <c r="WVT180" s="147"/>
      <c r="WVU180" s="113"/>
      <c r="WVV180" s="148"/>
      <c r="WVW180" s="149"/>
      <c r="WVX180" s="150"/>
      <c r="WVY180" s="151"/>
      <c r="WVZ180" s="152"/>
      <c r="WWA180" s="146"/>
      <c r="WWB180" s="113"/>
      <c r="WWC180" s="147"/>
      <c r="WWD180" s="113"/>
      <c r="WWE180" s="148"/>
      <c r="WWF180" s="149"/>
      <c r="WWG180" s="150"/>
      <c r="WWH180" s="151"/>
      <c r="WWI180" s="152"/>
      <c r="WWJ180" s="146"/>
      <c r="WWK180" s="113"/>
      <c r="WWL180" s="147"/>
      <c r="WWM180" s="113"/>
      <c r="WWN180" s="148"/>
      <c r="WWO180" s="149"/>
      <c r="WWP180" s="150"/>
      <c r="WWQ180" s="151"/>
      <c r="WWR180" s="152"/>
      <c r="WWS180" s="146"/>
      <c r="WWT180" s="113"/>
      <c r="WWU180" s="147"/>
      <c r="WWV180" s="113"/>
      <c r="WWW180" s="148"/>
      <c r="WWX180" s="149"/>
      <c r="WWY180" s="150"/>
      <c r="WWZ180" s="151"/>
      <c r="WXA180" s="152"/>
      <c r="WXB180" s="146"/>
      <c r="WXC180" s="113"/>
      <c r="WXD180" s="147"/>
      <c r="WXE180" s="113"/>
      <c r="WXF180" s="148"/>
      <c r="WXG180" s="149"/>
      <c r="WXH180" s="150"/>
      <c r="WXI180" s="151"/>
      <c r="WXJ180" s="152"/>
      <c r="WXK180" s="146"/>
      <c r="WXL180" s="113"/>
      <c r="WXM180" s="147"/>
      <c r="WXN180" s="113"/>
      <c r="WXO180" s="148"/>
      <c r="WXP180" s="149"/>
      <c r="WXQ180" s="150"/>
      <c r="WXR180" s="151"/>
      <c r="WXS180" s="152"/>
      <c r="WXT180" s="146"/>
      <c r="WXU180" s="113"/>
      <c r="WXV180" s="147"/>
      <c r="WXW180" s="113"/>
      <c r="WXX180" s="148"/>
      <c r="WXY180" s="149"/>
      <c r="WXZ180" s="150"/>
      <c r="WYA180" s="151"/>
      <c r="WYB180" s="152"/>
      <c r="WYC180" s="146"/>
      <c r="WYD180" s="113"/>
      <c r="WYE180" s="147"/>
      <c r="WYF180" s="113"/>
      <c r="WYG180" s="148"/>
      <c r="WYH180" s="149"/>
      <c r="WYI180" s="150"/>
      <c r="WYJ180" s="151"/>
      <c r="WYK180" s="152"/>
      <c r="WYL180" s="146"/>
      <c r="WYM180" s="113"/>
      <c r="WYN180" s="147"/>
      <c r="WYO180" s="113"/>
      <c r="WYP180" s="148"/>
      <c r="WYQ180" s="149"/>
      <c r="WYR180" s="150"/>
      <c r="WYS180" s="151"/>
      <c r="WYT180" s="152"/>
      <c r="WYU180" s="146"/>
      <c r="WYV180" s="113"/>
      <c r="WYW180" s="147"/>
      <c r="WYX180" s="113"/>
      <c r="WYY180" s="148"/>
      <c r="WYZ180" s="149"/>
      <c r="WZA180" s="150"/>
      <c r="WZB180" s="151"/>
      <c r="WZC180" s="152"/>
      <c r="WZD180" s="146"/>
      <c r="WZE180" s="113"/>
      <c r="WZF180" s="147"/>
      <c r="WZG180" s="113"/>
      <c r="WZH180" s="148"/>
      <c r="WZI180" s="149"/>
      <c r="WZJ180" s="150"/>
      <c r="WZK180" s="151"/>
      <c r="WZL180" s="152"/>
      <c r="WZM180" s="146"/>
      <c r="WZN180" s="113"/>
      <c r="WZO180" s="147"/>
      <c r="WZP180" s="113"/>
      <c r="WZQ180" s="148"/>
      <c r="WZR180" s="149"/>
      <c r="WZS180" s="150"/>
      <c r="WZT180" s="151"/>
      <c r="WZU180" s="152"/>
      <c r="WZV180" s="146"/>
      <c r="WZW180" s="113"/>
      <c r="WZX180" s="147"/>
      <c r="WZY180" s="113"/>
      <c r="WZZ180" s="148"/>
      <c r="XAA180" s="149"/>
      <c r="XAB180" s="150"/>
      <c r="XAC180" s="151"/>
      <c r="XAD180" s="152"/>
      <c r="XAE180" s="146"/>
      <c r="XAF180" s="113"/>
      <c r="XAG180" s="147"/>
      <c r="XAH180" s="113"/>
      <c r="XAI180" s="148"/>
      <c r="XAJ180" s="149"/>
      <c r="XAK180" s="150"/>
      <c r="XAL180" s="151"/>
      <c r="XAM180" s="152"/>
      <c r="XAN180" s="146"/>
      <c r="XAO180" s="113"/>
      <c r="XAP180" s="147"/>
      <c r="XAQ180" s="113"/>
      <c r="XAR180" s="148"/>
      <c r="XAS180" s="149"/>
      <c r="XAT180" s="150"/>
      <c r="XAU180" s="151"/>
      <c r="XAV180" s="152"/>
      <c r="XAW180" s="146"/>
      <c r="XAX180" s="113"/>
      <c r="XAY180" s="147"/>
      <c r="XAZ180" s="113"/>
      <c r="XBA180" s="148"/>
      <c r="XBB180" s="149"/>
      <c r="XBC180" s="150"/>
      <c r="XBD180" s="151"/>
      <c r="XBE180" s="152"/>
      <c r="XBF180" s="146"/>
      <c r="XBG180" s="113"/>
      <c r="XBH180" s="147"/>
      <c r="XBI180" s="113"/>
      <c r="XBJ180" s="148"/>
      <c r="XBK180" s="149"/>
      <c r="XBL180" s="150"/>
      <c r="XBM180" s="151"/>
      <c r="XBN180" s="152"/>
      <c r="XBO180" s="146"/>
      <c r="XBP180" s="113"/>
      <c r="XBQ180" s="147"/>
      <c r="XBR180" s="113"/>
      <c r="XBS180" s="148"/>
      <c r="XBT180" s="149"/>
      <c r="XBU180" s="150"/>
      <c r="XBV180" s="151"/>
      <c r="XBW180" s="152"/>
      <c r="XBX180" s="146"/>
      <c r="XBY180" s="113"/>
      <c r="XBZ180" s="147"/>
      <c r="XCA180" s="113"/>
      <c r="XCB180" s="148"/>
      <c r="XCC180" s="149"/>
      <c r="XCD180" s="150"/>
      <c r="XCE180" s="151"/>
      <c r="XCF180" s="152"/>
      <c r="XCG180" s="146"/>
      <c r="XCH180" s="113"/>
      <c r="XCI180" s="147"/>
      <c r="XCJ180" s="113"/>
      <c r="XCK180" s="148"/>
      <c r="XCL180" s="149"/>
      <c r="XCM180" s="150"/>
      <c r="XCN180" s="151"/>
      <c r="XCO180" s="152"/>
      <c r="XCP180" s="146"/>
      <c r="XCQ180" s="113"/>
      <c r="XCR180" s="147"/>
      <c r="XCS180" s="113"/>
      <c r="XCT180" s="148"/>
      <c r="XCU180" s="149"/>
      <c r="XCV180" s="150"/>
      <c r="XCW180" s="151"/>
      <c r="XCX180" s="152"/>
      <c r="XCY180" s="146"/>
      <c r="XCZ180" s="113"/>
      <c r="XDA180" s="147"/>
      <c r="XDB180" s="113"/>
      <c r="XDC180" s="148"/>
      <c r="XDD180" s="149"/>
      <c r="XDE180" s="150"/>
      <c r="XDF180" s="151"/>
      <c r="XDG180" s="152"/>
      <c r="XDH180" s="146"/>
      <c r="XDI180" s="113"/>
      <c r="XDJ180" s="147"/>
      <c r="XDK180" s="113"/>
      <c r="XDL180" s="148"/>
      <c r="XDM180" s="149"/>
      <c r="XDN180" s="150"/>
      <c r="XDO180" s="151"/>
      <c r="XDP180" s="152"/>
      <c r="XDQ180" s="146"/>
      <c r="XDR180" s="113"/>
      <c r="XDS180" s="147"/>
      <c r="XDT180" s="113"/>
      <c r="XDU180" s="148"/>
      <c r="XDV180" s="149"/>
      <c r="XDW180" s="150"/>
      <c r="XDX180" s="151"/>
      <c r="XDY180" s="152"/>
      <c r="XDZ180" s="146"/>
      <c r="XEA180" s="113"/>
      <c r="XEB180" s="147"/>
      <c r="XEC180" s="113"/>
      <c r="XED180" s="148"/>
      <c r="XEE180" s="149"/>
      <c r="XEF180" s="150"/>
      <c r="XEG180" s="151"/>
      <c r="XEH180" s="152"/>
      <c r="XEI180" s="146"/>
      <c r="XEJ180" s="113"/>
      <c r="XEK180" s="147"/>
      <c r="XEL180" s="113"/>
      <c r="XEM180" s="148"/>
      <c r="XEN180" s="149"/>
      <c r="XEO180" s="150"/>
      <c r="XEP180" s="151"/>
      <c r="XEQ180" s="152"/>
      <c r="XER180" s="146"/>
      <c r="XES180" s="113"/>
      <c r="XET180" s="147"/>
      <c r="XEU180" s="113"/>
      <c r="XEV180" s="148"/>
      <c r="XEW180" s="149"/>
      <c r="XEX180" s="150"/>
      <c r="XEY180" s="151"/>
      <c r="XEZ180" s="152"/>
      <c r="XFA180" s="146"/>
      <c r="XFB180" s="113"/>
      <c r="XFC180" s="147"/>
      <c r="XFD180" s="113"/>
    </row>
    <row r="181" spans="1:16384" s="57" customFormat="1" ht="38.25" customHeight="1">
      <c r="A181" s="100">
        <v>134</v>
      </c>
      <c r="B181" s="75" t="s">
        <v>416</v>
      </c>
      <c r="C181" s="76" t="s">
        <v>113</v>
      </c>
      <c r="D181" s="80" t="s">
        <v>112</v>
      </c>
      <c r="E181" s="210" t="s">
        <v>2</v>
      </c>
      <c r="F181" s="153">
        <v>1</v>
      </c>
      <c r="G181" s="101">
        <v>223.54</v>
      </c>
      <c r="H181" s="108">
        <f>ROUND(G181*1.3,2)</f>
        <v>290.60000000000002</v>
      </c>
      <c r="I181" s="292">
        <f>ROUND(H181*F181,2)</f>
        <v>290.60000000000002</v>
      </c>
      <c r="J181" s="146"/>
      <c r="K181" s="113"/>
      <c r="L181" s="147"/>
      <c r="M181" s="113"/>
      <c r="N181" s="148"/>
      <c r="O181" s="149"/>
      <c r="P181" s="150"/>
      <c r="Q181" s="151"/>
      <c r="R181" s="152"/>
      <c r="S181" s="146"/>
      <c r="T181" s="113"/>
      <c r="U181" s="147"/>
      <c r="V181" s="113"/>
      <c r="W181" s="148"/>
      <c r="X181" s="149"/>
      <c r="Y181" s="150"/>
      <c r="Z181" s="151"/>
      <c r="AA181" s="152"/>
      <c r="AB181" s="146"/>
      <c r="AC181" s="113"/>
      <c r="AD181" s="147"/>
      <c r="AE181" s="113"/>
      <c r="AF181" s="148"/>
      <c r="AG181" s="149"/>
      <c r="AH181" s="150"/>
      <c r="AI181" s="151"/>
      <c r="AJ181" s="152"/>
      <c r="AK181" s="146"/>
      <c r="AL181" s="113"/>
      <c r="AM181" s="147"/>
      <c r="AN181" s="113"/>
      <c r="AO181" s="148"/>
      <c r="AP181" s="149"/>
      <c r="AQ181" s="150"/>
      <c r="AR181" s="151"/>
      <c r="AS181" s="152"/>
      <c r="AT181" s="146"/>
      <c r="AU181" s="113"/>
      <c r="AV181" s="147"/>
      <c r="AW181" s="113"/>
      <c r="AX181" s="148"/>
      <c r="AY181" s="149"/>
      <c r="AZ181" s="150"/>
      <c r="BA181" s="151"/>
      <c r="BB181" s="152"/>
      <c r="BC181" s="146"/>
      <c r="BD181" s="113"/>
      <c r="BE181" s="147"/>
      <c r="BF181" s="113"/>
      <c r="BG181" s="148"/>
      <c r="BH181" s="149"/>
      <c r="BI181" s="150"/>
      <c r="BJ181" s="151"/>
      <c r="BK181" s="152"/>
      <c r="BL181" s="146"/>
      <c r="BM181" s="113"/>
      <c r="BN181" s="147"/>
      <c r="BO181" s="113"/>
      <c r="BP181" s="148"/>
      <c r="BQ181" s="149"/>
      <c r="BR181" s="150"/>
      <c r="BS181" s="151"/>
      <c r="BT181" s="152"/>
      <c r="BU181" s="146"/>
      <c r="BV181" s="113"/>
      <c r="BW181" s="147"/>
      <c r="BX181" s="113"/>
      <c r="BY181" s="148"/>
      <c r="BZ181" s="149"/>
      <c r="CA181" s="150"/>
      <c r="CB181" s="151"/>
      <c r="CC181" s="152"/>
      <c r="CD181" s="146"/>
      <c r="CE181" s="113"/>
      <c r="CF181" s="147"/>
      <c r="CG181" s="113"/>
      <c r="CH181" s="148"/>
      <c r="CI181" s="149"/>
      <c r="CJ181" s="150"/>
      <c r="CK181" s="151"/>
      <c r="CL181" s="152"/>
      <c r="CM181" s="146"/>
      <c r="CN181" s="113"/>
      <c r="CO181" s="147"/>
      <c r="CP181" s="113"/>
      <c r="CQ181" s="148"/>
      <c r="CR181" s="149"/>
      <c r="CS181" s="150"/>
      <c r="CT181" s="151"/>
      <c r="CU181" s="152"/>
      <c r="CV181" s="146"/>
      <c r="CW181" s="113"/>
      <c r="CX181" s="147"/>
      <c r="CY181" s="113"/>
      <c r="CZ181" s="148"/>
      <c r="DA181" s="149"/>
      <c r="DB181" s="150"/>
      <c r="DC181" s="151"/>
      <c r="DD181" s="152"/>
      <c r="DE181" s="146"/>
      <c r="DF181" s="113"/>
      <c r="DG181" s="147"/>
      <c r="DH181" s="113"/>
      <c r="DI181" s="148"/>
      <c r="DJ181" s="149"/>
      <c r="DK181" s="150"/>
      <c r="DL181" s="151"/>
      <c r="DM181" s="152"/>
      <c r="DN181" s="146"/>
      <c r="DO181" s="113"/>
      <c r="DP181" s="147"/>
      <c r="DQ181" s="113"/>
      <c r="DR181" s="148"/>
      <c r="DS181" s="149"/>
      <c r="DT181" s="150"/>
      <c r="DU181" s="151"/>
      <c r="DV181" s="152"/>
      <c r="DW181" s="146"/>
      <c r="DX181" s="113"/>
      <c r="DY181" s="147"/>
      <c r="DZ181" s="113"/>
      <c r="EA181" s="148"/>
      <c r="EB181" s="149"/>
      <c r="EC181" s="150"/>
      <c r="ED181" s="151"/>
      <c r="EE181" s="152"/>
      <c r="EF181" s="146"/>
      <c r="EG181" s="113"/>
      <c r="EH181" s="147"/>
      <c r="EI181" s="113"/>
      <c r="EJ181" s="148"/>
      <c r="EK181" s="149"/>
      <c r="EL181" s="150"/>
      <c r="EM181" s="151"/>
      <c r="EN181" s="152"/>
      <c r="EO181" s="146"/>
      <c r="EP181" s="113"/>
      <c r="EQ181" s="147"/>
      <c r="ER181" s="113"/>
      <c r="ES181" s="148"/>
      <c r="ET181" s="149"/>
      <c r="EU181" s="150"/>
      <c r="EV181" s="151"/>
      <c r="EW181" s="152"/>
      <c r="EX181" s="146"/>
      <c r="EY181" s="113"/>
      <c r="EZ181" s="147"/>
      <c r="FA181" s="113"/>
      <c r="FB181" s="148"/>
      <c r="FC181" s="149"/>
      <c r="FD181" s="150"/>
      <c r="FE181" s="151"/>
      <c r="FF181" s="152"/>
      <c r="FG181" s="146"/>
      <c r="FH181" s="113"/>
      <c r="FI181" s="147"/>
      <c r="FJ181" s="113"/>
      <c r="FK181" s="148"/>
      <c r="FL181" s="149"/>
      <c r="FM181" s="150"/>
      <c r="FN181" s="151"/>
      <c r="FO181" s="152"/>
      <c r="FP181" s="146"/>
      <c r="FQ181" s="113"/>
      <c r="FR181" s="147"/>
      <c r="FS181" s="113"/>
      <c r="FT181" s="148"/>
      <c r="FU181" s="149"/>
      <c r="FV181" s="150"/>
      <c r="FW181" s="151"/>
      <c r="FX181" s="152"/>
      <c r="FY181" s="146"/>
      <c r="FZ181" s="113"/>
      <c r="GA181" s="147"/>
      <c r="GB181" s="113"/>
      <c r="GC181" s="148"/>
      <c r="GD181" s="149"/>
      <c r="GE181" s="150"/>
      <c r="GF181" s="151"/>
      <c r="GG181" s="152"/>
      <c r="GH181" s="146"/>
      <c r="GI181" s="113"/>
      <c r="GJ181" s="147"/>
      <c r="GK181" s="113"/>
      <c r="GL181" s="148"/>
      <c r="GM181" s="149"/>
      <c r="GN181" s="150"/>
      <c r="GO181" s="151"/>
      <c r="GP181" s="152"/>
      <c r="GQ181" s="146"/>
      <c r="GR181" s="113"/>
      <c r="GS181" s="147"/>
      <c r="GT181" s="113"/>
      <c r="GU181" s="148"/>
      <c r="GV181" s="149"/>
      <c r="GW181" s="150"/>
      <c r="GX181" s="151"/>
      <c r="GY181" s="152"/>
      <c r="GZ181" s="146"/>
      <c r="HA181" s="113"/>
      <c r="HB181" s="147"/>
      <c r="HC181" s="113"/>
      <c r="HD181" s="148"/>
      <c r="HE181" s="149"/>
      <c r="HF181" s="150"/>
      <c r="HG181" s="151"/>
      <c r="HH181" s="152"/>
      <c r="HI181" s="146"/>
      <c r="HJ181" s="113"/>
      <c r="HK181" s="147"/>
      <c r="HL181" s="113"/>
      <c r="HM181" s="148"/>
      <c r="HN181" s="149"/>
      <c r="HO181" s="150"/>
      <c r="HP181" s="151"/>
      <c r="HQ181" s="152"/>
      <c r="HR181" s="146"/>
      <c r="HS181" s="113"/>
      <c r="HT181" s="147"/>
      <c r="HU181" s="113"/>
      <c r="HV181" s="148"/>
      <c r="HW181" s="149"/>
      <c r="HX181" s="150"/>
      <c r="HY181" s="151"/>
      <c r="HZ181" s="152"/>
      <c r="IA181" s="146"/>
      <c r="IB181" s="113"/>
      <c r="IC181" s="147"/>
      <c r="ID181" s="113"/>
      <c r="IE181" s="148"/>
      <c r="IF181" s="149"/>
      <c r="IG181" s="150"/>
      <c r="IH181" s="151"/>
      <c r="II181" s="152"/>
      <c r="IJ181" s="146"/>
      <c r="IK181" s="113"/>
      <c r="IL181" s="147"/>
      <c r="IM181" s="113"/>
      <c r="IN181" s="148"/>
      <c r="IO181" s="149"/>
      <c r="IP181" s="150"/>
      <c r="IQ181" s="151"/>
      <c r="IR181" s="152"/>
      <c r="IS181" s="146"/>
      <c r="IT181" s="113"/>
      <c r="IU181" s="147"/>
      <c r="IV181" s="113"/>
      <c r="IW181" s="148"/>
      <c r="IX181" s="149"/>
      <c r="IY181" s="150"/>
      <c r="IZ181" s="151"/>
      <c r="JA181" s="152"/>
      <c r="JB181" s="146"/>
      <c r="JC181" s="113"/>
      <c r="JD181" s="147"/>
      <c r="JE181" s="113"/>
      <c r="JF181" s="148"/>
      <c r="JG181" s="149"/>
      <c r="JH181" s="150"/>
      <c r="JI181" s="151"/>
      <c r="JJ181" s="152"/>
      <c r="JK181" s="146"/>
      <c r="JL181" s="113"/>
      <c r="JM181" s="147"/>
      <c r="JN181" s="113"/>
      <c r="JO181" s="148"/>
      <c r="JP181" s="149"/>
      <c r="JQ181" s="150"/>
      <c r="JR181" s="151"/>
      <c r="JS181" s="152"/>
      <c r="JT181" s="146"/>
      <c r="JU181" s="113"/>
      <c r="JV181" s="147"/>
      <c r="JW181" s="113"/>
      <c r="JX181" s="148"/>
      <c r="JY181" s="149"/>
      <c r="JZ181" s="150"/>
      <c r="KA181" s="151"/>
      <c r="KB181" s="152"/>
      <c r="KC181" s="146"/>
      <c r="KD181" s="113"/>
      <c r="KE181" s="147"/>
      <c r="KF181" s="113"/>
      <c r="KG181" s="148"/>
      <c r="KH181" s="149"/>
      <c r="KI181" s="150"/>
      <c r="KJ181" s="151"/>
      <c r="KK181" s="152"/>
      <c r="KL181" s="146"/>
      <c r="KM181" s="113"/>
      <c r="KN181" s="147"/>
      <c r="KO181" s="113"/>
      <c r="KP181" s="148"/>
      <c r="KQ181" s="149"/>
      <c r="KR181" s="150"/>
      <c r="KS181" s="151"/>
      <c r="KT181" s="152"/>
      <c r="KU181" s="146"/>
      <c r="KV181" s="113"/>
      <c r="KW181" s="147"/>
      <c r="KX181" s="113"/>
      <c r="KY181" s="148"/>
      <c r="KZ181" s="149"/>
      <c r="LA181" s="150"/>
      <c r="LB181" s="151"/>
      <c r="LC181" s="152"/>
      <c r="LD181" s="146"/>
      <c r="LE181" s="113"/>
      <c r="LF181" s="147"/>
      <c r="LG181" s="113"/>
      <c r="LH181" s="148"/>
      <c r="LI181" s="149"/>
      <c r="LJ181" s="150"/>
      <c r="LK181" s="151"/>
      <c r="LL181" s="152"/>
      <c r="LM181" s="146"/>
      <c r="LN181" s="113"/>
      <c r="LO181" s="147"/>
      <c r="LP181" s="113"/>
      <c r="LQ181" s="148"/>
      <c r="LR181" s="149"/>
      <c r="LS181" s="150"/>
      <c r="LT181" s="151"/>
      <c r="LU181" s="152"/>
      <c r="LV181" s="146"/>
      <c r="LW181" s="113"/>
      <c r="LX181" s="147"/>
      <c r="LY181" s="113"/>
      <c r="LZ181" s="148"/>
      <c r="MA181" s="149"/>
      <c r="MB181" s="150"/>
      <c r="MC181" s="151"/>
      <c r="MD181" s="152"/>
      <c r="ME181" s="146"/>
      <c r="MF181" s="113"/>
      <c r="MG181" s="147"/>
      <c r="MH181" s="113"/>
      <c r="MI181" s="148"/>
      <c r="MJ181" s="149"/>
      <c r="MK181" s="150"/>
      <c r="ML181" s="151"/>
      <c r="MM181" s="152"/>
      <c r="MN181" s="146"/>
      <c r="MO181" s="113"/>
      <c r="MP181" s="147"/>
      <c r="MQ181" s="113"/>
      <c r="MR181" s="148"/>
      <c r="MS181" s="149"/>
      <c r="MT181" s="150"/>
      <c r="MU181" s="151"/>
      <c r="MV181" s="152"/>
      <c r="MW181" s="146"/>
      <c r="MX181" s="113"/>
      <c r="MY181" s="147"/>
      <c r="MZ181" s="113"/>
      <c r="NA181" s="148"/>
      <c r="NB181" s="149"/>
      <c r="NC181" s="150"/>
      <c r="ND181" s="151"/>
      <c r="NE181" s="152"/>
      <c r="NF181" s="146"/>
      <c r="NG181" s="113"/>
      <c r="NH181" s="147"/>
      <c r="NI181" s="113"/>
      <c r="NJ181" s="148"/>
      <c r="NK181" s="149"/>
      <c r="NL181" s="150"/>
      <c r="NM181" s="151"/>
      <c r="NN181" s="152"/>
      <c r="NO181" s="146"/>
      <c r="NP181" s="113"/>
      <c r="NQ181" s="147"/>
      <c r="NR181" s="113"/>
      <c r="NS181" s="148"/>
      <c r="NT181" s="149"/>
      <c r="NU181" s="150"/>
      <c r="NV181" s="151"/>
      <c r="NW181" s="152"/>
      <c r="NX181" s="146"/>
      <c r="NY181" s="113"/>
      <c r="NZ181" s="147"/>
      <c r="OA181" s="113"/>
      <c r="OB181" s="148"/>
      <c r="OC181" s="149"/>
      <c r="OD181" s="150"/>
      <c r="OE181" s="151"/>
      <c r="OF181" s="152"/>
      <c r="OG181" s="146"/>
      <c r="OH181" s="113"/>
      <c r="OI181" s="147"/>
      <c r="OJ181" s="113"/>
      <c r="OK181" s="148"/>
      <c r="OL181" s="149"/>
      <c r="OM181" s="150"/>
      <c r="ON181" s="151"/>
      <c r="OO181" s="152"/>
      <c r="OP181" s="146"/>
      <c r="OQ181" s="113"/>
      <c r="OR181" s="147"/>
      <c r="OS181" s="113"/>
      <c r="OT181" s="148"/>
      <c r="OU181" s="149"/>
      <c r="OV181" s="150"/>
      <c r="OW181" s="151"/>
      <c r="OX181" s="152"/>
      <c r="OY181" s="146"/>
      <c r="OZ181" s="113"/>
      <c r="PA181" s="147"/>
      <c r="PB181" s="113"/>
      <c r="PC181" s="148"/>
      <c r="PD181" s="149"/>
      <c r="PE181" s="150"/>
      <c r="PF181" s="151"/>
      <c r="PG181" s="152"/>
      <c r="PH181" s="146"/>
      <c r="PI181" s="113"/>
      <c r="PJ181" s="147"/>
      <c r="PK181" s="113"/>
      <c r="PL181" s="148"/>
      <c r="PM181" s="149"/>
      <c r="PN181" s="150"/>
      <c r="PO181" s="151"/>
      <c r="PP181" s="152"/>
      <c r="PQ181" s="146"/>
      <c r="PR181" s="113"/>
      <c r="PS181" s="147"/>
      <c r="PT181" s="113"/>
      <c r="PU181" s="148"/>
      <c r="PV181" s="149"/>
      <c r="PW181" s="150"/>
      <c r="PX181" s="151"/>
      <c r="PY181" s="152"/>
      <c r="PZ181" s="146"/>
      <c r="QA181" s="113"/>
      <c r="QB181" s="147"/>
      <c r="QC181" s="113"/>
      <c r="QD181" s="148"/>
      <c r="QE181" s="149"/>
      <c r="QF181" s="150"/>
      <c r="QG181" s="151"/>
      <c r="QH181" s="152"/>
      <c r="QI181" s="146"/>
      <c r="QJ181" s="113"/>
      <c r="QK181" s="147"/>
      <c r="QL181" s="113"/>
      <c r="QM181" s="148"/>
      <c r="QN181" s="149"/>
      <c r="QO181" s="150"/>
      <c r="QP181" s="151"/>
      <c r="QQ181" s="152"/>
      <c r="QR181" s="146"/>
      <c r="QS181" s="113"/>
      <c r="QT181" s="147"/>
      <c r="QU181" s="113"/>
      <c r="QV181" s="148"/>
      <c r="QW181" s="149"/>
      <c r="QX181" s="150"/>
      <c r="QY181" s="151"/>
      <c r="QZ181" s="152"/>
      <c r="RA181" s="146"/>
      <c r="RB181" s="113"/>
      <c r="RC181" s="147"/>
      <c r="RD181" s="113"/>
      <c r="RE181" s="148"/>
      <c r="RF181" s="149"/>
      <c r="RG181" s="150"/>
      <c r="RH181" s="151"/>
      <c r="RI181" s="152"/>
      <c r="RJ181" s="146"/>
      <c r="RK181" s="113"/>
      <c r="RL181" s="147"/>
      <c r="RM181" s="113"/>
      <c r="RN181" s="148"/>
      <c r="RO181" s="149"/>
      <c r="RP181" s="150"/>
      <c r="RQ181" s="151"/>
      <c r="RR181" s="152"/>
      <c r="RS181" s="146"/>
      <c r="RT181" s="113"/>
      <c r="RU181" s="147"/>
      <c r="RV181" s="113"/>
      <c r="RW181" s="148"/>
      <c r="RX181" s="149"/>
      <c r="RY181" s="150"/>
      <c r="RZ181" s="151"/>
      <c r="SA181" s="152"/>
      <c r="SB181" s="146"/>
      <c r="SC181" s="113"/>
      <c r="SD181" s="147"/>
      <c r="SE181" s="113"/>
      <c r="SF181" s="148"/>
      <c r="SG181" s="149"/>
      <c r="SH181" s="150"/>
      <c r="SI181" s="151"/>
      <c r="SJ181" s="152"/>
      <c r="SK181" s="146"/>
      <c r="SL181" s="113"/>
      <c r="SM181" s="147"/>
      <c r="SN181" s="113"/>
      <c r="SO181" s="148"/>
      <c r="SP181" s="149"/>
      <c r="SQ181" s="150"/>
      <c r="SR181" s="151"/>
      <c r="SS181" s="152"/>
      <c r="ST181" s="146"/>
      <c r="SU181" s="113"/>
      <c r="SV181" s="147"/>
      <c r="SW181" s="113"/>
      <c r="SX181" s="148"/>
      <c r="SY181" s="149"/>
      <c r="SZ181" s="150"/>
      <c r="TA181" s="151"/>
      <c r="TB181" s="152"/>
      <c r="TC181" s="146"/>
      <c r="TD181" s="113"/>
      <c r="TE181" s="147"/>
      <c r="TF181" s="113"/>
      <c r="TG181" s="148"/>
      <c r="TH181" s="149"/>
      <c r="TI181" s="150"/>
      <c r="TJ181" s="151"/>
      <c r="TK181" s="152"/>
      <c r="TL181" s="146"/>
      <c r="TM181" s="113"/>
      <c r="TN181" s="147"/>
      <c r="TO181" s="113"/>
      <c r="TP181" s="148"/>
      <c r="TQ181" s="149"/>
      <c r="TR181" s="150"/>
      <c r="TS181" s="151"/>
      <c r="TT181" s="152"/>
      <c r="TU181" s="146"/>
      <c r="TV181" s="113"/>
      <c r="TW181" s="147"/>
      <c r="TX181" s="113"/>
      <c r="TY181" s="148"/>
      <c r="TZ181" s="149"/>
      <c r="UA181" s="150"/>
      <c r="UB181" s="151"/>
      <c r="UC181" s="152"/>
      <c r="UD181" s="146"/>
      <c r="UE181" s="113"/>
      <c r="UF181" s="147"/>
      <c r="UG181" s="113"/>
      <c r="UH181" s="148"/>
      <c r="UI181" s="149"/>
      <c r="UJ181" s="150"/>
      <c r="UK181" s="151"/>
      <c r="UL181" s="152"/>
      <c r="UM181" s="146"/>
      <c r="UN181" s="113"/>
      <c r="UO181" s="147"/>
      <c r="UP181" s="113"/>
      <c r="UQ181" s="148"/>
      <c r="UR181" s="149"/>
      <c r="US181" s="150"/>
      <c r="UT181" s="151"/>
      <c r="UU181" s="152"/>
      <c r="UV181" s="146"/>
      <c r="UW181" s="113"/>
      <c r="UX181" s="147"/>
      <c r="UY181" s="113"/>
      <c r="UZ181" s="148"/>
      <c r="VA181" s="149"/>
      <c r="VB181" s="150"/>
      <c r="VC181" s="151"/>
      <c r="VD181" s="152"/>
      <c r="VE181" s="146"/>
      <c r="VF181" s="113"/>
      <c r="VG181" s="147"/>
      <c r="VH181" s="113"/>
      <c r="VI181" s="148"/>
      <c r="VJ181" s="149"/>
      <c r="VK181" s="150"/>
      <c r="VL181" s="151"/>
      <c r="VM181" s="152"/>
      <c r="VN181" s="146"/>
      <c r="VO181" s="113"/>
      <c r="VP181" s="147"/>
      <c r="VQ181" s="113"/>
      <c r="VR181" s="148"/>
      <c r="VS181" s="149"/>
      <c r="VT181" s="150"/>
      <c r="VU181" s="151"/>
      <c r="VV181" s="152"/>
      <c r="VW181" s="146"/>
      <c r="VX181" s="113"/>
      <c r="VY181" s="147"/>
      <c r="VZ181" s="113"/>
      <c r="WA181" s="148"/>
      <c r="WB181" s="149"/>
      <c r="WC181" s="150"/>
      <c r="WD181" s="151"/>
      <c r="WE181" s="152"/>
      <c r="WF181" s="146"/>
      <c r="WG181" s="113"/>
      <c r="WH181" s="147"/>
      <c r="WI181" s="113"/>
      <c r="WJ181" s="148"/>
      <c r="WK181" s="149"/>
      <c r="WL181" s="150"/>
      <c r="WM181" s="151"/>
      <c r="WN181" s="152"/>
      <c r="WO181" s="146"/>
      <c r="WP181" s="113"/>
      <c r="WQ181" s="147"/>
      <c r="WR181" s="113"/>
      <c r="WS181" s="148"/>
      <c r="WT181" s="149"/>
      <c r="WU181" s="150"/>
      <c r="WV181" s="151"/>
      <c r="WW181" s="152"/>
      <c r="WX181" s="146"/>
      <c r="WY181" s="113"/>
      <c r="WZ181" s="147"/>
      <c r="XA181" s="113"/>
      <c r="XB181" s="148"/>
      <c r="XC181" s="149"/>
      <c r="XD181" s="150"/>
      <c r="XE181" s="151"/>
      <c r="XF181" s="152"/>
      <c r="XG181" s="146"/>
      <c r="XH181" s="113"/>
      <c r="XI181" s="147"/>
      <c r="XJ181" s="113"/>
      <c r="XK181" s="148"/>
      <c r="XL181" s="149"/>
      <c r="XM181" s="150"/>
      <c r="XN181" s="151"/>
      <c r="XO181" s="152"/>
      <c r="XP181" s="146"/>
      <c r="XQ181" s="113"/>
      <c r="XR181" s="147"/>
      <c r="XS181" s="113"/>
      <c r="XT181" s="148"/>
      <c r="XU181" s="149"/>
      <c r="XV181" s="150"/>
      <c r="XW181" s="151"/>
      <c r="XX181" s="152"/>
      <c r="XY181" s="146"/>
      <c r="XZ181" s="113"/>
      <c r="YA181" s="147"/>
      <c r="YB181" s="113"/>
      <c r="YC181" s="148"/>
      <c r="YD181" s="149"/>
      <c r="YE181" s="150"/>
      <c r="YF181" s="151"/>
      <c r="YG181" s="152"/>
      <c r="YH181" s="146"/>
      <c r="YI181" s="113"/>
      <c r="YJ181" s="147"/>
      <c r="YK181" s="113"/>
      <c r="YL181" s="148"/>
      <c r="YM181" s="149"/>
      <c r="YN181" s="150"/>
      <c r="YO181" s="151"/>
      <c r="YP181" s="152"/>
      <c r="YQ181" s="146"/>
      <c r="YR181" s="113"/>
      <c r="YS181" s="147"/>
      <c r="YT181" s="113"/>
      <c r="YU181" s="148"/>
      <c r="YV181" s="149"/>
      <c r="YW181" s="150"/>
      <c r="YX181" s="151"/>
      <c r="YY181" s="152"/>
      <c r="YZ181" s="146"/>
      <c r="ZA181" s="113"/>
      <c r="ZB181" s="147"/>
      <c r="ZC181" s="113"/>
      <c r="ZD181" s="148"/>
      <c r="ZE181" s="149"/>
      <c r="ZF181" s="150"/>
      <c r="ZG181" s="151"/>
      <c r="ZH181" s="152"/>
      <c r="ZI181" s="146"/>
      <c r="ZJ181" s="113"/>
      <c r="ZK181" s="147"/>
      <c r="ZL181" s="113"/>
      <c r="ZM181" s="148"/>
      <c r="ZN181" s="149"/>
      <c r="ZO181" s="150"/>
      <c r="ZP181" s="151"/>
      <c r="ZQ181" s="152"/>
      <c r="ZR181" s="146"/>
      <c r="ZS181" s="113"/>
      <c r="ZT181" s="147"/>
      <c r="ZU181" s="113"/>
      <c r="ZV181" s="148"/>
      <c r="ZW181" s="149"/>
      <c r="ZX181" s="150"/>
      <c r="ZY181" s="151"/>
      <c r="ZZ181" s="152"/>
      <c r="AAA181" s="146"/>
      <c r="AAB181" s="113"/>
      <c r="AAC181" s="147"/>
      <c r="AAD181" s="113"/>
      <c r="AAE181" s="148"/>
      <c r="AAF181" s="149"/>
      <c r="AAG181" s="150"/>
      <c r="AAH181" s="151"/>
      <c r="AAI181" s="152"/>
      <c r="AAJ181" s="146"/>
      <c r="AAK181" s="113"/>
      <c r="AAL181" s="147"/>
      <c r="AAM181" s="113"/>
      <c r="AAN181" s="148"/>
      <c r="AAO181" s="149"/>
      <c r="AAP181" s="150"/>
      <c r="AAQ181" s="151"/>
      <c r="AAR181" s="152"/>
      <c r="AAS181" s="146"/>
      <c r="AAT181" s="113"/>
      <c r="AAU181" s="147"/>
      <c r="AAV181" s="113"/>
      <c r="AAW181" s="148"/>
      <c r="AAX181" s="149"/>
      <c r="AAY181" s="150"/>
      <c r="AAZ181" s="151"/>
      <c r="ABA181" s="152"/>
      <c r="ABB181" s="146"/>
      <c r="ABC181" s="113"/>
      <c r="ABD181" s="147"/>
      <c r="ABE181" s="113"/>
      <c r="ABF181" s="148"/>
      <c r="ABG181" s="149"/>
      <c r="ABH181" s="150"/>
      <c r="ABI181" s="151"/>
      <c r="ABJ181" s="152"/>
      <c r="ABK181" s="146"/>
      <c r="ABL181" s="113"/>
      <c r="ABM181" s="147"/>
      <c r="ABN181" s="113"/>
      <c r="ABO181" s="148"/>
      <c r="ABP181" s="149"/>
      <c r="ABQ181" s="150"/>
      <c r="ABR181" s="151"/>
      <c r="ABS181" s="152"/>
      <c r="ABT181" s="146"/>
      <c r="ABU181" s="113"/>
      <c r="ABV181" s="147"/>
      <c r="ABW181" s="113"/>
      <c r="ABX181" s="148"/>
      <c r="ABY181" s="149"/>
      <c r="ABZ181" s="150"/>
      <c r="ACA181" s="151"/>
      <c r="ACB181" s="152"/>
      <c r="ACC181" s="146"/>
      <c r="ACD181" s="113"/>
      <c r="ACE181" s="147"/>
      <c r="ACF181" s="113"/>
      <c r="ACG181" s="148"/>
      <c r="ACH181" s="149"/>
      <c r="ACI181" s="150"/>
      <c r="ACJ181" s="151"/>
      <c r="ACK181" s="152"/>
      <c r="ACL181" s="146"/>
      <c r="ACM181" s="113"/>
      <c r="ACN181" s="147"/>
      <c r="ACO181" s="113"/>
      <c r="ACP181" s="148"/>
      <c r="ACQ181" s="149"/>
      <c r="ACR181" s="150"/>
      <c r="ACS181" s="151"/>
      <c r="ACT181" s="152"/>
      <c r="ACU181" s="146"/>
      <c r="ACV181" s="113"/>
      <c r="ACW181" s="147"/>
      <c r="ACX181" s="113"/>
      <c r="ACY181" s="148"/>
      <c r="ACZ181" s="149"/>
      <c r="ADA181" s="150"/>
      <c r="ADB181" s="151"/>
      <c r="ADC181" s="152"/>
      <c r="ADD181" s="146"/>
      <c r="ADE181" s="113"/>
      <c r="ADF181" s="147"/>
      <c r="ADG181" s="113"/>
      <c r="ADH181" s="148"/>
      <c r="ADI181" s="149"/>
      <c r="ADJ181" s="150"/>
      <c r="ADK181" s="151"/>
      <c r="ADL181" s="152"/>
      <c r="ADM181" s="146"/>
      <c r="ADN181" s="113"/>
      <c r="ADO181" s="147"/>
      <c r="ADP181" s="113"/>
      <c r="ADQ181" s="148"/>
      <c r="ADR181" s="149"/>
      <c r="ADS181" s="150"/>
      <c r="ADT181" s="151"/>
      <c r="ADU181" s="152"/>
      <c r="ADV181" s="146"/>
      <c r="ADW181" s="113"/>
      <c r="ADX181" s="147"/>
      <c r="ADY181" s="113"/>
      <c r="ADZ181" s="148"/>
      <c r="AEA181" s="149"/>
      <c r="AEB181" s="150"/>
      <c r="AEC181" s="151"/>
      <c r="AED181" s="152"/>
      <c r="AEE181" s="146"/>
      <c r="AEF181" s="113"/>
      <c r="AEG181" s="147"/>
      <c r="AEH181" s="113"/>
      <c r="AEI181" s="148"/>
      <c r="AEJ181" s="149"/>
      <c r="AEK181" s="150"/>
      <c r="AEL181" s="151"/>
      <c r="AEM181" s="152"/>
      <c r="AEN181" s="146"/>
      <c r="AEO181" s="113"/>
      <c r="AEP181" s="147"/>
      <c r="AEQ181" s="113"/>
      <c r="AER181" s="148"/>
      <c r="AES181" s="149"/>
      <c r="AET181" s="150"/>
      <c r="AEU181" s="151"/>
      <c r="AEV181" s="152"/>
      <c r="AEW181" s="146"/>
      <c r="AEX181" s="113"/>
      <c r="AEY181" s="147"/>
      <c r="AEZ181" s="113"/>
      <c r="AFA181" s="148"/>
      <c r="AFB181" s="149"/>
      <c r="AFC181" s="150"/>
      <c r="AFD181" s="151"/>
      <c r="AFE181" s="152"/>
      <c r="AFF181" s="146"/>
      <c r="AFG181" s="113"/>
      <c r="AFH181" s="147"/>
      <c r="AFI181" s="113"/>
      <c r="AFJ181" s="148"/>
      <c r="AFK181" s="149"/>
      <c r="AFL181" s="150"/>
      <c r="AFM181" s="151"/>
      <c r="AFN181" s="152"/>
      <c r="AFO181" s="146"/>
      <c r="AFP181" s="113"/>
      <c r="AFQ181" s="147"/>
      <c r="AFR181" s="113"/>
      <c r="AFS181" s="148"/>
      <c r="AFT181" s="149"/>
      <c r="AFU181" s="150"/>
      <c r="AFV181" s="151"/>
      <c r="AFW181" s="152"/>
      <c r="AFX181" s="146"/>
      <c r="AFY181" s="113"/>
      <c r="AFZ181" s="147"/>
      <c r="AGA181" s="113"/>
      <c r="AGB181" s="148"/>
      <c r="AGC181" s="149"/>
      <c r="AGD181" s="150"/>
      <c r="AGE181" s="151"/>
      <c r="AGF181" s="152"/>
      <c r="AGG181" s="146"/>
      <c r="AGH181" s="113"/>
      <c r="AGI181" s="147"/>
      <c r="AGJ181" s="113"/>
      <c r="AGK181" s="148"/>
      <c r="AGL181" s="149"/>
      <c r="AGM181" s="150"/>
      <c r="AGN181" s="151"/>
      <c r="AGO181" s="152"/>
      <c r="AGP181" s="146"/>
      <c r="AGQ181" s="113"/>
      <c r="AGR181" s="147"/>
      <c r="AGS181" s="113"/>
      <c r="AGT181" s="148"/>
      <c r="AGU181" s="149"/>
      <c r="AGV181" s="150"/>
      <c r="AGW181" s="151"/>
      <c r="AGX181" s="152"/>
      <c r="AGY181" s="146"/>
      <c r="AGZ181" s="113"/>
      <c r="AHA181" s="147"/>
      <c r="AHB181" s="113"/>
      <c r="AHC181" s="148"/>
      <c r="AHD181" s="149"/>
      <c r="AHE181" s="150"/>
      <c r="AHF181" s="151"/>
      <c r="AHG181" s="152"/>
      <c r="AHH181" s="146"/>
      <c r="AHI181" s="113"/>
      <c r="AHJ181" s="147"/>
      <c r="AHK181" s="113"/>
      <c r="AHL181" s="148"/>
      <c r="AHM181" s="149"/>
      <c r="AHN181" s="150"/>
      <c r="AHO181" s="151"/>
      <c r="AHP181" s="152"/>
      <c r="AHQ181" s="146"/>
      <c r="AHR181" s="113"/>
      <c r="AHS181" s="147"/>
      <c r="AHT181" s="113"/>
      <c r="AHU181" s="148"/>
      <c r="AHV181" s="149"/>
      <c r="AHW181" s="150"/>
      <c r="AHX181" s="151"/>
      <c r="AHY181" s="152"/>
      <c r="AHZ181" s="146"/>
      <c r="AIA181" s="113"/>
      <c r="AIB181" s="147"/>
      <c r="AIC181" s="113"/>
      <c r="AID181" s="148"/>
      <c r="AIE181" s="149"/>
      <c r="AIF181" s="150"/>
      <c r="AIG181" s="151"/>
      <c r="AIH181" s="152"/>
      <c r="AII181" s="146"/>
      <c r="AIJ181" s="113"/>
      <c r="AIK181" s="147"/>
      <c r="AIL181" s="113"/>
      <c r="AIM181" s="148"/>
      <c r="AIN181" s="149"/>
      <c r="AIO181" s="150"/>
      <c r="AIP181" s="151"/>
      <c r="AIQ181" s="152"/>
      <c r="AIR181" s="146"/>
      <c r="AIS181" s="113"/>
      <c r="AIT181" s="147"/>
      <c r="AIU181" s="113"/>
      <c r="AIV181" s="148"/>
      <c r="AIW181" s="149"/>
      <c r="AIX181" s="150"/>
      <c r="AIY181" s="151"/>
      <c r="AIZ181" s="152"/>
      <c r="AJA181" s="146"/>
      <c r="AJB181" s="113"/>
      <c r="AJC181" s="147"/>
      <c r="AJD181" s="113"/>
      <c r="AJE181" s="148"/>
      <c r="AJF181" s="149"/>
      <c r="AJG181" s="150"/>
      <c r="AJH181" s="151"/>
      <c r="AJI181" s="152"/>
      <c r="AJJ181" s="146"/>
      <c r="AJK181" s="113"/>
      <c r="AJL181" s="147"/>
      <c r="AJM181" s="113"/>
      <c r="AJN181" s="148"/>
      <c r="AJO181" s="149"/>
      <c r="AJP181" s="150"/>
      <c r="AJQ181" s="151"/>
      <c r="AJR181" s="152"/>
      <c r="AJS181" s="146"/>
      <c r="AJT181" s="113"/>
      <c r="AJU181" s="147"/>
      <c r="AJV181" s="113"/>
      <c r="AJW181" s="148"/>
      <c r="AJX181" s="149"/>
      <c r="AJY181" s="150"/>
      <c r="AJZ181" s="151"/>
      <c r="AKA181" s="152"/>
      <c r="AKB181" s="146"/>
      <c r="AKC181" s="113"/>
      <c r="AKD181" s="147"/>
      <c r="AKE181" s="113"/>
      <c r="AKF181" s="148"/>
      <c r="AKG181" s="149"/>
      <c r="AKH181" s="150"/>
      <c r="AKI181" s="151"/>
      <c r="AKJ181" s="152"/>
      <c r="AKK181" s="146"/>
      <c r="AKL181" s="113"/>
      <c r="AKM181" s="147"/>
      <c r="AKN181" s="113"/>
      <c r="AKO181" s="148"/>
      <c r="AKP181" s="149"/>
      <c r="AKQ181" s="150"/>
      <c r="AKR181" s="151"/>
      <c r="AKS181" s="152"/>
      <c r="AKT181" s="146"/>
      <c r="AKU181" s="113"/>
      <c r="AKV181" s="147"/>
      <c r="AKW181" s="113"/>
      <c r="AKX181" s="148"/>
      <c r="AKY181" s="149"/>
      <c r="AKZ181" s="150"/>
      <c r="ALA181" s="151"/>
      <c r="ALB181" s="152"/>
      <c r="ALC181" s="146"/>
      <c r="ALD181" s="113"/>
      <c r="ALE181" s="147"/>
      <c r="ALF181" s="113"/>
      <c r="ALG181" s="148"/>
      <c r="ALH181" s="149"/>
      <c r="ALI181" s="150"/>
      <c r="ALJ181" s="151"/>
      <c r="ALK181" s="152"/>
      <c r="ALL181" s="146"/>
      <c r="ALM181" s="113"/>
      <c r="ALN181" s="147"/>
      <c r="ALO181" s="113"/>
      <c r="ALP181" s="148"/>
      <c r="ALQ181" s="149"/>
      <c r="ALR181" s="150"/>
      <c r="ALS181" s="151"/>
      <c r="ALT181" s="152"/>
      <c r="ALU181" s="146"/>
      <c r="ALV181" s="113"/>
      <c r="ALW181" s="147"/>
      <c r="ALX181" s="113"/>
      <c r="ALY181" s="148"/>
      <c r="ALZ181" s="149"/>
      <c r="AMA181" s="150"/>
      <c r="AMB181" s="151"/>
      <c r="AMC181" s="152"/>
      <c r="AMD181" s="146"/>
      <c r="AME181" s="113"/>
      <c r="AMF181" s="147"/>
      <c r="AMG181" s="113"/>
      <c r="AMH181" s="148"/>
      <c r="AMI181" s="149"/>
      <c r="AMJ181" s="150"/>
      <c r="AMK181" s="151"/>
      <c r="AML181" s="152"/>
      <c r="AMM181" s="146"/>
      <c r="AMN181" s="113"/>
      <c r="AMO181" s="147"/>
      <c r="AMP181" s="113"/>
      <c r="AMQ181" s="148"/>
      <c r="AMR181" s="149"/>
      <c r="AMS181" s="150"/>
      <c r="AMT181" s="151"/>
      <c r="AMU181" s="152"/>
      <c r="AMV181" s="146"/>
      <c r="AMW181" s="113"/>
      <c r="AMX181" s="147"/>
      <c r="AMY181" s="113"/>
      <c r="AMZ181" s="148"/>
      <c r="ANA181" s="149"/>
      <c r="ANB181" s="150"/>
      <c r="ANC181" s="151"/>
      <c r="AND181" s="152"/>
      <c r="ANE181" s="146"/>
      <c r="ANF181" s="113"/>
      <c r="ANG181" s="147"/>
      <c r="ANH181" s="113"/>
      <c r="ANI181" s="148"/>
      <c r="ANJ181" s="149"/>
      <c r="ANK181" s="150"/>
      <c r="ANL181" s="151"/>
      <c r="ANM181" s="152"/>
      <c r="ANN181" s="146"/>
      <c r="ANO181" s="113"/>
      <c r="ANP181" s="147"/>
      <c r="ANQ181" s="113"/>
      <c r="ANR181" s="148"/>
      <c r="ANS181" s="149"/>
      <c r="ANT181" s="150"/>
      <c r="ANU181" s="151"/>
      <c r="ANV181" s="152"/>
      <c r="ANW181" s="146"/>
      <c r="ANX181" s="113"/>
      <c r="ANY181" s="147"/>
      <c r="ANZ181" s="113"/>
      <c r="AOA181" s="148"/>
      <c r="AOB181" s="149"/>
      <c r="AOC181" s="150"/>
      <c r="AOD181" s="151"/>
      <c r="AOE181" s="152"/>
      <c r="AOF181" s="146"/>
      <c r="AOG181" s="113"/>
      <c r="AOH181" s="147"/>
      <c r="AOI181" s="113"/>
      <c r="AOJ181" s="148"/>
      <c r="AOK181" s="149"/>
      <c r="AOL181" s="150"/>
      <c r="AOM181" s="151"/>
      <c r="AON181" s="152"/>
      <c r="AOO181" s="146"/>
      <c r="AOP181" s="113"/>
      <c r="AOQ181" s="147"/>
      <c r="AOR181" s="113"/>
      <c r="AOS181" s="148"/>
      <c r="AOT181" s="149"/>
      <c r="AOU181" s="150"/>
      <c r="AOV181" s="151"/>
      <c r="AOW181" s="152"/>
      <c r="AOX181" s="146"/>
      <c r="AOY181" s="113"/>
      <c r="AOZ181" s="147"/>
      <c r="APA181" s="113"/>
      <c r="APB181" s="148"/>
      <c r="APC181" s="149"/>
      <c r="APD181" s="150"/>
      <c r="APE181" s="151"/>
      <c r="APF181" s="152"/>
      <c r="APG181" s="146"/>
      <c r="APH181" s="113"/>
      <c r="API181" s="147"/>
      <c r="APJ181" s="113"/>
      <c r="APK181" s="148"/>
      <c r="APL181" s="149"/>
      <c r="APM181" s="150"/>
      <c r="APN181" s="151"/>
      <c r="APO181" s="152"/>
      <c r="APP181" s="146"/>
      <c r="APQ181" s="113"/>
      <c r="APR181" s="147"/>
      <c r="APS181" s="113"/>
      <c r="APT181" s="148"/>
      <c r="APU181" s="149"/>
      <c r="APV181" s="150"/>
      <c r="APW181" s="151"/>
      <c r="APX181" s="152"/>
      <c r="APY181" s="146"/>
      <c r="APZ181" s="113"/>
      <c r="AQA181" s="147"/>
      <c r="AQB181" s="113"/>
      <c r="AQC181" s="148"/>
      <c r="AQD181" s="149"/>
      <c r="AQE181" s="150"/>
      <c r="AQF181" s="151"/>
      <c r="AQG181" s="152"/>
      <c r="AQH181" s="146"/>
      <c r="AQI181" s="113"/>
      <c r="AQJ181" s="147"/>
      <c r="AQK181" s="113"/>
      <c r="AQL181" s="148"/>
      <c r="AQM181" s="149"/>
      <c r="AQN181" s="150"/>
      <c r="AQO181" s="151"/>
      <c r="AQP181" s="152"/>
      <c r="AQQ181" s="146"/>
      <c r="AQR181" s="113"/>
      <c r="AQS181" s="147"/>
      <c r="AQT181" s="113"/>
      <c r="AQU181" s="148"/>
      <c r="AQV181" s="149"/>
      <c r="AQW181" s="150"/>
      <c r="AQX181" s="151"/>
      <c r="AQY181" s="152"/>
      <c r="AQZ181" s="146"/>
      <c r="ARA181" s="113"/>
      <c r="ARB181" s="147"/>
      <c r="ARC181" s="113"/>
      <c r="ARD181" s="148"/>
      <c r="ARE181" s="149"/>
      <c r="ARF181" s="150"/>
      <c r="ARG181" s="151"/>
      <c r="ARH181" s="152"/>
      <c r="ARI181" s="146"/>
      <c r="ARJ181" s="113"/>
      <c r="ARK181" s="147"/>
      <c r="ARL181" s="113"/>
      <c r="ARM181" s="148"/>
      <c r="ARN181" s="149"/>
      <c r="ARO181" s="150"/>
      <c r="ARP181" s="151"/>
      <c r="ARQ181" s="152"/>
      <c r="ARR181" s="146"/>
      <c r="ARS181" s="113"/>
      <c r="ART181" s="147"/>
      <c r="ARU181" s="113"/>
      <c r="ARV181" s="148"/>
      <c r="ARW181" s="149"/>
      <c r="ARX181" s="150"/>
      <c r="ARY181" s="151"/>
      <c r="ARZ181" s="152"/>
      <c r="ASA181" s="146"/>
      <c r="ASB181" s="113"/>
      <c r="ASC181" s="147"/>
      <c r="ASD181" s="113"/>
      <c r="ASE181" s="148"/>
      <c r="ASF181" s="149"/>
      <c r="ASG181" s="150"/>
      <c r="ASH181" s="151"/>
      <c r="ASI181" s="152"/>
      <c r="ASJ181" s="146"/>
      <c r="ASK181" s="113"/>
      <c r="ASL181" s="147"/>
      <c r="ASM181" s="113"/>
      <c r="ASN181" s="148"/>
      <c r="ASO181" s="149"/>
      <c r="ASP181" s="150"/>
      <c r="ASQ181" s="151"/>
      <c r="ASR181" s="152"/>
      <c r="ASS181" s="146"/>
      <c r="AST181" s="113"/>
      <c r="ASU181" s="147"/>
      <c r="ASV181" s="113"/>
      <c r="ASW181" s="148"/>
      <c r="ASX181" s="149"/>
      <c r="ASY181" s="150"/>
      <c r="ASZ181" s="151"/>
      <c r="ATA181" s="152"/>
      <c r="ATB181" s="146"/>
      <c r="ATC181" s="113"/>
      <c r="ATD181" s="147"/>
      <c r="ATE181" s="113"/>
      <c r="ATF181" s="148"/>
      <c r="ATG181" s="149"/>
      <c r="ATH181" s="150"/>
      <c r="ATI181" s="151"/>
      <c r="ATJ181" s="152"/>
      <c r="ATK181" s="146"/>
      <c r="ATL181" s="113"/>
      <c r="ATM181" s="147"/>
      <c r="ATN181" s="113"/>
      <c r="ATO181" s="148"/>
      <c r="ATP181" s="149"/>
      <c r="ATQ181" s="150"/>
      <c r="ATR181" s="151"/>
      <c r="ATS181" s="152"/>
      <c r="ATT181" s="146"/>
      <c r="ATU181" s="113"/>
      <c r="ATV181" s="147"/>
      <c r="ATW181" s="113"/>
      <c r="ATX181" s="148"/>
      <c r="ATY181" s="149"/>
      <c r="ATZ181" s="150"/>
      <c r="AUA181" s="151"/>
      <c r="AUB181" s="152"/>
      <c r="AUC181" s="146"/>
      <c r="AUD181" s="113"/>
      <c r="AUE181" s="147"/>
      <c r="AUF181" s="113"/>
      <c r="AUG181" s="148"/>
      <c r="AUH181" s="149"/>
      <c r="AUI181" s="150"/>
      <c r="AUJ181" s="151"/>
      <c r="AUK181" s="152"/>
      <c r="AUL181" s="146"/>
      <c r="AUM181" s="113"/>
      <c r="AUN181" s="147"/>
      <c r="AUO181" s="113"/>
      <c r="AUP181" s="148"/>
      <c r="AUQ181" s="149"/>
      <c r="AUR181" s="150"/>
      <c r="AUS181" s="151"/>
      <c r="AUT181" s="152"/>
      <c r="AUU181" s="146"/>
      <c r="AUV181" s="113"/>
      <c r="AUW181" s="147"/>
      <c r="AUX181" s="113"/>
      <c r="AUY181" s="148"/>
      <c r="AUZ181" s="149"/>
      <c r="AVA181" s="150"/>
      <c r="AVB181" s="151"/>
      <c r="AVC181" s="152"/>
      <c r="AVD181" s="146"/>
      <c r="AVE181" s="113"/>
      <c r="AVF181" s="147"/>
      <c r="AVG181" s="113"/>
      <c r="AVH181" s="148"/>
      <c r="AVI181" s="149"/>
      <c r="AVJ181" s="150"/>
      <c r="AVK181" s="151"/>
      <c r="AVL181" s="152"/>
      <c r="AVM181" s="146"/>
      <c r="AVN181" s="113"/>
      <c r="AVO181" s="147"/>
      <c r="AVP181" s="113"/>
      <c r="AVQ181" s="148"/>
      <c r="AVR181" s="149"/>
      <c r="AVS181" s="150"/>
      <c r="AVT181" s="151"/>
      <c r="AVU181" s="152"/>
      <c r="AVV181" s="146"/>
      <c r="AVW181" s="113"/>
      <c r="AVX181" s="147"/>
      <c r="AVY181" s="113"/>
      <c r="AVZ181" s="148"/>
      <c r="AWA181" s="149"/>
      <c r="AWB181" s="150"/>
      <c r="AWC181" s="151"/>
      <c r="AWD181" s="152"/>
      <c r="AWE181" s="146"/>
      <c r="AWF181" s="113"/>
      <c r="AWG181" s="147"/>
      <c r="AWH181" s="113"/>
      <c r="AWI181" s="148"/>
      <c r="AWJ181" s="149"/>
      <c r="AWK181" s="150"/>
      <c r="AWL181" s="151"/>
      <c r="AWM181" s="152"/>
      <c r="AWN181" s="146"/>
      <c r="AWO181" s="113"/>
      <c r="AWP181" s="147"/>
      <c r="AWQ181" s="113"/>
      <c r="AWR181" s="148"/>
      <c r="AWS181" s="149"/>
      <c r="AWT181" s="150"/>
      <c r="AWU181" s="151"/>
      <c r="AWV181" s="152"/>
      <c r="AWW181" s="146"/>
      <c r="AWX181" s="113"/>
      <c r="AWY181" s="147"/>
      <c r="AWZ181" s="113"/>
      <c r="AXA181" s="148"/>
      <c r="AXB181" s="149"/>
      <c r="AXC181" s="150"/>
      <c r="AXD181" s="151"/>
      <c r="AXE181" s="152"/>
      <c r="AXF181" s="146"/>
      <c r="AXG181" s="113"/>
      <c r="AXH181" s="147"/>
      <c r="AXI181" s="113"/>
      <c r="AXJ181" s="148"/>
      <c r="AXK181" s="149"/>
      <c r="AXL181" s="150"/>
      <c r="AXM181" s="151"/>
      <c r="AXN181" s="152"/>
      <c r="AXO181" s="146"/>
      <c r="AXP181" s="113"/>
      <c r="AXQ181" s="147"/>
      <c r="AXR181" s="113"/>
      <c r="AXS181" s="148"/>
      <c r="AXT181" s="149"/>
      <c r="AXU181" s="150"/>
      <c r="AXV181" s="151"/>
      <c r="AXW181" s="152"/>
      <c r="AXX181" s="146"/>
      <c r="AXY181" s="113"/>
      <c r="AXZ181" s="147"/>
      <c r="AYA181" s="113"/>
      <c r="AYB181" s="148"/>
      <c r="AYC181" s="149"/>
      <c r="AYD181" s="150"/>
      <c r="AYE181" s="151"/>
      <c r="AYF181" s="152"/>
      <c r="AYG181" s="146"/>
      <c r="AYH181" s="113"/>
      <c r="AYI181" s="147"/>
      <c r="AYJ181" s="113"/>
      <c r="AYK181" s="148"/>
      <c r="AYL181" s="149"/>
      <c r="AYM181" s="150"/>
      <c r="AYN181" s="151"/>
      <c r="AYO181" s="152"/>
      <c r="AYP181" s="146"/>
      <c r="AYQ181" s="113"/>
      <c r="AYR181" s="147"/>
      <c r="AYS181" s="113"/>
      <c r="AYT181" s="148"/>
      <c r="AYU181" s="149"/>
      <c r="AYV181" s="150"/>
      <c r="AYW181" s="151"/>
      <c r="AYX181" s="152"/>
      <c r="AYY181" s="146"/>
      <c r="AYZ181" s="113"/>
      <c r="AZA181" s="147"/>
      <c r="AZB181" s="113"/>
      <c r="AZC181" s="148"/>
      <c r="AZD181" s="149"/>
      <c r="AZE181" s="150"/>
      <c r="AZF181" s="151"/>
      <c r="AZG181" s="152"/>
      <c r="AZH181" s="146"/>
      <c r="AZI181" s="113"/>
      <c r="AZJ181" s="147"/>
      <c r="AZK181" s="113"/>
      <c r="AZL181" s="148"/>
      <c r="AZM181" s="149"/>
      <c r="AZN181" s="150"/>
      <c r="AZO181" s="151"/>
      <c r="AZP181" s="152"/>
      <c r="AZQ181" s="146"/>
      <c r="AZR181" s="113"/>
      <c r="AZS181" s="147"/>
      <c r="AZT181" s="113"/>
      <c r="AZU181" s="148"/>
      <c r="AZV181" s="149"/>
      <c r="AZW181" s="150"/>
      <c r="AZX181" s="151"/>
      <c r="AZY181" s="152"/>
      <c r="AZZ181" s="146"/>
      <c r="BAA181" s="113"/>
      <c r="BAB181" s="147"/>
      <c r="BAC181" s="113"/>
      <c r="BAD181" s="148"/>
      <c r="BAE181" s="149"/>
      <c r="BAF181" s="150"/>
      <c r="BAG181" s="151"/>
      <c r="BAH181" s="152"/>
      <c r="BAI181" s="146"/>
      <c r="BAJ181" s="113"/>
      <c r="BAK181" s="147"/>
      <c r="BAL181" s="113"/>
      <c r="BAM181" s="148"/>
      <c r="BAN181" s="149"/>
      <c r="BAO181" s="150"/>
      <c r="BAP181" s="151"/>
      <c r="BAQ181" s="152"/>
      <c r="BAR181" s="146"/>
      <c r="BAS181" s="113"/>
      <c r="BAT181" s="147"/>
      <c r="BAU181" s="113"/>
      <c r="BAV181" s="148"/>
      <c r="BAW181" s="149"/>
      <c r="BAX181" s="150"/>
      <c r="BAY181" s="151"/>
      <c r="BAZ181" s="152"/>
      <c r="BBA181" s="146"/>
      <c r="BBB181" s="113"/>
      <c r="BBC181" s="147"/>
      <c r="BBD181" s="113"/>
      <c r="BBE181" s="148"/>
      <c r="BBF181" s="149"/>
      <c r="BBG181" s="150"/>
      <c r="BBH181" s="151"/>
      <c r="BBI181" s="152"/>
      <c r="BBJ181" s="146"/>
      <c r="BBK181" s="113"/>
      <c r="BBL181" s="147"/>
      <c r="BBM181" s="113"/>
      <c r="BBN181" s="148"/>
      <c r="BBO181" s="149"/>
      <c r="BBP181" s="150"/>
      <c r="BBQ181" s="151"/>
      <c r="BBR181" s="152"/>
      <c r="BBS181" s="146"/>
      <c r="BBT181" s="113"/>
      <c r="BBU181" s="147"/>
      <c r="BBV181" s="113"/>
      <c r="BBW181" s="148"/>
      <c r="BBX181" s="149"/>
      <c r="BBY181" s="150"/>
      <c r="BBZ181" s="151"/>
      <c r="BCA181" s="152"/>
      <c r="BCB181" s="146"/>
      <c r="BCC181" s="113"/>
      <c r="BCD181" s="147"/>
      <c r="BCE181" s="113"/>
      <c r="BCF181" s="148"/>
      <c r="BCG181" s="149"/>
      <c r="BCH181" s="150"/>
      <c r="BCI181" s="151"/>
      <c r="BCJ181" s="152"/>
      <c r="BCK181" s="146"/>
      <c r="BCL181" s="113"/>
      <c r="BCM181" s="147"/>
      <c r="BCN181" s="113"/>
      <c r="BCO181" s="148"/>
      <c r="BCP181" s="149"/>
      <c r="BCQ181" s="150"/>
      <c r="BCR181" s="151"/>
      <c r="BCS181" s="152"/>
      <c r="BCT181" s="146"/>
      <c r="BCU181" s="113"/>
      <c r="BCV181" s="147"/>
      <c r="BCW181" s="113"/>
      <c r="BCX181" s="148"/>
      <c r="BCY181" s="149"/>
      <c r="BCZ181" s="150"/>
      <c r="BDA181" s="151"/>
      <c r="BDB181" s="152"/>
      <c r="BDC181" s="146"/>
      <c r="BDD181" s="113"/>
      <c r="BDE181" s="147"/>
      <c r="BDF181" s="113"/>
      <c r="BDG181" s="148"/>
      <c r="BDH181" s="149"/>
      <c r="BDI181" s="150"/>
      <c r="BDJ181" s="151"/>
      <c r="BDK181" s="152"/>
      <c r="BDL181" s="146"/>
      <c r="BDM181" s="113"/>
      <c r="BDN181" s="147"/>
      <c r="BDO181" s="113"/>
      <c r="BDP181" s="148"/>
      <c r="BDQ181" s="149"/>
      <c r="BDR181" s="150"/>
      <c r="BDS181" s="151"/>
      <c r="BDT181" s="152"/>
      <c r="BDU181" s="146"/>
      <c r="BDV181" s="113"/>
      <c r="BDW181" s="147"/>
      <c r="BDX181" s="113"/>
      <c r="BDY181" s="148"/>
      <c r="BDZ181" s="149"/>
      <c r="BEA181" s="150"/>
      <c r="BEB181" s="151"/>
      <c r="BEC181" s="152"/>
      <c r="BED181" s="146"/>
      <c r="BEE181" s="113"/>
      <c r="BEF181" s="147"/>
      <c r="BEG181" s="113"/>
      <c r="BEH181" s="148"/>
      <c r="BEI181" s="149"/>
      <c r="BEJ181" s="150"/>
      <c r="BEK181" s="151"/>
      <c r="BEL181" s="152"/>
      <c r="BEM181" s="146"/>
      <c r="BEN181" s="113"/>
      <c r="BEO181" s="147"/>
      <c r="BEP181" s="113"/>
      <c r="BEQ181" s="148"/>
      <c r="BER181" s="149"/>
      <c r="BES181" s="150"/>
      <c r="BET181" s="151"/>
      <c r="BEU181" s="152"/>
      <c r="BEV181" s="146"/>
      <c r="BEW181" s="113"/>
      <c r="BEX181" s="147"/>
      <c r="BEY181" s="113"/>
      <c r="BEZ181" s="148"/>
      <c r="BFA181" s="149"/>
      <c r="BFB181" s="150"/>
      <c r="BFC181" s="151"/>
      <c r="BFD181" s="152"/>
      <c r="BFE181" s="146"/>
      <c r="BFF181" s="113"/>
      <c r="BFG181" s="147"/>
      <c r="BFH181" s="113"/>
      <c r="BFI181" s="148"/>
      <c r="BFJ181" s="149"/>
      <c r="BFK181" s="150"/>
      <c r="BFL181" s="151"/>
      <c r="BFM181" s="152"/>
      <c r="BFN181" s="146"/>
      <c r="BFO181" s="113"/>
      <c r="BFP181" s="147"/>
      <c r="BFQ181" s="113"/>
      <c r="BFR181" s="148"/>
      <c r="BFS181" s="149"/>
      <c r="BFT181" s="150"/>
      <c r="BFU181" s="151"/>
      <c r="BFV181" s="152"/>
      <c r="BFW181" s="146"/>
      <c r="BFX181" s="113"/>
      <c r="BFY181" s="147"/>
      <c r="BFZ181" s="113"/>
      <c r="BGA181" s="148"/>
      <c r="BGB181" s="149"/>
      <c r="BGC181" s="150"/>
      <c r="BGD181" s="151"/>
      <c r="BGE181" s="152"/>
      <c r="BGF181" s="146"/>
      <c r="BGG181" s="113"/>
      <c r="BGH181" s="147"/>
      <c r="BGI181" s="113"/>
      <c r="BGJ181" s="148"/>
      <c r="BGK181" s="149"/>
      <c r="BGL181" s="150"/>
      <c r="BGM181" s="151"/>
      <c r="BGN181" s="152"/>
      <c r="BGO181" s="146"/>
      <c r="BGP181" s="113"/>
      <c r="BGQ181" s="147"/>
      <c r="BGR181" s="113"/>
      <c r="BGS181" s="148"/>
      <c r="BGT181" s="149"/>
      <c r="BGU181" s="150"/>
      <c r="BGV181" s="151"/>
      <c r="BGW181" s="152"/>
      <c r="BGX181" s="146"/>
      <c r="BGY181" s="113"/>
      <c r="BGZ181" s="147"/>
      <c r="BHA181" s="113"/>
      <c r="BHB181" s="148"/>
      <c r="BHC181" s="149"/>
      <c r="BHD181" s="150"/>
      <c r="BHE181" s="151"/>
      <c r="BHF181" s="152"/>
      <c r="BHG181" s="146"/>
      <c r="BHH181" s="113"/>
      <c r="BHI181" s="147"/>
      <c r="BHJ181" s="113"/>
      <c r="BHK181" s="148"/>
      <c r="BHL181" s="149"/>
      <c r="BHM181" s="150"/>
      <c r="BHN181" s="151"/>
      <c r="BHO181" s="152"/>
      <c r="BHP181" s="146"/>
      <c r="BHQ181" s="113"/>
      <c r="BHR181" s="147"/>
      <c r="BHS181" s="113"/>
      <c r="BHT181" s="148"/>
      <c r="BHU181" s="149"/>
      <c r="BHV181" s="150"/>
      <c r="BHW181" s="151"/>
      <c r="BHX181" s="152"/>
      <c r="BHY181" s="146"/>
      <c r="BHZ181" s="113"/>
      <c r="BIA181" s="147"/>
      <c r="BIB181" s="113"/>
      <c r="BIC181" s="148"/>
      <c r="BID181" s="149"/>
      <c r="BIE181" s="150"/>
      <c r="BIF181" s="151"/>
      <c r="BIG181" s="152"/>
      <c r="BIH181" s="146"/>
      <c r="BII181" s="113"/>
      <c r="BIJ181" s="147"/>
      <c r="BIK181" s="113"/>
      <c r="BIL181" s="148"/>
      <c r="BIM181" s="149"/>
      <c r="BIN181" s="150"/>
      <c r="BIO181" s="151"/>
      <c r="BIP181" s="152"/>
      <c r="BIQ181" s="146"/>
      <c r="BIR181" s="113"/>
      <c r="BIS181" s="147"/>
      <c r="BIT181" s="113"/>
      <c r="BIU181" s="148"/>
      <c r="BIV181" s="149"/>
      <c r="BIW181" s="150"/>
      <c r="BIX181" s="151"/>
      <c r="BIY181" s="152"/>
      <c r="BIZ181" s="146"/>
      <c r="BJA181" s="113"/>
      <c r="BJB181" s="147"/>
      <c r="BJC181" s="113"/>
      <c r="BJD181" s="148"/>
      <c r="BJE181" s="149"/>
      <c r="BJF181" s="150"/>
      <c r="BJG181" s="151"/>
      <c r="BJH181" s="152"/>
      <c r="BJI181" s="146"/>
      <c r="BJJ181" s="113"/>
      <c r="BJK181" s="147"/>
      <c r="BJL181" s="113"/>
      <c r="BJM181" s="148"/>
      <c r="BJN181" s="149"/>
      <c r="BJO181" s="150"/>
      <c r="BJP181" s="151"/>
      <c r="BJQ181" s="152"/>
      <c r="BJR181" s="146"/>
      <c r="BJS181" s="113"/>
      <c r="BJT181" s="147"/>
      <c r="BJU181" s="113"/>
      <c r="BJV181" s="148"/>
      <c r="BJW181" s="149"/>
      <c r="BJX181" s="150"/>
      <c r="BJY181" s="151"/>
      <c r="BJZ181" s="152"/>
      <c r="BKA181" s="146"/>
      <c r="BKB181" s="113"/>
      <c r="BKC181" s="147"/>
      <c r="BKD181" s="113"/>
      <c r="BKE181" s="148"/>
      <c r="BKF181" s="149"/>
      <c r="BKG181" s="150"/>
      <c r="BKH181" s="151"/>
      <c r="BKI181" s="152"/>
      <c r="BKJ181" s="146"/>
      <c r="BKK181" s="113"/>
      <c r="BKL181" s="147"/>
      <c r="BKM181" s="113"/>
      <c r="BKN181" s="148"/>
      <c r="BKO181" s="149"/>
      <c r="BKP181" s="150"/>
      <c r="BKQ181" s="151"/>
      <c r="BKR181" s="152"/>
      <c r="BKS181" s="146"/>
      <c r="BKT181" s="113"/>
      <c r="BKU181" s="147"/>
      <c r="BKV181" s="113"/>
      <c r="BKW181" s="148"/>
      <c r="BKX181" s="149"/>
      <c r="BKY181" s="150"/>
      <c r="BKZ181" s="151"/>
      <c r="BLA181" s="152"/>
      <c r="BLB181" s="146"/>
      <c r="BLC181" s="113"/>
      <c r="BLD181" s="147"/>
      <c r="BLE181" s="113"/>
      <c r="BLF181" s="148"/>
      <c r="BLG181" s="149"/>
      <c r="BLH181" s="150"/>
      <c r="BLI181" s="151"/>
      <c r="BLJ181" s="152"/>
      <c r="BLK181" s="146"/>
      <c r="BLL181" s="113"/>
      <c r="BLM181" s="147"/>
      <c r="BLN181" s="113"/>
      <c r="BLO181" s="148"/>
      <c r="BLP181" s="149"/>
      <c r="BLQ181" s="150"/>
      <c r="BLR181" s="151"/>
      <c r="BLS181" s="152"/>
      <c r="BLT181" s="146"/>
      <c r="BLU181" s="113"/>
      <c r="BLV181" s="147"/>
      <c r="BLW181" s="113"/>
      <c r="BLX181" s="148"/>
      <c r="BLY181" s="149"/>
      <c r="BLZ181" s="150"/>
      <c r="BMA181" s="151"/>
      <c r="BMB181" s="152"/>
      <c r="BMC181" s="146"/>
      <c r="BMD181" s="113"/>
      <c r="BME181" s="147"/>
      <c r="BMF181" s="113"/>
      <c r="BMG181" s="148"/>
      <c r="BMH181" s="149"/>
      <c r="BMI181" s="150"/>
      <c r="BMJ181" s="151"/>
      <c r="BMK181" s="152"/>
      <c r="BML181" s="146"/>
      <c r="BMM181" s="113"/>
      <c r="BMN181" s="147"/>
      <c r="BMO181" s="113"/>
      <c r="BMP181" s="148"/>
      <c r="BMQ181" s="149"/>
      <c r="BMR181" s="150"/>
      <c r="BMS181" s="151"/>
      <c r="BMT181" s="152"/>
      <c r="BMU181" s="146"/>
      <c r="BMV181" s="113"/>
      <c r="BMW181" s="147"/>
      <c r="BMX181" s="113"/>
      <c r="BMY181" s="148"/>
      <c r="BMZ181" s="149"/>
      <c r="BNA181" s="150"/>
      <c r="BNB181" s="151"/>
      <c r="BNC181" s="152"/>
      <c r="BND181" s="146"/>
      <c r="BNE181" s="113"/>
      <c r="BNF181" s="147"/>
      <c r="BNG181" s="113"/>
      <c r="BNH181" s="148"/>
      <c r="BNI181" s="149"/>
      <c r="BNJ181" s="150"/>
      <c r="BNK181" s="151"/>
      <c r="BNL181" s="152"/>
      <c r="BNM181" s="146"/>
      <c r="BNN181" s="113"/>
      <c r="BNO181" s="147"/>
      <c r="BNP181" s="113"/>
      <c r="BNQ181" s="148"/>
      <c r="BNR181" s="149"/>
      <c r="BNS181" s="150"/>
      <c r="BNT181" s="151"/>
      <c r="BNU181" s="152"/>
      <c r="BNV181" s="146"/>
      <c r="BNW181" s="113"/>
      <c r="BNX181" s="147"/>
      <c r="BNY181" s="113"/>
      <c r="BNZ181" s="148"/>
      <c r="BOA181" s="149"/>
      <c r="BOB181" s="150"/>
      <c r="BOC181" s="151"/>
      <c r="BOD181" s="152"/>
      <c r="BOE181" s="146"/>
      <c r="BOF181" s="113"/>
      <c r="BOG181" s="147"/>
      <c r="BOH181" s="113"/>
      <c r="BOI181" s="148"/>
      <c r="BOJ181" s="149"/>
      <c r="BOK181" s="150"/>
      <c r="BOL181" s="151"/>
      <c r="BOM181" s="152"/>
      <c r="BON181" s="146"/>
      <c r="BOO181" s="113"/>
      <c r="BOP181" s="147"/>
      <c r="BOQ181" s="113"/>
      <c r="BOR181" s="148"/>
      <c r="BOS181" s="149"/>
      <c r="BOT181" s="150"/>
      <c r="BOU181" s="151"/>
      <c r="BOV181" s="152"/>
      <c r="BOW181" s="146"/>
      <c r="BOX181" s="113"/>
      <c r="BOY181" s="147"/>
      <c r="BOZ181" s="113"/>
      <c r="BPA181" s="148"/>
      <c r="BPB181" s="149"/>
      <c r="BPC181" s="150"/>
      <c r="BPD181" s="151"/>
      <c r="BPE181" s="152"/>
      <c r="BPF181" s="146"/>
      <c r="BPG181" s="113"/>
      <c r="BPH181" s="147"/>
      <c r="BPI181" s="113"/>
      <c r="BPJ181" s="148"/>
      <c r="BPK181" s="149"/>
      <c r="BPL181" s="150"/>
      <c r="BPM181" s="151"/>
      <c r="BPN181" s="152"/>
      <c r="BPO181" s="146"/>
      <c r="BPP181" s="113"/>
      <c r="BPQ181" s="147"/>
      <c r="BPR181" s="113"/>
      <c r="BPS181" s="148"/>
      <c r="BPT181" s="149"/>
      <c r="BPU181" s="150"/>
      <c r="BPV181" s="151"/>
      <c r="BPW181" s="152"/>
      <c r="BPX181" s="146"/>
      <c r="BPY181" s="113"/>
      <c r="BPZ181" s="147"/>
      <c r="BQA181" s="113"/>
      <c r="BQB181" s="148"/>
      <c r="BQC181" s="149"/>
      <c r="BQD181" s="150"/>
      <c r="BQE181" s="151"/>
      <c r="BQF181" s="152"/>
      <c r="BQG181" s="146"/>
      <c r="BQH181" s="113"/>
      <c r="BQI181" s="147"/>
      <c r="BQJ181" s="113"/>
      <c r="BQK181" s="148"/>
      <c r="BQL181" s="149"/>
      <c r="BQM181" s="150"/>
      <c r="BQN181" s="151"/>
      <c r="BQO181" s="152"/>
      <c r="BQP181" s="146"/>
      <c r="BQQ181" s="113"/>
      <c r="BQR181" s="147"/>
      <c r="BQS181" s="113"/>
      <c r="BQT181" s="148"/>
      <c r="BQU181" s="149"/>
      <c r="BQV181" s="150"/>
      <c r="BQW181" s="151"/>
      <c r="BQX181" s="152"/>
      <c r="BQY181" s="146"/>
      <c r="BQZ181" s="113"/>
      <c r="BRA181" s="147"/>
      <c r="BRB181" s="113"/>
      <c r="BRC181" s="148"/>
      <c r="BRD181" s="149"/>
      <c r="BRE181" s="150"/>
      <c r="BRF181" s="151"/>
      <c r="BRG181" s="152"/>
      <c r="BRH181" s="146"/>
      <c r="BRI181" s="113"/>
      <c r="BRJ181" s="147"/>
      <c r="BRK181" s="113"/>
      <c r="BRL181" s="148"/>
      <c r="BRM181" s="149"/>
      <c r="BRN181" s="150"/>
      <c r="BRO181" s="151"/>
      <c r="BRP181" s="152"/>
      <c r="BRQ181" s="146"/>
      <c r="BRR181" s="113"/>
      <c r="BRS181" s="147"/>
      <c r="BRT181" s="113"/>
      <c r="BRU181" s="148"/>
      <c r="BRV181" s="149"/>
      <c r="BRW181" s="150"/>
      <c r="BRX181" s="151"/>
      <c r="BRY181" s="152"/>
      <c r="BRZ181" s="146"/>
      <c r="BSA181" s="113"/>
      <c r="BSB181" s="147"/>
      <c r="BSC181" s="113"/>
      <c r="BSD181" s="148"/>
      <c r="BSE181" s="149"/>
      <c r="BSF181" s="150"/>
      <c r="BSG181" s="151"/>
      <c r="BSH181" s="152"/>
      <c r="BSI181" s="146"/>
      <c r="BSJ181" s="113"/>
      <c r="BSK181" s="147"/>
      <c r="BSL181" s="113"/>
      <c r="BSM181" s="148"/>
      <c r="BSN181" s="149"/>
      <c r="BSO181" s="150"/>
      <c r="BSP181" s="151"/>
      <c r="BSQ181" s="152"/>
      <c r="BSR181" s="146"/>
      <c r="BSS181" s="113"/>
      <c r="BST181" s="147"/>
      <c r="BSU181" s="113"/>
      <c r="BSV181" s="148"/>
      <c r="BSW181" s="149"/>
      <c r="BSX181" s="150"/>
      <c r="BSY181" s="151"/>
      <c r="BSZ181" s="152"/>
      <c r="BTA181" s="146"/>
      <c r="BTB181" s="113"/>
      <c r="BTC181" s="147"/>
      <c r="BTD181" s="113"/>
      <c r="BTE181" s="148"/>
      <c r="BTF181" s="149"/>
      <c r="BTG181" s="150"/>
      <c r="BTH181" s="151"/>
      <c r="BTI181" s="152"/>
      <c r="BTJ181" s="146"/>
      <c r="BTK181" s="113"/>
      <c r="BTL181" s="147"/>
      <c r="BTM181" s="113"/>
      <c r="BTN181" s="148"/>
      <c r="BTO181" s="149"/>
      <c r="BTP181" s="150"/>
      <c r="BTQ181" s="151"/>
      <c r="BTR181" s="152"/>
      <c r="BTS181" s="146"/>
      <c r="BTT181" s="113"/>
      <c r="BTU181" s="147"/>
      <c r="BTV181" s="113"/>
      <c r="BTW181" s="148"/>
      <c r="BTX181" s="149"/>
      <c r="BTY181" s="150"/>
      <c r="BTZ181" s="151"/>
      <c r="BUA181" s="152"/>
      <c r="BUB181" s="146"/>
      <c r="BUC181" s="113"/>
      <c r="BUD181" s="147"/>
      <c r="BUE181" s="113"/>
      <c r="BUF181" s="148"/>
      <c r="BUG181" s="149"/>
      <c r="BUH181" s="150"/>
      <c r="BUI181" s="151"/>
      <c r="BUJ181" s="152"/>
      <c r="BUK181" s="146"/>
      <c r="BUL181" s="113"/>
      <c r="BUM181" s="147"/>
      <c r="BUN181" s="113"/>
      <c r="BUO181" s="148"/>
      <c r="BUP181" s="149"/>
      <c r="BUQ181" s="150"/>
      <c r="BUR181" s="151"/>
      <c r="BUS181" s="152"/>
      <c r="BUT181" s="146"/>
      <c r="BUU181" s="113"/>
      <c r="BUV181" s="147"/>
      <c r="BUW181" s="113"/>
      <c r="BUX181" s="148"/>
      <c r="BUY181" s="149"/>
      <c r="BUZ181" s="150"/>
      <c r="BVA181" s="151"/>
      <c r="BVB181" s="152"/>
      <c r="BVC181" s="146"/>
      <c r="BVD181" s="113"/>
      <c r="BVE181" s="147"/>
      <c r="BVF181" s="113"/>
      <c r="BVG181" s="148"/>
      <c r="BVH181" s="149"/>
      <c r="BVI181" s="150"/>
      <c r="BVJ181" s="151"/>
      <c r="BVK181" s="152"/>
      <c r="BVL181" s="146"/>
      <c r="BVM181" s="113"/>
      <c r="BVN181" s="147"/>
      <c r="BVO181" s="113"/>
      <c r="BVP181" s="148"/>
      <c r="BVQ181" s="149"/>
      <c r="BVR181" s="150"/>
      <c r="BVS181" s="151"/>
      <c r="BVT181" s="152"/>
      <c r="BVU181" s="146"/>
      <c r="BVV181" s="113"/>
      <c r="BVW181" s="147"/>
      <c r="BVX181" s="113"/>
      <c r="BVY181" s="148"/>
      <c r="BVZ181" s="149"/>
      <c r="BWA181" s="150"/>
      <c r="BWB181" s="151"/>
      <c r="BWC181" s="152"/>
      <c r="BWD181" s="146"/>
      <c r="BWE181" s="113"/>
      <c r="BWF181" s="147"/>
      <c r="BWG181" s="113"/>
      <c r="BWH181" s="148"/>
      <c r="BWI181" s="149"/>
      <c r="BWJ181" s="150"/>
      <c r="BWK181" s="151"/>
      <c r="BWL181" s="152"/>
      <c r="BWM181" s="146"/>
      <c r="BWN181" s="113"/>
      <c r="BWO181" s="147"/>
      <c r="BWP181" s="113"/>
      <c r="BWQ181" s="148"/>
      <c r="BWR181" s="149"/>
      <c r="BWS181" s="150"/>
      <c r="BWT181" s="151"/>
      <c r="BWU181" s="152"/>
      <c r="BWV181" s="146"/>
      <c r="BWW181" s="113"/>
      <c r="BWX181" s="147"/>
      <c r="BWY181" s="113"/>
      <c r="BWZ181" s="148"/>
      <c r="BXA181" s="149"/>
      <c r="BXB181" s="150"/>
      <c r="BXC181" s="151"/>
      <c r="BXD181" s="152"/>
      <c r="BXE181" s="146"/>
      <c r="BXF181" s="113"/>
      <c r="BXG181" s="147"/>
      <c r="BXH181" s="113"/>
      <c r="BXI181" s="148"/>
      <c r="BXJ181" s="149"/>
      <c r="BXK181" s="150"/>
      <c r="BXL181" s="151"/>
      <c r="BXM181" s="152"/>
      <c r="BXN181" s="146"/>
      <c r="BXO181" s="113"/>
      <c r="BXP181" s="147"/>
      <c r="BXQ181" s="113"/>
      <c r="BXR181" s="148"/>
      <c r="BXS181" s="149"/>
      <c r="BXT181" s="150"/>
      <c r="BXU181" s="151"/>
      <c r="BXV181" s="152"/>
      <c r="BXW181" s="146"/>
      <c r="BXX181" s="113"/>
      <c r="BXY181" s="147"/>
      <c r="BXZ181" s="113"/>
      <c r="BYA181" s="148"/>
      <c r="BYB181" s="149"/>
      <c r="BYC181" s="150"/>
      <c r="BYD181" s="151"/>
      <c r="BYE181" s="152"/>
      <c r="BYF181" s="146"/>
      <c r="BYG181" s="113"/>
      <c r="BYH181" s="147"/>
      <c r="BYI181" s="113"/>
      <c r="BYJ181" s="148"/>
      <c r="BYK181" s="149"/>
      <c r="BYL181" s="150"/>
      <c r="BYM181" s="151"/>
      <c r="BYN181" s="152"/>
      <c r="BYO181" s="146"/>
      <c r="BYP181" s="113"/>
      <c r="BYQ181" s="147"/>
      <c r="BYR181" s="113"/>
      <c r="BYS181" s="148"/>
      <c r="BYT181" s="149"/>
      <c r="BYU181" s="150"/>
      <c r="BYV181" s="151"/>
      <c r="BYW181" s="152"/>
      <c r="BYX181" s="146"/>
      <c r="BYY181" s="113"/>
      <c r="BYZ181" s="147"/>
      <c r="BZA181" s="113"/>
      <c r="BZB181" s="148"/>
      <c r="BZC181" s="149"/>
      <c r="BZD181" s="150"/>
      <c r="BZE181" s="151"/>
      <c r="BZF181" s="152"/>
      <c r="BZG181" s="146"/>
      <c r="BZH181" s="113"/>
      <c r="BZI181" s="147"/>
      <c r="BZJ181" s="113"/>
      <c r="BZK181" s="148"/>
      <c r="BZL181" s="149"/>
      <c r="BZM181" s="150"/>
      <c r="BZN181" s="151"/>
      <c r="BZO181" s="152"/>
      <c r="BZP181" s="146"/>
      <c r="BZQ181" s="113"/>
      <c r="BZR181" s="147"/>
      <c r="BZS181" s="113"/>
      <c r="BZT181" s="148"/>
      <c r="BZU181" s="149"/>
      <c r="BZV181" s="150"/>
      <c r="BZW181" s="151"/>
      <c r="BZX181" s="152"/>
      <c r="BZY181" s="146"/>
      <c r="BZZ181" s="113"/>
      <c r="CAA181" s="147"/>
      <c r="CAB181" s="113"/>
      <c r="CAC181" s="148"/>
      <c r="CAD181" s="149"/>
      <c r="CAE181" s="150"/>
      <c r="CAF181" s="151"/>
      <c r="CAG181" s="152"/>
      <c r="CAH181" s="146"/>
      <c r="CAI181" s="113"/>
      <c r="CAJ181" s="147"/>
      <c r="CAK181" s="113"/>
      <c r="CAL181" s="148"/>
      <c r="CAM181" s="149"/>
      <c r="CAN181" s="150"/>
      <c r="CAO181" s="151"/>
      <c r="CAP181" s="152"/>
      <c r="CAQ181" s="146"/>
      <c r="CAR181" s="113"/>
      <c r="CAS181" s="147"/>
      <c r="CAT181" s="113"/>
      <c r="CAU181" s="148"/>
      <c r="CAV181" s="149"/>
      <c r="CAW181" s="150"/>
      <c r="CAX181" s="151"/>
      <c r="CAY181" s="152"/>
      <c r="CAZ181" s="146"/>
      <c r="CBA181" s="113"/>
      <c r="CBB181" s="147"/>
      <c r="CBC181" s="113"/>
      <c r="CBD181" s="148"/>
      <c r="CBE181" s="149"/>
      <c r="CBF181" s="150"/>
      <c r="CBG181" s="151"/>
      <c r="CBH181" s="152"/>
      <c r="CBI181" s="146"/>
      <c r="CBJ181" s="113"/>
      <c r="CBK181" s="147"/>
      <c r="CBL181" s="113"/>
      <c r="CBM181" s="148"/>
      <c r="CBN181" s="149"/>
      <c r="CBO181" s="150"/>
      <c r="CBP181" s="151"/>
      <c r="CBQ181" s="152"/>
      <c r="CBR181" s="146"/>
      <c r="CBS181" s="113"/>
      <c r="CBT181" s="147"/>
      <c r="CBU181" s="113"/>
      <c r="CBV181" s="148"/>
      <c r="CBW181" s="149"/>
      <c r="CBX181" s="150"/>
      <c r="CBY181" s="151"/>
      <c r="CBZ181" s="152"/>
      <c r="CCA181" s="146"/>
      <c r="CCB181" s="113"/>
      <c r="CCC181" s="147"/>
      <c r="CCD181" s="113"/>
      <c r="CCE181" s="148"/>
      <c r="CCF181" s="149"/>
      <c r="CCG181" s="150"/>
      <c r="CCH181" s="151"/>
      <c r="CCI181" s="152"/>
      <c r="CCJ181" s="146"/>
      <c r="CCK181" s="113"/>
      <c r="CCL181" s="147"/>
      <c r="CCM181" s="113"/>
      <c r="CCN181" s="148"/>
      <c r="CCO181" s="149"/>
      <c r="CCP181" s="150"/>
      <c r="CCQ181" s="151"/>
      <c r="CCR181" s="152"/>
      <c r="CCS181" s="146"/>
      <c r="CCT181" s="113"/>
      <c r="CCU181" s="147"/>
      <c r="CCV181" s="113"/>
      <c r="CCW181" s="148"/>
      <c r="CCX181" s="149"/>
      <c r="CCY181" s="150"/>
      <c r="CCZ181" s="151"/>
      <c r="CDA181" s="152"/>
      <c r="CDB181" s="146"/>
      <c r="CDC181" s="113"/>
      <c r="CDD181" s="147"/>
      <c r="CDE181" s="113"/>
      <c r="CDF181" s="148"/>
      <c r="CDG181" s="149"/>
      <c r="CDH181" s="150"/>
      <c r="CDI181" s="151"/>
      <c r="CDJ181" s="152"/>
      <c r="CDK181" s="146"/>
      <c r="CDL181" s="113"/>
      <c r="CDM181" s="147"/>
      <c r="CDN181" s="113"/>
      <c r="CDO181" s="148"/>
      <c r="CDP181" s="149"/>
      <c r="CDQ181" s="150"/>
      <c r="CDR181" s="151"/>
      <c r="CDS181" s="152"/>
      <c r="CDT181" s="146"/>
      <c r="CDU181" s="113"/>
      <c r="CDV181" s="147"/>
      <c r="CDW181" s="113"/>
      <c r="CDX181" s="148"/>
      <c r="CDY181" s="149"/>
      <c r="CDZ181" s="150"/>
      <c r="CEA181" s="151"/>
      <c r="CEB181" s="152"/>
      <c r="CEC181" s="146"/>
      <c r="CED181" s="113"/>
      <c r="CEE181" s="147"/>
      <c r="CEF181" s="113"/>
      <c r="CEG181" s="148"/>
      <c r="CEH181" s="149"/>
      <c r="CEI181" s="150"/>
      <c r="CEJ181" s="151"/>
      <c r="CEK181" s="152"/>
      <c r="CEL181" s="146"/>
      <c r="CEM181" s="113"/>
      <c r="CEN181" s="147"/>
      <c r="CEO181" s="113"/>
      <c r="CEP181" s="148"/>
      <c r="CEQ181" s="149"/>
      <c r="CER181" s="150"/>
      <c r="CES181" s="151"/>
      <c r="CET181" s="152"/>
      <c r="CEU181" s="146"/>
      <c r="CEV181" s="113"/>
      <c r="CEW181" s="147"/>
      <c r="CEX181" s="113"/>
      <c r="CEY181" s="148"/>
      <c r="CEZ181" s="149"/>
      <c r="CFA181" s="150"/>
      <c r="CFB181" s="151"/>
      <c r="CFC181" s="152"/>
      <c r="CFD181" s="146"/>
      <c r="CFE181" s="113"/>
      <c r="CFF181" s="147"/>
      <c r="CFG181" s="113"/>
      <c r="CFH181" s="148"/>
      <c r="CFI181" s="149"/>
      <c r="CFJ181" s="150"/>
      <c r="CFK181" s="151"/>
      <c r="CFL181" s="152"/>
      <c r="CFM181" s="146"/>
      <c r="CFN181" s="113"/>
      <c r="CFO181" s="147"/>
      <c r="CFP181" s="113"/>
      <c r="CFQ181" s="148"/>
      <c r="CFR181" s="149"/>
      <c r="CFS181" s="150"/>
      <c r="CFT181" s="151"/>
      <c r="CFU181" s="152"/>
      <c r="CFV181" s="146"/>
      <c r="CFW181" s="113"/>
      <c r="CFX181" s="147"/>
      <c r="CFY181" s="113"/>
      <c r="CFZ181" s="148"/>
      <c r="CGA181" s="149"/>
      <c r="CGB181" s="150"/>
      <c r="CGC181" s="151"/>
      <c r="CGD181" s="152"/>
      <c r="CGE181" s="146"/>
      <c r="CGF181" s="113"/>
      <c r="CGG181" s="147"/>
      <c r="CGH181" s="113"/>
      <c r="CGI181" s="148"/>
      <c r="CGJ181" s="149"/>
      <c r="CGK181" s="150"/>
      <c r="CGL181" s="151"/>
      <c r="CGM181" s="152"/>
      <c r="CGN181" s="146"/>
      <c r="CGO181" s="113"/>
      <c r="CGP181" s="147"/>
      <c r="CGQ181" s="113"/>
      <c r="CGR181" s="148"/>
      <c r="CGS181" s="149"/>
      <c r="CGT181" s="150"/>
      <c r="CGU181" s="151"/>
      <c r="CGV181" s="152"/>
      <c r="CGW181" s="146"/>
      <c r="CGX181" s="113"/>
      <c r="CGY181" s="147"/>
      <c r="CGZ181" s="113"/>
      <c r="CHA181" s="148"/>
      <c r="CHB181" s="149"/>
      <c r="CHC181" s="150"/>
      <c r="CHD181" s="151"/>
      <c r="CHE181" s="152"/>
      <c r="CHF181" s="146"/>
      <c r="CHG181" s="113"/>
      <c r="CHH181" s="147"/>
      <c r="CHI181" s="113"/>
      <c r="CHJ181" s="148"/>
      <c r="CHK181" s="149"/>
      <c r="CHL181" s="150"/>
      <c r="CHM181" s="151"/>
      <c r="CHN181" s="152"/>
      <c r="CHO181" s="146"/>
      <c r="CHP181" s="113"/>
      <c r="CHQ181" s="147"/>
      <c r="CHR181" s="113"/>
      <c r="CHS181" s="148"/>
      <c r="CHT181" s="149"/>
      <c r="CHU181" s="150"/>
      <c r="CHV181" s="151"/>
      <c r="CHW181" s="152"/>
      <c r="CHX181" s="146"/>
      <c r="CHY181" s="113"/>
      <c r="CHZ181" s="147"/>
      <c r="CIA181" s="113"/>
      <c r="CIB181" s="148"/>
      <c r="CIC181" s="149"/>
      <c r="CID181" s="150"/>
      <c r="CIE181" s="151"/>
      <c r="CIF181" s="152"/>
      <c r="CIG181" s="146"/>
      <c r="CIH181" s="113"/>
      <c r="CII181" s="147"/>
      <c r="CIJ181" s="113"/>
      <c r="CIK181" s="148"/>
      <c r="CIL181" s="149"/>
      <c r="CIM181" s="150"/>
      <c r="CIN181" s="151"/>
      <c r="CIO181" s="152"/>
      <c r="CIP181" s="146"/>
      <c r="CIQ181" s="113"/>
      <c r="CIR181" s="147"/>
      <c r="CIS181" s="113"/>
      <c r="CIT181" s="148"/>
      <c r="CIU181" s="149"/>
      <c r="CIV181" s="150"/>
      <c r="CIW181" s="151"/>
      <c r="CIX181" s="152"/>
      <c r="CIY181" s="146"/>
      <c r="CIZ181" s="113"/>
      <c r="CJA181" s="147"/>
      <c r="CJB181" s="113"/>
      <c r="CJC181" s="148"/>
      <c r="CJD181" s="149"/>
      <c r="CJE181" s="150"/>
      <c r="CJF181" s="151"/>
      <c r="CJG181" s="152"/>
      <c r="CJH181" s="146"/>
      <c r="CJI181" s="113"/>
      <c r="CJJ181" s="147"/>
      <c r="CJK181" s="113"/>
      <c r="CJL181" s="148"/>
      <c r="CJM181" s="149"/>
      <c r="CJN181" s="150"/>
      <c r="CJO181" s="151"/>
      <c r="CJP181" s="152"/>
      <c r="CJQ181" s="146"/>
      <c r="CJR181" s="113"/>
      <c r="CJS181" s="147"/>
      <c r="CJT181" s="113"/>
      <c r="CJU181" s="148"/>
      <c r="CJV181" s="149"/>
      <c r="CJW181" s="150"/>
      <c r="CJX181" s="151"/>
      <c r="CJY181" s="152"/>
      <c r="CJZ181" s="146"/>
      <c r="CKA181" s="113"/>
      <c r="CKB181" s="147"/>
      <c r="CKC181" s="113"/>
      <c r="CKD181" s="148"/>
      <c r="CKE181" s="149"/>
      <c r="CKF181" s="150"/>
      <c r="CKG181" s="151"/>
      <c r="CKH181" s="152"/>
      <c r="CKI181" s="146"/>
      <c r="CKJ181" s="113"/>
      <c r="CKK181" s="147"/>
      <c r="CKL181" s="113"/>
      <c r="CKM181" s="148"/>
      <c r="CKN181" s="149"/>
      <c r="CKO181" s="150"/>
      <c r="CKP181" s="151"/>
      <c r="CKQ181" s="152"/>
      <c r="CKR181" s="146"/>
      <c r="CKS181" s="113"/>
      <c r="CKT181" s="147"/>
      <c r="CKU181" s="113"/>
      <c r="CKV181" s="148"/>
      <c r="CKW181" s="149"/>
      <c r="CKX181" s="150"/>
      <c r="CKY181" s="151"/>
      <c r="CKZ181" s="152"/>
      <c r="CLA181" s="146"/>
      <c r="CLB181" s="113"/>
      <c r="CLC181" s="147"/>
      <c r="CLD181" s="113"/>
      <c r="CLE181" s="148"/>
      <c r="CLF181" s="149"/>
      <c r="CLG181" s="150"/>
      <c r="CLH181" s="151"/>
      <c r="CLI181" s="152"/>
      <c r="CLJ181" s="146"/>
      <c r="CLK181" s="113"/>
      <c r="CLL181" s="147"/>
      <c r="CLM181" s="113"/>
      <c r="CLN181" s="148"/>
      <c r="CLO181" s="149"/>
      <c r="CLP181" s="150"/>
      <c r="CLQ181" s="151"/>
      <c r="CLR181" s="152"/>
      <c r="CLS181" s="146"/>
      <c r="CLT181" s="113"/>
      <c r="CLU181" s="147"/>
      <c r="CLV181" s="113"/>
      <c r="CLW181" s="148"/>
      <c r="CLX181" s="149"/>
      <c r="CLY181" s="150"/>
      <c r="CLZ181" s="151"/>
      <c r="CMA181" s="152"/>
      <c r="CMB181" s="146"/>
      <c r="CMC181" s="113"/>
      <c r="CMD181" s="147"/>
      <c r="CME181" s="113"/>
      <c r="CMF181" s="148"/>
      <c r="CMG181" s="149"/>
      <c r="CMH181" s="150"/>
      <c r="CMI181" s="151"/>
      <c r="CMJ181" s="152"/>
      <c r="CMK181" s="146"/>
      <c r="CML181" s="113"/>
      <c r="CMM181" s="147"/>
      <c r="CMN181" s="113"/>
      <c r="CMO181" s="148"/>
      <c r="CMP181" s="149"/>
      <c r="CMQ181" s="150"/>
      <c r="CMR181" s="151"/>
      <c r="CMS181" s="152"/>
      <c r="CMT181" s="146"/>
      <c r="CMU181" s="113"/>
      <c r="CMV181" s="147"/>
      <c r="CMW181" s="113"/>
      <c r="CMX181" s="148"/>
      <c r="CMY181" s="149"/>
      <c r="CMZ181" s="150"/>
      <c r="CNA181" s="151"/>
      <c r="CNB181" s="152"/>
      <c r="CNC181" s="146"/>
      <c r="CND181" s="113"/>
      <c r="CNE181" s="147"/>
      <c r="CNF181" s="113"/>
      <c r="CNG181" s="148"/>
      <c r="CNH181" s="149"/>
      <c r="CNI181" s="150"/>
      <c r="CNJ181" s="151"/>
      <c r="CNK181" s="152"/>
      <c r="CNL181" s="146"/>
      <c r="CNM181" s="113"/>
      <c r="CNN181" s="147"/>
      <c r="CNO181" s="113"/>
      <c r="CNP181" s="148"/>
      <c r="CNQ181" s="149"/>
      <c r="CNR181" s="150"/>
      <c r="CNS181" s="151"/>
      <c r="CNT181" s="152"/>
      <c r="CNU181" s="146"/>
      <c r="CNV181" s="113"/>
      <c r="CNW181" s="147"/>
      <c r="CNX181" s="113"/>
      <c r="CNY181" s="148"/>
      <c r="CNZ181" s="149"/>
      <c r="COA181" s="150"/>
      <c r="COB181" s="151"/>
      <c r="COC181" s="152"/>
      <c r="COD181" s="146"/>
      <c r="COE181" s="113"/>
      <c r="COF181" s="147"/>
      <c r="COG181" s="113"/>
      <c r="COH181" s="148"/>
      <c r="COI181" s="149"/>
      <c r="COJ181" s="150"/>
      <c r="COK181" s="151"/>
      <c r="COL181" s="152"/>
      <c r="COM181" s="146"/>
      <c r="CON181" s="113"/>
      <c r="COO181" s="147"/>
      <c r="COP181" s="113"/>
      <c r="COQ181" s="148"/>
      <c r="COR181" s="149"/>
      <c r="COS181" s="150"/>
      <c r="COT181" s="151"/>
      <c r="COU181" s="152"/>
      <c r="COV181" s="146"/>
      <c r="COW181" s="113"/>
      <c r="COX181" s="147"/>
      <c r="COY181" s="113"/>
      <c r="COZ181" s="148"/>
      <c r="CPA181" s="149"/>
      <c r="CPB181" s="150"/>
      <c r="CPC181" s="151"/>
      <c r="CPD181" s="152"/>
      <c r="CPE181" s="146"/>
      <c r="CPF181" s="113"/>
      <c r="CPG181" s="147"/>
      <c r="CPH181" s="113"/>
      <c r="CPI181" s="148"/>
      <c r="CPJ181" s="149"/>
      <c r="CPK181" s="150"/>
      <c r="CPL181" s="151"/>
      <c r="CPM181" s="152"/>
      <c r="CPN181" s="146"/>
      <c r="CPO181" s="113"/>
      <c r="CPP181" s="147"/>
      <c r="CPQ181" s="113"/>
      <c r="CPR181" s="148"/>
      <c r="CPS181" s="149"/>
      <c r="CPT181" s="150"/>
      <c r="CPU181" s="151"/>
      <c r="CPV181" s="152"/>
      <c r="CPW181" s="146"/>
      <c r="CPX181" s="113"/>
      <c r="CPY181" s="147"/>
      <c r="CPZ181" s="113"/>
      <c r="CQA181" s="148"/>
      <c r="CQB181" s="149"/>
      <c r="CQC181" s="150"/>
      <c r="CQD181" s="151"/>
      <c r="CQE181" s="152"/>
      <c r="CQF181" s="146"/>
      <c r="CQG181" s="113"/>
      <c r="CQH181" s="147"/>
      <c r="CQI181" s="113"/>
      <c r="CQJ181" s="148"/>
      <c r="CQK181" s="149"/>
      <c r="CQL181" s="150"/>
      <c r="CQM181" s="151"/>
      <c r="CQN181" s="152"/>
      <c r="CQO181" s="146"/>
      <c r="CQP181" s="113"/>
      <c r="CQQ181" s="147"/>
      <c r="CQR181" s="113"/>
      <c r="CQS181" s="148"/>
      <c r="CQT181" s="149"/>
      <c r="CQU181" s="150"/>
      <c r="CQV181" s="151"/>
      <c r="CQW181" s="152"/>
      <c r="CQX181" s="146"/>
      <c r="CQY181" s="113"/>
      <c r="CQZ181" s="147"/>
      <c r="CRA181" s="113"/>
      <c r="CRB181" s="148"/>
      <c r="CRC181" s="149"/>
      <c r="CRD181" s="150"/>
      <c r="CRE181" s="151"/>
      <c r="CRF181" s="152"/>
      <c r="CRG181" s="146"/>
      <c r="CRH181" s="113"/>
      <c r="CRI181" s="147"/>
      <c r="CRJ181" s="113"/>
      <c r="CRK181" s="148"/>
      <c r="CRL181" s="149"/>
      <c r="CRM181" s="150"/>
      <c r="CRN181" s="151"/>
      <c r="CRO181" s="152"/>
      <c r="CRP181" s="146"/>
      <c r="CRQ181" s="113"/>
      <c r="CRR181" s="147"/>
      <c r="CRS181" s="113"/>
      <c r="CRT181" s="148"/>
      <c r="CRU181" s="149"/>
      <c r="CRV181" s="150"/>
      <c r="CRW181" s="151"/>
      <c r="CRX181" s="152"/>
      <c r="CRY181" s="146"/>
      <c r="CRZ181" s="113"/>
      <c r="CSA181" s="147"/>
      <c r="CSB181" s="113"/>
      <c r="CSC181" s="148"/>
      <c r="CSD181" s="149"/>
      <c r="CSE181" s="150"/>
      <c r="CSF181" s="151"/>
      <c r="CSG181" s="152"/>
      <c r="CSH181" s="146"/>
      <c r="CSI181" s="113"/>
      <c r="CSJ181" s="147"/>
      <c r="CSK181" s="113"/>
      <c r="CSL181" s="148"/>
      <c r="CSM181" s="149"/>
      <c r="CSN181" s="150"/>
      <c r="CSO181" s="151"/>
      <c r="CSP181" s="152"/>
      <c r="CSQ181" s="146"/>
      <c r="CSR181" s="113"/>
      <c r="CSS181" s="147"/>
      <c r="CST181" s="113"/>
      <c r="CSU181" s="148"/>
      <c r="CSV181" s="149"/>
      <c r="CSW181" s="150"/>
      <c r="CSX181" s="151"/>
      <c r="CSY181" s="152"/>
      <c r="CSZ181" s="146"/>
      <c r="CTA181" s="113"/>
      <c r="CTB181" s="147"/>
      <c r="CTC181" s="113"/>
      <c r="CTD181" s="148"/>
      <c r="CTE181" s="149"/>
      <c r="CTF181" s="150"/>
      <c r="CTG181" s="151"/>
      <c r="CTH181" s="152"/>
      <c r="CTI181" s="146"/>
      <c r="CTJ181" s="113"/>
      <c r="CTK181" s="147"/>
      <c r="CTL181" s="113"/>
      <c r="CTM181" s="148"/>
      <c r="CTN181" s="149"/>
      <c r="CTO181" s="150"/>
      <c r="CTP181" s="151"/>
      <c r="CTQ181" s="152"/>
      <c r="CTR181" s="146"/>
      <c r="CTS181" s="113"/>
      <c r="CTT181" s="147"/>
      <c r="CTU181" s="113"/>
      <c r="CTV181" s="148"/>
      <c r="CTW181" s="149"/>
      <c r="CTX181" s="150"/>
      <c r="CTY181" s="151"/>
      <c r="CTZ181" s="152"/>
      <c r="CUA181" s="146"/>
      <c r="CUB181" s="113"/>
      <c r="CUC181" s="147"/>
      <c r="CUD181" s="113"/>
      <c r="CUE181" s="148"/>
      <c r="CUF181" s="149"/>
      <c r="CUG181" s="150"/>
      <c r="CUH181" s="151"/>
      <c r="CUI181" s="152"/>
      <c r="CUJ181" s="146"/>
      <c r="CUK181" s="113"/>
      <c r="CUL181" s="147"/>
      <c r="CUM181" s="113"/>
      <c r="CUN181" s="148"/>
      <c r="CUO181" s="149"/>
      <c r="CUP181" s="150"/>
      <c r="CUQ181" s="151"/>
      <c r="CUR181" s="152"/>
      <c r="CUS181" s="146"/>
      <c r="CUT181" s="113"/>
      <c r="CUU181" s="147"/>
      <c r="CUV181" s="113"/>
      <c r="CUW181" s="148"/>
      <c r="CUX181" s="149"/>
      <c r="CUY181" s="150"/>
      <c r="CUZ181" s="151"/>
      <c r="CVA181" s="152"/>
      <c r="CVB181" s="146"/>
      <c r="CVC181" s="113"/>
      <c r="CVD181" s="147"/>
      <c r="CVE181" s="113"/>
      <c r="CVF181" s="148"/>
      <c r="CVG181" s="149"/>
      <c r="CVH181" s="150"/>
      <c r="CVI181" s="151"/>
      <c r="CVJ181" s="152"/>
      <c r="CVK181" s="146"/>
      <c r="CVL181" s="113"/>
      <c r="CVM181" s="147"/>
      <c r="CVN181" s="113"/>
      <c r="CVO181" s="148"/>
      <c r="CVP181" s="149"/>
      <c r="CVQ181" s="150"/>
      <c r="CVR181" s="151"/>
      <c r="CVS181" s="152"/>
      <c r="CVT181" s="146"/>
      <c r="CVU181" s="113"/>
      <c r="CVV181" s="147"/>
      <c r="CVW181" s="113"/>
      <c r="CVX181" s="148"/>
      <c r="CVY181" s="149"/>
      <c r="CVZ181" s="150"/>
      <c r="CWA181" s="151"/>
      <c r="CWB181" s="152"/>
      <c r="CWC181" s="146"/>
      <c r="CWD181" s="113"/>
      <c r="CWE181" s="147"/>
      <c r="CWF181" s="113"/>
      <c r="CWG181" s="148"/>
      <c r="CWH181" s="149"/>
      <c r="CWI181" s="150"/>
      <c r="CWJ181" s="151"/>
      <c r="CWK181" s="152"/>
      <c r="CWL181" s="146"/>
      <c r="CWM181" s="113"/>
      <c r="CWN181" s="147"/>
      <c r="CWO181" s="113"/>
      <c r="CWP181" s="148"/>
      <c r="CWQ181" s="149"/>
      <c r="CWR181" s="150"/>
      <c r="CWS181" s="151"/>
      <c r="CWT181" s="152"/>
      <c r="CWU181" s="146"/>
      <c r="CWV181" s="113"/>
      <c r="CWW181" s="147"/>
      <c r="CWX181" s="113"/>
      <c r="CWY181" s="148"/>
      <c r="CWZ181" s="149"/>
      <c r="CXA181" s="150"/>
      <c r="CXB181" s="151"/>
      <c r="CXC181" s="152"/>
      <c r="CXD181" s="146"/>
      <c r="CXE181" s="113"/>
      <c r="CXF181" s="147"/>
      <c r="CXG181" s="113"/>
      <c r="CXH181" s="148"/>
      <c r="CXI181" s="149"/>
      <c r="CXJ181" s="150"/>
      <c r="CXK181" s="151"/>
      <c r="CXL181" s="152"/>
      <c r="CXM181" s="146"/>
      <c r="CXN181" s="113"/>
      <c r="CXO181" s="147"/>
      <c r="CXP181" s="113"/>
      <c r="CXQ181" s="148"/>
      <c r="CXR181" s="149"/>
      <c r="CXS181" s="150"/>
      <c r="CXT181" s="151"/>
      <c r="CXU181" s="152"/>
      <c r="CXV181" s="146"/>
      <c r="CXW181" s="113"/>
      <c r="CXX181" s="147"/>
      <c r="CXY181" s="113"/>
      <c r="CXZ181" s="148"/>
      <c r="CYA181" s="149"/>
      <c r="CYB181" s="150"/>
      <c r="CYC181" s="151"/>
      <c r="CYD181" s="152"/>
      <c r="CYE181" s="146"/>
      <c r="CYF181" s="113"/>
      <c r="CYG181" s="147"/>
      <c r="CYH181" s="113"/>
      <c r="CYI181" s="148"/>
      <c r="CYJ181" s="149"/>
      <c r="CYK181" s="150"/>
      <c r="CYL181" s="151"/>
      <c r="CYM181" s="152"/>
      <c r="CYN181" s="146"/>
      <c r="CYO181" s="113"/>
      <c r="CYP181" s="147"/>
      <c r="CYQ181" s="113"/>
      <c r="CYR181" s="148"/>
      <c r="CYS181" s="149"/>
      <c r="CYT181" s="150"/>
      <c r="CYU181" s="151"/>
      <c r="CYV181" s="152"/>
      <c r="CYW181" s="146"/>
      <c r="CYX181" s="113"/>
      <c r="CYY181" s="147"/>
      <c r="CYZ181" s="113"/>
      <c r="CZA181" s="148"/>
      <c r="CZB181" s="149"/>
      <c r="CZC181" s="150"/>
      <c r="CZD181" s="151"/>
      <c r="CZE181" s="152"/>
      <c r="CZF181" s="146"/>
      <c r="CZG181" s="113"/>
      <c r="CZH181" s="147"/>
      <c r="CZI181" s="113"/>
      <c r="CZJ181" s="148"/>
      <c r="CZK181" s="149"/>
      <c r="CZL181" s="150"/>
      <c r="CZM181" s="151"/>
      <c r="CZN181" s="152"/>
      <c r="CZO181" s="146"/>
      <c r="CZP181" s="113"/>
      <c r="CZQ181" s="147"/>
      <c r="CZR181" s="113"/>
      <c r="CZS181" s="148"/>
      <c r="CZT181" s="149"/>
      <c r="CZU181" s="150"/>
      <c r="CZV181" s="151"/>
      <c r="CZW181" s="152"/>
      <c r="CZX181" s="146"/>
      <c r="CZY181" s="113"/>
      <c r="CZZ181" s="147"/>
      <c r="DAA181" s="113"/>
      <c r="DAB181" s="148"/>
      <c r="DAC181" s="149"/>
      <c r="DAD181" s="150"/>
      <c r="DAE181" s="151"/>
      <c r="DAF181" s="152"/>
      <c r="DAG181" s="146"/>
      <c r="DAH181" s="113"/>
      <c r="DAI181" s="147"/>
      <c r="DAJ181" s="113"/>
      <c r="DAK181" s="148"/>
      <c r="DAL181" s="149"/>
      <c r="DAM181" s="150"/>
      <c r="DAN181" s="151"/>
      <c r="DAO181" s="152"/>
      <c r="DAP181" s="146"/>
      <c r="DAQ181" s="113"/>
      <c r="DAR181" s="147"/>
      <c r="DAS181" s="113"/>
      <c r="DAT181" s="148"/>
      <c r="DAU181" s="149"/>
      <c r="DAV181" s="150"/>
      <c r="DAW181" s="151"/>
      <c r="DAX181" s="152"/>
      <c r="DAY181" s="146"/>
      <c r="DAZ181" s="113"/>
      <c r="DBA181" s="147"/>
      <c r="DBB181" s="113"/>
      <c r="DBC181" s="148"/>
      <c r="DBD181" s="149"/>
      <c r="DBE181" s="150"/>
      <c r="DBF181" s="151"/>
      <c r="DBG181" s="152"/>
      <c r="DBH181" s="146"/>
      <c r="DBI181" s="113"/>
      <c r="DBJ181" s="147"/>
      <c r="DBK181" s="113"/>
      <c r="DBL181" s="148"/>
      <c r="DBM181" s="149"/>
      <c r="DBN181" s="150"/>
      <c r="DBO181" s="151"/>
      <c r="DBP181" s="152"/>
      <c r="DBQ181" s="146"/>
      <c r="DBR181" s="113"/>
      <c r="DBS181" s="147"/>
      <c r="DBT181" s="113"/>
      <c r="DBU181" s="148"/>
      <c r="DBV181" s="149"/>
      <c r="DBW181" s="150"/>
      <c r="DBX181" s="151"/>
      <c r="DBY181" s="152"/>
      <c r="DBZ181" s="146"/>
      <c r="DCA181" s="113"/>
      <c r="DCB181" s="147"/>
      <c r="DCC181" s="113"/>
      <c r="DCD181" s="148"/>
      <c r="DCE181" s="149"/>
      <c r="DCF181" s="150"/>
      <c r="DCG181" s="151"/>
      <c r="DCH181" s="152"/>
      <c r="DCI181" s="146"/>
      <c r="DCJ181" s="113"/>
      <c r="DCK181" s="147"/>
      <c r="DCL181" s="113"/>
      <c r="DCM181" s="148"/>
      <c r="DCN181" s="149"/>
      <c r="DCO181" s="150"/>
      <c r="DCP181" s="151"/>
      <c r="DCQ181" s="152"/>
      <c r="DCR181" s="146"/>
      <c r="DCS181" s="113"/>
      <c r="DCT181" s="147"/>
      <c r="DCU181" s="113"/>
      <c r="DCV181" s="148"/>
      <c r="DCW181" s="149"/>
      <c r="DCX181" s="150"/>
      <c r="DCY181" s="151"/>
      <c r="DCZ181" s="152"/>
      <c r="DDA181" s="146"/>
      <c r="DDB181" s="113"/>
      <c r="DDC181" s="147"/>
      <c r="DDD181" s="113"/>
      <c r="DDE181" s="148"/>
      <c r="DDF181" s="149"/>
      <c r="DDG181" s="150"/>
      <c r="DDH181" s="151"/>
      <c r="DDI181" s="152"/>
      <c r="DDJ181" s="146"/>
      <c r="DDK181" s="113"/>
      <c r="DDL181" s="147"/>
      <c r="DDM181" s="113"/>
      <c r="DDN181" s="148"/>
      <c r="DDO181" s="149"/>
      <c r="DDP181" s="150"/>
      <c r="DDQ181" s="151"/>
      <c r="DDR181" s="152"/>
      <c r="DDS181" s="146"/>
      <c r="DDT181" s="113"/>
      <c r="DDU181" s="147"/>
      <c r="DDV181" s="113"/>
      <c r="DDW181" s="148"/>
      <c r="DDX181" s="149"/>
      <c r="DDY181" s="150"/>
      <c r="DDZ181" s="151"/>
      <c r="DEA181" s="152"/>
      <c r="DEB181" s="146"/>
      <c r="DEC181" s="113"/>
      <c r="DED181" s="147"/>
      <c r="DEE181" s="113"/>
      <c r="DEF181" s="148"/>
      <c r="DEG181" s="149"/>
      <c r="DEH181" s="150"/>
      <c r="DEI181" s="151"/>
      <c r="DEJ181" s="152"/>
      <c r="DEK181" s="146"/>
      <c r="DEL181" s="113"/>
      <c r="DEM181" s="147"/>
      <c r="DEN181" s="113"/>
      <c r="DEO181" s="148"/>
      <c r="DEP181" s="149"/>
      <c r="DEQ181" s="150"/>
      <c r="DER181" s="151"/>
      <c r="DES181" s="152"/>
      <c r="DET181" s="146"/>
      <c r="DEU181" s="113"/>
      <c r="DEV181" s="147"/>
      <c r="DEW181" s="113"/>
      <c r="DEX181" s="148"/>
      <c r="DEY181" s="149"/>
      <c r="DEZ181" s="150"/>
      <c r="DFA181" s="151"/>
      <c r="DFB181" s="152"/>
      <c r="DFC181" s="146"/>
      <c r="DFD181" s="113"/>
      <c r="DFE181" s="147"/>
      <c r="DFF181" s="113"/>
      <c r="DFG181" s="148"/>
      <c r="DFH181" s="149"/>
      <c r="DFI181" s="150"/>
      <c r="DFJ181" s="151"/>
      <c r="DFK181" s="152"/>
      <c r="DFL181" s="146"/>
      <c r="DFM181" s="113"/>
      <c r="DFN181" s="147"/>
      <c r="DFO181" s="113"/>
      <c r="DFP181" s="148"/>
      <c r="DFQ181" s="149"/>
      <c r="DFR181" s="150"/>
      <c r="DFS181" s="151"/>
      <c r="DFT181" s="152"/>
      <c r="DFU181" s="146"/>
      <c r="DFV181" s="113"/>
      <c r="DFW181" s="147"/>
      <c r="DFX181" s="113"/>
      <c r="DFY181" s="148"/>
      <c r="DFZ181" s="149"/>
      <c r="DGA181" s="150"/>
      <c r="DGB181" s="151"/>
      <c r="DGC181" s="152"/>
      <c r="DGD181" s="146"/>
      <c r="DGE181" s="113"/>
      <c r="DGF181" s="147"/>
      <c r="DGG181" s="113"/>
      <c r="DGH181" s="148"/>
      <c r="DGI181" s="149"/>
      <c r="DGJ181" s="150"/>
      <c r="DGK181" s="151"/>
      <c r="DGL181" s="152"/>
      <c r="DGM181" s="146"/>
      <c r="DGN181" s="113"/>
      <c r="DGO181" s="147"/>
      <c r="DGP181" s="113"/>
      <c r="DGQ181" s="148"/>
      <c r="DGR181" s="149"/>
      <c r="DGS181" s="150"/>
      <c r="DGT181" s="151"/>
      <c r="DGU181" s="152"/>
      <c r="DGV181" s="146"/>
      <c r="DGW181" s="113"/>
      <c r="DGX181" s="147"/>
      <c r="DGY181" s="113"/>
      <c r="DGZ181" s="148"/>
      <c r="DHA181" s="149"/>
      <c r="DHB181" s="150"/>
      <c r="DHC181" s="151"/>
      <c r="DHD181" s="152"/>
      <c r="DHE181" s="146"/>
      <c r="DHF181" s="113"/>
      <c r="DHG181" s="147"/>
      <c r="DHH181" s="113"/>
      <c r="DHI181" s="148"/>
      <c r="DHJ181" s="149"/>
      <c r="DHK181" s="150"/>
      <c r="DHL181" s="151"/>
      <c r="DHM181" s="152"/>
      <c r="DHN181" s="146"/>
      <c r="DHO181" s="113"/>
      <c r="DHP181" s="147"/>
      <c r="DHQ181" s="113"/>
      <c r="DHR181" s="148"/>
      <c r="DHS181" s="149"/>
      <c r="DHT181" s="150"/>
      <c r="DHU181" s="151"/>
      <c r="DHV181" s="152"/>
      <c r="DHW181" s="146"/>
      <c r="DHX181" s="113"/>
      <c r="DHY181" s="147"/>
      <c r="DHZ181" s="113"/>
      <c r="DIA181" s="148"/>
      <c r="DIB181" s="149"/>
      <c r="DIC181" s="150"/>
      <c r="DID181" s="151"/>
      <c r="DIE181" s="152"/>
      <c r="DIF181" s="146"/>
      <c r="DIG181" s="113"/>
      <c r="DIH181" s="147"/>
      <c r="DII181" s="113"/>
      <c r="DIJ181" s="148"/>
      <c r="DIK181" s="149"/>
      <c r="DIL181" s="150"/>
      <c r="DIM181" s="151"/>
      <c r="DIN181" s="152"/>
      <c r="DIO181" s="146"/>
      <c r="DIP181" s="113"/>
      <c r="DIQ181" s="147"/>
      <c r="DIR181" s="113"/>
      <c r="DIS181" s="148"/>
      <c r="DIT181" s="149"/>
      <c r="DIU181" s="150"/>
      <c r="DIV181" s="151"/>
      <c r="DIW181" s="152"/>
      <c r="DIX181" s="146"/>
      <c r="DIY181" s="113"/>
      <c r="DIZ181" s="147"/>
      <c r="DJA181" s="113"/>
      <c r="DJB181" s="148"/>
      <c r="DJC181" s="149"/>
      <c r="DJD181" s="150"/>
      <c r="DJE181" s="151"/>
      <c r="DJF181" s="152"/>
      <c r="DJG181" s="146"/>
      <c r="DJH181" s="113"/>
      <c r="DJI181" s="147"/>
      <c r="DJJ181" s="113"/>
      <c r="DJK181" s="148"/>
      <c r="DJL181" s="149"/>
      <c r="DJM181" s="150"/>
      <c r="DJN181" s="151"/>
      <c r="DJO181" s="152"/>
      <c r="DJP181" s="146"/>
      <c r="DJQ181" s="113"/>
      <c r="DJR181" s="147"/>
      <c r="DJS181" s="113"/>
      <c r="DJT181" s="148"/>
      <c r="DJU181" s="149"/>
      <c r="DJV181" s="150"/>
      <c r="DJW181" s="151"/>
      <c r="DJX181" s="152"/>
      <c r="DJY181" s="146"/>
      <c r="DJZ181" s="113"/>
      <c r="DKA181" s="147"/>
      <c r="DKB181" s="113"/>
      <c r="DKC181" s="148"/>
      <c r="DKD181" s="149"/>
      <c r="DKE181" s="150"/>
      <c r="DKF181" s="151"/>
      <c r="DKG181" s="152"/>
      <c r="DKH181" s="146"/>
      <c r="DKI181" s="113"/>
      <c r="DKJ181" s="147"/>
      <c r="DKK181" s="113"/>
      <c r="DKL181" s="148"/>
      <c r="DKM181" s="149"/>
      <c r="DKN181" s="150"/>
      <c r="DKO181" s="151"/>
      <c r="DKP181" s="152"/>
      <c r="DKQ181" s="146"/>
      <c r="DKR181" s="113"/>
      <c r="DKS181" s="147"/>
      <c r="DKT181" s="113"/>
      <c r="DKU181" s="148"/>
      <c r="DKV181" s="149"/>
      <c r="DKW181" s="150"/>
      <c r="DKX181" s="151"/>
      <c r="DKY181" s="152"/>
      <c r="DKZ181" s="146"/>
      <c r="DLA181" s="113"/>
      <c r="DLB181" s="147"/>
      <c r="DLC181" s="113"/>
      <c r="DLD181" s="148"/>
      <c r="DLE181" s="149"/>
      <c r="DLF181" s="150"/>
      <c r="DLG181" s="151"/>
      <c r="DLH181" s="152"/>
      <c r="DLI181" s="146"/>
      <c r="DLJ181" s="113"/>
      <c r="DLK181" s="147"/>
      <c r="DLL181" s="113"/>
      <c r="DLM181" s="148"/>
      <c r="DLN181" s="149"/>
      <c r="DLO181" s="150"/>
      <c r="DLP181" s="151"/>
      <c r="DLQ181" s="152"/>
      <c r="DLR181" s="146"/>
      <c r="DLS181" s="113"/>
      <c r="DLT181" s="147"/>
      <c r="DLU181" s="113"/>
      <c r="DLV181" s="148"/>
      <c r="DLW181" s="149"/>
      <c r="DLX181" s="150"/>
      <c r="DLY181" s="151"/>
      <c r="DLZ181" s="152"/>
      <c r="DMA181" s="146"/>
      <c r="DMB181" s="113"/>
      <c r="DMC181" s="147"/>
      <c r="DMD181" s="113"/>
      <c r="DME181" s="148"/>
      <c r="DMF181" s="149"/>
      <c r="DMG181" s="150"/>
      <c r="DMH181" s="151"/>
      <c r="DMI181" s="152"/>
      <c r="DMJ181" s="146"/>
      <c r="DMK181" s="113"/>
      <c r="DML181" s="147"/>
      <c r="DMM181" s="113"/>
      <c r="DMN181" s="148"/>
      <c r="DMO181" s="149"/>
      <c r="DMP181" s="150"/>
      <c r="DMQ181" s="151"/>
      <c r="DMR181" s="152"/>
      <c r="DMS181" s="146"/>
      <c r="DMT181" s="113"/>
      <c r="DMU181" s="147"/>
      <c r="DMV181" s="113"/>
      <c r="DMW181" s="148"/>
      <c r="DMX181" s="149"/>
      <c r="DMY181" s="150"/>
      <c r="DMZ181" s="151"/>
      <c r="DNA181" s="152"/>
      <c r="DNB181" s="146"/>
      <c r="DNC181" s="113"/>
      <c r="DND181" s="147"/>
      <c r="DNE181" s="113"/>
      <c r="DNF181" s="148"/>
      <c r="DNG181" s="149"/>
      <c r="DNH181" s="150"/>
      <c r="DNI181" s="151"/>
      <c r="DNJ181" s="152"/>
      <c r="DNK181" s="146"/>
      <c r="DNL181" s="113"/>
      <c r="DNM181" s="147"/>
      <c r="DNN181" s="113"/>
      <c r="DNO181" s="148"/>
      <c r="DNP181" s="149"/>
      <c r="DNQ181" s="150"/>
      <c r="DNR181" s="151"/>
      <c r="DNS181" s="152"/>
      <c r="DNT181" s="146"/>
      <c r="DNU181" s="113"/>
      <c r="DNV181" s="147"/>
      <c r="DNW181" s="113"/>
      <c r="DNX181" s="148"/>
      <c r="DNY181" s="149"/>
      <c r="DNZ181" s="150"/>
      <c r="DOA181" s="151"/>
      <c r="DOB181" s="152"/>
      <c r="DOC181" s="146"/>
      <c r="DOD181" s="113"/>
      <c r="DOE181" s="147"/>
      <c r="DOF181" s="113"/>
      <c r="DOG181" s="148"/>
      <c r="DOH181" s="149"/>
      <c r="DOI181" s="150"/>
      <c r="DOJ181" s="151"/>
      <c r="DOK181" s="152"/>
      <c r="DOL181" s="146"/>
      <c r="DOM181" s="113"/>
      <c r="DON181" s="147"/>
      <c r="DOO181" s="113"/>
      <c r="DOP181" s="148"/>
      <c r="DOQ181" s="149"/>
      <c r="DOR181" s="150"/>
      <c r="DOS181" s="151"/>
      <c r="DOT181" s="152"/>
      <c r="DOU181" s="146"/>
      <c r="DOV181" s="113"/>
      <c r="DOW181" s="147"/>
      <c r="DOX181" s="113"/>
      <c r="DOY181" s="148"/>
      <c r="DOZ181" s="149"/>
      <c r="DPA181" s="150"/>
      <c r="DPB181" s="151"/>
      <c r="DPC181" s="152"/>
      <c r="DPD181" s="146"/>
      <c r="DPE181" s="113"/>
      <c r="DPF181" s="147"/>
      <c r="DPG181" s="113"/>
      <c r="DPH181" s="148"/>
      <c r="DPI181" s="149"/>
      <c r="DPJ181" s="150"/>
      <c r="DPK181" s="151"/>
      <c r="DPL181" s="152"/>
      <c r="DPM181" s="146"/>
      <c r="DPN181" s="113"/>
      <c r="DPO181" s="147"/>
      <c r="DPP181" s="113"/>
      <c r="DPQ181" s="148"/>
      <c r="DPR181" s="149"/>
      <c r="DPS181" s="150"/>
      <c r="DPT181" s="151"/>
      <c r="DPU181" s="152"/>
      <c r="DPV181" s="146"/>
      <c r="DPW181" s="113"/>
      <c r="DPX181" s="147"/>
      <c r="DPY181" s="113"/>
      <c r="DPZ181" s="148"/>
      <c r="DQA181" s="149"/>
      <c r="DQB181" s="150"/>
      <c r="DQC181" s="151"/>
      <c r="DQD181" s="152"/>
      <c r="DQE181" s="146"/>
      <c r="DQF181" s="113"/>
      <c r="DQG181" s="147"/>
      <c r="DQH181" s="113"/>
      <c r="DQI181" s="148"/>
      <c r="DQJ181" s="149"/>
      <c r="DQK181" s="150"/>
      <c r="DQL181" s="151"/>
      <c r="DQM181" s="152"/>
      <c r="DQN181" s="146"/>
      <c r="DQO181" s="113"/>
      <c r="DQP181" s="147"/>
      <c r="DQQ181" s="113"/>
      <c r="DQR181" s="148"/>
      <c r="DQS181" s="149"/>
      <c r="DQT181" s="150"/>
      <c r="DQU181" s="151"/>
      <c r="DQV181" s="152"/>
      <c r="DQW181" s="146"/>
      <c r="DQX181" s="113"/>
      <c r="DQY181" s="147"/>
      <c r="DQZ181" s="113"/>
      <c r="DRA181" s="148"/>
      <c r="DRB181" s="149"/>
      <c r="DRC181" s="150"/>
      <c r="DRD181" s="151"/>
      <c r="DRE181" s="152"/>
      <c r="DRF181" s="146"/>
      <c r="DRG181" s="113"/>
      <c r="DRH181" s="147"/>
      <c r="DRI181" s="113"/>
      <c r="DRJ181" s="148"/>
      <c r="DRK181" s="149"/>
      <c r="DRL181" s="150"/>
      <c r="DRM181" s="151"/>
      <c r="DRN181" s="152"/>
      <c r="DRO181" s="146"/>
      <c r="DRP181" s="113"/>
      <c r="DRQ181" s="147"/>
      <c r="DRR181" s="113"/>
      <c r="DRS181" s="148"/>
      <c r="DRT181" s="149"/>
      <c r="DRU181" s="150"/>
      <c r="DRV181" s="151"/>
      <c r="DRW181" s="152"/>
      <c r="DRX181" s="146"/>
      <c r="DRY181" s="113"/>
      <c r="DRZ181" s="147"/>
      <c r="DSA181" s="113"/>
      <c r="DSB181" s="148"/>
      <c r="DSC181" s="149"/>
      <c r="DSD181" s="150"/>
      <c r="DSE181" s="151"/>
      <c r="DSF181" s="152"/>
      <c r="DSG181" s="146"/>
      <c r="DSH181" s="113"/>
      <c r="DSI181" s="147"/>
      <c r="DSJ181" s="113"/>
      <c r="DSK181" s="148"/>
      <c r="DSL181" s="149"/>
      <c r="DSM181" s="150"/>
      <c r="DSN181" s="151"/>
      <c r="DSO181" s="152"/>
      <c r="DSP181" s="146"/>
      <c r="DSQ181" s="113"/>
      <c r="DSR181" s="147"/>
      <c r="DSS181" s="113"/>
      <c r="DST181" s="148"/>
      <c r="DSU181" s="149"/>
      <c r="DSV181" s="150"/>
      <c r="DSW181" s="151"/>
      <c r="DSX181" s="152"/>
      <c r="DSY181" s="146"/>
      <c r="DSZ181" s="113"/>
      <c r="DTA181" s="147"/>
      <c r="DTB181" s="113"/>
      <c r="DTC181" s="148"/>
      <c r="DTD181" s="149"/>
      <c r="DTE181" s="150"/>
      <c r="DTF181" s="151"/>
      <c r="DTG181" s="152"/>
      <c r="DTH181" s="146"/>
      <c r="DTI181" s="113"/>
      <c r="DTJ181" s="147"/>
      <c r="DTK181" s="113"/>
      <c r="DTL181" s="148"/>
      <c r="DTM181" s="149"/>
      <c r="DTN181" s="150"/>
      <c r="DTO181" s="151"/>
      <c r="DTP181" s="152"/>
      <c r="DTQ181" s="146"/>
      <c r="DTR181" s="113"/>
      <c r="DTS181" s="147"/>
      <c r="DTT181" s="113"/>
      <c r="DTU181" s="148"/>
      <c r="DTV181" s="149"/>
      <c r="DTW181" s="150"/>
      <c r="DTX181" s="151"/>
      <c r="DTY181" s="152"/>
      <c r="DTZ181" s="146"/>
      <c r="DUA181" s="113"/>
      <c r="DUB181" s="147"/>
      <c r="DUC181" s="113"/>
      <c r="DUD181" s="148"/>
      <c r="DUE181" s="149"/>
      <c r="DUF181" s="150"/>
      <c r="DUG181" s="151"/>
      <c r="DUH181" s="152"/>
      <c r="DUI181" s="146"/>
      <c r="DUJ181" s="113"/>
      <c r="DUK181" s="147"/>
      <c r="DUL181" s="113"/>
      <c r="DUM181" s="148"/>
      <c r="DUN181" s="149"/>
      <c r="DUO181" s="150"/>
      <c r="DUP181" s="151"/>
      <c r="DUQ181" s="152"/>
      <c r="DUR181" s="146"/>
      <c r="DUS181" s="113"/>
      <c r="DUT181" s="147"/>
      <c r="DUU181" s="113"/>
      <c r="DUV181" s="148"/>
      <c r="DUW181" s="149"/>
      <c r="DUX181" s="150"/>
      <c r="DUY181" s="151"/>
      <c r="DUZ181" s="152"/>
      <c r="DVA181" s="146"/>
      <c r="DVB181" s="113"/>
      <c r="DVC181" s="147"/>
      <c r="DVD181" s="113"/>
      <c r="DVE181" s="148"/>
      <c r="DVF181" s="149"/>
      <c r="DVG181" s="150"/>
      <c r="DVH181" s="151"/>
      <c r="DVI181" s="152"/>
      <c r="DVJ181" s="146"/>
      <c r="DVK181" s="113"/>
      <c r="DVL181" s="147"/>
      <c r="DVM181" s="113"/>
      <c r="DVN181" s="148"/>
      <c r="DVO181" s="149"/>
      <c r="DVP181" s="150"/>
      <c r="DVQ181" s="151"/>
      <c r="DVR181" s="152"/>
      <c r="DVS181" s="146"/>
      <c r="DVT181" s="113"/>
      <c r="DVU181" s="147"/>
      <c r="DVV181" s="113"/>
      <c r="DVW181" s="148"/>
      <c r="DVX181" s="149"/>
      <c r="DVY181" s="150"/>
      <c r="DVZ181" s="151"/>
      <c r="DWA181" s="152"/>
      <c r="DWB181" s="146"/>
      <c r="DWC181" s="113"/>
      <c r="DWD181" s="147"/>
      <c r="DWE181" s="113"/>
      <c r="DWF181" s="148"/>
      <c r="DWG181" s="149"/>
      <c r="DWH181" s="150"/>
      <c r="DWI181" s="151"/>
      <c r="DWJ181" s="152"/>
      <c r="DWK181" s="146"/>
      <c r="DWL181" s="113"/>
      <c r="DWM181" s="147"/>
      <c r="DWN181" s="113"/>
      <c r="DWO181" s="148"/>
      <c r="DWP181" s="149"/>
      <c r="DWQ181" s="150"/>
      <c r="DWR181" s="151"/>
      <c r="DWS181" s="152"/>
      <c r="DWT181" s="146"/>
      <c r="DWU181" s="113"/>
      <c r="DWV181" s="147"/>
      <c r="DWW181" s="113"/>
      <c r="DWX181" s="148"/>
      <c r="DWY181" s="149"/>
      <c r="DWZ181" s="150"/>
      <c r="DXA181" s="151"/>
      <c r="DXB181" s="152"/>
      <c r="DXC181" s="146"/>
      <c r="DXD181" s="113"/>
      <c r="DXE181" s="147"/>
      <c r="DXF181" s="113"/>
      <c r="DXG181" s="148"/>
      <c r="DXH181" s="149"/>
      <c r="DXI181" s="150"/>
      <c r="DXJ181" s="151"/>
      <c r="DXK181" s="152"/>
      <c r="DXL181" s="146"/>
      <c r="DXM181" s="113"/>
      <c r="DXN181" s="147"/>
      <c r="DXO181" s="113"/>
      <c r="DXP181" s="148"/>
      <c r="DXQ181" s="149"/>
      <c r="DXR181" s="150"/>
      <c r="DXS181" s="151"/>
      <c r="DXT181" s="152"/>
      <c r="DXU181" s="146"/>
      <c r="DXV181" s="113"/>
      <c r="DXW181" s="147"/>
      <c r="DXX181" s="113"/>
      <c r="DXY181" s="148"/>
      <c r="DXZ181" s="149"/>
      <c r="DYA181" s="150"/>
      <c r="DYB181" s="151"/>
      <c r="DYC181" s="152"/>
      <c r="DYD181" s="146"/>
      <c r="DYE181" s="113"/>
      <c r="DYF181" s="147"/>
      <c r="DYG181" s="113"/>
      <c r="DYH181" s="148"/>
      <c r="DYI181" s="149"/>
      <c r="DYJ181" s="150"/>
      <c r="DYK181" s="151"/>
      <c r="DYL181" s="152"/>
      <c r="DYM181" s="146"/>
      <c r="DYN181" s="113"/>
      <c r="DYO181" s="147"/>
      <c r="DYP181" s="113"/>
      <c r="DYQ181" s="148"/>
      <c r="DYR181" s="149"/>
      <c r="DYS181" s="150"/>
      <c r="DYT181" s="151"/>
      <c r="DYU181" s="152"/>
      <c r="DYV181" s="146"/>
      <c r="DYW181" s="113"/>
      <c r="DYX181" s="147"/>
      <c r="DYY181" s="113"/>
      <c r="DYZ181" s="148"/>
      <c r="DZA181" s="149"/>
      <c r="DZB181" s="150"/>
      <c r="DZC181" s="151"/>
      <c r="DZD181" s="152"/>
      <c r="DZE181" s="146"/>
      <c r="DZF181" s="113"/>
      <c r="DZG181" s="147"/>
      <c r="DZH181" s="113"/>
      <c r="DZI181" s="148"/>
      <c r="DZJ181" s="149"/>
      <c r="DZK181" s="150"/>
      <c r="DZL181" s="151"/>
      <c r="DZM181" s="152"/>
      <c r="DZN181" s="146"/>
      <c r="DZO181" s="113"/>
      <c r="DZP181" s="147"/>
      <c r="DZQ181" s="113"/>
      <c r="DZR181" s="148"/>
      <c r="DZS181" s="149"/>
      <c r="DZT181" s="150"/>
      <c r="DZU181" s="151"/>
      <c r="DZV181" s="152"/>
      <c r="DZW181" s="146"/>
      <c r="DZX181" s="113"/>
      <c r="DZY181" s="147"/>
      <c r="DZZ181" s="113"/>
      <c r="EAA181" s="148"/>
      <c r="EAB181" s="149"/>
      <c r="EAC181" s="150"/>
      <c r="EAD181" s="151"/>
      <c r="EAE181" s="152"/>
      <c r="EAF181" s="146"/>
      <c r="EAG181" s="113"/>
      <c r="EAH181" s="147"/>
      <c r="EAI181" s="113"/>
      <c r="EAJ181" s="148"/>
      <c r="EAK181" s="149"/>
      <c r="EAL181" s="150"/>
      <c r="EAM181" s="151"/>
      <c r="EAN181" s="152"/>
      <c r="EAO181" s="146"/>
      <c r="EAP181" s="113"/>
      <c r="EAQ181" s="147"/>
      <c r="EAR181" s="113"/>
      <c r="EAS181" s="148"/>
      <c r="EAT181" s="149"/>
      <c r="EAU181" s="150"/>
      <c r="EAV181" s="151"/>
      <c r="EAW181" s="152"/>
      <c r="EAX181" s="146"/>
      <c r="EAY181" s="113"/>
      <c r="EAZ181" s="147"/>
      <c r="EBA181" s="113"/>
      <c r="EBB181" s="148"/>
      <c r="EBC181" s="149"/>
      <c r="EBD181" s="150"/>
      <c r="EBE181" s="151"/>
      <c r="EBF181" s="152"/>
      <c r="EBG181" s="146"/>
      <c r="EBH181" s="113"/>
      <c r="EBI181" s="147"/>
      <c r="EBJ181" s="113"/>
      <c r="EBK181" s="148"/>
      <c r="EBL181" s="149"/>
      <c r="EBM181" s="150"/>
      <c r="EBN181" s="151"/>
      <c r="EBO181" s="152"/>
      <c r="EBP181" s="146"/>
      <c r="EBQ181" s="113"/>
      <c r="EBR181" s="147"/>
      <c r="EBS181" s="113"/>
      <c r="EBT181" s="148"/>
      <c r="EBU181" s="149"/>
      <c r="EBV181" s="150"/>
      <c r="EBW181" s="151"/>
      <c r="EBX181" s="152"/>
      <c r="EBY181" s="146"/>
      <c r="EBZ181" s="113"/>
      <c r="ECA181" s="147"/>
      <c r="ECB181" s="113"/>
      <c r="ECC181" s="148"/>
      <c r="ECD181" s="149"/>
      <c r="ECE181" s="150"/>
      <c r="ECF181" s="151"/>
      <c r="ECG181" s="152"/>
      <c r="ECH181" s="146"/>
      <c r="ECI181" s="113"/>
      <c r="ECJ181" s="147"/>
      <c r="ECK181" s="113"/>
      <c r="ECL181" s="148"/>
      <c r="ECM181" s="149"/>
      <c r="ECN181" s="150"/>
      <c r="ECO181" s="151"/>
      <c r="ECP181" s="152"/>
      <c r="ECQ181" s="146"/>
      <c r="ECR181" s="113"/>
      <c r="ECS181" s="147"/>
      <c r="ECT181" s="113"/>
      <c r="ECU181" s="148"/>
      <c r="ECV181" s="149"/>
      <c r="ECW181" s="150"/>
      <c r="ECX181" s="151"/>
      <c r="ECY181" s="152"/>
      <c r="ECZ181" s="146"/>
      <c r="EDA181" s="113"/>
      <c r="EDB181" s="147"/>
      <c r="EDC181" s="113"/>
      <c r="EDD181" s="148"/>
      <c r="EDE181" s="149"/>
      <c r="EDF181" s="150"/>
      <c r="EDG181" s="151"/>
      <c r="EDH181" s="152"/>
      <c r="EDI181" s="146"/>
      <c r="EDJ181" s="113"/>
      <c r="EDK181" s="147"/>
      <c r="EDL181" s="113"/>
      <c r="EDM181" s="148"/>
      <c r="EDN181" s="149"/>
      <c r="EDO181" s="150"/>
      <c r="EDP181" s="151"/>
      <c r="EDQ181" s="152"/>
      <c r="EDR181" s="146"/>
      <c r="EDS181" s="113"/>
      <c r="EDT181" s="147"/>
      <c r="EDU181" s="113"/>
      <c r="EDV181" s="148"/>
      <c r="EDW181" s="149"/>
      <c r="EDX181" s="150"/>
      <c r="EDY181" s="151"/>
      <c r="EDZ181" s="152"/>
      <c r="EEA181" s="146"/>
      <c r="EEB181" s="113"/>
      <c r="EEC181" s="147"/>
      <c r="EED181" s="113"/>
      <c r="EEE181" s="148"/>
      <c r="EEF181" s="149"/>
      <c r="EEG181" s="150"/>
      <c r="EEH181" s="151"/>
      <c r="EEI181" s="152"/>
      <c r="EEJ181" s="146"/>
      <c r="EEK181" s="113"/>
      <c r="EEL181" s="147"/>
      <c r="EEM181" s="113"/>
      <c r="EEN181" s="148"/>
      <c r="EEO181" s="149"/>
      <c r="EEP181" s="150"/>
      <c r="EEQ181" s="151"/>
      <c r="EER181" s="152"/>
      <c r="EES181" s="146"/>
      <c r="EET181" s="113"/>
      <c r="EEU181" s="147"/>
      <c r="EEV181" s="113"/>
      <c r="EEW181" s="148"/>
      <c r="EEX181" s="149"/>
      <c r="EEY181" s="150"/>
      <c r="EEZ181" s="151"/>
      <c r="EFA181" s="152"/>
      <c r="EFB181" s="146"/>
      <c r="EFC181" s="113"/>
      <c r="EFD181" s="147"/>
      <c r="EFE181" s="113"/>
      <c r="EFF181" s="148"/>
      <c r="EFG181" s="149"/>
      <c r="EFH181" s="150"/>
      <c r="EFI181" s="151"/>
      <c r="EFJ181" s="152"/>
      <c r="EFK181" s="146"/>
      <c r="EFL181" s="113"/>
      <c r="EFM181" s="147"/>
      <c r="EFN181" s="113"/>
      <c r="EFO181" s="148"/>
      <c r="EFP181" s="149"/>
      <c r="EFQ181" s="150"/>
      <c r="EFR181" s="151"/>
      <c r="EFS181" s="152"/>
      <c r="EFT181" s="146"/>
      <c r="EFU181" s="113"/>
      <c r="EFV181" s="147"/>
      <c r="EFW181" s="113"/>
      <c r="EFX181" s="148"/>
      <c r="EFY181" s="149"/>
      <c r="EFZ181" s="150"/>
      <c r="EGA181" s="151"/>
      <c r="EGB181" s="152"/>
      <c r="EGC181" s="146"/>
      <c r="EGD181" s="113"/>
      <c r="EGE181" s="147"/>
      <c r="EGF181" s="113"/>
      <c r="EGG181" s="148"/>
      <c r="EGH181" s="149"/>
      <c r="EGI181" s="150"/>
      <c r="EGJ181" s="151"/>
      <c r="EGK181" s="152"/>
      <c r="EGL181" s="146"/>
      <c r="EGM181" s="113"/>
      <c r="EGN181" s="147"/>
      <c r="EGO181" s="113"/>
      <c r="EGP181" s="148"/>
      <c r="EGQ181" s="149"/>
      <c r="EGR181" s="150"/>
      <c r="EGS181" s="151"/>
      <c r="EGT181" s="152"/>
      <c r="EGU181" s="146"/>
      <c r="EGV181" s="113"/>
      <c r="EGW181" s="147"/>
      <c r="EGX181" s="113"/>
      <c r="EGY181" s="148"/>
      <c r="EGZ181" s="149"/>
      <c r="EHA181" s="150"/>
      <c r="EHB181" s="151"/>
      <c r="EHC181" s="152"/>
      <c r="EHD181" s="146"/>
      <c r="EHE181" s="113"/>
      <c r="EHF181" s="147"/>
      <c r="EHG181" s="113"/>
      <c r="EHH181" s="148"/>
      <c r="EHI181" s="149"/>
      <c r="EHJ181" s="150"/>
      <c r="EHK181" s="151"/>
      <c r="EHL181" s="152"/>
      <c r="EHM181" s="146"/>
      <c r="EHN181" s="113"/>
      <c r="EHO181" s="147"/>
      <c r="EHP181" s="113"/>
      <c r="EHQ181" s="148"/>
      <c r="EHR181" s="149"/>
      <c r="EHS181" s="150"/>
      <c r="EHT181" s="151"/>
      <c r="EHU181" s="152"/>
      <c r="EHV181" s="146"/>
      <c r="EHW181" s="113"/>
      <c r="EHX181" s="147"/>
      <c r="EHY181" s="113"/>
      <c r="EHZ181" s="148"/>
      <c r="EIA181" s="149"/>
      <c r="EIB181" s="150"/>
      <c r="EIC181" s="151"/>
      <c r="EID181" s="152"/>
      <c r="EIE181" s="146"/>
      <c r="EIF181" s="113"/>
      <c r="EIG181" s="147"/>
      <c r="EIH181" s="113"/>
      <c r="EII181" s="148"/>
      <c r="EIJ181" s="149"/>
      <c r="EIK181" s="150"/>
      <c r="EIL181" s="151"/>
      <c r="EIM181" s="152"/>
      <c r="EIN181" s="146"/>
      <c r="EIO181" s="113"/>
      <c r="EIP181" s="147"/>
      <c r="EIQ181" s="113"/>
      <c r="EIR181" s="148"/>
      <c r="EIS181" s="149"/>
      <c r="EIT181" s="150"/>
      <c r="EIU181" s="151"/>
      <c r="EIV181" s="152"/>
      <c r="EIW181" s="146"/>
      <c r="EIX181" s="113"/>
      <c r="EIY181" s="147"/>
      <c r="EIZ181" s="113"/>
      <c r="EJA181" s="148"/>
      <c r="EJB181" s="149"/>
      <c r="EJC181" s="150"/>
      <c r="EJD181" s="151"/>
      <c r="EJE181" s="152"/>
      <c r="EJF181" s="146"/>
      <c r="EJG181" s="113"/>
      <c r="EJH181" s="147"/>
      <c r="EJI181" s="113"/>
      <c r="EJJ181" s="148"/>
      <c r="EJK181" s="149"/>
      <c r="EJL181" s="150"/>
      <c r="EJM181" s="151"/>
      <c r="EJN181" s="152"/>
      <c r="EJO181" s="146"/>
      <c r="EJP181" s="113"/>
      <c r="EJQ181" s="147"/>
      <c r="EJR181" s="113"/>
      <c r="EJS181" s="148"/>
      <c r="EJT181" s="149"/>
      <c r="EJU181" s="150"/>
      <c r="EJV181" s="151"/>
      <c r="EJW181" s="152"/>
      <c r="EJX181" s="146"/>
      <c r="EJY181" s="113"/>
      <c r="EJZ181" s="147"/>
      <c r="EKA181" s="113"/>
      <c r="EKB181" s="148"/>
      <c r="EKC181" s="149"/>
      <c r="EKD181" s="150"/>
      <c r="EKE181" s="151"/>
      <c r="EKF181" s="152"/>
      <c r="EKG181" s="146"/>
      <c r="EKH181" s="113"/>
      <c r="EKI181" s="147"/>
      <c r="EKJ181" s="113"/>
      <c r="EKK181" s="148"/>
      <c r="EKL181" s="149"/>
      <c r="EKM181" s="150"/>
      <c r="EKN181" s="151"/>
      <c r="EKO181" s="152"/>
      <c r="EKP181" s="146"/>
      <c r="EKQ181" s="113"/>
      <c r="EKR181" s="147"/>
      <c r="EKS181" s="113"/>
      <c r="EKT181" s="148"/>
      <c r="EKU181" s="149"/>
      <c r="EKV181" s="150"/>
      <c r="EKW181" s="151"/>
      <c r="EKX181" s="152"/>
      <c r="EKY181" s="146"/>
      <c r="EKZ181" s="113"/>
      <c r="ELA181" s="147"/>
      <c r="ELB181" s="113"/>
      <c r="ELC181" s="148"/>
      <c r="ELD181" s="149"/>
      <c r="ELE181" s="150"/>
      <c r="ELF181" s="151"/>
      <c r="ELG181" s="152"/>
      <c r="ELH181" s="146"/>
      <c r="ELI181" s="113"/>
      <c r="ELJ181" s="147"/>
      <c r="ELK181" s="113"/>
      <c r="ELL181" s="148"/>
      <c r="ELM181" s="149"/>
      <c r="ELN181" s="150"/>
      <c r="ELO181" s="151"/>
      <c r="ELP181" s="152"/>
      <c r="ELQ181" s="146"/>
      <c r="ELR181" s="113"/>
      <c r="ELS181" s="147"/>
      <c r="ELT181" s="113"/>
      <c r="ELU181" s="148"/>
      <c r="ELV181" s="149"/>
      <c r="ELW181" s="150"/>
      <c r="ELX181" s="151"/>
      <c r="ELY181" s="152"/>
      <c r="ELZ181" s="146"/>
      <c r="EMA181" s="113"/>
      <c r="EMB181" s="147"/>
      <c r="EMC181" s="113"/>
      <c r="EMD181" s="148"/>
      <c r="EME181" s="149"/>
      <c r="EMF181" s="150"/>
      <c r="EMG181" s="151"/>
      <c r="EMH181" s="152"/>
      <c r="EMI181" s="146"/>
      <c r="EMJ181" s="113"/>
      <c r="EMK181" s="147"/>
      <c r="EML181" s="113"/>
      <c r="EMM181" s="148"/>
      <c r="EMN181" s="149"/>
      <c r="EMO181" s="150"/>
      <c r="EMP181" s="151"/>
      <c r="EMQ181" s="152"/>
      <c r="EMR181" s="146"/>
      <c r="EMS181" s="113"/>
      <c r="EMT181" s="147"/>
      <c r="EMU181" s="113"/>
      <c r="EMV181" s="148"/>
      <c r="EMW181" s="149"/>
      <c r="EMX181" s="150"/>
      <c r="EMY181" s="151"/>
      <c r="EMZ181" s="152"/>
      <c r="ENA181" s="146"/>
      <c r="ENB181" s="113"/>
      <c r="ENC181" s="147"/>
      <c r="END181" s="113"/>
      <c r="ENE181" s="148"/>
      <c r="ENF181" s="149"/>
      <c r="ENG181" s="150"/>
      <c r="ENH181" s="151"/>
      <c r="ENI181" s="152"/>
      <c r="ENJ181" s="146"/>
      <c r="ENK181" s="113"/>
      <c r="ENL181" s="147"/>
      <c r="ENM181" s="113"/>
      <c r="ENN181" s="148"/>
      <c r="ENO181" s="149"/>
      <c r="ENP181" s="150"/>
      <c r="ENQ181" s="151"/>
      <c r="ENR181" s="152"/>
      <c r="ENS181" s="146"/>
      <c r="ENT181" s="113"/>
      <c r="ENU181" s="147"/>
      <c r="ENV181" s="113"/>
      <c r="ENW181" s="148"/>
      <c r="ENX181" s="149"/>
      <c r="ENY181" s="150"/>
      <c r="ENZ181" s="151"/>
      <c r="EOA181" s="152"/>
      <c r="EOB181" s="146"/>
      <c r="EOC181" s="113"/>
      <c r="EOD181" s="147"/>
      <c r="EOE181" s="113"/>
      <c r="EOF181" s="148"/>
      <c r="EOG181" s="149"/>
      <c r="EOH181" s="150"/>
      <c r="EOI181" s="151"/>
      <c r="EOJ181" s="152"/>
      <c r="EOK181" s="146"/>
      <c r="EOL181" s="113"/>
      <c r="EOM181" s="147"/>
      <c r="EON181" s="113"/>
      <c r="EOO181" s="148"/>
      <c r="EOP181" s="149"/>
      <c r="EOQ181" s="150"/>
      <c r="EOR181" s="151"/>
      <c r="EOS181" s="152"/>
      <c r="EOT181" s="146"/>
      <c r="EOU181" s="113"/>
      <c r="EOV181" s="147"/>
      <c r="EOW181" s="113"/>
      <c r="EOX181" s="148"/>
      <c r="EOY181" s="149"/>
      <c r="EOZ181" s="150"/>
      <c r="EPA181" s="151"/>
      <c r="EPB181" s="152"/>
      <c r="EPC181" s="146"/>
      <c r="EPD181" s="113"/>
      <c r="EPE181" s="147"/>
      <c r="EPF181" s="113"/>
      <c r="EPG181" s="148"/>
      <c r="EPH181" s="149"/>
      <c r="EPI181" s="150"/>
      <c r="EPJ181" s="151"/>
      <c r="EPK181" s="152"/>
      <c r="EPL181" s="146"/>
      <c r="EPM181" s="113"/>
      <c r="EPN181" s="147"/>
      <c r="EPO181" s="113"/>
      <c r="EPP181" s="148"/>
      <c r="EPQ181" s="149"/>
      <c r="EPR181" s="150"/>
      <c r="EPS181" s="151"/>
      <c r="EPT181" s="152"/>
      <c r="EPU181" s="146"/>
      <c r="EPV181" s="113"/>
      <c r="EPW181" s="147"/>
      <c r="EPX181" s="113"/>
      <c r="EPY181" s="148"/>
      <c r="EPZ181" s="149"/>
      <c r="EQA181" s="150"/>
      <c r="EQB181" s="151"/>
      <c r="EQC181" s="152"/>
      <c r="EQD181" s="146"/>
      <c r="EQE181" s="113"/>
      <c r="EQF181" s="147"/>
      <c r="EQG181" s="113"/>
      <c r="EQH181" s="148"/>
      <c r="EQI181" s="149"/>
      <c r="EQJ181" s="150"/>
      <c r="EQK181" s="151"/>
      <c r="EQL181" s="152"/>
      <c r="EQM181" s="146"/>
      <c r="EQN181" s="113"/>
      <c r="EQO181" s="147"/>
      <c r="EQP181" s="113"/>
      <c r="EQQ181" s="148"/>
      <c r="EQR181" s="149"/>
      <c r="EQS181" s="150"/>
      <c r="EQT181" s="151"/>
      <c r="EQU181" s="152"/>
      <c r="EQV181" s="146"/>
      <c r="EQW181" s="113"/>
      <c r="EQX181" s="147"/>
      <c r="EQY181" s="113"/>
      <c r="EQZ181" s="148"/>
      <c r="ERA181" s="149"/>
      <c r="ERB181" s="150"/>
      <c r="ERC181" s="151"/>
      <c r="ERD181" s="152"/>
      <c r="ERE181" s="146"/>
      <c r="ERF181" s="113"/>
      <c r="ERG181" s="147"/>
      <c r="ERH181" s="113"/>
      <c r="ERI181" s="148"/>
      <c r="ERJ181" s="149"/>
      <c r="ERK181" s="150"/>
      <c r="ERL181" s="151"/>
      <c r="ERM181" s="152"/>
      <c r="ERN181" s="146"/>
      <c r="ERO181" s="113"/>
      <c r="ERP181" s="147"/>
      <c r="ERQ181" s="113"/>
      <c r="ERR181" s="148"/>
      <c r="ERS181" s="149"/>
      <c r="ERT181" s="150"/>
      <c r="ERU181" s="151"/>
      <c r="ERV181" s="152"/>
      <c r="ERW181" s="146"/>
      <c r="ERX181" s="113"/>
      <c r="ERY181" s="147"/>
      <c r="ERZ181" s="113"/>
      <c r="ESA181" s="148"/>
      <c r="ESB181" s="149"/>
      <c r="ESC181" s="150"/>
      <c r="ESD181" s="151"/>
      <c r="ESE181" s="152"/>
      <c r="ESF181" s="146"/>
      <c r="ESG181" s="113"/>
      <c r="ESH181" s="147"/>
      <c r="ESI181" s="113"/>
      <c r="ESJ181" s="148"/>
      <c r="ESK181" s="149"/>
      <c r="ESL181" s="150"/>
      <c r="ESM181" s="151"/>
      <c r="ESN181" s="152"/>
      <c r="ESO181" s="146"/>
      <c r="ESP181" s="113"/>
      <c r="ESQ181" s="147"/>
      <c r="ESR181" s="113"/>
      <c r="ESS181" s="148"/>
      <c r="EST181" s="149"/>
      <c r="ESU181" s="150"/>
      <c r="ESV181" s="151"/>
      <c r="ESW181" s="152"/>
      <c r="ESX181" s="146"/>
      <c r="ESY181" s="113"/>
      <c r="ESZ181" s="147"/>
      <c r="ETA181" s="113"/>
      <c r="ETB181" s="148"/>
      <c r="ETC181" s="149"/>
      <c r="ETD181" s="150"/>
      <c r="ETE181" s="151"/>
      <c r="ETF181" s="152"/>
      <c r="ETG181" s="146"/>
      <c r="ETH181" s="113"/>
      <c r="ETI181" s="147"/>
      <c r="ETJ181" s="113"/>
      <c r="ETK181" s="148"/>
      <c r="ETL181" s="149"/>
      <c r="ETM181" s="150"/>
      <c r="ETN181" s="151"/>
      <c r="ETO181" s="152"/>
      <c r="ETP181" s="146"/>
      <c r="ETQ181" s="113"/>
      <c r="ETR181" s="147"/>
      <c r="ETS181" s="113"/>
      <c r="ETT181" s="148"/>
      <c r="ETU181" s="149"/>
      <c r="ETV181" s="150"/>
      <c r="ETW181" s="151"/>
      <c r="ETX181" s="152"/>
      <c r="ETY181" s="146"/>
      <c r="ETZ181" s="113"/>
      <c r="EUA181" s="147"/>
      <c r="EUB181" s="113"/>
      <c r="EUC181" s="148"/>
      <c r="EUD181" s="149"/>
      <c r="EUE181" s="150"/>
      <c r="EUF181" s="151"/>
      <c r="EUG181" s="152"/>
      <c r="EUH181" s="146"/>
      <c r="EUI181" s="113"/>
      <c r="EUJ181" s="147"/>
      <c r="EUK181" s="113"/>
      <c r="EUL181" s="148"/>
      <c r="EUM181" s="149"/>
      <c r="EUN181" s="150"/>
      <c r="EUO181" s="151"/>
      <c r="EUP181" s="152"/>
      <c r="EUQ181" s="146"/>
      <c r="EUR181" s="113"/>
      <c r="EUS181" s="147"/>
      <c r="EUT181" s="113"/>
      <c r="EUU181" s="148"/>
      <c r="EUV181" s="149"/>
      <c r="EUW181" s="150"/>
      <c r="EUX181" s="151"/>
      <c r="EUY181" s="152"/>
      <c r="EUZ181" s="146"/>
      <c r="EVA181" s="113"/>
      <c r="EVB181" s="147"/>
      <c r="EVC181" s="113"/>
      <c r="EVD181" s="148"/>
      <c r="EVE181" s="149"/>
      <c r="EVF181" s="150"/>
      <c r="EVG181" s="151"/>
      <c r="EVH181" s="152"/>
      <c r="EVI181" s="146"/>
      <c r="EVJ181" s="113"/>
      <c r="EVK181" s="147"/>
      <c r="EVL181" s="113"/>
      <c r="EVM181" s="148"/>
      <c r="EVN181" s="149"/>
      <c r="EVO181" s="150"/>
      <c r="EVP181" s="151"/>
      <c r="EVQ181" s="152"/>
      <c r="EVR181" s="146"/>
      <c r="EVS181" s="113"/>
      <c r="EVT181" s="147"/>
      <c r="EVU181" s="113"/>
      <c r="EVV181" s="148"/>
      <c r="EVW181" s="149"/>
      <c r="EVX181" s="150"/>
      <c r="EVY181" s="151"/>
      <c r="EVZ181" s="152"/>
      <c r="EWA181" s="146"/>
      <c r="EWB181" s="113"/>
      <c r="EWC181" s="147"/>
      <c r="EWD181" s="113"/>
      <c r="EWE181" s="148"/>
      <c r="EWF181" s="149"/>
      <c r="EWG181" s="150"/>
      <c r="EWH181" s="151"/>
      <c r="EWI181" s="152"/>
      <c r="EWJ181" s="146"/>
      <c r="EWK181" s="113"/>
      <c r="EWL181" s="147"/>
      <c r="EWM181" s="113"/>
      <c r="EWN181" s="148"/>
      <c r="EWO181" s="149"/>
      <c r="EWP181" s="150"/>
      <c r="EWQ181" s="151"/>
      <c r="EWR181" s="152"/>
      <c r="EWS181" s="146"/>
      <c r="EWT181" s="113"/>
      <c r="EWU181" s="147"/>
      <c r="EWV181" s="113"/>
      <c r="EWW181" s="148"/>
      <c r="EWX181" s="149"/>
      <c r="EWY181" s="150"/>
      <c r="EWZ181" s="151"/>
      <c r="EXA181" s="152"/>
      <c r="EXB181" s="146"/>
      <c r="EXC181" s="113"/>
      <c r="EXD181" s="147"/>
      <c r="EXE181" s="113"/>
      <c r="EXF181" s="148"/>
      <c r="EXG181" s="149"/>
      <c r="EXH181" s="150"/>
      <c r="EXI181" s="151"/>
      <c r="EXJ181" s="152"/>
      <c r="EXK181" s="146"/>
      <c r="EXL181" s="113"/>
      <c r="EXM181" s="147"/>
      <c r="EXN181" s="113"/>
      <c r="EXO181" s="148"/>
      <c r="EXP181" s="149"/>
      <c r="EXQ181" s="150"/>
      <c r="EXR181" s="151"/>
      <c r="EXS181" s="152"/>
      <c r="EXT181" s="146"/>
      <c r="EXU181" s="113"/>
      <c r="EXV181" s="147"/>
      <c r="EXW181" s="113"/>
      <c r="EXX181" s="148"/>
      <c r="EXY181" s="149"/>
      <c r="EXZ181" s="150"/>
      <c r="EYA181" s="151"/>
      <c r="EYB181" s="152"/>
      <c r="EYC181" s="146"/>
      <c r="EYD181" s="113"/>
      <c r="EYE181" s="147"/>
      <c r="EYF181" s="113"/>
      <c r="EYG181" s="148"/>
      <c r="EYH181" s="149"/>
      <c r="EYI181" s="150"/>
      <c r="EYJ181" s="151"/>
      <c r="EYK181" s="152"/>
      <c r="EYL181" s="146"/>
      <c r="EYM181" s="113"/>
      <c r="EYN181" s="147"/>
      <c r="EYO181" s="113"/>
      <c r="EYP181" s="148"/>
      <c r="EYQ181" s="149"/>
      <c r="EYR181" s="150"/>
      <c r="EYS181" s="151"/>
      <c r="EYT181" s="152"/>
      <c r="EYU181" s="146"/>
      <c r="EYV181" s="113"/>
      <c r="EYW181" s="147"/>
      <c r="EYX181" s="113"/>
      <c r="EYY181" s="148"/>
      <c r="EYZ181" s="149"/>
      <c r="EZA181" s="150"/>
      <c r="EZB181" s="151"/>
      <c r="EZC181" s="152"/>
      <c r="EZD181" s="146"/>
      <c r="EZE181" s="113"/>
      <c r="EZF181" s="147"/>
      <c r="EZG181" s="113"/>
      <c r="EZH181" s="148"/>
      <c r="EZI181" s="149"/>
      <c r="EZJ181" s="150"/>
      <c r="EZK181" s="151"/>
      <c r="EZL181" s="152"/>
      <c r="EZM181" s="146"/>
      <c r="EZN181" s="113"/>
      <c r="EZO181" s="147"/>
      <c r="EZP181" s="113"/>
      <c r="EZQ181" s="148"/>
      <c r="EZR181" s="149"/>
      <c r="EZS181" s="150"/>
      <c r="EZT181" s="151"/>
      <c r="EZU181" s="152"/>
      <c r="EZV181" s="146"/>
      <c r="EZW181" s="113"/>
      <c r="EZX181" s="147"/>
      <c r="EZY181" s="113"/>
      <c r="EZZ181" s="148"/>
      <c r="FAA181" s="149"/>
      <c r="FAB181" s="150"/>
      <c r="FAC181" s="151"/>
      <c r="FAD181" s="152"/>
      <c r="FAE181" s="146"/>
      <c r="FAF181" s="113"/>
      <c r="FAG181" s="147"/>
      <c r="FAH181" s="113"/>
      <c r="FAI181" s="148"/>
      <c r="FAJ181" s="149"/>
      <c r="FAK181" s="150"/>
      <c r="FAL181" s="151"/>
      <c r="FAM181" s="152"/>
      <c r="FAN181" s="146"/>
      <c r="FAO181" s="113"/>
      <c r="FAP181" s="147"/>
      <c r="FAQ181" s="113"/>
      <c r="FAR181" s="148"/>
      <c r="FAS181" s="149"/>
      <c r="FAT181" s="150"/>
      <c r="FAU181" s="151"/>
      <c r="FAV181" s="152"/>
      <c r="FAW181" s="146"/>
      <c r="FAX181" s="113"/>
      <c r="FAY181" s="147"/>
      <c r="FAZ181" s="113"/>
      <c r="FBA181" s="148"/>
      <c r="FBB181" s="149"/>
      <c r="FBC181" s="150"/>
      <c r="FBD181" s="151"/>
      <c r="FBE181" s="152"/>
      <c r="FBF181" s="146"/>
      <c r="FBG181" s="113"/>
      <c r="FBH181" s="147"/>
      <c r="FBI181" s="113"/>
      <c r="FBJ181" s="148"/>
      <c r="FBK181" s="149"/>
      <c r="FBL181" s="150"/>
      <c r="FBM181" s="151"/>
      <c r="FBN181" s="152"/>
      <c r="FBO181" s="146"/>
      <c r="FBP181" s="113"/>
      <c r="FBQ181" s="147"/>
      <c r="FBR181" s="113"/>
      <c r="FBS181" s="148"/>
      <c r="FBT181" s="149"/>
      <c r="FBU181" s="150"/>
      <c r="FBV181" s="151"/>
      <c r="FBW181" s="152"/>
      <c r="FBX181" s="146"/>
      <c r="FBY181" s="113"/>
      <c r="FBZ181" s="147"/>
      <c r="FCA181" s="113"/>
      <c r="FCB181" s="148"/>
      <c r="FCC181" s="149"/>
      <c r="FCD181" s="150"/>
      <c r="FCE181" s="151"/>
      <c r="FCF181" s="152"/>
      <c r="FCG181" s="146"/>
      <c r="FCH181" s="113"/>
      <c r="FCI181" s="147"/>
      <c r="FCJ181" s="113"/>
      <c r="FCK181" s="148"/>
      <c r="FCL181" s="149"/>
      <c r="FCM181" s="150"/>
      <c r="FCN181" s="151"/>
      <c r="FCO181" s="152"/>
      <c r="FCP181" s="146"/>
      <c r="FCQ181" s="113"/>
      <c r="FCR181" s="147"/>
      <c r="FCS181" s="113"/>
      <c r="FCT181" s="148"/>
      <c r="FCU181" s="149"/>
      <c r="FCV181" s="150"/>
      <c r="FCW181" s="151"/>
      <c r="FCX181" s="152"/>
      <c r="FCY181" s="146"/>
      <c r="FCZ181" s="113"/>
      <c r="FDA181" s="147"/>
      <c r="FDB181" s="113"/>
      <c r="FDC181" s="148"/>
      <c r="FDD181" s="149"/>
      <c r="FDE181" s="150"/>
      <c r="FDF181" s="151"/>
      <c r="FDG181" s="152"/>
      <c r="FDH181" s="146"/>
      <c r="FDI181" s="113"/>
      <c r="FDJ181" s="147"/>
      <c r="FDK181" s="113"/>
      <c r="FDL181" s="148"/>
      <c r="FDM181" s="149"/>
      <c r="FDN181" s="150"/>
      <c r="FDO181" s="151"/>
      <c r="FDP181" s="152"/>
      <c r="FDQ181" s="146"/>
      <c r="FDR181" s="113"/>
      <c r="FDS181" s="147"/>
      <c r="FDT181" s="113"/>
      <c r="FDU181" s="148"/>
      <c r="FDV181" s="149"/>
      <c r="FDW181" s="150"/>
      <c r="FDX181" s="151"/>
      <c r="FDY181" s="152"/>
      <c r="FDZ181" s="146"/>
      <c r="FEA181" s="113"/>
      <c r="FEB181" s="147"/>
      <c r="FEC181" s="113"/>
      <c r="FED181" s="148"/>
      <c r="FEE181" s="149"/>
      <c r="FEF181" s="150"/>
      <c r="FEG181" s="151"/>
      <c r="FEH181" s="152"/>
      <c r="FEI181" s="146"/>
      <c r="FEJ181" s="113"/>
      <c r="FEK181" s="147"/>
      <c r="FEL181" s="113"/>
      <c r="FEM181" s="148"/>
      <c r="FEN181" s="149"/>
      <c r="FEO181" s="150"/>
      <c r="FEP181" s="151"/>
      <c r="FEQ181" s="152"/>
      <c r="FER181" s="146"/>
      <c r="FES181" s="113"/>
      <c r="FET181" s="147"/>
      <c r="FEU181" s="113"/>
      <c r="FEV181" s="148"/>
      <c r="FEW181" s="149"/>
      <c r="FEX181" s="150"/>
      <c r="FEY181" s="151"/>
      <c r="FEZ181" s="152"/>
      <c r="FFA181" s="146"/>
      <c r="FFB181" s="113"/>
      <c r="FFC181" s="147"/>
      <c r="FFD181" s="113"/>
      <c r="FFE181" s="148"/>
      <c r="FFF181" s="149"/>
      <c r="FFG181" s="150"/>
      <c r="FFH181" s="151"/>
      <c r="FFI181" s="152"/>
      <c r="FFJ181" s="146"/>
      <c r="FFK181" s="113"/>
      <c r="FFL181" s="147"/>
      <c r="FFM181" s="113"/>
      <c r="FFN181" s="148"/>
      <c r="FFO181" s="149"/>
      <c r="FFP181" s="150"/>
      <c r="FFQ181" s="151"/>
      <c r="FFR181" s="152"/>
      <c r="FFS181" s="146"/>
      <c r="FFT181" s="113"/>
      <c r="FFU181" s="147"/>
      <c r="FFV181" s="113"/>
      <c r="FFW181" s="148"/>
      <c r="FFX181" s="149"/>
      <c r="FFY181" s="150"/>
      <c r="FFZ181" s="151"/>
      <c r="FGA181" s="152"/>
      <c r="FGB181" s="146"/>
      <c r="FGC181" s="113"/>
      <c r="FGD181" s="147"/>
      <c r="FGE181" s="113"/>
      <c r="FGF181" s="148"/>
      <c r="FGG181" s="149"/>
      <c r="FGH181" s="150"/>
      <c r="FGI181" s="151"/>
      <c r="FGJ181" s="152"/>
      <c r="FGK181" s="146"/>
      <c r="FGL181" s="113"/>
      <c r="FGM181" s="147"/>
      <c r="FGN181" s="113"/>
      <c r="FGO181" s="148"/>
      <c r="FGP181" s="149"/>
      <c r="FGQ181" s="150"/>
      <c r="FGR181" s="151"/>
      <c r="FGS181" s="152"/>
      <c r="FGT181" s="146"/>
      <c r="FGU181" s="113"/>
      <c r="FGV181" s="147"/>
      <c r="FGW181" s="113"/>
      <c r="FGX181" s="148"/>
      <c r="FGY181" s="149"/>
      <c r="FGZ181" s="150"/>
      <c r="FHA181" s="151"/>
      <c r="FHB181" s="152"/>
      <c r="FHC181" s="146"/>
      <c r="FHD181" s="113"/>
      <c r="FHE181" s="147"/>
      <c r="FHF181" s="113"/>
      <c r="FHG181" s="148"/>
      <c r="FHH181" s="149"/>
      <c r="FHI181" s="150"/>
      <c r="FHJ181" s="151"/>
      <c r="FHK181" s="152"/>
      <c r="FHL181" s="146"/>
      <c r="FHM181" s="113"/>
      <c r="FHN181" s="147"/>
      <c r="FHO181" s="113"/>
      <c r="FHP181" s="148"/>
      <c r="FHQ181" s="149"/>
      <c r="FHR181" s="150"/>
      <c r="FHS181" s="151"/>
      <c r="FHT181" s="152"/>
      <c r="FHU181" s="146"/>
      <c r="FHV181" s="113"/>
      <c r="FHW181" s="147"/>
      <c r="FHX181" s="113"/>
      <c r="FHY181" s="148"/>
      <c r="FHZ181" s="149"/>
      <c r="FIA181" s="150"/>
      <c r="FIB181" s="151"/>
      <c r="FIC181" s="152"/>
      <c r="FID181" s="146"/>
      <c r="FIE181" s="113"/>
      <c r="FIF181" s="147"/>
      <c r="FIG181" s="113"/>
      <c r="FIH181" s="148"/>
      <c r="FII181" s="149"/>
      <c r="FIJ181" s="150"/>
      <c r="FIK181" s="151"/>
      <c r="FIL181" s="152"/>
      <c r="FIM181" s="146"/>
      <c r="FIN181" s="113"/>
      <c r="FIO181" s="147"/>
      <c r="FIP181" s="113"/>
      <c r="FIQ181" s="148"/>
      <c r="FIR181" s="149"/>
      <c r="FIS181" s="150"/>
      <c r="FIT181" s="151"/>
      <c r="FIU181" s="152"/>
      <c r="FIV181" s="146"/>
      <c r="FIW181" s="113"/>
      <c r="FIX181" s="147"/>
      <c r="FIY181" s="113"/>
      <c r="FIZ181" s="148"/>
      <c r="FJA181" s="149"/>
      <c r="FJB181" s="150"/>
      <c r="FJC181" s="151"/>
      <c r="FJD181" s="152"/>
      <c r="FJE181" s="146"/>
      <c r="FJF181" s="113"/>
      <c r="FJG181" s="147"/>
      <c r="FJH181" s="113"/>
      <c r="FJI181" s="148"/>
      <c r="FJJ181" s="149"/>
      <c r="FJK181" s="150"/>
      <c r="FJL181" s="151"/>
      <c r="FJM181" s="152"/>
      <c r="FJN181" s="146"/>
      <c r="FJO181" s="113"/>
      <c r="FJP181" s="147"/>
      <c r="FJQ181" s="113"/>
      <c r="FJR181" s="148"/>
      <c r="FJS181" s="149"/>
      <c r="FJT181" s="150"/>
      <c r="FJU181" s="151"/>
      <c r="FJV181" s="152"/>
      <c r="FJW181" s="146"/>
      <c r="FJX181" s="113"/>
      <c r="FJY181" s="147"/>
      <c r="FJZ181" s="113"/>
      <c r="FKA181" s="148"/>
      <c r="FKB181" s="149"/>
      <c r="FKC181" s="150"/>
      <c r="FKD181" s="151"/>
      <c r="FKE181" s="152"/>
      <c r="FKF181" s="146"/>
      <c r="FKG181" s="113"/>
      <c r="FKH181" s="147"/>
      <c r="FKI181" s="113"/>
      <c r="FKJ181" s="148"/>
      <c r="FKK181" s="149"/>
      <c r="FKL181" s="150"/>
      <c r="FKM181" s="151"/>
      <c r="FKN181" s="152"/>
      <c r="FKO181" s="146"/>
      <c r="FKP181" s="113"/>
      <c r="FKQ181" s="147"/>
      <c r="FKR181" s="113"/>
      <c r="FKS181" s="148"/>
      <c r="FKT181" s="149"/>
      <c r="FKU181" s="150"/>
      <c r="FKV181" s="151"/>
      <c r="FKW181" s="152"/>
      <c r="FKX181" s="146"/>
      <c r="FKY181" s="113"/>
      <c r="FKZ181" s="147"/>
      <c r="FLA181" s="113"/>
      <c r="FLB181" s="148"/>
      <c r="FLC181" s="149"/>
      <c r="FLD181" s="150"/>
      <c r="FLE181" s="151"/>
      <c r="FLF181" s="152"/>
      <c r="FLG181" s="146"/>
      <c r="FLH181" s="113"/>
      <c r="FLI181" s="147"/>
      <c r="FLJ181" s="113"/>
      <c r="FLK181" s="148"/>
      <c r="FLL181" s="149"/>
      <c r="FLM181" s="150"/>
      <c r="FLN181" s="151"/>
      <c r="FLO181" s="152"/>
      <c r="FLP181" s="146"/>
      <c r="FLQ181" s="113"/>
      <c r="FLR181" s="147"/>
      <c r="FLS181" s="113"/>
      <c r="FLT181" s="148"/>
      <c r="FLU181" s="149"/>
      <c r="FLV181" s="150"/>
      <c r="FLW181" s="151"/>
      <c r="FLX181" s="152"/>
      <c r="FLY181" s="146"/>
      <c r="FLZ181" s="113"/>
      <c r="FMA181" s="147"/>
      <c r="FMB181" s="113"/>
      <c r="FMC181" s="148"/>
      <c r="FMD181" s="149"/>
      <c r="FME181" s="150"/>
      <c r="FMF181" s="151"/>
      <c r="FMG181" s="152"/>
      <c r="FMH181" s="146"/>
      <c r="FMI181" s="113"/>
      <c r="FMJ181" s="147"/>
      <c r="FMK181" s="113"/>
      <c r="FML181" s="148"/>
      <c r="FMM181" s="149"/>
      <c r="FMN181" s="150"/>
      <c r="FMO181" s="151"/>
      <c r="FMP181" s="152"/>
      <c r="FMQ181" s="146"/>
      <c r="FMR181" s="113"/>
      <c r="FMS181" s="147"/>
      <c r="FMT181" s="113"/>
      <c r="FMU181" s="148"/>
      <c r="FMV181" s="149"/>
      <c r="FMW181" s="150"/>
      <c r="FMX181" s="151"/>
      <c r="FMY181" s="152"/>
      <c r="FMZ181" s="146"/>
      <c r="FNA181" s="113"/>
      <c r="FNB181" s="147"/>
      <c r="FNC181" s="113"/>
      <c r="FND181" s="148"/>
      <c r="FNE181" s="149"/>
      <c r="FNF181" s="150"/>
      <c r="FNG181" s="151"/>
      <c r="FNH181" s="152"/>
      <c r="FNI181" s="146"/>
      <c r="FNJ181" s="113"/>
      <c r="FNK181" s="147"/>
      <c r="FNL181" s="113"/>
      <c r="FNM181" s="148"/>
      <c r="FNN181" s="149"/>
      <c r="FNO181" s="150"/>
      <c r="FNP181" s="151"/>
      <c r="FNQ181" s="152"/>
      <c r="FNR181" s="146"/>
      <c r="FNS181" s="113"/>
      <c r="FNT181" s="147"/>
      <c r="FNU181" s="113"/>
      <c r="FNV181" s="148"/>
      <c r="FNW181" s="149"/>
      <c r="FNX181" s="150"/>
      <c r="FNY181" s="151"/>
      <c r="FNZ181" s="152"/>
      <c r="FOA181" s="146"/>
      <c r="FOB181" s="113"/>
      <c r="FOC181" s="147"/>
      <c r="FOD181" s="113"/>
      <c r="FOE181" s="148"/>
      <c r="FOF181" s="149"/>
      <c r="FOG181" s="150"/>
      <c r="FOH181" s="151"/>
      <c r="FOI181" s="152"/>
      <c r="FOJ181" s="146"/>
      <c r="FOK181" s="113"/>
      <c r="FOL181" s="147"/>
      <c r="FOM181" s="113"/>
      <c r="FON181" s="148"/>
      <c r="FOO181" s="149"/>
      <c r="FOP181" s="150"/>
      <c r="FOQ181" s="151"/>
      <c r="FOR181" s="152"/>
      <c r="FOS181" s="146"/>
      <c r="FOT181" s="113"/>
      <c r="FOU181" s="147"/>
      <c r="FOV181" s="113"/>
      <c r="FOW181" s="148"/>
      <c r="FOX181" s="149"/>
      <c r="FOY181" s="150"/>
      <c r="FOZ181" s="151"/>
      <c r="FPA181" s="152"/>
      <c r="FPB181" s="146"/>
      <c r="FPC181" s="113"/>
      <c r="FPD181" s="147"/>
      <c r="FPE181" s="113"/>
      <c r="FPF181" s="148"/>
      <c r="FPG181" s="149"/>
      <c r="FPH181" s="150"/>
      <c r="FPI181" s="151"/>
      <c r="FPJ181" s="152"/>
      <c r="FPK181" s="146"/>
      <c r="FPL181" s="113"/>
      <c r="FPM181" s="147"/>
      <c r="FPN181" s="113"/>
      <c r="FPO181" s="148"/>
      <c r="FPP181" s="149"/>
      <c r="FPQ181" s="150"/>
      <c r="FPR181" s="151"/>
      <c r="FPS181" s="152"/>
      <c r="FPT181" s="146"/>
      <c r="FPU181" s="113"/>
      <c r="FPV181" s="147"/>
      <c r="FPW181" s="113"/>
      <c r="FPX181" s="148"/>
      <c r="FPY181" s="149"/>
      <c r="FPZ181" s="150"/>
      <c r="FQA181" s="151"/>
      <c r="FQB181" s="152"/>
      <c r="FQC181" s="146"/>
      <c r="FQD181" s="113"/>
      <c r="FQE181" s="147"/>
      <c r="FQF181" s="113"/>
      <c r="FQG181" s="148"/>
      <c r="FQH181" s="149"/>
      <c r="FQI181" s="150"/>
      <c r="FQJ181" s="151"/>
      <c r="FQK181" s="152"/>
      <c r="FQL181" s="146"/>
      <c r="FQM181" s="113"/>
      <c r="FQN181" s="147"/>
      <c r="FQO181" s="113"/>
      <c r="FQP181" s="148"/>
      <c r="FQQ181" s="149"/>
      <c r="FQR181" s="150"/>
      <c r="FQS181" s="151"/>
      <c r="FQT181" s="152"/>
      <c r="FQU181" s="146"/>
      <c r="FQV181" s="113"/>
      <c r="FQW181" s="147"/>
      <c r="FQX181" s="113"/>
      <c r="FQY181" s="148"/>
      <c r="FQZ181" s="149"/>
      <c r="FRA181" s="150"/>
      <c r="FRB181" s="151"/>
      <c r="FRC181" s="152"/>
      <c r="FRD181" s="146"/>
      <c r="FRE181" s="113"/>
      <c r="FRF181" s="147"/>
      <c r="FRG181" s="113"/>
      <c r="FRH181" s="148"/>
      <c r="FRI181" s="149"/>
      <c r="FRJ181" s="150"/>
      <c r="FRK181" s="151"/>
      <c r="FRL181" s="152"/>
      <c r="FRM181" s="146"/>
      <c r="FRN181" s="113"/>
      <c r="FRO181" s="147"/>
      <c r="FRP181" s="113"/>
      <c r="FRQ181" s="148"/>
      <c r="FRR181" s="149"/>
      <c r="FRS181" s="150"/>
      <c r="FRT181" s="151"/>
      <c r="FRU181" s="152"/>
      <c r="FRV181" s="146"/>
      <c r="FRW181" s="113"/>
      <c r="FRX181" s="147"/>
      <c r="FRY181" s="113"/>
      <c r="FRZ181" s="148"/>
      <c r="FSA181" s="149"/>
      <c r="FSB181" s="150"/>
      <c r="FSC181" s="151"/>
      <c r="FSD181" s="152"/>
      <c r="FSE181" s="146"/>
      <c r="FSF181" s="113"/>
      <c r="FSG181" s="147"/>
      <c r="FSH181" s="113"/>
      <c r="FSI181" s="148"/>
      <c r="FSJ181" s="149"/>
      <c r="FSK181" s="150"/>
      <c r="FSL181" s="151"/>
      <c r="FSM181" s="152"/>
      <c r="FSN181" s="146"/>
      <c r="FSO181" s="113"/>
      <c r="FSP181" s="147"/>
      <c r="FSQ181" s="113"/>
      <c r="FSR181" s="148"/>
      <c r="FSS181" s="149"/>
      <c r="FST181" s="150"/>
      <c r="FSU181" s="151"/>
      <c r="FSV181" s="152"/>
      <c r="FSW181" s="146"/>
      <c r="FSX181" s="113"/>
      <c r="FSY181" s="147"/>
      <c r="FSZ181" s="113"/>
      <c r="FTA181" s="148"/>
      <c r="FTB181" s="149"/>
      <c r="FTC181" s="150"/>
      <c r="FTD181" s="151"/>
      <c r="FTE181" s="152"/>
      <c r="FTF181" s="146"/>
      <c r="FTG181" s="113"/>
      <c r="FTH181" s="147"/>
      <c r="FTI181" s="113"/>
      <c r="FTJ181" s="148"/>
      <c r="FTK181" s="149"/>
      <c r="FTL181" s="150"/>
      <c r="FTM181" s="151"/>
      <c r="FTN181" s="152"/>
      <c r="FTO181" s="146"/>
      <c r="FTP181" s="113"/>
      <c r="FTQ181" s="147"/>
      <c r="FTR181" s="113"/>
      <c r="FTS181" s="148"/>
      <c r="FTT181" s="149"/>
      <c r="FTU181" s="150"/>
      <c r="FTV181" s="151"/>
      <c r="FTW181" s="152"/>
      <c r="FTX181" s="146"/>
      <c r="FTY181" s="113"/>
      <c r="FTZ181" s="147"/>
      <c r="FUA181" s="113"/>
      <c r="FUB181" s="148"/>
      <c r="FUC181" s="149"/>
      <c r="FUD181" s="150"/>
      <c r="FUE181" s="151"/>
      <c r="FUF181" s="152"/>
      <c r="FUG181" s="146"/>
      <c r="FUH181" s="113"/>
      <c r="FUI181" s="147"/>
      <c r="FUJ181" s="113"/>
      <c r="FUK181" s="148"/>
      <c r="FUL181" s="149"/>
      <c r="FUM181" s="150"/>
      <c r="FUN181" s="151"/>
      <c r="FUO181" s="152"/>
      <c r="FUP181" s="146"/>
      <c r="FUQ181" s="113"/>
      <c r="FUR181" s="147"/>
      <c r="FUS181" s="113"/>
      <c r="FUT181" s="148"/>
      <c r="FUU181" s="149"/>
      <c r="FUV181" s="150"/>
      <c r="FUW181" s="151"/>
      <c r="FUX181" s="152"/>
      <c r="FUY181" s="146"/>
      <c r="FUZ181" s="113"/>
      <c r="FVA181" s="147"/>
      <c r="FVB181" s="113"/>
      <c r="FVC181" s="148"/>
      <c r="FVD181" s="149"/>
      <c r="FVE181" s="150"/>
      <c r="FVF181" s="151"/>
      <c r="FVG181" s="152"/>
      <c r="FVH181" s="146"/>
      <c r="FVI181" s="113"/>
      <c r="FVJ181" s="147"/>
      <c r="FVK181" s="113"/>
      <c r="FVL181" s="148"/>
      <c r="FVM181" s="149"/>
      <c r="FVN181" s="150"/>
      <c r="FVO181" s="151"/>
      <c r="FVP181" s="152"/>
      <c r="FVQ181" s="146"/>
      <c r="FVR181" s="113"/>
      <c r="FVS181" s="147"/>
      <c r="FVT181" s="113"/>
      <c r="FVU181" s="148"/>
      <c r="FVV181" s="149"/>
      <c r="FVW181" s="150"/>
      <c r="FVX181" s="151"/>
      <c r="FVY181" s="152"/>
      <c r="FVZ181" s="146"/>
      <c r="FWA181" s="113"/>
      <c r="FWB181" s="147"/>
      <c r="FWC181" s="113"/>
      <c r="FWD181" s="148"/>
      <c r="FWE181" s="149"/>
      <c r="FWF181" s="150"/>
      <c r="FWG181" s="151"/>
      <c r="FWH181" s="152"/>
      <c r="FWI181" s="146"/>
      <c r="FWJ181" s="113"/>
      <c r="FWK181" s="147"/>
      <c r="FWL181" s="113"/>
      <c r="FWM181" s="148"/>
      <c r="FWN181" s="149"/>
      <c r="FWO181" s="150"/>
      <c r="FWP181" s="151"/>
      <c r="FWQ181" s="152"/>
      <c r="FWR181" s="146"/>
      <c r="FWS181" s="113"/>
      <c r="FWT181" s="147"/>
      <c r="FWU181" s="113"/>
      <c r="FWV181" s="148"/>
      <c r="FWW181" s="149"/>
      <c r="FWX181" s="150"/>
      <c r="FWY181" s="151"/>
      <c r="FWZ181" s="152"/>
      <c r="FXA181" s="146"/>
      <c r="FXB181" s="113"/>
      <c r="FXC181" s="147"/>
      <c r="FXD181" s="113"/>
      <c r="FXE181" s="148"/>
      <c r="FXF181" s="149"/>
      <c r="FXG181" s="150"/>
      <c r="FXH181" s="151"/>
      <c r="FXI181" s="152"/>
      <c r="FXJ181" s="146"/>
      <c r="FXK181" s="113"/>
      <c r="FXL181" s="147"/>
      <c r="FXM181" s="113"/>
      <c r="FXN181" s="148"/>
      <c r="FXO181" s="149"/>
      <c r="FXP181" s="150"/>
      <c r="FXQ181" s="151"/>
      <c r="FXR181" s="152"/>
      <c r="FXS181" s="146"/>
      <c r="FXT181" s="113"/>
      <c r="FXU181" s="147"/>
      <c r="FXV181" s="113"/>
      <c r="FXW181" s="148"/>
      <c r="FXX181" s="149"/>
      <c r="FXY181" s="150"/>
      <c r="FXZ181" s="151"/>
      <c r="FYA181" s="152"/>
      <c r="FYB181" s="146"/>
      <c r="FYC181" s="113"/>
      <c r="FYD181" s="147"/>
      <c r="FYE181" s="113"/>
      <c r="FYF181" s="148"/>
      <c r="FYG181" s="149"/>
      <c r="FYH181" s="150"/>
      <c r="FYI181" s="151"/>
      <c r="FYJ181" s="152"/>
      <c r="FYK181" s="146"/>
      <c r="FYL181" s="113"/>
      <c r="FYM181" s="147"/>
      <c r="FYN181" s="113"/>
      <c r="FYO181" s="148"/>
      <c r="FYP181" s="149"/>
      <c r="FYQ181" s="150"/>
      <c r="FYR181" s="151"/>
      <c r="FYS181" s="152"/>
      <c r="FYT181" s="146"/>
      <c r="FYU181" s="113"/>
      <c r="FYV181" s="147"/>
      <c r="FYW181" s="113"/>
      <c r="FYX181" s="148"/>
      <c r="FYY181" s="149"/>
      <c r="FYZ181" s="150"/>
      <c r="FZA181" s="151"/>
      <c r="FZB181" s="152"/>
      <c r="FZC181" s="146"/>
      <c r="FZD181" s="113"/>
      <c r="FZE181" s="147"/>
      <c r="FZF181" s="113"/>
      <c r="FZG181" s="148"/>
      <c r="FZH181" s="149"/>
      <c r="FZI181" s="150"/>
      <c r="FZJ181" s="151"/>
      <c r="FZK181" s="152"/>
      <c r="FZL181" s="146"/>
      <c r="FZM181" s="113"/>
      <c r="FZN181" s="147"/>
      <c r="FZO181" s="113"/>
      <c r="FZP181" s="148"/>
      <c r="FZQ181" s="149"/>
      <c r="FZR181" s="150"/>
      <c r="FZS181" s="151"/>
      <c r="FZT181" s="152"/>
      <c r="FZU181" s="146"/>
      <c r="FZV181" s="113"/>
      <c r="FZW181" s="147"/>
      <c r="FZX181" s="113"/>
      <c r="FZY181" s="148"/>
      <c r="FZZ181" s="149"/>
      <c r="GAA181" s="150"/>
      <c r="GAB181" s="151"/>
      <c r="GAC181" s="152"/>
      <c r="GAD181" s="146"/>
      <c r="GAE181" s="113"/>
      <c r="GAF181" s="147"/>
      <c r="GAG181" s="113"/>
      <c r="GAH181" s="148"/>
      <c r="GAI181" s="149"/>
      <c r="GAJ181" s="150"/>
      <c r="GAK181" s="151"/>
      <c r="GAL181" s="152"/>
      <c r="GAM181" s="146"/>
      <c r="GAN181" s="113"/>
      <c r="GAO181" s="147"/>
      <c r="GAP181" s="113"/>
      <c r="GAQ181" s="148"/>
      <c r="GAR181" s="149"/>
      <c r="GAS181" s="150"/>
      <c r="GAT181" s="151"/>
      <c r="GAU181" s="152"/>
      <c r="GAV181" s="146"/>
      <c r="GAW181" s="113"/>
      <c r="GAX181" s="147"/>
      <c r="GAY181" s="113"/>
      <c r="GAZ181" s="148"/>
      <c r="GBA181" s="149"/>
      <c r="GBB181" s="150"/>
      <c r="GBC181" s="151"/>
      <c r="GBD181" s="152"/>
      <c r="GBE181" s="146"/>
      <c r="GBF181" s="113"/>
      <c r="GBG181" s="147"/>
      <c r="GBH181" s="113"/>
      <c r="GBI181" s="148"/>
      <c r="GBJ181" s="149"/>
      <c r="GBK181" s="150"/>
      <c r="GBL181" s="151"/>
      <c r="GBM181" s="152"/>
      <c r="GBN181" s="146"/>
      <c r="GBO181" s="113"/>
      <c r="GBP181" s="147"/>
      <c r="GBQ181" s="113"/>
      <c r="GBR181" s="148"/>
      <c r="GBS181" s="149"/>
      <c r="GBT181" s="150"/>
      <c r="GBU181" s="151"/>
      <c r="GBV181" s="152"/>
      <c r="GBW181" s="146"/>
      <c r="GBX181" s="113"/>
      <c r="GBY181" s="147"/>
      <c r="GBZ181" s="113"/>
      <c r="GCA181" s="148"/>
      <c r="GCB181" s="149"/>
      <c r="GCC181" s="150"/>
      <c r="GCD181" s="151"/>
      <c r="GCE181" s="152"/>
      <c r="GCF181" s="146"/>
      <c r="GCG181" s="113"/>
      <c r="GCH181" s="147"/>
      <c r="GCI181" s="113"/>
      <c r="GCJ181" s="148"/>
      <c r="GCK181" s="149"/>
      <c r="GCL181" s="150"/>
      <c r="GCM181" s="151"/>
      <c r="GCN181" s="152"/>
      <c r="GCO181" s="146"/>
      <c r="GCP181" s="113"/>
      <c r="GCQ181" s="147"/>
      <c r="GCR181" s="113"/>
      <c r="GCS181" s="148"/>
      <c r="GCT181" s="149"/>
      <c r="GCU181" s="150"/>
      <c r="GCV181" s="151"/>
      <c r="GCW181" s="152"/>
      <c r="GCX181" s="146"/>
      <c r="GCY181" s="113"/>
      <c r="GCZ181" s="147"/>
      <c r="GDA181" s="113"/>
      <c r="GDB181" s="148"/>
      <c r="GDC181" s="149"/>
      <c r="GDD181" s="150"/>
      <c r="GDE181" s="151"/>
      <c r="GDF181" s="152"/>
      <c r="GDG181" s="146"/>
      <c r="GDH181" s="113"/>
      <c r="GDI181" s="147"/>
      <c r="GDJ181" s="113"/>
      <c r="GDK181" s="148"/>
      <c r="GDL181" s="149"/>
      <c r="GDM181" s="150"/>
      <c r="GDN181" s="151"/>
      <c r="GDO181" s="152"/>
      <c r="GDP181" s="146"/>
      <c r="GDQ181" s="113"/>
      <c r="GDR181" s="147"/>
      <c r="GDS181" s="113"/>
      <c r="GDT181" s="148"/>
      <c r="GDU181" s="149"/>
      <c r="GDV181" s="150"/>
      <c r="GDW181" s="151"/>
      <c r="GDX181" s="152"/>
      <c r="GDY181" s="146"/>
      <c r="GDZ181" s="113"/>
      <c r="GEA181" s="147"/>
      <c r="GEB181" s="113"/>
      <c r="GEC181" s="148"/>
      <c r="GED181" s="149"/>
      <c r="GEE181" s="150"/>
      <c r="GEF181" s="151"/>
      <c r="GEG181" s="152"/>
      <c r="GEH181" s="146"/>
      <c r="GEI181" s="113"/>
      <c r="GEJ181" s="147"/>
      <c r="GEK181" s="113"/>
      <c r="GEL181" s="148"/>
      <c r="GEM181" s="149"/>
      <c r="GEN181" s="150"/>
      <c r="GEO181" s="151"/>
      <c r="GEP181" s="152"/>
      <c r="GEQ181" s="146"/>
      <c r="GER181" s="113"/>
      <c r="GES181" s="147"/>
      <c r="GET181" s="113"/>
      <c r="GEU181" s="148"/>
      <c r="GEV181" s="149"/>
      <c r="GEW181" s="150"/>
      <c r="GEX181" s="151"/>
      <c r="GEY181" s="152"/>
      <c r="GEZ181" s="146"/>
      <c r="GFA181" s="113"/>
      <c r="GFB181" s="147"/>
      <c r="GFC181" s="113"/>
      <c r="GFD181" s="148"/>
      <c r="GFE181" s="149"/>
      <c r="GFF181" s="150"/>
      <c r="GFG181" s="151"/>
      <c r="GFH181" s="152"/>
      <c r="GFI181" s="146"/>
      <c r="GFJ181" s="113"/>
      <c r="GFK181" s="147"/>
      <c r="GFL181" s="113"/>
      <c r="GFM181" s="148"/>
      <c r="GFN181" s="149"/>
      <c r="GFO181" s="150"/>
      <c r="GFP181" s="151"/>
      <c r="GFQ181" s="152"/>
      <c r="GFR181" s="146"/>
      <c r="GFS181" s="113"/>
      <c r="GFT181" s="147"/>
      <c r="GFU181" s="113"/>
      <c r="GFV181" s="148"/>
      <c r="GFW181" s="149"/>
      <c r="GFX181" s="150"/>
      <c r="GFY181" s="151"/>
      <c r="GFZ181" s="152"/>
      <c r="GGA181" s="146"/>
      <c r="GGB181" s="113"/>
      <c r="GGC181" s="147"/>
      <c r="GGD181" s="113"/>
      <c r="GGE181" s="148"/>
      <c r="GGF181" s="149"/>
      <c r="GGG181" s="150"/>
      <c r="GGH181" s="151"/>
      <c r="GGI181" s="152"/>
      <c r="GGJ181" s="146"/>
      <c r="GGK181" s="113"/>
      <c r="GGL181" s="147"/>
      <c r="GGM181" s="113"/>
      <c r="GGN181" s="148"/>
      <c r="GGO181" s="149"/>
      <c r="GGP181" s="150"/>
      <c r="GGQ181" s="151"/>
      <c r="GGR181" s="152"/>
      <c r="GGS181" s="146"/>
      <c r="GGT181" s="113"/>
      <c r="GGU181" s="147"/>
      <c r="GGV181" s="113"/>
      <c r="GGW181" s="148"/>
      <c r="GGX181" s="149"/>
      <c r="GGY181" s="150"/>
      <c r="GGZ181" s="151"/>
      <c r="GHA181" s="152"/>
      <c r="GHB181" s="146"/>
      <c r="GHC181" s="113"/>
      <c r="GHD181" s="147"/>
      <c r="GHE181" s="113"/>
      <c r="GHF181" s="148"/>
      <c r="GHG181" s="149"/>
      <c r="GHH181" s="150"/>
      <c r="GHI181" s="151"/>
      <c r="GHJ181" s="152"/>
      <c r="GHK181" s="146"/>
      <c r="GHL181" s="113"/>
      <c r="GHM181" s="147"/>
      <c r="GHN181" s="113"/>
      <c r="GHO181" s="148"/>
      <c r="GHP181" s="149"/>
      <c r="GHQ181" s="150"/>
      <c r="GHR181" s="151"/>
      <c r="GHS181" s="152"/>
      <c r="GHT181" s="146"/>
      <c r="GHU181" s="113"/>
      <c r="GHV181" s="147"/>
      <c r="GHW181" s="113"/>
      <c r="GHX181" s="148"/>
      <c r="GHY181" s="149"/>
      <c r="GHZ181" s="150"/>
      <c r="GIA181" s="151"/>
      <c r="GIB181" s="152"/>
      <c r="GIC181" s="146"/>
      <c r="GID181" s="113"/>
      <c r="GIE181" s="147"/>
      <c r="GIF181" s="113"/>
      <c r="GIG181" s="148"/>
      <c r="GIH181" s="149"/>
      <c r="GII181" s="150"/>
      <c r="GIJ181" s="151"/>
      <c r="GIK181" s="152"/>
      <c r="GIL181" s="146"/>
      <c r="GIM181" s="113"/>
      <c r="GIN181" s="147"/>
      <c r="GIO181" s="113"/>
      <c r="GIP181" s="148"/>
      <c r="GIQ181" s="149"/>
      <c r="GIR181" s="150"/>
      <c r="GIS181" s="151"/>
      <c r="GIT181" s="152"/>
      <c r="GIU181" s="146"/>
      <c r="GIV181" s="113"/>
      <c r="GIW181" s="147"/>
      <c r="GIX181" s="113"/>
      <c r="GIY181" s="148"/>
      <c r="GIZ181" s="149"/>
      <c r="GJA181" s="150"/>
      <c r="GJB181" s="151"/>
      <c r="GJC181" s="152"/>
      <c r="GJD181" s="146"/>
      <c r="GJE181" s="113"/>
      <c r="GJF181" s="147"/>
      <c r="GJG181" s="113"/>
      <c r="GJH181" s="148"/>
      <c r="GJI181" s="149"/>
      <c r="GJJ181" s="150"/>
      <c r="GJK181" s="151"/>
      <c r="GJL181" s="152"/>
      <c r="GJM181" s="146"/>
      <c r="GJN181" s="113"/>
      <c r="GJO181" s="147"/>
      <c r="GJP181" s="113"/>
      <c r="GJQ181" s="148"/>
      <c r="GJR181" s="149"/>
      <c r="GJS181" s="150"/>
      <c r="GJT181" s="151"/>
      <c r="GJU181" s="152"/>
      <c r="GJV181" s="146"/>
      <c r="GJW181" s="113"/>
      <c r="GJX181" s="147"/>
      <c r="GJY181" s="113"/>
      <c r="GJZ181" s="148"/>
      <c r="GKA181" s="149"/>
      <c r="GKB181" s="150"/>
      <c r="GKC181" s="151"/>
      <c r="GKD181" s="152"/>
      <c r="GKE181" s="146"/>
      <c r="GKF181" s="113"/>
      <c r="GKG181" s="147"/>
      <c r="GKH181" s="113"/>
      <c r="GKI181" s="148"/>
      <c r="GKJ181" s="149"/>
      <c r="GKK181" s="150"/>
      <c r="GKL181" s="151"/>
      <c r="GKM181" s="152"/>
      <c r="GKN181" s="146"/>
      <c r="GKO181" s="113"/>
      <c r="GKP181" s="147"/>
      <c r="GKQ181" s="113"/>
      <c r="GKR181" s="148"/>
      <c r="GKS181" s="149"/>
      <c r="GKT181" s="150"/>
      <c r="GKU181" s="151"/>
      <c r="GKV181" s="152"/>
      <c r="GKW181" s="146"/>
      <c r="GKX181" s="113"/>
      <c r="GKY181" s="147"/>
      <c r="GKZ181" s="113"/>
      <c r="GLA181" s="148"/>
      <c r="GLB181" s="149"/>
      <c r="GLC181" s="150"/>
      <c r="GLD181" s="151"/>
      <c r="GLE181" s="152"/>
      <c r="GLF181" s="146"/>
      <c r="GLG181" s="113"/>
      <c r="GLH181" s="147"/>
      <c r="GLI181" s="113"/>
      <c r="GLJ181" s="148"/>
      <c r="GLK181" s="149"/>
      <c r="GLL181" s="150"/>
      <c r="GLM181" s="151"/>
      <c r="GLN181" s="152"/>
      <c r="GLO181" s="146"/>
      <c r="GLP181" s="113"/>
      <c r="GLQ181" s="147"/>
      <c r="GLR181" s="113"/>
      <c r="GLS181" s="148"/>
      <c r="GLT181" s="149"/>
      <c r="GLU181" s="150"/>
      <c r="GLV181" s="151"/>
      <c r="GLW181" s="152"/>
      <c r="GLX181" s="146"/>
      <c r="GLY181" s="113"/>
      <c r="GLZ181" s="147"/>
      <c r="GMA181" s="113"/>
      <c r="GMB181" s="148"/>
      <c r="GMC181" s="149"/>
      <c r="GMD181" s="150"/>
      <c r="GME181" s="151"/>
      <c r="GMF181" s="152"/>
      <c r="GMG181" s="146"/>
      <c r="GMH181" s="113"/>
      <c r="GMI181" s="147"/>
      <c r="GMJ181" s="113"/>
      <c r="GMK181" s="148"/>
      <c r="GML181" s="149"/>
      <c r="GMM181" s="150"/>
      <c r="GMN181" s="151"/>
      <c r="GMO181" s="152"/>
      <c r="GMP181" s="146"/>
      <c r="GMQ181" s="113"/>
      <c r="GMR181" s="147"/>
      <c r="GMS181" s="113"/>
      <c r="GMT181" s="148"/>
      <c r="GMU181" s="149"/>
      <c r="GMV181" s="150"/>
      <c r="GMW181" s="151"/>
      <c r="GMX181" s="152"/>
      <c r="GMY181" s="146"/>
      <c r="GMZ181" s="113"/>
      <c r="GNA181" s="147"/>
      <c r="GNB181" s="113"/>
      <c r="GNC181" s="148"/>
      <c r="GND181" s="149"/>
      <c r="GNE181" s="150"/>
      <c r="GNF181" s="151"/>
      <c r="GNG181" s="152"/>
      <c r="GNH181" s="146"/>
      <c r="GNI181" s="113"/>
      <c r="GNJ181" s="147"/>
      <c r="GNK181" s="113"/>
      <c r="GNL181" s="148"/>
      <c r="GNM181" s="149"/>
      <c r="GNN181" s="150"/>
      <c r="GNO181" s="151"/>
      <c r="GNP181" s="152"/>
      <c r="GNQ181" s="146"/>
      <c r="GNR181" s="113"/>
      <c r="GNS181" s="147"/>
      <c r="GNT181" s="113"/>
      <c r="GNU181" s="148"/>
      <c r="GNV181" s="149"/>
      <c r="GNW181" s="150"/>
      <c r="GNX181" s="151"/>
      <c r="GNY181" s="152"/>
      <c r="GNZ181" s="146"/>
      <c r="GOA181" s="113"/>
      <c r="GOB181" s="147"/>
      <c r="GOC181" s="113"/>
      <c r="GOD181" s="148"/>
      <c r="GOE181" s="149"/>
      <c r="GOF181" s="150"/>
      <c r="GOG181" s="151"/>
      <c r="GOH181" s="152"/>
      <c r="GOI181" s="146"/>
      <c r="GOJ181" s="113"/>
      <c r="GOK181" s="147"/>
      <c r="GOL181" s="113"/>
      <c r="GOM181" s="148"/>
      <c r="GON181" s="149"/>
      <c r="GOO181" s="150"/>
      <c r="GOP181" s="151"/>
      <c r="GOQ181" s="152"/>
      <c r="GOR181" s="146"/>
      <c r="GOS181" s="113"/>
      <c r="GOT181" s="147"/>
      <c r="GOU181" s="113"/>
      <c r="GOV181" s="148"/>
      <c r="GOW181" s="149"/>
      <c r="GOX181" s="150"/>
      <c r="GOY181" s="151"/>
      <c r="GOZ181" s="152"/>
      <c r="GPA181" s="146"/>
      <c r="GPB181" s="113"/>
      <c r="GPC181" s="147"/>
      <c r="GPD181" s="113"/>
      <c r="GPE181" s="148"/>
      <c r="GPF181" s="149"/>
      <c r="GPG181" s="150"/>
      <c r="GPH181" s="151"/>
      <c r="GPI181" s="152"/>
      <c r="GPJ181" s="146"/>
      <c r="GPK181" s="113"/>
      <c r="GPL181" s="147"/>
      <c r="GPM181" s="113"/>
      <c r="GPN181" s="148"/>
      <c r="GPO181" s="149"/>
      <c r="GPP181" s="150"/>
      <c r="GPQ181" s="151"/>
      <c r="GPR181" s="152"/>
      <c r="GPS181" s="146"/>
      <c r="GPT181" s="113"/>
      <c r="GPU181" s="147"/>
      <c r="GPV181" s="113"/>
      <c r="GPW181" s="148"/>
      <c r="GPX181" s="149"/>
      <c r="GPY181" s="150"/>
      <c r="GPZ181" s="151"/>
      <c r="GQA181" s="152"/>
      <c r="GQB181" s="146"/>
      <c r="GQC181" s="113"/>
      <c r="GQD181" s="147"/>
      <c r="GQE181" s="113"/>
      <c r="GQF181" s="148"/>
      <c r="GQG181" s="149"/>
      <c r="GQH181" s="150"/>
      <c r="GQI181" s="151"/>
      <c r="GQJ181" s="152"/>
      <c r="GQK181" s="146"/>
      <c r="GQL181" s="113"/>
      <c r="GQM181" s="147"/>
      <c r="GQN181" s="113"/>
      <c r="GQO181" s="148"/>
      <c r="GQP181" s="149"/>
      <c r="GQQ181" s="150"/>
      <c r="GQR181" s="151"/>
      <c r="GQS181" s="152"/>
      <c r="GQT181" s="146"/>
      <c r="GQU181" s="113"/>
      <c r="GQV181" s="147"/>
      <c r="GQW181" s="113"/>
      <c r="GQX181" s="148"/>
      <c r="GQY181" s="149"/>
      <c r="GQZ181" s="150"/>
      <c r="GRA181" s="151"/>
      <c r="GRB181" s="152"/>
      <c r="GRC181" s="146"/>
      <c r="GRD181" s="113"/>
      <c r="GRE181" s="147"/>
      <c r="GRF181" s="113"/>
      <c r="GRG181" s="148"/>
      <c r="GRH181" s="149"/>
      <c r="GRI181" s="150"/>
      <c r="GRJ181" s="151"/>
      <c r="GRK181" s="152"/>
      <c r="GRL181" s="146"/>
      <c r="GRM181" s="113"/>
      <c r="GRN181" s="147"/>
      <c r="GRO181" s="113"/>
      <c r="GRP181" s="148"/>
      <c r="GRQ181" s="149"/>
      <c r="GRR181" s="150"/>
      <c r="GRS181" s="151"/>
      <c r="GRT181" s="152"/>
      <c r="GRU181" s="146"/>
      <c r="GRV181" s="113"/>
      <c r="GRW181" s="147"/>
      <c r="GRX181" s="113"/>
      <c r="GRY181" s="148"/>
      <c r="GRZ181" s="149"/>
      <c r="GSA181" s="150"/>
      <c r="GSB181" s="151"/>
      <c r="GSC181" s="152"/>
      <c r="GSD181" s="146"/>
      <c r="GSE181" s="113"/>
      <c r="GSF181" s="147"/>
      <c r="GSG181" s="113"/>
      <c r="GSH181" s="148"/>
      <c r="GSI181" s="149"/>
      <c r="GSJ181" s="150"/>
      <c r="GSK181" s="151"/>
      <c r="GSL181" s="152"/>
      <c r="GSM181" s="146"/>
      <c r="GSN181" s="113"/>
      <c r="GSO181" s="147"/>
      <c r="GSP181" s="113"/>
      <c r="GSQ181" s="148"/>
      <c r="GSR181" s="149"/>
      <c r="GSS181" s="150"/>
      <c r="GST181" s="151"/>
      <c r="GSU181" s="152"/>
      <c r="GSV181" s="146"/>
      <c r="GSW181" s="113"/>
      <c r="GSX181" s="147"/>
      <c r="GSY181" s="113"/>
      <c r="GSZ181" s="148"/>
      <c r="GTA181" s="149"/>
      <c r="GTB181" s="150"/>
      <c r="GTC181" s="151"/>
      <c r="GTD181" s="152"/>
      <c r="GTE181" s="146"/>
      <c r="GTF181" s="113"/>
      <c r="GTG181" s="147"/>
      <c r="GTH181" s="113"/>
      <c r="GTI181" s="148"/>
      <c r="GTJ181" s="149"/>
      <c r="GTK181" s="150"/>
      <c r="GTL181" s="151"/>
      <c r="GTM181" s="152"/>
      <c r="GTN181" s="146"/>
      <c r="GTO181" s="113"/>
      <c r="GTP181" s="147"/>
      <c r="GTQ181" s="113"/>
      <c r="GTR181" s="148"/>
      <c r="GTS181" s="149"/>
      <c r="GTT181" s="150"/>
      <c r="GTU181" s="151"/>
      <c r="GTV181" s="152"/>
      <c r="GTW181" s="146"/>
      <c r="GTX181" s="113"/>
      <c r="GTY181" s="147"/>
      <c r="GTZ181" s="113"/>
      <c r="GUA181" s="148"/>
      <c r="GUB181" s="149"/>
      <c r="GUC181" s="150"/>
      <c r="GUD181" s="151"/>
      <c r="GUE181" s="152"/>
      <c r="GUF181" s="146"/>
      <c r="GUG181" s="113"/>
      <c r="GUH181" s="147"/>
      <c r="GUI181" s="113"/>
      <c r="GUJ181" s="148"/>
      <c r="GUK181" s="149"/>
      <c r="GUL181" s="150"/>
      <c r="GUM181" s="151"/>
      <c r="GUN181" s="152"/>
      <c r="GUO181" s="146"/>
      <c r="GUP181" s="113"/>
      <c r="GUQ181" s="147"/>
      <c r="GUR181" s="113"/>
      <c r="GUS181" s="148"/>
      <c r="GUT181" s="149"/>
      <c r="GUU181" s="150"/>
      <c r="GUV181" s="151"/>
      <c r="GUW181" s="152"/>
      <c r="GUX181" s="146"/>
      <c r="GUY181" s="113"/>
      <c r="GUZ181" s="147"/>
      <c r="GVA181" s="113"/>
      <c r="GVB181" s="148"/>
      <c r="GVC181" s="149"/>
      <c r="GVD181" s="150"/>
      <c r="GVE181" s="151"/>
      <c r="GVF181" s="152"/>
      <c r="GVG181" s="146"/>
      <c r="GVH181" s="113"/>
      <c r="GVI181" s="147"/>
      <c r="GVJ181" s="113"/>
      <c r="GVK181" s="148"/>
      <c r="GVL181" s="149"/>
      <c r="GVM181" s="150"/>
      <c r="GVN181" s="151"/>
      <c r="GVO181" s="152"/>
      <c r="GVP181" s="146"/>
      <c r="GVQ181" s="113"/>
      <c r="GVR181" s="147"/>
      <c r="GVS181" s="113"/>
      <c r="GVT181" s="148"/>
      <c r="GVU181" s="149"/>
      <c r="GVV181" s="150"/>
      <c r="GVW181" s="151"/>
      <c r="GVX181" s="152"/>
      <c r="GVY181" s="146"/>
      <c r="GVZ181" s="113"/>
      <c r="GWA181" s="147"/>
      <c r="GWB181" s="113"/>
      <c r="GWC181" s="148"/>
      <c r="GWD181" s="149"/>
      <c r="GWE181" s="150"/>
      <c r="GWF181" s="151"/>
      <c r="GWG181" s="152"/>
      <c r="GWH181" s="146"/>
      <c r="GWI181" s="113"/>
      <c r="GWJ181" s="147"/>
      <c r="GWK181" s="113"/>
      <c r="GWL181" s="148"/>
      <c r="GWM181" s="149"/>
      <c r="GWN181" s="150"/>
      <c r="GWO181" s="151"/>
      <c r="GWP181" s="152"/>
      <c r="GWQ181" s="146"/>
      <c r="GWR181" s="113"/>
      <c r="GWS181" s="147"/>
      <c r="GWT181" s="113"/>
      <c r="GWU181" s="148"/>
      <c r="GWV181" s="149"/>
      <c r="GWW181" s="150"/>
      <c r="GWX181" s="151"/>
      <c r="GWY181" s="152"/>
      <c r="GWZ181" s="146"/>
      <c r="GXA181" s="113"/>
      <c r="GXB181" s="147"/>
      <c r="GXC181" s="113"/>
      <c r="GXD181" s="148"/>
      <c r="GXE181" s="149"/>
      <c r="GXF181" s="150"/>
      <c r="GXG181" s="151"/>
      <c r="GXH181" s="152"/>
      <c r="GXI181" s="146"/>
      <c r="GXJ181" s="113"/>
      <c r="GXK181" s="147"/>
      <c r="GXL181" s="113"/>
      <c r="GXM181" s="148"/>
      <c r="GXN181" s="149"/>
      <c r="GXO181" s="150"/>
      <c r="GXP181" s="151"/>
      <c r="GXQ181" s="152"/>
      <c r="GXR181" s="146"/>
      <c r="GXS181" s="113"/>
      <c r="GXT181" s="147"/>
      <c r="GXU181" s="113"/>
      <c r="GXV181" s="148"/>
      <c r="GXW181" s="149"/>
      <c r="GXX181" s="150"/>
      <c r="GXY181" s="151"/>
      <c r="GXZ181" s="152"/>
      <c r="GYA181" s="146"/>
      <c r="GYB181" s="113"/>
      <c r="GYC181" s="147"/>
      <c r="GYD181" s="113"/>
      <c r="GYE181" s="148"/>
      <c r="GYF181" s="149"/>
      <c r="GYG181" s="150"/>
      <c r="GYH181" s="151"/>
      <c r="GYI181" s="152"/>
      <c r="GYJ181" s="146"/>
      <c r="GYK181" s="113"/>
      <c r="GYL181" s="147"/>
      <c r="GYM181" s="113"/>
      <c r="GYN181" s="148"/>
      <c r="GYO181" s="149"/>
      <c r="GYP181" s="150"/>
      <c r="GYQ181" s="151"/>
      <c r="GYR181" s="152"/>
      <c r="GYS181" s="146"/>
      <c r="GYT181" s="113"/>
      <c r="GYU181" s="147"/>
      <c r="GYV181" s="113"/>
      <c r="GYW181" s="148"/>
      <c r="GYX181" s="149"/>
      <c r="GYY181" s="150"/>
      <c r="GYZ181" s="151"/>
      <c r="GZA181" s="152"/>
      <c r="GZB181" s="146"/>
      <c r="GZC181" s="113"/>
      <c r="GZD181" s="147"/>
      <c r="GZE181" s="113"/>
      <c r="GZF181" s="148"/>
      <c r="GZG181" s="149"/>
      <c r="GZH181" s="150"/>
      <c r="GZI181" s="151"/>
      <c r="GZJ181" s="152"/>
      <c r="GZK181" s="146"/>
      <c r="GZL181" s="113"/>
      <c r="GZM181" s="147"/>
      <c r="GZN181" s="113"/>
      <c r="GZO181" s="148"/>
      <c r="GZP181" s="149"/>
      <c r="GZQ181" s="150"/>
      <c r="GZR181" s="151"/>
      <c r="GZS181" s="152"/>
      <c r="GZT181" s="146"/>
      <c r="GZU181" s="113"/>
      <c r="GZV181" s="147"/>
      <c r="GZW181" s="113"/>
      <c r="GZX181" s="148"/>
      <c r="GZY181" s="149"/>
      <c r="GZZ181" s="150"/>
      <c r="HAA181" s="151"/>
      <c r="HAB181" s="152"/>
      <c r="HAC181" s="146"/>
      <c r="HAD181" s="113"/>
      <c r="HAE181" s="147"/>
      <c r="HAF181" s="113"/>
      <c r="HAG181" s="148"/>
      <c r="HAH181" s="149"/>
      <c r="HAI181" s="150"/>
      <c r="HAJ181" s="151"/>
      <c r="HAK181" s="152"/>
      <c r="HAL181" s="146"/>
      <c r="HAM181" s="113"/>
      <c r="HAN181" s="147"/>
      <c r="HAO181" s="113"/>
      <c r="HAP181" s="148"/>
      <c r="HAQ181" s="149"/>
      <c r="HAR181" s="150"/>
      <c r="HAS181" s="151"/>
      <c r="HAT181" s="152"/>
      <c r="HAU181" s="146"/>
      <c r="HAV181" s="113"/>
      <c r="HAW181" s="147"/>
      <c r="HAX181" s="113"/>
      <c r="HAY181" s="148"/>
      <c r="HAZ181" s="149"/>
      <c r="HBA181" s="150"/>
      <c r="HBB181" s="151"/>
      <c r="HBC181" s="152"/>
      <c r="HBD181" s="146"/>
      <c r="HBE181" s="113"/>
      <c r="HBF181" s="147"/>
      <c r="HBG181" s="113"/>
      <c r="HBH181" s="148"/>
      <c r="HBI181" s="149"/>
      <c r="HBJ181" s="150"/>
      <c r="HBK181" s="151"/>
      <c r="HBL181" s="152"/>
      <c r="HBM181" s="146"/>
      <c r="HBN181" s="113"/>
      <c r="HBO181" s="147"/>
      <c r="HBP181" s="113"/>
      <c r="HBQ181" s="148"/>
      <c r="HBR181" s="149"/>
      <c r="HBS181" s="150"/>
      <c r="HBT181" s="151"/>
      <c r="HBU181" s="152"/>
      <c r="HBV181" s="146"/>
      <c r="HBW181" s="113"/>
      <c r="HBX181" s="147"/>
      <c r="HBY181" s="113"/>
      <c r="HBZ181" s="148"/>
      <c r="HCA181" s="149"/>
      <c r="HCB181" s="150"/>
      <c r="HCC181" s="151"/>
      <c r="HCD181" s="152"/>
      <c r="HCE181" s="146"/>
      <c r="HCF181" s="113"/>
      <c r="HCG181" s="147"/>
      <c r="HCH181" s="113"/>
      <c r="HCI181" s="148"/>
      <c r="HCJ181" s="149"/>
      <c r="HCK181" s="150"/>
      <c r="HCL181" s="151"/>
      <c r="HCM181" s="152"/>
      <c r="HCN181" s="146"/>
      <c r="HCO181" s="113"/>
      <c r="HCP181" s="147"/>
      <c r="HCQ181" s="113"/>
      <c r="HCR181" s="148"/>
      <c r="HCS181" s="149"/>
      <c r="HCT181" s="150"/>
      <c r="HCU181" s="151"/>
      <c r="HCV181" s="152"/>
      <c r="HCW181" s="146"/>
      <c r="HCX181" s="113"/>
      <c r="HCY181" s="147"/>
      <c r="HCZ181" s="113"/>
      <c r="HDA181" s="148"/>
      <c r="HDB181" s="149"/>
      <c r="HDC181" s="150"/>
      <c r="HDD181" s="151"/>
      <c r="HDE181" s="152"/>
      <c r="HDF181" s="146"/>
      <c r="HDG181" s="113"/>
      <c r="HDH181" s="147"/>
      <c r="HDI181" s="113"/>
      <c r="HDJ181" s="148"/>
      <c r="HDK181" s="149"/>
      <c r="HDL181" s="150"/>
      <c r="HDM181" s="151"/>
      <c r="HDN181" s="152"/>
      <c r="HDO181" s="146"/>
      <c r="HDP181" s="113"/>
      <c r="HDQ181" s="147"/>
      <c r="HDR181" s="113"/>
      <c r="HDS181" s="148"/>
      <c r="HDT181" s="149"/>
      <c r="HDU181" s="150"/>
      <c r="HDV181" s="151"/>
      <c r="HDW181" s="152"/>
      <c r="HDX181" s="146"/>
      <c r="HDY181" s="113"/>
      <c r="HDZ181" s="147"/>
      <c r="HEA181" s="113"/>
      <c r="HEB181" s="148"/>
      <c r="HEC181" s="149"/>
      <c r="HED181" s="150"/>
      <c r="HEE181" s="151"/>
      <c r="HEF181" s="152"/>
      <c r="HEG181" s="146"/>
      <c r="HEH181" s="113"/>
      <c r="HEI181" s="147"/>
      <c r="HEJ181" s="113"/>
      <c r="HEK181" s="148"/>
      <c r="HEL181" s="149"/>
      <c r="HEM181" s="150"/>
      <c r="HEN181" s="151"/>
      <c r="HEO181" s="152"/>
      <c r="HEP181" s="146"/>
      <c r="HEQ181" s="113"/>
      <c r="HER181" s="147"/>
      <c r="HES181" s="113"/>
      <c r="HET181" s="148"/>
      <c r="HEU181" s="149"/>
      <c r="HEV181" s="150"/>
      <c r="HEW181" s="151"/>
      <c r="HEX181" s="152"/>
      <c r="HEY181" s="146"/>
      <c r="HEZ181" s="113"/>
      <c r="HFA181" s="147"/>
      <c r="HFB181" s="113"/>
      <c r="HFC181" s="148"/>
      <c r="HFD181" s="149"/>
      <c r="HFE181" s="150"/>
      <c r="HFF181" s="151"/>
      <c r="HFG181" s="152"/>
      <c r="HFH181" s="146"/>
      <c r="HFI181" s="113"/>
      <c r="HFJ181" s="147"/>
      <c r="HFK181" s="113"/>
      <c r="HFL181" s="148"/>
      <c r="HFM181" s="149"/>
      <c r="HFN181" s="150"/>
      <c r="HFO181" s="151"/>
      <c r="HFP181" s="152"/>
      <c r="HFQ181" s="146"/>
      <c r="HFR181" s="113"/>
      <c r="HFS181" s="147"/>
      <c r="HFT181" s="113"/>
      <c r="HFU181" s="148"/>
      <c r="HFV181" s="149"/>
      <c r="HFW181" s="150"/>
      <c r="HFX181" s="151"/>
      <c r="HFY181" s="152"/>
      <c r="HFZ181" s="146"/>
      <c r="HGA181" s="113"/>
      <c r="HGB181" s="147"/>
      <c r="HGC181" s="113"/>
      <c r="HGD181" s="148"/>
      <c r="HGE181" s="149"/>
      <c r="HGF181" s="150"/>
      <c r="HGG181" s="151"/>
      <c r="HGH181" s="152"/>
      <c r="HGI181" s="146"/>
      <c r="HGJ181" s="113"/>
      <c r="HGK181" s="147"/>
      <c r="HGL181" s="113"/>
      <c r="HGM181" s="148"/>
      <c r="HGN181" s="149"/>
      <c r="HGO181" s="150"/>
      <c r="HGP181" s="151"/>
      <c r="HGQ181" s="152"/>
      <c r="HGR181" s="146"/>
      <c r="HGS181" s="113"/>
      <c r="HGT181" s="147"/>
      <c r="HGU181" s="113"/>
      <c r="HGV181" s="148"/>
      <c r="HGW181" s="149"/>
      <c r="HGX181" s="150"/>
      <c r="HGY181" s="151"/>
      <c r="HGZ181" s="152"/>
      <c r="HHA181" s="146"/>
      <c r="HHB181" s="113"/>
      <c r="HHC181" s="147"/>
      <c r="HHD181" s="113"/>
      <c r="HHE181" s="148"/>
      <c r="HHF181" s="149"/>
      <c r="HHG181" s="150"/>
      <c r="HHH181" s="151"/>
      <c r="HHI181" s="152"/>
      <c r="HHJ181" s="146"/>
      <c r="HHK181" s="113"/>
      <c r="HHL181" s="147"/>
      <c r="HHM181" s="113"/>
      <c r="HHN181" s="148"/>
      <c r="HHO181" s="149"/>
      <c r="HHP181" s="150"/>
      <c r="HHQ181" s="151"/>
      <c r="HHR181" s="152"/>
      <c r="HHS181" s="146"/>
      <c r="HHT181" s="113"/>
      <c r="HHU181" s="147"/>
      <c r="HHV181" s="113"/>
      <c r="HHW181" s="148"/>
      <c r="HHX181" s="149"/>
      <c r="HHY181" s="150"/>
      <c r="HHZ181" s="151"/>
      <c r="HIA181" s="152"/>
      <c r="HIB181" s="146"/>
      <c r="HIC181" s="113"/>
      <c r="HID181" s="147"/>
      <c r="HIE181" s="113"/>
      <c r="HIF181" s="148"/>
      <c r="HIG181" s="149"/>
      <c r="HIH181" s="150"/>
      <c r="HII181" s="151"/>
      <c r="HIJ181" s="152"/>
      <c r="HIK181" s="146"/>
      <c r="HIL181" s="113"/>
      <c r="HIM181" s="147"/>
      <c r="HIN181" s="113"/>
      <c r="HIO181" s="148"/>
      <c r="HIP181" s="149"/>
      <c r="HIQ181" s="150"/>
      <c r="HIR181" s="151"/>
      <c r="HIS181" s="152"/>
      <c r="HIT181" s="146"/>
      <c r="HIU181" s="113"/>
      <c r="HIV181" s="147"/>
      <c r="HIW181" s="113"/>
      <c r="HIX181" s="148"/>
      <c r="HIY181" s="149"/>
      <c r="HIZ181" s="150"/>
      <c r="HJA181" s="151"/>
      <c r="HJB181" s="152"/>
      <c r="HJC181" s="146"/>
      <c r="HJD181" s="113"/>
      <c r="HJE181" s="147"/>
      <c r="HJF181" s="113"/>
      <c r="HJG181" s="148"/>
      <c r="HJH181" s="149"/>
      <c r="HJI181" s="150"/>
      <c r="HJJ181" s="151"/>
      <c r="HJK181" s="152"/>
      <c r="HJL181" s="146"/>
      <c r="HJM181" s="113"/>
      <c r="HJN181" s="147"/>
      <c r="HJO181" s="113"/>
      <c r="HJP181" s="148"/>
      <c r="HJQ181" s="149"/>
      <c r="HJR181" s="150"/>
      <c r="HJS181" s="151"/>
      <c r="HJT181" s="152"/>
      <c r="HJU181" s="146"/>
      <c r="HJV181" s="113"/>
      <c r="HJW181" s="147"/>
      <c r="HJX181" s="113"/>
      <c r="HJY181" s="148"/>
      <c r="HJZ181" s="149"/>
      <c r="HKA181" s="150"/>
      <c r="HKB181" s="151"/>
      <c r="HKC181" s="152"/>
      <c r="HKD181" s="146"/>
      <c r="HKE181" s="113"/>
      <c r="HKF181" s="147"/>
      <c r="HKG181" s="113"/>
      <c r="HKH181" s="148"/>
      <c r="HKI181" s="149"/>
      <c r="HKJ181" s="150"/>
      <c r="HKK181" s="151"/>
      <c r="HKL181" s="152"/>
      <c r="HKM181" s="146"/>
      <c r="HKN181" s="113"/>
      <c r="HKO181" s="147"/>
      <c r="HKP181" s="113"/>
      <c r="HKQ181" s="148"/>
      <c r="HKR181" s="149"/>
      <c r="HKS181" s="150"/>
      <c r="HKT181" s="151"/>
      <c r="HKU181" s="152"/>
      <c r="HKV181" s="146"/>
      <c r="HKW181" s="113"/>
      <c r="HKX181" s="147"/>
      <c r="HKY181" s="113"/>
      <c r="HKZ181" s="148"/>
      <c r="HLA181" s="149"/>
      <c r="HLB181" s="150"/>
      <c r="HLC181" s="151"/>
      <c r="HLD181" s="152"/>
      <c r="HLE181" s="146"/>
      <c r="HLF181" s="113"/>
      <c r="HLG181" s="147"/>
      <c r="HLH181" s="113"/>
      <c r="HLI181" s="148"/>
      <c r="HLJ181" s="149"/>
      <c r="HLK181" s="150"/>
      <c r="HLL181" s="151"/>
      <c r="HLM181" s="152"/>
      <c r="HLN181" s="146"/>
      <c r="HLO181" s="113"/>
      <c r="HLP181" s="147"/>
      <c r="HLQ181" s="113"/>
      <c r="HLR181" s="148"/>
      <c r="HLS181" s="149"/>
      <c r="HLT181" s="150"/>
      <c r="HLU181" s="151"/>
      <c r="HLV181" s="152"/>
      <c r="HLW181" s="146"/>
      <c r="HLX181" s="113"/>
      <c r="HLY181" s="147"/>
      <c r="HLZ181" s="113"/>
      <c r="HMA181" s="148"/>
      <c r="HMB181" s="149"/>
      <c r="HMC181" s="150"/>
      <c r="HMD181" s="151"/>
      <c r="HME181" s="152"/>
      <c r="HMF181" s="146"/>
      <c r="HMG181" s="113"/>
      <c r="HMH181" s="147"/>
      <c r="HMI181" s="113"/>
      <c r="HMJ181" s="148"/>
      <c r="HMK181" s="149"/>
      <c r="HML181" s="150"/>
      <c r="HMM181" s="151"/>
      <c r="HMN181" s="152"/>
      <c r="HMO181" s="146"/>
      <c r="HMP181" s="113"/>
      <c r="HMQ181" s="147"/>
      <c r="HMR181" s="113"/>
      <c r="HMS181" s="148"/>
      <c r="HMT181" s="149"/>
      <c r="HMU181" s="150"/>
      <c r="HMV181" s="151"/>
      <c r="HMW181" s="152"/>
      <c r="HMX181" s="146"/>
      <c r="HMY181" s="113"/>
      <c r="HMZ181" s="147"/>
      <c r="HNA181" s="113"/>
      <c r="HNB181" s="148"/>
      <c r="HNC181" s="149"/>
      <c r="HND181" s="150"/>
      <c r="HNE181" s="151"/>
      <c r="HNF181" s="152"/>
      <c r="HNG181" s="146"/>
      <c r="HNH181" s="113"/>
      <c r="HNI181" s="147"/>
      <c r="HNJ181" s="113"/>
      <c r="HNK181" s="148"/>
      <c r="HNL181" s="149"/>
      <c r="HNM181" s="150"/>
      <c r="HNN181" s="151"/>
      <c r="HNO181" s="152"/>
      <c r="HNP181" s="146"/>
      <c r="HNQ181" s="113"/>
      <c r="HNR181" s="147"/>
      <c r="HNS181" s="113"/>
      <c r="HNT181" s="148"/>
      <c r="HNU181" s="149"/>
      <c r="HNV181" s="150"/>
      <c r="HNW181" s="151"/>
      <c r="HNX181" s="152"/>
      <c r="HNY181" s="146"/>
      <c r="HNZ181" s="113"/>
      <c r="HOA181" s="147"/>
      <c r="HOB181" s="113"/>
      <c r="HOC181" s="148"/>
      <c r="HOD181" s="149"/>
      <c r="HOE181" s="150"/>
      <c r="HOF181" s="151"/>
      <c r="HOG181" s="152"/>
      <c r="HOH181" s="146"/>
      <c r="HOI181" s="113"/>
      <c r="HOJ181" s="147"/>
      <c r="HOK181" s="113"/>
      <c r="HOL181" s="148"/>
      <c r="HOM181" s="149"/>
      <c r="HON181" s="150"/>
      <c r="HOO181" s="151"/>
      <c r="HOP181" s="152"/>
      <c r="HOQ181" s="146"/>
      <c r="HOR181" s="113"/>
      <c r="HOS181" s="147"/>
      <c r="HOT181" s="113"/>
      <c r="HOU181" s="148"/>
      <c r="HOV181" s="149"/>
      <c r="HOW181" s="150"/>
      <c r="HOX181" s="151"/>
      <c r="HOY181" s="152"/>
      <c r="HOZ181" s="146"/>
      <c r="HPA181" s="113"/>
      <c r="HPB181" s="147"/>
      <c r="HPC181" s="113"/>
      <c r="HPD181" s="148"/>
      <c r="HPE181" s="149"/>
      <c r="HPF181" s="150"/>
      <c r="HPG181" s="151"/>
      <c r="HPH181" s="152"/>
      <c r="HPI181" s="146"/>
      <c r="HPJ181" s="113"/>
      <c r="HPK181" s="147"/>
      <c r="HPL181" s="113"/>
      <c r="HPM181" s="148"/>
      <c r="HPN181" s="149"/>
      <c r="HPO181" s="150"/>
      <c r="HPP181" s="151"/>
      <c r="HPQ181" s="152"/>
      <c r="HPR181" s="146"/>
      <c r="HPS181" s="113"/>
      <c r="HPT181" s="147"/>
      <c r="HPU181" s="113"/>
      <c r="HPV181" s="148"/>
      <c r="HPW181" s="149"/>
      <c r="HPX181" s="150"/>
      <c r="HPY181" s="151"/>
      <c r="HPZ181" s="152"/>
      <c r="HQA181" s="146"/>
      <c r="HQB181" s="113"/>
      <c r="HQC181" s="147"/>
      <c r="HQD181" s="113"/>
      <c r="HQE181" s="148"/>
      <c r="HQF181" s="149"/>
      <c r="HQG181" s="150"/>
      <c r="HQH181" s="151"/>
      <c r="HQI181" s="152"/>
      <c r="HQJ181" s="146"/>
      <c r="HQK181" s="113"/>
      <c r="HQL181" s="147"/>
      <c r="HQM181" s="113"/>
      <c r="HQN181" s="148"/>
      <c r="HQO181" s="149"/>
      <c r="HQP181" s="150"/>
      <c r="HQQ181" s="151"/>
      <c r="HQR181" s="152"/>
      <c r="HQS181" s="146"/>
      <c r="HQT181" s="113"/>
      <c r="HQU181" s="147"/>
      <c r="HQV181" s="113"/>
      <c r="HQW181" s="148"/>
      <c r="HQX181" s="149"/>
      <c r="HQY181" s="150"/>
      <c r="HQZ181" s="151"/>
      <c r="HRA181" s="152"/>
      <c r="HRB181" s="146"/>
      <c r="HRC181" s="113"/>
      <c r="HRD181" s="147"/>
      <c r="HRE181" s="113"/>
      <c r="HRF181" s="148"/>
      <c r="HRG181" s="149"/>
      <c r="HRH181" s="150"/>
      <c r="HRI181" s="151"/>
      <c r="HRJ181" s="152"/>
      <c r="HRK181" s="146"/>
      <c r="HRL181" s="113"/>
      <c r="HRM181" s="147"/>
      <c r="HRN181" s="113"/>
      <c r="HRO181" s="148"/>
      <c r="HRP181" s="149"/>
      <c r="HRQ181" s="150"/>
      <c r="HRR181" s="151"/>
      <c r="HRS181" s="152"/>
      <c r="HRT181" s="146"/>
      <c r="HRU181" s="113"/>
      <c r="HRV181" s="147"/>
      <c r="HRW181" s="113"/>
      <c r="HRX181" s="148"/>
      <c r="HRY181" s="149"/>
      <c r="HRZ181" s="150"/>
      <c r="HSA181" s="151"/>
      <c r="HSB181" s="152"/>
      <c r="HSC181" s="146"/>
      <c r="HSD181" s="113"/>
      <c r="HSE181" s="147"/>
      <c r="HSF181" s="113"/>
      <c r="HSG181" s="148"/>
      <c r="HSH181" s="149"/>
      <c r="HSI181" s="150"/>
      <c r="HSJ181" s="151"/>
      <c r="HSK181" s="152"/>
      <c r="HSL181" s="146"/>
      <c r="HSM181" s="113"/>
      <c r="HSN181" s="147"/>
      <c r="HSO181" s="113"/>
      <c r="HSP181" s="148"/>
      <c r="HSQ181" s="149"/>
      <c r="HSR181" s="150"/>
      <c r="HSS181" s="151"/>
      <c r="HST181" s="152"/>
      <c r="HSU181" s="146"/>
      <c r="HSV181" s="113"/>
      <c r="HSW181" s="147"/>
      <c r="HSX181" s="113"/>
      <c r="HSY181" s="148"/>
      <c r="HSZ181" s="149"/>
      <c r="HTA181" s="150"/>
      <c r="HTB181" s="151"/>
      <c r="HTC181" s="152"/>
      <c r="HTD181" s="146"/>
      <c r="HTE181" s="113"/>
      <c r="HTF181" s="147"/>
      <c r="HTG181" s="113"/>
      <c r="HTH181" s="148"/>
      <c r="HTI181" s="149"/>
      <c r="HTJ181" s="150"/>
      <c r="HTK181" s="151"/>
      <c r="HTL181" s="152"/>
      <c r="HTM181" s="146"/>
      <c r="HTN181" s="113"/>
      <c r="HTO181" s="147"/>
      <c r="HTP181" s="113"/>
      <c r="HTQ181" s="148"/>
      <c r="HTR181" s="149"/>
      <c r="HTS181" s="150"/>
      <c r="HTT181" s="151"/>
      <c r="HTU181" s="152"/>
      <c r="HTV181" s="146"/>
      <c r="HTW181" s="113"/>
      <c r="HTX181" s="147"/>
      <c r="HTY181" s="113"/>
      <c r="HTZ181" s="148"/>
      <c r="HUA181" s="149"/>
      <c r="HUB181" s="150"/>
      <c r="HUC181" s="151"/>
      <c r="HUD181" s="152"/>
      <c r="HUE181" s="146"/>
      <c r="HUF181" s="113"/>
      <c r="HUG181" s="147"/>
      <c r="HUH181" s="113"/>
      <c r="HUI181" s="148"/>
      <c r="HUJ181" s="149"/>
      <c r="HUK181" s="150"/>
      <c r="HUL181" s="151"/>
      <c r="HUM181" s="152"/>
      <c r="HUN181" s="146"/>
      <c r="HUO181" s="113"/>
      <c r="HUP181" s="147"/>
      <c r="HUQ181" s="113"/>
      <c r="HUR181" s="148"/>
      <c r="HUS181" s="149"/>
      <c r="HUT181" s="150"/>
      <c r="HUU181" s="151"/>
      <c r="HUV181" s="152"/>
      <c r="HUW181" s="146"/>
      <c r="HUX181" s="113"/>
      <c r="HUY181" s="147"/>
      <c r="HUZ181" s="113"/>
      <c r="HVA181" s="148"/>
      <c r="HVB181" s="149"/>
      <c r="HVC181" s="150"/>
      <c r="HVD181" s="151"/>
      <c r="HVE181" s="152"/>
      <c r="HVF181" s="146"/>
      <c r="HVG181" s="113"/>
      <c r="HVH181" s="147"/>
      <c r="HVI181" s="113"/>
      <c r="HVJ181" s="148"/>
      <c r="HVK181" s="149"/>
      <c r="HVL181" s="150"/>
      <c r="HVM181" s="151"/>
      <c r="HVN181" s="152"/>
      <c r="HVO181" s="146"/>
      <c r="HVP181" s="113"/>
      <c r="HVQ181" s="147"/>
      <c r="HVR181" s="113"/>
      <c r="HVS181" s="148"/>
      <c r="HVT181" s="149"/>
      <c r="HVU181" s="150"/>
      <c r="HVV181" s="151"/>
      <c r="HVW181" s="152"/>
      <c r="HVX181" s="146"/>
      <c r="HVY181" s="113"/>
      <c r="HVZ181" s="147"/>
      <c r="HWA181" s="113"/>
      <c r="HWB181" s="148"/>
      <c r="HWC181" s="149"/>
      <c r="HWD181" s="150"/>
      <c r="HWE181" s="151"/>
      <c r="HWF181" s="152"/>
      <c r="HWG181" s="146"/>
      <c r="HWH181" s="113"/>
      <c r="HWI181" s="147"/>
      <c r="HWJ181" s="113"/>
      <c r="HWK181" s="148"/>
      <c r="HWL181" s="149"/>
      <c r="HWM181" s="150"/>
      <c r="HWN181" s="151"/>
      <c r="HWO181" s="152"/>
      <c r="HWP181" s="146"/>
      <c r="HWQ181" s="113"/>
      <c r="HWR181" s="147"/>
      <c r="HWS181" s="113"/>
      <c r="HWT181" s="148"/>
      <c r="HWU181" s="149"/>
      <c r="HWV181" s="150"/>
      <c r="HWW181" s="151"/>
      <c r="HWX181" s="152"/>
      <c r="HWY181" s="146"/>
      <c r="HWZ181" s="113"/>
      <c r="HXA181" s="147"/>
      <c r="HXB181" s="113"/>
      <c r="HXC181" s="148"/>
      <c r="HXD181" s="149"/>
      <c r="HXE181" s="150"/>
      <c r="HXF181" s="151"/>
      <c r="HXG181" s="152"/>
      <c r="HXH181" s="146"/>
      <c r="HXI181" s="113"/>
      <c r="HXJ181" s="147"/>
      <c r="HXK181" s="113"/>
      <c r="HXL181" s="148"/>
      <c r="HXM181" s="149"/>
      <c r="HXN181" s="150"/>
      <c r="HXO181" s="151"/>
      <c r="HXP181" s="152"/>
      <c r="HXQ181" s="146"/>
      <c r="HXR181" s="113"/>
      <c r="HXS181" s="147"/>
      <c r="HXT181" s="113"/>
      <c r="HXU181" s="148"/>
      <c r="HXV181" s="149"/>
      <c r="HXW181" s="150"/>
      <c r="HXX181" s="151"/>
      <c r="HXY181" s="152"/>
      <c r="HXZ181" s="146"/>
      <c r="HYA181" s="113"/>
      <c r="HYB181" s="147"/>
      <c r="HYC181" s="113"/>
      <c r="HYD181" s="148"/>
      <c r="HYE181" s="149"/>
      <c r="HYF181" s="150"/>
      <c r="HYG181" s="151"/>
      <c r="HYH181" s="152"/>
      <c r="HYI181" s="146"/>
      <c r="HYJ181" s="113"/>
      <c r="HYK181" s="147"/>
      <c r="HYL181" s="113"/>
      <c r="HYM181" s="148"/>
      <c r="HYN181" s="149"/>
      <c r="HYO181" s="150"/>
      <c r="HYP181" s="151"/>
      <c r="HYQ181" s="152"/>
      <c r="HYR181" s="146"/>
      <c r="HYS181" s="113"/>
      <c r="HYT181" s="147"/>
      <c r="HYU181" s="113"/>
      <c r="HYV181" s="148"/>
      <c r="HYW181" s="149"/>
      <c r="HYX181" s="150"/>
      <c r="HYY181" s="151"/>
      <c r="HYZ181" s="152"/>
      <c r="HZA181" s="146"/>
      <c r="HZB181" s="113"/>
      <c r="HZC181" s="147"/>
      <c r="HZD181" s="113"/>
      <c r="HZE181" s="148"/>
      <c r="HZF181" s="149"/>
      <c r="HZG181" s="150"/>
      <c r="HZH181" s="151"/>
      <c r="HZI181" s="152"/>
      <c r="HZJ181" s="146"/>
      <c r="HZK181" s="113"/>
      <c r="HZL181" s="147"/>
      <c r="HZM181" s="113"/>
      <c r="HZN181" s="148"/>
      <c r="HZO181" s="149"/>
      <c r="HZP181" s="150"/>
      <c r="HZQ181" s="151"/>
      <c r="HZR181" s="152"/>
      <c r="HZS181" s="146"/>
      <c r="HZT181" s="113"/>
      <c r="HZU181" s="147"/>
      <c r="HZV181" s="113"/>
      <c r="HZW181" s="148"/>
      <c r="HZX181" s="149"/>
      <c r="HZY181" s="150"/>
      <c r="HZZ181" s="151"/>
      <c r="IAA181" s="152"/>
      <c r="IAB181" s="146"/>
      <c r="IAC181" s="113"/>
      <c r="IAD181" s="147"/>
      <c r="IAE181" s="113"/>
      <c r="IAF181" s="148"/>
      <c r="IAG181" s="149"/>
      <c r="IAH181" s="150"/>
      <c r="IAI181" s="151"/>
      <c r="IAJ181" s="152"/>
      <c r="IAK181" s="146"/>
      <c r="IAL181" s="113"/>
      <c r="IAM181" s="147"/>
      <c r="IAN181" s="113"/>
      <c r="IAO181" s="148"/>
      <c r="IAP181" s="149"/>
      <c r="IAQ181" s="150"/>
      <c r="IAR181" s="151"/>
      <c r="IAS181" s="152"/>
      <c r="IAT181" s="146"/>
      <c r="IAU181" s="113"/>
      <c r="IAV181" s="147"/>
      <c r="IAW181" s="113"/>
      <c r="IAX181" s="148"/>
      <c r="IAY181" s="149"/>
      <c r="IAZ181" s="150"/>
      <c r="IBA181" s="151"/>
      <c r="IBB181" s="152"/>
      <c r="IBC181" s="146"/>
      <c r="IBD181" s="113"/>
      <c r="IBE181" s="147"/>
      <c r="IBF181" s="113"/>
      <c r="IBG181" s="148"/>
      <c r="IBH181" s="149"/>
      <c r="IBI181" s="150"/>
      <c r="IBJ181" s="151"/>
      <c r="IBK181" s="152"/>
      <c r="IBL181" s="146"/>
      <c r="IBM181" s="113"/>
      <c r="IBN181" s="147"/>
      <c r="IBO181" s="113"/>
      <c r="IBP181" s="148"/>
      <c r="IBQ181" s="149"/>
      <c r="IBR181" s="150"/>
      <c r="IBS181" s="151"/>
      <c r="IBT181" s="152"/>
      <c r="IBU181" s="146"/>
      <c r="IBV181" s="113"/>
      <c r="IBW181" s="147"/>
      <c r="IBX181" s="113"/>
      <c r="IBY181" s="148"/>
      <c r="IBZ181" s="149"/>
      <c r="ICA181" s="150"/>
      <c r="ICB181" s="151"/>
      <c r="ICC181" s="152"/>
      <c r="ICD181" s="146"/>
      <c r="ICE181" s="113"/>
      <c r="ICF181" s="147"/>
      <c r="ICG181" s="113"/>
      <c r="ICH181" s="148"/>
      <c r="ICI181" s="149"/>
      <c r="ICJ181" s="150"/>
      <c r="ICK181" s="151"/>
      <c r="ICL181" s="152"/>
      <c r="ICM181" s="146"/>
      <c r="ICN181" s="113"/>
      <c r="ICO181" s="147"/>
      <c r="ICP181" s="113"/>
      <c r="ICQ181" s="148"/>
      <c r="ICR181" s="149"/>
      <c r="ICS181" s="150"/>
      <c r="ICT181" s="151"/>
      <c r="ICU181" s="152"/>
      <c r="ICV181" s="146"/>
      <c r="ICW181" s="113"/>
      <c r="ICX181" s="147"/>
      <c r="ICY181" s="113"/>
      <c r="ICZ181" s="148"/>
      <c r="IDA181" s="149"/>
      <c r="IDB181" s="150"/>
      <c r="IDC181" s="151"/>
      <c r="IDD181" s="152"/>
      <c r="IDE181" s="146"/>
      <c r="IDF181" s="113"/>
      <c r="IDG181" s="147"/>
      <c r="IDH181" s="113"/>
      <c r="IDI181" s="148"/>
      <c r="IDJ181" s="149"/>
      <c r="IDK181" s="150"/>
      <c r="IDL181" s="151"/>
      <c r="IDM181" s="152"/>
      <c r="IDN181" s="146"/>
      <c r="IDO181" s="113"/>
      <c r="IDP181" s="147"/>
      <c r="IDQ181" s="113"/>
      <c r="IDR181" s="148"/>
      <c r="IDS181" s="149"/>
      <c r="IDT181" s="150"/>
      <c r="IDU181" s="151"/>
      <c r="IDV181" s="152"/>
      <c r="IDW181" s="146"/>
      <c r="IDX181" s="113"/>
      <c r="IDY181" s="147"/>
      <c r="IDZ181" s="113"/>
      <c r="IEA181" s="148"/>
      <c r="IEB181" s="149"/>
      <c r="IEC181" s="150"/>
      <c r="IED181" s="151"/>
      <c r="IEE181" s="152"/>
      <c r="IEF181" s="146"/>
      <c r="IEG181" s="113"/>
      <c r="IEH181" s="147"/>
      <c r="IEI181" s="113"/>
      <c r="IEJ181" s="148"/>
      <c r="IEK181" s="149"/>
      <c r="IEL181" s="150"/>
      <c r="IEM181" s="151"/>
      <c r="IEN181" s="152"/>
      <c r="IEO181" s="146"/>
      <c r="IEP181" s="113"/>
      <c r="IEQ181" s="147"/>
      <c r="IER181" s="113"/>
      <c r="IES181" s="148"/>
      <c r="IET181" s="149"/>
      <c r="IEU181" s="150"/>
      <c r="IEV181" s="151"/>
      <c r="IEW181" s="152"/>
      <c r="IEX181" s="146"/>
      <c r="IEY181" s="113"/>
      <c r="IEZ181" s="147"/>
      <c r="IFA181" s="113"/>
      <c r="IFB181" s="148"/>
      <c r="IFC181" s="149"/>
      <c r="IFD181" s="150"/>
      <c r="IFE181" s="151"/>
      <c r="IFF181" s="152"/>
      <c r="IFG181" s="146"/>
      <c r="IFH181" s="113"/>
      <c r="IFI181" s="147"/>
      <c r="IFJ181" s="113"/>
      <c r="IFK181" s="148"/>
      <c r="IFL181" s="149"/>
      <c r="IFM181" s="150"/>
      <c r="IFN181" s="151"/>
      <c r="IFO181" s="152"/>
      <c r="IFP181" s="146"/>
      <c r="IFQ181" s="113"/>
      <c r="IFR181" s="147"/>
      <c r="IFS181" s="113"/>
      <c r="IFT181" s="148"/>
      <c r="IFU181" s="149"/>
      <c r="IFV181" s="150"/>
      <c r="IFW181" s="151"/>
      <c r="IFX181" s="152"/>
      <c r="IFY181" s="146"/>
      <c r="IFZ181" s="113"/>
      <c r="IGA181" s="147"/>
      <c r="IGB181" s="113"/>
      <c r="IGC181" s="148"/>
      <c r="IGD181" s="149"/>
      <c r="IGE181" s="150"/>
      <c r="IGF181" s="151"/>
      <c r="IGG181" s="152"/>
      <c r="IGH181" s="146"/>
      <c r="IGI181" s="113"/>
      <c r="IGJ181" s="147"/>
      <c r="IGK181" s="113"/>
      <c r="IGL181" s="148"/>
      <c r="IGM181" s="149"/>
      <c r="IGN181" s="150"/>
      <c r="IGO181" s="151"/>
      <c r="IGP181" s="152"/>
      <c r="IGQ181" s="146"/>
      <c r="IGR181" s="113"/>
      <c r="IGS181" s="147"/>
      <c r="IGT181" s="113"/>
      <c r="IGU181" s="148"/>
      <c r="IGV181" s="149"/>
      <c r="IGW181" s="150"/>
      <c r="IGX181" s="151"/>
      <c r="IGY181" s="152"/>
      <c r="IGZ181" s="146"/>
      <c r="IHA181" s="113"/>
      <c r="IHB181" s="147"/>
      <c r="IHC181" s="113"/>
      <c r="IHD181" s="148"/>
      <c r="IHE181" s="149"/>
      <c r="IHF181" s="150"/>
      <c r="IHG181" s="151"/>
      <c r="IHH181" s="152"/>
      <c r="IHI181" s="146"/>
      <c r="IHJ181" s="113"/>
      <c r="IHK181" s="147"/>
      <c r="IHL181" s="113"/>
      <c r="IHM181" s="148"/>
      <c r="IHN181" s="149"/>
      <c r="IHO181" s="150"/>
      <c r="IHP181" s="151"/>
      <c r="IHQ181" s="152"/>
      <c r="IHR181" s="146"/>
      <c r="IHS181" s="113"/>
      <c r="IHT181" s="147"/>
      <c r="IHU181" s="113"/>
      <c r="IHV181" s="148"/>
      <c r="IHW181" s="149"/>
      <c r="IHX181" s="150"/>
      <c r="IHY181" s="151"/>
      <c r="IHZ181" s="152"/>
      <c r="IIA181" s="146"/>
      <c r="IIB181" s="113"/>
      <c r="IIC181" s="147"/>
      <c r="IID181" s="113"/>
      <c r="IIE181" s="148"/>
      <c r="IIF181" s="149"/>
      <c r="IIG181" s="150"/>
      <c r="IIH181" s="151"/>
      <c r="III181" s="152"/>
      <c r="IIJ181" s="146"/>
      <c r="IIK181" s="113"/>
      <c r="IIL181" s="147"/>
      <c r="IIM181" s="113"/>
      <c r="IIN181" s="148"/>
      <c r="IIO181" s="149"/>
      <c r="IIP181" s="150"/>
      <c r="IIQ181" s="151"/>
      <c r="IIR181" s="152"/>
      <c r="IIS181" s="146"/>
      <c r="IIT181" s="113"/>
      <c r="IIU181" s="147"/>
      <c r="IIV181" s="113"/>
      <c r="IIW181" s="148"/>
      <c r="IIX181" s="149"/>
      <c r="IIY181" s="150"/>
      <c r="IIZ181" s="151"/>
      <c r="IJA181" s="152"/>
      <c r="IJB181" s="146"/>
      <c r="IJC181" s="113"/>
      <c r="IJD181" s="147"/>
      <c r="IJE181" s="113"/>
      <c r="IJF181" s="148"/>
      <c r="IJG181" s="149"/>
      <c r="IJH181" s="150"/>
      <c r="IJI181" s="151"/>
      <c r="IJJ181" s="152"/>
      <c r="IJK181" s="146"/>
      <c r="IJL181" s="113"/>
      <c r="IJM181" s="147"/>
      <c r="IJN181" s="113"/>
      <c r="IJO181" s="148"/>
      <c r="IJP181" s="149"/>
      <c r="IJQ181" s="150"/>
      <c r="IJR181" s="151"/>
      <c r="IJS181" s="152"/>
      <c r="IJT181" s="146"/>
      <c r="IJU181" s="113"/>
      <c r="IJV181" s="147"/>
      <c r="IJW181" s="113"/>
      <c r="IJX181" s="148"/>
      <c r="IJY181" s="149"/>
      <c r="IJZ181" s="150"/>
      <c r="IKA181" s="151"/>
      <c r="IKB181" s="152"/>
      <c r="IKC181" s="146"/>
      <c r="IKD181" s="113"/>
      <c r="IKE181" s="147"/>
      <c r="IKF181" s="113"/>
      <c r="IKG181" s="148"/>
      <c r="IKH181" s="149"/>
      <c r="IKI181" s="150"/>
      <c r="IKJ181" s="151"/>
      <c r="IKK181" s="152"/>
      <c r="IKL181" s="146"/>
      <c r="IKM181" s="113"/>
      <c r="IKN181" s="147"/>
      <c r="IKO181" s="113"/>
      <c r="IKP181" s="148"/>
      <c r="IKQ181" s="149"/>
      <c r="IKR181" s="150"/>
      <c r="IKS181" s="151"/>
      <c r="IKT181" s="152"/>
      <c r="IKU181" s="146"/>
      <c r="IKV181" s="113"/>
      <c r="IKW181" s="147"/>
      <c r="IKX181" s="113"/>
      <c r="IKY181" s="148"/>
      <c r="IKZ181" s="149"/>
      <c r="ILA181" s="150"/>
      <c r="ILB181" s="151"/>
      <c r="ILC181" s="152"/>
      <c r="ILD181" s="146"/>
      <c r="ILE181" s="113"/>
      <c r="ILF181" s="147"/>
      <c r="ILG181" s="113"/>
      <c r="ILH181" s="148"/>
      <c r="ILI181" s="149"/>
      <c r="ILJ181" s="150"/>
      <c r="ILK181" s="151"/>
      <c r="ILL181" s="152"/>
      <c r="ILM181" s="146"/>
      <c r="ILN181" s="113"/>
      <c r="ILO181" s="147"/>
      <c r="ILP181" s="113"/>
      <c r="ILQ181" s="148"/>
      <c r="ILR181" s="149"/>
      <c r="ILS181" s="150"/>
      <c r="ILT181" s="151"/>
      <c r="ILU181" s="152"/>
      <c r="ILV181" s="146"/>
      <c r="ILW181" s="113"/>
      <c r="ILX181" s="147"/>
      <c r="ILY181" s="113"/>
      <c r="ILZ181" s="148"/>
      <c r="IMA181" s="149"/>
      <c r="IMB181" s="150"/>
      <c r="IMC181" s="151"/>
      <c r="IMD181" s="152"/>
      <c r="IME181" s="146"/>
      <c r="IMF181" s="113"/>
      <c r="IMG181" s="147"/>
      <c r="IMH181" s="113"/>
      <c r="IMI181" s="148"/>
      <c r="IMJ181" s="149"/>
      <c r="IMK181" s="150"/>
      <c r="IML181" s="151"/>
      <c r="IMM181" s="152"/>
      <c r="IMN181" s="146"/>
      <c r="IMO181" s="113"/>
      <c r="IMP181" s="147"/>
      <c r="IMQ181" s="113"/>
      <c r="IMR181" s="148"/>
      <c r="IMS181" s="149"/>
      <c r="IMT181" s="150"/>
      <c r="IMU181" s="151"/>
      <c r="IMV181" s="152"/>
      <c r="IMW181" s="146"/>
      <c r="IMX181" s="113"/>
      <c r="IMY181" s="147"/>
      <c r="IMZ181" s="113"/>
      <c r="INA181" s="148"/>
      <c r="INB181" s="149"/>
      <c r="INC181" s="150"/>
      <c r="IND181" s="151"/>
      <c r="INE181" s="152"/>
      <c r="INF181" s="146"/>
      <c r="ING181" s="113"/>
      <c r="INH181" s="147"/>
      <c r="INI181" s="113"/>
      <c r="INJ181" s="148"/>
      <c r="INK181" s="149"/>
      <c r="INL181" s="150"/>
      <c r="INM181" s="151"/>
      <c r="INN181" s="152"/>
      <c r="INO181" s="146"/>
      <c r="INP181" s="113"/>
      <c r="INQ181" s="147"/>
      <c r="INR181" s="113"/>
      <c r="INS181" s="148"/>
      <c r="INT181" s="149"/>
      <c r="INU181" s="150"/>
      <c r="INV181" s="151"/>
      <c r="INW181" s="152"/>
      <c r="INX181" s="146"/>
      <c r="INY181" s="113"/>
      <c r="INZ181" s="147"/>
      <c r="IOA181" s="113"/>
      <c r="IOB181" s="148"/>
      <c r="IOC181" s="149"/>
      <c r="IOD181" s="150"/>
      <c r="IOE181" s="151"/>
      <c r="IOF181" s="152"/>
      <c r="IOG181" s="146"/>
      <c r="IOH181" s="113"/>
      <c r="IOI181" s="147"/>
      <c r="IOJ181" s="113"/>
      <c r="IOK181" s="148"/>
      <c r="IOL181" s="149"/>
      <c r="IOM181" s="150"/>
      <c r="ION181" s="151"/>
      <c r="IOO181" s="152"/>
      <c r="IOP181" s="146"/>
      <c r="IOQ181" s="113"/>
      <c r="IOR181" s="147"/>
      <c r="IOS181" s="113"/>
      <c r="IOT181" s="148"/>
      <c r="IOU181" s="149"/>
      <c r="IOV181" s="150"/>
      <c r="IOW181" s="151"/>
      <c r="IOX181" s="152"/>
      <c r="IOY181" s="146"/>
      <c r="IOZ181" s="113"/>
      <c r="IPA181" s="147"/>
      <c r="IPB181" s="113"/>
      <c r="IPC181" s="148"/>
      <c r="IPD181" s="149"/>
      <c r="IPE181" s="150"/>
      <c r="IPF181" s="151"/>
      <c r="IPG181" s="152"/>
      <c r="IPH181" s="146"/>
      <c r="IPI181" s="113"/>
      <c r="IPJ181" s="147"/>
      <c r="IPK181" s="113"/>
      <c r="IPL181" s="148"/>
      <c r="IPM181" s="149"/>
      <c r="IPN181" s="150"/>
      <c r="IPO181" s="151"/>
      <c r="IPP181" s="152"/>
      <c r="IPQ181" s="146"/>
      <c r="IPR181" s="113"/>
      <c r="IPS181" s="147"/>
      <c r="IPT181" s="113"/>
      <c r="IPU181" s="148"/>
      <c r="IPV181" s="149"/>
      <c r="IPW181" s="150"/>
      <c r="IPX181" s="151"/>
      <c r="IPY181" s="152"/>
      <c r="IPZ181" s="146"/>
      <c r="IQA181" s="113"/>
      <c r="IQB181" s="147"/>
      <c r="IQC181" s="113"/>
      <c r="IQD181" s="148"/>
      <c r="IQE181" s="149"/>
      <c r="IQF181" s="150"/>
      <c r="IQG181" s="151"/>
      <c r="IQH181" s="152"/>
      <c r="IQI181" s="146"/>
      <c r="IQJ181" s="113"/>
      <c r="IQK181" s="147"/>
      <c r="IQL181" s="113"/>
      <c r="IQM181" s="148"/>
      <c r="IQN181" s="149"/>
      <c r="IQO181" s="150"/>
      <c r="IQP181" s="151"/>
      <c r="IQQ181" s="152"/>
      <c r="IQR181" s="146"/>
      <c r="IQS181" s="113"/>
      <c r="IQT181" s="147"/>
      <c r="IQU181" s="113"/>
      <c r="IQV181" s="148"/>
      <c r="IQW181" s="149"/>
      <c r="IQX181" s="150"/>
      <c r="IQY181" s="151"/>
      <c r="IQZ181" s="152"/>
      <c r="IRA181" s="146"/>
      <c r="IRB181" s="113"/>
      <c r="IRC181" s="147"/>
      <c r="IRD181" s="113"/>
      <c r="IRE181" s="148"/>
      <c r="IRF181" s="149"/>
      <c r="IRG181" s="150"/>
      <c r="IRH181" s="151"/>
      <c r="IRI181" s="152"/>
      <c r="IRJ181" s="146"/>
      <c r="IRK181" s="113"/>
      <c r="IRL181" s="147"/>
      <c r="IRM181" s="113"/>
      <c r="IRN181" s="148"/>
      <c r="IRO181" s="149"/>
      <c r="IRP181" s="150"/>
      <c r="IRQ181" s="151"/>
      <c r="IRR181" s="152"/>
      <c r="IRS181" s="146"/>
      <c r="IRT181" s="113"/>
      <c r="IRU181" s="147"/>
      <c r="IRV181" s="113"/>
      <c r="IRW181" s="148"/>
      <c r="IRX181" s="149"/>
      <c r="IRY181" s="150"/>
      <c r="IRZ181" s="151"/>
      <c r="ISA181" s="152"/>
      <c r="ISB181" s="146"/>
      <c r="ISC181" s="113"/>
      <c r="ISD181" s="147"/>
      <c r="ISE181" s="113"/>
      <c r="ISF181" s="148"/>
      <c r="ISG181" s="149"/>
      <c r="ISH181" s="150"/>
      <c r="ISI181" s="151"/>
      <c r="ISJ181" s="152"/>
      <c r="ISK181" s="146"/>
      <c r="ISL181" s="113"/>
      <c r="ISM181" s="147"/>
      <c r="ISN181" s="113"/>
      <c r="ISO181" s="148"/>
      <c r="ISP181" s="149"/>
      <c r="ISQ181" s="150"/>
      <c r="ISR181" s="151"/>
      <c r="ISS181" s="152"/>
      <c r="IST181" s="146"/>
      <c r="ISU181" s="113"/>
      <c r="ISV181" s="147"/>
      <c r="ISW181" s="113"/>
      <c r="ISX181" s="148"/>
      <c r="ISY181" s="149"/>
      <c r="ISZ181" s="150"/>
      <c r="ITA181" s="151"/>
      <c r="ITB181" s="152"/>
      <c r="ITC181" s="146"/>
      <c r="ITD181" s="113"/>
      <c r="ITE181" s="147"/>
      <c r="ITF181" s="113"/>
      <c r="ITG181" s="148"/>
      <c r="ITH181" s="149"/>
      <c r="ITI181" s="150"/>
      <c r="ITJ181" s="151"/>
      <c r="ITK181" s="152"/>
      <c r="ITL181" s="146"/>
      <c r="ITM181" s="113"/>
      <c r="ITN181" s="147"/>
      <c r="ITO181" s="113"/>
      <c r="ITP181" s="148"/>
      <c r="ITQ181" s="149"/>
      <c r="ITR181" s="150"/>
      <c r="ITS181" s="151"/>
      <c r="ITT181" s="152"/>
      <c r="ITU181" s="146"/>
      <c r="ITV181" s="113"/>
      <c r="ITW181" s="147"/>
      <c r="ITX181" s="113"/>
      <c r="ITY181" s="148"/>
      <c r="ITZ181" s="149"/>
      <c r="IUA181" s="150"/>
      <c r="IUB181" s="151"/>
      <c r="IUC181" s="152"/>
      <c r="IUD181" s="146"/>
      <c r="IUE181" s="113"/>
      <c r="IUF181" s="147"/>
      <c r="IUG181" s="113"/>
      <c r="IUH181" s="148"/>
      <c r="IUI181" s="149"/>
      <c r="IUJ181" s="150"/>
      <c r="IUK181" s="151"/>
      <c r="IUL181" s="152"/>
      <c r="IUM181" s="146"/>
      <c r="IUN181" s="113"/>
      <c r="IUO181" s="147"/>
      <c r="IUP181" s="113"/>
      <c r="IUQ181" s="148"/>
      <c r="IUR181" s="149"/>
      <c r="IUS181" s="150"/>
      <c r="IUT181" s="151"/>
      <c r="IUU181" s="152"/>
      <c r="IUV181" s="146"/>
      <c r="IUW181" s="113"/>
      <c r="IUX181" s="147"/>
      <c r="IUY181" s="113"/>
      <c r="IUZ181" s="148"/>
      <c r="IVA181" s="149"/>
      <c r="IVB181" s="150"/>
      <c r="IVC181" s="151"/>
      <c r="IVD181" s="152"/>
      <c r="IVE181" s="146"/>
      <c r="IVF181" s="113"/>
      <c r="IVG181" s="147"/>
      <c r="IVH181" s="113"/>
      <c r="IVI181" s="148"/>
      <c r="IVJ181" s="149"/>
      <c r="IVK181" s="150"/>
      <c r="IVL181" s="151"/>
      <c r="IVM181" s="152"/>
      <c r="IVN181" s="146"/>
      <c r="IVO181" s="113"/>
      <c r="IVP181" s="147"/>
      <c r="IVQ181" s="113"/>
      <c r="IVR181" s="148"/>
      <c r="IVS181" s="149"/>
      <c r="IVT181" s="150"/>
      <c r="IVU181" s="151"/>
      <c r="IVV181" s="152"/>
      <c r="IVW181" s="146"/>
      <c r="IVX181" s="113"/>
      <c r="IVY181" s="147"/>
      <c r="IVZ181" s="113"/>
      <c r="IWA181" s="148"/>
      <c r="IWB181" s="149"/>
      <c r="IWC181" s="150"/>
      <c r="IWD181" s="151"/>
      <c r="IWE181" s="152"/>
      <c r="IWF181" s="146"/>
      <c r="IWG181" s="113"/>
      <c r="IWH181" s="147"/>
      <c r="IWI181" s="113"/>
      <c r="IWJ181" s="148"/>
      <c r="IWK181" s="149"/>
      <c r="IWL181" s="150"/>
      <c r="IWM181" s="151"/>
      <c r="IWN181" s="152"/>
      <c r="IWO181" s="146"/>
      <c r="IWP181" s="113"/>
      <c r="IWQ181" s="147"/>
      <c r="IWR181" s="113"/>
      <c r="IWS181" s="148"/>
      <c r="IWT181" s="149"/>
      <c r="IWU181" s="150"/>
      <c r="IWV181" s="151"/>
      <c r="IWW181" s="152"/>
      <c r="IWX181" s="146"/>
      <c r="IWY181" s="113"/>
      <c r="IWZ181" s="147"/>
      <c r="IXA181" s="113"/>
      <c r="IXB181" s="148"/>
      <c r="IXC181" s="149"/>
      <c r="IXD181" s="150"/>
      <c r="IXE181" s="151"/>
      <c r="IXF181" s="152"/>
      <c r="IXG181" s="146"/>
      <c r="IXH181" s="113"/>
      <c r="IXI181" s="147"/>
      <c r="IXJ181" s="113"/>
      <c r="IXK181" s="148"/>
      <c r="IXL181" s="149"/>
      <c r="IXM181" s="150"/>
      <c r="IXN181" s="151"/>
      <c r="IXO181" s="152"/>
      <c r="IXP181" s="146"/>
      <c r="IXQ181" s="113"/>
      <c r="IXR181" s="147"/>
      <c r="IXS181" s="113"/>
      <c r="IXT181" s="148"/>
      <c r="IXU181" s="149"/>
      <c r="IXV181" s="150"/>
      <c r="IXW181" s="151"/>
      <c r="IXX181" s="152"/>
      <c r="IXY181" s="146"/>
      <c r="IXZ181" s="113"/>
      <c r="IYA181" s="147"/>
      <c r="IYB181" s="113"/>
      <c r="IYC181" s="148"/>
      <c r="IYD181" s="149"/>
      <c r="IYE181" s="150"/>
      <c r="IYF181" s="151"/>
      <c r="IYG181" s="152"/>
      <c r="IYH181" s="146"/>
      <c r="IYI181" s="113"/>
      <c r="IYJ181" s="147"/>
      <c r="IYK181" s="113"/>
      <c r="IYL181" s="148"/>
      <c r="IYM181" s="149"/>
      <c r="IYN181" s="150"/>
      <c r="IYO181" s="151"/>
      <c r="IYP181" s="152"/>
      <c r="IYQ181" s="146"/>
      <c r="IYR181" s="113"/>
      <c r="IYS181" s="147"/>
      <c r="IYT181" s="113"/>
      <c r="IYU181" s="148"/>
      <c r="IYV181" s="149"/>
      <c r="IYW181" s="150"/>
      <c r="IYX181" s="151"/>
      <c r="IYY181" s="152"/>
      <c r="IYZ181" s="146"/>
      <c r="IZA181" s="113"/>
      <c r="IZB181" s="147"/>
      <c r="IZC181" s="113"/>
      <c r="IZD181" s="148"/>
      <c r="IZE181" s="149"/>
      <c r="IZF181" s="150"/>
      <c r="IZG181" s="151"/>
      <c r="IZH181" s="152"/>
      <c r="IZI181" s="146"/>
      <c r="IZJ181" s="113"/>
      <c r="IZK181" s="147"/>
      <c r="IZL181" s="113"/>
      <c r="IZM181" s="148"/>
      <c r="IZN181" s="149"/>
      <c r="IZO181" s="150"/>
      <c r="IZP181" s="151"/>
      <c r="IZQ181" s="152"/>
      <c r="IZR181" s="146"/>
      <c r="IZS181" s="113"/>
      <c r="IZT181" s="147"/>
      <c r="IZU181" s="113"/>
      <c r="IZV181" s="148"/>
      <c r="IZW181" s="149"/>
      <c r="IZX181" s="150"/>
      <c r="IZY181" s="151"/>
      <c r="IZZ181" s="152"/>
      <c r="JAA181" s="146"/>
      <c r="JAB181" s="113"/>
      <c r="JAC181" s="147"/>
      <c r="JAD181" s="113"/>
      <c r="JAE181" s="148"/>
      <c r="JAF181" s="149"/>
      <c r="JAG181" s="150"/>
      <c r="JAH181" s="151"/>
      <c r="JAI181" s="152"/>
      <c r="JAJ181" s="146"/>
      <c r="JAK181" s="113"/>
      <c r="JAL181" s="147"/>
      <c r="JAM181" s="113"/>
      <c r="JAN181" s="148"/>
      <c r="JAO181" s="149"/>
      <c r="JAP181" s="150"/>
      <c r="JAQ181" s="151"/>
      <c r="JAR181" s="152"/>
      <c r="JAS181" s="146"/>
      <c r="JAT181" s="113"/>
      <c r="JAU181" s="147"/>
      <c r="JAV181" s="113"/>
      <c r="JAW181" s="148"/>
      <c r="JAX181" s="149"/>
      <c r="JAY181" s="150"/>
      <c r="JAZ181" s="151"/>
      <c r="JBA181" s="152"/>
      <c r="JBB181" s="146"/>
      <c r="JBC181" s="113"/>
      <c r="JBD181" s="147"/>
      <c r="JBE181" s="113"/>
      <c r="JBF181" s="148"/>
      <c r="JBG181" s="149"/>
      <c r="JBH181" s="150"/>
      <c r="JBI181" s="151"/>
      <c r="JBJ181" s="152"/>
      <c r="JBK181" s="146"/>
      <c r="JBL181" s="113"/>
      <c r="JBM181" s="147"/>
      <c r="JBN181" s="113"/>
      <c r="JBO181" s="148"/>
      <c r="JBP181" s="149"/>
      <c r="JBQ181" s="150"/>
      <c r="JBR181" s="151"/>
      <c r="JBS181" s="152"/>
      <c r="JBT181" s="146"/>
      <c r="JBU181" s="113"/>
      <c r="JBV181" s="147"/>
      <c r="JBW181" s="113"/>
      <c r="JBX181" s="148"/>
      <c r="JBY181" s="149"/>
      <c r="JBZ181" s="150"/>
      <c r="JCA181" s="151"/>
      <c r="JCB181" s="152"/>
      <c r="JCC181" s="146"/>
      <c r="JCD181" s="113"/>
      <c r="JCE181" s="147"/>
      <c r="JCF181" s="113"/>
      <c r="JCG181" s="148"/>
      <c r="JCH181" s="149"/>
      <c r="JCI181" s="150"/>
      <c r="JCJ181" s="151"/>
      <c r="JCK181" s="152"/>
      <c r="JCL181" s="146"/>
      <c r="JCM181" s="113"/>
      <c r="JCN181" s="147"/>
      <c r="JCO181" s="113"/>
      <c r="JCP181" s="148"/>
      <c r="JCQ181" s="149"/>
      <c r="JCR181" s="150"/>
      <c r="JCS181" s="151"/>
      <c r="JCT181" s="152"/>
      <c r="JCU181" s="146"/>
      <c r="JCV181" s="113"/>
      <c r="JCW181" s="147"/>
      <c r="JCX181" s="113"/>
      <c r="JCY181" s="148"/>
      <c r="JCZ181" s="149"/>
      <c r="JDA181" s="150"/>
      <c r="JDB181" s="151"/>
      <c r="JDC181" s="152"/>
      <c r="JDD181" s="146"/>
      <c r="JDE181" s="113"/>
      <c r="JDF181" s="147"/>
      <c r="JDG181" s="113"/>
      <c r="JDH181" s="148"/>
      <c r="JDI181" s="149"/>
      <c r="JDJ181" s="150"/>
      <c r="JDK181" s="151"/>
      <c r="JDL181" s="152"/>
      <c r="JDM181" s="146"/>
      <c r="JDN181" s="113"/>
      <c r="JDO181" s="147"/>
      <c r="JDP181" s="113"/>
      <c r="JDQ181" s="148"/>
      <c r="JDR181" s="149"/>
      <c r="JDS181" s="150"/>
      <c r="JDT181" s="151"/>
      <c r="JDU181" s="152"/>
      <c r="JDV181" s="146"/>
      <c r="JDW181" s="113"/>
      <c r="JDX181" s="147"/>
      <c r="JDY181" s="113"/>
      <c r="JDZ181" s="148"/>
      <c r="JEA181" s="149"/>
      <c r="JEB181" s="150"/>
      <c r="JEC181" s="151"/>
      <c r="JED181" s="152"/>
      <c r="JEE181" s="146"/>
      <c r="JEF181" s="113"/>
      <c r="JEG181" s="147"/>
      <c r="JEH181" s="113"/>
      <c r="JEI181" s="148"/>
      <c r="JEJ181" s="149"/>
      <c r="JEK181" s="150"/>
      <c r="JEL181" s="151"/>
      <c r="JEM181" s="152"/>
      <c r="JEN181" s="146"/>
      <c r="JEO181" s="113"/>
      <c r="JEP181" s="147"/>
      <c r="JEQ181" s="113"/>
      <c r="JER181" s="148"/>
      <c r="JES181" s="149"/>
      <c r="JET181" s="150"/>
      <c r="JEU181" s="151"/>
      <c r="JEV181" s="152"/>
      <c r="JEW181" s="146"/>
      <c r="JEX181" s="113"/>
      <c r="JEY181" s="147"/>
      <c r="JEZ181" s="113"/>
      <c r="JFA181" s="148"/>
      <c r="JFB181" s="149"/>
      <c r="JFC181" s="150"/>
      <c r="JFD181" s="151"/>
      <c r="JFE181" s="152"/>
      <c r="JFF181" s="146"/>
      <c r="JFG181" s="113"/>
      <c r="JFH181" s="147"/>
      <c r="JFI181" s="113"/>
      <c r="JFJ181" s="148"/>
      <c r="JFK181" s="149"/>
      <c r="JFL181" s="150"/>
      <c r="JFM181" s="151"/>
      <c r="JFN181" s="152"/>
      <c r="JFO181" s="146"/>
      <c r="JFP181" s="113"/>
      <c r="JFQ181" s="147"/>
      <c r="JFR181" s="113"/>
      <c r="JFS181" s="148"/>
      <c r="JFT181" s="149"/>
      <c r="JFU181" s="150"/>
      <c r="JFV181" s="151"/>
      <c r="JFW181" s="152"/>
      <c r="JFX181" s="146"/>
      <c r="JFY181" s="113"/>
      <c r="JFZ181" s="147"/>
      <c r="JGA181" s="113"/>
      <c r="JGB181" s="148"/>
      <c r="JGC181" s="149"/>
      <c r="JGD181" s="150"/>
      <c r="JGE181" s="151"/>
      <c r="JGF181" s="152"/>
      <c r="JGG181" s="146"/>
      <c r="JGH181" s="113"/>
      <c r="JGI181" s="147"/>
      <c r="JGJ181" s="113"/>
      <c r="JGK181" s="148"/>
      <c r="JGL181" s="149"/>
      <c r="JGM181" s="150"/>
      <c r="JGN181" s="151"/>
      <c r="JGO181" s="152"/>
      <c r="JGP181" s="146"/>
      <c r="JGQ181" s="113"/>
      <c r="JGR181" s="147"/>
      <c r="JGS181" s="113"/>
      <c r="JGT181" s="148"/>
      <c r="JGU181" s="149"/>
      <c r="JGV181" s="150"/>
      <c r="JGW181" s="151"/>
      <c r="JGX181" s="152"/>
      <c r="JGY181" s="146"/>
      <c r="JGZ181" s="113"/>
      <c r="JHA181" s="147"/>
      <c r="JHB181" s="113"/>
      <c r="JHC181" s="148"/>
      <c r="JHD181" s="149"/>
      <c r="JHE181" s="150"/>
      <c r="JHF181" s="151"/>
      <c r="JHG181" s="152"/>
      <c r="JHH181" s="146"/>
      <c r="JHI181" s="113"/>
      <c r="JHJ181" s="147"/>
      <c r="JHK181" s="113"/>
      <c r="JHL181" s="148"/>
      <c r="JHM181" s="149"/>
      <c r="JHN181" s="150"/>
      <c r="JHO181" s="151"/>
      <c r="JHP181" s="152"/>
      <c r="JHQ181" s="146"/>
      <c r="JHR181" s="113"/>
      <c r="JHS181" s="147"/>
      <c r="JHT181" s="113"/>
      <c r="JHU181" s="148"/>
      <c r="JHV181" s="149"/>
      <c r="JHW181" s="150"/>
      <c r="JHX181" s="151"/>
      <c r="JHY181" s="152"/>
      <c r="JHZ181" s="146"/>
      <c r="JIA181" s="113"/>
      <c r="JIB181" s="147"/>
      <c r="JIC181" s="113"/>
      <c r="JID181" s="148"/>
      <c r="JIE181" s="149"/>
      <c r="JIF181" s="150"/>
      <c r="JIG181" s="151"/>
      <c r="JIH181" s="152"/>
      <c r="JII181" s="146"/>
      <c r="JIJ181" s="113"/>
      <c r="JIK181" s="147"/>
      <c r="JIL181" s="113"/>
      <c r="JIM181" s="148"/>
      <c r="JIN181" s="149"/>
      <c r="JIO181" s="150"/>
      <c r="JIP181" s="151"/>
      <c r="JIQ181" s="152"/>
      <c r="JIR181" s="146"/>
      <c r="JIS181" s="113"/>
      <c r="JIT181" s="147"/>
      <c r="JIU181" s="113"/>
      <c r="JIV181" s="148"/>
      <c r="JIW181" s="149"/>
      <c r="JIX181" s="150"/>
      <c r="JIY181" s="151"/>
      <c r="JIZ181" s="152"/>
      <c r="JJA181" s="146"/>
      <c r="JJB181" s="113"/>
      <c r="JJC181" s="147"/>
      <c r="JJD181" s="113"/>
      <c r="JJE181" s="148"/>
      <c r="JJF181" s="149"/>
      <c r="JJG181" s="150"/>
      <c r="JJH181" s="151"/>
      <c r="JJI181" s="152"/>
      <c r="JJJ181" s="146"/>
      <c r="JJK181" s="113"/>
      <c r="JJL181" s="147"/>
      <c r="JJM181" s="113"/>
      <c r="JJN181" s="148"/>
      <c r="JJO181" s="149"/>
      <c r="JJP181" s="150"/>
      <c r="JJQ181" s="151"/>
      <c r="JJR181" s="152"/>
      <c r="JJS181" s="146"/>
      <c r="JJT181" s="113"/>
      <c r="JJU181" s="147"/>
      <c r="JJV181" s="113"/>
      <c r="JJW181" s="148"/>
      <c r="JJX181" s="149"/>
      <c r="JJY181" s="150"/>
      <c r="JJZ181" s="151"/>
      <c r="JKA181" s="152"/>
      <c r="JKB181" s="146"/>
      <c r="JKC181" s="113"/>
      <c r="JKD181" s="147"/>
      <c r="JKE181" s="113"/>
      <c r="JKF181" s="148"/>
      <c r="JKG181" s="149"/>
      <c r="JKH181" s="150"/>
      <c r="JKI181" s="151"/>
      <c r="JKJ181" s="152"/>
      <c r="JKK181" s="146"/>
      <c r="JKL181" s="113"/>
      <c r="JKM181" s="147"/>
      <c r="JKN181" s="113"/>
      <c r="JKO181" s="148"/>
      <c r="JKP181" s="149"/>
      <c r="JKQ181" s="150"/>
      <c r="JKR181" s="151"/>
      <c r="JKS181" s="152"/>
      <c r="JKT181" s="146"/>
      <c r="JKU181" s="113"/>
      <c r="JKV181" s="147"/>
      <c r="JKW181" s="113"/>
      <c r="JKX181" s="148"/>
      <c r="JKY181" s="149"/>
      <c r="JKZ181" s="150"/>
      <c r="JLA181" s="151"/>
      <c r="JLB181" s="152"/>
      <c r="JLC181" s="146"/>
      <c r="JLD181" s="113"/>
      <c r="JLE181" s="147"/>
      <c r="JLF181" s="113"/>
      <c r="JLG181" s="148"/>
      <c r="JLH181" s="149"/>
      <c r="JLI181" s="150"/>
      <c r="JLJ181" s="151"/>
      <c r="JLK181" s="152"/>
      <c r="JLL181" s="146"/>
      <c r="JLM181" s="113"/>
      <c r="JLN181" s="147"/>
      <c r="JLO181" s="113"/>
      <c r="JLP181" s="148"/>
      <c r="JLQ181" s="149"/>
      <c r="JLR181" s="150"/>
      <c r="JLS181" s="151"/>
      <c r="JLT181" s="152"/>
      <c r="JLU181" s="146"/>
      <c r="JLV181" s="113"/>
      <c r="JLW181" s="147"/>
      <c r="JLX181" s="113"/>
      <c r="JLY181" s="148"/>
      <c r="JLZ181" s="149"/>
      <c r="JMA181" s="150"/>
      <c r="JMB181" s="151"/>
      <c r="JMC181" s="152"/>
      <c r="JMD181" s="146"/>
      <c r="JME181" s="113"/>
      <c r="JMF181" s="147"/>
      <c r="JMG181" s="113"/>
      <c r="JMH181" s="148"/>
      <c r="JMI181" s="149"/>
      <c r="JMJ181" s="150"/>
      <c r="JMK181" s="151"/>
      <c r="JML181" s="152"/>
      <c r="JMM181" s="146"/>
      <c r="JMN181" s="113"/>
      <c r="JMO181" s="147"/>
      <c r="JMP181" s="113"/>
      <c r="JMQ181" s="148"/>
      <c r="JMR181" s="149"/>
      <c r="JMS181" s="150"/>
      <c r="JMT181" s="151"/>
      <c r="JMU181" s="152"/>
      <c r="JMV181" s="146"/>
      <c r="JMW181" s="113"/>
      <c r="JMX181" s="147"/>
      <c r="JMY181" s="113"/>
      <c r="JMZ181" s="148"/>
      <c r="JNA181" s="149"/>
      <c r="JNB181" s="150"/>
      <c r="JNC181" s="151"/>
      <c r="JND181" s="152"/>
      <c r="JNE181" s="146"/>
      <c r="JNF181" s="113"/>
      <c r="JNG181" s="147"/>
      <c r="JNH181" s="113"/>
      <c r="JNI181" s="148"/>
      <c r="JNJ181" s="149"/>
      <c r="JNK181" s="150"/>
      <c r="JNL181" s="151"/>
      <c r="JNM181" s="152"/>
      <c r="JNN181" s="146"/>
      <c r="JNO181" s="113"/>
      <c r="JNP181" s="147"/>
      <c r="JNQ181" s="113"/>
      <c r="JNR181" s="148"/>
      <c r="JNS181" s="149"/>
      <c r="JNT181" s="150"/>
      <c r="JNU181" s="151"/>
      <c r="JNV181" s="152"/>
      <c r="JNW181" s="146"/>
      <c r="JNX181" s="113"/>
      <c r="JNY181" s="147"/>
      <c r="JNZ181" s="113"/>
      <c r="JOA181" s="148"/>
      <c r="JOB181" s="149"/>
      <c r="JOC181" s="150"/>
      <c r="JOD181" s="151"/>
      <c r="JOE181" s="152"/>
      <c r="JOF181" s="146"/>
      <c r="JOG181" s="113"/>
      <c r="JOH181" s="147"/>
      <c r="JOI181" s="113"/>
      <c r="JOJ181" s="148"/>
      <c r="JOK181" s="149"/>
      <c r="JOL181" s="150"/>
      <c r="JOM181" s="151"/>
      <c r="JON181" s="152"/>
      <c r="JOO181" s="146"/>
      <c r="JOP181" s="113"/>
      <c r="JOQ181" s="147"/>
      <c r="JOR181" s="113"/>
      <c r="JOS181" s="148"/>
      <c r="JOT181" s="149"/>
      <c r="JOU181" s="150"/>
      <c r="JOV181" s="151"/>
      <c r="JOW181" s="152"/>
      <c r="JOX181" s="146"/>
      <c r="JOY181" s="113"/>
      <c r="JOZ181" s="147"/>
      <c r="JPA181" s="113"/>
      <c r="JPB181" s="148"/>
      <c r="JPC181" s="149"/>
      <c r="JPD181" s="150"/>
      <c r="JPE181" s="151"/>
      <c r="JPF181" s="152"/>
      <c r="JPG181" s="146"/>
      <c r="JPH181" s="113"/>
      <c r="JPI181" s="147"/>
      <c r="JPJ181" s="113"/>
      <c r="JPK181" s="148"/>
      <c r="JPL181" s="149"/>
      <c r="JPM181" s="150"/>
      <c r="JPN181" s="151"/>
      <c r="JPO181" s="152"/>
      <c r="JPP181" s="146"/>
      <c r="JPQ181" s="113"/>
      <c r="JPR181" s="147"/>
      <c r="JPS181" s="113"/>
      <c r="JPT181" s="148"/>
      <c r="JPU181" s="149"/>
      <c r="JPV181" s="150"/>
      <c r="JPW181" s="151"/>
      <c r="JPX181" s="152"/>
      <c r="JPY181" s="146"/>
      <c r="JPZ181" s="113"/>
      <c r="JQA181" s="147"/>
      <c r="JQB181" s="113"/>
      <c r="JQC181" s="148"/>
      <c r="JQD181" s="149"/>
      <c r="JQE181" s="150"/>
      <c r="JQF181" s="151"/>
      <c r="JQG181" s="152"/>
      <c r="JQH181" s="146"/>
      <c r="JQI181" s="113"/>
      <c r="JQJ181" s="147"/>
      <c r="JQK181" s="113"/>
      <c r="JQL181" s="148"/>
      <c r="JQM181" s="149"/>
      <c r="JQN181" s="150"/>
      <c r="JQO181" s="151"/>
      <c r="JQP181" s="152"/>
      <c r="JQQ181" s="146"/>
      <c r="JQR181" s="113"/>
      <c r="JQS181" s="147"/>
      <c r="JQT181" s="113"/>
      <c r="JQU181" s="148"/>
      <c r="JQV181" s="149"/>
      <c r="JQW181" s="150"/>
      <c r="JQX181" s="151"/>
      <c r="JQY181" s="152"/>
      <c r="JQZ181" s="146"/>
      <c r="JRA181" s="113"/>
      <c r="JRB181" s="147"/>
      <c r="JRC181" s="113"/>
      <c r="JRD181" s="148"/>
      <c r="JRE181" s="149"/>
      <c r="JRF181" s="150"/>
      <c r="JRG181" s="151"/>
      <c r="JRH181" s="152"/>
      <c r="JRI181" s="146"/>
      <c r="JRJ181" s="113"/>
      <c r="JRK181" s="147"/>
      <c r="JRL181" s="113"/>
      <c r="JRM181" s="148"/>
      <c r="JRN181" s="149"/>
      <c r="JRO181" s="150"/>
      <c r="JRP181" s="151"/>
      <c r="JRQ181" s="152"/>
      <c r="JRR181" s="146"/>
      <c r="JRS181" s="113"/>
      <c r="JRT181" s="147"/>
      <c r="JRU181" s="113"/>
      <c r="JRV181" s="148"/>
      <c r="JRW181" s="149"/>
      <c r="JRX181" s="150"/>
      <c r="JRY181" s="151"/>
      <c r="JRZ181" s="152"/>
      <c r="JSA181" s="146"/>
      <c r="JSB181" s="113"/>
      <c r="JSC181" s="147"/>
      <c r="JSD181" s="113"/>
      <c r="JSE181" s="148"/>
      <c r="JSF181" s="149"/>
      <c r="JSG181" s="150"/>
      <c r="JSH181" s="151"/>
      <c r="JSI181" s="152"/>
      <c r="JSJ181" s="146"/>
      <c r="JSK181" s="113"/>
      <c r="JSL181" s="147"/>
      <c r="JSM181" s="113"/>
      <c r="JSN181" s="148"/>
      <c r="JSO181" s="149"/>
      <c r="JSP181" s="150"/>
      <c r="JSQ181" s="151"/>
      <c r="JSR181" s="152"/>
      <c r="JSS181" s="146"/>
      <c r="JST181" s="113"/>
      <c r="JSU181" s="147"/>
      <c r="JSV181" s="113"/>
      <c r="JSW181" s="148"/>
      <c r="JSX181" s="149"/>
      <c r="JSY181" s="150"/>
      <c r="JSZ181" s="151"/>
      <c r="JTA181" s="152"/>
      <c r="JTB181" s="146"/>
      <c r="JTC181" s="113"/>
      <c r="JTD181" s="147"/>
      <c r="JTE181" s="113"/>
      <c r="JTF181" s="148"/>
      <c r="JTG181" s="149"/>
      <c r="JTH181" s="150"/>
      <c r="JTI181" s="151"/>
      <c r="JTJ181" s="152"/>
      <c r="JTK181" s="146"/>
      <c r="JTL181" s="113"/>
      <c r="JTM181" s="147"/>
      <c r="JTN181" s="113"/>
      <c r="JTO181" s="148"/>
      <c r="JTP181" s="149"/>
      <c r="JTQ181" s="150"/>
      <c r="JTR181" s="151"/>
      <c r="JTS181" s="152"/>
      <c r="JTT181" s="146"/>
      <c r="JTU181" s="113"/>
      <c r="JTV181" s="147"/>
      <c r="JTW181" s="113"/>
      <c r="JTX181" s="148"/>
      <c r="JTY181" s="149"/>
      <c r="JTZ181" s="150"/>
      <c r="JUA181" s="151"/>
      <c r="JUB181" s="152"/>
      <c r="JUC181" s="146"/>
      <c r="JUD181" s="113"/>
      <c r="JUE181" s="147"/>
      <c r="JUF181" s="113"/>
      <c r="JUG181" s="148"/>
      <c r="JUH181" s="149"/>
      <c r="JUI181" s="150"/>
      <c r="JUJ181" s="151"/>
      <c r="JUK181" s="152"/>
      <c r="JUL181" s="146"/>
      <c r="JUM181" s="113"/>
      <c r="JUN181" s="147"/>
      <c r="JUO181" s="113"/>
      <c r="JUP181" s="148"/>
      <c r="JUQ181" s="149"/>
      <c r="JUR181" s="150"/>
      <c r="JUS181" s="151"/>
      <c r="JUT181" s="152"/>
      <c r="JUU181" s="146"/>
      <c r="JUV181" s="113"/>
      <c r="JUW181" s="147"/>
      <c r="JUX181" s="113"/>
      <c r="JUY181" s="148"/>
      <c r="JUZ181" s="149"/>
      <c r="JVA181" s="150"/>
      <c r="JVB181" s="151"/>
      <c r="JVC181" s="152"/>
      <c r="JVD181" s="146"/>
      <c r="JVE181" s="113"/>
      <c r="JVF181" s="147"/>
      <c r="JVG181" s="113"/>
      <c r="JVH181" s="148"/>
      <c r="JVI181" s="149"/>
      <c r="JVJ181" s="150"/>
      <c r="JVK181" s="151"/>
      <c r="JVL181" s="152"/>
      <c r="JVM181" s="146"/>
      <c r="JVN181" s="113"/>
      <c r="JVO181" s="147"/>
      <c r="JVP181" s="113"/>
      <c r="JVQ181" s="148"/>
      <c r="JVR181" s="149"/>
      <c r="JVS181" s="150"/>
      <c r="JVT181" s="151"/>
      <c r="JVU181" s="152"/>
      <c r="JVV181" s="146"/>
      <c r="JVW181" s="113"/>
      <c r="JVX181" s="147"/>
      <c r="JVY181" s="113"/>
      <c r="JVZ181" s="148"/>
      <c r="JWA181" s="149"/>
      <c r="JWB181" s="150"/>
      <c r="JWC181" s="151"/>
      <c r="JWD181" s="152"/>
      <c r="JWE181" s="146"/>
      <c r="JWF181" s="113"/>
      <c r="JWG181" s="147"/>
      <c r="JWH181" s="113"/>
      <c r="JWI181" s="148"/>
      <c r="JWJ181" s="149"/>
      <c r="JWK181" s="150"/>
      <c r="JWL181" s="151"/>
      <c r="JWM181" s="152"/>
      <c r="JWN181" s="146"/>
      <c r="JWO181" s="113"/>
      <c r="JWP181" s="147"/>
      <c r="JWQ181" s="113"/>
      <c r="JWR181" s="148"/>
      <c r="JWS181" s="149"/>
      <c r="JWT181" s="150"/>
      <c r="JWU181" s="151"/>
      <c r="JWV181" s="152"/>
      <c r="JWW181" s="146"/>
      <c r="JWX181" s="113"/>
      <c r="JWY181" s="147"/>
      <c r="JWZ181" s="113"/>
      <c r="JXA181" s="148"/>
      <c r="JXB181" s="149"/>
      <c r="JXC181" s="150"/>
      <c r="JXD181" s="151"/>
      <c r="JXE181" s="152"/>
      <c r="JXF181" s="146"/>
      <c r="JXG181" s="113"/>
      <c r="JXH181" s="147"/>
      <c r="JXI181" s="113"/>
      <c r="JXJ181" s="148"/>
      <c r="JXK181" s="149"/>
      <c r="JXL181" s="150"/>
      <c r="JXM181" s="151"/>
      <c r="JXN181" s="152"/>
      <c r="JXO181" s="146"/>
      <c r="JXP181" s="113"/>
      <c r="JXQ181" s="147"/>
      <c r="JXR181" s="113"/>
      <c r="JXS181" s="148"/>
      <c r="JXT181" s="149"/>
      <c r="JXU181" s="150"/>
      <c r="JXV181" s="151"/>
      <c r="JXW181" s="152"/>
      <c r="JXX181" s="146"/>
      <c r="JXY181" s="113"/>
      <c r="JXZ181" s="147"/>
      <c r="JYA181" s="113"/>
      <c r="JYB181" s="148"/>
      <c r="JYC181" s="149"/>
      <c r="JYD181" s="150"/>
      <c r="JYE181" s="151"/>
      <c r="JYF181" s="152"/>
      <c r="JYG181" s="146"/>
      <c r="JYH181" s="113"/>
      <c r="JYI181" s="147"/>
      <c r="JYJ181" s="113"/>
      <c r="JYK181" s="148"/>
      <c r="JYL181" s="149"/>
      <c r="JYM181" s="150"/>
      <c r="JYN181" s="151"/>
      <c r="JYO181" s="152"/>
      <c r="JYP181" s="146"/>
      <c r="JYQ181" s="113"/>
      <c r="JYR181" s="147"/>
      <c r="JYS181" s="113"/>
      <c r="JYT181" s="148"/>
      <c r="JYU181" s="149"/>
      <c r="JYV181" s="150"/>
      <c r="JYW181" s="151"/>
      <c r="JYX181" s="152"/>
      <c r="JYY181" s="146"/>
      <c r="JYZ181" s="113"/>
      <c r="JZA181" s="147"/>
      <c r="JZB181" s="113"/>
      <c r="JZC181" s="148"/>
      <c r="JZD181" s="149"/>
      <c r="JZE181" s="150"/>
      <c r="JZF181" s="151"/>
      <c r="JZG181" s="152"/>
      <c r="JZH181" s="146"/>
      <c r="JZI181" s="113"/>
      <c r="JZJ181" s="147"/>
      <c r="JZK181" s="113"/>
      <c r="JZL181" s="148"/>
      <c r="JZM181" s="149"/>
      <c r="JZN181" s="150"/>
      <c r="JZO181" s="151"/>
      <c r="JZP181" s="152"/>
      <c r="JZQ181" s="146"/>
      <c r="JZR181" s="113"/>
      <c r="JZS181" s="147"/>
      <c r="JZT181" s="113"/>
      <c r="JZU181" s="148"/>
      <c r="JZV181" s="149"/>
      <c r="JZW181" s="150"/>
      <c r="JZX181" s="151"/>
      <c r="JZY181" s="152"/>
      <c r="JZZ181" s="146"/>
      <c r="KAA181" s="113"/>
      <c r="KAB181" s="147"/>
      <c r="KAC181" s="113"/>
      <c r="KAD181" s="148"/>
      <c r="KAE181" s="149"/>
      <c r="KAF181" s="150"/>
      <c r="KAG181" s="151"/>
      <c r="KAH181" s="152"/>
      <c r="KAI181" s="146"/>
      <c r="KAJ181" s="113"/>
      <c r="KAK181" s="147"/>
      <c r="KAL181" s="113"/>
      <c r="KAM181" s="148"/>
      <c r="KAN181" s="149"/>
      <c r="KAO181" s="150"/>
      <c r="KAP181" s="151"/>
      <c r="KAQ181" s="152"/>
      <c r="KAR181" s="146"/>
      <c r="KAS181" s="113"/>
      <c r="KAT181" s="147"/>
      <c r="KAU181" s="113"/>
      <c r="KAV181" s="148"/>
      <c r="KAW181" s="149"/>
      <c r="KAX181" s="150"/>
      <c r="KAY181" s="151"/>
      <c r="KAZ181" s="152"/>
      <c r="KBA181" s="146"/>
      <c r="KBB181" s="113"/>
      <c r="KBC181" s="147"/>
      <c r="KBD181" s="113"/>
      <c r="KBE181" s="148"/>
      <c r="KBF181" s="149"/>
      <c r="KBG181" s="150"/>
      <c r="KBH181" s="151"/>
      <c r="KBI181" s="152"/>
      <c r="KBJ181" s="146"/>
      <c r="KBK181" s="113"/>
      <c r="KBL181" s="147"/>
      <c r="KBM181" s="113"/>
      <c r="KBN181" s="148"/>
      <c r="KBO181" s="149"/>
      <c r="KBP181" s="150"/>
      <c r="KBQ181" s="151"/>
      <c r="KBR181" s="152"/>
      <c r="KBS181" s="146"/>
      <c r="KBT181" s="113"/>
      <c r="KBU181" s="147"/>
      <c r="KBV181" s="113"/>
      <c r="KBW181" s="148"/>
      <c r="KBX181" s="149"/>
      <c r="KBY181" s="150"/>
      <c r="KBZ181" s="151"/>
      <c r="KCA181" s="152"/>
      <c r="KCB181" s="146"/>
      <c r="KCC181" s="113"/>
      <c r="KCD181" s="147"/>
      <c r="KCE181" s="113"/>
      <c r="KCF181" s="148"/>
      <c r="KCG181" s="149"/>
      <c r="KCH181" s="150"/>
      <c r="KCI181" s="151"/>
      <c r="KCJ181" s="152"/>
      <c r="KCK181" s="146"/>
      <c r="KCL181" s="113"/>
      <c r="KCM181" s="147"/>
      <c r="KCN181" s="113"/>
      <c r="KCO181" s="148"/>
      <c r="KCP181" s="149"/>
      <c r="KCQ181" s="150"/>
      <c r="KCR181" s="151"/>
      <c r="KCS181" s="152"/>
      <c r="KCT181" s="146"/>
      <c r="KCU181" s="113"/>
      <c r="KCV181" s="147"/>
      <c r="KCW181" s="113"/>
      <c r="KCX181" s="148"/>
      <c r="KCY181" s="149"/>
      <c r="KCZ181" s="150"/>
      <c r="KDA181" s="151"/>
      <c r="KDB181" s="152"/>
      <c r="KDC181" s="146"/>
      <c r="KDD181" s="113"/>
      <c r="KDE181" s="147"/>
      <c r="KDF181" s="113"/>
      <c r="KDG181" s="148"/>
      <c r="KDH181" s="149"/>
      <c r="KDI181" s="150"/>
      <c r="KDJ181" s="151"/>
      <c r="KDK181" s="152"/>
      <c r="KDL181" s="146"/>
      <c r="KDM181" s="113"/>
      <c r="KDN181" s="147"/>
      <c r="KDO181" s="113"/>
      <c r="KDP181" s="148"/>
      <c r="KDQ181" s="149"/>
      <c r="KDR181" s="150"/>
      <c r="KDS181" s="151"/>
      <c r="KDT181" s="152"/>
      <c r="KDU181" s="146"/>
      <c r="KDV181" s="113"/>
      <c r="KDW181" s="147"/>
      <c r="KDX181" s="113"/>
      <c r="KDY181" s="148"/>
      <c r="KDZ181" s="149"/>
      <c r="KEA181" s="150"/>
      <c r="KEB181" s="151"/>
      <c r="KEC181" s="152"/>
      <c r="KED181" s="146"/>
      <c r="KEE181" s="113"/>
      <c r="KEF181" s="147"/>
      <c r="KEG181" s="113"/>
      <c r="KEH181" s="148"/>
      <c r="KEI181" s="149"/>
      <c r="KEJ181" s="150"/>
      <c r="KEK181" s="151"/>
      <c r="KEL181" s="152"/>
      <c r="KEM181" s="146"/>
      <c r="KEN181" s="113"/>
      <c r="KEO181" s="147"/>
      <c r="KEP181" s="113"/>
      <c r="KEQ181" s="148"/>
      <c r="KER181" s="149"/>
      <c r="KES181" s="150"/>
      <c r="KET181" s="151"/>
      <c r="KEU181" s="152"/>
      <c r="KEV181" s="146"/>
      <c r="KEW181" s="113"/>
      <c r="KEX181" s="147"/>
      <c r="KEY181" s="113"/>
      <c r="KEZ181" s="148"/>
      <c r="KFA181" s="149"/>
      <c r="KFB181" s="150"/>
      <c r="KFC181" s="151"/>
      <c r="KFD181" s="152"/>
      <c r="KFE181" s="146"/>
      <c r="KFF181" s="113"/>
      <c r="KFG181" s="147"/>
      <c r="KFH181" s="113"/>
      <c r="KFI181" s="148"/>
      <c r="KFJ181" s="149"/>
      <c r="KFK181" s="150"/>
      <c r="KFL181" s="151"/>
      <c r="KFM181" s="152"/>
      <c r="KFN181" s="146"/>
      <c r="KFO181" s="113"/>
      <c r="KFP181" s="147"/>
      <c r="KFQ181" s="113"/>
      <c r="KFR181" s="148"/>
      <c r="KFS181" s="149"/>
      <c r="KFT181" s="150"/>
      <c r="KFU181" s="151"/>
      <c r="KFV181" s="152"/>
      <c r="KFW181" s="146"/>
      <c r="KFX181" s="113"/>
      <c r="KFY181" s="147"/>
      <c r="KFZ181" s="113"/>
      <c r="KGA181" s="148"/>
      <c r="KGB181" s="149"/>
      <c r="KGC181" s="150"/>
      <c r="KGD181" s="151"/>
      <c r="KGE181" s="152"/>
      <c r="KGF181" s="146"/>
      <c r="KGG181" s="113"/>
      <c r="KGH181" s="147"/>
      <c r="KGI181" s="113"/>
      <c r="KGJ181" s="148"/>
      <c r="KGK181" s="149"/>
      <c r="KGL181" s="150"/>
      <c r="KGM181" s="151"/>
      <c r="KGN181" s="152"/>
      <c r="KGO181" s="146"/>
      <c r="KGP181" s="113"/>
      <c r="KGQ181" s="147"/>
      <c r="KGR181" s="113"/>
      <c r="KGS181" s="148"/>
      <c r="KGT181" s="149"/>
      <c r="KGU181" s="150"/>
      <c r="KGV181" s="151"/>
      <c r="KGW181" s="152"/>
      <c r="KGX181" s="146"/>
      <c r="KGY181" s="113"/>
      <c r="KGZ181" s="147"/>
      <c r="KHA181" s="113"/>
      <c r="KHB181" s="148"/>
      <c r="KHC181" s="149"/>
      <c r="KHD181" s="150"/>
      <c r="KHE181" s="151"/>
      <c r="KHF181" s="152"/>
      <c r="KHG181" s="146"/>
      <c r="KHH181" s="113"/>
      <c r="KHI181" s="147"/>
      <c r="KHJ181" s="113"/>
      <c r="KHK181" s="148"/>
      <c r="KHL181" s="149"/>
      <c r="KHM181" s="150"/>
      <c r="KHN181" s="151"/>
      <c r="KHO181" s="152"/>
      <c r="KHP181" s="146"/>
      <c r="KHQ181" s="113"/>
      <c r="KHR181" s="147"/>
      <c r="KHS181" s="113"/>
      <c r="KHT181" s="148"/>
      <c r="KHU181" s="149"/>
      <c r="KHV181" s="150"/>
      <c r="KHW181" s="151"/>
      <c r="KHX181" s="152"/>
      <c r="KHY181" s="146"/>
      <c r="KHZ181" s="113"/>
      <c r="KIA181" s="147"/>
      <c r="KIB181" s="113"/>
      <c r="KIC181" s="148"/>
      <c r="KID181" s="149"/>
      <c r="KIE181" s="150"/>
      <c r="KIF181" s="151"/>
      <c r="KIG181" s="152"/>
      <c r="KIH181" s="146"/>
      <c r="KII181" s="113"/>
      <c r="KIJ181" s="147"/>
      <c r="KIK181" s="113"/>
      <c r="KIL181" s="148"/>
      <c r="KIM181" s="149"/>
      <c r="KIN181" s="150"/>
      <c r="KIO181" s="151"/>
      <c r="KIP181" s="152"/>
      <c r="KIQ181" s="146"/>
      <c r="KIR181" s="113"/>
      <c r="KIS181" s="147"/>
      <c r="KIT181" s="113"/>
      <c r="KIU181" s="148"/>
      <c r="KIV181" s="149"/>
      <c r="KIW181" s="150"/>
      <c r="KIX181" s="151"/>
      <c r="KIY181" s="152"/>
      <c r="KIZ181" s="146"/>
      <c r="KJA181" s="113"/>
      <c r="KJB181" s="147"/>
      <c r="KJC181" s="113"/>
      <c r="KJD181" s="148"/>
      <c r="KJE181" s="149"/>
      <c r="KJF181" s="150"/>
      <c r="KJG181" s="151"/>
      <c r="KJH181" s="152"/>
      <c r="KJI181" s="146"/>
      <c r="KJJ181" s="113"/>
      <c r="KJK181" s="147"/>
      <c r="KJL181" s="113"/>
      <c r="KJM181" s="148"/>
      <c r="KJN181" s="149"/>
      <c r="KJO181" s="150"/>
      <c r="KJP181" s="151"/>
      <c r="KJQ181" s="152"/>
      <c r="KJR181" s="146"/>
      <c r="KJS181" s="113"/>
      <c r="KJT181" s="147"/>
      <c r="KJU181" s="113"/>
      <c r="KJV181" s="148"/>
      <c r="KJW181" s="149"/>
      <c r="KJX181" s="150"/>
      <c r="KJY181" s="151"/>
      <c r="KJZ181" s="152"/>
      <c r="KKA181" s="146"/>
      <c r="KKB181" s="113"/>
      <c r="KKC181" s="147"/>
      <c r="KKD181" s="113"/>
      <c r="KKE181" s="148"/>
      <c r="KKF181" s="149"/>
      <c r="KKG181" s="150"/>
      <c r="KKH181" s="151"/>
      <c r="KKI181" s="152"/>
      <c r="KKJ181" s="146"/>
      <c r="KKK181" s="113"/>
      <c r="KKL181" s="147"/>
      <c r="KKM181" s="113"/>
      <c r="KKN181" s="148"/>
      <c r="KKO181" s="149"/>
      <c r="KKP181" s="150"/>
      <c r="KKQ181" s="151"/>
      <c r="KKR181" s="152"/>
      <c r="KKS181" s="146"/>
      <c r="KKT181" s="113"/>
      <c r="KKU181" s="147"/>
      <c r="KKV181" s="113"/>
      <c r="KKW181" s="148"/>
      <c r="KKX181" s="149"/>
      <c r="KKY181" s="150"/>
      <c r="KKZ181" s="151"/>
      <c r="KLA181" s="152"/>
      <c r="KLB181" s="146"/>
      <c r="KLC181" s="113"/>
      <c r="KLD181" s="147"/>
      <c r="KLE181" s="113"/>
      <c r="KLF181" s="148"/>
      <c r="KLG181" s="149"/>
      <c r="KLH181" s="150"/>
      <c r="KLI181" s="151"/>
      <c r="KLJ181" s="152"/>
      <c r="KLK181" s="146"/>
      <c r="KLL181" s="113"/>
      <c r="KLM181" s="147"/>
      <c r="KLN181" s="113"/>
      <c r="KLO181" s="148"/>
      <c r="KLP181" s="149"/>
      <c r="KLQ181" s="150"/>
      <c r="KLR181" s="151"/>
      <c r="KLS181" s="152"/>
      <c r="KLT181" s="146"/>
      <c r="KLU181" s="113"/>
      <c r="KLV181" s="147"/>
      <c r="KLW181" s="113"/>
      <c r="KLX181" s="148"/>
      <c r="KLY181" s="149"/>
      <c r="KLZ181" s="150"/>
      <c r="KMA181" s="151"/>
      <c r="KMB181" s="152"/>
      <c r="KMC181" s="146"/>
      <c r="KMD181" s="113"/>
      <c r="KME181" s="147"/>
      <c r="KMF181" s="113"/>
      <c r="KMG181" s="148"/>
      <c r="KMH181" s="149"/>
      <c r="KMI181" s="150"/>
      <c r="KMJ181" s="151"/>
      <c r="KMK181" s="152"/>
      <c r="KML181" s="146"/>
      <c r="KMM181" s="113"/>
      <c r="KMN181" s="147"/>
      <c r="KMO181" s="113"/>
      <c r="KMP181" s="148"/>
      <c r="KMQ181" s="149"/>
      <c r="KMR181" s="150"/>
      <c r="KMS181" s="151"/>
      <c r="KMT181" s="152"/>
      <c r="KMU181" s="146"/>
      <c r="KMV181" s="113"/>
      <c r="KMW181" s="147"/>
      <c r="KMX181" s="113"/>
      <c r="KMY181" s="148"/>
      <c r="KMZ181" s="149"/>
      <c r="KNA181" s="150"/>
      <c r="KNB181" s="151"/>
      <c r="KNC181" s="152"/>
      <c r="KND181" s="146"/>
      <c r="KNE181" s="113"/>
      <c r="KNF181" s="147"/>
      <c r="KNG181" s="113"/>
      <c r="KNH181" s="148"/>
      <c r="KNI181" s="149"/>
      <c r="KNJ181" s="150"/>
      <c r="KNK181" s="151"/>
      <c r="KNL181" s="152"/>
      <c r="KNM181" s="146"/>
      <c r="KNN181" s="113"/>
      <c r="KNO181" s="147"/>
      <c r="KNP181" s="113"/>
      <c r="KNQ181" s="148"/>
      <c r="KNR181" s="149"/>
      <c r="KNS181" s="150"/>
      <c r="KNT181" s="151"/>
      <c r="KNU181" s="152"/>
      <c r="KNV181" s="146"/>
      <c r="KNW181" s="113"/>
      <c r="KNX181" s="147"/>
      <c r="KNY181" s="113"/>
      <c r="KNZ181" s="148"/>
      <c r="KOA181" s="149"/>
      <c r="KOB181" s="150"/>
      <c r="KOC181" s="151"/>
      <c r="KOD181" s="152"/>
      <c r="KOE181" s="146"/>
      <c r="KOF181" s="113"/>
      <c r="KOG181" s="147"/>
      <c r="KOH181" s="113"/>
      <c r="KOI181" s="148"/>
      <c r="KOJ181" s="149"/>
      <c r="KOK181" s="150"/>
      <c r="KOL181" s="151"/>
      <c r="KOM181" s="152"/>
      <c r="KON181" s="146"/>
      <c r="KOO181" s="113"/>
      <c r="KOP181" s="147"/>
      <c r="KOQ181" s="113"/>
      <c r="KOR181" s="148"/>
      <c r="KOS181" s="149"/>
      <c r="KOT181" s="150"/>
      <c r="KOU181" s="151"/>
      <c r="KOV181" s="152"/>
      <c r="KOW181" s="146"/>
      <c r="KOX181" s="113"/>
      <c r="KOY181" s="147"/>
      <c r="KOZ181" s="113"/>
      <c r="KPA181" s="148"/>
      <c r="KPB181" s="149"/>
      <c r="KPC181" s="150"/>
      <c r="KPD181" s="151"/>
      <c r="KPE181" s="152"/>
      <c r="KPF181" s="146"/>
      <c r="KPG181" s="113"/>
      <c r="KPH181" s="147"/>
      <c r="KPI181" s="113"/>
      <c r="KPJ181" s="148"/>
      <c r="KPK181" s="149"/>
      <c r="KPL181" s="150"/>
      <c r="KPM181" s="151"/>
      <c r="KPN181" s="152"/>
      <c r="KPO181" s="146"/>
      <c r="KPP181" s="113"/>
      <c r="KPQ181" s="147"/>
      <c r="KPR181" s="113"/>
      <c r="KPS181" s="148"/>
      <c r="KPT181" s="149"/>
      <c r="KPU181" s="150"/>
      <c r="KPV181" s="151"/>
      <c r="KPW181" s="152"/>
      <c r="KPX181" s="146"/>
      <c r="KPY181" s="113"/>
      <c r="KPZ181" s="147"/>
      <c r="KQA181" s="113"/>
      <c r="KQB181" s="148"/>
      <c r="KQC181" s="149"/>
      <c r="KQD181" s="150"/>
      <c r="KQE181" s="151"/>
      <c r="KQF181" s="152"/>
      <c r="KQG181" s="146"/>
      <c r="KQH181" s="113"/>
      <c r="KQI181" s="147"/>
      <c r="KQJ181" s="113"/>
      <c r="KQK181" s="148"/>
      <c r="KQL181" s="149"/>
      <c r="KQM181" s="150"/>
      <c r="KQN181" s="151"/>
      <c r="KQO181" s="152"/>
      <c r="KQP181" s="146"/>
      <c r="KQQ181" s="113"/>
      <c r="KQR181" s="147"/>
      <c r="KQS181" s="113"/>
      <c r="KQT181" s="148"/>
      <c r="KQU181" s="149"/>
      <c r="KQV181" s="150"/>
      <c r="KQW181" s="151"/>
      <c r="KQX181" s="152"/>
      <c r="KQY181" s="146"/>
      <c r="KQZ181" s="113"/>
      <c r="KRA181" s="147"/>
      <c r="KRB181" s="113"/>
      <c r="KRC181" s="148"/>
      <c r="KRD181" s="149"/>
      <c r="KRE181" s="150"/>
      <c r="KRF181" s="151"/>
      <c r="KRG181" s="152"/>
      <c r="KRH181" s="146"/>
      <c r="KRI181" s="113"/>
      <c r="KRJ181" s="147"/>
      <c r="KRK181" s="113"/>
      <c r="KRL181" s="148"/>
      <c r="KRM181" s="149"/>
      <c r="KRN181" s="150"/>
      <c r="KRO181" s="151"/>
      <c r="KRP181" s="152"/>
      <c r="KRQ181" s="146"/>
      <c r="KRR181" s="113"/>
      <c r="KRS181" s="147"/>
      <c r="KRT181" s="113"/>
      <c r="KRU181" s="148"/>
      <c r="KRV181" s="149"/>
      <c r="KRW181" s="150"/>
      <c r="KRX181" s="151"/>
      <c r="KRY181" s="152"/>
      <c r="KRZ181" s="146"/>
      <c r="KSA181" s="113"/>
      <c r="KSB181" s="147"/>
      <c r="KSC181" s="113"/>
      <c r="KSD181" s="148"/>
      <c r="KSE181" s="149"/>
      <c r="KSF181" s="150"/>
      <c r="KSG181" s="151"/>
      <c r="KSH181" s="152"/>
      <c r="KSI181" s="146"/>
      <c r="KSJ181" s="113"/>
      <c r="KSK181" s="147"/>
      <c r="KSL181" s="113"/>
      <c r="KSM181" s="148"/>
      <c r="KSN181" s="149"/>
      <c r="KSO181" s="150"/>
      <c r="KSP181" s="151"/>
      <c r="KSQ181" s="152"/>
      <c r="KSR181" s="146"/>
      <c r="KSS181" s="113"/>
      <c r="KST181" s="147"/>
      <c r="KSU181" s="113"/>
      <c r="KSV181" s="148"/>
      <c r="KSW181" s="149"/>
      <c r="KSX181" s="150"/>
      <c r="KSY181" s="151"/>
      <c r="KSZ181" s="152"/>
      <c r="KTA181" s="146"/>
      <c r="KTB181" s="113"/>
      <c r="KTC181" s="147"/>
      <c r="KTD181" s="113"/>
      <c r="KTE181" s="148"/>
      <c r="KTF181" s="149"/>
      <c r="KTG181" s="150"/>
      <c r="KTH181" s="151"/>
      <c r="KTI181" s="152"/>
      <c r="KTJ181" s="146"/>
      <c r="KTK181" s="113"/>
      <c r="KTL181" s="147"/>
      <c r="KTM181" s="113"/>
      <c r="KTN181" s="148"/>
      <c r="KTO181" s="149"/>
      <c r="KTP181" s="150"/>
      <c r="KTQ181" s="151"/>
      <c r="KTR181" s="152"/>
      <c r="KTS181" s="146"/>
      <c r="KTT181" s="113"/>
      <c r="KTU181" s="147"/>
      <c r="KTV181" s="113"/>
      <c r="KTW181" s="148"/>
      <c r="KTX181" s="149"/>
      <c r="KTY181" s="150"/>
      <c r="KTZ181" s="151"/>
      <c r="KUA181" s="152"/>
      <c r="KUB181" s="146"/>
      <c r="KUC181" s="113"/>
      <c r="KUD181" s="147"/>
      <c r="KUE181" s="113"/>
      <c r="KUF181" s="148"/>
      <c r="KUG181" s="149"/>
      <c r="KUH181" s="150"/>
      <c r="KUI181" s="151"/>
      <c r="KUJ181" s="152"/>
      <c r="KUK181" s="146"/>
      <c r="KUL181" s="113"/>
      <c r="KUM181" s="147"/>
      <c r="KUN181" s="113"/>
      <c r="KUO181" s="148"/>
      <c r="KUP181" s="149"/>
      <c r="KUQ181" s="150"/>
      <c r="KUR181" s="151"/>
      <c r="KUS181" s="152"/>
      <c r="KUT181" s="146"/>
      <c r="KUU181" s="113"/>
      <c r="KUV181" s="147"/>
      <c r="KUW181" s="113"/>
      <c r="KUX181" s="148"/>
      <c r="KUY181" s="149"/>
      <c r="KUZ181" s="150"/>
      <c r="KVA181" s="151"/>
      <c r="KVB181" s="152"/>
      <c r="KVC181" s="146"/>
      <c r="KVD181" s="113"/>
      <c r="KVE181" s="147"/>
      <c r="KVF181" s="113"/>
      <c r="KVG181" s="148"/>
      <c r="KVH181" s="149"/>
      <c r="KVI181" s="150"/>
      <c r="KVJ181" s="151"/>
      <c r="KVK181" s="152"/>
      <c r="KVL181" s="146"/>
      <c r="KVM181" s="113"/>
      <c r="KVN181" s="147"/>
      <c r="KVO181" s="113"/>
      <c r="KVP181" s="148"/>
      <c r="KVQ181" s="149"/>
      <c r="KVR181" s="150"/>
      <c r="KVS181" s="151"/>
      <c r="KVT181" s="152"/>
      <c r="KVU181" s="146"/>
      <c r="KVV181" s="113"/>
      <c r="KVW181" s="147"/>
      <c r="KVX181" s="113"/>
      <c r="KVY181" s="148"/>
      <c r="KVZ181" s="149"/>
      <c r="KWA181" s="150"/>
      <c r="KWB181" s="151"/>
      <c r="KWC181" s="152"/>
      <c r="KWD181" s="146"/>
      <c r="KWE181" s="113"/>
      <c r="KWF181" s="147"/>
      <c r="KWG181" s="113"/>
      <c r="KWH181" s="148"/>
      <c r="KWI181" s="149"/>
      <c r="KWJ181" s="150"/>
      <c r="KWK181" s="151"/>
      <c r="KWL181" s="152"/>
      <c r="KWM181" s="146"/>
      <c r="KWN181" s="113"/>
      <c r="KWO181" s="147"/>
      <c r="KWP181" s="113"/>
      <c r="KWQ181" s="148"/>
      <c r="KWR181" s="149"/>
      <c r="KWS181" s="150"/>
      <c r="KWT181" s="151"/>
      <c r="KWU181" s="152"/>
      <c r="KWV181" s="146"/>
      <c r="KWW181" s="113"/>
      <c r="KWX181" s="147"/>
      <c r="KWY181" s="113"/>
      <c r="KWZ181" s="148"/>
      <c r="KXA181" s="149"/>
      <c r="KXB181" s="150"/>
      <c r="KXC181" s="151"/>
      <c r="KXD181" s="152"/>
      <c r="KXE181" s="146"/>
      <c r="KXF181" s="113"/>
      <c r="KXG181" s="147"/>
      <c r="KXH181" s="113"/>
      <c r="KXI181" s="148"/>
      <c r="KXJ181" s="149"/>
      <c r="KXK181" s="150"/>
      <c r="KXL181" s="151"/>
      <c r="KXM181" s="152"/>
      <c r="KXN181" s="146"/>
      <c r="KXO181" s="113"/>
      <c r="KXP181" s="147"/>
      <c r="KXQ181" s="113"/>
      <c r="KXR181" s="148"/>
      <c r="KXS181" s="149"/>
      <c r="KXT181" s="150"/>
      <c r="KXU181" s="151"/>
      <c r="KXV181" s="152"/>
      <c r="KXW181" s="146"/>
      <c r="KXX181" s="113"/>
      <c r="KXY181" s="147"/>
      <c r="KXZ181" s="113"/>
      <c r="KYA181" s="148"/>
      <c r="KYB181" s="149"/>
      <c r="KYC181" s="150"/>
      <c r="KYD181" s="151"/>
      <c r="KYE181" s="152"/>
      <c r="KYF181" s="146"/>
      <c r="KYG181" s="113"/>
      <c r="KYH181" s="147"/>
      <c r="KYI181" s="113"/>
      <c r="KYJ181" s="148"/>
      <c r="KYK181" s="149"/>
      <c r="KYL181" s="150"/>
      <c r="KYM181" s="151"/>
      <c r="KYN181" s="152"/>
      <c r="KYO181" s="146"/>
      <c r="KYP181" s="113"/>
      <c r="KYQ181" s="147"/>
      <c r="KYR181" s="113"/>
      <c r="KYS181" s="148"/>
      <c r="KYT181" s="149"/>
      <c r="KYU181" s="150"/>
      <c r="KYV181" s="151"/>
      <c r="KYW181" s="152"/>
      <c r="KYX181" s="146"/>
      <c r="KYY181" s="113"/>
      <c r="KYZ181" s="147"/>
      <c r="KZA181" s="113"/>
      <c r="KZB181" s="148"/>
      <c r="KZC181" s="149"/>
      <c r="KZD181" s="150"/>
      <c r="KZE181" s="151"/>
      <c r="KZF181" s="152"/>
      <c r="KZG181" s="146"/>
      <c r="KZH181" s="113"/>
      <c r="KZI181" s="147"/>
      <c r="KZJ181" s="113"/>
      <c r="KZK181" s="148"/>
      <c r="KZL181" s="149"/>
      <c r="KZM181" s="150"/>
      <c r="KZN181" s="151"/>
      <c r="KZO181" s="152"/>
      <c r="KZP181" s="146"/>
      <c r="KZQ181" s="113"/>
      <c r="KZR181" s="147"/>
      <c r="KZS181" s="113"/>
      <c r="KZT181" s="148"/>
      <c r="KZU181" s="149"/>
      <c r="KZV181" s="150"/>
      <c r="KZW181" s="151"/>
      <c r="KZX181" s="152"/>
      <c r="KZY181" s="146"/>
      <c r="KZZ181" s="113"/>
      <c r="LAA181" s="147"/>
      <c r="LAB181" s="113"/>
      <c r="LAC181" s="148"/>
      <c r="LAD181" s="149"/>
      <c r="LAE181" s="150"/>
      <c r="LAF181" s="151"/>
      <c r="LAG181" s="152"/>
      <c r="LAH181" s="146"/>
      <c r="LAI181" s="113"/>
      <c r="LAJ181" s="147"/>
      <c r="LAK181" s="113"/>
      <c r="LAL181" s="148"/>
      <c r="LAM181" s="149"/>
      <c r="LAN181" s="150"/>
      <c r="LAO181" s="151"/>
      <c r="LAP181" s="152"/>
      <c r="LAQ181" s="146"/>
      <c r="LAR181" s="113"/>
      <c r="LAS181" s="147"/>
      <c r="LAT181" s="113"/>
      <c r="LAU181" s="148"/>
      <c r="LAV181" s="149"/>
      <c r="LAW181" s="150"/>
      <c r="LAX181" s="151"/>
      <c r="LAY181" s="152"/>
      <c r="LAZ181" s="146"/>
      <c r="LBA181" s="113"/>
      <c r="LBB181" s="147"/>
      <c r="LBC181" s="113"/>
      <c r="LBD181" s="148"/>
      <c r="LBE181" s="149"/>
      <c r="LBF181" s="150"/>
      <c r="LBG181" s="151"/>
      <c r="LBH181" s="152"/>
      <c r="LBI181" s="146"/>
      <c r="LBJ181" s="113"/>
      <c r="LBK181" s="147"/>
      <c r="LBL181" s="113"/>
      <c r="LBM181" s="148"/>
      <c r="LBN181" s="149"/>
      <c r="LBO181" s="150"/>
      <c r="LBP181" s="151"/>
      <c r="LBQ181" s="152"/>
      <c r="LBR181" s="146"/>
      <c r="LBS181" s="113"/>
      <c r="LBT181" s="147"/>
      <c r="LBU181" s="113"/>
      <c r="LBV181" s="148"/>
      <c r="LBW181" s="149"/>
      <c r="LBX181" s="150"/>
      <c r="LBY181" s="151"/>
      <c r="LBZ181" s="152"/>
      <c r="LCA181" s="146"/>
      <c r="LCB181" s="113"/>
      <c r="LCC181" s="147"/>
      <c r="LCD181" s="113"/>
      <c r="LCE181" s="148"/>
      <c r="LCF181" s="149"/>
      <c r="LCG181" s="150"/>
      <c r="LCH181" s="151"/>
      <c r="LCI181" s="152"/>
      <c r="LCJ181" s="146"/>
      <c r="LCK181" s="113"/>
      <c r="LCL181" s="147"/>
      <c r="LCM181" s="113"/>
      <c r="LCN181" s="148"/>
      <c r="LCO181" s="149"/>
      <c r="LCP181" s="150"/>
      <c r="LCQ181" s="151"/>
      <c r="LCR181" s="152"/>
      <c r="LCS181" s="146"/>
      <c r="LCT181" s="113"/>
      <c r="LCU181" s="147"/>
      <c r="LCV181" s="113"/>
      <c r="LCW181" s="148"/>
      <c r="LCX181" s="149"/>
      <c r="LCY181" s="150"/>
      <c r="LCZ181" s="151"/>
      <c r="LDA181" s="152"/>
      <c r="LDB181" s="146"/>
      <c r="LDC181" s="113"/>
      <c r="LDD181" s="147"/>
      <c r="LDE181" s="113"/>
      <c r="LDF181" s="148"/>
      <c r="LDG181" s="149"/>
      <c r="LDH181" s="150"/>
      <c r="LDI181" s="151"/>
      <c r="LDJ181" s="152"/>
      <c r="LDK181" s="146"/>
      <c r="LDL181" s="113"/>
      <c r="LDM181" s="147"/>
      <c r="LDN181" s="113"/>
      <c r="LDO181" s="148"/>
      <c r="LDP181" s="149"/>
      <c r="LDQ181" s="150"/>
      <c r="LDR181" s="151"/>
      <c r="LDS181" s="152"/>
      <c r="LDT181" s="146"/>
      <c r="LDU181" s="113"/>
      <c r="LDV181" s="147"/>
      <c r="LDW181" s="113"/>
      <c r="LDX181" s="148"/>
      <c r="LDY181" s="149"/>
      <c r="LDZ181" s="150"/>
      <c r="LEA181" s="151"/>
      <c r="LEB181" s="152"/>
      <c r="LEC181" s="146"/>
      <c r="LED181" s="113"/>
      <c r="LEE181" s="147"/>
      <c r="LEF181" s="113"/>
      <c r="LEG181" s="148"/>
      <c r="LEH181" s="149"/>
      <c r="LEI181" s="150"/>
      <c r="LEJ181" s="151"/>
      <c r="LEK181" s="152"/>
      <c r="LEL181" s="146"/>
      <c r="LEM181" s="113"/>
      <c r="LEN181" s="147"/>
      <c r="LEO181" s="113"/>
      <c r="LEP181" s="148"/>
      <c r="LEQ181" s="149"/>
      <c r="LER181" s="150"/>
      <c r="LES181" s="151"/>
      <c r="LET181" s="152"/>
      <c r="LEU181" s="146"/>
      <c r="LEV181" s="113"/>
      <c r="LEW181" s="147"/>
      <c r="LEX181" s="113"/>
      <c r="LEY181" s="148"/>
      <c r="LEZ181" s="149"/>
      <c r="LFA181" s="150"/>
      <c r="LFB181" s="151"/>
      <c r="LFC181" s="152"/>
      <c r="LFD181" s="146"/>
      <c r="LFE181" s="113"/>
      <c r="LFF181" s="147"/>
      <c r="LFG181" s="113"/>
      <c r="LFH181" s="148"/>
      <c r="LFI181" s="149"/>
      <c r="LFJ181" s="150"/>
      <c r="LFK181" s="151"/>
      <c r="LFL181" s="152"/>
      <c r="LFM181" s="146"/>
      <c r="LFN181" s="113"/>
      <c r="LFO181" s="147"/>
      <c r="LFP181" s="113"/>
      <c r="LFQ181" s="148"/>
      <c r="LFR181" s="149"/>
      <c r="LFS181" s="150"/>
      <c r="LFT181" s="151"/>
      <c r="LFU181" s="152"/>
      <c r="LFV181" s="146"/>
      <c r="LFW181" s="113"/>
      <c r="LFX181" s="147"/>
      <c r="LFY181" s="113"/>
      <c r="LFZ181" s="148"/>
      <c r="LGA181" s="149"/>
      <c r="LGB181" s="150"/>
      <c r="LGC181" s="151"/>
      <c r="LGD181" s="152"/>
      <c r="LGE181" s="146"/>
      <c r="LGF181" s="113"/>
      <c r="LGG181" s="147"/>
      <c r="LGH181" s="113"/>
      <c r="LGI181" s="148"/>
      <c r="LGJ181" s="149"/>
      <c r="LGK181" s="150"/>
      <c r="LGL181" s="151"/>
      <c r="LGM181" s="152"/>
      <c r="LGN181" s="146"/>
      <c r="LGO181" s="113"/>
      <c r="LGP181" s="147"/>
      <c r="LGQ181" s="113"/>
      <c r="LGR181" s="148"/>
      <c r="LGS181" s="149"/>
      <c r="LGT181" s="150"/>
      <c r="LGU181" s="151"/>
      <c r="LGV181" s="152"/>
      <c r="LGW181" s="146"/>
      <c r="LGX181" s="113"/>
      <c r="LGY181" s="147"/>
      <c r="LGZ181" s="113"/>
      <c r="LHA181" s="148"/>
      <c r="LHB181" s="149"/>
      <c r="LHC181" s="150"/>
      <c r="LHD181" s="151"/>
      <c r="LHE181" s="152"/>
      <c r="LHF181" s="146"/>
      <c r="LHG181" s="113"/>
      <c r="LHH181" s="147"/>
      <c r="LHI181" s="113"/>
      <c r="LHJ181" s="148"/>
      <c r="LHK181" s="149"/>
      <c r="LHL181" s="150"/>
      <c r="LHM181" s="151"/>
      <c r="LHN181" s="152"/>
      <c r="LHO181" s="146"/>
      <c r="LHP181" s="113"/>
      <c r="LHQ181" s="147"/>
      <c r="LHR181" s="113"/>
      <c r="LHS181" s="148"/>
      <c r="LHT181" s="149"/>
      <c r="LHU181" s="150"/>
      <c r="LHV181" s="151"/>
      <c r="LHW181" s="152"/>
      <c r="LHX181" s="146"/>
      <c r="LHY181" s="113"/>
      <c r="LHZ181" s="147"/>
      <c r="LIA181" s="113"/>
      <c r="LIB181" s="148"/>
      <c r="LIC181" s="149"/>
      <c r="LID181" s="150"/>
      <c r="LIE181" s="151"/>
      <c r="LIF181" s="152"/>
      <c r="LIG181" s="146"/>
      <c r="LIH181" s="113"/>
      <c r="LII181" s="147"/>
      <c r="LIJ181" s="113"/>
      <c r="LIK181" s="148"/>
      <c r="LIL181" s="149"/>
      <c r="LIM181" s="150"/>
      <c r="LIN181" s="151"/>
      <c r="LIO181" s="152"/>
      <c r="LIP181" s="146"/>
      <c r="LIQ181" s="113"/>
      <c r="LIR181" s="147"/>
      <c r="LIS181" s="113"/>
      <c r="LIT181" s="148"/>
      <c r="LIU181" s="149"/>
      <c r="LIV181" s="150"/>
      <c r="LIW181" s="151"/>
      <c r="LIX181" s="152"/>
      <c r="LIY181" s="146"/>
      <c r="LIZ181" s="113"/>
      <c r="LJA181" s="147"/>
      <c r="LJB181" s="113"/>
      <c r="LJC181" s="148"/>
      <c r="LJD181" s="149"/>
      <c r="LJE181" s="150"/>
      <c r="LJF181" s="151"/>
      <c r="LJG181" s="152"/>
      <c r="LJH181" s="146"/>
      <c r="LJI181" s="113"/>
      <c r="LJJ181" s="147"/>
      <c r="LJK181" s="113"/>
      <c r="LJL181" s="148"/>
      <c r="LJM181" s="149"/>
      <c r="LJN181" s="150"/>
      <c r="LJO181" s="151"/>
      <c r="LJP181" s="152"/>
      <c r="LJQ181" s="146"/>
      <c r="LJR181" s="113"/>
      <c r="LJS181" s="147"/>
      <c r="LJT181" s="113"/>
      <c r="LJU181" s="148"/>
      <c r="LJV181" s="149"/>
      <c r="LJW181" s="150"/>
      <c r="LJX181" s="151"/>
      <c r="LJY181" s="152"/>
      <c r="LJZ181" s="146"/>
      <c r="LKA181" s="113"/>
      <c r="LKB181" s="147"/>
      <c r="LKC181" s="113"/>
      <c r="LKD181" s="148"/>
      <c r="LKE181" s="149"/>
      <c r="LKF181" s="150"/>
      <c r="LKG181" s="151"/>
      <c r="LKH181" s="152"/>
      <c r="LKI181" s="146"/>
      <c r="LKJ181" s="113"/>
      <c r="LKK181" s="147"/>
      <c r="LKL181" s="113"/>
      <c r="LKM181" s="148"/>
      <c r="LKN181" s="149"/>
      <c r="LKO181" s="150"/>
      <c r="LKP181" s="151"/>
      <c r="LKQ181" s="152"/>
      <c r="LKR181" s="146"/>
      <c r="LKS181" s="113"/>
      <c r="LKT181" s="147"/>
      <c r="LKU181" s="113"/>
      <c r="LKV181" s="148"/>
      <c r="LKW181" s="149"/>
      <c r="LKX181" s="150"/>
      <c r="LKY181" s="151"/>
      <c r="LKZ181" s="152"/>
      <c r="LLA181" s="146"/>
      <c r="LLB181" s="113"/>
      <c r="LLC181" s="147"/>
      <c r="LLD181" s="113"/>
      <c r="LLE181" s="148"/>
      <c r="LLF181" s="149"/>
      <c r="LLG181" s="150"/>
      <c r="LLH181" s="151"/>
      <c r="LLI181" s="152"/>
      <c r="LLJ181" s="146"/>
      <c r="LLK181" s="113"/>
      <c r="LLL181" s="147"/>
      <c r="LLM181" s="113"/>
      <c r="LLN181" s="148"/>
      <c r="LLO181" s="149"/>
      <c r="LLP181" s="150"/>
      <c r="LLQ181" s="151"/>
      <c r="LLR181" s="152"/>
      <c r="LLS181" s="146"/>
      <c r="LLT181" s="113"/>
      <c r="LLU181" s="147"/>
      <c r="LLV181" s="113"/>
      <c r="LLW181" s="148"/>
      <c r="LLX181" s="149"/>
      <c r="LLY181" s="150"/>
      <c r="LLZ181" s="151"/>
      <c r="LMA181" s="152"/>
      <c r="LMB181" s="146"/>
      <c r="LMC181" s="113"/>
      <c r="LMD181" s="147"/>
      <c r="LME181" s="113"/>
      <c r="LMF181" s="148"/>
      <c r="LMG181" s="149"/>
      <c r="LMH181" s="150"/>
      <c r="LMI181" s="151"/>
      <c r="LMJ181" s="152"/>
      <c r="LMK181" s="146"/>
      <c r="LML181" s="113"/>
      <c r="LMM181" s="147"/>
      <c r="LMN181" s="113"/>
      <c r="LMO181" s="148"/>
      <c r="LMP181" s="149"/>
      <c r="LMQ181" s="150"/>
      <c r="LMR181" s="151"/>
      <c r="LMS181" s="152"/>
      <c r="LMT181" s="146"/>
      <c r="LMU181" s="113"/>
      <c r="LMV181" s="147"/>
      <c r="LMW181" s="113"/>
      <c r="LMX181" s="148"/>
      <c r="LMY181" s="149"/>
      <c r="LMZ181" s="150"/>
      <c r="LNA181" s="151"/>
      <c r="LNB181" s="152"/>
      <c r="LNC181" s="146"/>
      <c r="LND181" s="113"/>
      <c r="LNE181" s="147"/>
      <c r="LNF181" s="113"/>
      <c r="LNG181" s="148"/>
      <c r="LNH181" s="149"/>
      <c r="LNI181" s="150"/>
      <c r="LNJ181" s="151"/>
      <c r="LNK181" s="152"/>
      <c r="LNL181" s="146"/>
      <c r="LNM181" s="113"/>
      <c r="LNN181" s="147"/>
      <c r="LNO181" s="113"/>
      <c r="LNP181" s="148"/>
      <c r="LNQ181" s="149"/>
      <c r="LNR181" s="150"/>
      <c r="LNS181" s="151"/>
      <c r="LNT181" s="152"/>
      <c r="LNU181" s="146"/>
      <c r="LNV181" s="113"/>
      <c r="LNW181" s="147"/>
      <c r="LNX181" s="113"/>
      <c r="LNY181" s="148"/>
      <c r="LNZ181" s="149"/>
      <c r="LOA181" s="150"/>
      <c r="LOB181" s="151"/>
      <c r="LOC181" s="152"/>
      <c r="LOD181" s="146"/>
      <c r="LOE181" s="113"/>
      <c r="LOF181" s="147"/>
      <c r="LOG181" s="113"/>
      <c r="LOH181" s="148"/>
      <c r="LOI181" s="149"/>
      <c r="LOJ181" s="150"/>
      <c r="LOK181" s="151"/>
      <c r="LOL181" s="152"/>
      <c r="LOM181" s="146"/>
      <c r="LON181" s="113"/>
      <c r="LOO181" s="147"/>
      <c r="LOP181" s="113"/>
      <c r="LOQ181" s="148"/>
      <c r="LOR181" s="149"/>
      <c r="LOS181" s="150"/>
      <c r="LOT181" s="151"/>
      <c r="LOU181" s="152"/>
      <c r="LOV181" s="146"/>
      <c r="LOW181" s="113"/>
      <c r="LOX181" s="147"/>
      <c r="LOY181" s="113"/>
      <c r="LOZ181" s="148"/>
      <c r="LPA181" s="149"/>
      <c r="LPB181" s="150"/>
      <c r="LPC181" s="151"/>
      <c r="LPD181" s="152"/>
      <c r="LPE181" s="146"/>
      <c r="LPF181" s="113"/>
      <c r="LPG181" s="147"/>
      <c r="LPH181" s="113"/>
      <c r="LPI181" s="148"/>
      <c r="LPJ181" s="149"/>
      <c r="LPK181" s="150"/>
      <c r="LPL181" s="151"/>
      <c r="LPM181" s="152"/>
      <c r="LPN181" s="146"/>
      <c r="LPO181" s="113"/>
      <c r="LPP181" s="147"/>
      <c r="LPQ181" s="113"/>
      <c r="LPR181" s="148"/>
      <c r="LPS181" s="149"/>
      <c r="LPT181" s="150"/>
      <c r="LPU181" s="151"/>
      <c r="LPV181" s="152"/>
      <c r="LPW181" s="146"/>
      <c r="LPX181" s="113"/>
      <c r="LPY181" s="147"/>
      <c r="LPZ181" s="113"/>
      <c r="LQA181" s="148"/>
      <c r="LQB181" s="149"/>
      <c r="LQC181" s="150"/>
      <c r="LQD181" s="151"/>
      <c r="LQE181" s="152"/>
      <c r="LQF181" s="146"/>
      <c r="LQG181" s="113"/>
      <c r="LQH181" s="147"/>
      <c r="LQI181" s="113"/>
      <c r="LQJ181" s="148"/>
      <c r="LQK181" s="149"/>
      <c r="LQL181" s="150"/>
      <c r="LQM181" s="151"/>
      <c r="LQN181" s="152"/>
      <c r="LQO181" s="146"/>
      <c r="LQP181" s="113"/>
      <c r="LQQ181" s="147"/>
      <c r="LQR181" s="113"/>
      <c r="LQS181" s="148"/>
      <c r="LQT181" s="149"/>
      <c r="LQU181" s="150"/>
      <c r="LQV181" s="151"/>
      <c r="LQW181" s="152"/>
      <c r="LQX181" s="146"/>
      <c r="LQY181" s="113"/>
      <c r="LQZ181" s="147"/>
      <c r="LRA181" s="113"/>
      <c r="LRB181" s="148"/>
      <c r="LRC181" s="149"/>
      <c r="LRD181" s="150"/>
      <c r="LRE181" s="151"/>
      <c r="LRF181" s="152"/>
      <c r="LRG181" s="146"/>
      <c r="LRH181" s="113"/>
      <c r="LRI181" s="147"/>
      <c r="LRJ181" s="113"/>
      <c r="LRK181" s="148"/>
      <c r="LRL181" s="149"/>
      <c r="LRM181" s="150"/>
      <c r="LRN181" s="151"/>
      <c r="LRO181" s="152"/>
      <c r="LRP181" s="146"/>
      <c r="LRQ181" s="113"/>
      <c r="LRR181" s="147"/>
      <c r="LRS181" s="113"/>
      <c r="LRT181" s="148"/>
      <c r="LRU181" s="149"/>
      <c r="LRV181" s="150"/>
      <c r="LRW181" s="151"/>
      <c r="LRX181" s="152"/>
      <c r="LRY181" s="146"/>
      <c r="LRZ181" s="113"/>
      <c r="LSA181" s="147"/>
      <c r="LSB181" s="113"/>
      <c r="LSC181" s="148"/>
      <c r="LSD181" s="149"/>
      <c r="LSE181" s="150"/>
      <c r="LSF181" s="151"/>
      <c r="LSG181" s="152"/>
      <c r="LSH181" s="146"/>
      <c r="LSI181" s="113"/>
      <c r="LSJ181" s="147"/>
      <c r="LSK181" s="113"/>
      <c r="LSL181" s="148"/>
      <c r="LSM181" s="149"/>
      <c r="LSN181" s="150"/>
      <c r="LSO181" s="151"/>
      <c r="LSP181" s="152"/>
      <c r="LSQ181" s="146"/>
      <c r="LSR181" s="113"/>
      <c r="LSS181" s="147"/>
      <c r="LST181" s="113"/>
      <c r="LSU181" s="148"/>
      <c r="LSV181" s="149"/>
      <c r="LSW181" s="150"/>
      <c r="LSX181" s="151"/>
      <c r="LSY181" s="152"/>
      <c r="LSZ181" s="146"/>
      <c r="LTA181" s="113"/>
      <c r="LTB181" s="147"/>
      <c r="LTC181" s="113"/>
      <c r="LTD181" s="148"/>
      <c r="LTE181" s="149"/>
      <c r="LTF181" s="150"/>
      <c r="LTG181" s="151"/>
      <c r="LTH181" s="152"/>
      <c r="LTI181" s="146"/>
      <c r="LTJ181" s="113"/>
      <c r="LTK181" s="147"/>
      <c r="LTL181" s="113"/>
      <c r="LTM181" s="148"/>
      <c r="LTN181" s="149"/>
      <c r="LTO181" s="150"/>
      <c r="LTP181" s="151"/>
      <c r="LTQ181" s="152"/>
      <c r="LTR181" s="146"/>
      <c r="LTS181" s="113"/>
      <c r="LTT181" s="147"/>
      <c r="LTU181" s="113"/>
      <c r="LTV181" s="148"/>
      <c r="LTW181" s="149"/>
      <c r="LTX181" s="150"/>
      <c r="LTY181" s="151"/>
      <c r="LTZ181" s="152"/>
      <c r="LUA181" s="146"/>
      <c r="LUB181" s="113"/>
      <c r="LUC181" s="147"/>
      <c r="LUD181" s="113"/>
      <c r="LUE181" s="148"/>
      <c r="LUF181" s="149"/>
      <c r="LUG181" s="150"/>
      <c r="LUH181" s="151"/>
      <c r="LUI181" s="152"/>
      <c r="LUJ181" s="146"/>
      <c r="LUK181" s="113"/>
      <c r="LUL181" s="147"/>
      <c r="LUM181" s="113"/>
      <c r="LUN181" s="148"/>
      <c r="LUO181" s="149"/>
      <c r="LUP181" s="150"/>
      <c r="LUQ181" s="151"/>
      <c r="LUR181" s="152"/>
      <c r="LUS181" s="146"/>
      <c r="LUT181" s="113"/>
      <c r="LUU181" s="147"/>
      <c r="LUV181" s="113"/>
      <c r="LUW181" s="148"/>
      <c r="LUX181" s="149"/>
      <c r="LUY181" s="150"/>
      <c r="LUZ181" s="151"/>
      <c r="LVA181" s="152"/>
      <c r="LVB181" s="146"/>
      <c r="LVC181" s="113"/>
      <c r="LVD181" s="147"/>
      <c r="LVE181" s="113"/>
      <c r="LVF181" s="148"/>
      <c r="LVG181" s="149"/>
      <c r="LVH181" s="150"/>
      <c r="LVI181" s="151"/>
      <c r="LVJ181" s="152"/>
      <c r="LVK181" s="146"/>
      <c r="LVL181" s="113"/>
      <c r="LVM181" s="147"/>
      <c r="LVN181" s="113"/>
      <c r="LVO181" s="148"/>
      <c r="LVP181" s="149"/>
      <c r="LVQ181" s="150"/>
      <c r="LVR181" s="151"/>
      <c r="LVS181" s="152"/>
      <c r="LVT181" s="146"/>
      <c r="LVU181" s="113"/>
      <c r="LVV181" s="147"/>
      <c r="LVW181" s="113"/>
      <c r="LVX181" s="148"/>
      <c r="LVY181" s="149"/>
      <c r="LVZ181" s="150"/>
      <c r="LWA181" s="151"/>
      <c r="LWB181" s="152"/>
      <c r="LWC181" s="146"/>
      <c r="LWD181" s="113"/>
      <c r="LWE181" s="147"/>
      <c r="LWF181" s="113"/>
      <c r="LWG181" s="148"/>
      <c r="LWH181" s="149"/>
      <c r="LWI181" s="150"/>
      <c r="LWJ181" s="151"/>
      <c r="LWK181" s="152"/>
      <c r="LWL181" s="146"/>
      <c r="LWM181" s="113"/>
      <c r="LWN181" s="147"/>
      <c r="LWO181" s="113"/>
      <c r="LWP181" s="148"/>
      <c r="LWQ181" s="149"/>
      <c r="LWR181" s="150"/>
      <c r="LWS181" s="151"/>
      <c r="LWT181" s="152"/>
      <c r="LWU181" s="146"/>
      <c r="LWV181" s="113"/>
      <c r="LWW181" s="147"/>
      <c r="LWX181" s="113"/>
      <c r="LWY181" s="148"/>
      <c r="LWZ181" s="149"/>
      <c r="LXA181" s="150"/>
      <c r="LXB181" s="151"/>
      <c r="LXC181" s="152"/>
      <c r="LXD181" s="146"/>
      <c r="LXE181" s="113"/>
      <c r="LXF181" s="147"/>
      <c r="LXG181" s="113"/>
      <c r="LXH181" s="148"/>
      <c r="LXI181" s="149"/>
      <c r="LXJ181" s="150"/>
      <c r="LXK181" s="151"/>
      <c r="LXL181" s="152"/>
      <c r="LXM181" s="146"/>
      <c r="LXN181" s="113"/>
      <c r="LXO181" s="147"/>
      <c r="LXP181" s="113"/>
      <c r="LXQ181" s="148"/>
      <c r="LXR181" s="149"/>
      <c r="LXS181" s="150"/>
      <c r="LXT181" s="151"/>
      <c r="LXU181" s="152"/>
      <c r="LXV181" s="146"/>
      <c r="LXW181" s="113"/>
      <c r="LXX181" s="147"/>
      <c r="LXY181" s="113"/>
      <c r="LXZ181" s="148"/>
      <c r="LYA181" s="149"/>
      <c r="LYB181" s="150"/>
      <c r="LYC181" s="151"/>
      <c r="LYD181" s="152"/>
      <c r="LYE181" s="146"/>
      <c r="LYF181" s="113"/>
      <c r="LYG181" s="147"/>
      <c r="LYH181" s="113"/>
      <c r="LYI181" s="148"/>
      <c r="LYJ181" s="149"/>
      <c r="LYK181" s="150"/>
      <c r="LYL181" s="151"/>
      <c r="LYM181" s="152"/>
      <c r="LYN181" s="146"/>
      <c r="LYO181" s="113"/>
      <c r="LYP181" s="147"/>
      <c r="LYQ181" s="113"/>
      <c r="LYR181" s="148"/>
      <c r="LYS181" s="149"/>
      <c r="LYT181" s="150"/>
      <c r="LYU181" s="151"/>
      <c r="LYV181" s="152"/>
      <c r="LYW181" s="146"/>
      <c r="LYX181" s="113"/>
      <c r="LYY181" s="147"/>
      <c r="LYZ181" s="113"/>
      <c r="LZA181" s="148"/>
      <c r="LZB181" s="149"/>
      <c r="LZC181" s="150"/>
      <c r="LZD181" s="151"/>
      <c r="LZE181" s="152"/>
      <c r="LZF181" s="146"/>
      <c r="LZG181" s="113"/>
      <c r="LZH181" s="147"/>
      <c r="LZI181" s="113"/>
      <c r="LZJ181" s="148"/>
      <c r="LZK181" s="149"/>
      <c r="LZL181" s="150"/>
      <c r="LZM181" s="151"/>
      <c r="LZN181" s="152"/>
      <c r="LZO181" s="146"/>
      <c r="LZP181" s="113"/>
      <c r="LZQ181" s="147"/>
      <c r="LZR181" s="113"/>
      <c r="LZS181" s="148"/>
      <c r="LZT181" s="149"/>
      <c r="LZU181" s="150"/>
      <c r="LZV181" s="151"/>
      <c r="LZW181" s="152"/>
      <c r="LZX181" s="146"/>
      <c r="LZY181" s="113"/>
      <c r="LZZ181" s="147"/>
      <c r="MAA181" s="113"/>
      <c r="MAB181" s="148"/>
      <c r="MAC181" s="149"/>
      <c r="MAD181" s="150"/>
      <c r="MAE181" s="151"/>
      <c r="MAF181" s="152"/>
      <c r="MAG181" s="146"/>
      <c r="MAH181" s="113"/>
      <c r="MAI181" s="147"/>
      <c r="MAJ181" s="113"/>
      <c r="MAK181" s="148"/>
      <c r="MAL181" s="149"/>
      <c r="MAM181" s="150"/>
      <c r="MAN181" s="151"/>
      <c r="MAO181" s="152"/>
      <c r="MAP181" s="146"/>
      <c r="MAQ181" s="113"/>
      <c r="MAR181" s="147"/>
      <c r="MAS181" s="113"/>
      <c r="MAT181" s="148"/>
      <c r="MAU181" s="149"/>
      <c r="MAV181" s="150"/>
      <c r="MAW181" s="151"/>
      <c r="MAX181" s="152"/>
      <c r="MAY181" s="146"/>
      <c r="MAZ181" s="113"/>
      <c r="MBA181" s="147"/>
      <c r="MBB181" s="113"/>
      <c r="MBC181" s="148"/>
      <c r="MBD181" s="149"/>
      <c r="MBE181" s="150"/>
      <c r="MBF181" s="151"/>
      <c r="MBG181" s="152"/>
      <c r="MBH181" s="146"/>
      <c r="MBI181" s="113"/>
      <c r="MBJ181" s="147"/>
      <c r="MBK181" s="113"/>
      <c r="MBL181" s="148"/>
      <c r="MBM181" s="149"/>
      <c r="MBN181" s="150"/>
      <c r="MBO181" s="151"/>
      <c r="MBP181" s="152"/>
      <c r="MBQ181" s="146"/>
      <c r="MBR181" s="113"/>
      <c r="MBS181" s="147"/>
      <c r="MBT181" s="113"/>
      <c r="MBU181" s="148"/>
      <c r="MBV181" s="149"/>
      <c r="MBW181" s="150"/>
      <c r="MBX181" s="151"/>
      <c r="MBY181" s="152"/>
      <c r="MBZ181" s="146"/>
      <c r="MCA181" s="113"/>
      <c r="MCB181" s="147"/>
      <c r="MCC181" s="113"/>
      <c r="MCD181" s="148"/>
      <c r="MCE181" s="149"/>
      <c r="MCF181" s="150"/>
      <c r="MCG181" s="151"/>
      <c r="MCH181" s="152"/>
      <c r="MCI181" s="146"/>
      <c r="MCJ181" s="113"/>
      <c r="MCK181" s="147"/>
      <c r="MCL181" s="113"/>
      <c r="MCM181" s="148"/>
      <c r="MCN181" s="149"/>
      <c r="MCO181" s="150"/>
      <c r="MCP181" s="151"/>
      <c r="MCQ181" s="152"/>
      <c r="MCR181" s="146"/>
      <c r="MCS181" s="113"/>
      <c r="MCT181" s="147"/>
      <c r="MCU181" s="113"/>
      <c r="MCV181" s="148"/>
      <c r="MCW181" s="149"/>
      <c r="MCX181" s="150"/>
      <c r="MCY181" s="151"/>
      <c r="MCZ181" s="152"/>
      <c r="MDA181" s="146"/>
      <c r="MDB181" s="113"/>
      <c r="MDC181" s="147"/>
      <c r="MDD181" s="113"/>
      <c r="MDE181" s="148"/>
      <c r="MDF181" s="149"/>
      <c r="MDG181" s="150"/>
      <c r="MDH181" s="151"/>
      <c r="MDI181" s="152"/>
      <c r="MDJ181" s="146"/>
      <c r="MDK181" s="113"/>
      <c r="MDL181" s="147"/>
      <c r="MDM181" s="113"/>
      <c r="MDN181" s="148"/>
      <c r="MDO181" s="149"/>
      <c r="MDP181" s="150"/>
      <c r="MDQ181" s="151"/>
      <c r="MDR181" s="152"/>
      <c r="MDS181" s="146"/>
      <c r="MDT181" s="113"/>
      <c r="MDU181" s="147"/>
      <c r="MDV181" s="113"/>
      <c r="MDW181" s="148"/>
      <c r="MDX181" s="149"/>
      <c r="MDY181" s="150"/>
      <c r="MDZ181" s="151"/>
      <c r="MEA181" s="152"/>
      <c r="MEB181" s="146"/>
      <c r="MEC181" s="113"/>
      <c r="MED181" s="147"/>
      <c r="MEE181" s="113"/>
      <c r="MEF181" s="148"/>
      <c r="MEG181" s="149"/>
      <c r="MEH181" s="150"/>
      <c r="MEI181" s="151"/>
      <c r="MEJ181" s="152"/>
      <c r="MEK181" s="146"/>
      <c r="MEL181" s="113"/>
      <c r="MEM181" s="147"/>
      <c r="MEN181" s="113"/>
      <c r="MEO181" s="148"/>
      <c r="MEP181" s="149"/>
      <c r="MEQ181" s="150"/>
      <c r="MER181" s="151"/>
      <c r="MES181" s="152"/>
      <c r="MET181" s="146"/>
      <c r="MEU181" s="113"/>
      <c r="MEV181" s="147"/>
      <c r="MEW181" s="113"/>
      <c r="MEX181" s="148"/>
      <c r="MEY181" s="149"/>
      <c r="MEZ181" s="150"/>
      <c r="MFA181" s="151"/>
      <c r="MFB181" s="152"/>
      <c r="MFC181" s="146"/>
      <c r="MFD181" s="113"/>
      <c r="MFE181" s="147"/>
      <c r="MFF181" s="113"/>
      <c r="MFG181" s="148"/>
      <c r="MFH181" s="149"/>
      <c r="MFI181" s="150"/>
      <c r="MFJ181" s="151"/>
      <c r="MFK181" s="152"/>
      <c r="MFL181" s="146"/>
      <c r="MFM181" s="113"/>
      <c r="MFN181" s="147"/>
      <c r="MFO181" s="113"/>
      <c r="MFP181" s="148"/>
      <c r="MFQ181" s="149"/>
      <c r="MFR181" s="150"/>
      <c r="MFS181" s="151"/>
      <c r="MFT181" s="152"/>
      <c r="MFU181" s="146"/>
      <c r="MFV181" s="113"/>
      <c r="MFW181" s="147"/>
      <c r="MFX181" s="113"/>
      <c r="MFY181" s="148"/>
      <c r="MFZ181" s="149"/>
      <c r="MGA181" s="150"/>
      <c r="MGB181" s="151"/>
      <c r="MGC181" s="152"/>
      <c r="MGD181" s="146"/>
      <c r="MGE181" s="113"/>
      <c r="MGF181" s="147"/>
      <c r="MGG181" s="113"/>
      <c r="MGH181" s="148"/>
      <c r="MGI181" s="149"/>
      <c r="MGJ181" s="150"/>
      <c r="MGK181" s="151"/>
      <c r="MGL181" s="152"/>
      <c r="MGM181" s="146"/>
      <c r="MGN181" s="113"/>
      <c r="MGO181" s="147"/>
      <c r="MGP181" s="113"/>
      <c r="MGQ181" s="148"/>
      <c r="MGR181" s="149"/>
      <c r="MGS181" s="150"/>
      <c r="MGT181" s="151"/>
      <c r="MGU181" s="152"/>
      <c r="MGV181" s="146"/>
      <c r="MGW181" s="113"/>
      <c r="MGX181" s="147"/>
      <c r="MGY181" s="113"/>
      <c r="MGZ181" s="148"/>
      <c r="MHA181" s="149"/>
      <c r="MHB181" s="150"/>
      <c r="MHC181" s="151"/>
      <c r="MHD181" s="152"/>
      <c r="MHE181" s="146"/>
      <c r="MHF181" s="113"/>
      <c r="MHG181" s="147"/>
      <c r="MHH181" s="113"/>
      <c r="MHI181" s="148"/>
      <c r="MHJ181" s="149"/>
      <c r="MHK181" s="150"/>
      <c r="MHL181" s="151"/>
      <c r="MHM181" s="152"/>
      <c r="MHN181" s="146"/>
      <c r="MHO181" s="113"/>
      <c r="MHP181" s="147"/>
      <c r="MHQ181" s="113"/>
      <c r="MHR181" s="148"/>
      <c r="MHS181" s="149"/>
      <c r="MHT181" s="150"/>
      <c r="MHU181" s="151"/>
      <c r="MHV181" s="152"/>
      <c r="MHW181" s="146"/>
      <c r="MHX181" s="113"/>
      <c r="MHY181" s="147"/>
      <c r="MHZ181" s="113"/>
      <c r="MIA181" s="148"/>
      <c r="MIB181" s="149"/>
      <c r="MIC181" s="150"/>
      <c r="MID181" s="151"/>
      <c r="MIE181" s="152"/>
      <c r="MIF181" s="146"/>
      <c r="MIG181" s="113"/>
      <c r="MIH181" s="147"/>
      <c r="MII181" s="113"/>
      <c r="MIJ181" s="148"/>
      <c r="MIK181" s="149"/>
      <c r="MIL181" s="150"/>
      <c r="MIM181" s="151"/>
      <c r="MIN181" s="152"/>
      <c r="MIO181" s="146"/>
      <c r="MIP181" s="113"/>
      <c r="MIQ181" s="147"/>
      <c r="MIR181" s="113"/>
      <c r="MIS181" s="148"/>
      <c r="MIT181" s="149"/>
      <c r="MIU181" s="150"/>
      <c r="MIV181" s="151"/>
      <c r="MIW181" s="152"/>
      <c r="MIX181" s="146"/>
      <c r="MIY181" s="113"/>
      <c r="MIZ181" s="147"/>
      <c r="MJA181" s="113"/>
      <c r="MJB181" s="148"/>
      <c r="MJC181" s="149"/>
      <c r="MJD181" s="150"/>
      <c r="MJE181" s="151"/>
      <c r="MJF181" s="152"/>
      <c r="MJG181" s="146"/>
      <c r="MJH181" s="113"/>
      <c r="MJI181" s="147"/>
      <c r="MJJ181" s="113"/>
      <c r="MJK181" s="148"/>
      <c r="MJL181" s="149"/>
      <c r="MJM181" s="150"/>
      <c r="MJN181" s="151"/>
      <c r="MJO181" s="152"/>
      <c r="MJP181" s="146"/>
      <c r="MJQ181" s="113"/>
      <c r="MJR181" s="147"/>
      <c r="MJS181" s="113"/>
      <c r="MJT181" s="148"/>
      <c r="MJU181" s="149"/>
      <c r="MJV181" s="150"/>
      <c r="MJW181" s="151"/>
      <c r="MJX181" s="152"/>
      <c r="MJY181" s="146"/>
      <c r="MJZ181" s="113"/>
      <c r="MKA181" s="147"/>
      <c r="MKB181" s="113"/>
      <c r="MKC181" s="148"/>
      <c r="MKD181" s="149"/>
      <c r="MKE181" s="150"/>
      <c r="MKF181" s="151"/>
      <c r="MKG181" s="152"/>
      <c r="MKH181" s="146"/>
      <c r="MKI181" s="113"/>
      <c r="MKJ181" s="147"/>
      <c r="MKK181" s="113"/>
      <c r="MKL181" s="148"/>
      <c r="MKM181" s="149"/>
      <c r="MKN181" s="150"/>
      <c r="MKO181" s="151"/>
      <c r="MKP181" s="152"/>
      <c r="MKQ181" s="146"/>
      <c r="MKR181" s="113"/>
      <c r="MKS181" s="147"/>
      <c r="MKT181" s="113"/>
      <c r="MKU181" s="148"/>
      <c r="MKV181" s="149"/>
      <c r="MKW181" s="150"/>
      <c r="MKX181" s="151"/>
      <c r="MKY181" s="152"/>
      <c r="MKZ181" s="146"/>
      <c r="MLA181" s="113"/>
      <c r="MLB181" s="147"/>
      <c r="MLC181" s="113"/>
      <c r="MLD181" s="148"/>
      <c r="MLE181" s="149"/>
      <c r="MLF181" s="150"/>
      <c r="MLG181" s="151"/>
      <c r="MLH181" s="152"/>
      <c r="MLI181" s="146"/>
      <c r="MLJ181" s="113"/>
      <c r="MLK181" s="147"/>
      <c r="MLL181" s="113"/>
      <c r="MLM181" s="148"/>
      <c r="MLN181" s="149"/>
      <c r="MLO181" s="150"/>
      <c r="MLP181" s="151"/>
      <c r="MLQ181" s="152"/>
      <c r="MLR181" s="146"/>
      <c r="MLS181" s="113"/>
      <c r="MLT181" s="147"/>
      <c r="MLU181" s="113"/>
      <c r="MLV181" s="148"/>
      <c r="MLW181" s="149"/>
      <c r="MLX181" s="150"/>
      <c r="MLY181" s="151"/>
      <c r="MLZ181" s="152"/>
      <c r="MMA181" s="146"/>
      <c r="MMB181" s="113"/>
      <c r="MMC181" s="147"/>
      <c r="MMD181" s="113"/>
      <c r="MME181" s="148"/>
      <c r="MMF181" s="149"/>
      <c r="MMG181" s="150"/>
      <c r="MMH181" s="151"/>
      <c r="MMI181" s="152"/>
      <c r="MMJ181" s="146"/>
      <c r="MMK181" s="113"/>
      <c r="MML181" s="147"/>
      <c r="MMM181" s="113"/>
      <c r="MMN181" s="148"/>
      <c r="MMO181" s="149"/>
      <c r="MMP181" s="150"/>
      <c r="MMQ181" s="151"/>
      <c r="MMR181" s="152"/>
      <c r="MMS181" s="146"/>
      <c r="MMT181" s="113"/>
      <c r="MMU181" s="147"/>
      <c r="MMV181" s="113"/>
      <c r="MMW181" s="148"/>
      <c r="MMX181" s="149"/>
      <c r="MMY181" s="150"/>
      <c r="MMZ181" s="151"/>
      <c r="MNA181" s="152"/>
      <c r="MNB181" s="146"/>
      <c r="MNC181" s="113"/>
      <c r="MND181" s="147"/>
      <c r="MNE181" s="113"/>
      <c r="MNF181" s="148"/>
      <c r="MNG181" s="149"/>
      <c r="MNH181" s="150"/>
      <c r="MNI181" s="151"/>
      <c r="MNJ181" s="152"/>
      <c r="MNK181" s="146"/>
      <c r="MNL181" s="113"/>
      <c r="MNM181" s="147"/>
      <c r="MNN181" s="113"/>
      <c r="MNO181" s="148"/>
      <c r="MNP181" s="149"/>
      <c r="MNQ181" s="150"/>
      <c r="MNR181" s="151"/>
      <c r="MNS181" s="152"/>
      <c r="MNT181" s="146"/>
      <c r="MNU181" s="113"/>
      <c r="MNV181" s="147"/>
      <c r="MNW181" s="113"/>
      <c r="MNX181" s="148"/>
      <c r="MNY181" s="149"/>
      <c r="MNZ181" s="150"/>
      <c r="MOA181" s="151"/>
      <c r="MOB181" s="152"/>
      <c r="MOC181" s="146"/>
      <c r="MOD181" s="113"/>
      <c r="MOE181" s="147"/>
      <c r="MOF181" s="113"/>
      <c r="MOG181" s="148"/>
      <c r="MOH181" s="149"/>
      <c r="MOI181" s="150"/>
      <c r="MOJ181" s="151"/>
      <c r="MOK181" s="152"/>
      <c r="MOL181" s="146"/>
      <c r="MOM181" s="113"/>
      <c r="MON181" s="147"/>
      <c r="MOO181" s="113"/>
      <c r="MOP181" s="148"/>
      <c r="MOQ181" s="149"/>
      <c r="MOR181" s="150"/>
      <c r="MOS181" s="151"/>
      <c r="MOT181" s="152"/>
      <c r="MOU181" s="146"/>
      <c r="MOV181" s="113"/>
      <c r="MOW181" s="147"/>
      <c r="MOX181" s="113"/>
      <c r="MOY181" s="148"/>
      <c r="MOZ181" s="149"/>
      <c r="MPA181" s="150"/>
      <c r="MPB181" s="151"/>
      <c r="MPC181" s="152"/>
      <c r="MPD181" s="146"/>
      <c r="MPE181" s="113"/>
      <c r="MPF181" s="147"/>
      <c r="MPG181" s="113"/>
      <c r="MPH181" s="148"/>
      <c r="MPI181" s="149"/>
      <c r="MPJ181" s="150"/>
      <c r="MPK181" s="151"/>
      <c r="MPL181" s="152"/>
      <c r="MPM181" s="146"/>
      <c r="MPN181" s="113"/>
      <c r="MPO181" s="147"/>
      <c r="MPP181" s="113"/>
      <c r="MPQ181" s="148"/>
      <c r="MPR181" s="149"/>
      <c r="MPS181" s="150"/>
      <c r="MPT181" s="151"/>
      <c r="MPU181" s="152"/>
      <c r="MPV181" s="146"/>
      <c r="MPW181" s="113"/>
      <c r="MPX181" s="147"/>
      <c r="MPY181" s="113"/>
      <c r="MPZ181" s="148"/>
      <c r="MQA181" s="149"/>
      <c r="MQB181" s="150"/>
      <c r="MQC181" s="151"/>
      <c r="MQD181" s="152"/>
      <c r="MQE181" s="146"/>
      <c r="MQF181" s="113"/>
      <c r="MQG181" s="147"/>
      <c r="MQH181" s="113"/>
      <c r="MQI181" s="148"/>
      <c r="MQJ181" s="149"/>
      <c r="MQK181" s="150"/>
      <c r="MQL181" s="151"/>
      <c r="MQM181" s="152"/>
      <c r="MQN181" s="146"/>
      <c r="MQO181" s="113"/>
      <c r="MQP181" s="147"/>
      <c r="MQQ181" s="113"/>
      <c r="MQR181" s="148"/>
      <c r="MQS181" s="149"/>
      <c r="MQT181" s="150"/>
      <c r="MQU181" s="151"/>
      <c r="MQV181" s="152"/>
      <c r="MQW181" s="146"/>
      <c r="MQX181" s="113"/>
      <c r="MQY181" s="147"/>
      <c r="MQZ181" s="113"/>
      <c r="MRA181" s="148"/>
      <c r="MRB181" s="149"/>
      <c r="MRC181" s="150"/>
      <c r="MRD181" s="151"/>
      <c r="MRE181" s="152"/>
      <c r="MRF181" s="146"/>
      <c r="MRG181" s="113"/>
      <c r="MRH181" s="147"/>
      <c r="MRI181" s="113"/>
      <c r="MRJ181" s="148"/>
      <c r="MRK181" s="149"/>
      <c r="MRL181" s="150"/>
      <c r="MRM181" s="151"/>
      <c r="MRN181" s="152"/>
      <c r="MRO181" s="146"/>
      <c r="MRP181" s="113"/>
      <c r="MRQ181" s="147"/>
      <c r="MRR181" s="113"/>
      <c r="MRS181" s="148"/>
      <c r="MRT181" s="149"/>
      <c r="MRU181" s="150"/>
      <c r="MRV181" s="151"/>
      <c r="MRW181" s="152"/>
      <c r="MRX181" s="146"/>
      <c r="MRY181" s="113"/>
      <c r="MRZ181" s="147"/>
      <c r="MSA181" s="113"/>
      <c r="MSB181" s="148"/>
      <c r="MSC181" s="149"/>
      <c r="MSD181" s="150"/>
      <c r="MSE181" s="151"/>
      <c r="MSF181" s="152"/>
      <c r="MSG181" s="146"/>
      <c r="MSH181" s="113"/>
      <c r="MSI181" s="147"/>
      <c r="MSJ181" s="113"/>
      <c r="MSK181" s="148"/>
      <c r="MSL181" s="149"/>
      <c r="MSM181" s="150"/>
      <c r="MSN181" s="151"/>
      <c r="MSO181" s="152"/>
      <c r="MSP181" s="146"/>
      <c r="MSQ181" s="113"/>
      <c r="MSR181" s="147"/>
      <c r="MSS181" s="113"/>
      <c r="MST181" s="148"/>
      <c r="MSU181" s="149"/>
      <c r="MSV181" s="150"/>
      <c r="MSW181" s="151"/>
      <c r="MSX181" s="152"/>
      <c r="MSY181" s="146"/>
      <c r="MSZ181" s="113"/>
      <c r="MTA181" s="147"/>
      <c r="MTB181" s="113"/>
      <c r="MTC181" s="148"/>
      <c r="MTD181" s="149"/>
      <c r="MTE181" s="150"/>
      <c r="MTF181" s="151"/>
      <c r="MTG181" s="152"/>
      <c r="MTH181" s="146"/>
      <c r="MTI181" s="113"/>
      <c r="MTJ181" s="147"/>
      <c r="MTK181" s="113"/>
      <c r="MTL181" s="148"/>
      <c r="MTM181" s="149"/>
      <c r="MTN181" s="150"/>
      <c r="MTO181" s="151"/>
      <c r="MTP181" s="152"/>
      <c r="MTQ181" s="146"/>
      <c r="MTR181" s="113"/>
      <c r="MTS181" s="147"/>
      <c r="MTT181" s="113"/>
      <c r="MTU181" s="148"/>
      <c r="MTV181" s="149"/>
      <c r="MTW181" s="150"/>
      <c r="MTX181" s="151"/>
      <c r="MTY181" s="152"/>
      <c r="MTZ181" s="146"/>
      <c r="MUA181" s="113"/>
      <c r="MUB181" s="147"/>
      <c r="MUC181" s="113"/>
      <c r="MUD181" s="148"/>
      <c r="MUE181" s="149"/>
      <c r="MUF181" s="150"/>
      <c r="MUG181" s="151"/>
      <c r="MUH181" s="152"/>
      <c r="MUI181" s="146"/>
      <c r="MUJ181" s="113"/>
      <c r="MUK181" s="147"/>
      <c r="MUL181" s="113"/>
      <c r="MUM181" s="148"/>
      <c r="MUN181" s="149"/>
      <c r="MUO181" s="150"/>
      <c r="MUP181" s="151"/>
      <c r="MUQ181" s="152"/>
      <c r="MUR181" s="146"/>
      <c r="MUS181" s="113"/>
      <c r="MUT181" s="147"/>
      <c r="MUU181" s="113"/>
      <c r="MUV181" s="148"/>
      <c r="MUW181" s="149"/>
      <c r="MUX181" s="150"/>
      <c r="MUY181" s="151"/>
      <c r="MUZ181" s="152"/>
      <c r="MVA181" s="146"/>
      <c r="MVB181" s="113"/>
      <c r="MVC181" s="147"/>
      <c r="MVD181" s="113"/>
      <c r="MVE181" s="148"/>
      <c r="MVF181" s="149"/>
      <c r="MVG181" s="150"/>
      <c r="MVH181" s="151"/>
      <c r="MVI181" s="152"/>
      <c r="MVJ181" s="146"/>
      <c r="MVK181" s="113"/>
      <c r="MVL181" s="147"/>
      <c r="MVM181" s="113"/>
      <c r="MVN181" s="148"/>
      <c r="MVO181" s="149"/>
      <c r="MVP181" s="150"/>
      <c r="MVQ181" s="151"/>
      <c r="MVR181" s="152"/>
      <c r="MVS181" s="146"/>
      <c r="MVT181" s="113"/>
      <c r="MVU181" s="147"/>
      <c r="MVV181" s="113"/>
      <c r="MVW181" s="148"/>
      <c r="MVX181" s="149"/>
      <c r="MVY181" s="150"/>
      <c r="MVZ181" s="151"/>
      <c r="MWA181" s="152"/>
      <c r="MWB181" s="146"/>
      <c r="MWC181" s="113"/>
      <c r="MWD181" s="147"/>
      <c r="MWE181" s="113"/>
      <c r="MWF181" s="148"/>
      <c r="MWG181" s="149"/>
      <c r="MWH181" s="150"/>
      <c r="MWI181" s="151"/>
      <c r="MWJ181" s="152"/>
      <c r="MWK181" s="146"/>
      <c r="MWL181" s="113"/>
      <c r="MWM181" s="147"/>
      <c r="MWN181" s="113"/>
      <c r="MWO181" s="148"/>
      <c r="MWP181" s="149"/>
      <c r="MWQ181" s="150"/>
      <c r="MWR181" s="151"/>
      <c r="MWS181" s="152"/>
      <c r="MWT181" s="146"/>
      <c r="MWU181" s="113"/>
      <c r="MWV181" s="147"/>
      <c r="MWW181" s="113"/>
      <c r="MWX181" s="148"/>
      <c r="MWY181" s="149"/>
      <c r="MWZ181" s="150"/>
      <c r="MXA181" s="151"/>
      <c r="MXB181" s="152"/>
      <c r="MXC181" s="146"/>
      <c r="MXD181" s="113"/>
      <c r="MXE181" s="147"/>
      <c r="MXF181" s="113"/>
      <c r="MXG181" s="148"/>
      <c r="MXH181" s="149"/>
      <c r="MXI181" s="150"/>
      <c r="MXJ181" s="151"/>
      <c r="MXK181" s="152"/>
      <c r="MXL181" s="146"/>
      <c r="MXM181" s="113"/>
      <c r="MXN181" s="147"/>
      <c r="MXO181" s="113"/>
      <c r="MXP181" s="148"/>
      <c r="MXQ181" s="149"/>
      <c r="MXR181" s="150"/>
      <c r="MXS181" s="151"/>
      <c r="MXT181" s="152"/>
      <c r="MXU181" s="146"/>
      <c r="MXV181" s="113"/>
      <c r="MXW181" s="147"/>
      <c r="MXX181" s="113"/>
      <c r="MXY181" s="148"/>
      <c r="MXZ181" s="149"/>
      <c r="MYA181" s="150"/>
      <c r="MYB181" s="151"/>
      <c r="MYC181" s="152"/>
      <c r="MYD181" s="146"/>
      <c r="MYE181" s="113"/>
      <c r="MYF181" s="147"/>
      <c r="MYG181" s="113"/>
      <c r="MYH181" s="148"/>
      <c r="MYI181" s="149"/>
      <c r="MYJ181" s="150"/>
      <c r="MYK181" s="151"/>
      <c r="MYL181" s="152"/>
      <c r="MYM181" s="146"/>
      <c r="MYN181" s="113"/>
      <c r="MYO181" s="147"/>
      <c r="MYP181" s="113"/>
      <c r="MYQ181" s="148"/>
      <c r="MYR181" s="149"/>
      <c r="MYS181" s="150"/>
      <c r="MYT181" s="151"/>
      <c r="MYU181" s="152"/>
      <c r="MYV181" s="146"/>
      <c r="MYW181" s="113"/>
      <c r="MYX181" s="147"/>
      <c r="MYY181" s="113"/>
      <c r="MYZ181" s="148"/>
      <c r="MZA181" s="149"/>
      <c r="MZB181" s="150"/>
      <c r="MZC181" s="151"/>
      <c r="MZD181" s="152"/>
      <c r="MZE181" s="146"/>
      <c r="MZF181" s="113"/>
      <c r="MZG181" s="147"/>
      <c r="MZH181" s="113"/>
      <c r="MZI181" s="148"/>
      <c r="MZJ181" s="149"/>
      <c r="MZK181" s="150"/>
      <c r="MZL181" s="151"/>
      <c r="MZM181" s="152"/>
      <c r="MZN181" s="146"/>
      <c r="MZO181" s="113"/>
      <c r="MZP181" s="147"/>
      <c r="MZQ181" s="113"/>
      <c r="MZR181" s="148"/>
      <c r="MZS181" s="149"/>
      <c r="MZT181" s="150"/>
      <c r="MZU181" s="151"/>
      <c r="MZV181" s="152"/>
      <c r="MZW181" s="146"/>
      <c r="MZX181" s="113"/>
      <c r="MZY181" s="147"/>
      <c r="MZZ181" s="113"/>
      <c r="NAA181" s="148"/>
      <c r="NAB181" s="149"/>
      <c r="NAC181" s="150"/>
      <c r="NAD181" s="151"/>
      <c r="NAE181" s="152"/>
      <c r="NAF181" s="146"/>
      <c r="NAG181" s="113"/>
      <c r="NAH181" s="147"/>
      <c r="NAI181" s="113"/>
      <c r="NAJ181" s="148"/>
      <c r="NAK181" s="149"/>
      <c r="NAL181" s="150"/>
      <c r="NAM181" s="151"/>
      <c r="NAN181" s="152"/>
      <c r="NAO181" s="146"/>
      <c r="NAP181" s="113"/>
      <c r="NAQ181" s="147"/>
      <c r="NAR181" s="113"/>
      <c r="NAS181" s="148"/>
      <c r="NAT181" s="149"/>
      <c r="NAU181" s="150"/>
      <c r="NAV181" s="151"/>
      <c r="NAW181" s="152"/>
      <c r="NAX181" s="146"/>
      <c r="NAY181" s="113"/>
      <c r="NAZ181" s="147"/>
      <c r="NBA181" s="113"/>
      <c r="NBB181" s="148"/>
      <c r="NBC181" s="149"/>
      <c r="NBD181" s="150"/>
      <c r="NBE181" s="151"/>
      <c r="NBF181" s="152"/>
      <c r="NBG181" s="146"/>
      <c r="NBH181" s="113"/>
      <c r="NBI181" s="147"/>
      <c r="NBJ181" s="113"/>
      <c r="NBK181" s="148"/>
      <c r="NBL181" s="149"/>
      <c r="NBM181" s="150"/>
      <c r="NBN181" s="151"/>
      <c r="NBO181" s="152"/>
      <c r="NBP181" s="146"/>
      <c r="NBQ181" s="113"/>
      <c r="NBR181" s="147"/>
      <c r="NBS181" s="113"/>
      <c r="NBT181" s="148"/>
      <c r="NBU181" s="149"/>
      <c r="NBV181" s="150"/>
      <c r="NBW181" s="151"/>
      <c r="NBX181" s="152"/>
      <c r="NBY181" s="146"/>
      <c r="NBZ181" s="113"/>
      <c r="NCA181" s="147"/>
      <c r="NCB181" s="113"/>
      <c r="NCC181" s="148"/>
      <c r="NCD181" s="149"/>
      <c r="NCE181" s="150"/>
      <c r="NCF181" s="151"/>
      <c r="NCG181" s="152"/>
      <c r="NCH181" s="146"/>
      <c r="NCI181" s="113"/>
      <c r="NCJ181" s="147"/>
      <c r="NCK181" s="113"/>
      <c r="NCL181" s="148"/>
      <c r="NCM181" s="149"/>
      <c r="NCN181" s="150"/>
      <c r="NCO181" s="151"/>
      <c r="NCP181" s="152"/>
      <c r="NCQ181" s="146"/>
      <c r="NCR181" s="113"/>
      <c r="NCS181" s="147"/>
      <c r="NCT181" s="113"/>
      <c r="NCU181" s="148"/>
      <c r="NCV181" s="149"/>
      <c r="NCW181" s="150"/>
      <c r="NCX181" s="151"/>
      <c r="NCY181" s="152"/>
      <c r="NCZ181" s="146"/>
      <c r="NDA181" s="113"/>
      <c r="NDB181" s="147"/>
      <c r="NDC181" s="113"/>
      <c r="NDD181" s="148"/>
      <c r="NDE181" s="149"/>
      <c r="NDF181" s="150"/>
      <c r="NDG181" s="151"/>
      <c r="NDH181" s="152"/>
      <c r="NDI181" s="146"/>
      <c r="NDJ181" s="113"/>
      <c r="NDK181" s="147"/>
      <c r="NDL181" s="113"/>
      <c r="NDM181" s="148"/>
      <c r="NDN181" s="149"/>
      <c r="NDO181" s="150"/>
      <c r="NDP181" s="151"/>
      <c r="NDQ181" s="152"/>
      <c r="NDR181" s="146"/>
      <c r="NDS181" s="113"/>
      <c r="NDT181" s="147"/>
      <c r="NDU181" s="113"/>
      <c r="NDV181" s="148"/>
      <c r="NDW181" s="149"/>
      <c r="NDX181" s="150"/>
      <c r="NDY181" s="151"/>
      <c r="NDZ181" s="152"/>
      <c r="NEA181" s="146"/>
      <c r="NEB181" s="113"/>
      <c r="NEC181" s="147"/>
      <c r="NED181" s="113"/>
      <c r="NEE181" s="148"/>
      <c r="NEF181" s="149"/>
      <c r="NEG181" s="150"/>
      <c r="NEH181" s="151"/>
      <c r="NEI181" s="152"/>
      <c r="NEJ181" s="146"/>
      <c r="NEK181" s="113"/>
      <c r="NEL181" s="147"/>
      <c r="NEM181" s="113"/>
      <c r="NEN181" s="148"/>
      <c r="NEO181" s="149"/>
      <c r="NEP181" s="150"/>
      <c r="NEQ181" s="151"/>
      <c r="NER181" s="152"/>
      <c r="NES181" s="146"/>
      <c r="NET181" s="113"/>
      <c r="NEU181" s="147"/>
      <c r="NEV181" s="113"/>
      <c r="NEW181" s="148"/>
      <c r="NEX181" s="149"/>
      <c r="NEY181" s="150"/>
      <c r="NEZ181" s="151"/>
      <c r="NFA181" s="152"/>
      <c r="NFB181" s="146"/>
      <c r="NFC181" s="113"/>
      <c r="NFD181" s="147"/>
      <c r="NFE181" s="113"/>
      <c r="NFF181" s="148"/>
      <c r="NFG181" s="149"/>
      <c r="NFH181" s="150"/>
      <c r="NFI181" s="151"/>
      <c r="NFJ181" s="152"/>
      <c r="NFK181" s="146"/>
      <c r="NFL181" s="113"/>
      <c r="NFM181" s="147"/>
      <c r="NFN181" s="113"/>
      <c r="NFO181" s="148"/>
      <c r="NFP181" s="149"/>
      <c r="NFQ181" s="150"/>
      <c r="NFR181" s="151"/>
      <c r="NFS181" s="152"/>
      <c r="NFT181" s="146"/>
      <c r="NFU181" s="113"/>
      <c r="NFV181" s="147"/>
      <c r="NFW181" s="113"/>
      <c r="NFX181" s="148"/>
      <c r="NFY181" s="149"/>
      <c r="NFZ181" s="150"/>
      <c r="NGA181" s="151"/>
      <c r="NGB181" s="152"/>
      <c r="NGC181" s="146"/>
      <c r="NGD181" s="113"/>
      <c r="NGE181" s="147"/>
      <c r="NGF181" s="113"/>
      <c r="NGG181" s="148"/>
      <c r="NGH181" s="149"/>
      <c r="NGI181" s="150"/>
      <c r="NGJ181" s="151"/>
      <c r="NGK181" s="152"/>
      <c r="NGL181" s="146"/>
      <c r="NGM181" s="113"/>
      <c r="NGN181" s="147"/>
      <c r="NGO181" s="113"/>
      <c r="NGP181" s="148"/>
      <c r="NGQ181" s="149"/>
      <c r="NGR181" s="150"/>
      <c r="NGS181" s="151"/>
      <c r="NGT181" s="152"/>
      <c r="NGU181" s="146"/>
      <c r="NGV181" s="113"/>
      <c r="NGW181" s="147"/>
      <c r="NGX181" s="113"/>
      <c r="NGY181" s="148"/>
      <c r="NGZ181" s="149"/>
      <c r="NHA181" s="150"/>
      <c r="NHB181" s="151"/>
      <c r="NHC181" s="152"/>
      <c r="NHD181" s="146"/>
      <c r="NHE181" s="113"/>
      <c r="NHF181" s="147"/>
      <c r="NHG181" s="113"/>
      <c r="NHH181" s="148"/>
      <c r="NHI181" s="149"/>
      <c r="NHJ181" s="150"/>
      <c r="NHK181" s="151"/>
      <c r="NHL181" s="152"/>
      <c r="NHM181" s="146"/>
      <c r="NHN181" s="113"/>
      <c r="NHO181" s="147"/>
      <c r="NHP181" s="113"/>
      <c r="NHQ181" s="148"/>
      <c r="NHR181" s="149"/>
      <c r="NHS181" s="150"/>
      <c r="NHT181" s="151"/>
      <c r="NHU181" s="152"/>
      <c r="NHV181" s="146"/>
      <c r="NHW181" s="113"/>
      <c r="NHX181" s="147"/>
      <c r="NHY181" s="113"/>
      <c r="NHZ181" s="148"/>
      <c r="NIA181" s="149"/>
      <c r="NIB181" s="150"/>
      <c r="NIC181" s="151"/>
      <c r="NID181" s="152"/>
      <c r="NIE181" s="146"/>
      <c r="NIF181" s="113"/>
      <c r="NIG181" s="147"/>
      <c r="NIH181" s="113"/>
      <c r="NII181" s="148"/>
      <c r="NIJ181" s="149"/>
      <c r="NIK181" s="150"/>
      <c r="NIL181" s="151"/>
      <c r="NIM181" s="152"/>
      <c r="NIN181" s="146"/>
      <c r="NIO181" s="113"/>
      <c r="NIP181" s="147"/>
      <c r="NIQ181" s="113"/>
      <c r="NIR181" s="148"/>
      <c r="NIS181" s="149"/>
      <c r="NIT181" s="150"/>
      <c r="NIU181" s="151"/>
      <c r="NIV181" s="152"/>
      <c r="NIW181" s="146"/>
      <c r="NIX181" s="113"/>
      <c r="NIY181" s="147"/>
      <c r="NIZ181" s="113"/>
      <c r="NJA181" s="148"/>
      <c r="NJB181" s="149"/>
      <c r="NJC181" s="150"/>
      <c r="NJD181" s="151"/>
      <c r="NJE181" s="152"/>
      <c r="NJF181" s="146"/>
      <c r="NJG181" s="113"/>
      <c r="NJH181" s="147"/>
      <c r="NJI181" s="113"/>
      <c r="NJJ181" s="148"/>
      <c r="NJK181" s="149"/>
      <c r="NJL181" s="150"/>
      <c r="NJM181" s="151"/>
      <c r="NJN181" s="152"/>
      <c r="NJO181" s="146"/>
      <c r="NJP181" s="113"/>
      <c r="NJQ181" s="147"/>
      <c r="NJR181" s="113"/>
      <c r="NJS181" s="148"/>
      <c r="NJT181" s="149"/>
      <c r="NJU181" s="150"/>
      <c r="NJV181" s="151"/>
      <c r="NJW181" s="152"/>
      <c r="NJX181" s="146"/>
      <c r="NJY181" s="113"/>
      <c r="NJZ181" s="147"/>
      <c r="NKA181" s="113"/>
      <c r="NKB181" s="148"/>
      <c r="NKC181" s="149"/>
      <c r="NKD181" s="150"/>
      <c r="NKE181" s="151"/>
      <c r="NKF181" s="152"/>
      <c r="NKG181" s="146"/>
      <c r="NKH181" s="113"/>
      <c r="NKI181" s="147"/>
      <c r="NKJ181" s="113"/>
      <c r="NKK181" s="148"/>
      <c r="NKL181" s="149"/>
      <c r="NKM181" s="150"/>
      <c r="NKN181" s="151"/>
      <c r="NKO181" s="152"/>
      <c r="NKP181" s="146"/>
      <c r="NKQ181" s="113"/>
      <c r="NKR181" s="147"/>
      <c r="NKS181" s="113"/>
      <c r="NKT181" s="148"/>
      <c r="NKU181" s="149"/>
      <c r="NKV181" s="150"/>
      <c r="NKW181" s="151"/>
      <c r="NKX181" s="152"/>
      <c r="NKY181" s="146"/>
      <c r="NKZ181" s="113"/>
      <c r="NLA181" s="147"/>
      <c r="NLB181" s="113"/>
      <c r="NLC181" s="148"/>
      <c r="NLD181" s="149"/>
      <c r="NLE181" s="150"/>
      <c r="NLF181" s="151"/>
      <c r="NLG181" s="152"/>
      <c r="NLH181" s="146"/>
      <c r="NLI181" s="113"/>
      <c r="NLJ181" s="147"/>
      <c r="NLK181" s="113"/>
      <c r="NLL181" s="148"/>
      <c r="NLM181" s="149"/>
      <c r="NLN181" s="150"/>
      <c r="NLO181" s="151"/>
      <c r="NLP181" s="152"/>
      <c r="NLQ181" s="146"/>
      <c r="NLR181" s="113"/>
      <c r="NLS181" s="147"/>
      <c r="NLT181" s="113"/>
      <c r="NLU181" s="148"/>
      <c r="NLV181" s="149"/>
      <c r="NLW181" s="150"/>
      <c r="NLX181" s="151"/>
      <c r="NLY181" s="152"/>
      <c r="NLZ181" s="146"/>
      <c r="NMA181" s="113"/>
      <c r="NMB181" s="147"/>
      <c r="NMC181" s="113"/>
      <c r="NMD181" s="148"/>
      <c r="NME181" s="149"/>
      <c r="NMF181" s="150"/>
      <c r="NMG181" s="151"/>
      <c r="NMH181" s="152"/>
      <c r="NMI181" s="146"/>
      <c r="NMJ181" s="113"/>
      <c r="NMK181" s="147"/>
      <c r="NML181" s="113"/>
      <c r="NMM181" s="148"/>
      <c r="NMN181" s="149"/>
      <c r="NMO181" s="150"/>
      <c r="NMP181" s="151"/>
      <c r="NMQ181" s="152"/>
      <c r="NMR181" s="146"/>
      <c r="NMS181" s="113"/>
      <c r="NMT181" s="147"/>
      <c r="NMU181" s="113"/>
      <c r="NMV181" s="148"/>
      <c r="NMW181" s="149"/>
      <c r="NMX181" s="150"/>
      <c r="NMY181" s="151"/>
      <c r="NMZ181" s="152"/>
      <c r="NNA181" s="146"/>
      <c r="NNB181" s="113"/>
      <c r="NNC181" s="147"/>
      <c r="NND181" s="113"/>
      <c r="NNE181" s="148"/>
      <c r="NNF181" s="149"/>
      <c r="NNG181" s="150"/>
      <c r="NNH181" s="151"/>
      <c r="NNI181" s="152"/>
      <c r="NNJ181" s="146"/>
      <c r="NNK181" s="113"/>
      <c r="NNL181" s="147"/>
      <c r="NNM181" s="113"/>
      <c r="NNN181" s="148"/>
      <c r="NNO181" s="149"/>
      <c r="NNP181" s="150"/>
      <c r="NNQ181" s="151"/>
      <c r="NNR181" s="152"/>
      <c r="NNS181" s="146"/>
      <c r="NNT181" s="113"/>
      <c r="NNU181" s="147"/>
      <c r="NNV181" s="113"/>
      <c r="NNW181" s="148"/>
      <c r="NNX181" s="149"/>
      <c r="NNY181" s="150"/>
      <c r="NNZ181" s="151"/>
      <c r="NOA181" s="152"/>
      <c r="NOB181" s="146"/>
      <c r="NOC181" s="113"/>
      <c r="NOD181" s="147"/>
      <c r="NOE181" s="113"/>
      <c r="NOF181" s="148"/>
      <c r="NOG181" s="149"/>
      <c r="NOH181" s="150"/>
      <c r="NOI181" s="151"/>
      <c r="NOJ181" s="152"/>
      <c r="NOK181" s="146"/>
      <c r="NOL181" s="113"/>
      <c r="NOM181" s="147"/>
      <c r="NON181" s="113"/>
      <c r="NOO181" s="148"/>
      <c r="NOP181" s="149"/>
      <c r="NOQ181" s="150"/>
      <c r="NOR181" s="151"/>
      <c r="NOS181" s="152"/>
      <c r="NOT181" s="146"/>
      <c r="NOU181" s="113"/>
      <c r="NOV181" s="147"/>
      <c r="NOW181" s="113"/>
      <c r="NOX181" s="148"/>
      <c r="NOY181" s="149"/>
      <c r="NOZ181" s="150"/>
      <c r="NPA181" s="151"/>
      <c r="NPB181" s="152"/>
      <c r="NPC181" s="146"/>
      <c r="NPD181" s="113"/>
      <c r="NPE181" s="147"/>
      <c r="NPF181" s="113"/>
      <c r="NPG181" s="148"/>
      <c r="NPH181" s="149"/>
      <c r="NPI181" s="150"/>
      <c r="NPJ181" s="151"/>
      <c r="NPK181" s="152"/>
      <c r="NPL181" s="146"/>
      <c r="NPM181" s="113"/>
      <c r="NPN181" s="147"/>
      <c r="NPO181" s="113"/>
      <c r="NPP181" s="148"/>
      <c r="NPQ181" s="149"/>
      <c r="NPR181" s="150"/>
      <c r="NPS181" s="151"/>
      <c r="NPT181" s="152"/>
      <c r="NPU181" s="146"/>
      <c r="NPV181" s="113"/>
      <c r="NPW181" s="147"/>
      <c r="NPX181" s="113"/>
      <c r="NPY181" s="148"/>
      <c r="NPZ181" s="149"/>
      <c r="NQA181" s="150"/>
      <c r="NQB181" s="151"/>
      <c r="NQC181" s="152"/>
      <c r="NQD181" s="146"/>
      <c r="NQE181" s="113"/>
      <c r="NQF181" s="147"/>
      <c r="NQG181" s="113"/>
      <c r="NQH181" s="148"/>
      <c r="NQI181" s="149"/>
      <c r="NQJ181" s="150"/>
      <c r="NQK181" s="151"/>
      <c r="NQL181" s="152"/>
      <c r="NQM181" s="146"/>
      <c r="NQN181" s="113"/>
      <c r="NQO181" s="147"/>
      <c r="NQP181" s="113"/>
      <c r="NQQ181" s="148"/>
      <c r="NQR181" s="149"/>
      <c r="NQS181" s="150"/>
      <c r="NQT181" s="151"/>
      <c r="NQU181" s="152"/>
      <c r="NQV181" s="146"/>
      <c r="NQW181" s="113"/>
      <c r="NQX181" s="147"/>
      <c r="NQY181" s="113"/>
      <c r="NQZ181" s="148"/>
      <c r="NRA181" s="149"/>
      <c r="NRB181" s="150"/>
      <c r="NRC181" s="151"/>
      <c r="NRD181" s="152"/>
      <c r="NRE181" s="146"/>
      <c r="NRF181" s="113"/>
      <c r="NRG181" s="147"/>
      <c r="NRH181" s="113"/>
      <c r="NRI181" s="148"/>
      <c r="NRJ181" s="149"/>
      <c r="NRK181" s="150"/>
      <c r="NRL181" s="151"/>
      <c r="NRM181" s="152"/>
      <c r="NRN181" s="146"/>
      <c r="NRO181" s="113"/>
      <c r="NRP181" s="147"/>
      <c r="NRQ181" s="113"/>
      <c r="NRR181" s="148"/>
      <c r="NRS181" s="149"/>
      <c r="NRT181" s="150"/>
      <c r="NRU181" s="151"/>
      <c r="NRV181" s="152"/>
      <c r="NRW181" s="146"/>
      <c r="NRX181" s="113"/>
      <c r="NRY181" s="147"/>
      <c r="NRZ181" s="113"/>
      <c r="NSA181" s="148"/>
      <c r="NSB181" s="149"/>
      <c r="NSC181" s="150"/>
      <c r="NSD181" s="151"/>
      <c r="NSE181" s="152"/>
      <c r="NSF181" s="146"/>
      <c r="NSG181" s="113"/>
      <c r="NSH181" s="147"/>
      <c r="NSI181" s="113"/>
      <c r="NSJ181" s="148"/>
      <c r="NSK181" s="149"/>
      <c r="NSL181" s="150"/>
      <c r="NSM181" s="151"/>
      <c r="NSN181" s="152"/>
      <c r="NSO181" s="146"/>
      <c r="NSP181" s="113"/>
      <c r="NSQ181" s="147"/>
      <c r="NSR181" s="113"/>
      <c r="NSS181" s="148"/>
      <c r="NST181" s="149"/>
      <c r="NSU181" s="150"/>
      <c r="NSV181" s="151"/>
      <c r="NSW181" s="152"/>
      <c r="NSX181" s="146"/>
      <c r="NSY181" s="113"/>
      <c r="NSZ181" s="147"/>
      <c r="NTA181" s="113"/>
      <c r="NTB181" s="148"/>
      <c r="NTC181" s="149"/>
      <c r="NTD181" s="150"/>
      <c r="NTE181" s="151"/>
      <c r="NTF181" s="152"/>
      <c r="NTG181" s="146"/>
      <c r="NTH181" s="113"/>
      <c r="NTI181" s="147"/>
      <c r="NTJ181" s="113"/>
      <c r="NTK181" s="148"/>
      <c r="NTL181" s="149"/>
      <c r="NTM181" s="150"/>
      <c r="NTN181" s="151"/>
      <c r="NTO181" s="152"/>
      <c r="NTP181" s="146"/>
      <c r="NTQ181" s="113"/>
      <c r="NTR181" s="147"/>
      <c r="NTS181" s="113"/>
      <c r="NTT181" s="148"/>
      <c r="NTU181" s="149"/>
      <c r="NTV181" s="150"/>
      <c r="NTW181" s="151"/>
      <c r="NTX181" s="152"/>
      <c r="NTY181" s="146"/>
      <c r="NTZ181" s="113"/>
      <c r="NUA181" s="147"/>
      <c r="NUB181" s="113"/>
      <c r="NUC181" s="148"/>
      <c r="NUD181" s="149"/>
      <c r="NUE181" s="150"/>
      <c r="NUF181" s="151"/>
      <c r="NUG181" s="152"/>
      <c r="NUH181" s="146"/>
      <c r="NUI181" s="113"/>
      <c r="NUJ181" s="147"/>
      <c r="NUK181" s="113"/>
      <c r="NUL181" s="148"/>
      <c r="NUM181" s="149"/>
      <c r="NUN181" s="150"/>
      <c r="NUO181" s="151"/>
      <c r="NUP181" s="152"/>
      <c r="NUQ181" s="146"/>
      <c r="NUR181" s="113"/>
      <c r="NUS181" s="147"/>
      <c r="NUT181" s="113"/>
      <c r="NUU181" s="148"/>
      <c r="NUV181" s="149"/>
      <c r="NUW181" s="150"/>
      <c r="NUX181" s="151"/>
      <c r="NUY181" s="152"/>
      <c r="NUZ181" s="146"/>
      <c r="NVA181" s="113"/>
      <c r="NVB181" s="147"/>
      <c r="NVC181" s="113"/>
      <c r="NVD181" s="148"/>
      <c r="NVE181" s="149"/>
      <c r="NVF181" s="150"/>
      <c r="NVG181" s="151"/>
      <c r="NVH181" s="152"/>
      <c r="NVI181" s="146"/>
      <c r="NVJ181" s="113"/>
      <c r="NVK181" s="147"/>
      <c r="NVL181" s="113"/>
      <c r="NVM181" s="148"/>
      <c r="NVN181" s="149"/>
      <c r="NVO181" s="150"/>
      <c r="NVP181" s="151"/>
      <c r="NVQ181" s="152"/>
      <c r="NVR181" s="146"/>
      <c r="NVS181" s="113"/>
      <c r="NVT181" s="147"/>
      <c r="NVU181" s="113"/>
      <c r="NVV181" s="148"/>
      <c r="NVW181" s="149"/>
      <c r="NVX181" s="150"/>
      <c r="NVY181" s="151"/>
      <c r="NVZ181" s="152"/>
      <c r="NWA181" s="146"/>
      <c r="NWB181" s="113"/>
      <c r="NWC181" s="147"/>
      <c r="NWD181" s="113"/>
      <c r="NWE181" s="148"/>
      <c r="NWF181" s="149"/>
      <c r="NWG181" s="150"/>
      <c r="NWH181" s="151"/>
      <c r="NWI181" s="152"/>
      <c r="NWJ181" s="146"/>
      <c r="NWK181" s="113"/>
      <c r="NWL181" s="147"/>
      <c r="NWM181" s="113"/>
      <c r="NWN181" s="148"/>
      <c r="NWO181" s="149"/>
      <c r="NWP181" s="150"/>
      <c r="NWQ181" s="151"/>
      <c r="NWR181" s="152"/>
      <c r="NWS181" s="146"/>
      <c r="NWT181" s="113"/>
      <c r="NWU181" s="147"/>
      <c r="NWV181" s="113"/>
      <c r="NWW181" s="148"/>
      <c r="NWX181" s="149"/>
      <c r="NWY181" s="150"/>
      <c r="NWZ181" s="151"/>
      <c r="NXA181" s="152"/>
      <c r="NXB181" s="146"/>
      <c r="NXC181" s="113"/>
      <c r="NXD181" s="147"/>
      <c r="NXE181" s="113"/>
      <c r="NXF181" s="148"/>
      <c r="NXG181" s="149"/>
      <c r="NXH181" s="150"/>
      <c r="NXI181" s="151"/>
      <c r="NXJ181" s="152"/>
      <c r="NXK181" s="146"/>
      <c r="NXL181" s="113"/>
      <c r="NXM181" s="147"/>
      <c r="NXN181" s="113"/>
      <c r="NXO181" s="148"/>
      <c r="NXP181" s="149"/>
      <c r="NXQ181" s="150"/>
      <c r="NXR181" s="151"/>
      <c r="NXS181" s="152"/>
      <c r="NXT181" s="146"/>
      <c r="NXU181" s="113"/>
      <c r="NXV181" s="147"/>
      <c r="NXW181" s="113"/>
      <c r="NXX181" s="148"/>
      <c r="NXY181" s="149"/>
      <c r="NXZ181" s="150"/>
      <c r="NYA181" s="151"/>
      <c r="NYB181" s="152"/>
      <c r="NYC181" s="146"/>
      <c r="NYD181" s="113"/>
      <c r="NYE181" s="147"/>
      <c r="NYF181" s="113"/>
      <c r="NYG181" s="148"/>
      <c r="NYH181" s="149"/>
      <c r="NYI181" s="150"/>
      <c r="NYJ181" s="151"/>
      <c r="NYK181" s="152"/>
      <c r="NYL181" s="146"/>
      <c r="NYM181" s="113"/>
      <c r="NYN181" s="147"/>
      <c r="NYO181" s="113"/>
      <c r="NYP181" s="148"/>
      <c r="NYQ181" s="149"/>
      <c r="NYR181" s="150"/>
      <c r="NYS181" s="151"/>
      <c r="NYT181" s="152"/>
      <c r="NYU181" s="146"/>
      <c r="NYV181" s="113"/>
      <c r="NYW181" s="147"/>
      <c r="NYX181" s="113"/>
      <c r="NYY181" s="148"/>
      <c r="NYZ181" s="149"/>
      <c r="NZA181" s="150"/>
      <c r="NZB181" s="151"/>
      <c r="NZC181" s="152"/>
      <c r="NZD181" s="146"/>
      <c r="NZE181" s="113"/>
      <c r="NZF181" s="147"/>
      <c r="NZG181" s="113"/>
      <c r="NZH181" s="148"/>
      <c r="NZI181" s="149"/>
      <c r="NZJ181" s="150"/>
      <c r="NZK181" s="151"/>
      <c r="NZL181" s="152"/>
      <c r="NZM181" s="146"/>
      <c r="NZN181" s="113"/>
      <c r="NZO181" s="147"/>
      <c r="NZP181" s="113"/>
      <c r="NZQ181" s="148"/>
      <c r="NZR181" s="149"/>
      <c r="NZS181" s="150"/>
      <c r="NZT181" s="151"/>
      <c r="NZU181" s="152"/>
      <c r="NZV181" s="146"/>
      <c r="NZW181" s="113"/>
      <c r="NZX181" s="147"/>
      <c r="NZY181" s="113"/>
      <c r="NZZ181" s="148"/>
      <c r="OAA181" s="149"/>
      <c r="OAB181" s="150"/>
      <c r="OAC181" s="151"/>
      <c r="OAD181" s="152"/>
      <c r="OAE181" s="146"/>
      <c r="OAF181" s="113"/>
      <c r="OAG181" s="147"/>
      <c r="OAH181" s="113"/>
      <c r="OAI181" s="148"/>
      <c r="OAJ181" s="149"/>
      <c r="OAK181" s="150"/>
      <c r="OAL181" s="151"/>
      <c r="OAM181" s="152"/>
      <c r="OAN181" s="146"/>
      <c r="OAO181" s="113"/>
      <c r="OAP181" s="147"/>
      <c r="OAQ181" s="113"/>
      <c r="OAR181" s="148"/>
      <c r="OAS181" s="149"/>
      <c r="OAT181" s="150"/>
      <c r="OAU181" s="151"/>
      <c r="OAV181" s="152"/>
      <c r="OAW181" s="146"/>
      <c r="OAX181" s="113"/>
      <c r="OAY181" s="147"/>
      <c r="OAZ181" s="113"/>
      <c r="OBA181" s="148"/>
      <c r="OBB181" s="149"/>
      <c r="OBC181" s="150"/>
      <c r="OBD181" s="151"/>
      <c r="OBE181" s="152"/>
      <c r="OBF181" s="146"/>
      <c r="OBG181" s="113"/>
      <c r="OBH181" s="147"/>
      <c r="OBI181" s="113"/>
      <c r="OBJ181" s="148"/>
      <c r="OBK181" s="149"/>
      <c r="OBL181" s="150"/>
      <c r="OBM181" s="151"/>
      <c r="OBN181" s="152"/>
      <c r="OBO181" s="146"/>
      <c r="OBP181" s="113"/>
      <c r="OBQ181" s="147"/>
      <c r="OBR181" s="113"/>
      <c r="OBS181" s="148"/>
      <c r="OBT181" s="149"/>
      <c r="OBU181" s="150"/>
      <c r="OBV181" s="151"/>
      <c r="OBW181" s="152"/>
      <c r="OBX181" s="146"/>
      <c r="OBY181" s="113"/>
      <c r="OBZ181" s="147"/>
      <c r="OCA181" s="113"/>
      <c r="OCB181" s="148"/>
      <c r="OCC181" s="149"/>
      <c r="OCD181" s="150"/>
      <c r="OCE181" s="151"/>
      <c r="OCF181" s="152"/>
      <c r="OCG181" s="146"/>
      <c r="OCH181" s="113"/>
      <c r="OCI181" s="147"/>
      <c r="OCJ181" s="113"/>
      <c r="OCK181" s="148"/>
      <c r="OCL181" s="149"/>
      <c r="OCM181" s="150"/>
      <c r="OCN181" s="151"/>
      <c r="OCO181" s="152"/>
      <c r="OCP181" s="146"/>
      <c r="OCQ181" s="113"/>
      <c r="OCR181" s="147"/>
      <c r="OCS181" s="113"/>
      <c r="OCT181" s="148"/>
      <c r="OCU181" s="149"/>
      <c r="OCV181" s="150"/>
      <c r="OCW181" s="151"/>
      <c r="OCX181" s="152"/>
      <c r="OCY181" s="146"/>
      <c r="OCZ181" s="113"/>
      <c r="ODA181" s="147"/>
      <c r="ODB181" s="113"/>
      <c r="ODC181" s="148"/>
      <c r="ODD181" s="149"/>
      <c r="ODE181" s="150"/>
      <c r="ODF181" s="151"/>
      <c r="ODG181" s="152"/>
      <c r="ODH181" s="146"/>
      <c r="ODI181" s="113"/>
      <c r="ODJ181" s="147"/>
      <c r="ODK181" s="113"/>
      <c r="ODL181" s="148"/>
      <c r="ODM181" s="149"/>
      <c r="ODN181" s="150"/>
      <c r="ODO181" s="151"/>
      <c r="ODP181" s="152"/>
      <c r="ODQ181" s="146"/>
      <c r="ODR181" s="113"/>
      <c r="ODS181" s="147"/>
      <c r="ODT181" s="113"/>
      <c r="ODU181" s="148"/>
      <c r="ODV181" s="149"/>
      <c r="ODW181" s="150"/>
      <c r="ODX181" s="151"/>
      <c r="ODY181" s="152"/>
      <c r="ODZ181" s="146"/>
      <c r="OEA181" s="113"/>
      <c r="OEB181" s="147"/>
      <c r="OEC181" s="113"/>
      <c r="OED181" s="148"/>
      <c r="OEE181" s="149"/>
      <c r="OEF181" s="150"/>
      <c r="OEG181" s="151"/>
      <c r="OEH181" s="152"/>
      <c r="OEI181" s="146"/>
      <c r="OEJ181" s="113"/>
      <c r="OEK181" s="147"/>
      <c r="OEL181" s="113"/>
      <c r="OEM181" s="148"/>
      <c r="OEN181" s="149"/>
      <c r="OEO181" s="150"/>
      <c r="OEP181" s="151"/>
      <c r="OEQ181" s="152"/>
      <c r="OER181" s="146"/>
      <c r="OES181" s="113"/>
      <c r="OET181" s="147"/>
      <c r="OEU181" s="113"/>
      <c r="OEV181" s="148"/>
      <c r="OEW181" s="149"/>
      <c r="OEX181" s="150"/>
      <c r="OEY181" s="151"/>
      <c r="OEZ181" s="152"/>
      <c r="OFA181" s="146"/>
      <c r="OFB181" s="113"/>
      <c r="OFC181" s="147"/>
      <c r="OFD181" s="113"/>
      <c r="OFE181" s="148"/>
      <c r="OFF181" s="149"/>
      <c r="OFG181" s="150"/>
      <c r="OFH181" s="151"/>
      <c r="OFI181" s="152"/>
      <c r="OFJ181" s="146"/>
      <c r="OFK181" s="113"/>
      <c r="OFL181" s="147"/>
      <c r="OFM181" s="113"/>
      <c r="OFN181" s="148"/>
      <c r="OFO181" s="149"/>
      <c r="OFP181" s="150"/>
      <c r="OFQ181" s="151"/>
      <c r="OFR181" s="152"/>
      <c r="OFS181" s="146"/>
      <c r="OFT181" s="113"/>
      <c r="OFU181" s="147"/>
      <c r="OFV181" s="113"/>
      <c r="OFW181" s="148"/>
      <c r="OFX181" s="149"/>
      <c r="OFY181" s="150"/>
      <c r="OFZ181" s="151"/>
      <c r="OGA181" s="152"/>
      <c r="OGB181" s="146"/>
      <c r="OGC181" s="113"/>
      <c r="OGD181" s="147"/>
      <c r="OGE181" s="113"/>
      <c r="OGF181" s="148"/>
      <c r="OGG181" s="149"/>
      <c r="OGH181" s="150"/>
      <c r="OGI181" s="151"/>
      <c r="OGJ181" s="152"/>
      <c r="OGK181" s="146"/>
      <c r="OGL181" s="113"/>
      <c r="OGM181" s="147"/>
      <c r="OGN181" s="113"/>
      <c r="OGO181" s="148"/>
      <c r="OGP181" s="149"/>
      <c r="OGQ181" s="150"/>
      <c r="OGR181" s="151"/>
      <c r="OGS181" s="152"/>
      <c r="OGT181" s="146"/>
      <c r="OGU181" s="113"/>
      <c r="OGV181" s="147"/>
      <c r="OGW181" s="113"/>
      <c r="OGX181" s="148"/>
      <c r="OGY181" s="149"/>
      <c r="OGZ181" s="150"/>
      <c r="OHA181" s="151"/>
      <c r="OHB181" s="152"/>
      <c r="OHC181" s="146"/>
      <c r="OHD181" s="113"/>
      <c r="OHE181" s="147"/>
      <c r="OHF181" s="113"/>
      <c r="OHG181" s="148"/>
      <c r="OHH181" s="149"/>
      <c r="OHI181" s="150"/>
      <c r="OHJ181" s="151"/>
      <c r="OHK181" s="152"/>
      <c r="OHL181" s="146"/>
      <c r="OHM181" s="113"/>
      <c r="OHN181" s="147"/>
      <c r="OHO181" s="113"/>
      <c r="OHP181" s="148"/>
      <c r="OHQ181" s="149"/>
      <c r="OHR181" s="150"/>
      <c r="OHS181" s="151"/>
      <c r="OHT181" s="152"/>
      <c r="OHU181" s="146"/>
      <c r="OHV181" s="113"/>
      <c r="OHW181" s="147"/>
      <c r="OHX181" s="113"/>
      <c r="OHY181" s="148"/>
      <c r="OHZ181" s="149"/>
      <c r="OIA181" s="150"/>
      <c r="OIB181" s="151"/>
      <c r="OIC181" s="152"/>
      <c r="OID181" s="146"/>
      <c r="OIE181" s="113"/>
      <c r="OIF181" s="147"/>
      <c r="OIG181" s="113"/>
      <c r="OIH181" s="148"/>
      <c r="OII181" s="149"/>
      <c r="OIJ181" s="150"/>
      <c r="OIK181" s="151"/>
      <c r="OIL181" s="152"/>
      <c r="OIM181" s="146"/>
      <c r="OIN181" s="113"/>
      <c r="OIO181" s="147"/>
      <c r="OIP181" s="113"/>
      <c r="OIQ181" s="148"/>
      <c r="OIR181" s="149"/>
      <c r="OIS181" s="150"/>
      <c r="OIT181" s="151"/>
      <c r="OIU181" s="152"/>
      <c r="OIV181" s="146"/>
      <c r="OIW181" s="113"/>
      <c r="OIX181" s="147"/>
      <c r="OIY181" s="113"/>
      <c r="OIZ181" s="148"/>
      <c r="OJA181" s="149"/>
      <c r="OJB181" s="150"/>
      <c r="OJC181" s="151"/>
      <c r="OJD181" s="152"/>
      <c r="OJE181" s="146"/>
      <c r="OJF181" s="113"/>
      <c r="OJG181" s="147"/>
      <c r="OJH181" s="113"/>
      <c r="OJI181" s="148"/>
      <c r="OJJ181" s="149"/>
      <c r="OJK181" s="150"/>
      <c r="OJL181" s="151"/>
      <c r="OJM181" s="152"/>
      <c r="OJN181" s="146"/>
      <c r="OJO181" s="113"/>
      <c r="OJP181" s="147"/>
      <c r="OJQ181" s="113"/>
      <c r="OJR181" s="148"/>
      <c r="OJS181" s="149"/>
      <c r="OJT181" s="150"/>
      <c r="OJU181" s="151"/>
      <c r="OJV181" s="152"/>
      <c r="OJW181" s="146"/>
      <c r="OJX181" s="113"/>
      <c r="OJY181" s="147"/>
      <c r="OJZ181" s="113"/>
      <c r="OKA181" s="148"/>
      <c r="OKB181" s="149"/>
      <c r="OKC181" s="150"/>
      <c r="OKD181" s="151"/>
      <c r="OKE181" s="152"/>
      <c r="OKF181" s="146"/>
      <c r="OKG181" s="113"/>
      <c r="OKH181" s="147"/>
      <c r="OKI181" s="113"/>
      <c r="OKJ181" s="148"/>
      <c r="OKK181" s="149"/>
      <c r="OKL181" s="150"/>
      <c r="OKM181" s="151"/>
      <c r="OKN181" s="152"/>
      <c r="OKO181" s="146"/>
      <c r="OKP181" s="113"/>
      <c r="OKQ181" s="147"/>
      <c r="OKR181" s="113"/>
      <c r="OKS181" s="148"/>
      <c r="OKT181" s="149"/>
      <c r="OKU181" s="150"/>
      <c r="OKV181" s="151"/>
      <c r="OKW181" s="152"/>
      <c r="OKX181" s="146"/>
      <c r="OKY181" s="113"/>
      <c r="OKZ181" s="147"/>
      <c r="OLA181" s="113"/>
      <c r="OLB181" s="148"/>
      <c r="OLC181" s="149"/>
      <c r="OLD181" s="150"/>
      <c r="OLE181" s="151"/>
      <c r="OLF181" s="152"/>
      <c r="OLG181" s="146"/>
      <c r="OLH181" s="113"/>
      <c r="OLI181" s="147"/>
      <c r="OLJ181" s="113"/>
      <c r="OLK181" s="148"/>
      <c r="OLL181" s="149"/>
      <c r="OLM181" s="150"/>
      <c r="OLN181" s="151"/>
      <c r="OLO181" s="152"/>
      <c r="OLP181" s="146"/>
      <c r="OLQ181" s="113"/>
      <c r="OLR181" s="147"/>
      <c r="OLS181" s="113"/>
      <c r="OLT181" s="148"/>
      <c r="OLU181" s="149"/>
      <c r="OLV181" s="150"/>
      <c r="OLW181" s="151"/>
      <c r="OLX181" s="152"/>
      <c r="OLY181" s="146"/>
      <c r="OLZ181" s="113"/>
      <c r="OMA181" s="147"/>
      <c r="OMB181" s="113"/>
      <c r="OMC181" s="148"/>
      <c r="OMD181" s="149"/>
      <c r="OME181" s="150"/>
      <c r="OMF181" s="151"/>
      <c r="OMG181" s="152"/>
      <c r="OMH181" s="146"/>
      <c r="OMI181" s="113"/>
      <c r="OMJ181" s="147"/>
      <c r="OMK181" s="113"/>
      <c r="OML181" s="148"/>
      <c r="OMM181" s="149"/>
      <c r="OMN181" s="150"/>
      <c r="OMO181" s="151"/>
      <c r="OMP181" s="152"/>
      <c r="OMQ181" s="146"/>
      <c r="OMR181" s="113"/>
      <c r="OMS181" s="147"/>
      <c r="OMT181" s="113"/>
      <c r="OMU181" s="148"/>
      <c r="OMV181" s="149"/>
      <c r="OMW181" s="150"/>
      <c r="OMX181" s="151"/>
      <c r="OMY181" s="152"/>
      <c r="OMZ181" s="146"/>
      <c r="ONA181" s="113"/>
      <c r="ONB181" s="147"/>
      <c r="ONC181" s="113"/>
      <c r="OND181" s="148"/>
      <c r="ONE181" s="149"/>
      <c r="ONF181" s="150"/>
      <c r="ONG181" s="151"/>
      <c r="ONH181" s="152"/>
      <c r="ONI181" s="146"/>
      <c r="ONJ181" s="113"/>
      <c r="ONK181" s="147"/>
      <c r="ONL181" s="113"/>
      <c r="ONM181" s="148"/>
      <c r="ONN181" s="149"/>
      <c r="ONO181" s="150"/>
      <c r="ONP181" s="151"/>
      <c r="ONQ181" s="152"/>
      <c r="ONR181" s="146"/>
      <c r="ONS181" s="113"/>
      <c r="ONT181" s="147"/>
      <c r="ONU181" s="113"/>
      <c r="ONV181" s="148"/>
      <c r="ONW181" s="149"/>
      <c r="ONX181" s="150"/>
      <c r="ONY181" s="151"/>
      <c r="ONZ181" s="152"/>
      <c r="OOA181" s="146"/>
      <c r="OOB181" s="113"/>
      <c r="OOC181" s="147"/>
      <c r="OOD181" s="113"/>
      <c r="OOE181" s="148"/>
      <c r="OOF181" s="149"/>
      <c r="OOG181" s="150"/>
      <c r="OOH181" s="151"/>
      <c r="OOI181" s="152"/>
      <c r="OOJ181" s="146"/>
      <c r="OOK181" s="113"/>
      <c r="OOL181" s="147"/>
      <c r="OOM181" s="113"/>
      <c r="OON181" s="148"/>
      <c r="OOO181" s="149"/>
      <c r="OOP181" s="150"/>
      <c r="OOQ181" s="151"/>
      <c r="OOR181" s="152"/>
      <c r="OOS181" s="146"/>
      <c r="OOT181" s="113"/>
      <c r="OOU181" s="147"/>
      <c r="OOV181" s="113"/>
      <c r="OOW181" s="148"/>
      <c r="OOX181" s="149"/>
      <c r="OOY181" s="150"/>
      <c r="OOZ181" s="151"/>
      <c r="OPA181" s="152"/>
      <c r="OPB181" s="146"/>
      <c r="OPC181" s="113"/>
      <c r="OPD181" s="147"/>
      <c r="OPE181" s="113"/>
      <c r="OPF181" s="148"/>
      <c r="OPG181" s="149"/>
      <c r="OPH181" s="150"/>
      <c r="OPI181" s="151"/>
      <c r="OPJ181" s="152"/>
      <c r="OPK181" s="146"/>
      <c r="OPL181" s="113"/>
      <c r="OPM181" s="147"/>
      <c r="OPN181" s="113"/>
      <c r="OPO181" s="148"/>
      <c r="OPP181" s="149"/>
      <c r="OPQ181" s="150"/>
      <c r="OPR181" s="151"/>
      <c r="OPS181" s="152"/>
      <c r="OPT181" s="146"/>
      <c r="OPU181" s="113"/>
      <c r="OPV181" s="147"/>
      <c r="OPW181" s="113"/>
      <c r="OPX181" s="148"/>
      <c r="OPY181" s="149"/>
      <c r="OPZ181" s="150"/>
      <c r="OQA181" s="151"/>
      <c r="OQB181" s="152"/>
      <c r="OQC181" s="146"/>
      <c r="OQD181" s="113"/>
      <c r="OQE181" s="147"/>
      <c r="OQF181" s="113"/>
      <c r="OQG181" s="148"/>
      <c r="OQH181" s="149"/>
      <c r="OQI181" s="150"/>
      <c r="OQJ181" s="151"/>
      <c r="OQK181" s="152"/>
      <c r="OQL181" s="146"/>
      <c r="OQM181" s="113"/>
      <c r="OQN181" s="147"/>
      <c r="OQO181" s="113"/>
      <c r="OQP181" s="148"/>
      <c r="OQQ181" s="149"/>
      <c r="OQR181" s="150"/>
      <c r="OQS181" s="151"/>
      <c r="OQT181" s="152"/>
      <c r="OQU181" s="146"/>
      <c r="OQV181" s="113"/>
      <c r="OQW181" s="147"/>
      <c r="OQX181" s="113"/>
      <c r="OQY181" s="148"/>
      <c r="OQZ181" s="149"/>
      <c r="ORA181" s="150"/>
      <c r="ORB181" s="151"/>
      <c r="ORC181" s="152"/>
      <c r="ORD181" s="146"/>
      <c r="ORE181" s="113"/>
      <c r="ORF181" s="147"/>
      <c r="ORG181" s="113"/>
      <c r="ORH181" s="148"/>
      <c r="ORI181" s="149"/>
      <c r="ORJ181" s="150"/>
      <c r="ORK181" s="151"/>
      <c r="ORL181" s="152"/>
      <c r="ORM181" s="146"/>
      <c r="ORN181" s="113"/>
      <c r="ORO181" s="147"/>
      <c r="ORP181" s="113"/>
      <c r="ORQ181" s="148"/>
      <c r="ORR181" s="149"/>
      <c r="ORS181" s="150"/>
      <c r="ORT181" s="151"/>
      <c r="ORU181" s="152"/>
      <c r="ORV181" s="146"/>
      <c r="ORW181" s="113"/>
      <c r="ORX181" s="147"/>
      <c r="ORY181" s="113"/>
      <c r="ORZ181" s="148"/>
      <c r="OSA181" s="149"/>
      <c r="OSB181" s="150"/>
      <c r="OSC181" s="151"/>
      <c r="OSD181" s="152"/>
      <c r="OSE181" s="146"/>
      <c r="OSF181" s="113"/>
      <c r="OSG181" s="147"/>
      <c r="OSH181" s="113"/>
      <c r="OSI181" s="148"/>
      <c r="OSJ181" s="149"/>
      <c r="OSK181" s="150"/>
      <c r="OSL181" s="151"/>
      <c r="OSM181" s="152"/>
      <c r="OSN181" s="146"/>
      <c r="OSO181" s="113"/>
      <c r="OSP181" s="147"/>
      <c r="OSQ181" s="113"/>
      <c r="OSR181" s="148"/>
      <c r="OSS181" s="149"/>
      <c r="OST181" s="150"/>
      <c r="OSU181" s="151"/>
      <c r="OSV181" s="152"/>
      <c r="OSW181" s="146"/>
      <c r="OSX181" s="113"/>
      <c r="OSY181" s="147"/>
      <c r="OSZ181" s="113"/>
      <c r="OTA181" s="148"/>
      <c r="OTB181" s="149"/>
      <c r="OTC181" s="150"/>
      <c r="OTD181" s="151"/>
      <c r="OTE181" s="152"/>
      <c r="OTF181" s="146"/>
      <c r="OTG181" s="113"/>
      <c r="OTH181" s="147"/>
      <c r="OTI181" s="113"/>
      <c r="OTJ181" s="148"/>
      <c r="OTK181" s="149"/>
      <c r="OTL181" s="150"/>
      <c r="OTM181" s="151"/>
      <c r="OTN181" s="152"/>
      <c r="OTO181" s="146"/>
      <c r="OTP181" s="113"/>
      <c r="OTQ181" s="147"/>
      <c r="OTR181" s="113"/>
      <c r="OTS181" s="148"/>
      <c r="OTT181" s="149"/>
      <c r="OTU181" s="150"/>
      <c r="OTV181" s="151"/>
      <c r="OTW181" s="152"/>
      <c r="OTX181" s="146"/>
      <c r="OTY181" s="113"/>
      <c r="OTZ181" s="147"/>
      <c r="OUA181" s="113"/>
      <c r="OUB181" s="148"/>
      <c r="OUC181" s="149"/>
      <c r="OUD181" s="150"/>
      <c r="OUE181" s="151"/>
      <c r="OUF181" s="152"/>
      <c r="OUG181" s="146"/>
      <c r="OUH181" s="113"/>
      <c r="OUI181" s="147"/>
      <c r="OUJ181" s="113"/>
      <c r="OUK181" s="148"/>
      <c r="OUL181" s="149"/>
      <c r="OUM181" s="150"/>
      <c r="OUN181" s="151"/>
      <c r="OUO181" s="152"/>
      <c r="OUP181" s="146"/>
      <c r="OUQ181" s="113"/>
      <c r="OUR181" s="147"/>
      <c r="OUS181" s="113"/>
      <c r="OUT181" s="148"/>
      <c r="OUU181" s="149"/>
      <c r="OUV181" s="150"/>
      <c r="OUW181" s="151"/>
      <c r="OUX181" s="152"/>
      <c r="OUY181" s="146"/>
      <c r="OUZ181" s="113"/>
      <c r="OVA181" s="147"/>
      <c r="OVB181" s="113"/>
      <c r="OVC181" s="148"/>
      <c r="OVD181" s="149"/>
      <c r="OVE181" s="150"/>
      <c r="OVF181" s="151"/>
      <c r="OVG181" s="152"/>
      <c r="OVH181" s="146"/>
      <c r="OVI181" s="113"/>
      <c r="OVJ181" s="147"/>
      <c r="OVK181" s="113"/>
      <c r="OVL181" s="148"/>
      <c r="OVM181" s="149"/>
      <c r="OVN181" s="150"/>
      <c r="OVO181" s="151"/>
      <c r="OVP181" s="152"/>
      <c r="OVQ181" s="146"/>
      <c r="OVR181" s="113"/>
      <c r="OVS181" s="147"/>
      <c r="OVT181" s="113"/>
      <c r="OVU181" s="148"/>
      <c r="OVV181" s="149"/>
      <c r="OVW181" s="150"/>
      <c r="OVX181" s="151"/>
      <c r="OVY181" s="152"/>
      <c r="OVZ181" s="146"/>
      <c r="OWA181" s="113"/>
      <c r="OWB181" s="147"/>
      <c r="OWC181" s="113"/>
      <c r="OWD181" s="148"/>
      <c r="OWE181" s="149"/>
      <c r="OWF181" s="150"/>
      <c r="OWG181" s="151"/>
      <c r="OWH181" s="152"/>
      <c r="OWI181" s="146"/>
      <c r="OWJ181" s="113"/>
      <c r="OWK181" s="147"/>
      <c r="OWL181" s="113"/>
      <c r="OWM181" s="148"/>
      <c r="OWN181" s="149"/>
      <c r="OWO181" s="150"/>
      <c r="OWP181" s="151"/>
      <c r="OWQ181" s="152"/>
      <c r="OWR181" s="146"/>
      <c r="OWS181" s="113"/>
      <c r="OWT181" s="147"/>
      <c r="OWU181" s="113"/>
      <c r="OWV181" s="148"/>
      <c r="OWW181" s="149"/>
      <c r="OWX181" s="150"/>
      <c r="OWY181" s="151"/>
      <c r="OWZ181" s="152"/>
      <c r="OXA181" s="146"/>
      <c r="OXB181" s="113"/>
      <c r="OXC181" s="147"/>
      <c r="OXD181" s="113"/>
      <c r="OXE181" s="148"/>
      <c r="OXF181" s="149"/>
      <c r="OXG181" s="150"/>
      <c r="OXH181" s="151"/>
      <c r="OXI181" s="152"/>
      <c r="OXJ181" s="146"/>
      <c r="OXK181" s="113"/>
      <c r="OXL181" s="147"/>
      <c r="OXM181" s="113"/>
      <c r="OXN181" s="148"/>
      <c r="OXO181" s="149"/>
      <c r="OXP181" s="150"/>
      <c r="OXQ181" s="151"/>
      <c r="OXR181" s="152"/>
      <c r="OXS181" s="146"/>
      <c r="OXT181" s="113"/>
      <c r="OXU181" s="147"/>
      <c r="OXV181" s="113"/>
      <c r="OXW181" s="148"/>
      <c r="OXX181" s="149"/>
      <c r="OXY181" s="150"/>
      <c r="OXZ181" s="151"/>
      <c r="OYA181" s="152"/>
      <c r="OYB181" s="146"/>
      <c r="OYC181" s="113"/>
      <c r="OYD181" s="147"/>
      <c r="OYE181" s="113"/>
      <c r="OYF181" s="148"/>
      <c r="OYG181" s="149"/>
      <c r="OYH181" s="150"/>
      <c r="OYI181" s="151"/>
      <c r="OYJ181" s="152"/>
      <c r="OYK181" s="146"/>
      <c r="OYL181" s="113"/>
      <c r="OYM181" s="147"/>
      <c r="OYN181" s="113"/>
      <c r="OYO181" s="148"/>
      <c r="OYP181" s="149"/>
      <c r="OYQ181" s="150"/>
      <c r="OYR181" s="151"/>
      <c r="OYS181" s="152"/>
      <c r="OYT181" s="146"/>
      <c r="OYU181" s="113"/>
      <c r="OYV181" s="147"/>
      <c r="OYW181" s="113"/>
      <c r="OYX181" s="148"/>
      <c r="OYY181" s="149"/>
      <c r="OYZ181" s="150"/>
      <c r="OZA181" s="151"/>
      <c r="OZB181" s="152"/>
      <c r="OZC181" s="146"/>
      <c r="OZD181" s="113"/>
      <c r="OZE181" s="147"/>
      <c r="OZF181" s="113"/>
      <c r="OZG181" s="148"/>
      <c r="OZH181" s="149"/>
      <c r="OZI181" s="150"/>
      <c r="OZJ181" s="151"/>
      <c r="OZK181" s="152"/>
      <c r="OZL181" s="146"/>
      <c r="OZM181" s="113"/>
      <c r="OZN181" s="147"/>
      <c r="OZO181" s="113"/>
      <c r="OZP181" s="148"/>
      <c r="OZQ181" s="149"/>
      <c r="OZR181" s="150"/>
      <c r="OZS181" s="151"/>
      <c r="OZT181" s="152"/>
      <c r="OZU181" s="146"/>
      <c r="OZV181" s="113"/>
      <c r="OZW181" s="147"/>
      <c r="OZX181" s="113"/>
      <c r="OZY181" s="148"/>
      <c r="OZZ181" s="149"/>
      <c r="PAA181" s="150"/>
      <c r="PAB181" s="151"/>
      <c r="PAC181" s="152"/>
      <c r="PAD181" s="146"/>
      <c r="PAE181" s="113"/>
      <c r="PAF181" s="147"/>
      <c r="PAG181" s="113"/>
      <c r="PAH181" s="148"/>
      <c r="PAI181" s="149"/>
      <c r="PAJ181" s="150"/>
      <c r="PAK181" s="151"/>
      <c r="PAL181" s="152"/>
      <c r="PAM181" s="146"/>
      <c r="PAN181" s="113"/>
      <c r="PAO181" s="147"/>
      <c r="PAP181" s="113"/>
      <c r="PAQ181" s="148"/>
      <c r="PAR181" s="149"/>
      <c r="PAS181" s="150"/>
      <c r="PAT181" s="151"/>
      <c r="PAU181" s="152"/>
      <c r="PAV181" s="146"/>
      <c r="PAW181" s="113"/>
      <c r="PAX181" s="147"/>
      <c r="PAY181" s="113"/>
      <c r="PAZ181" s="148"/>
      <c r="PBA181" s="149"/>
      <c r="PBB181" s="150"/>
      <c r="PBC181" s="151"/>
      <c r="PBD181" s="152"/>
      <c r="PBE181" s="146"/>
      <c r="PBF181" s="113"/>
      <c r="PBG181" s="147"/>
      <c r="PBH181" s="113"/>
      <c r="PBI181" s="148"/>
      <c r="PBJ181" s="149"/>
      <c r="PBK181" s="150"/>
      <c r="PBL181" s="151"/>
      <c r="PBM181" s="152"/>
      <c r="PBN181" s="146"/>
      <c r="PBO181" s="113"/>
      <c r="PBP181" s="147"/>
      <c r="PBQ181" s="113"/>
      <c r="PBR181" s="148"/>
      <c r="PBS181" s="149"/>
      <c r="PBT181" s="150"/>
      <c r="PBU181" s="151"/>
      <c r="PBV181" s="152"/>
      <c r="PBW181" s="146"/>
      <c r="PBX181" s="113"/>
      <c r="PBY181" s="147"/>
      <c r="PBZ181" s="113"/>
      <c r="PCA181" s="148"/>
      <c r="PCB181" s="149"/>
      <c r="PCC181" s="150"/>
      <c r="PCD181" s="151"/>
      <c r="PCE181" s="152"/>
      <c r="PCF181" s="146"/>
      <c r="PCG181" s="113"/>
      <c r="PCH181" s="147"/>
      <c r="PCI181" s="113"/>
      <c r="PCJ181" s="148"/>
      <c r="PCK181" s="149"/>
      <c r="PCL181" s="150"/>
      <c r="PCM181" s="151"/>
      <c r="PCN181" s="152"/>
      <c r="PCO181" s="146"/>
      <c r="PCP181" s="113"/>
      <c r="PCQ181" s="147"/>
      <c r="PCR181" s="113"/>
      <c r="PCS181" s="148"/>
      <c r="PCT181" s="149"/>
      <c r="PCU181" s="150"/>
      <c r="PCV181" s="151"/>
      <c r="PCW181" s="152"/>
      <c r="PCX181" s="146"/>
      <c r="PCY181" s="113"/>
      <c r="PCZ181" s="147"/>
      <c r="PDA181" s="113"/>
      <c r="PDB181" s="148"/>
      <c r="PDC181" s="149"/>
      <c r="PDD181" s="150"/>
      <c r="PDE181" s="151"/>
      <c r="PDF181" s="152"/>
      <c r="PDG181" s="146"/>
      <c r="PDH181" s="113"/>
      <c r="PDI181" s="147"/>
      <c r="PDJ181" s="113"/>
      <c r="PDK181" s="148"/>
      <c r="PDL181" s="149"/>
      <c r="PDM181" s="150"/>
      <c r="PDN181" s="151"/>
      <c r="PDO181" s="152"/>
      <c r="PDP181" s="146"/>
      <c r="PDQ181" s="113"/>
      <c r="PDR181" s="147"/>
      <c r="PDS181" s="113"/>
      <c r="PDT181" s="148"/>
      <c r="PDU181" s="149"/>
      <c r="PDV181" s="150"/>
      <c r="PDW181" s="151"/>
      <c r="PDX181" s="152"/>
      <c r="PDY181" s="146"/>
      <c r="PDZ181" s="113"/>
      <c r="PEA181" s="147"/>
      <c r="PEB181" s="113"/>
      <c r="PEC181" s="148"/>
      <c r="PED181" s="149"/>
      <c r="PEE181" s="150"/>
      <c r="PEF181" s="151"/>
      <c r="PEG181" s="152"/>
      <c r="PEH181" s="146"/>
      <c r="PEI181" s="113"/>
      <c r="PEJ181" s="147"/>
      <c r="PEK181" s="113"/>
      <c r="PEL181" s="148"/>
      <c r="PEM181" s="149"/>
      <c r="PEN181" s="150"/>
      <c r="PEO181" s="151"/>
      <c r="PEP181" s="152"/>
      <c r="PEQ181" s="146"/>
      <c r="PER181" s="113"/>
      <c r="PES181" s="147"/>
      <c r="PET181" s="113"/>
      <c r="PEU181" s="148"/>
      <c r="PEV181" s="149"/>
      <c r="PEW181" s="150"/>
      <c r="PEX181" s="151"/>
      <c r="PEY181" s="152"/>
      <c r="PEZ181" s="146"/>
      <c r="PFA181" s="113"/>
      <c r="PFB181" s="147"/>
      <c r="PFC181" s="113"/>
      <c r="PFD181" s="148"/>
      <c r="PFE181" s="149"/>
      <c r="PFF181" s="150"/>
      <c r="PFG181" s="151"/>
      <c r="PFH181" s="152"/>
      <c r="PFI181" s="146"/>
      <c r="PFJ181" s="113"/>
      <c r="PFK181" s="147"/>
      <c r="PFL181" s="113"/>
      <c r="PFM181" s="148"/>
      <c r="PFN181" s="149"/>
      <c r="PFO181" s="150"/>
      <c r="PFP181" s="151"/>
      <c r="PFQ181" s="152"/>
      <c r="PFR181" s="146"/>
      <c r="PFS181" s="113"/>
      <c r="PFT181" s="147"/>
      <c r="PFU181" s="113"/>
      <c r="PFV181" s="148"/>
      <c r="PFW181" s="149"/>
      <c r="PFX181" s="150"/>
      <c r="PFY181" s="151"/>
      <c r="PFZ181" s="152"/>
      <c r="PGA181" s="146"/>
      <c r="PGB181" s="113"/>
      <c r="PGC181" s="147"/>
      <c r="PGD181" s="113"/>
      <c r="PGE181" s="148"/>
      <c r="PGF181" s="149"/>
      <c r="PGG181" s="150"/>
      <c r="PGH181" s="151"/>
      <c r="PGI181" s="152"/>
      <c r="PGJ181" s="146"/>
      <c r="PGK181" s="113"/>
      <c r="PGL181" s="147"/>
      <c r="PGM181" s="113"/>
      <c r="PGN181" s="148"/>
      <c r="PGO181" s="149"/>
      <c r="PGP181" s="150"/>
      <c r="PGQ181" s="151"/>
      <c r="PGR181" s="152"/>
      <c r="PGS181" s="146"/>
      <c r="PGT181" s="113"/>
      <c r="PGU181" s="147"/>
      <c r="PGV181" s="113"/>
      <c r="PGW181" s="148"/>
      <c r="PGX181" s="149"/>
      <c r="PGY181" s="150"/>
      <c r="PGZ181" s="151"/>
      <c r="PHA181" s="152"/>
      <c r="PHB181" s="146"/>
      <c r="PHC181" s="113"/>
      <c r="PHD181" s="147"/>
      <c r="PHE181" s="113"/>
      <c r="PHF181" s="148"/>
      <c r="PHG181" s="149"/>
      <c r="PHH181" s="150"/>
      <c r="PHI181" s="151"/>
      <c r="PHJ181" s="152"/>
      <c r="PHK181" s="146"/>
      <c r="PHL181" s="113"/>
      <c r="PHM181" s="147"/>
      <c r="PHN181" s="113"/>
      <c r="PHO181" s="148"/>
      <c r="PHP181" s="149"/>
      <c r="PHQ181" s="150"/>
      <c r="PHR181" s="151"/>
      <c r="PHS181" s="152"/>
      <c r="PHT181" s="146"/>
      <c r="PHU181" s="113"/>
      <c r="PHV181" s="147"/>
      <c r="PHW181" s="113"/>
      <c r="PHX181" s="148"/>
      <c r="PHY181" s="149"/>
      <c r="PHZ181" s="150"/>
      <c r="PIA181" s="151"/>
      <c r="PIB181" s="152"/>
      <c r="PIC181" s="146"/>
      <c r="PID181" s="113"/>
      <c r="PIE181" s="147"/>
      <c r="PIF181" s="113"/>
      <c r="PIG181" s="148"/>
      <c r="PIH181" s="149"/>
      <c r="PII181" s="150"/>
      <c r="PIJ181" s="151"/>
      <c r="PIK181" s="152"/>
      <c r="PIL181" s="146"/>
      <c r="PIM181" s="113"/>
      <c r="PIN181" s="147"/>
      <c r="PIO181" s="113"/>
      <c r="PIP181" s="148"/>
      <c r="PIQ181" s="149"/>
      <c r="PIR181" s="150"/>
      <c r="PIS181" s="151"/>
      <c r="PIT181" s="152"/>
      <c r="PIU181" s="146"/>
      <c r="PIV181" s="113"/>
      <c r="PIW181" s="147"/>
      <c r="PIX181" s="113"/>
      <c r="PIY181" s="148"/>
      <c r="PIZ181" s="149"/>
      <c r="PJA181" s="150"/>
      <c r="PJB181" s="151"/>
      <c r="PJC181" s="152"/>
      <c r="PJD181" s="146"/>
      <c r="PJE181" s="113"/>
      <c r="PJF181" s="147"/>
      <c r="PJG181" s="113"/>
      <c r="PJH181" s="148"/>
      <c r="PJI181" s="149"/>
      <c r="PJJ181" s="150"/>
      <c r="PJK181" s="151"/>
      <c r="PJL181" s="152"/>
      <c r="PJM181" s="146"/>
      <c r="PJN181" s="113"/>
      <c r="PJO181" s="147"/>
      <c r="PJP181" s="113"/>
      <c r="PJQ181" s="148"/>
      <c r="PJR181" s="149"/>
      <c r="PJS181" s="150"/>
      <c r="PJT181" s="151"/>
      <c r="PJU181" s="152"/>
      <c r="PJV181" s="146"/>
      <c r="PJW181" s="113"/>
      <c r="PJX181" s="147"/>
      <c r="PJY181" s="113"/>
      <c r="PJZ181" s="148"/>
      <c r="PKA181" s="149"/>
      <c r="PKB181" s="150"/>
      <c r="PKC181" s="151"/>
      <c r="PKD181" s="152"/>
      <c r="PKE181" s="146"/>
      <c r="PKF181" s="113"/>
      <c r="PKG181" s="147"/>
      <c r="PKH181" s="113"/>
      <c r="PKI181" s="148"/>
      <c r="PKJ181" s="149"/>
      <c r="PKK181" s="150"/>
      <c r="PKL181" s="151"/>
      <c r="PKM181" s="152"/>
      <c r="PKN181" s="146"/>
      <c r="PKO181" s="113"/>
      <c r="PKP181" s="147"/>
      <c r="PKQ181" s="113"/>
      <c r="PKR181" s="148"/>
      <c r="PKS181" s="149"/>
      <c r="PKT181" s="150"/>
      <c r="PKU181" s="151"/>
      <c r="PKV181" s="152"/>
      <c r="PKW181" s="146"/>
      <c r="PKX181" s="113"/>
      <c r="PKY181" s="147"/>
      <c r="PKZ181" s="113"/>
      <c r="PLA181" s="148"/>
      <c r="PLB181" s="149"/>
      <c r="PLC181" s="150"/>
      <c r="PLD181" s="151"/>
      <c r="PLE181" s="152"/>
      <c r="PLF181" s="146"/>
      <c r="PLG181" s="113"/>
      <c r="PLH181" s="147"/>
      <c r="PLI181" s="113"/>
      <c r="PLJ181" s="148"/>
      <c r="PLK181" s="149"/>
      <c r="PLL181" s="150"/>
      <c r="PLM181" s="151"/>
      <c r="PLN181" s="152"/>
      <c r="PLO181" s="146"/>
      <c r="PLP181" s="113"/>
      <c r="PLQ181" s="147"/>
      <c r="PLR181" s="113"/>
      <c r="PLS181" s="148"/>
      <c r="PLT181" s="149"/>
      <c r="PLU181" s="150"/>
      <c r="PLV181" s="151"/>
      <c r="PLW181" s="152"/>
      <c r="PLX181" s="146"/>
      <c r="PLY181" s="113"/>
      <c r="PLZ181" s="147"/>
      <c r="PMA181" s="113"/>
      <c r="PMB181" s="148"/>
      <c r="PMC181" s="149"/>
      <c r="PMD181" s="150"/>
      <c r="PME181" s="151"/>
      <c r="PMF181" s="152"/>
      <c r="PMG181" s="146"/>
      <c r="PMH181" s="113"/>
      <c r="PMI181" s="147"/>
      <c r="PMJ181" s="113"/>
      <c r="PMK181" s="148"/>
      <c r="PML181" s="149"/>
      <c r="PMM181" s="150"/>
      <c r="PMN181" s="151"/>
      <c r="PMO181" s="152"/>
      <c r="PMP181" s="146"/>
      <c r="PMQ181" s="113"/>
      <c r="PMR181" s="147"/>
      <c r="PMS181" s="113"/>
      <c r="PMT181" s="148"/>
      <c r="PMU181" s="149"/>
      <c r="PMV181" s="150"/>
      <c r="PMW181" s="151"/>
      <c r="PMX181" s="152"/>
      <c r="PMY181" s="146"/>
      <c r="PMZ181" s="113"/>
      <c r="PNA181" s="147"/>
      <c r="PNB181" s="113"/>
      <c r="PNC181" s="148"/>
      <c r="PND181" s="149"/>
      <c r="PNE181" s="150"/>
      <c r="PNF181" s="151"/>
      <c r="PNG181" s="152"/>
      <c r="PNH181" s="146"/>
      <c r="PNI181" s="113"/>
      <c r="PNJ181" s="147"/>
      <c r="PNK181" s="113"/>
      <c r="PNL181" s="148"/>
      <c r="PNM181" s="149"/>
      <c r="PNN181" s="150"/>
      <c r="PNO181" s="151"/>
      <c r="PNP181" s="152"/>
      <c r="PNQ181" s="146"/>
      <c r="PNR181" s="113"/>
      <c r="PNS181" s="147"/>
      <c r="PNT181" s="113"/>
      <c r="PNU181" s="148"/>
      <c r="PNV181" s="149"/>
      <c r="PNW181" s="150"/>
      <c r="PNX181" s="151"/>
      <c r="PNY181" s="152"/>
      <c r="PNZ181" s="146"/>
      <c r="POA181" s="113"/>
      <c r="POB181" s="147"/>
      <c r="POC181" s="113"/>
      <c r="POD181" s="148"/>
      <c r="POE181" s="149"/>
      <c r="POF181" s="150"/>
      <c r="POG181" s="151"/>
      <c r="POH181" s="152"/>
      <c r="POI181" s="146"/>
      <c r="POJ181" s="113"/>
      <c r="POK181" s="147"/>
      <c r="POL181" s="113"/>
      <c r="POM181" s="148"/>
      <c r="PON181" s="149"/>
      <c r="POO181" s="150"/>
      <c r="POP181" s="151"/>
      <c r="POQ181" s="152"/>
      <c r="POR181" s="146"/>
      <c r="POS181" s="113"/>
      <c r="POT181" s="147"/>
      <c r="POU181" s="113"/>
      <c r="POV181" s="148"/>
      <c r="POW181" s="149"/>
      <c r="POX181" s="150"/>
      <c r="POY181" s="151"/>
      <c r="POZ181" s="152"/>
      <c r="PPA181" s="146"/>
      <c r="PPB181" s="113"/>
      <c r="PPC181" s="147"/>
      <c r="PPD181" s="113"/>
      <c r="PPE181" s="148"/>
      <c r="PPF181" s="149"/>
      <c r="PPG181" s="150"/>
      <c r="PPH181" s="151"/>
      <c r="PPI181" s="152"/>
      <c r="PPJ181" s="146"/>
      <c r="PPK181" s="113"/>
      <c r="PPL181" s="147"/>
      <c r="PPM181" s="113"/>
      <c r="PPN181" s="148"/>
      <c r="PPO181" s="149"/>
      <c r="PPP181" s="150"/>
      <c r="PPQ181" s="151"/>
      <c r="PPR181" s="152"/>
      <c r="PPS181" s="146"/>
      <c r="PPT181" s="113"/>
      <c r="PPU181" s="147"/>
      <c r="PPV181" s="113"/>
      <c r="PPW181" s="148"/>
      <c r="PPX181" s="149"/>
      <c r="PPY181" s="150"/>
      <c r="PPZ181" s="151"/>
      <c r="PQA181" s="152"/>
      <c r="PQB181" s="146"/>
      <c r="PQC181" s="113"/>
      <c r="PQD181" s="147"/>
      <c r="PQE181" s="113"/>
      <c r="PQF181" s="148"/>
      <c r="PQG181" s="149"/>
      <c r="PQH181" s="150"/>
      <c r="PQI181" s="151"/>
      <c r="PQJ181" s="152"/>
      <c r="PQK181" s="146"/>
      <c r="PQL181" s="113"/>
      <c r="PQM181" s="147"/>
      <c r="PQN181" s="113"/>
      <c r="PQO181" s="148"/>
      <c r="PQP181" s="149"/>
      <c r="PQQ181" s="150"/>
      <c r="PQR181" s="151"/>
      <c r="PQS181" s="152"/>
      <c r="PQT181" s="146"/>
      <c r="PQU181" s="113"/>
      <c r="PQV181" s="147"/>
      <c r="PQW181" s="113"/>
      <c r="PQX181" s="148"/>
      <c r="PQY181" s="149"/>
      <c r="PQZ181" s="150"/>
      <c r="PRA181" s="151"/>
      <c r="PRB181" s="152"/>
      <c r="PRC181" s="146"/>
      <c r="PRD181" s="113"/>
      <c r="PRE181" s="147"/>
      <c r="PRF181" s="113"/>
      <c r="PRG181" s="148"/>
      <c r="PRH181" s="149"/>
      <c r="PRI181" s="150"/>
      <c r="PRJ181" s="151"/>
      <c r="PRK181" s="152"/>
      <c r="PRL181" s="146"/>
      <c r="PRM181" s="113"/>
      <c r="PRN181" s="147"/>
      <c r="PRO181" s="113"/>
      <c r="PRP181" s="148"/>
      <c r="PRQ181" s="149"/>
      <c r="PRR181" s="150"/>
      <c r="PRS181" s="151"/>
      <c r="PRT181" s="152"/>
      <c r="PRU181" s="146"/>
      <c r="PRV181" s="113"/>
      <c r="PRW181" s="147"/>
      <c r="PRX181" s="113"/>
      <c r="PRY181" s="148"/>
      <c r="PRZ181" s="149"/>
      <c r="PSA181" s="150"/>
      <c r="PSB181" s="151"/>
      <c r="PSC181" s="152"/>
      <c r="PSD181" s="146"/>
      <c r="PSE181" s="113"/>
      <c r="PSF181" s="147"/>
      <c r="PSG181" s="113"/>
      <c r="PSH181" s="148"/>
      <c r="PSI181" s="149"/>
      <c r="PSJ181" s="150"/>
      <c r="PSK181" s="151"/>
      <c r="PSL181" s="152"/>
      <c r="PSM181" s="146"/>
      <c r="PSN181" s="113"/>
      <c r="PSO181" s="147"/>
      <c r="PSP181" s="113"/>
      <c r="PSQ181" s="148"/>
      <c r="PSR181" s="149"/>
      <c r="PSS181" s="150"/>
      <c r="PST181" s="151"/>
      <c r="PSU181" s="152"/>
      <c r="PSV181" s="146"/>
      <c r="PSW181" s="113"/>
      <c r="PSX181" s="147"/>
      <c r="PSY181" s="113"/>
      <c r="PSZ181" s="148"/>
      <c r="PTA181" s="149"/>
      <c r="PTB181" s="150"/>
      <c r="PTC181" s="151"/>
      <c r="PTD181" s="152"/>
      <c r="PTE181" s="146"/>
      <c r="PTF181" s="113"/>
      <c r="PTG181" s="147"/>
      <c r="PTH181" s="113"/>
      <c r="PTI181" s="148"/>
      <c r="PTJ181" s="149"/>
      <c r="PTK181" s="150"/>
      <c r="PTL181" s="151"/>
      <c r="PTM181" s="152"/>
      <c r="PTN181" s="146"/>
      <c r="PTO181" s="113"/>
      <c r="PTP181" s="147"/>
      <c r="PTQ181" s="113"/>
      <c r="PTR181" s="148"/>
      <c r="PTS181" s="149"/>
      <c r="PTT181" s="150"/>
      <c r="PTU181" s="151"/>
      <c r="PTV181" s="152"/>
      <c r="PTW181" s="146"/>
      <c r="PTX181" s="113"/>
      <c r="PTY181" s="147"/>
      <c r="PTZ181" s="113"/>
      <c r="PUA181" s="148"/>
      <c r="PUB181" s="149"/>
      <c r="PUC181" s="150"/>
      <c r="PUD181" s="151"/>
      <c r="PUE181" s="152"/>
      <c r="PUF181" s="146"/>
      <c r="PUG181" s="113"/>
      <c r="PUH181" s="147"/>
      <c r="PUI181" s="113"/>
      <c r="PUJ181" s="148"/>
      <c r="PUK181" s="149"/>
      <c r="PUL181" s="150"/>
      <c r="PUM181" s="151"/>
      <c r="PUN181" s="152"/>
      <c r="PUO181" s="146"/>
      <c r="PUP181" s="113"/>
      <c r="PUQ181" s="147"/>
      <c r="PUR181" s="113"/>
      <c r="PUS181" s="148"/>
      <c r="PUT181" s="149"/>
      <c r="PUU181" s="150"/>
      <c r="PUV181" s="151"/>
      <c r="PUW181" s="152"/>
      <c r="PUX181" s="146"/>
      <c r="PUY181" s="113"/>
      <c r="PUZ181" s="147"/>
      <c r="PVA181" s="113"/>
      <c r="PVB181" s="148"/>
      <c r="PVC181" s="149"/>
      <c r="PVD181" s="150"/>
      <c r="PVE181" s="151"/>
      <c r="PVF181" s="152"/>
      <c r="PVG181" s="146"/>
      <c r="PVH181" s="113"/>
      <c r="PVI181" s="147"/>
      <c r="PVJ181" s="113"/>
      <c r="PVK181" s="148"/>
      <c r="PVL181" s="149"/>
      <c r="PVM181" s="150"/>
      <c r="PVN181" s="151"/>
      <c r="PVO181" s="152"/>
      <c r="PVP181" s="146"/>
      <c r="PVQ181" s="113"/>
      <c r="PVR181" s="147"/>
      <c r="PVS181" s="113"/>
      <c r="PVT181" s="148"/>
      <c r="PVU181" s="149"/>
      <c r="PVV181" s="150"/>
      <c r="PVW181" s="151"/>
      <c r="PVX181" s="152"/>
      <c r="PVY181" s="146"/>
      <c r="PVZ181" s="113"/>
      <c r="PWA181" s="147"/>
      <c r="PWB181" s="113"/>
      <c r="PWC181" s="148"/>
      <c r="PWD181" s="149"/>
      <c r="PWE181" s="150"/>
      <c r="PWF181" s="151"/>
      <c r="PWG181" s="152"/>
      <c r="PWH181" s="146"/>
      <c r="PWI181" s="113"/>
      <c r="PWJ181" s="147"/>
      <c r="PWK181" s="113"/>
      <c r="PWL181" s="148"/>
      <c r="PWM181" s="149"/>
      <c r="PWN181" s="150"/>
      <c r="PWO181" s="151"/>
      <c r="PWP181" s="152"/>
      <c r="PWQ181" s="146"/>
      <c r="PWR181" s="113"/>
      <c r="PWS181" s="147"/>
      <c r="PWT181" s="113"/>
      <c r="PWU181" s="148"/>
      <c r="PWV181" s="149"/>
      <c r="PWW181" s="150"/>
      <c r="PWX181" s="151"/>
      <c r="PWY181" s="152"/>
      <c r="PWZ181" s="146"/>
      <c r="PXA181" s="113"/>
      <c r="PXB181" s="147"/>
      <c r="PXC181" s="113"/>
      <c r="PXD181" s="148"/>
      <c r="PXE181" s="149"/>
      <c r="PXF181" s="150"/>
      <c r="PXG181" s="151"/>
      <c r="PXH181" s="152"/>
      <c r="PXI181" s="146"/>
      <c r="PXJ181" s="113"/>
      <c r="PXK181" s="147"/>
      <c r="PXL181" s="113"/>
      <c r="PXM181" s="148"/>
      <c r="PXN181" s="149"/>
      <c r="PXO181" s="150"/>
      <c r="PXP181" s="151"/>
      <c r="PXQ181" s="152"/>
      <c r="PXR181" s="146"/>
      <c r="PXS181" s="113"/>
      <c r="PXT181" s="147"/>
      <c r="PXU181" s="113"/>
      <c r="PXV181" s="148"/>
      <c r="PXW181" s="149"/>
      <c r="PXX181" s="150"/>
      <c r="PXY181" s="151"/>
      <c r="PXZ181" s="152"/>
      <c r="PYA181" s="146"/>
      <c r="PYB181" s="113"/>
      <c r="PYC181" s="147"/>
      <c r="PYD181" s="113"/>
      <c r="PYE181" s="148"/>
      <c r="PYF181" s="149"/>
      <c r="PYG181" s="150"/>
      <c r="PYH181" s="151"/>
      <c r="PYI181" s="152"/>
      <c r="PYJ181" s="146"/>
      <c r="PYK181" s="113"/>
      <c r="PYL181" s="147"/>
      <c r="PYM181" s="113"/>
      <c r="PYN181" s="148"/>
      <c r="PYO181" s="149"/>
      <c r="PYP181" s="150"/>
      <c r="PYQ181" s="151"/>
      <c r="PYR181" s="152"/>
      <c r="PYS181" s="146"/>
      <c r="PYT181" s="113"/>
      <c r="PYU181" s="147"/>
      <c r="PYV181" s="113"/>
      <c r="PYW181" s="148"/>
      <c r="PYX181" s="149"/>
      <c r="PYY181" s="150"/>
      <c r="PYZ181" s="151"/>
      <c r="PZA181" s="152"/>
      <c r="PZB181" s="146"/>
      <c r="PZC181" s="113"/>
      <c r="PZD181" s="147"/>
      <c r="PZE181" s="113"/>
      <c r="PZF181" s="148"/>
      <c r="PZG181" s="149"/>
      <c r="PZH181" s="150"/>
      <c r="PZI181" s="151"/>
      <c r="PZJ181" s="152"/>
      <c r="PZK181" s="146"/>
      <c r="PZL181" s="113"/>
      <c r="PZM181" s="147"/>
      <c r="PZN181" s="113"/>
      <c r="PZO181" s="148"/>
      <c r="PZP181" s="149"/>
      <c r="PZQ181" s="150"/>
      <c r="PZR181" s="151"/>
      <c r="PZS181" s="152"/>
      <c r="PZT181" s="146"/>
      <c r="PZU181" s="113"/>
      <c r="PZV181" s="147"/>
      <c r="PZW181" s="113"/>
      <c r="PZX181" s="148"/>
      <c r="PZY181" s="149"/>
      <c r="PZZ181" s="150"/>
      <c r="QAA181" s="151"/>
      <c r="QAB181" s="152"/>
      <c r="QAC181" s="146"/>
      <c r="QAD181" s="113"/>
      <c r="QAE181" s="147"/>
      <c r="QAF181" s="113"/>
      <c r="QAG181" s="148"/>
      <c r="QAH181" s="149"/>
      <c r="QAI181" s="150"/>
      <c r="QAJ181" s="151"/>
      <c r="QAK181" s="152"/>
      <c r="QAL181" s="146"/>
      <c r="QAM181" s="113"/>
      <c r="QAN181" s="147"/>
      <c r="QAO181" s="113"/>
      <c r="QAP181" s="148"/>
      <c r="QAQ181" s="149"/>
      <c r="QAR181" s="150"/>
      <c r="QAS181" s="151"/>
      <c r="QAT181" s="152"/>
      <c r="QAU181" s="146"/>
      <c r="QAV181" s="113"/>
      <c r="QAW181" s="147"/>
      <c r="QAX181" s="113"/>
      <c r="QAY181" s="148"/>
      <c r="QAZ181" s="149"/>
      <c r="QBA181" s="150"/>
      <c r="QBB181" s="151"/>
      <c r="QBC181" s="152"/>
      <c r="QBD181" s="146"/>
      <c r="QBE181" s="113"/>
      <c r="QBF181" s="147"/>
      <c r="QBG181" s="113"/>
      <c r="QBH181" s="148"/>
      <c r="QBI181" s="149"/>
      <c r="QBJ181" s="150"/>
      <c r="QBK181" s="151"/>
      <c r="QBL181" s="152"/>
      <c r="QBM181" s="146"/>
      <c r="QBN181" s="113"/>
      <c r="QBO181" s="147"/>
      <c r="QBP181" s="113"/>
      <c r="QBQ181" s="148"/>
      <c r="QBR181" s="149"/>
      <c r="QBS181" s="150"/>
      <c r="QBT181" s="151"/>
      <c r="QBU181" s="152"/>
      <c r="QBV181" s="146"/>
      <c r="QBW181" s="113"/>
      <c r="QBX181" s="147"/>
      <c r="QBY181" s="113"/>
      <c r="QBZ181" s="148"/>
      <c r="QCA181" s="149"/>
      <c r="QCB181" s="150"/>
      <c r="QCC181" s="151"/>
      <c r="QCD181" s="152"/>
      <c r="QCE181" s="146"/>
      <c r="QCF181" s="113"/>
      <c r="QCG181" s="147"/>
      <c r="QCH181" s="113"/>
      <c r="QCI181" s="148"/>
      <c r="QCJ181" s="149"/>
      <c r="QCK181" s="150"/>
      <c r="QCL181" s="151"/>
      <c r="QCM181" s="152"/>
      <c r="QCN181" s="146"/>
      <c r="QCO181" s="113"/>
      <c r="QCP181" s="147"/>
      <c r="QCQ181" s="113"/>
      <c r="QCR181" s="148"/>
      <c r="QCS181" s="149"/>
      <c r="QCT181" s="150"/>
      <c r="QCU181" s="151"/>
      <c r="QCV181" s="152"/>
      <c r="QCW181" s="146"/>
      <c r="QCX181" s="113"/>
      <c r="QCY181" s="147"/>
      <c r="QCZ181" s="113"/>
      <c r="QDA181" s="148"/>
      <c r="QDB181" s="149"/>
      <c r="QDC181" s="150"/>
      <c r="QDD181" s="151"/>
      <c r="QDE181" s="152"/>
      <c r="QDF181" s="146"/>
      <c r="QDG181" s="113"/>
      <c r="QDH181" s="147"/>
      <c r="QDI181" s="113"/>
      <c r="QDJ181" s="148"/>
      <c r="QDK181" s="149"/>
      <c r="QDL181" s="150"/>
      <c r="QDM181" s="151"/>
      <c r="QDN181" s="152"/>
      <c r="QDO181" s="146"/>
      <c r="QDP181" s="113"/>
      <c r="QDQ181" s="147"/>
      <c r="QDR181" s="113"/>
      <c r="QDS181" s="148"/>
      <c r="QDT181" s="149"/>
      <c r="QDU181" s="150"/>
      <c r="QDV181" s="151"/>
      <c r="QDW181" s="152"/>
      <c r="QDX181" s="146"/>
      <c r="QDY181" s="113"/>
      <c r="QDZ181" s="147"/>
      <c r="QEA181" s="113"/>
      <c r="QEB181" s="148"/>
      <c r="QEC181" s="149"/>
      <c r="QED181" s="150"/>
      <c r="QEE181" s="151"/>
      <c r="QEF181" s="152"/>
      <c r="QEG181" s="146"/>
      <c r="QEH181" s="113"/>
      <c r="QEI181" s="147"/>
      <c r="QEJ181" s="113"/>
      <c r="QEK181" s="148"/>
      <c r="QEL181" s="149"/>
      <c r="QEM181" s="150"/>
      <c r="QEN181" s="151"/>
      <c r="QEO181" s="152"/>
      <c r="QEP181" s="146"/>
      <c r="QEQ181" s="113"/>
      <c r="QER181" s="147"/>
      <c r="QES181" s="113"/>
      <c r="QET181" s="148"/>
      <c r="QEU181" s="149"/>
      <c r="QEV181" s="150"/>
      <c r="QEW181" s="151"/>
      <c r="QEX181" s="152"/>
      <c r="QEY181" s="146"/>
      <c r="QEZ181" s="113"/>
      <c r="QFA181" s="147"/>
      <c r="QFB181" s="113"/>
      <c r="QFC181" s="148"/>
      <c r="QFD181" s="149"/>
      <c r="QFE181" s="150"/>
      <c r="QFF181" s="151"/>
      <c r="QFG181" s="152"/>
      <c r="QFH181" s="146"/>
      <c r="QFI181" s="113"/>
      <c r="QFJ181" s="147"/>
      <c r="QFK181" s="113"/>
      <c r="QFL181" s="148"/>
      <c r="QFM181" s="149"/>
      <c r="QFN181" s="150"/>
      <c r="QFO181" s="151"/>
      <c r="QFP181" s="152"/>
      <c r="QFQ181" s="146"/>
      <c r="QFR181" s="113"/>
      <c r="QFS181" s="147"/>
      <c r="QFT181" s="113"/>
      <c r="QFU181" s="148"/>
      <c r="QFV181" s="149"/>
      <c r="QFW181" s="150"/>
      <c r="QFX181" s="151"/>
      <c r="QFY181" s="152"/>
      <c r="QFZ181" s="146"/>
      <c r="QGA181" s="113"/>
      <c r="QGB181" s="147"/>
      <c r="QGC181" s="113"/>
      <c r="QGD181" s="148"/>
      <c r="QGE181" s="149"/>
      <c r="QGF181" s="150"/>
      <c r="QGG181" s="151"/>
      <c r="QGH181" s="152"/>
      <c r="QGI181" s="146"/>
      <c r="QGJ181" s="113"/>
      <c r="QGK181" s="147"/>
      <c r="QGL181" s="113"/>
      <c r="QGM181" s="148"/>
      <c r="QGN181" s="149"/>
      <c r="QGO181" s="150"/>
      <c r="QGP181" s="151"/>
      <c r="QGQ181" s="152"/>
      <c r="QGR181" s="146"/>
      <c r="QGS181" s="113"/>
      <c r="QGT181" s="147"/>
      <c r="QGU181" s="113"/>
      <c r="QGV181" s="148"/>
      <c r="QGW181" s="149"/>
      <c r="QGX181" s="150"/>
      <c r="QGY181" s="151"/>
      <c r="QGZ181" s="152"/>
      <c r="QHA181" s="146"/>
      <c r="QHB181" s="113"/>
      <c r="QHC181" s="147"/>
      <c r="QHD181" s="113"/>
      <c r="QHE181" s="148"/>
      <c r="QHF181" s="149"/>
      <c r="QHG181" s="150"/>
      <c r="QHH181" s="151"/>
      <c r="QHI181" s="152"/>
      <c r="QHJ181" s="146"/>
      <c r="QHK181" s="113"/>
      <c r="QHL181" s="147"/>
      <c r="QHM181" s="113"/>
      <c r="QHN181" s="148"/>
      <c r="QHO181" s="149"/>
      <c r="QHP181" s="150"/>
      <c r="QHQ181" s="151"/>
      <c r="QHR181" s="152"/>
      <c r="QHS181" s="146"/>
      <c r="QHT181" s="113"/>
      <c r="QHU181" s="147"/>
      <c r="QHV181" s="113"/>
      <c r="QHW181" s="148"/>
      <c r="QHX181" s="149"/>
      <c r="QHY181" s="150"/>
      <c r="QHZ181" s="151"/>
      <c r="QIA181" s="152"/>
      <c r="QIB181" s="146"/>
      <c r="QIC181" s="113"/>
      <c r="QID181" s="147"/>
      <c r="QIE181" s="113"/>
      <c r="QIF181" s="148"/>
      <c r="QIG181" s="149"/>
      <c r="QIH181" s="150"/>
      <c r="QII181" s="151"/>
      <c r="QIJ181" s="152"/>
      <c r="QIK181" s="146"/>
      <c r="QIL181" s="113"/>
      <c r="QIM181" s="147"/>
      <c r="QIN181" s="113"/>
      <c r="QIO181" s="148"/>
      <c r="QIP181" s="149"/>
      <c r="QIQ181" s="150"/>
      <c r="QIR181" s="151"/>
      <c r="QIS181" s="152"/>
      <c r="QIT181" s="146"/>
      <c r="QIU181" s="113"/>
      <c r="QIV181" s="147"/>
      <c r="QIW181" s="113"/>
      <c r="QIX181" s="148"/>
      <c r="QIY181" s="149"/>
      <c r="QIZ181" s="150"/>
      <c r="QJA181" s="151"/>
      <c r="QJB181" s="152"/>
      <c r="QJC181" s="146"/>
      <c r="QJD181" s="113"/>
      <c r="QJE181" s="147"/>
      <c r="QJF181" s="113"/>
      <c r="QJG181" s="148"/>
      <c r="QJH181" s="149"/>
      <c r="QJI181" s="150"/>
      <c r="QJJ181" s="151"/>
      <c r="QJK181" s="152"/>
      <c r="QJL181" s="146"/>
      <c r="QJM181" s="113"/>
      <c r="QJN181" s="147"/>
      <c r="QJO181" s="113"/>
      <c r="QJP181" s="148"/>
      <c r="QJQ181" s="149"/>
      <c r="QJR181" s="150"/>
      <c r="QJS181" s="151"/>
      <c r="QJT181" s="152"/>
      <c r="QJU181" s="146"/>
      <c r="QJV181" s="113"/>
      <c r="QJW181" s="147"/>
      <c r="QJX181" s="113"/>
      <c r="QJY181" s="148"/>
      <c r="QJZ181" s="149"/>
      <c r="QKA181" s="150"/>
      <c r="QKB181" s="151"/>
      <c r="QKC181" s="152"/>
      <c r="QKD181" s="146"/>
      <c r="QKE181" s="113"/>
      <c r="QKF181" s="147"/>
      <c r="QKG181" s="113"/>
      <c r="QKH181" s="148"/>
      <c r="QKI181" s="149"/>
      <c r="QKJ181" s="150"/>
      <c r="QKK181" s="151"/>
      <c r="QKL181" s="152"/>
      <c r="QKM181" s="146"/>
      <c r="QKN181" s="113"/>
      <c r="QKO181" s="147"/>
      <c r="QKP181" s="113"/>
      <c r="QKQ181" s="148"/>
      <c r="QKR181" s="149"/>
      <c r="QKS181" s="150"/>
      <c r="QKT181" s="151"/>
      <c r="QKU181" s="152"/>
      <c r="QKV181" s="146"/>
      <c r="QKW181" s="113"/>
      <c r="QKX181" s="147"/>
      <c r="QKY181" s="113"/>
      <c r="QKZ181" s="148"/>
      <c r="QLA181" s="149"/>
      <c r="QLB181" s="150"/>
      <c r="QLC181" s="151"/>
      <c r="QLD181" s="152"/>
      <c r="QLE181" s="146"/>
      <c r="QLF181" s="113"/>
      <c r="QLG181" s="147"/>
      <c r="QLH181" s="113"/>
      <c r="QLI181" s="148"/>
      <c r="QLJ181" s="149"/>
      <c r="QLK181" s="150"/>
      <c r="QLL181" s="151"/>
      <c r="QLM181" s="152"/>
      <c r="QLN181" s="146"/>
      <c r="QLO181" s="113"/>
      <c r="QLP181" s="147"/>
      <c r="QLQ181" s="113"/>
      <c r="QLR181" s="148"/>
      <c r="QLS181" s="149"/>
      <c r="QLT181" s="150"/>
      <c r="QLU181" s="151"/>
      <c r="QLV181" s="152"/>
      <c r="QLW181" s="146"/>
      <c r="QLX181" s="113"/>
      <c r="QLY181" s="147"/>
      <c r="QLZ181" s="113"/>
      <c r="QMA181" s="148"/>
      <c r="QMB181" s="149"/>
      <c r="QMC181" s="150"/>
      <c r="QMD181" s="151"/>
      <c r="QME181" s="152"/>
      <c r="QMF181" s="146"/>
      <c r="QMG181" s="113"/>
      <c r="QMH181" s="147"/>
      <c r="QMI181" s="113"/>
      <c r="QMJ181" s="148"/>
      <c r="QMK181" s="149"/>
      <c r="QML181" s="150"/>
      <c r="QMM181" s="151"/>
      <c r="QMN181" s="152"/>
      <c r="QMO181" s="146"/>
      <c r="QMP181" s="113"/>
      <c r="QMQ181" s="147"/>
      <c r="QMR181" s="113"/>
      <c r="QMS181" s="148"/>
      <c r="QMT181" s="149"/>
      <c r="QMU181" s="150"/>
      <c r="QMV181" s="151"/>
      <c r="QMW181" s="152"/>
      <c r="QMX181" s="146"/>
      <c r="QMY181" s="113"/>
      <c r="QMZ181" s="147"/>
      <c r="QNA181" s="113"/>
      <c r="QNB181" s="148"/>
      <c r="QNC181" s="149"/>
      <c r="QND181" s="150"/>
      <c r="QNE181" s="151"/>
      <c r="QNF181" s="152"/>
      <c r="QNG181" s="146"/>
      <c r="QNH181" s="113"/>
      <c r="QNI181" s="147"/>
      <c r="QNJ181" s="113"/>
      <c r="QNK181" s="148"/>
      <c r="QNL181" s="149"/>
      <c r="QNM181" s="150"/>
      <c r="QNN181" s="151"/>
      <c r="QNO181" s="152"/>
      <c r="QNP181" s="146"/>
      <c r="QNQ181" s="113"/>
      <c r="QNR181" s="147"/>
      <c r="QNS181" s="113"/>
      <c r="QNT181" s="148"/>
      <c r="QNU181" s="149"/>
      <c r="QNV181" s="150"/>
      <c r="QNW181" s="151"/>
      <c r="QNX181" s="152"/>
      <c r="QNY181" s="146"/>
      <c r="QNZ181" s="113"/>
      <c r="QOA181" s="147"/>
      <c r="QOB181" s="113"/>
      <c r="QOC181" s="148"/>
      <c r="QOD181" s="149"/>
      <c r="QOE181" s="150"/>
      <c r="QOF181" s="151"/>
      <c r="QOG181" s="152"/>
      <c r="QOH181" s="146"/>
      <c r="QOI181" s="113"/>
      <c r="QOJ181" s="147"/>
      <c r="QOK181" s="113"/>
      <c r="QOL181" s="148"/>
      <c r="QOM181" s="149"/>
      <c r="QON181" s="150"/>
      <c r="QOO181" s="151"/>
      <c r="QOP181" s="152"/>
      <c r="QOQ181" s="146"/>
      <c r="QOR181" s="113"/>
      <c r="QOS181" s="147"/>
      <c r="QOT181" s="113"/>
      <c r="QOU181" s="148"/>
      <c r="QOV181" s="149"/>
      <c r="QOW181" s="150"/>
      <c r="QOX181" s="151"/>
      <c r="QOY181" s="152"/>
      <c r="QOZ181" s="146"/>
      <c r="QPA181" s="113"/>
      <c r="QPB181" s="147"/>
      <c r="QPC181" s="113"/>
      <c r="QPD181" s="148"/>
      <c r="QPE181" s="149"/>
      <c r="QPF181" s="150"/>
      <c r="QPG181" s="151"/>
      <c r="QPH181" s="152"/>
      <c r="QPI181" s="146"/>
      <c r="QPJ181" s="113"/>
      <c r="QPK181" s="147"/>
      <c r="QPL181" s="113"/>
      <c r="QPM181" s="148"/>
      <c r="QPN181" s="149"/>
      <c r="QPO181" s="150"/>
      <c r="QPP181" s="151"/>
      <c r="QPQ181" s="152"/>
      <c r="QPR181" s="146"/>
      <c r="QPS181" s="113"/>
      <c r="QPT181" s="147"/>
      <c r="QPU181" s="113"/>
      <c r="QPV181" s="148"/>
      <c r="QPW181" s="149"/>
      <c r="QPX181" s="150"/>
      <c r="QPY181" s="151"/>
      <c r="QPZ181" s="152"/>
      <c r="QQA181" s="146"/>
      <c r="QQB181" s="113"/>
      <c r="QQC181" s="147"/>
      <c r="QQD181" s="113"/>
      <c r="QQE181" s="148"/>
      <c r="QQF181" s="149"/>
      <c r="QQG181" s="150"/>
      <c r="QQH181" s="151"/>
      <c r="QQI181" s="152"/>
      <c r="QQJ181" s="146"/>
      <c r="QQK181" s="113"/>
      <c r="QQL181" s="147"/>
      <c r="QQM181" s="113"/>
      <c r="QQN181" s="148"/>
      <c r="QQO181" s="149"/>
      <c r="QQP181" s="150"/>
      <c r="QQQ181" s="151"/>
      <c r="QQR181" s="152"/>
      <c r="QQS181" s="146"/>
      <c r="QQT181" s="113"/>
      <c r="QQU181" s="147"/>
      <c r="QQV181" s="113"/>
      <c r="QQW181" s="148"/>
      <c r="QQX181" s="149"/>
      <c r="QQY181" s="150"/>
      <c r="QQZ181" s="151"/>
      <c r="QRA181" s="152"/>
      <c r="QRB181" s="146"/>
      <c r="QRC181" s="113"/>
      <c r="QRD181" s="147"/>
      <c r="QRE181" s="113"/>
      <c r="QRF181" s="148"/>
      <c r="QRG181" s="149"/>
      <c r="QRH181" s="150"/>
      <c r="QRI181" s="151"/>
      <c r="QRJ181" s="152"/>
      <c r="QRK181" s="146"/>
      <c r="QRL181" s="113"/>
      <c r="QRM181" s="147"/>
      <c r="QRN181" s="113"/>
      <c r="QRO181" s="148"/>
      <c r="QRP181" s="149"/>
      <c r="QRQ181" s="150"/>
      <c r="QRR181" s="151"/>
      <c r="QRS181" s="152"/>
      <c r="QRT181" s="146"/>
      <c r="QRU181" s="113"/>
      <c r="QRV181" s="147"/>
      <c r="QRW181" s="113"/>
      <c r="QRX181" s="148"/>
      <c r="QRY181" s="149"/>
      <c r="QRZ181" s="150"/>
      <c r="QSA181" s="151"/>
      <c r="QSB181" s="152"/>
      <c r="QSC181" s="146"/>
      <c r="QSD181" s="113"/>
      <c r="QSE181" s="147"/>
      <c r="QSF181" s="113"/>
      <c r="QSG181" s="148"/>
      <c r="QSH181" s="149"/>
      <c r="QSI181" s="150"/>
      <c r="QSJ181" s="151"/>
      <c r="QSK181" s="152"/>
      <c r="QSL181" s="146"/>
      <c r="QSM181" s="113"/>
      <c r="QSN181" s="147"/>
      <c r="QSO181" s="113"/>
      <c r="QSP181" s="148"/>
      <c r="QSQ181" s="149"/>
      <c r="QSR181" s="150"/>
      <c r="QSS181" s="151"/>
      <c r="QST181" s="152"/>
      <c r="QSU181" s="146"/>
      <c r="QSV181" s="113"/>
      <c r="QSW181" s="147"/>
      <c r="QSX181" s="113"/>
      <c r="QSY181" s="148"/>
      <c r="QSZ181" s="149"/>
      <c r="QTA181" s="150"/>
      <c r="QTB181" s="151"/>
      <c r="QTC181" s="152"/>
      <c r="QTD181" s="146"/>
      <c r="QTE181" s="113"/>
      <c r="QTF181" s="147"/>
      <c r="QTG181" s="113"/>
      <c r="QTH181" s="148"/>
      <c r="QTI181" s="149"/>
      <c r="QTJ181" s="150"/>
      <c r="QTK181" s="151"/>
      <c r="QTL181" s="152"/>
      <c r="QTM181" s="146"/>
      <c r="QTN181" s="113"/>
      <c r="QTO181" s="147"/>
      <c r="QTP181" s="113"/>
      <c r="QTQ181" s="148"/>
      <c r="QTR181" s="149"/>
      <c r="QTS181" s="150"/>
      <c r="QTT181" s="151"/>
      <c r="QTU181" s="152"/>
      <c r="QTV181" s="146"/>
      <c r="QTW181" s="113"/>
      <c r="QTX181" s="147"/>
      <c r="QTY181" s="113"/>
      <c r="QTZ181" s="148"/>
      <c r="QUA181" s="149"/>
      <c r="QUB181" s="150"/>
      <c r="QUC181" s="151"/>
      <c r="QUD181" s="152"/>
      <c r="QUE181" s="146"/>
      <c r="QUF181" s="113"/>
      <c r="QUG181" s="147"/>
      <c r="QUH181" s="113"/>
      <c r="QUI181" s="148"/>
      <c r="QUJ181" s="149"/>
      <c r="QUK181" s="150"/>
      <c r="QUL181" s="151"/>
      <c r="QUM181" s="152"/>
      <c r="QUN181" s="146"/>
      <c r="QUO181" s="113"/>
      <c r="QUP181" s="147"/>
      <c r="QUQ181" s="113"/>
      <c r="QUR181" s="148"/>
      <c r="QUS181" s="149"/>
      <c r="QUT181" s="150"/>
      <c r="QUU181" s="151"/>
      <c r="QUV181" s="152"/>
      <c r="QUW181" s="146"/>
      <c r="QUX181" s="113"/>
      <c r="QUY181" s="147"/>
      <c r="QUZ181" s="113"/>
      <c r="QVA181" s="148"/>
      <c r="QVB181" s="149"/>
      <c r="QVC181" s="150"/>
      <c r="QVD181" s="151"/>
      <c r="QVE181" s="152"/>
      <c r="QVF181" s="146"/>
      <c r="QVG181" s="113"/>
      <c r="QVH181" s="147"/>
      <c r="QVI181" s="113"/>
      <c r="QVJ181" s="148"/>
      <c r="QVK181" s="149"/>
      <c r="QVL181" s="150"/>
      <c r="QVM181" s="151"/>
      <c r="QVN181" s="152"/>
      <c r="QVO181" s="146"/>
      <c r="QVP181" s="113"/>
      <c r="QVQ181" s="147"/>
      <c r="QVR181" s="113"/>
      <c r="QVS181" s="148"/>
      <c r="QVT181" s="149"/>
      <c r="QVU181" s="150"/>
      <c r="QVV181" s="151"/>
      <c r="QVW181" s="152"/>
      <c r="QVX181" s="146"/>
      <c r="QVY181" s="113"/>
      <c r="QVZ181" s="147"/>
      <c r="QWA181" s="113"/>
      <c r="QWB181" s="148"/>
      <c r="QWC181" s="149"/>
      <c r="QWD181" s="150"/>
      <c r="QWE181" s="151"/>
      <c r="QWF181" s="152"/>
      <c r="QWG181" s="146"/>
      <c r="QWH181" s="113"/>
      <c r="QWI181" s="147"/>
      <c r="QWJ181" s="113"/>
      <c r="QWK181" s="148"/>
      <c r="QWL181" s="149"/>
      <c r="QWM181" s="150"/>
      <c r="QWN181" s="151"/>
      <c r="QWO181" s="152"/>
      <c r="QWP181" s="146"/>
      <c r="QWQ181" s="113"/>
      <c r="QWR181" s="147"/>
      <c r="QWS181" s="113"/>
      <c r="QWT181" s="148"/>
      <c r="QWU181" s="149"/>
      <c r="QWV181" s="150"/>
      <c r="QWW181" s="151"/>
      <c r="QWX181" s="152"/>
      <c r="QWY181" s="146"/>
      <c r="QWZ181" s="113"/>
      <c r="QXA181" s="147"/>
      <c r="QXB181" s="113"/>
      <c r="QXC181" s="148"/>
      <c r="QXD181" s="149"/>
      <c r="QXE181" s="150"/>
      <c r="QXF181" s="151"/>
      <c r="QXG181" s="152"/>
      <c r="QXH181" s="146"/>
      <c r="QXI181" s="113"/>
      <c r="QXJ181" s="147"/>
      <c r="QXK181" s="113"/>
      <c r="QXL181" s="148"/>
      <c r="QXM181" s="149"/>
      <c r="QXN181" s="150"/>
      <c r="QXO181" s="151"/>
      <c r="QXP181" s="152"/>
      <c r="QXQ181" s="146"/>
      <c r="QXR181" s="113"/>
      <c r="QXS181" s="147"/>
      <c r="QXT181" s="113"/>
      <c r="QXU181" s="148"/>
      <c r="QXV181" s="149"/>
      <c r="QXW181" s="150"/>
      <c r="QXX181" s="151"/>
      <c r="QXY181" s="152"/>
      <c r="QXZ181" s="146"/>
      <c r="QYA181" s="113"/>
      <c r="QYB181" s="147"/>
      <c r="QYC181" s="113"/>
      <c r="QYD181" s="148"/>
      <c r="QYE181" s="149"/>
      <c r="QYF181" s="150"/>
      <c r="QYG181" s="151"/>
      <c r="QYH181" s="152"/>
      <c r="QYI181" s="146"/>
      <c r="QYJ181" s="113"/>
      <c r="QYK181" s="147"/>
      <c r="QYL181" s="113"/>
      <c r="QYM181" s="148"/>
      <c r="QYN181" s="149"/>
      <c r="QYO181" s="150"/>
      <c r="QYP181" s="151"/>
      <c r="QYQ181" s="152"/>
      <c r="QYR181" s="146"/>
      <c r="QYS181" s="113"/>
      <c r="QYT181" s="147"/>
      <c r="QYU181" s="113"/>
      <c r="QYV181" s="148"/>
      <c r="QYW181" s="149"/>
      <c r="QYX181" s="150"/>
      <c r="QYY181" s="151"/>
      <c r="QYZ181" s="152"/>
      <c r="QZA181" s="146"/>
      <c r="QZB181" s="113"/>
      <c r="QZC181" s="147"/>
      <c r="QZD181" s="113"/>
      <c r="QZE181" s="148"/>
      <c r="QZF181" s="149"/>
      <c r="QZG181" s="150"/>
      <c r="QZH181" s="151"/>
      <c r="QZI181" s="152"/>
      <c r="QZJ181" s="146"/>
      <c r="QZK181" s="113"/>
      <c r="QZL181" s="147"/>
      <c r="QZM181" s="113"/>
      <c r="QZN181" s="148"/>
      <c r="QZO181" s="149"/>
      <c r="QZP181" s="150"/>
      <c r="QZQ181" s="151"/>
      <c r="QZR181" s="152"/>
      <c r="QZS181" s="146"/>
      <c r="QZT181" s="113"/>
      <c r="QZU181" s="147"/>
      <c r="QZV181" s="113"/>
      <c r="QZW181" s="148"/>
      <c r="QZX181" s="149"/>
      <c r="QZY181" s="150"/>
      <c r="QZZ181" s="151"/>
      <c r="RAA181" s="152"/>
      <c r="RAB181" s="146"/>
      <c r="RAC181" s="113"/>
      <c r="RAD181" s="147"/>
      <c r="RAE181" s="113"/>
      <c r="RAF181" s="148"/>
      <c r="RAG181" s="149"/>
      <c r="RAH181" s="150"/>
      <c r="RAI181" s="151"/>
      <c r="RAJ181" s="152"/>
      <c r="RAK181" s="146"/>
      <c r="RAL181" s="113"/>
      <c r="RAM181" s="147"/>
      <c r="RAN181" s="113"/>
      <c r="RAO181" s="148"/>
      <c r="RAP181" s="149"/>
      <c r="RAQ181" s="150"/>
      <c r="RAR181" s="151"/>
      <c r="RAS181" s="152"/>
      <c r="RAT181" s="146"/>
      <c r="RAU181" s="113"/>
      <c r="RAV181" s="147"/>
      <c r="RAW181" s="113"/>
      <c r="RAX181" s="148"/>
      <c r="RAY181" s="149"/>
      <c r="RAZ181" s="150"/>
      <c r="RBA181" s="151"/>
      <c r="RBB181" s="152"/>
      <c r="RBC181" s="146"/>
      <c r="RBD181" s="113"/>
      <c r="RBE181" s="147"/>
      <c r="RBF181" s="113"/>
      <c r="RBG181" s="148"/>
      <c r="RBH181" s="149"/>
      <c r="RBI181" s="150"/>
      <c r="RBJ181" s="151"/>
      <c r="RBK181" s="152"/>
      <c r="RBL181" s="146"/>
      <c r="RBM181" s="113"/>
      <c r="RBN181" s="147"/>
      <c r="RBO181" s="113"/>
      <c r="RBP181" s="148"/>
      <c r="RBQ181" s="149"/>
      <c r="RBR181" s="150"/>
      <c r="RBS181" s="151"/>
      <c r="RBT181" s="152"/>
      <c r="RBU181" s="146"/>
      <c r="RBV181" s="113"/>
      <c r="RBW181" s="147"/>
      <c r="RBX181" s="113"/>
      <c r="RBY181" s="148"/>
      <c r="RBZ181" s="149"/>
      <c r="RCA181" s="150"/>
      <c r="RCB181" s="151"/>
      <c r="RCC181" s="152"/>
      <c r="RCD181" s="146"/>
      <c r="RCE181" s="113"/>
      <c r="RCF181" s="147"/>
      <c r="RCG181" s="113"/>
      <c r="RCH181" s="148"/>
      <c r="RCI181" s="149"/>
      <c r="RCJ181" s="150"/>
      <c r="RCK181" s="151"/>
      <c r="RCL181" s="152"/>
      <c r="RCM181" s="146"/>
      <c r="RCN181" s="113"/>
      <c r="RCO181" s="147"/>
      <c r="RCP181" s="113"/>
      <c r="RCQ181" s="148"/>
      <c r="RCR181" s="149"/>
      <c r="RCS181" s="150"/>
      <c r="RCT181" s="151"/>
      <c r="RCU181" s="152"/>
      <c r="RCV181" s="146"/>
      <c r="RCW181" s="113"/>
      <c r="RCX181" s="147"/>
      <c r="RCY181" s="113"/>
      <c r="RCZ181" s="148"/>
      <c r="RDA181" s="149"/>
      <c r="RDB181" s="150"/>
      <c r="RDC181" s="151"/>
      <c r="RDD181" s="152"/>
      <c r="RDE181" s="146"/>
      <c r="RDF181" s="113"/>
      <c r="RDG181" s="147"/>
      <c r="RDH181" s="113"/>
      <c r="RDI181" s="148"/>
      <c r="RDJ181" s="149"/>
      <c r="RDK181" s="150"/>
      <c r="RDL181" s="151"/>
      <c r="RDM181" s="152"/>
      <c r="RDN181" s="146"/>
      <c r="RDO181" s="113"/>
      <c r="RDP181" s="147"/>
      <c r="RDQ181" s="113"/>
      <c r="RDR181" s="148"/>
      <c r="RDS181" s="149"/>
      <c r="RDT181" s="150"/>
      <c r="RDU181" s="151"/>
      <c r="RDV181" s="152"/>
      <c r="RDW181" s="146"/>
      <c r="RDX181" s="113"/>
      <c r="RDY181" s="147"/>
      <c r="RDZ181" s="113"/>
      <c r="REA181" s="148"/>
      <c r="REB181" s="149"/>
      <c r="REC181" s="150"/>
      <c r="RED181" s="151"/>
      <c r="REE181" s="152"/>
      <c r="REF181" s="146"/>
      <c r="REG181" s="113"/>
      <c r="REH181" s="147"/>
      <c r="REI181" s="113"/>
      <c r="REJ181" s="148"/>
      <c r="REK181" s="149"/>
      <c r="REL181" s="150"/>
      <c r="REM181" s="151"/>
      <c r="REN181" s="152"/>
      <c r="REO181" s="146"/>
      <c r="REP181" s="113"/>
      <c r="REQ181" s="147"/>
      <c r="RER181" s="113"/>
      <c r="RES181" s="148"/>
      <c r="RET181" s="149"/>
      <c r="REU181" s="150"/>
      <c r="REV181" s="151"/>
      <c r="REW181" s="152"/>
      <c r="REX181" s="146"/>
      <c r="REY181" s="113"/>
      <c r="REZ181" s="147"/>
      <c r="RFA181" s="113"/>
      <c r="RFB181" s="148"/>
      <c r="RFC181" s="149"/>
      <c r="RFD181" s="150"/>
      <c r="RFE181" s="151"/>
      <c r="RFF181" s="152"/>
      <c r="RFG181" s="146"/>
      <c r="RFH181" s="113"/>
      <c r="RFI181" s="147"/>
      <c r="RFJ181" s="113"/>
      <c r="RFK181" s="148"/>
      <c r="RFL181" s="149"/>
      <c r="RFM181" s="150"/>
      <c r="RFN181" s="151"/>
      <c r="RFO181" s="152"/>
      <c r="RFP181" s="146"/>
      <c r="RFQ181" s="113"/>
      <c r="RFR181" s="147"/>
      <c r="RFS181" s="113"/>
      <c r="RFT181" s="148"/>
      <c r="RFU181" s="149"/>
      <c r="RFV181" s="150"/>
      <c r="RFW181" s="151"/>
      <c r="RFX181" s="152"/>
      <c r="RFY181" s="146"/>
      <c r="RFZ181" s="113"/>
      <c r="RGA181" s="147"/>
      <c r="RGB181" s="113"/>
      <c r="RGC181" s="148"/>
      <c r="RGD181" s="149"/>
      <c r="RGE181" s="150"/>
      <c r="RGF181" s="151"/>
      <c r="RGG181" s="152"/>
      <c r="RGH181" s="146"/>
      <c r="RGI181" s="113"/>
      <c r="RGJ181" s="147"/>
      <c r="RGK181" s="113"/>
      <c r="RGL181" s="148"/>
      <c r="RGM181" s="149"/>
      <c r="RGN181" s="150"/>
      <c r="RGO181" s="151"/>
      <c r="RGP181" s="152"/>
      <c r="RGQ181" s="146"/>
      <c r="RGR181" s="113"/>
      <c r="RGS181" s="147"/>
      <c r="RGT181" s="113"/>
      <c r="RGU181" s="148"/>
      <c r="RGV181" s="149"/>
      <c r="RGW181" s="150"/>
      <c r="RGX181" s="151"/>
      <c r="RGY181" s="152"/>
      <c r="RGZ181" s="146"/>
      <c r="RHA181" s="113"/>
      <c r="RHB181" s="147"/>
      <c r="RHC181" s="113"/>
      <c r="RHD181" s="148"/>
      <c r="RHE181" s="149"/>
      <c r="RHF181" s="150"/>
      <c r="RHG181" s="151"/>
      <c r="RHH181" s="152"/>
      <c r="RHI181" s="146"/>
      <c r="RHJ181" s="113"/>
      <c r="RHK181" s="147"/>
      <c r="RHL181" s="113"/>
      <c r="RHM181" s="148"/>
      <c r="RHN181" s="149"/>
      <c r="RHO181" s="150"/>
      <c r="RHP181" s="151"/>
      <c r="RHQ181" s="152"/>
      <c r="RHR181" s="146"/>
      <c r="RHS181" s="113"/>
      <c r="RHT181" s="147"/>
      <c r="RHU181" s="113"/>
      <c r="RHV181" s="148"/>
      <c r="RHW181" s="149"/>
      <c r="RHX181" s="150"/>
      <c r="RHY181" s="151"/>
      <c r="RHZ181" s="152"/>
      <c r="RIA181" s="146"/>
      <c r="RIB181" s="113"/>
      <c r="RIC181" s="147"/>
      <c r="RID181" s="113"/>
      <c r="RIE181" s="148"/>
      <c r="RIF181" s="149"/>
      <c r="RIG181" s="150"/>
      <c r="RIH181" s="151"/>
      <c r="RII181" s="152"/>
      <c r="RIJ181" s="146"/>
      <c r="RIK181" s="113"/>
      <c r="RIL181" s="147"/>
      <c r="RIM181" s="113"/>
      <c r="RIN181" s="148"/>
      <c r="RIO181" s="149"/>
      <c r="RIP181" s="150"/>
      <c r="RIQ181" s="151"/>
      <c r="RIR181" s="152"/>
      <c r="RIS181" s="146"/>
      <c r="RIT181" s="113"/>
      <c r="RIU181" s="147"/>
      <c r="RIV181" s="113"/>
      <c r="RIW181" s="148"/>
      <c r="RIX181" s="149"/>
      <c r="RIY181" s="150"/>
      <c r="RIZ181" s="151"/>
      <c r="RJA181" s="152"/>
      <c r="RJB181" s="146"/>
      <c r="RJC181" s="113"/>
      <c r="RJD181" s="147"/>
      <c r="RJE181" s="113"/>
      <c r="RJF181" s="148"/>
      <c r="RJG181" s="149"/>
      <c r="RJH181" s="150"/>
      <c r="RJI181" s="151"/>
      <c r="RJJ181" s="152"/>
      <c r="RJK181" s="146"/>
      <c r="RJL181" s="113"/>
      <c r="RJM181" s="147"/>
      <c r="RJN181" s="113"/>
      <c r="RJO181" s="148"/>
      <c r="RJP181" s="149"/>
      <c r="RJQ181" s="150"/>
      <c r="RJR181" s="151"/>
      <c r="RJS181" s="152"/>
      <c r="RJT181" s="146"/>
      <c r="RJU181" s="113"/>
      <c r="RJV181" s="147"/>
      <c r="RJW181" s="113"/>
      <c r="RJX181" s="148"/>
      <c r="RJY181" s="149"/>
      <c r="RJZ181" s="150"/>
      <c r="RKA181" s="151"/>
      <c r="RKB181" s="152"/>
      <c r="RKC181" s="146"/>
      <c r="RKD181" s="113"/>
      <c r="RKE181" s="147"/>
      <c r="RKF181" s="113"/>
      <c r="RKG181" s="148"/>
      <c r="RKH181" s="149"/>
      <c r="RKI181" s="150"/>
      <c r="RKJ181" s="151"/>
      <c r="RKK181" s="152"/>
      <c r="RKL181" s="146"/>
      <c r="RKM181" s="113"/>
      <c r="RKN181" s="147"/>
      <c r="RKO181" s="113"/>
      <c r="RKP181" s="148"/>
      <c r="RKQ181" s="149"/>
      <c r="RKR181" s="150"/>
      <c r="RKS181" s="151"/>
      <c r="RKT181" s="152"/>
      <c r="RKU181" s="146"/>
      <c r="RKV181" s="113"/>
      <c r="RKW181" s="147"/>
      <c r="RKX181" s="113"/>
      <c r="RKY181" s="148"/>
      <c r="RKZ181" s="149"/>
      <c r="RLA181" s="150"/>
      <c r="RLB181" s="151"/>
      <c r="RLC181" s="152"/>
      <c r="RLD181" s="146"/>
      <c r="RLE181" s="113"/>
      <c r="RLF181" s="147"/>
      <c r="RLG181" s="113"/>
      <c r="RLH181" s="148"/>
      <c r="RLI181" s="149"/>
      <c r="RLJ181" s="150"/>
      <c r="RLK181" s="151"/>
      <c r="RLL181" s="152"/>
      <c r="RLM181" s="146"/>
      <c r="RLN181" s="113"/>
      <c r="RLO181" s="147"/>
      <c r="RLP181" s="113"/>
      <c r="RLQ181" s="148"/>
      <c r="RLR181" s="149"/>
      <c r="RLS181" s="150"/>
      <c r="RLT181" s="151"/>
      <c r="RLU181" s="152"/>
      <c r="RLV181" s="146"/>
      <c r="RLW181" s="113"/>
      <c r="RLX181" s="147"/>
      <c r="RLY181" s="113"/>
      <c r="RLZ181" s="148"/>
      <c r="RMA181" s="149"/>
      <c r="RMB181" s="150"/>
      <c r="RMC181" s="151"/>
      <c r="RMD181" s="152"/>
      <c r="RME181" s="146"/>
      <c r="RMF181" s="113"/>
      <c r="RMG181" s="147"/>
      <c r="RMH181" s="113"/>
      <c r="RMI181" s="148"/>
      <c r="RMJ181" s="149"/>
      <c r="RMK181" s="150"/>
      <c r="RML181" s="151"/>
      <c r="RMM181" s="152"/>
      <c r="RMN181" s="146"/>
      <c r="RMO181" s="113"/>
      <c r="RMP181" s="147"/>
      <c r="RMQ181" s="113"/>
      <c r="RMR181" s="148"/>
      <c r="RMS181" s="149"/>
      <c r="RMT181" s="150"/>
      <c r="RMU181" s="151"/>
      <c r="RMV181" s="152"/>
      <c r="RMW181" s="146"/>
      <c r="RMX181" s="113"/>
      <c r="RMY181" s="147"/>
      <c r="RMZ181" s="113"/>
      <c r="RNA181" s="148"/>
      <c r="RNB181" s="149"/>
      <c r="RNC181" s="150"/>
      <c r="RND181" s="151"/>
      <c r="RNE181" s="152"/>
      <c r="RNF181" s="146"/>
      <c r="RNG181" s="113"/>
      <c r="RNH181" s="147"/>
      <c r="RNI181" s="113"/>
      <c r="RNJ181" s="148"/>
      <c r="RNK181" s="149"/>
      <c r="RNL181" s="150"/>
      <c r="RNM181" s="151"/>
      <c r="RNN181" s="152"/>
      <c r="RNO181" s="146"/>
      <c r="RNP181" s="113"/>
      <c r="RNQ181" s="147"/>
      <c r="RNR181" s="113"/>
      <c r="RNS181" s="148"/>
      <c r="RNT181" s="149"/>
      <c r="RNU181" s="150"/>
      <c r="RNV181" s="151"/>
      <c r="RNW181" s="152"/>
      <c r="RNX181" s="146"/>
      <c r="RNY181" s="113"/>
      <c r="RNZ181" s="147"/>
      <c r="ROA181" s="113"/>
      <c r="ROB181" s="148"/>
      <c r="ROC181" s="149"/>
      <c r="ROD181" s="150"/>
      <c r="ROE181" s="151"/>
      <c r="ROF181" s="152"/>
      <c r="ROG181" s="146"/>
      <c r="ROH181" s="113"/>
      <c r="ROI181" s="147"/>
      <c r="ROJ181" s="113"/>
      <c r="ROK181" s="148"/>
      <c r="ROL181" s="149"/>
      <c r="ROM181" s="150"/>
      <c r="RON181" s="151"/>
      <c r="ROO181" s="152"/>
      <c r="ROP181" s="146"/>
      <c r="ROQ181" s="113"/>
      <c r="ROR181" s="147"/>
      <c r="ROS181" s="113"/>
      <c r="ROT181" s="148"/>
      <c r="ROU181" s="149"/>
      <c r="ROV181" s="150"/>
      <c r="ROW181" s="151"/>
      <c r="ROX181" s="152"/>
      <c r="ROY181" s="146"/>
      <c r="ROZ181" s="113"/>
      <c r="RPA181" s="147"/>
      <c r="RPB181" s="113"/>
      <c r="RPC181" s="148"/>
      <c r="RPD181" s="149"/>
      <c r="RPE181" s="150"/>
      <c r="RPF181" s="151"/>
      <c r="RPG181" s="152"/>
      <c r="RPH181" s="146"/>
      <c r="RPI181" s="113"/>
      <c r="RPJ181" s="147"/>
      <c r="RPK181" s="113"/>
      <c r="RPL181" s="148"/>
      <c r="RPM181" s="149"/>
      <c r="RPN181" s="150"/>
      <c r="RPO181" s="151"/>
      <c r="RPP181" s="152"/>
      <c r="RPQ181" s="146"/>
      <c r="RPR181" s="113"/>
      <c r="RPS181" s="147"/>
      <c r="RPT181" s="113"/>
      <c r="RPU181" s="148"/>
      <c r="RPV181" s="149"/>
      <c r="RPW181" s="150"/>
      <c r="RPX181" s="151"/>
      <c r="RPY181" s="152"/>
      <c r="RPZ181" s="146"/>
      <c r="RQA181" s="113"/>
      <c r="RQB181" s="147"/>
      <c r="RQC181" s="113"/>
      <c r="RQD181" s="148"/>
      <c r="RQE181" s="149"/>
      <c r="RQF181" s="150"/>
      <c r="RQG181" s="151"/>
      <c r="RQH181" s="152"/>
      <c r="RQI181" s="146"/>
      <c r="RQJ181" s="113"/>
      <c r="RQK181" s="147"/>
      <c r="RQL181" s="113"/>
      <c r="RQM181" s="148"/>
      <c r="RQN181" s="149"/>
      <c r="RQO181" s="150"/>
      <c r="RQP181" s="151"/>
      <c r="RQQ181" s="152"/>
      <c r="RQR181" s="146"/>
      <c r="RQS181" s="113"/>
      <c r="RQT181" s="147"/>
      <c r="RQU181" s="113"/>
      <c r="RQV181" s="148"/>
      <c r="RQW181" s="149"/>
      <c r="RQX181" s="150"/>
      <c r="RQY181" s="151"/>
      <c r="RQZ181" s="152"/>
      <c r="RRA181" s="146"/>
      <c r="RRB181" s="113"/>
      <c r="RRC181" s="147"/>
      <c r="RRD181" s="113"/>
      <c r="RRE181" s="148"/>
      <c r="RRF181" s="149"/>
      <c r="RRG181" s="150"/>
      <c r="RRH181" s="151"/>
      <c r="RRI181" s="152"/>
      <c r="RRJ181" s="146"/>
      <c r="RRK181" s="113"/>
      <c r="RRL181" s="147"/>
      <c r="RRM181" s="113"/>
      <c r="RRN181" s="148"/>
      <c r="RRO181" s="149"/>
      <c r="RRP181" s="150"/>
      <c r="RRQ181" s="151"/>
      <c r="RRR181" s="152"/>
      <c r="RRS181" s="146"/>
      <c r="RRT181" s="113"/>
      <c r="RRU181" s="147"/>
      <c r="RRV181" s="113"/>
      <c r="RRW181" s="148"/>
      <c r="RRX181" s="149"/>
      <c r="RRY181" s="150"/>
      <c r="RRZ181" s="151"/>
      <c r="RSA181" s="152"/>
      <c r="RSB181" s="146"/>
      <c r="RSC181" s="113"/>
      <c r="RSD181" s="147"/>
      <c r="RSE181" s="113"/>
      <c r="RSF181" s="148"/>
      <c r="RSG181" s="149"/>
      <c r="RSH181" s="150"/>
      <c r="RSI181" s="151"/>
      <c r="RSJ181" s="152"/>
      <c r="RSK181" s="146"/>
      <c r="RSL181" s="113"/>
      <c r="RSM181" s="147"/>
      <c r="RSN181" s="113"/>
      <c r="RSO181" s="148"/>
      <c r="RSP181" s="149"/>
      <c r="RSQ181" s="150"/>
      <c r="RSR181" s="151"/>
      <c r="RSS181" s="152"/>
      <c r="RST181" s="146"/>
      <c r="RSU181" s="113"/>
      <c r="RSV181" s="147"/>
      <c r="RSW181" s="113"/>
      <c r="RSX181" s="148"/>
      <c r="RSY181" s="149"/>
      <c r="RSZ181" s="150"/>
      <c r="RTA181" s="151"/>
      <c r="RTB181" s="152"/>
      <c r="RTC181" s="146"/>
      <c r="RTD181" s="113"/>
      <c r="RTE181" s="147"/>
      <c r="RTF181" s="113"/>
      <c r="RTG181" s="148"/>
      <c r="RTH181" s="149"/>
      <c r="RTI181" s="150"/>
      <c r="RTJ181" s="151"/>
      <c r="RTK181" s="152"/>
      <c r="RTL181" s="146"/>
      <c r="RTM181" s="113"/>
      <c r="RTN181" s="147"/>
      <c r="RTO181" s="113"/>
      <c r="RTP181" s="148"/>
      <c r="RTQ181" s="149"/>
      <c r="RTR181" s="150"/>
      <c r="RTS181" s="151"/>
      <c r="RTT181" s="152"/>
      <c r="RTU181" s="146"/>
      <c r="RTV181" s="113"/>
      <c r="RTW181" s="147"/>
      <c r="RTX181" s="113"/>
      <c r="RTY181" s="148"/>
      <c r="RTZ181" s="149"/>
      <c r="RUA181" s="150"/>
      <c r="RUB181" s="151"/>
      <c r="RUC181" s="152"/>
      <c r="RUD181" s="146"/>
      <c r="RUE181" s="113"/>
      <c r="RUF181" s="147"/>
      <c r="RUG181" s="113"/>
      <c r="RUH181" s="148"/>
      <c r="RUI181" s="149"/>
      <c r="RUJ181" s="150"/>
      <c r="RUK181" s="151"/>
      <c r="RUL181" s="152"/>
      <c r="RUM181" s="146"/>
      <c r="RUN181" s="113"/>
      <c r="RUO181" s="147"/>
      <c r="RUP181" s="113"/>
      <c r="RUQ181" s="148"/>
      <c r="RUR181" s="149"/>
      <c r="RUS181" s="150"/>
      <c r="RUT181" s="151"/>
      <c r="RUU181" s="152"/>
      <c r="RUV181" s="146"/>
      <c r="RUW181" s="113"/>
      <c r="RUX181" s="147"/>
      <c r="RUY181" s="113"/>
      <c r="RUZ181" s="148"/>
      <c r="RVA181" s="149"/>
      <c r="RVB181" s="150"/>
      <c r="RVC181" s="151"/>
      <c r="RVD181" s="152"/>
      <c r="RVE181" s="146"/>
      <c r="RVF181" s="113"/>
      <c r="RVG181" s="147"/>
      <c r="RVH181" s="113"/>
      <c r="RVI181" s="148"/>
      <c r="RVJ181" s="149"/>
      <c r="RVK181" s="150"/>
      <c r="RVL181" s="151"/>
      <c r="RVM181" s="152"/>
      <c r="RVN181" s="146"/>
      <c r="RVO181" s="113"/>
      <c r="RVP181" s="147"/>
      <c r="RVQ181" s="113"/>
      <c r="RVR181" s="148"/>
      <c r="RVS181" s="149"/>
      <c r="RVT181" s="150"/>
      <c r="RVU181" s="151"/>
      <c r="RVV181" s="152"/>
      <c r="RVW181" s="146"/>
      <c r="RVX181" s="113"/>
      <c r="RVY181" s="147"/>
      <c r="RVZ181" s="113"/>
      <c r="RWA181" s="148"/>
      <c r="RWB181" s="149"/>
      <c r="RWC181" s="150"/>
      <c r="RWD181" s="151"/>
      <c r="RWE181" s="152"/>
      <c r="RWF181" s="146"/>
      <c r="RWG181" s="113"/>
      <c r="RWH181" s="147"/>
      <c r="RWI181" s="113"/>
      <c r="RWJ181" s="148"/>
      <c r="RWK181" s="149"/>
      <c r="RWL181" s="150"/>
      <c r="RWM181" s="151"/>
      <c r="RWN181" s="152"/>
      <c r="RWO181" s="146"/>
      <c r="RWP181" s="113"/>
      <c r="RWQ181" s="147"/>
      <c r="RWR181" s="113"/>
      <c r="RWS181" s="148"/>
      <c r="RWT181" s="149"/>
      <c r="RWU181" s="150"/>
      <c r="RWV181" s="151"/>
      <c r="RWW181" s="152"/>
      <c r="RWX181" s="146"/>
      <c r="RWY181" s="113"/>
      <c r="RWZ181" s="147"/>
      <c r="RXA181" s="113"/>
      <c r="RXB181" s="148"/>
      <c r="RXC181" s="149"/>
      <c r="RXD181" s="150"/>
      <c r="RXE181" s="151"/>
      <c r="RXF181" s="152"/>
      <c r="RXG181" s="146"/>
      <c r="RXH181" s="113"/>
      <c r="RXI181" s="147"/>
      <c r="RXJ181" s="113"/>
      <c r="RXK181" s="148"/>
      <c r="RXL181" s="149"/>
      <c r="RXM181" s="150"/>
      <c r="RXN181" s="151"/>
      <c r="RXO181" s="152"/>
      <c r="RXP181" s="146"/>
      <c r="RXQ181" s="113"/>
      <c r="RXR181" s="147"/>
      <c r="RXS181" s="113"/>
      <c r="RXT181" s="148"/>
      <c r="RXU181" s="149"/>
      <c r="RXV181" s="150"/>
      <c r="RXW181" s="151"/>
      <c r="RXX181" s="152"/>
      <c r="RXY181" s="146"/>
      <c r="RXZ181" s="113"/>
      <c r="RYA181" s="147"/>
      <c r="RYB181" s="113"/>
      <c r="RYC181" s="148"/>
      <c r="RYD181" s="149"/>
      <c r="RYE181" s="150"/>
      <c r="RYF181" s="151"/>
      <c r="RYG181" s="152"/>
      <c r="RYH181" s="146"/>
      <c r="RYI181" s="113"/>
      <c r="RYJ181" s="147"/>
      <c r="RYK181" s="113"/>
      <c r="RYL181" s="148"/>
      <c r="RYM181" s="149"/>
      <c r="RYN181" s="150"/>
      <c r="RYO181" s="151"/>
      <c r="RYP181" s="152"/>
      <c r="RYQ181" s="146"/>
      <c r="RYR181" s="113"/>
      <c r="RYS181" s="147"/>
      <c r="RYT181" s="113"/>
      <c r="RYU181" s="148"/>
      <c r="RYV181" s="149"/>
      <c r="RYW181" s="150"/>
      <c r="RYX181" s="151"/>
      <c r="RYY181" s="152"/>
      <c r="RYZ181" s="146"/>
      <c r="RZA181" s="113"/>
      <c r="RZB181" s="147"/>
      <c r="RZC181" s="113"/>
      <c r="RZD181" s="148"/>
      <c r="RZE181" s="149"/>
      <c r="RZF181" s="150"/>
      <c r="RZG181" s="151"/>
      <c r="RZH181" s="152"/>
      <c r="RZI181" s="146"/>
      <c r="RZJ181" s="113"/>
      <c r="RZK181" s="147"/>
      <c r="RZL181" s="113"/>
      <c r="RZM181" s="148"/>
      <c r="RZN181" s="149"/>
      <c r="RZO181" s="150"/>
      <c r="RZP181" s="151"/>
      <c r="RZQ181" s="152"/>
      <c r="RZR181" s="146"/>
      <c r="RZS181" s="113"/>
      <c r="RZT181" s="147"/>
      <c r="RZU181" s="113"/>
      <c r="RZV181" s="148"/>
      <c r="RZW181" s="149"/>
      <c r="RZX181" s="150"/>
      <c r="RZY181" s="151"/>
      <c r="RZZ181" s="152"/>
      <c r="SAA181" s="146"/>
      <c r="SAB181" s="113"/>
      <c r="SAC181" s="147"/>
      <c r="SAD181" s="113"/>
      <c r="SAE181" s="148"/>
      <c r="SAF181" s="149"/>
      <c r="SAG181" s="150"/>
      <c r="SAH181" s="151"/>
      <c r="SAI181" s="152"/>
      <c r="SAJ181" s="146"/>
      <c r="SAK181" s="113"/>
      <c r="SAL181" s="147"/>
      <c r="SAM181" s="113"/>
      <c r="SAN181" s="148"/>
      <c r="SAO181" s="149"/>
      <c r="SAP181" s="150"/>
      <c r="SAQ181" s="151"/>
      <c r="SAR181" s="152"/>
      <c r="SAS181" s="146"/>
      <c r="SAT181" s="113"/>
      <c r="SAU181" s="147"/>
      <c r="SAV181" s="113"/>
      <c r="SAW181" s="148"/>
      <c r="SAX181" s="149"/>
      <c r="SAY181" s="150"/>
      <c r="SAZ181" s="151"/>
      <c r="SBA181" s="152"/>
      <c r="SBB181" s="146"/>
      <c r="SBC181" s="113"/>
      <c r="SBD181" s="147"/>
      <c r="SBE181" s="113"/>
      <c r="SBF181" s="148"/>
      <c r="SBG181" s="149"/>
      <c r="SBH181" s="150"/>
      <c r="SBI181" s="151"/>
      <c r="SBJ181" s="152"/>
      <c r="SBK181" s="146"/>
      <c r="SBL181" s="113"/>
      <c r="SBM181" s="147"/>
      <c r="SBN181" s="113"/>
      <c r="SBO181" s="148"/>
      <c r="SBP181" s="149"/>
      <c r="SBQ181" s="150"/>
      <c r="SBR181" s="151"/>
      <c r="SBS181" s="152"/>
      <c r="SBT181" s="146"/>
      <c r="SBU181" s="113"/>
      <c r="SBV181" s="147"/>
      <c r="SBW181" s="113"/>
      <c r="SBX181" s="148"/>
      <c r="SBY181" s="149"/>
      <c r="SBZ181" s="150"/>
      <c r="SCA181" s="151"/>
      <c r="SCB181" s="152"/>
      <c r="SCC181" s="146"/>
      <c r="SCD181" s="113"/>
      <c r="SCE181" s="147"/>
      <c r="SCF181" s="113"/>
      <c r="SCG181" s="148"/>
      <c r="SCH181" s="149"/>
      <c r="SCI181" s="150"/>
      <c r="SCJ181" s="151"/>
      <c r="SCK181" s="152"/>
      <c r="SCL181" s="146"/>
      <c r="SCM181" s="113"/>
      <c r="SCN181" s="147"/>
      <c r="SCO181" s="113"/>
      <c r="SCP181" s="148"/>
      <c r="SCQ181" s="149"/>
      <c r="SCR181" s="150"/>
      <c r="SCS181" s="151"/>
      <c r="SCT181" s="152"/>
      <c r="SCU181" s="146"/>
      <c r="SCV181" s="113"/>
      <c r="SCW181" s="147"/>
      <c r="SCX181" s="113"/>
      <c r="SCY181" s="148"/>
      <c r="SCZ181" s="149"/>
      <c r="SDA181" s="150"/>
      <c r="SDB181" s="151"/>
      <c r="SDC181" s="152"/>
      <c r="SDD181" s="146"/>
      <c r="SDE181" s="113"/>
      <c r="SDF181" s="147"/>
      <c r="SDG181" s="113"/>
      <c r="SDH181" s="148"/>
      <c r="SDI181" s="149"/>
      <c r="SDJ181" s="150"/>
      <c r="SDK181" s="151"/>
      <c r="SDL181" s="152"/>
      <c r="SDM181" s="146"/>
      <c r="SDN181" s="113"/>
      <c r="SDO181" s="147"/>
      <c r="SDP181" s="113"/>
      <c r="SDQ181" s="148"/>
      <c r="SDR181" s="149"/>
      <c r="SDS181" s="150"/>
      <c r="SDT181" s="151"/>
      <c r="SDU181" s="152"/>
      <c r="SDV181" s="146"/>
      <c r="SDW181" s="113"/>
      <c r="SDX181" s="147"/>
      <c r="SDY181" s="113"/>
      <c r="SDZ181" s="148"/>
      <c r="SEA181" s="149"/>
      <c r="SEB181" s="150"/>
      <c r="SEC181" s="151"/>
      <c r="SED181" s="152"/>
      <c r="SEE181" s="146"/>
      <c r="SEF181" s="113"/>
      <c r="SEG181" s="147"/>
      <c r="SEH181" s="113"/>
      <c r="SEI181" s="148"/>
      <c r="SEJ181" s="149"/>
      <c r="SEK181" s="150"/>
      <c r="SEL181" s="151"/>
      <c r="SEM181" s="152"/>
      <c r="SEN181" s="146"/>
      <c r="SEO181" s="113"/>
      <c r="SEP181" s="147"/>
      <c r="SEQ181" s="113"/>
      <c r="SER181" s="148"/>
      <c r="SES181" s="149"/>
      <c r="SET181" s="150"/>
      <c r="SEU181" s="151"/>
      <c r="SEV181" s="152"/>
      <c r="SEW181" s="146"/>
      <c r="SEX181" s="113"/>
      <c r="SEY181" s="147"/>
      <c r="SEZ181" s="113"/>
      <c r="SFA181" s="148"/>
      <c r="SFB181" s="149"/>
      <c r="SFC181" s="150"/>
      <c r="SFD181" s="151"/>
      <c r="SFE181" s="152"/>
      <c r="SFF181" s="146"/>
      <c r="SFG181" s="113"/>
      <c r="SFH181" s="147"/>
      <c r="SFI181" s="113"/>
      <c r="SFJ181" s="148"/>
      <c r="SFK181" s="149"/>
      <c r="SFL181" s="150"/>
      <c r="SFM181" s="151"/>
      <c r="SFN181" s="152"/>
      <c r="SFO181" s="146"/>
      <c r="SFP181" s="113"/>
      <c r="SFQ181" s="147"/>
      <c r="SFR181" s="113"/>
      <c r="SFS181" s="148"/>
      <c r="SFT181" s="149"/>
      <c r="SFU181" s="150"/>
      <c r="SFV181" s="151"/>
      <c r="SFW181" s="152"/>
      <c r="SFX181" s="146"/>
      <c r="SFY181" s="113"/>
      <c r="SFZ181" s="147"/>
      <c r="SGA181" s="113"/>
      <c r="SGB181" s="148"/>
      <c r="SGC181" s="149"/>
      <c r="SGD181" s="150"/>
      <c r="SGE181" s="151"/>
      <c r="SGF181" s="152"/>
      <c r="SGG181" s="146"/>
      <c r="SGH181" s="113"/>
      <c r="SGI181" s="147"/>
      <c r="SGJ181" s="113"/>
      <c r="SGK181" s="148"/>
      <c r="SGL181" s="149"/>
      <c r="SGM181" s="150"/>
      <c r="SGN181" s="151"/>
      <c r="SGO181" s="152"/>
      <c r="SGP181" s="146"/>
      <c r="SGQ181" s="113"/>
      <c r="SGR181" s="147"/>
      <c r="SGS181" s="113"/>
      <c r="SGT181" s="148"/>
      <c r="SGU181" s="149"/>
      <c r="SGV181" s="150"/>
      <c r="SGW181" s="151"/>
      <c r="SGX181" s="152"/>
      <c r="SGY181" s="146"/>
      <c r="SGZ181" s="113"/>
      <c r="SHA181" s="147"/>
      <c r="SHB181" s="113"/>
      <c r="SHC181" s="148"/>
      <c r="SHD181" s="149"/>
      <c r="SHE181" s="150"/>
      <c r="SHF181" s="151"/>
      <c r="SHG181" s="152"/>
      <c r="SHH181" s="146"/>
      <c r="SHI181" s="113"/>
      <c r="SHJ181" s="147"/>
      <c r="SHK181" s="113"/>
      <c r="SHL181" s="148"/>
      <c r="SHM181" s="149"/>
      <c r="SHN181" s="150"/>
      <c r="SHO181" s="151"/>
      <c r="SHP181" s="152"/>
      <c r="SHQ181" s="146"/>
      <c r="SHR181" s="113"/>
      <c r="SHS181" s="147"/>
      <c r="SHT181" s="113"/>
      <c r="SHU181" s="148"/>
      <c r="SHV181" s="149"/>
      <c r="SHW181" s="150"/>
      <c r="SHX181" s="151"/>
      <c r="SHY181" s="152"/>
      <c r="SHZ181" s="146"/>
      <c r="SIA181" s="113"/>
      <c r="SIB181" s="147"/>
      <c r="SIC181" s="113"/>
      <c r="SID181" s="148"/>
      <c r="SIE181" s="149"/>
      <c r="SIF181" s="150"/>
      <c r="SIG181" s="151"/>
      <c r="SIH181" s="152"/>
      <c r="SII181" s="146"/>
      <c r="SIJ181" s="113"/>
      <c r="SIK181" s="147"/>
      <c r="SIL181" s="113"/>
      <c r="SIM181" s="148"/>
      <c r="SIN181" s="149"/>
      <c r="SIO181" s="150"/>
      <c r="SIP181" s="151"/>
      <c r="SIQ181" s="152"/>
      <c r="SIR181" s="146"/>
      <c r="SIS181" s="113"/>
      <c r="SIT181" s="147"/>
      <c r="SIU181" s="113"/>
      <c r="SIV181" s="148"/>
      <c r="SIW181" s="149"/>
      <c r="SIX181" s="150"/>
      <c r="SIY181" s="151"/>
      <c r="SIZ181" s="152"/>
      <c r="SJA181" s="146"/>
      <c r="SJB181" s="113"/>
      <c r="SJC181" s="147"/>
      <c r="SJD181" s="113"/>
      <c r="SJE181" s="148"/>
      <c r="SJF181" s="149"/>
      <c r="SJG181" s="150"/>
      <c r="SJH181" s="151"/>
      <c r="SJI181" s="152"/>
      <c r="SJJ181" s="146"/>
      <c r="SJK181" s="113"/>
      <c r="SJL181" s="147"/>
      <c r="SJM181" s="113"/>
      <c r="SJN181" s="148"/>
      <c r="SJO181" s="149"/>
      <c r="SJP181" s="150"/>
      <c r="SJQ181" s="151"/>
      <c r="SJR181" s="152"/>
      <c r="SJS181" s="146"/>
      <c r="SJT181" s="113"/>
      <c r="SJU181" s="147"/>
      <c r="SJV181" s="113"/>
      <c r="SJW181" s="148"/>
      <c r="SJX181" s="149"/>
      <c r="SJY181" s="150"/>
      <c r="SJZ181" s="151"/>
      <c r="SKA181" s="152"/>
      <c r="SKB181" s="146"/>
      <c r="SKC181" s="113"/>
      <c r="SKD181" s="147"/>
      <c r="SKE181" s="113"/>
      <c r="SKF181" s="148"/>
      <c r="SKG181" s="149"/>
      <c r="SKH181" s="150"/>
      <c r="SKI181" s="151"/>
      <c r="SKJ181" s="152"/>
      <c r="SKK181" s="146"/>
      <c r="SKL181" s="113"/>
      <c r="SKM181" s="147"/>
      <c r="SKN181" s="113"/>
      <c r="SKO181" s="148"/>
      <c r="SKP181" s="149"/>
      <c r="SKQ181" s="150"/>
      <c r="SKR181" s="151"/>
      <c r="SKS181" s="152"/>
      <c r="SKT181" s="146"/>
      <c r="SKU181" s="113"/>
      <c r="SKV181" s="147"/>
      <c r="SKW181" s="113"/>
      <c r="SKX181" s="148"/>
      <c r="SKY181" s="149"/>
      <c r="SKZ181" s="150"/>
      <c r="SLA181" s="151"/>
      <c r="SLB181" s="152"/>
      <c r="SLC181" s="146"/>
      <c r="SLD181" s="113"/>
      <c r="SLE181" s="147"/>
      <c r="SLF181" s="113"/>
      <c r="SLG181" s="148"/>
      <c r="SLH181" s="149"/>
      <c r="SLI181" s="150"/>
      <c r="SLJ181" s="151"/>
      <c r="SLK181" s="152"/>
      <c r="SLL181" s="146"/>
      <c r="SLM181" s="113"/>
      <c r="SLN181" s="147"/>
      <c r="SLO181" s="113"/>
      <c r="SLP181" s="148"/>
      <c r="SLQ181" s="149"/>
      <c r="SLR181" s="150"/>
      <c r="SLS181" s="151"/>
      <c r="SLT181" s="152"/>
      <c r="SLU181" s="146"/>
      <c r="SLV181" s="113"/>
      <c r="SLW181" s="147"/>
      <c r="SLX181" s="113"/>
      <c r="SLY181" s="148"/>
      <c r="SLZ181" s="149"/>
      <c r="SMA181" s="150"/>
      <c r="SMB181" s="151"/>
      <c r="SMC181" s="152"/>
      <c r="SMD181" s="146"/>
      <c r="SME181" s="113"/>
      <c r="SMF181" s="147"/>
      <c r="SMG181" s="113"/>
      <c r="SMH181" s="148"/>
      <c r="SMI181" s="149"/>
      <c r="SMJ181" s="150"/>
      <c r="SMK181" s="151"/>
      <c r="SML181" s="152"/>
      <c r="SMM181" s="146"/>
      <c r="SMN181" s="113"/>
      <c r="SMO181" s="147"/>
      <c r="SMP181" s="113"/>
      <c r="SMQ181" s="148"/>
      <c r="SMR181" s="149"/>
      <c r="SMS181" s="150"/>
      <c r="SMT181" s="151"/>
      <c r="SMU181" s="152"/>
      <c r="SMV181" s="146"/>
      <c r="SMW181" s="113"/>
      <c r="SMX181" s="147"/>
      <c r="SMY181" s="113"/>
      <c r="SMZ181" s="148"/>
      <c r="SNA181" s="149"/>
      <c r="SNB181" s="150"/>
      <c r="SNC181" s="151"/>
      <c r="SND181" s="152"/>
      <c r="SNE181" s="146"/>
      <c r="SNF181" s="113"/>
      <c r="SNG181" s="147"/>
      <c r="SNH181" s="113"/>
      <c r="SNI181" s="148"/>
      <c r="SNJ181" s="149"/>
      <c r="SNK181" s="150"/>
      <c r="SNL181" s="151"/>
      <c r="SNM181" s="152"/>
      <c r="SNN181" s="146"/>
      <c r="SNO181" s="113"/>
      <c r="SNP181" s="147"/>
      <c r="SNQ181" s="113"/>
      <c r="SNR181" s="148"/>
      <c r="SNS181" s="149"/>
      <c r="SNT181" s="150"/>
      <c r="SNU181" s="151"/>
      <c r="SNV181" s="152"/>
      <c r="SNW181" s="146"/>
      <c r="SNX181" s="113"/>
      <c r="SNY181" s="147"/>
      <c r="SNZ181" s="113"/>
      <c r="SOA181" s="148"/>
      <c r="SOB181" s="149"/>
      <c r="SOC181" s="150"/>
      <c r="SOD181" s="151"/>
      <c r="SOE181" s="152"/>
      <c r="SOF181" s="146"/>
      <c r="SOG181" s="113"/>
      <c r="SOH181" s="147"/>
      <c r="SOI181" s="113"/>
      <c r="SOJ181" s="148"/>
      <c r="SOK181" s="149"/>
      <c r="SOL181" s="150"/>
      <c r="SOM181" s="151"/>
      <c r="SON181" s="152"/>
      <c r="SOO181" s="146"/>
      <c r="SOP181" s="113"/>
      <c r="SOQ181" s="147"/>
      <c r="SOR181" s="113"/>
      <c r="SOS181" s="148"/>
      <c r="SOT181" s="149"/>
      <c r="SOU181" s="150"/>
      <c r="SOV181" s="151"/>
      <c r="SOW181" s="152"/>
      <c r="SOX181" s="146"/>
      <c r="SOY181" s="113"/>
      <c r="SOZ181" s="147"/>
      <c r="SPA181" s="113"/>
      <c r="SPB181" s="148"/>
      <c r="SPC181" s="149"/>
      <c r="SPD181" s="150"/>
      <c r="SPE181" s="151"/>
      <c r="SPF181" s="152"/>
      <c r="SPG181" s="146"/>
      <c r="SPH181" s="113"/>
      <c r="SPI181" s="147"/>
      <c r="SPJ181" s="113"/>
      <c r="SPK181" s="148"/>
      <c r="SPL181" s="149"/>
      <c r="SPM181" s="150"/>
      <c r="SPN181" s="151"/>
      <c r="SPO181" s="152"/>
      <c r="SPP181" s="146"/>
      <c r="SPQ181" s="113"/>
      <c r="SPR181" s="147"/>
      <c r="SPS181" s="113"/>
      <c r="SPT181" s="148"/>
      <c r="SPU181" s="149"/>
      <c r="SPV181" s="150"/>
      <c r="SPW181" s="151"/>
      <c r="SPX181" s="152"/>
      <c r="SPY181" s="146"/>
      <c r="SPZ181" s="113"/>
      <c r="SQA181" s="147"/>
      <c r="SQB181" s="113"/>
      <c r="SQC181" s="148"/>
      <c r="SQD181" s="149"/>
      <c r="SQE181" s="150"/>
      <c r="SQF181" s="151"/>
      <c r="SQG181" s="152"/>
      <c r="SQH181" s="146"/>
      <c r="SQI181" s="113"/>
      <c r="SQJ181" s="147"/>
      <c r="SQK181" s="113"/>
      <c r="SQL181" s="148"/>
      <c r="SQM181" s="149"/>
      <c r="SQN181" s="150"/>
      <c r="SQO181" s="151"/>
      <c r="SQP181" s="152"/>
      <c r="SQQ181" s="146"/>
      <c r="SQR181" s="113"/>
      <c r="SQS181" s="147"/>
      <c r="SQT181" s="113"/>
      <c r="SQU181" s="148"/>
      <c r="SQV181" s="149"/>
      <c r="SQW181" s="150"/>
      <c r="SQX181" s="151"/>
      <c r="SQY181" s="152"/>
      <c r="SQZ181" s="146"/>
      <c r="SRA181" s="113"/>
      <c r="SRB181" s="147"/>
      <c r="SRC181" s="113"/>
      <c r="SRD181" s="148"/>
      <c r="SRE181" s="149"/>
      <c r="SRF181" s="150"/>
      <c r="SRG181" s="151"/>
      <c r="SRH181" s="152"/>
      <c r="SRI181" s="146"/>
      <c r="SRJ181" s="113"/>
      <c r="SRK181" s="147"/>
      <c r="SRL181" s="113"/>
      <c r="SRM181" s="148"/>
      <c r="SRN181" s="149"/>
      <c r="SRO181" s="150"/>
      <c r="SRP181" s="151"/>
      <c r="SRQ181" s="152"/>
      <c r="SRR181" s="146"/>
      <c r="SRS181" s="113"/>
      <c r="SRT181" s="147"/>
      <c r="SRU181" s="113"/>
      <c r="SRV181" s="148"/>
      <c r="SRW181" s="149"/>
      <c r="SRX181" s="150"/>
      <c r="SRY181" s="151"/>
      <c r="SRZ181" s="152"/>
      <c r="SSA181" s="146"/>
      <c r="SSB181" s="113"/>
      <c r="SSC181" s="147"/>
      <c r="SSD181" s="113"/>
      <c r="SSE181" s="148"/>
      <c r="SSF181" s="149"/>
      <c r="SSG181" s="150"/>
      <c r="SSH181" s="151"/>
      <c r="SSI181" s="152"/>
      <c r="SSJ181" s="146"/>
      <c r="SSK181" s="113"/>
      <c r="SSL181" s="147"/>
      <c r="SSM181" s="113"/>
      <c r="SSN181" s="148"/>
      <c r="SSO181" s="149"/>
      <c r="SSP181" s="150"/>
      <c r="SSQ181" s="151"/>
      <c r="SSR181" s="152"/>
      <c r="SSS181" s="146"/>
      <c r="SST181" s="113"/>
      <c r="SSU181" s="147"/>
      <c r="SSV181" s="113"/>
      <c r="SSW181" s="148"/>
      <c r="SSX181" s="149"/>
      <c r="SSY181" s="150"/>
      <c r="SSZ181" s="151"/>
      <c r="STA181" s="152"/>
      <c r="STB181" s="146"/>
      <c r="STC181" s="113"/>
      <c r="STD181" s="147"/>
      <c r="STE181" s="113"/>
      <c r="STF181" s="148"/>
      <c r="STG181" s="149"/>
      <c r="STH181" s="150"/>
      <c r="STI181" s="151"/>
      <c r="STJ181" s="152"/>
      <c r="STK181" s="146"/>
      <c r="STL181" s="113"/>
      <c r="STM181" s="147"/>
      <c r="STN181" s="113"/>
      <c r="STO181" s="148"/>
      <c r="STP181" s="149"/>
      <c r="STQ181" s="150"/>
      <c r="STR181" s="151"/>
      <c r="STS181" s="152"/>
      <c r="STT181" s="146"/>
      <c r="STU181" s="113"/>
      <c r="STV181" s="147"/>
      <c r="STW181" s="113"/>
      <c r="STX181" s="148"/>
      <c r="STY181" s="149"/>
      <c r="STZ181" s="150"/>
      <c r="SUA181" s="151"/>
      <c r="SUB181" s="152"/>
      <c r="SUC181" s="146"/>
      <c r="SUD181" s="113"/>
      <c r="SUE181" s="147"/>
      <c r="SUF181" s="113"/>
      <c r="SUG181" s="148"/>
      <c r="SUH181" s="149"/>
      <c r="SUI181" s="150"/>
      <c r="SUJ181" s="151"/>
      <c r="SUK181" s="152"/>
      <c r="SUL181" s="146"/>
      <c r="SUM181" s="113"/>
      <c r="SUN181" s="147"/>
      <c r="SUO181" s="113"/>
      <c r="SUP181" s="148"/>
      <c r="SUQ181" s="149"/>
      <c r="SUR181" s="150"/>
      <c r="SUS181" s="151"/>
      <c r="SUT181" s="152"/>
      <c r="SUU181" s="146"/>
      <c r="SUV181" s="113"/>
      <c r="SUW181" s="147"/>
      <c r="SUX181" s="113"/>
      <c r="SUY181" s="148"/>
      <c r="SUZ181" s="149"/>
      <c r="SVA181" s="150"/>
      <c r="SVB181" s="151"/>
      <c r="SVC181" s="152"/>
      <c r="SVD181" s="146"/>
      <c r="SVE181" s="113"/>
      <c r="SVF181" s="147"/>
      <c r="SVG181" s="113"/>
      <c r="SVH181" s="148"/>
      <c r="SVI181" s="149"/>
      <c r="SVJ181" s="150"/>
      <c r="SVK181" s="151"/>
      <c r="SVL181" s="152"/>
      <c r="SVM181" s="146"/>
      <c r="SVN181" s="113"/>
      <c r="SVO181" s="147"/>
      <c r="SVP181" s="113"/>
      <c r="SVQ181" s="148"/>
      <c r="SVR181" s="149"/>
      <c r="SVS181" s="150"/>
      <c r="SVT181" s="151"/>
      <c r="SVU181" s="152"/>
      <c r="SVV181" s="146"/>
      <c r="SVW181" s="113"/>
      <c r="SVX181" s="147"/>
      <c r="SVY181" s="113"/>
      <c r="SVZ181" s="148"/>
      <c r="SWA181" s="149"/>
      <c r="SWB181" s="150"/>
      <c r="SWC181" s="151"/>
      <c r="SWD181" s="152"/>
      <c r="SWE181" s="146"/>
      <c r="SWF181" s="113"/>
      <c r="SWG181" s="147"/>
      <c r="SWH181" s="113"/>
      <c r="SWI181" s="148"/>
      <c r="SWJ181" s="149"/>
      <c r="SWK181" s="150"/>
      <c r="SWL181" s="151"/>
      <c r="SWM181" s="152"/>
      <c r="SWN181" s="146"/>
      <c r="SWO181" s="113"/>
      <c r="SWP181" s="147"/>
      <c r="SWQ181" s="113"/>
      <c r="SWR181" s="148"/>
      <c r="SWS181" s="149"/>
      <c r="SWT181" s="150"/>
      <c r="SWU181" s="151"/>
      <c r="SWV181" s="152"/>
      <c r="SWW181" s="146"/>
      <c r="SWX181" s="113"/>
      <c r="SWY181" s="147"/>
      <c r="SWZ181" s="113"/>
      <c r="SXA181" s="148"/>
      <c r="SXB181" s="149"/>
      <c r="SXC181" s="150"/>
      <c r="SXD181" s="151"/>
      <c r="SXE181" s="152"/>
      <c r="SXF181" s="146"/>
      <c r="SXG181" s="113"/>
      <c r="SXH181" s="147"/>
      <c r="SXI181" s="113"/>
      <c r="SXJ181" s="148"/>
      <c r="SXK181" s="149"/>
      <c r="SXL181" s="150"/>
      <c r="SXM181" s="151"/>
      <c r="SXN181" s="152"/>
      <c r="SXO181" s="146"/>
      <c r="SXP181" s="113"/>
      <c r="SXQ181" s="147"/>
      <c r="SXR181" s="113"/>
      <c r="SXS181" s="148"/>
      <c r="SXT181" s="149"/>
      <c r="SXU181" s="150"/>
      <c r="SXV181" s="151"/>
      <c r="SXW181" s="152"/>
      <c r="SXX181" s="146"/>
      <c r="SXY181" s="113"/>
      <c r="SXZ181" s="147"/>
      <c r="SYA181" s="113"/>
      <c r="SYB181" s="148"/>
      <c r="SYC181" s="149"/>
      <c r="SYD181" s="150"/>
      <c r="SYE181" s="151"/>
      <c r="SYF181" s="152"/>
      <c r="SYG181" s="146"/>
      <c r="SYH181" s="113"/>
      <c r="SYI181" s="147"/>
      <c r="SYJ181" s="113"/>
      <c r="SYK181" s="148"/>
      <c r="SYL181" s="149"/>
      <c r="SYM181" s="150"/>
      <c r="SYN181" s="151"/>
      <c r="SYO181" s="152"/>
      <c r="SYP181" s="146"/>
      <c r="SYQ181" s="113"/>
      <c r="SYR181" s="147"/>
      <c r="SYS181" s="113"/>
      <c r="SYT181" s="148"/>
      <c r="SYU181" s="149"/>
      <c r="SYV181" s="150"/>
      <c r="SYW181" s="151"/>
      <c r="SYX181" s="152"/>
      <c r="SYY181" s="146"/>
      <c r="SYZ181" s="113"/>
      <c r="SZA181" s="147"/>
      <c r="SZB181" s="113"/>
      <c r="SZC181" s="148"/>
      <c r="SZD181" s="149"/>
      <c r="SZE181" s="150"/>
      <c r="SZF181" s="151"/>
      <c r="SZG181" s="152"/>
      <c r="SZH181" s="146"/>
      <c r="SZI181" s="113"/>
      <c r="SZJ181" s="147"/>
      <c r="SZK181" s="113"/>
      <c r="SZL181" s="148"/>
      <c r="SZM181" s="149"/>
      <c r="SZN181" s="150"/>
      <c r="SZO181" s="151"/>
      <c r="SZP181" s="152"/>
      <c r="SZQ181" s="146"/>
      <c r="SZR181" s="113"/>
      <c r="SZS181" s="147"/>
      <c r="SZT181" s="113"/>
      <c r="SZU181" s="148"/>
      <c r="SZV181" s="149"/>
      <c r="SZW181" s="150"/>
      <c r="SZX181" s="151"/>
      <c r="SZY181" s="152"/>
      <c r="SZZ181" s="146"/>
      <c r="TAA181" s="113"/>
      <c r="TAB181" s="147"/>
      <c r="TAC181" s="113"/>
      <c r="TAD181" s="148"/>
      <c r="TAE181" s="149"/>
      <c r="TAF181" s="150"/>
      <c r="TAG181" s="151"/>
      <c r="TAH181" s="152"/>
      <c r="TAI181" s="146"/>
      <c r="TAJ181" s="113"/>
      <c r="TAK181" s="147"/>
      <c r="TAL181" s="113"/>
      <c r="TAM181" s="148"/>
      <c r="TAN181" s="149"/>
      <c r="TAO181" s="150"/>
      <c r="TAP181" s="151"/>
      <c r="TAQ181" s="152"/>
      <c r="TAR181" s="146"/>
      <c r="TAS181" s="113"/>
      <c r="TAT181" s="147"/>
      <c r="TAU181" s="113"/>
      <c r="TAV181" s="148"/>
      <c r="TAW181" s="149"/>
      <c r="TAX181" s="150"/>
      <c r="TAY181" s="151"/>
      <c r="TAZ181" s="152"/>
      <c r="TBA181" s="146"/>
      <c r="TBB181" s="113"/>
      <c r="TBC181" s="147"/>
      <c r="TBD181" s="113"/>
      <c r="TBE181" s="148"/>
      <c r="TBF181" s="149"/>
      <c r="TBG181" s="150"/>
      <c r="TBH181" s="151"/>
      <c r="TBI181" s="152"/>
      <c r="TBJ181" s="146"/>
      <c r="TBK181" s="113"/>
      <c r="TBL181" s="147"/>
      <c r="TBM181" s="113"/>
      <c r="TBN181" s="148"/>
      <c r="TBO181" s="149"/>
      <c r="TBP181" s="150"/>
      <c r="TBQ181" s="151"/>
      <c r="TBR181" s="152"/>
      <c r="TBS181" s="146"/>
      <c r="TBT181" s="113"/>
      <c r="TBU181" s="147"/>
      <c r="TBV181" s="113"/>
      <c r="TBW181" s="148"/>
      <c r="TBX181" s="149"/>
      <c r="TBY181" s="150"/>
      <c r="TBZ181" s="151"/>
      <c r="TCA181" s="152"/>
      <c r="TCB181" s="146"/>
      <c r="TCC181" s="113"/>
      <c r="TCD181" s="147"/>
      <c r="TCE181" s="113"/>
      <c r="TCF181" s="148"/>
      <c r="TCG181" s="149"/>
      <c r="TCH181" s="150"/>
      <c r="TCI181" s="151"/>
      <c r="TCJ181" s="152"/>
      <c r="TCK181" s="146"/>
      <c r="TCL181" s="113"/>
      <c r="TCM181" s="147"/>
      <c r="TCN181" s="113"/>
      <c r="TCO181" s="148"/>
      <c r="TCP181" s="149"/>
      <c r="TCQ181" s="150"/>
      <c r="TCR181" s="151"/>
      <c r="TCS181" s="152"/>
      <c r="TCT181" s="146"/>
      <c r="TCU181" s="113"/>
      <c r="TCV181" s="147"/>
      <c r="TCW181" s="113"/>
      <c r="TCX181" s="148"/>
      <c r="TCY181" s="149"/>
      <c r="TCZ181" s="150"/>
      <c r="TDA181" s="151"/>
      <c r="TDB181" s="152"/>
      <c r="TDC181" s="146"/>
      <c r="TDD181" s="113"/>
      <c r="TDE181" s="147"/>
      <c r="TDF181" s="113"/>
      <c r="TDG181" s="148"/>
      <c r="TDH181" s="149"/>
      <c r="TDI181" s="150"/>
      <c r="TDJ181" s="151"/>
      <c r="TDK181" s="152"/>
      <c r="TDL181" s="146"/>
      <c r="TDM181" s="113"/>
      <c r="TDN181" s="147"/>
      <c r="TDO181" s="113"/>
      <c r="TDP181" s="148"/>
      <c r="TDQ181" s="149"/>
      <c r="TDR181" s="150"/>
      <c r="TDS181" s="151"/>
      <c r="TDT181" s="152"/>
      <c r="TDU181" s="146"/>
      <c r="TDV181" s="113"/>
      <c r="TDW181" s="147"/>
      <c r="TDX181" s="113"/>
      <c r="TDY181" s="148"/>
      <c r="TDZ181" s="149"/>
      <c r="TEA181" s="150"/>
      <c r="TEB181" s="151"/>
      <c r="TEC181" s="152"/>
      <c r="TED181" s="146"/>
      <c r="TEE181" s="113"/>
      <c r="TEF181" s="147"/>
      <c r="TEG181" s="113"/>
      <c r="TEH181" s="148"/>
      <c r="TEI181" s="149"/>
      <c r="TEJ181" s="150"/>
      <c r="TEK181" s="151"/>
      <c r="TEL181" s="152"/>
      <c r="TEM181" s="146"/>
      <c r="TEN181" s="113"/>
      <c r="TEO181" s="147"/>
      <c r="TEP181" s="113"/>
      <c r="TEQ181" s="148"/>
      <c r="TER181" s="149"/>
      <c r="TES181" s="150"/>
      <c r="TET181" s="151"/>
      <c r="TEU181" s="152"/>
      <c r="TEV181" s="146"/>
      <c r="TEW181" s="113"/>
      <c r="TEX181" s="147"/>
      <c r="TEY181" s="113"/>
      <c r="TEZ181" s="148"/>
      <c r="TFA181" s="149"/>
      <c r="TFB181" s="150"/>
      <c r="TFC181" s="151"/>
      <c r="TFD181" s="152"/>
      <c r="TFE181" s="146"/>
      <c r="TFF181" s="113"/>
      <c r="TFG181" s="147"/>
      <c r="TFH181" s="113"/>
      <c r="TFI181" s="148"/>
      <c r="TFJ181" s="149"/>
      <c r="TFK181" s="150"/>
      <c r="TFL181" s="151"/>
      <c r="TFM181" s="152"/>
      <c r="TFN181" s="146"/>
      <c r="TFO181" s="113"/>
      <c r="TFP181" s="147"/>
      <c r="TFQ181" s="113"/>
      <c r="TFR181" s="148"/>
      <c r="TFS181" s="149"/>
      <c r="TFT181" s="150"/>
      <c r="TFU181" s="151"/>
      <c r="TFV181" s="152"/>
      <c r="TFW181" s="146"/>
      <c r="TFX181" s="113"/>
      <c r="TFY181" s="147"/>
      <c r="TFZ181" s="113"/>
      <c r="TGA181" s="148"/>
      <c r="TGB181" s="149"/>
      <c r="TGC181" s="150"/>
      <c r="TGD181" s="151"/>
      <c r="TGE181" s="152"/>
      <c r="TGF181" s="146"/>
      <c r="TGG181" s="113"/>
      <c r="TGH181" s="147"/>
      <c r="TGI181" s="113"/>
      <c r="TGJ181" s="148"/>
      <c r="TGK181" s="149"/>
      <c r="TGL181" s="150"/>
      <c r="TGM181" s="151"/>
      <c r="TGN181" s="152"/>
      <c r="TGO181" s="146"/>
      <c r="TGP181" s="113"/>
      <c r="TGQ181" s="147"/>
      <c r="TGR181" s="113"/>
      <c r="TGS181" s="148"/>
      <c r="TGT181" s="149"/>
      <c r="TGU181" s="150"/>
      <c r="TGV181" s="151"/>
      <c r="TGW181" s="152"/>
      <c r="TGX181" s="146"/>
      <c r="TGY181" s="113"/>
      <c r="TGZ181" s="147"/>
      <c r="THA181" s="113"/>
      <c r="THB181" s="148"/>
      <c r="THC181" s="149"/>
      <c r="THD181" s="150"/>
      <c r="THE181" s="151"/>
      <c r="THF181" s="152"/>
      <c r="THG181" s="146"/>
      <c r="THH181" s="113"/>
      <c r="THI181" s="147"/>
      <c r="THJ181" s="113"/>
      <c r="THK181" s="148"/>
      <c r="THL181" s="149"/>
      <c r="THM181" s="150"/>
      <c r="THN181" s="151"/>
      <c r="THO181" s="152"/>
      <c r="THP181" s="146"/>
      <c r="THQ181" s="113"/>
      <c r="THR181" s="147"/>
      <c r="THS181" s="113"/>
      <c r="THT181" s="148"/>
      <c r="THU181" s="149"/>
      <c r="THV181" s="150"/>
      <c r="THW181" s="151"/>
      <c r="THX181" s="152"/>
      <c r="THY181" s="146"/>
      <c r="THZ181" s="113"/>
      <c r="TIA181" s="147"/>
      <c r="TIB181" s="113"/>
      <c r="TIC181" s="148"/>
      <c r="TID181" s="149"/>
      <c r="TIE181" s="150"/>
      <c r="TIF181" s="151"/>
      <c r="TIG181" s="152"/>
      <c r="TIH181" s="146"/>
      <c r="TII181" s="113"/>
      <c r="TIJ181" s="147"/>
      <c r="TIK181" s="113"/>
      <c r="TIL181" s="148"/>
      <c r="TIM181" s="149"/>
      <c r="TIN181" s="150"/>
      <c r="TIO181" s="151"/>
      <c r="TIP181" s="152"/>
      <c r="TIQ181" s="146"/>
      <c r="TIR181" s="113"/>
      <c r="TIS181" s="147"/>
      <c r="TIT181" s="113"/>
      <c r="TIU181" s="148"/>
      <c r="TIV181" s="149"/>
      <c r="TIW181" s="150"/>
      <c r="TIX181" s="151"/>
      <c r="TIY181" s="152"/>
      <c r="TIZ181" s="146"/>
      <c r="TJA181" s="113"/>
      <c r="TJB181" s="147"/>
      <c r="TJC181" s="113"/>
      <c r="TJD181" s="148"/>
      <c r="TJE181" s="149"/>
      <c r="TJF181" s="150"/>
      <c r="TJG181" s="151"/>
      <c r="TJH181" s="152"/>
      <c r="TJI181" s="146"/>
      <c r="TJJ181" s="113"/>
      <c r="TJK181" s="147"/>
      <c r="TJL181" s="113"/>
      <c r="TJM181" s="148"/>
      <c r="TJN181" s="149"/>
      <c r="TJO181" s="150"/>
      <c r="TJP181" s="151"/>
      <c r="TJQ181" s="152"/>
      <c r="TJR181" s="146"/>
      <c r="TJS181" s="113"/>
      <c r="TJT181" s="147"/>
      <c r="TJU181" s="113"/>
      <c r="TJV181" s="148"/>
      <c r="TJW181" s="149"/>
      <c r="TJX181" s="150"/>
      <c r="TJY181" s="151"/>
      <c r="TJZ181" s="152"/>
      <c r="TKA181" s="146"/>
      <c r="TKB181" s="113"/>
      <c r="TKC181" s="147"/>
      <c r="TKD181" s="113"/>
      <c r="TKE181" s="148"/>
      <c r="TKF181" s="149"/>
      <c r="TKG181" s="150"/>
      <c r="TKH181" s="151"/>
      <c r="TKI181" s="152"/>
      <c r="TKJ181" s="146"/>
      <c r="TKK181" s="113"/>
      <c r="TKL181" s="147"/>
      <c r="TKM181" s="113"/>
      <c r="TKN181" s="148"/>
      <c r="TKO181" s="149"/>
      <c r="TKP181" s="150"/>
      <c r="TKQ181" s="151"/>
      <c r="TKR181" s="152"/>
      <c r="TKS181" s="146"/>
      <c r="TKT181" s="113"/>
      <c r="TKU181" s="147"/>
      <c r="TKV181" s="113"/>
      <c r="TKW181" s="148"/>
      <c r="TKX181" s="149"/>
      <c r="TKY181" s="150"/>
      <c r="TKZ181" s="151"/>
      <c r="TLA181" s="152"/>
      <c r="TLB181" s="146"/>
      <c r="TLC181" s="113"/>
      <c r="TLD181" s="147"/>
      <c r="TLE181" s="113"/>
      <c r="TLF181" s="148"/>
      <c r="TLG181" s="149"/>
      <c r="TLH181" s="150"/>
      <c r="TLI181" s="151"/>
      <c r="TLJ181" s="152"/>
      <c r="TLK181" s="146"/>
      <c r="TLL181" s="113"/>
      <c r="TLM181" s="147"/>
      <c r="TLN181" s="113"/>
      <c r="TLO181" s="148"/>
      <c r="TLP181" s="149"/>
      <c r="TLQ181" s="150"/>
      <c r="TLR181" s="151"/>
      <c r="TLS181" s="152"/>
      <c r="TLT181" s="146"/>
      <c r="TLU181" s="113"/>
      <c r="TLV181" s="147"/>
      <c r="TLW181" s="113"/>
      <c r="TLX181" s="148"/>
      <c r="TLY181" s="149"/>
      <c r="TLZ181" s="150"/>
      <c r="TMA181" s="151"/>
      <c r="TMB181" s="152"/>
      <c r="TMC181" s="146"/>
      <c r="TMD181" s="113"/>
      <c r="TME181" s="147"/>
      <c r="TMF181" s="113"/>
      <c r="TMG181" s="148"/>
      <c r="TMH181" s="149"/>
      <c r="TMI181" s="150"/>
      <c r="TMJ181" s="151"/>
      <c r="TMK181" s="152"/>
      <c r="TML181" s="146"/>
      <c r="TMM181" s="113"/>
      <c r="TMN181" s="147"/>
      <c r="TMO181" s="113"/>
      <c r="TMP181" s="148"/>
      <c r="TMQ181" s="149"/>
      <c r="TMR181" s="150"/>
      <c r="TMS181" s="151"/>
      <c r="TMT181" s="152"/>
      <c r="TMU181" s="146"/>
      <c r="TMV181" s="113"/>
      <c r="TMW181" s="147"/>
      <c r="TMX181" s="113"/>
      <c r="TMY181" s="148"/>
      <c r="TMZ181" s="149"/>
      <c r="TNA181" s="150"/>
      <c r="TNB181" s="151"/>
      <c r="TNC181" s="152"/>
      <c r="TND181" s="146"/>
      <c r="TNE181" s="113"/>
      <c r="TNF181" s="147"/>
      <c r="TNG181" s="113"/>
      <c r="TNH181" s="148"/>
      <c r="TNI181" s="149"/>
      <c r="TNJ181" s="150"/>
      <c r="TNK181" s="151"/>
      <c r="TNL181" s="152"/>
      <c r="TNM181" s="146"/>
      <c r="TNN181" s="113"/>
      <c r="TNO181" s="147"/>
      <c r="TNP181" s="113"/>
      <c r="TNQ181" s="148"/>
      <c r="TNR181" s="149"/>
      <c r="TNS181" s="150"/>
      <c r="TNT181" s="151"/>
      <c r="TNU181" s="152"/>
      <c r="TNV181" s="146"/>
      <c r="TNW181" s="113"/>
      <c r="TNX181" s="147"/>
      <c r="TNY181" s="113"/>
      <c r="TNZ181" s="148"/>
      <c r="TOA181" s="149"/>
      <c r="TOB181" s="150"/>
      <c r="TOC181" s="151"/>
      <c r="TOD181" s="152"/>
      <c r="TOE181" s="146"/>
      <c r="TOF181" s="113"/>
      <c r="TOG181" s="147"/>
      <c r="TOH181" s="113"/>
      <c r="TOI181" s="148"/>
      <c r="TOJ181" s="149"/>
      <c r="TOK181" s="150"/>
      <c r="TOL181" s="151"/>
      <c r="TOM181" s="152"/>
      <c r="TON181" s="146"/>
      <c r="TOO181" s="113"/>
      <c r="TOP181" s="147"/>
      <c r="TOQ181" s="113"/>
      <c r="TOR181" s="148"/>
      <c r="TOS181" s="149"/>
      <c r="TOT181" s="150"/>
      <c r="TOU181" s="151"/>
      <c r="TOV181" s="152"/>
      <c r="TOW181" s="146"/>
      <c r="TOX181" s="113"/>
      <c r="TOY181" s="147"/>
      <c r="TOZ181" s="113"/>
      <c r="TPA181" s="148"/>
      <c r="TPB181" s="149"/>
      <c r="TPC181" s="150"/>
      <c r="TPD181" s="151"/>
      <c r="TPE181" s="152"/>
      <c r="TPF181" s="146"/>
      <c r="TPG181" s="113"/>
      <c r="TPH181" s="147"/>
      <c r="TPI181" s="113"/>
      <c r="TPJ181" s="148"/>
      <c r="TPK181" s="149"/>
      <c r="TPL181" s="150"/>
      <c r="TPM181" s="151"/>
      <c r="TPN181" s="152"/>
      <c r="TPO181" s="146"/>
      <c r="TPP181" s="113"/>
      <c r="TPQ181" s="147"/>
      <c r="TPR181" s="113"/>
      <c r="TPS181" s="148"/>
      <c r="TPT181" s="149"/>
      <c r="TPU181" s="150"/>
      <c r="TPV181" s="151"/>
      <c r="TPW181" s="152"/>
      <c r="TPX181" s="146"/>
      <c r="TPY181" s="113"/>
      <c r="TPZ181" s="147"/>
      <c r="TQA181" s="113"/>
      <c r="TQB181" s="148"/>
      <c r="TQC181" s="149"/>
      <c r="TQD181" s="150"/>
      <c r="TQE181" s="151"/>
      <c r="TQF181" s="152"/>
      <c r="TQG181" s="146"/>
      <c r="TQH181" s="113"/>
      <c r="TQI181" s="147"/>
      <c r="TQJ181" s="113"/>
      <c r="TQK181" s="148"/>
      <c r="TQL181" s="149"/>
      <c r="TQM181" s="150"/>
      <c r="TQN181" s="151"/>
      <c r="TQO181" s="152"/>
      <c r="TQP181" s="146"/>
      <c r="TQQ181" s="113"/>
      <c r="TQR181" s="147"/>
      <c r="TQS181" s="113"/>
      <c r="TQT181" s="148"/>
      <c r="TQU181" s="149"/>
      <c r="TQV181" s="150"/>
      <c r="TQW181" s="151"/>
      <c r="TQX181" s="152"/>
      <c r="TQY181" s="146"/>
      <c r="TQZ181" s="113"/>
      <c r="TRA181" s="147"/>
      <c r="TRB181" s="113"/>
      <c r="TRC181" s="148"/>
      <c r="TRD181" s="149"/>
      <c r="TRE181" s="150"/>
      <c r="TRF181" s="151"/>
      <c r="TRG181" s="152"/>
      <c r="TRH181" s="146"/>
      <c r="TRI181" s="113"/>
      <c r="TRJ181" s="147"/>
      <c r="TRK181" s="113"/>
      <c r="TRL181" s="148"/>
      <c r="TRM181" s="149"/>
      <c r="TRN181" s="150"/>
      <c r="TRO181" s="151"/>
      <c r="TRP181" s="152"/>
      <c r="TRQ181" s="146"/>
      <c r="TRR181" s="113"/>
      <c r="TRS181" s="147"/>
      <c r="TRT181" s="113"/>
      <c r="TRU181" s="148"/>
      <c r="TRV181" s="149"/>
      <c r="TRW181" s="150"/>
      <c r="TRX181" s="151"/>
      <c r="TRY181" s="152"/>
      <c r="TRZ181" s="146"/>
      <c r="TSA181" s="113"/>
      <c r="TSB181" s="147"/>
      <c r="TSC181" s="113"/>
      <c r="TSD181" s="148"/>
      <c r="TSE181" s="149"/>
      <c r="TSF181" s="150"/>
      <c r="TSG181" s="151"/>
      <c r="TSH181" s="152"/>
      <c r="TSI181" s="146"/>
      <c r="TSJ181" s="113"/>
      <c r="TSK181" s="147"/>
      <c r="TSL181" s="113"/>
      <c r="TSM181" s="148"/>
      <c r="TSN181" s="149"/>
      <c r="TSO181" s="150"/>
      <c r="TSP181" s="151"/>
      <c r="TSQ181" s="152"/>
      <c r="TSR181" s="146"/>
      <c r="TSS181" s="113"/>
      <c r="TST181" s="147"/>
      <c r="TSU181" s="113"/>
      <c r="TSV181" s="148"/>
      <c r="TSW181" s="149"/>
      <c r="TSX181" s="150"/>
      <c r="TSY181" s="151"/>
      <c r="TSZ181" s="152"/>
      <c r="TTA181" s="146"/>
      <c r="TTB181" s="113"/>
      <c r="TTC181" s="147"/>
      <c r="TTD181" s="113"/>
      <c r="TTE181" s="148"/>
      <c r="TTF181" s="149"/>
      <c r="TTG181" s="150"/>
      <c r="TTH181" s="151"/>
      <c r="TTI181" s="152"/>
      <c r="TTJ181" s="146"/>
      <c r="TTK181" s="113"/>
      <c r="TTL181" s="147"/>
      <c r="TTM181" s="113"/>
      <c r="TTN181" s="148"/>
      <c r="TTO181" s="149"/>
      <c r="TTP181" s="150"/>
      <c r="TTQ181" s="151"/>
      <c r="TTR181" s="152"/>
      <c r="TTS181" s="146"/>
      <c r="TTT181" s="113"/>
      <c r="TTU181" s="147"/>
      <c r="TTV181" s="113"/>
      <c r="TTW181" s="148"/>
      <c r="TTX181" s="149"/>
      <c r="TTY181" s="150"/>
      <c r="TTZ181" s="151"/>
      <c r="TUA181" s="152"/>
      <c r="TUB181" s="146"/>
      <c r="TUC181" s="113"/>
      <c r="TUD181" s="147"/>
      <c r="TUE181" s="113"/>
      <c r="TUF181" s="148"/>
      <c r="TUG181" s="149"/>
      <c r="TUH181" s="150"/>
      <c r="TUI181" s="151"/>
      <c r="TUJ181" s="152"/>
      <c r="TUK181" s="146"/>
      <c r="TUL181" s="113"/>
      <c r="TUM181" s="147"/>
      <c r="TUN181" s="113"/>
      <c r="TUO181" s="148"/>
      <c r="TUP181" s="149"/>
      <c r="TUQ181" s="150"/>
      <c r="TUR181" s="151"/>
      <c r="TUS181" s="152"/>
      <c r="TUT181" s="146"/>
      <c r="TUU181" s="113"/>
      <c r="TUV181" s="147"/>
      <c r="TUW181" s="113"/>
      <c r="TUX181" s="148"/>
      <c r="TUY181" s="149"/>
      <c r="TUZ181" s="150"/>
      <c r="TVA181" s="151"/>
      <c r="TVB181" s="152"/>
      <c r="TVC181" s="146"/>
      <c r="TVD181" s="113"/>
      <c r="TVE181" s="147"/>
      <c r="TVF181" s="113"/>
      <c r="TVG181" s="148"/>
      <c r="TVH181" s="149"/>
      <c r="TVI181" s="150"/>
      <c r="TVJ181" s="151"/>
      <c r="TVK181" s="152"/>
      <c r="TVL181" s="146"/>
      <c r="TVM181" s="113"/>
      <c r="TVN181" s="147"/>
      <c r="TVO181" s="113"/>
      <c r="TVP181" s="148"/>
      <c r="TVQ181" s="149"/>
      <c r="TVR181" s="150"/>
      <c r="TVS181" s="151"/>
      <c r="TVT181" s="152"/>
      <c r="TVU181" s="146"/>
      <c r="TVV181" s="113"/>
      <c r="TVW181" s="147"/>
      <c r="TVX181" s="113"/>
      <c r="TVY181" s="148"/>
      <c r="TVZ181" s="149"/>
      <c r="TWA181" s="150"/>
      <c r="TWB181" s="151"/>
      <c r="TWC181" s="152"/>
      <c r="TWD181" s="146"/>
      <c r="TWE181" s="113"/>
      <c r="TWF181" s="147"/>
      <c r="TWG181" s="113"/>
      <c r="TWH181" s="148"/>
      <c r="TWI181" s="149"/>
      <c r="TWJ181" s="150"/>
      <c r="TWK181" s="151"/>
      <c r="TWL181" s="152"/>
      <c r="TWM181" s="146"/>
      <c r="TWN181" s="113"/>
      <c r="TWO181" s="147"/>
      <c r="TWP181" s="113"/>
      <c r="TWQ181" s="148"/>
      <c r="TWR181" s="149"/>
      <c r="TWS181" s="150"/>
      <c r="TWT181" s="151"/>
      <c r="TWU181" s="152"/>
      <c r="TWV181" s="146"/>
      <c r="TWW181" s="113"/>
      <c r="TWX181" s="147"/>
      <c r="TWY181" s="113"/>
      <c r="TWZ181" s="148"/>
      <c r="TXA181" s="149"/>
      <c r="TXB181" s="150"/>
      <c r="TXC181" s="151"/>
      <c r="TXD181" s="152"/>
      <c r="TXE181" s="146"/>
      <c r="TXF181" s="113"/>
      <c r="TXG181" s="147"/>
      <c r="TXH181" s="113"/>
      <c r="TXI181" s="148"/>
      <c r="TXJ181" s="149"/>
      <c r="TXK181" s="150"/>
      <c r="TXL181" s="151"/>
      <c r="TXM181" s="152"/>
      <c r="TXN181" s="146"/>
      <c r="TXO181" s="113"/>
      <c r="TXP181" s="147"/>
      <c r="TXQ181" s="113"/>
      <c r="TXR181" s="148"/>
      <c r="TXS181" s="149"/>
      <c r="TXT181" s="150"/>
      <c r="TXU181" s="151"/>
      <c r="TXV181" s="152"/>
      <c r="TXW181" s="146"/>
      <c r="TXX181" s="113"/>
      <c r="TXY181" s="147"/>
      <c r="TXZ181" s="113"/>
      <c r="TYA181" s="148"/>
      <c r="TYB181" s="149"/>
      <c r="TYC181" s="150"/>
      <c r="TYD181" s="151"/>
      <c r="TYE181" s="152"/>
      <c r="TYF181" s="146"/>
      <c r="TYG181" s="113"/>
      <c r="TYH181" s="147"/>
      <c r="TYI181" s="113"/>
      <c r="TYJ181" s="148"/>
      <c r="TYK181" s="149"/>
      <c r="TYL181" s="150"/>
      <c r="TYM181" s="151"/>
      <c r="TYN181" s="152"/>
      <c r="TYO181" s="146"/>
      <c r="TYP181" s="113"/>
      <c r="TYQ181" s="147"/>
      <c r="TYR181" s="113"/>
      <c r="TYS181" s="148"/>
      <c r="TYT181" s="149"/>
      <c r="TYU181" s="150"/>
      <c r="TYV181" s="151"/>
      <c r="TYW181" s="152"/>
      <c r="TYX181" s="146"/>
      <c r="TYY181" s="113"/>
      <c r="TYZ181" s="147"/>
      <c r="TZA181" s="113"/>
      <c r="TZB181" s="148"/>
      <c r="TZC181" s="149"/>
      <c r="TZD181" s="150"/>
      <c r="TZE181" s="151"/>
      <c r="TZF181" s="152"/>
      <c r="TZG181" s="146"/>
      <c r="TZH181" s="113"/>
      <c r="TZI181" s="147"/>
      <c r="TZJ181" s="113"/>
      <c r="TZK181" s="148"/>
      <c r="TZL181" s="149"/>
      <c r="TZM181" s="150"/>
      <c r="TZN181" s="151"/>
      <c r="TZO181" s="152"/>
      <c r="TZP181" s="146"/>
      <c r="TZQ181" s="113"/>
      <c r="TZR181" s="147"/>
      <c r="TZS181" s="113"/>
      <c r="TZT181" s="148"/>
      <c r="TZU181" s="149"/>
      <c r="TZV181" s="150"/>
      <c r="TZW181" s="151"/>
      <c r="TZX181" s="152"/>
      <c r="TZY181" s="146"/>
      <c r="TZZ181" s="113"/>
      <c r="UAA181" s="147"/>
      <c r="UAB181" s="113"/>
      <c r="UAC181" s="148"/>
      <c r="UAD181" s="149"/>
      <c r="UAE181" s="150"/>
      <c r="UAF181" s="151"/>
      <c r="UAG181" s="152"/>
      <c r="UAH181" s="146"/>
      <c r="UAI181" s="113"/>
      <c r="UAJ181" s="147"/>
      <c r="UAK181" s="113"/>
      <c r="UAL181" s="148"/>
      <c r="UAM181" s="149"/>
      <c r="UAN181" s="150"/>
      <c r="UAO181" s="151"/>
      <c r="UAP181" s="152"/>
      <c r="UAQ181" s="146"/>
      <c r="UAR181" s="113"/>
      <c r="UAS181" s="147"/>
      <c r="UAT181" s="113"/>
      <c r="UAU181" s="148"/>
      <c r="UAV181" s="149"/>
      <c r="UAW181" s="150"/>
      <c r="UAX181" s="151"/>
      <c r="UAY181" s="152"/>
      <c r="UAZ181" s="146"/>
      <c r="UBA181" s="113"/>
      <c r="UBB181" s="147"/>
      <c r="UBC181" s="113"/>
      <c r="UBD181" s="148"/>
      <c r="UBE181" s="149"/>
      <c r="UBF181" s="150"/>
      <c r="UBG181" s="151"/>
      <c r="UBH181" s="152"/>
      <c r="UBI181" s="146"/>
      <c r="UBJ181" s="113"/>
      <c r="UBK181" s="147"/>
      <c r="UBL181" s="113"/>
      <c r="UBM181" s="148"/>
      <c r="UBN181" s="149"/>
      <c r="UBO181" s="150"/>
      <c r="UBP181" s="151"/>
      <c r="UBQ181" s="152"/>
      <c r="UBR181" s="146"/>
      <c r="UBS181" s="113"/>
      <c r="UBT181" s="147"/>
      <c r="UBU181" s="113"/>
      <c r="UBV181" s="148"/>
      <c r="UBW181" s="149"/>
      <c r="UBX181" s="150"/>
      <c r="UBY181" s="151"/>
      <c r="UBZ181" s="152"/>
      <c r="UCA181" s="146"/>
      <c r="UCB181" s="113"/>
      <c r="UCC181" s="147"/>
      <c r="UCD181" s="113"/>
      <c r="UCE181" s="148"/>
      <c r="UCF181" s="149"/>
      <c r="UCG181" s="150"/>
      <c r="UCH181" s="151"/>
      <c r="UCI181" s="152"/>
      <c r="UCJ181" s="146"/>
      <c r="UCK181" s="113"/>
      <c r="UCL181" s="147"/>
      <c r="UCM181" s="113"/>
      <c r="UCN181" s="148"/>
      <c r="UCO181" s="149"/>
      <c r="UCP181" s="150"/>
      <c r="UCQ181" s="151"/>
      <c r="UCR181" s="152"/>
      <c r="UCS181" s="146"/>
      <c r="UCT181" s="113"/>
      <c r="UCU181" s="147"/>
      <c r="UCV181" s="113"/>
      <c r="UCW181" s="148"/>
      <c r="UCX181" s="149"/>
      <c r="UCY181" s="150"/>
      <c r="UCZ181" s="151"/>
      <c r="UDA181" s="152"/>
      <c r="UDB181" s="146"/>
      <c r="UDC181" s="113"/>
      <c r="UDD181" s="147"/>
      <c r="UDE181" s="113"/>
      <c r="UDF181" s="148"/>
      <c r="UDG181" s="149"/>
      <c r="UDH181" s="150"/>
      <c r="UDI181" s="151"/>
      <c r="UDJ181" s="152"/>
      <c r="UDK181" s="146"/>
      <c r="UDL181" s="113"/>
      <c r="UDM181" s="147"/>
      <c r="UDN181" s="113"/>
      <c r="UDO181" s="148"/>
      <c r="UDP181" s="149"/>
      <c r="UDQ181" s="150"/>
      <c r="UDR181" s="151"/>
      <c r="UDS181" s="152"/>
      <c r="UDT181" s="146"/>
      <c r="UDU181" s="113"/>
      <c r="UDV181" s="147"/>
      <c r="UDW181" s="113"/>
      <c r="UDX181" s="148"/>
      <c r="UDY181" s="149"/>
      <c r="UDZ181" s="150"/>
      <c r="UEA181" s="151"/>
      <c r="UEB181" s="152"/>
      <c r="UEC181" s="146"/>
      <c r="UED181" s="113"/>
      <c r="UEE181" s="147"/>
      <c r="UEF181" s="113"/>
      <c r="UEG181" s="148"/>
      <c r="UEH181" s="149"/>
      <c r="UEI181" s="150"/>
      <c r="UEJ181" s="151"/>
      <c r="UEK181" s="152"/>
      <c r="UEL181" s="146"/>
      <c r="UEM181" s="113"/>
      <c r="UEN181" s="147"/>
      <c r="UEO181" s="113"/>
      <c r="UEP181" s="148"/>
      <c r="UEQ181" s="149"/>
      <c r="UER181" s="150"/>
      <c r="UES181" s="151"/>
      <c r="UET181" s="152"/>
      <c r="UEU181" s="146"/>
      <c r="UEV181" s="113"/>
      <c r="UEW181" s="147"/>
      <c r="UEX181" s="113"/>
      <c r="UEY181" s="148"/>
      <c r="UEZ181" s="149"/>
      <c r="UFA181" s="150"/>
      <c r="UFB181" s="151"/>
      <c r="UFC181" s="152"/>
      <c r="UFD181" s="146"/>
      <c r="UFE181" s="113"/>
      <c r="UFF181" s="147"/>
      <c r="UFG181" s="113"/>
      <c r="UFH181" s="148"/>
      <c r="UFI181" s="149"/>
      <c r="UFJ181" s="150"/>
      <c r="UFK181" s="151"/>
      <c r="UFL181" s="152"/>
      <c r="UFM181" s="146"/>
      <c r="UFN181" s="113"/>
      <c r="UFO181" s="147"/>
      <c r="UFP181" s="113"/>
      <c r="UFQ181" s="148"/>
      <c r="UFR181" s="149"/>
      <c r="UFS181" s="150"/>
      <c r="UFT181" s="151"/>
      <c r="UFU181" s="152"/>
      <c r="UFV181" s="146"/>
      <c r="UFW181" s="113"/>
      <c r="UFX181" s="147"/>
      <c r="UFY181" s="113"/>
      <c r="UFZ181" s="148"/>
      <c r="UGA181" s="149"/>
      <c r="UGB181" s="150"/>
      <c r="UGC181" s="151"/>
      <c r="UGD181" s="152"/>
      <c r="UGE181" s="146"/>
      <c r="UGF181" s="113"/>
      <c r="UGG181" s="147"/>
      <c r="UGH181" s="113"/>
      <c r="UGI181" s="148"/>
      <c r="UGJ181" s="149"/>
      <c r="UGK181" s="150"/>
      <c r="UGL181" s="151"/>
      <c r="UGM181" s="152"/>
      <c r="UGN181" s="146"/>
      <c r="UGO181" s="113"/>
      <c r="UGP181" s="147"/>
      <c r="UGQ181" s="113"/>
      <c r="UGR181" s="148"/>
      <c r="UGS181" s="149"/>
      <c r="UGT181" s="150"/>
      <c r="UGU181" s="151"/>
      <c r="UGV181" s="152"/>
      <c r="UGW181" s="146"/>
      <c r="UGX181" s="113"/>
      <c r="UGY181" s="147"/>
      <c r="UGZ181" s="113"/>
      <c r="UHA181" s="148"/>
      <c r="UHB181" s="149"/>
      <c r="UHC181" s="150"/>
      <c r="UHD181" s="151"/>
      <c r="UHE181" s="152"/>
      <c r="UHF181" s="146"/>
      <c r="UHG181" s="113"/>
      <c r="UHH181" s="147"/>
      <c r="UHI181" s="113"/>
      <c r="UHJ181" s="148"/>
      <c r="UHK181" s="149"/>
      <c r="UHL181" s="150"/>
      <c r="UHM181" s="151"/>
      <c r="UHN181" s="152"/>
      <c r="UHO181" s="146"/>
      <c r="UHP181" s="113"/>
      <c r="UHQ181" s="147"/>
      <c r="UHR181" s="113"/>
      <c r="UHS181" s="148"/>
      <c r="UHT181" s="149"/>
      <c r="UHU181" s="150"/>
      <c r="UHV181" s="151"/>
      <c r="UHW181" s="152"/>
      <c r="UHX181" s="146"/>
      <c r="UHY181" s="113"/>
      <c r="UHZ181" s="147"/>
      <c r="UIA181" s="113"/>
      <c r="UIB181" s="148"/>
      <c r="UIC181" s="149"/>
      <c r="UID181" s="150"/>
      <c r="UIE181" s="151"/>
      <c r="UIF181" s="152"/>
      <c r="UIG181" s="146"/>
      <c r="UIH181" s="113"/>
      <c r="UII181" s="147"/>
      <c r="UIJ181" s="113"/>
      <c r="UIK181" s="148"/>
      <c r="UIL181" s="149"/>
      <c r="UIM181" s="150"/>
      <c r="UIN181" s="151"/>
      <c r="UIO181" s="152"/>
      <c r="UIP181" s="146"/>
      <c r="UIQ181" s="113"/>
      <c r="UIR181" s="147"/>
      <c r="UIS181" s="113"/>
      <c r="UIT181" s="148"/>
      <c r="UIU181" s="149"/>
      <c r="UIV181" s="150"/>
      <c r="UIW181" s="151"/>
      <c r="UIX181" s="152"/>
      <c r="UIY181" s="146"/>
      <c r="UIZ181" s="113"/>
      <c r="UJA181" s="147"/>
      <c r="UJB181" s="113"/>
      <c r="UJC181" s="148"/>
      <c r="UJD181" s="149"/>
      <c r="UJE181" s="150"/>
      <c r="UJF181" s="151"/>
      <c r="UJG181" s="152"/>
      <c r="UJH181" s="146"/>
      <c r="UJI181" s="113"/>
      <c r="UJJ181" s="147"/>
      <c r="UJK181" s="113"/>
      <c r="UJL181" s="148"/>
      <c r="UJM181" s="149"/>
      <c r="UJN181" s="150"/>
      <c r="UJO181" s="151"/>
      <c r="UJP181" s="152"/>
      <c r="UJQ181" s="146"/>
      <c r="UJR181" s="113"/>
      <c r="UJS181" s="147"/>
      <c r="UJT181" s="113"/>
      <c r="UJU181" s="148"/>
      <c r="UJV181" s="149"/>
      <c r="UJW181" s="150"/>
      <c r="UJX181" s="151"/>
      <c r="UJY181" s="152"/>
      <c r="UJZ181" s="146"/>
      <c r="UKA181" s="113"/>
      <c r="UKB181" s="147"/>
      <c r="UKC181" s="113"/>
      <c r="UKD181" s="148"/>
      <c r="UKE181" s="149"/>
      <c r="UKF181" s="150"/>
      <c r="UKG181" s="151"/>
      <c r="UKH181" s="152"/>
      <c r="UKI181" s="146"/>
      <c r="UKJ181" s="113"/>
      <c r="UKK181" s="147"/>
      <c r="UKL181" s="113"/>
      <c r="UKM181" s="148"/>
      <c r="UKN181" s="149"/>
      <c r="UKO181" s="150"/>
      <c r="UKP181" s="151"/>
      <c r="UKQ181" s="152"/>
      <c r="UKR181" s="146"/>
      <c r="UKS181" s="113"/>
      <c r="UKT181" s="147"/>
      <c r="UKU181" s="113"/>
      <c r="UKV181" s="148"/>
      <c r="UKW181" s="149"/>
      <c r="UKX181" s="150"/>
      <c r="UKY181" s="151"/>
      <c r="UKZ181" s="152"/>
      <c r="ULA181" s="146"/>
      <c r="ULB181" s="113"/>
      <c r="ULC181" s="147"/>
      <c r="ULD181" s="113"/>
      <c r="ULE181" s="148"/>
      <c r="ULF181" s="149"/>
      <c r="ULG181" s="150"/>
      <c r="ULH181" s="151"/>
      <c r="ULI181" s="152"/>
      <c r="ULJ181" s="146"/>
      <c r="ULK181" s="113"/>
      <c r="ULL181" s="147"/>
      <c r="ULM181" s="113"/>
      <c r="ULN181" s="148"/>
      <c r="ULO181" s="149"/>
      <c r="ULP181" s="150"/>
      <c r="ULQ181" s="151"/>
      <c r="ULR181" s="152"/>
      <c r="ULS181" s="146"/>
      <c r="ULT181" s="113"/>
      <c r="ULU181" s="147"/>
      <c r="ULV181" s="113"/>
      <c r="ULW181" s="148"/>
      <c r="ULX181" s="149"/>
      <c r="ULY181" s="150"/>
      <c r="ULZ181" s="151"/>
      <c r="UMA181" s="152"/>
      <c r="UMB181" s="146"/>
      <c r="UMC181" s="113"/>
      <c r="UMD181" s="147"/>
      <c r="UME181" s="113"/>
      <c r="UMF181" s="148"/>
      <c r="UMG181" s="149"/>
      <c r="UMH181" s="150"/>
      <c r="UMI181" s="151"/>
      <c r="UMJ181" s="152"/>
      <c r="UMK181" s="146"/>
      <c r="UML181" s="113"/>
      <c r="UMM181" s="147"/>
      <c r="UMN181" s="113"/>
      <c r="UMO181" s="148"/>
      <c r="UMP181" s="149"/>
      <c r="UMQ181" s="150"/>
      <c r="UMR181" s="151"/>
      <c r="UMS181" s="152"/>
      <c r="UMT181" s="146"/>
      <c r="UMU181" s="113"/>
      <c r="UMV181" s="147"/>
      <c r="UMW181" s="113"/>
      <c r="UMX181" s="148"/>
      <c r="UMY181" s="149"/>
      <c r="UMZ181" s="150"/>
      <c r="UNA181" s="151"/>
      <c r="UNB181" s="152"/>
      <c r="UNC181" s="146"/>
      <c r="UND181" s="113"/>
      <c r="UNE181" s="147"/>
      <c r="UNF181" s="113"/>
      <c r="UNG181" s="148"/>
      <c r="UNH181" s="149"/>
      <c r="UNI181" s="150"/>
      <c r="UNJ181" s="151"/>
      <c r="UNK181" s="152"/>
      <c r="UNL181" s="146"/>
      <c r="UNM181" s="113"/>
      <c r="UNN181" s="147"/>
      <c r="UNO181" s="113"/>
      <c r="UNP181" s="148"/>
      <c r="UNQ181" s="149"/>
      <c r="UNR181" s="150"/>
      <c r="UNS181" s="151"/>
      <c r="UNT181" s="152"/>
      <c r="UNU181" s="146"/>
      <c r="UNV181" s="113"/>
      <c r="UNW181" s="147"/>
      <c r="UNX181" s="113"/>
      <c r="UNY181" s="148"/>
      <c r="UNZ181" s="149"/>
      <c r="UOA181" s="150"/>
      <c r="UOB181" s="151"/>
      <c r="UOC181" s="152"/>
      <c r="UOD181" s="146"/>
      <c r="UOE181" s="113"/>
      <c r="UOF181" s="147"/>
      <c r="UOG181" s="113"/>
      <c r="UOH181" s="148"/>
      <c r="UOI181" s="149"/>
      <c r="UOJ181" s="150"/>
      <c r="UOK181" s="151"/>
      <c r="UOL181" s="152"/>
      <c r="UOM181" s="146"/>
      <c r="UON181" s="113"/>
      <c r="UOO181" s="147"/>
      <c r="UOP181" s="113"/>
      <c r="UOQ181" s="148"/>
      <c r="UOR181" s="149"/>
      <c r="UOS181" s="150"/>
      <c r="UOT181" s="151"/>
      <c r="UOU181" s="152"/>
      <c r="UOV181" s="146"/>
      <c r="UOW181" s="113"/>
      <c r="UOX181" s="147"/>
      <c r="UOY181" s="113"/>
      <c r="UOZ181" s="148"/>
      <c r="UPA181" s="149"/>
      <c r="UPB181" s="150"/>
      <c r="UPC181" s="151"/>
      <c r="UPD181" s="152"/>
      <c r="UPE181" s="146"/>
      <c r="UPF181" s="113"/>
      <c r="UPG181" s="147"/>
      <c r="UPH181" s="113"/>
      <c r="UPI181" s="148"/>
      <c r="UPJ181" s="149"/>
      <c r="UPK181" s="150"/>
      <c r="UPL181" s="151"/>
      <c r="UPM181" s="152"/>
      <c r="UPN181" s="146"/>
      <c r="UPO181" s="113"/>
      <c r="UPP181" s="147"/>
      <c r="UPQ181" s="113"/>
      <c r="UPR181" s="148"/>
      <c r="UPS181" s="149"/>
      <c r="UPT181" s="150"/>
      <c r="UPU181" s="151"/>
      <c r="UPV181" s="152"/>
      <c r="UPW181" s="146"/>
      <c r="UPX181" s="113"/>
      <c r="UPY181" s="147"/>
      <c r="UPZ181" s="113"/>
      <c r="UQA181" s="148"/>
      <c r="UQB181" s="149"/>
      <c r="UQC181" s="150"/>
      <c r="UQD181" s="151"/>
      <c r="UQE181" s="152"/>
      <c r="UQF181" s="146"/>
      <c r="UQG181" s="113"/>
      <c r="UQH181" s="147"/>
      <c r="UQI181" s="113"/>
      <c r="UQJ181" s="148"/>
      <c r="UQK181" s="149"/>
      <c r="UQL181" s="150"/>
      <c r="UQM181" s="151"/>
      <c r="UQN181" s="152"/>
      <c r="UQO181" s="146"/>
      <c r="UQP181" s="113"/>
      <c r="UQQ181" s="147"/>
      <c r="UQR181" s="113"/>
      <c r="UQS181" s="148"/>
      <c r="UQT181" s="149"/>
      <c r="UQU181" s="150"/>
      <c r="UQV181" s="151"/>
      <c r="UQW181" s="152"/>
      <c r="UQX181" s="146"/>
      <c r="UQY181" s="113"/>
      <c r="UQZ181" s="147"/>
      <c r="URA181" s="113"/>
      <c r="URB181" s="148"/>
      <c r="URC181" s="149"/>
      <c r="URD181" s="150"/>
      <c r="URE181" s="151"/>
      <c r="URF181" s="152"/>
      <c r="URG181" s="146"/>
      <c r="URH181" s="113"/>
      <c r="URI181" s="147"/>
      <c r="URJ181" s="113"/>
      <c r="URK181" s="148"/>
      <c r="URL181" s="149"/>
      <c r="URM181" s="150"/>
      <c r="URN181" s="151"/>
      <c r="URO181" s="152"/>
      <c r="URP181" s="146"/>
      <c r="URQ181" s="113"/>
      <c r="URR181" s="147"/>
      <c r="URS181" s="113"/>
      <c r="URT181" s="148"/>
      <c r="URU181" s="149"/>
      <c r="URV181" s="150"/>
      <c r="URW181" s="151"/>
      <c r="URX181" s="152"/>
      <c r="URY181" s="146"/>
      <c r="URZ181" s="113"/>
      <c r="USA181" s="147"/>
      <c r="USB181" s="113"/>
      <c r="USC181" s="148"/>
      <c r="USD181" s="149"/>
      <c r="USE181" s="150"/>
      <c r="USF181" s="151"/>
      <c r="USG181" s="152"/>
      <c r="USH181" s="146"/>
      <c r="USI181" s="113"/>
      <c r="USJ181" s="147"/>
      <c r="USK181" s="113"/>
      <c r="USL181" s="148"/>
      <c r="USM181" s="149"/>
      <c r="USN181" s="150"/>
      <c r="USO181" s="151"/>
      <c r="USP181" s="152"/>
      <c r="USQ181" s="146"/>
      <c r="USR181" s="113"/>
      <c r="USS181" s="147"/>
      <c r="UST181" s="113"/>
      <c r="USU181" s="148"/>
      <c r="USV181" s="149"/>
      <c r="USW181" s="150"/>
      <c r="USX181" s="151"/>
      <c r="USY181" s="152"/>
      <c r="USZ181" s="146"/>
      <c r="UTA181" s="113"/>
      <c r="UTB181" s="147"/>
      <c r="UTC181" s="113"/>
      <c r="UTD181" s="148"/>
      <c r="UTE181" s="149"/>
      <c r="UTF181" s="150"/>
      <c r="UTG181" s="151"/>
      <c r="UTH181" s="152"/>
      <c r="UTI181" s="146"/>
      <c r="UTJ181" s="113"/>
      <c r="UTK181" s="147"/>
      <c r="UTL181" s="113"/>
      <c r="UTM181" s="148"/>
      <c r="UTN181" s="149"/>
      <c r="UTO181" s="150"/>
      <c r="UTP181" s="151"/>
      <c r="UTQ181" s="152"/>
      <c r="UTR181" s="146"/>
      <c r="UTS181" s="113"/>
      <c r="UTT181" s="147"/>
      <c r="UTU181" s="113"/>
      <c r="UTV181" s="148"/>
      <c r="UTW181" s="149"/>
      <c r="UTX181" s="150"/>
      <c r="UTY181" s="151"/>
      <c r="UTZ181" s="152"/>
      <c r="UUA181" s="146"/>
      <c r="UUB181" s="113"/>
      <c r="UUC181" s="147"/>
      <c r="UUD181" s="113"/>
      <c r="UUE181" s="148"/>
      <c r="UUF181" s="149"/>
      <c r="UUG181" s="150"/>
      <c r="UUH181" s="151"/>
      <c r="UUI181" s="152"/>
      <c r="UUJ181" s="146"/>
      <c r="UUK181" s="113"/>
      <c r="UUL181" s="147"/>
      <c r="UUM181" s="113"/>
      <c r="UUN181" s="148"/>
      <c r="UUO181" s="149"/>
      <c r="UUP181" s="150"/>
      <c r="UUQ181" s="151"/>
      <c r="UUR181" s="152"/>
      <c r="UUS181" s="146"/>
      <c r="UUT181" s="113"/>
      <c r="UUU181" s="147"/>
      <c r="UUV181" s="113"/>
      <c r="UUW181" s="148"/>
      <c r="UUX181" s="149"/>
      <c r="UUY181" s="150"/>
      <c r="UUZ181" s="151"/>
      <c r="UVA181" s="152"/>
      <c r="UVB181" s="146"/>
      <c r="UVC181" s="113"/>
      <c r="UVD181" s="147"/>
      <c r="UVE181" s="113"/>
      <c r="UVF181" s="148"/>
      <c r="UVG181" s="149"/>
      <c r="UVH181" s="150"/>
      <c r="UVI181" s="151"/>
      <c r="UVJ181" s="152"/>
      <c r="UVK181" s="146"/>
      <c r="UVL181" s="113"/>
      <c r="UVM181" s="147"/>
      <c r="UVN181" s="113"/>
      <c r="UVO181" s="148"/>
      <c r="UVP181" s="149"/>
      <c r="UVQ181" s="150"/>
      <c r="UVR181" s="151"/>
      <c r="UVS181" s="152"/>
      <c r="UVT181" s="146"/>
      <c r="UVU181" s="113"/>
      <c r="UVV181" s="147"/>
      <c r="UVW181" s="113"/>
      <c r="UVX181" s="148"/>
      <c r="UVY181" s="149"/>
      <c r="UVZ181" s="150"/>
      <c r="UWA181" s="151"/>
      <c r="UWB181" s="152"/>
      <c r="UWC181" s="146"/>
      <c r="UWD181" s="113"/>
      <c r="UWE181" s="147"/>
      <c r="UWF181" s="113"/>
      <c r="UWG181" s="148"/>
      <c r="UWH181" s="149"/>
      <c r="UWI181" s="150"/>
      <c r="UWJ181" s="151"/>
      <c r="UWK181" s="152"/>
      <c r="UWL181" s="146"/>
      <c r="UWM181" s="113"/>
      <c r="UWN181" s="147"/>
      <c r="UWO181" s="113"/>
      <c r="UWP181" s="148"/>
      <c r="UWQ181" s="149"/>
      <c r="UWR181" s="150"/>
      <c r="UWS181" s="151"/>
      <c r="UWT181" s="152"/>
      <c r="UWU181" s="146"/>
      <c r="UWV181" s="113"/>
      <c r="UWW181" s="147"/>
      <c r="UWX181" s="113"/>
      <c r="UWY181" s="148"/>
      <c r="UWZ181" s="149"/>
      <c r="UXA181" s="150"/>
      <c r="UXB181" s="151"/>
      <c r="UXC181" s="152"/>
      <c r="UXD181" s="146"/>
      <c r="UXE181" s="113"/>
      <c r="UXF181" s="147"/>
      <c r="UXG181" s="113"/>
      <c r="UXH181" s="148"/>
      <c r="UXI181" s="149"/>
      <c r="UXJ181" s="150"/>
      <c r="UXK181" s="151"/>
      <c r="UXL181" s="152"/>
      <c r="UXM181" s="146"/>
      <c r="UXN181" s="113"/>
      <c r="UXO181" s="147"/>
      <c r="UXP181" s="113"/>
      <c r="UXQ181" s="148"/>
      <c r="UXR181" s="149"/>
      <c r="UXS181" s="150"/>
      <c r="UXT181" s="151"/>
      <c r="UXU181" s="152"/>
      <c r="UXV181" s="146"/>
      <c r="UXW181" s="113"/>
      <c r="UXX181" s="147"/>
      <c r="UXY181" s="113"/>
      <c r="UXZ181" s="148"/>
      <c r="UYA181" s="149"/>
      <c r="UYB181" s="150"/>
      <c r="UYC181" s="151"/>
      <c r="UYD181" s="152"/>
      <c r="UYE181" s="146"/>
      <c r="UYF181" s="113"/>
      <c r="UYG181" s="147"/>
      <c r="UYH181" s="113"/>
      <c r="UYI181" s="148"/>
      <c r="UYJ181" s="149"/>
      <c r="UYK181" s="150"/>
      <c r="UYL181" s="151"/>
      <c r="UYM181" s="152"/>
      <c r="UYN181" s="146"/>
      <c r="UYO181" s="113"/>
      <c r="UYP181" s="147"/>
      <c r="UYQ181" s="113"/>
      <c r="UYR181" s="148"/>
      <c r="UYS181" s="149"/>
      <c r="UYT181" s="150"/>
      <c r="UYU181" s="151"/>
      <c r="UYV181" s="152"/>
      <c r="UYW181" s="146"/>
      <c r="UYX181" s="113"/>
      <c r="UYY181" s="147"/>
      <c r="UYZ181" s="113"/>
      <c r="UZA181" s="148"/>
      <c r="UZB181" s="149"/>
      <c r="UZC181" s="150"/>
      <c r="UZD181" s="151"/>
      <c r="UZE181" s="152"/>
      <c r="UZF181" s="146"/>
      <c r="UZG181" s="113"/>
      <c r="UZH181" s="147"/>
      <c r="UZI181" s="113"/>
      <c r="UZJ181" s="148"/>
      <c r="UZK181" s="149"/>
      <c r="UZL181" s="150"/>
      <c r="UZM181" s="151"/>
      <c r="UZN181" s="152"/>
      <c r="UZO181" s="146"/>
      <c r="UZP181" s="113"/>
      <c r="UZQ181" s="147"/>
      <c r="UZR181" s="113"/>
      <c r="UZS181" s="148"/>
      <c r="UZT181" s="149"/>
      <c r="UZU181" s="150"/>
      <c r="UZV181" s="151"/>
      <c r="UZW181" s="152"/>
      <c r="UZX181" s="146"/>
      <c r="UZY181" s="113"/>
      <c r="UZZ181" s="147"/>
      <c r="VAA181" s="113"/>
      <c r="VAB181" s="148"/>
      <c r="VAC181" s="149"/>
      <c r="VAD181" s="150"/>
      <c r="VAE181" s="151"/>
      <c r="VAF181" s="152"/>
      <c r="VAG181" s="146"/>
      <c r="VAH181" s="113"/>
      <c r="VAI181" s="147"/>
      <c r="VAJ181" s="113"/>
      <c r="VAK181" s="148"/>
      <c r="VAL181" s="149"/>
      <c r="VAM181" s="150"/>
      <c r="VAN181" s="151"/>
      <c r="VAO181" s="152"/>
      <c r="VAP181" s="146"/>
      <c r="VAQ181" s="113"/>
      <c r="VAR181" s="147"/>
      <c r="VAS181" s="113"/>
      <c r="VAT181" s="148"/>
      <c r="VAU181" s="149"/>
      <c r="VAV181" s="150"/>
      <c r="VAW181" s="151"/>
      <c r="VAX181" s="152"/>
      <c r="VAY181" s="146"/>
      <c r="VAZ181" s="113"/>
      <c r="VBA181" s="147"/>
      <c r="VBB181" s="113"/>
      <c r="VBC181" s="148"/>
      <c r="VBD181" s="149"/>
      <c r="VBE181" s="150"/>
      <c r="VBF181" s="151"/>
      <c r="VBG181" s="152"/>
      <c r="VBH181" s="146"/>
      <c r="VBI181" s="113"/>
      <c r="VBJ181" s="147"/>
      <c r="VBK181" s="113"/>
      <c r="VBL181" s="148"/>
      <c r="VBM181" s="149"/>
      <c r="VBN181" s="150"/>
      <c r="VBO181" s="151"/>
      <c r="VBP181" s="152"/>
      <c r="VBQ181" s="146"/>
      <c r="VBR181" s="113"/>
      <c r="VBS181" s="147"/>
      <c r="VBT181" s="113"/>
      <c r="VBU181" s="148"/>
      <c r="VBV181" s="149"/>
      <c r="VBW181" s="150"/>
      <c r="VBX181" s="151"/>
      <c r="VBY181" s="152"/>
      <c r="VBZ181" s="146"/>
      <c r="VCA181" s="113"/>
      <c r="VCB181" s="147"/>
      <c r="VCC181" s="113"/>
      <c r="VCD181" s="148"/>
      <c r="VCE181" s="149"/>
      <c r="VCF181" s="150"/>
      <c r="VCG181" s="151"/>
      <c r="VCH181" s="152"/>
      <c r="VCI181" s="146"/>
      <c r="VCJ181" s="113"/>
      <c r="VCK181" s="147"/>
      <c r="VCL181" s="113"/>
      <c r="VCM181" s="148"/>
      <c r="VCN181" s="149"/>
      <c r="VCO181" s="150"/>
      <c r="VCP181" s="151"/>
      <c r="VCQ181" s="152"/>
      <c r="VCR181" s="146"/>
      <c r="VCS181" s="113"/>
      <c r="VCT181" s="147"/>
      <c r="VCU181" s="113"/>
      <c r="VCV181" s="148"/>
      <c r="VCW181" s="149"/>
      <c r="VCX181" s="150"/>
      <c r="VCY181" s="151"/>
      <c r="VCZ181" s="152"/>
      <c r="VDA181" s="146"/>
      <c r="VDB181" s="113"/>
      <c r="VDC181" s="147"/>
      <c r="VDD181" s="113"/>
      <c r="VDE181" s="148"/>
      <c r="VDF181" s="149"/>
      <c r="VDG181" s="150"/>
      <c r="VDH181" s="151"/>
      <c r="VDI181" s="152"/>
      <c r="VDJ181" s="146"/>
      <c r="VDK181" s="113"/>
      <c r="VDL181" s="147"/>
      <c r="VDM181" s="113"/>
      <c r="VDN181" s="148"/>
      <c r="VDO181" s="149"/>
      <c r="VDP181" s="150"/>
      <c r="VDQ181" s="151"/>
      <c r="VDR181" s="152"/>
      <c r="VDS181" s="146"/>
      <c r="VDT181" s="113"/>
      <c r="VDU181" s="147"/>
      <c r="VDV181" s="113"/>
      <c r="VDW181" s="148"/>
      <c r="VDX181" s="149"/>
      <c r="VDY181" s="150"/>
      <c r="VDZ181" s="151"/>
      <c r="VEA181" s="152"/>
      <c r="VEB181" s="146"/>
      <c r="VEC181" s="113"/>
      <c r="VED181" s="147"/>
      <c r="VEE181" s="113"/>
      <c r="VEF181" s="148"/>
      <c r="VEG181" s="149"/>
      <c r="VEH181" s="150"/>
      <c r="VEI181" s="151"/>
      <c r="VEJ181" s="152"/>
      <c r="VEK181" s="146"/>
      <c r="VEL181" s="113"/>
      <c r="VEM181" s="147"/>
      <c r="VEN181" s="113"/>
      <c r="VEO181" s="148"/>
      <c r="VEP181" s="149"/>
      <c r="VEQ181" s="150"/>
      <c r="VER181" s="151"/>
      <c r="VES181" s="152"/>
      <c r="VET181" s="146"/>
      <c r="VEU181" s="113"/>
      <c r="VEV181" s="147"/>
      <c r="VEW181" s="113"/>
      <c r="VEX181" s="148"/>
      <c r="VEY181" s="149"/>
      <c r="VEZ181" s="150"/>
      <c r="VFA181" s="151"/>
      <c r="VFB181" s="152"/>
      <c r="VFC181" s="146"/>
      <c r="VFD181" s="113"/>
      <c r="VFE181" s="147"/>
      <c r="VFF181" s="113"/>
      <c r="VFG181" s="148"/>
      <c r="VFH181" s="149"/>
      <c r="VFI181" s="150"/>
      <c r="VFJ181" s="151"/>
      <c r="VFK181" s="152"/>
      <c r="VFL181" s="146"/>
      <c r="VFM181" s="113"/>
      <c r="VFN181" s="147"/>
      <c r="VFO181" s="113"/>
      <c r="VFP181" s="148"/>
      <c r="VFQ181" s="149"/>
      <c r="VFR181" s="150"/>
      <c r="VFS181" s="151"/>
      <c r="VFT181" s="152"/>
      <c r="VFU181" s="146"/>
      <c r="VFV181" s="113"/>
      <c r="VFW181" s="147"/>
      <c r="VFX181" s="113"/>
      <c r="VFY181" s="148"/>
      <c r="VFZ181" s="149"/>
      <c r="VGA181" s="150"/>
      <c r="VGB181" s="151"/>
      <c r="VGC181" s="152"/>
      <c r="VGD181" s="146"/>
      <c r="VGE181" s="113"/>
      <c r="VGF181" s="147"/>
      <c r="VGG181" s="113"/>
      <c r="VGH181" s="148"/>
      <c r="VGI181" s="149"/>
      <c r="VGJ181" s="150"/>
      <c r="VGK181" s="151"/>
      <c r="VGL181" s="152"/>
      <c r="VGM181" s="146"/>
      <c r="VGN181" s="113"/>
      <c r="VGO181" s="147"/>
      <c r="VGP181" s="113"/>
      <c r="VGQ181" s="148"/>
      <c r="VGR181" s="149"/>
      <c r="VGS181" s="150"/>
      <c r="VGT181" s="151"/>
      <c r="VGU181" s="152"/>
      <c r="VGV181" s="146"/>
      <c r="VGW181" s="113"/>
      <c r="VGX181" s="147"/>
      <c r="VGY181" s="113"/>
      <c r="VGZ181" s="148"/>
      <c r="VHA181" s="149"/>
      <c r="VHB181" s="150"/>
      <c r="VHC181" s="151"/>
      <c r="VHD181" s="152"/>
      <c r="VHE181" s="146"/>
      <c r="VHF181" s="113"/>
      <c r="VHG181" s="147"/>
      <c r="VHH181" s="113"/>
      <c r="VHI181" s="148"/>
      <c r="VHJ181" s="149"/>
      <c r="VHK181" s="150"/>
      <c r="VHL181" s="151"/>
      <c r="VHM181" s="152"/>
      <c r="VHN181" s="146"/>
      <c r="VHO181" s="113"/>
      <c r="VHP181" s="147"/>
      <c r="VHQ181" s="113"/>
      <c r="VHR181" s="148"/>
      <c r="VHS181" s="149"/>
      <c r="VHT181" s="150"/>
      <c r="VHU181" s="151"/>
      <c r="VHV181" s="152"/>
      <c r="VHW181" s="146"/>
      <c r="VHX181" s="113"/>
      <c r="VHY181" s="147"/>
      <c r="VHZ181" s="113"/>
      <c r="VIA181" s="148"/>
      <c r="VIB181" s="149"/>
      <c r="VIC181" s="150"/>
      <c r="VID181" s="151"/>
      <c r="VIE181" s="152"/>
      <c r="VIF181" s="146"/>
      <c r="VIG181" s="113"/>
      <c r="VIH181" s="147"/>
      <c r="VII181" s="113"/>
      <c r="VIJ181" s="148"/>
      <c r="VIK181" s="149"/>
      <c r="VIL181" s="150"/>
      <c r="VIM181" s="151"/>
      <c r="VIN181" s="152"/>
      <c r="VIO181" s="146"/>
      <c r="VIP181" s="113"/>
      <c r="VIQ181" s="147"/>
      <c r="VIR181" s="113"/>
      <c r="VIS181" s="148"/>
      <c r="VIT181" s="149"/>
      <c r="VIU181" s="150"/>
      <c r="VIV181" s="151"/>
      <c r="VIW181" s="152"/>
      <c r="VIX181" s="146"/>
      <c r="VIY181" s="113"/>
      <c r="VIZ181" s="147"/>
      <c r="VJA181" s="113"/>
      <c r="VJB181" s="148"/>
      <c r="VJC181" s="149"/>
      <c r="VJD181" s="150"/>
      <c r="VJE181" s="151"/>
      <c r="VJF181" s="152"/>
      <c r="VJG181" s="146"/>
      <c r="VJH181" s="113"/>
      <c r="VJI181" s="147"/>
      <c r="VJJ181" s="113"/>
      <c r="VJK181" s="148"/>
      <c r="VJL181" s="149"/>
      <c r="VJM181" s="150"/>
      <c r="VJN181" s="151"/>
      <c r="VJO181" s="152"/>
      <c r="VJP181" s="146"/>
      <c r="VJQ181" s="113"/>
      <c r="VJR181" s="147"/>
      <c r="VJS181" s="113"/>
      <c r="VJT181" s="148"/>
      <c r="VJU181" s="149"/>
      <c r="VJV181" s="150"/>
      <c r="VJW181" s="151"/>
      <c r="VJX181" s="152"/>
      <c r="VJY181" s="146"/>
      <c r="VJZ181" s="113"/>
      <c r="VKA181" s="147"/>
      <c r="VKB181" s="113"/>
      <c r="VKC181" s="148"/>
      <c r="VKD181" s="149"/>
      <c r="VKE181" s="150"/>
      <c r="VKF181" s="151"/>
      <c r="VKG181" s="152"/>
      <c r="VKH181" s="146"/>
      <c r="VKI181" s="113"/>
      <c r="VKJ181" s="147"/>
      <c r="VKK181" s="113"/>
      <c r="VKL181" s="148"/>
      <c r="VKM181" s="149"/>
      <c r="VKN181" s="150"/>
      <c r="VKO181" s="151"/>
      <c r="VKP181" s="152"/>
      <c r="VKQ181" s="146"/>
      <c r="VKR181" s="113"/>
      <c r="VKS181" s="147"/>
      <c r="VKT181" s="113"/>
      <c r="VKU181" s="148"/>
      <c r="VKV181" s="149"/>
      <c r="VKW181" s="150"/>
      <c r="VKX181" s="151"/>
      <c r="VKY181" s="152"/>
      <c r="VKZ181" s="146"/>
      <c r="VLA181" s="113"/>
      <c r="VLB181" s="147"/>
      <c r="VLC181" s="113"/>
      <c r="VLD181" s="148"/>
      <c r="VLE181" s="149"/>
      <c r="VLF181" s="150"/>
      <c r="VLG181" s="151"/>
      <c r="VLH181" s="152"/>
      <c r="VLI181" s="146"/>
      <c r="VLJ181" s="113"/>
      <c r="VLK181" s="147"/>
      <c r="VLL181" s="113"/>
      <c r="VLM181" s="148"/>
      <c r="VLN181" s="149"/>
      <c r="VLO181" s="150"/>
      <c r="VLP181" s="151"/>
      <c r="VLQ181" s="152"/>
      <c r="VLR181" s="146"/>
      <c r="VLS181" s="113"/>
      <c r="VLT181" s="147"/>
      <c r="VLU181" s="113"/>
      <c r="VLV181" s="148"/>
      <c r="VLW181" s="149"/>
      <c r="VLX181" s="150"/>
      <c r="VLY181" s="151"/>
      <c r="VLZ181" s="152"/>
      <c r="VMA181" s="146"/>
      <c r="VMB181" s="113"/>
      <c r="VMC181" s="147"/>
      <c r="VMD181" s="113"/>
      <c r="VME181" s="148"/>
      <c r="VMF181" s="149"/>
      <c r="VMG181" s="150"/>
      <c r="VMH181" s="151"/>
      <c r="VMI181" s="152"/>
      <c r="VMJ181" s="146"/>
      <c r="VMK181" s="113"/>
      <c r="VML181" s="147"/>
      <c r="VMM181" s="113"/>
      <c r="VMN181" s="148"/>
      <c r="VMO181" s="149"/>
      <c r="VMP181" s="150"/>
      <c r="VMQ181" s="151"/>
      <c r="VMR181" s="152"/>
      <c r="VMS181" s="146"/>
      <c r="VMT181" s="113"/>
      <c r="VMU181" s="147"/>
      <c r="VMV181" s="113"/>
      <c r="VMW181" s="148"/>
      <c r="VMX181" s="149"/>
      <c r="VMY181" s="150"/>
      <c r="VMZ181" s="151"/>
      <c r="VNA181" s="152"/>
      <c r="VNB181" s="146"/>
      <c r="VNC181" s="113"/>
      <c r="VND181" s="147"/>
      <c r="VNE181" s="113"/>
      <c r="VNF181" s="148"/>
      <c r="VNG181" s="149"/>
      <c r="VNH181" s="150"/>
      <c r="VNI181" s="151"/>
      <c r="VNJ181" s="152"/>
      <c r="VNK181" s="146"/>
      <c r="VNL181" s="113"/>
      <c r="VNM181" s="147"/>
      <c r="VNN181" s="113"/>
      <c r="VNO181" s="148"/>
      <c r="VNP181" s="149"/>
      <c r="VNQ181" s="150"/>
      <c r="VNR181" s="151"/>
      <c r="VNS181" s="152"/>
      <c r="VNT181" s="146"/>
      <c r="VNU181" s="113"/>
      <c r="VNV181" s="147"/>
      <c r="VNW181" s="113"/>
      <c r="VNX181" s="148"/>
      <c r="VNY181" s="149"/>
      <c r="VNZ181" s="150"/>
      <c r="VOA181" s="151"/>
      <c r="VOB181" s="152"/>
      <c r="VOC181" s="146"/>
      <c r="VOD181" s="113"/>
      <c r="VOE181" s="147"/>
      <c r="VOF181" s="113"/>
      <c r="VOG181" s="148"/>
      <c r="VOH181" s="149"/>
      <c r="VOI181" s="150"/>
      <c r="VOJ181" s="151"/>
      <c r="VOK181" s="152"/>
      <c r="VOL181" s="146"/>
      <c r="VOM181" s="113"/>
      <c r="VON181" s="147"/>
      <c r="VOO181" s="113"/>
      <c r="VOP181" s="148"/>
      <c r="VOQ181" s="149"/>
      <c r="VOR181" s="150"/>
      <c r="VOS181" s="151"/>
      <c r="VOT181" s="152"/>
      <c r="VOU181" s="146"/>
      <c r="VOV181" s="113"/>
      <c r="VOW181" s="147"/>
      <c r="VOX181" s="113"/>
      <c r="VOY181" s="148"/>
      <c r="VOZ181" s="149"/>
      <c r="VPA181" s="150"/>
      <c r="VPB181" s="151"/>
      <c r="VPC181" s="152"/>
      <c r="VPD181" s="146"/>
      <c r="VPE181" s="113"/>
      <c r="VPF181" s="147"/>
      <c r="VPG181" s="113"/>
      <c r="VPH181" s="148"/>
      <c r="VPI181" s="149"/>
      <c r="VPJ181" s="150"/>
      <c r="VPK181" s="151"/>
      <c r="VPL181" s="152"/>
      <c r="VPM181" s="146"/>
      <c r="VPN181" s="113"/>
      <c r="VPO181" s="147"/>
      <c r="VPP181" s="113"/>
      <c r="VPQ181" s="148"/>
      <c r="VPR181" s="149"/>
      <c r="VPS181" s="150"/>
      <c r="VPT181" s="151"/>
      <c r="VPU181" s="152"/>
      <c r="VPV181" s="146"/>
      <c r="VPW181" s="113"/>
      <c r="VPX181" s="147"/>
      <c r="VPY181" s="113"/>
      <c r="VPZ181" s="148"/>
      <c r="VQA181" s="149"/>
      <c r="VQB181" s="150"/>
      <c r="VQC181" s="151"/>
      <c r="VQD181" s="152"/>
      <c r="VQE181" s="146"/>
      <c r="VQF181" s="113"/>
      <c r="VQG181" s="147"/>
      <c r="VQH181" s="113"/>
      <c r="VQI181" s="148"/>
      <c r="VQJ181" s="149"/>
      <c r="VQK181" s="150"/>
      <c r="VQL181" s="151"/>
      <c r="VQM181" s="152"/>
      <c r="VQN181" s="146"/>
      <c r="VQO181" s="113"/>
      <c r="VQP181" s="147"/>
      <c r="VQQ181" s="113"/>
      <c r="VQR181" s="148"/>
      <c r="VQS181" s="149"/>
      <c r="VQT181" s="150"/>
      <c r="VQU181" s="151"/>
      <c r="VQV181" s="152"/>
      <c r="VQW181" s="146"/>
      <c r="VQX181" s="113"/>
      <c r="VQY181" s="147"/>
      <c r="VQZ181" s="113"/>
      <c r="VRA181" s="148"/>
      <c r="VRB181" s="149"/>
      <c r="VRC181" s="150"/>
      <c r="VRD181" s="151"/>
      <c r="VRE181" s="152"/>
      <c r="VRF181" s="146"/>
      <c r="VRG181" s="113"/>
      <c r="VRH181" s="147"/>
      <c r="VRI181" s="113"/>
      <c r="VRJ181" s="148"/>
      <c r="VRK181" s="149"/>
      <c r="VRL181" s="150"/>
      <c r="VRM181" s="151"/>
      <c r="VRN181" s="152"/>
      <c r="VRO181" s="146"/>
      <c r="VRP181" s="113"/>
      <c r="VRQ181" s="147"/>
      <c r="VRR181" s="113"/>
      <c r="VRS181" s="148"/>
      <c r="VRT181" s="149"/>
      <c r="VRU181" s="150"/>
      <c r="VRV181" s="151"/>
      <c r="VRW181" s="152"/>
      <c r="VRX181" s="146"/>
      <c r="VRY181" s="113"/>
      <c r="VRZ181" s="147"/>
      <c r="VSA181" s="113"/>
      <c r="VSB181" s="148"/>
      <c r="VSC181" s="149"/>
      <c r="VSD181" s="150"/>
      <c r="VSE181" s="151"/>
      <c r="VSF181" s="152"/>
      <c r="VSG181" s="146"/>
      <c r="VSH181" s="113"/>
      <c r="VSI181" s="147"/>
      <c r="VSJ181" s="113"/>
      <c r="VSK181" s="148"/>
      <c r="VSL181" s="149"/>
      <c r="VSM181" s="150"/>
      <c r="VSN181" s="151"/>
      <c r="VSO181" s="152"/>
      <c r="VSP181" s="146"/>
      <c r="VSQ181" s="113"/>
      <c r="VSR181" s="147"/>
      <c r="VSS181" s="113"/>
      <c r="VST181" s="148"/>
      <c r="VSU181" s="149"/>
      <c r="VSV181" s="150"/>
      <c r="VSW181" s="151"/>
      <c r="VSX181" s="152"/>
      <c r="VSY181" s="146"/>
      <c r="VSZ181" s="113"/>
      <c r="VTA181" s="147"/>
      <c r="VTB181" s="113"/>
      <c r="VTC181" s="148"/>
      <c r="VTD181" s="149"/>
      <c r="VTE181" s="150"/>
      <c r="VTF181" s="151"/>
      <c r="VTG181" s="152"/>
      <c r="VTH181" s="146"/>
      <c r="VTI181" s="113"/>
      <c r="VTJ181" s="147"/>
      <c r="VTK181" s="113"/>
      <c r="VTL181" s="148"/>
      <c r="VTM181" s="149"/>
      <c r="VTN181" s="150"/>
      <c r="VTO181" s="151"/>
      <c r="VTP181" s="152"/>
      <c r="VTQ181" s="146"/>
      <c r="VTR181" s="113"/>
      <c r="VTS181" s="147"/>
      <c r="VTT181" s="113"/>
      <c r="VTU181" s="148"/>
      <c r="VTV181" s="149"/>
      <c r="VTW181" s="150"/>
      <c r="VTX181" s="151"/>
      <c r="VTY181" s="152"/>
      <c r="VTZ181" s="146"/>
      <c r="VUA181" s="113"/>
      <c r="VUB181" s="147"/>
      <c r="VUC181" s="113"/>
      <c r="VUD181" s="148"/>
      <c r="VUE181" s="149"/>
      <c r="VUF181" s="150"/>
      <c r="VUG181" s="151"/>
      <c r="VUH181" s="152"/>
      <c r="VUI181" s="146"/>
      <c r="VUJ181" s="113"/>
      <c r="VUK181" s="147"/>
      <c r="VUL181" s="113"/>
      <c r="VUM181" s="148"/>
      <c r="VUN181" s="149"/>
      <c r="VUO181" s="150"/>
      <c r="VUP181" s="151"/>
      <c r="VUQ181" s="152"/>
      <c r="VUR181" s="146"/>
      <c r="VUS181" s="113"/>
      <c r="VUT181" s="147"/>
      <c r="VUU181" s="113"/>
      <c r="VUV181" s="148"/>
      <c r="VUW181" s="149"/>
      <c r="VUX181" s="150"/>
      <c r="VUY181" s="151"/>
      <c r="VUZ181" s="152"/>
      <c r="VVA181" s="146"/>
      <c r="VVB181" s="113"/>
      <c r="VVC181" s="147"/>
      <c r="VVD181" s="113"/>
      <c r="VVE181" s="148"/>
      <c r="VVF181" s="149"/>
      <c r="VVG181" s="150"/>
      <c r="VVH181" s="151"/>
      <c r="VVI181" s="152"/>
      <c r="VVJ181" s="146"/>
      <c r="VVK181" s="113"/>
      <c r="VVL181" s="147"/>
      <c r="VVM181" s="113"/>
      <c r="VVN181" s="148"/>
      <c r="VVO181" s="149"/>
      <c r="VVP181" s="150"/>
      <c r="VVQ181" s="151"/>
      <c r="VVR181" s="152"/>
      <c r="VVS181" s="146"/>
      <c r="VVT181" s="113"/>
      <c r="VVU181" s="147"/>
      <c r="VVV181" s="113"/>
      <c r="VVW181" s="148"/>
      <c r="VVX181" s="149"/>
      <c r="VVY181" s="150"/>
      <c r="VVZ181" s="151"/>
      <c r="VWA181" s="152"/>
      <c r="VWB181" s="146"/>
      <c r="VWC181" s="113"/>
      <c r="VWD181" s="147"/>
      <c r="VWE181" s="113"/>
      <c r="VWF181" s="148"/>
      <c r="VWG181" s="149"/>
      <c r="VWH181" s="150"/>
      <c r="VWI181" s="151"/>
      <c r="VWJ181" s="152"/>
      <c r="VWK181" s="146"/>
      <c r="VWL181" s="113"/>
      <c r="VWM181" s="147"/>
      <c r="VWN181" s="113"/>
      <c r="VWO181" s="148"/>
      <c r="VWP181" s="149"/>
      <c r="VWQ181" s="150"/>
      <c r="VWR181" s="151"/>
      <c r="VWS181" s="152"/>
      <c r="VWT181" s="146"/>
      <c r="VWU181" s="113"/>
      <c r="VWV181" s="147"/>
      <c r="VWW181" s="113"/>
      <c r="VWX181" s="148"/>
      <c r="VWY181" s="149"/>
      <c r="VWZ181" s="150"/>
      <c r="VXA181" s="151"/>
      <c r="VXB181" s="152"/>
      <c r="VXC181" s="146"/>
      <c r="VXD181" s="113"/>
      <c r="VXE181" s="147"/>
      <c r="VXF181" s="113"/>
      <c r="VXG181" s="148"/>
      <c r="VXH181" s="149"/>
      <c r="VXI181" s="150"/>
      <c r="VXJ181" s="151"/>
      <c r="VXK181" s="152"/>
      <c r="VXL181" s="146"/>
      <c r="VXM181" s="113"/>
      <c r="VXN181" s="147"/>
      <c r="VXO181" s="113"/>
      <c r="VXP181" s="148"/>
      <c r="VXQ181" s="149"/>
      <c r="VXR181" s="150"/>
      <c r="VXS181" s="151"/>
      <c r="VXT181" s="152"/>
      <c r="VXU181" s="146"/>
      <c r="VXV181" s="113"/>
      <c r="VXW181" s="147"/>
      <c r="VXX181" s="113"/>
      <c r="VXY181" s="148"/>
      <c r="VXZ181" s="149"/>
      <c r="VYA181" s="150"/>
      <c r="VYB181" s="151"/>
      <c r="VYC181" s="152"/>
      <c r="VYD181" s="146"/>
      <c r="VYE181" s="113"/>
      <c r="VYF181" s="147"/>
      <c r="VYG181" s="113"/>
      <c r="VYH181" s="148"/>
      <c r="VYI181" s="149"/>
      <c r="VYJ181" s="150"/>
      <c r="VYK181" s="151"/>
      <c r="VYL181" s="152"/>
      <c r="VYM181" s="146"/>
      <c r="VYN181" s="113"/>
      <c r="VYO181" s="147"/>
      <c r="VYP181" s="113"/>
      <c r="VYQ181" s="148"/>
      <c r="VYR181" s="149"/>
      <c r="VYS181" s="150"/>
      <c r="VYT181" s="151"/>
      <c r="VYU181" s="152"/>
      <c r="VYV181" s="146"/>
      <c r="VYW181" s="113"/>
      <c r="VYX181" s="147"/>
      <c r="VYY181" s="113"/>
      <c r="VYZ181" s="148"/>
      <c r="VZA181" s="149"/>
      <c r="VZB181" s="150"/>
      <c r="VZC181" s="151"/>
      <c r="VZD181" s="152"/>
      <c r="VZE181" s="146"/>
      <c r="VZF181" s="113"/>
      <c r="VZG181" s="147"/>
      <c r="VZH181" s="113"/>
      <c r="VZI181" s="148"/>
      <c r="VZJ181" s="149"/>
      <c r="VZK181" s="150"/>
      <c r="VZL181" s="151"/>
      <c r="VZM181" s="152"/>
      <c r="VZN181" s="146"/>
      <c r="VZO181" s="113"/>
      <c r="VZP181" s="147"/>
      <c r="VZQ181" s="113"/>
      <c r="VZR181" s="148"/>
      <c r="VZS181" s="149"/>
      <c r="VZT181" s="150"/>
      <c r="VZU181" s="151"/>
      <c r="VZV181" s="152"/>
      <c r="VZW181" s="146"/>
      <c r="VZX181" s="113"/>
      <c r="VZY181" s="147"/>
      <c r="VZZ181" s="113"/>
      <c r="WAA181" s="148"/>
      <c r="WAB181" s="149"/>
      <c r="WAC181" s="150"/>
      <c r="WAD181" s="151"/>
      <c r="WAE181" s="152"/>
      <c r="WAF181" s="146"/>
      <c r="WAG181" s="113"/>
      <c r="WAH181" s="147"/>
      <c r="WAI181" s="113"/>
      <c r="WAJ181" s="148"/>
      <c r="WAK181" s="149"/>
      <c r="WAL181" s="150"/>
      <c r="WAM181" s="151"/>
      <c r="WAN181" s="152"/>
      <c r="WAO181" s="146"/>
      <c r="WAP181" s="113"/>
      <c r="WAQ181" s="147"/>
      <c r="WAR181" s="113"/>
      <c r="WAS181" s="148"/>
      <c r="WAT181" s="149"/>
      <c r="WAU181" s="150"/>
      <c r="WAV181" s="151"/>
      <c r="WAW181" s="152"/>
      <c r="WAX181" s="146"/>
      <c r="WAY181" s="113"/>
      <c r="WAZ181" s="147"/>
      <c r="WBA181" s="113"/>
      <c r="WBB181" s="148"/>
      <c r="WBC181" s="149"/>
      <c r="WBD181" s="150"/>
      <c r="WBE181" s="151"/>
      <c r="WBF181" s="152"/>
      <c r="WBG181" s="146"/>
      <c r="WBH181" s="113"/>
      <c r="WBI181" s="147"/>
      <c r="WBJ181" s="113"/>
      <c r="WBK181" s="148"/>
      <c r="WBL181" s="149"/>
      <c r="WBM181" s="150"/>
      <c r="WBN181" s="151"/>
      <c r="WBO181" s="152"/>
      <c r="WBP181" s="146"/>
      <c r="WBQ181" s="113"/>
      <c r="WBR181" s="147"/>
      <c r="WBS181" s="113"/>
      <c r="WBT181" s="148"/>
      <c r="WBU181" s="149"/>
      <c r="WBV181" s="150"/>
      <c r="WBW181" s="151"/>
      <c r="WBX181" s="152"/>
      <c r="WBY181" s="146"/>
      <c r="WBZ181" s="113"/>
      <c r="WCA181" s="147"/>
      <c r="WCB181" s="113"/>
      <c r="WCC181" s="148"/>
      <c r="WCD181" s="149"/>
      <c r="WCE181" s="150"/>
      <c r="WCF181" s="151"/>
      <c r="WCG181" s="152"/>
      <c r="WCH181" s="146"/>
      <c r="WCI181" s="113"/>
      <c r="WCJ181" s="147"/>
      <c r="WCK181" s="113"/>
      <c r="WCL181" s="148"/>
      <c r="WCM181" s="149"/>
      <c r="WCN181" s="150"/>
      <c r="WCO181" s="151"/>
      <c r="WCP181" s="152"/>
      <c r="WCQ181" s="146"/>
      <c r="WCR181" s="113"/>
      <c r="WCS181" s="147"/>
      <c r="WCT181" s="113"/>
      <c r="WCU181" s="148"/>
      <c r="WCV181" s="149"/>
      <c r="WCW181" s="150"/>
      <c r="WCX181" s="151"/>
      <c r="WCY181" s="152"/>
      <c r="WCZ181" s="146"/>
      <c r="WDA181" s="113"/>
      <c r="WDB181" s="147"/>
      <c r="WDC181" s="113"/>
      <c r="WDD181" s="148"/>
      <c r="WDE181" s="149"/>
      <c r="WDF181" s="150"/>
      <c r="WDG181" s="151"/>
      <c r="WDH181" s="152"/>
      <c r="WDI181" s="146"/>
      <c r="WDJ181" s="113"/>
      <c r="WDK181" s="147"/>
      <c r="WDL181" s="113"/>
      <c r="WDM181" s="148"/>
      <c r="WDN181" s="149"/>
      <c r="WDO181" s="150"/>
      <c r="WDP181" s="151"/>
      <c r="WDQ181" s="152"/>
      <c r="WDR181" s="146"/>
      <c r="WDS181" s="113"/>
      <c r="WDT181" s="147"/>
      <c r="WDU181" s="113"/>
      <c r="WDV181" s="148"/>
      <c r="WDW181" s="149"/>
      <c r="WDX181" s="150"/>
      <c r="WDY181" s="151"/>
      <c r="WDZ181" s="152"/>
      <c r="WEA181" s="146"/>
      <c r="WEB181" s="113"/>
      <c r="WEC181" s="147"/>
      <c r="WED181" s="113"/>
      <c r="WEE181" s="148"/>
      <c r="WEF181" s="149"/>
      <c r="WEG181" s="150"/>
      <c r="WEH181" s="151"/>
      <c r="WEI181" s="152"/>
      <c r="WEJ181" s="146"/>
      <c r="WEK181" s="113"/>
      <c r="WEL181" s="147"/>
      <c r="WEM181" s="113"/>
      <c r="WEN181" s="148"/>
      <c r="WEO181" s="149"/>
      <c r="WEP181" s="150"/>
      <c r="WEQ181" s="151"/>
      <c r="WER181" s="152"/>
      <c r="WES181" s="146"/>
      <c r="WET181" s="113"/>
      <c r="WEU181" s="147"/>
      <c r="WEV181" s="113"/>
      <c r="WEW181" s="148"/>
      <c r="WEX181" s="149"/>
      <c r="WEY181" s="150"/>
      <c r="WEZ181" s="151"/>
      <c r="WFA181" s="152"/>
      <c r="WFB181" s="146"/>
      <c r="WFC181" s="113"/>
      <c r="WFD181" s="147"/>
      <c r="WFE181" s="113"/>
      <c r="WFF181" s="148"/>
      <c r="WFG181" s="149"/>
      <c r="WFH181" s="150"/>
      <c r="WFI181" s="151"/>
      <c r="WFJ181" s="152"/>
      <c r="WFK181" s="146"/>
      <c r="WFL181" s="113"/>
      <c r="WFM181" s="147"/>
      <c r="WFN181" s="113"/>
      <c r="WFO181" s="148"/>
      <c r="WFP181" s="149"/>
      <c r="WFQ181" s="150"/>
      <c r="WFR181" s="151"/>
      <c r="WFS181" s="152"/>
      <c r="WFT181" s="146"/>
      <c r="WFU181" s="113"/>
      <c r="WFV181" s="147"/>
      <c r="WFW181" s="113"/>
      <c r="WFX181" s="148"/>
      <c r="WFY181" s="149"/>
      <c r="WFZ181" s="150"/>
      <c r="WGA181" s="151"/>
      <c r="WGB181" s="152"/>
      <c r="WGC181" s="146"/>
      <c r="WGD181" s="113"/>
      <c r="WGE181" s="147"/>
      <c r="WGF181" s="113"/>
      <c r="WGG181" s="148"/>
      <c r="WGH181" s="149"/>
      <c r="WGI181" s="150"/>
      <c r="WGJ181" s="151"/>
      <c r="WGK181" s="152"/>
      <c r="WGL181" s="146"/>
      <c r="WGM181" s="113"/>
      <c r="WGN181" s="147"/>
      <c r="WGO181" s="113"/>
      <c r="WGP181" s="148"/>
      <c r="WGQ181" s="149"/>
      <c r="WGR181" s="150"/>
      <c r="WGS181" s="151"/>
      <c r="WGT181" s="152"/>
      <c r="WGU181" s="146"/>
      <c r="WGV181" s="113"/>
      <c r="WGW181" s="147"/>
      <c r="WGX181" s="113"/>
      <c r="WGY181" s="148"/>
      <c r="WGZ181" s="149"/>
      <c r="WHA181" s="150"/>
      <c r="WHB181" s="151"/>
      <c r="WHC181" s="152"/>
      <c r="WHD181" s="146"/>
      <c r="WHE181" s="113"/>
      <c r="WHF181" s="147"/>
      <c r="WHG181" s="113"/>
      <c r="WHH181" s="148"/>
      <c r="WHI181" s="149"/>
      <c r="WHJ181" s="150"/>
      <c r="WHK181" s="151"/>
      <c r="WHL181" s="152"/>
      <c r="WHM181" s="146"/>
      <c r="WHN181" s="113"/>
      <c r="WHO181" s="147"/>
      <c r="WHP181" s="113"/>
      <c r="WHQ181" s="148"/>
      <c r="WHR181" s="149"/>
      <c r="WHS181" s="150"/>
      <c r="WHT181" s="151"/>
      <c r="WHU181" s="152"/>
      <c r="WHV181" s="146"/>
      <c r="WHW181" s="113"/>
      <c r="WHX181" s="147"/>
      <c r="WHY181" s="113"/>
      <c r="WHZ181" s="148"/>
      <c r="WIA181" s="149"/>
      <c r="WIB181" s="150"/>
      <c r="WIC181" s="151"/>
      <c r="WID181" s="152"/>
      <c r="WIE181" s="146"/>
      <c r="WIF181" s="113"/>
      <c r="WIG181" s="147"/>
      <c r="WIH181" s="113"/>
      <c r="WII181" s="148"/>
      <c r="WIJ181" s="149"/>
      <c r="WIK181" s="150"/>
      <c r="WIL181" s="151"/>
      <c r="WIM181" s="152"/>
      <c r="WIN181" s="146"/>
      <c r="WIO181" s="113"/>
      <c r="WIP181" s="147"/>
      <c r="WIQ181" s="113"/>
      <c r="WIR181" s="148"/>
      <c r="WIS181" s="149"/>
      <c r="WIT181" s="150"/>
      <c r="WIU181" s="151"/>
      <c r="WIV181" s="152"/>
      <c r="WIW181" s="146"/>
      <c r="WIX181" s="113"/>
      <c r="WIY181" s="147"/>
      <c r="WIZ181" s="113"/>
      <c r="WJA181" s="148"/>
      <c r="WJB181" s="149"/>
      <c r="WJC181" s="150"/>
      <c r="WJD181" s="151"/>
      <c r="WJE181" s="152"/>
      <c r="WJF181" s="146"/>
      <c r="WJG181" s="113"/>
      <c r="WJH181" s="147"/>
      <c r="WJI181" s="113"/>
      <c r="WJJ181" s="148"/>
      <c r="WJK181" s="149"/>
      <c r="WJL181" s="150"/>
      <c r="WJM181" s="151"/>
      <c r="WJN181" s="152"/>
      <c r="WJO181" s="146"/>
      <c r="WJP181" s="113"/>
      <c r="WJQ181" s="147"/>
      <c r="WJR181" s="113"/>
      <c r="WJS181" s="148"/>
      <c r="WJT181" s="149"/>
      <c r="WJU181" s="150"/>
      <c r="WJV181" s="151"/>
      <c r="WJW181" s="152"/>
      <c r="WJX181" s="146"/>
      <c r="WJY181" s="113"/>
      <c r="WJZ181" s="147"/>
      <c r="WKA181" s="113"/>
      <c r="WKB181" s="148"/>
      <c r="WKC181" s="149"/>
      <c r="WKD181" s="150"/>
      <c r="WKE181" s="151"/>
      <c r="WKF181" s="152"/>
      <c r="WKG181" s="146"/>
      <c r="WKH181" s="113"/>
      <c r="WKI181" s="147"/>
      <c r="WKJ181" s="113"/>
      <c r="WKK181" s="148"/>
      <c r="WKL181" s="149"/>
      <c r="WKM181" s="150"/>
      <c r="WKN181" s="151"/>
      <c r="WKO181" s="152"/>
      <c r="WKP181" s="146"/>
      <c r="WKQ181" s="113"/>
      <c r="WKR181" s="147"/>
      <c r="WKS181" s="113"/>
      <c r="WKT181" s="148"/>
      <c r="WKU181" s="149"/>
      <c r="WKV181" s="150"/>
      <c r="WKW181" s="151"/>
      <c r="WKX181" s="152"/>
      <c r="WKY181" s="146"/>
      <c r="WKZ181" s="113"/>
      <c r="WLA181" s="147"/>
      <c r="WLB181" s="113"/>
      <c r="WLC181" s="148"/>
      <c r="WLD181" s="149"/>
      <c r="WLE181" s="150"/>
      <c r="WLF181" s="151"/>
      <c r="WLG181" s="152"/>
      <c r="WLH181" s="146"/>
      <c r="WLI181" s="113"/>
      <c r="WLJ181" s="147"/>
      <c r="WLK181" s="113"/>
      <c r="WLL181" s="148"/>
      <c r="WLM181" s="149"/>
      <c r="WLN181" s="150"/>
      <c r="WLO181" s="151"/>
      <c r="WLP181" s="152"/>
      <c r="WLQ181" s="146"/>
      <c r="WLR181" s="113"/>
      <c r="WLS181" s="147"/>
      <c r="WLT181" s="113"/>
      <c r="WLU181" s="148"/>
      <c r="WLV181" s="149"/>
      <c r="WLW181" s="150"/>
      <c r="WLX181" s="151"/>
      <c r="WLY181" s="152"/>
      <c r="WLZ181" s="146"/>
      <c r="WMA181" s="113"/>
      <c r="WMB181" s="147"/>
      <c r="WMC181" s="113"/>
      <c r="WMD181" s="148"/>
      <c r="WME181" s="149"/>
      <c r="WMF181" s="150"/>
      <c r="WMG181" s="151"/>
      <c r="WMH181" s="152"/>
      <c r="WMI181" s="146"/>
      <c r="WMJ181" s="113"/>
      <c r="WMK181" s="147"/>
      <c r="WML181" s="113"/>
      <c r="WMM181" s="148"/>
      <c r="WMN181" s="149"/>
      <c r="WMO181" s="150"/>
      <c r="WMP181" s="151"/>
      <c r="WMQ181" s="152"/>
      <c r="WMR181" s="146"/>
      <c r="WMS181" s="113"/>
      <c r="WMT181" s="147"/>
      <c r="WMU181" s="113"/>
      <c r="WMV181" s="148"/>
      <c r="WMW181" s="149"/>
      <c r="WMX181" s="150"/>
      <c r="WMY181" s="151"/>
      <c r="WMZ181" s="152"/>
      <c r="WNA181" s="146"/>
      <c r="WNB181" s="113"/>
      <c r="WNC181" s="147"/>
      <c r="WND181" s="113"/>
      <c r="WNE181" s="148"/>
      <c r="WNF181" s="149"/>
      <c r="WNG181" s="150"/>
      <c r="WNH181" s="151"/>
      <c r="WNI181" s="152"/>
      <c r="WNJ181" s="146"/>
      <c r="WNK181" s="113"/>
      <c r="WNL181" s="147"/>
      <c r="WNM181" s="113"/>
      <c r="WNN181" s="148"/>
      <c r="WNO181" s="149"/>
      <c r="WNP181" s="150"/>
      <c r="WNQ181" s="151"/>
      <c r="WNR181" s="152"/>
      <c r="WNS181" s="146"/>
      <c r="WNT181" s="113"/>
      <c r="WNU181" s="147"/>
      <c r="WNV181" s="113"/>
      <c r="WNW181" s="148"/>
      <c r="WNX181" s="149"/>
      <c r="WNY181" s="150"/>
      <c r="WNZ181" s="151"/>
      <c r="WOA181" s="152"/>
      <c r="WOB181" s="146"/>
      <c r="WOC181" s="113"/>
      <c r="WOD181" s="147"/>
      <c r="WOE181" s="113"/>
      <c r="WOF181" s="148"/>
      <c r="WOG181" s="149"/>
      <c r="WOH181" s="150"/>
      <c r="WOI181" s="151"/>
      <c r="WOJ181" s="152"/>
      <c r="WOK181" s="146"/>
      <c r="WOL181" s="113"/>
      <c r="WOM181" s="147"/>
      <c r="WON181" s="113"/>
      <c r="WOO181" s="148"/>
      <c r="WOP181" s="149"/>
      <c r="WOQ181" s="150"/>
      <c r="WOR181" s="151"/>
      <c r="WOS181" s="152"/>
      <c r="WOT181" s="146"/>
      <c r="WOU181" s="113"/>
      <c r="WOV181" s="147"/>
      <c r="WOW181" s="113"/>
      <c r="WOX181" s="148"/>
      <c r="WOY181" s="149"/>
      <c r="WOZ181" s="150"/>
      <c r="WPA181" s="151"/>
      <c r="WPB181" s="152"/>
      <c r="WPC181" s="146"/>
      <c r="WPD181" s="113"/>
      <c r="WPE181" s="147"/>
      <c r="WPF181" s="113"/>
      <c r="WPG181" s="148"/>
      <c r="WPH181" s="149"/>
      <c r="WPI181" s="150"/>
      <c r="WPJ181" s="151"/>
      <c r="WPK181" s="152"/>
      <c r="WPL181" s="146"/>
      <c r="WPM181" s="113"/>
      <c r="WPN181" s="147"/>
      <c r="WPO181" s="113"/>
      <c r="WPP181" s="148"/>
      <c r="WPQ181" s="149"/>
      <c r="WPR181" s="150"/>
      <c r="WPS181" s="151"/>
      <c r="WPT181" s="152"/>
      <c r="WPU181" s="146"/>
      <c r="WPV181" s="113"/>
      <c r="WPW181" s="147"/>
      <c r="WPX181" s="113"/>
      <c r="WPY181" s="148"/>
      <c r="WPZ181" s="149"/>
      <c r="WQA181" s="150"/>
      <c r="WQB181" s="151"/>
      <c r="WQC181" s="152"/>
      <c r="WQD181" s="146"/>
      <c r="WQE181" s="113"/>
      <c r="WQF181" s="147"/>
      <c r="WQG181" s="113"/>
      <c r="WQH181" s="148"/>
      <c r="WQI181" s="149"/>
      <c r="WQJ181" s="150"/>
      <c r="WQK181" s="151"/>
      <c r="WQL181" s="152"/>
      <c r="WQM181" s="146"/>
      <c r="WQN181" s="113"/>
      <c r="WQO181" s="147"/>
      <c r="WQP181" s="113"/>
      <c r="WQQ181" s="148"/>
      <c r="WQR181" s="149"/>
      <c r="WQS181" s="150"/>
      <c r="WQT181" s="151"/>
      <c r="WQU181" s="152"/>
      <c r="WQV181" s="146"/>
      <c r="WQW181" s="113"/>
      <c r="WQX181" s="147"/>
      <c r="WQY181" s="113"/>
      <c r="WQZ181" s="148"/>
      <c r="WRA181" s="149"/>
      <c r="WRB181" s="150"/>
      <c r="WRC181" s="151"/>
      <c r="WRD181" s="152"/>
      <c r="WRE181" s="146"/>
      <c r="WRF181" s="113"/>
      <c r="WRG181" s="147"/>
      <c r="WRH181" s="113"/>
      <c r="WRI181" s="148"/>
      <c r="WRJ181" s="149"/>
      <c r="WRK181" s="150"/>
      <c r="WRL181" s="151"/>
      <c r="WRM181" s="152"/>
      <c r="WRN181" s="146"/>
      <c r="WRO181" s="113"/>
      <c r="WRP181" s="147"/>
      <c r="WRQ181" s="113"/>
      <c r="WRR181" s="148"/>
      <c r="WRS181" s="149"/>
      <c r="WRT181" s="150"/>
      <c r="WRU181" s="151"/>
      <c r="WRV181" s="152"/>
      <c r="WRW181" s="146"/>
      <c r="WRX181" s="113"/>
      <c r="WRY181" s="147"/>
      <c r="WRZ181" s="113"/>
      <c r="WSA181" s="148"/>
      <c r="WSB181" s="149"/>
      <c r="WSC181" s="150"/>
      <c r="WSD181" s="151"/>
      <c r="WSE181" s="152"/>
      <c r="WSF181" s="146"/>
      <c r="WSG181" s="113"/>
      <c r="WSH181" s="147"/>
      <c r="WSI181" s="113"/>
      <c r="WSJ181" s="148"/>
      <c r="WSK181" s="149"/>
      <c r="WSL181" s="150"/>
      <c r="WSM181" s="151"/>
      <c r="WSN181" s="152"/>
      <c r="WSO181" s="146"/>
      <c r="WSP181" s="113"/>
      <c r="WSQ181" s="147"/>
      <c r="WSR181" s="113"/>
      <c r="WSS181" s="148"/>
      <c r="WST181" s="149"/>
      <c r="WSU181" s="150"/>
      <c r="WSV181" s="151"/>
      <c r="WSW181" s="152"/>
      <c r="WSX181" s="146"/>
      <c r="WSY181" s="113"/>
      <c r="WSZ181" s="147"/>
      <c r="WTA181" s="113"/>
      <c r="WTB181" s="148"/>
      <c r="WTC181" s="149"/>
      <c r="WTD181" s="150"/>
      <c r="WTE181" s="151"/>
      <c r="WTF181" s="152"/>
      <c r="WTG181" s="146"/>
      <c r="WTH181" s="113"/>
      <c r="WTI181" s="147"/>
      <c r="WTJ181" s="113"/>
      <c r="WTK181" s="148"/>
      <c r="WTL181" s="149"/>
      <c r="WTM181" s="150"/>
      <c r="WTN181" s="151"/>
      <c r="WTO181" s="152"/>
      <c r="WTP181" s="146"/>
      <c r="WTQ181" s="113"/>
      <c r="WTR181" s="147"/>
      <c r="WTS181" s="113"/>
      <c r="WTT181" s="148"/>
      <c r="WTU181" s="149"/>
      <c r="WTV181" s="150"/>
      <c r="WTW181" s="151"/>
      <c r="WTX181" s="152"/>
      <c r="WTY181" s="146"/>
      <c r="WTZ181" s="113"/>
      <c r="WUA181" s="147"/>
      <c r="WUB181" s="113"/>
      <c r="WUC181" s="148"/>
      <c r="WUD181" s="149"/>
      <c r="WUE181" s="150"/>
      <c r="WUF181" s="151"/>
      <c r="WUG181" s="152"/>
      <c r="WUH181" s="146"/>
      <c r="WUI181" s="113"/>
      <c r="WUJ181" s="147"/>
      <c r="WUK181" s="113"/>
      <c r="WUL181" s="148"/>
      <c r="WUM181" s="149"/>
      <c r="WUN181" s="150"/>
      <c r="WUO181" s="151"/>
      <c r="WUP181" s="152"/>
      <c r="WUQ181" s="146"/>
      <c r="WUR181" s="113"/>
      <c r="WUS181" s="147"/>
      <c r="WUT181" s="113"/>
      <c r="WUU181" s="148"/>
      <c r="WUV181" s="149"/>
      <c r="WUW181" s="150"/>
      <c r="WUX181" s="151"/>
      <c r="WUY181" s="152"/>
      <c r="WUZ181" s="146"/>
      <c r="WVA181" s="113"/>
      <c r="WVB181" s="147"/>
      <c r="WVC181" s="113"/>
      <c r="WVD181" s="148"/>
      <c r="WVE181" s="149"/>
      <c r="WVF181" s="150"/>
      <c r="WVG181" s="151"/>
      <c r="WVH181" s="152"/>
      <c r="WVI181" s="146"/>
      <c r="WVJ181" s="113"/>
      <c r="WVK181" s="147"/>
      <c r="WVL181" s="113"/>
      <c r="WVM181" s="148"/>
      <c r="WVN181" s="149"/>
      <c r="WVO181" s="150"/>
      <c r="WVP181" s="151"/>
      <c r="WVQ181" s="152"/>
      <c r="WVR181" s="146"/>
      <c r="WVS181" s="113"/>
      <c r="WVT181" s="147"/>
      <c r="WVU181" s="113"/>
      <c r="WVV181" s="148"/>
      <c r="WVW181" s="149"/>
      <c r="WVX181" s="150"/>
      <c r="WVY181" s="151"/>
      <c r="WVZ181" s="152"/>
      <c r="WWA181" s="146"/>
      <c r="WWB181" s="113"/>
      <c r="WWC181" s="147"/>
      <c r="WWD181" s="113"/>
      <c r="WWE181" s="148"/>
      <c r="WWF181" s="149"/>
      <c r="WWG181" s="150"/>
      <c r="WWH181" s="151"/>
      <c r="WWI181" s="152"/>
      <c r="WWJ181" s="146"/>
      <c r="WWK181" s="113"/>
      <c r="WWL181" s="147"/>
      <c r="WWM181" s="113"/>
      <c r="WWN181" s="148"/>
      <c r="WWO181" s="149"/>
      <c r="WWP181" s="150"/>
      <c r="WWQ181" s="151"/>
      <c r="WWR181" s="152"/>
      <c r="WWS181" s="146"/>
      <c r="WWT181" s="113"/>
      <c r="WWU181" s="147"/>
      <c r="WWV181" s="113"/>
      <c r="WWW181" s="148"/>
      <c r="WWX181" s="149"/>
      <c r="WWY181" s="150"/>
      <c r="WWZ181" s="151"/>
      <c r="WXA181" s="152"/>
      <c r="WXB181" s="146"/>
      <c r="WXC181" s="113"/>
      <c r="WXD181" s="147"/>
      <c r="WXE181" s="113"/>
      <c r="WXF181" s="148"/>
      <c r="WXG181" s="149"/>
      <c r="WXH181" s="150"/>
      <c r="WXI181" s="151"/>
      <c r="WXJ181" s="152"/>
      <c r="WXK181" s="146"/>
      <c r="WXL181" s="113"/>
      <c r="WXM181" s="147"/>
      <c r="WXN181" s="113"/>
      <c r="WXO181" s="148"/>
      <c r="WXP181" s="149"/>
      <c r="WXQ181" s="150"/>
      <c r="WXR181" s="151"/>
      <c r="WXS181" s="152"/>
      <c r="WXT181" s="146"/>
      <c r="WXU181" s="113"/>
      <c r="WXV181" s="147"/>
      <c r="WXW181" s="113"/>
      <c r="WXX181" s="148"/>
      <c r="WXY181" s="149"/>
      <c r="WXZ181" s="150"/>
      <c r="WYA181" s="151"/>
      <c r="WYB181" s="152"/>
      <c r="WYC181" s="146"/>
      <c r="WYD181" s="113"/>
      <c r="WYE181" s="147"/>
      <c r="WYF181" s="113"/>
      <c r="WYG181" s="148"/>
      <c r="WYH181" s="149"/>
      <c r="WYI181" s="150"/>
      <c r="WYJ181" s="151"/>
      <c r="WYK181" s="152"/>
      <c r="WYL181" s="146"/>
      <c r="WYM181" s="113"/>
      <c r="WYN181" s="147"/>
      <c r="WYO181" s="113"/>
      <c r="WYP181" s="148"/>
      <c r="WYQ181" s="149"/>
      <c r="WYR181" s="150"/>
      <c r="WYS181" s="151"/>
      <c r="WYT181" s="152"/>
      <c r="WYU181" s="146"/>
      <c r="WYV181" s="113"/>
      <c r="WYW181" s="147"/>
      <c r="WYX181" s="113"/>
      <c r="WYY181" s="148"/>
      <c r="WYZ181" s="149"/>
      <c r="WZA181" s="150"/>
      <c r="WZB181" s="151"/>
      <c r="WZC181" s="152"/>
      <c r="WZD181" s="146"/>
      <c r="WZE181" s="113"/>
      <c r="WZF181" s="147"/>
      <c r="WZG181" s="113"/>
      <c r="WZH181" s="148"/>
      <c r="WZI181" s="149"/>
      <c r="WZJ181" s="150"/>
      <c r="WZK181" s="151"/>
      <c r="WZL181" s="152"/>
      <c r="WZM181" s="146"/>
      <c r="WZN181" s="113"/>
      <c r="WZO181" s="147"/>
      <c r="WZP181" s="113"/>
      <c r="WZQ181" s="148"/>
      <c r="WZR181" s="149"/>
      <c r="WZS181" s="150"/>
      <c r="WZT181" s="151"/>
      <c r="WZU181" s="152"/>
      <c r="WZV181" s="146"/>
      <c r="WZW181" s="113"/>
      <c r="WZX181" s="147"/>
      <c r="WZY181" s="113"/>
      <c r="WZZ181" s="148"/>
      <c r="XAA181" s="149"/>
      <c r="XAB181" s="150"/>
      <c r="XAC181" s="151"/>
      <c r="XAD181" s="152"/>
      <c r="XAE181" s="146"/>
      <c r="XAF181" s="113"/>
      <c r="XAG181" s="147"/>
      <c r="XAH181" s="113"/>
      <c r="XAI181" s="148"/>
      <c r="XAJ181" s="149"/>
      <c r="XAK181" s="150"/>
      <c r="XAL181" s="151"/>
      <c r="XAM181" s="152"/>
      <c r="XAN181" s="146"/>
      <c r="XAO181" s="113"/>
      <c r="XAP181" s="147"/>
      <c r="XAQ181" s="113"/>
      <c r="XAR181" s="148"/>
      <c r="XAS181" s="149"/>
      <c r="XAT181" s="150"/>
      <c r="XAU181" s="151"/>
      <c r="XAV181" s="152"/>
      <c r="XAW181" s="146"/>
      <c r="XAX181" s="113"/>
      <c r="XAY181" s="147"/>
      <c r="XAZ181" s="113"/>
      <c r="XBA181" s="148"/>
      <c r="XBB181" s="149"/>
      <c r="XBC181" s="150"/>
      <c r="XBD181" s="151"/>
      <c r="XBE181" s="152"/>
      <c r="XBF181" s="146"/>
      <c r="XBG181" s="113"/>
      <c r="XBH181" s="147"/>
      <c r="XBI181" s="113"/>
      <c r="XBJ181" s="148"/>
      <c r="XBK181" s="149"/>
      <c r="XBL181" s="150"/>
      <c r="XBM181" s="151"/>
      <c r="XBN181" s="152"/>
      <c r="XBO181" s="146"/>
      <c r="XBP181" s="113"/>
      <c r="XBQ181" s="147"/>
      <c r="XBR181" s="113"/>
      <c r="XBS181" s="148"/>
      <c r="XBT181" s="149"/>
      <c r="XBU181" s="150"/>
      <c r="XBV181" s="151"/>
      <c r="XBW181" s="152"/>
      <c r="XBX181" s="146"/>
      <c r="XBY181" s="113"/>
      <c r="XBZ181" s="147"/>
      <c r="XCA181" s="113"/>
      <c r="XCB181" s="148"/>
      <c r="XCC181" s="149"/>
      <c r="XCD181" s="150"/>
      <c r="XCE181" s="151"/>
      <c r="XCF181" s="152"/>
      <c r="XCG181" s="146"/>
      <c r="XCH181" s="113"/>
      <c r="XCI181" s="147"/>
      <c r="XCJ181" s="113"/>
      <c r="XCK181" s="148"/>
      <c r="XCL181" s="149"/>
      <c r="XCM181" s="150"/>
      <c r="XCN181" s="151"/>
      <c r="XCO181" s="152"/>
      <c r="XCP181" s="146"/>
      <c r="XCQ181" s="113"/>
      <c r="XCR181" s="147"/>
      <c r="XCS181" s="113"/>
      <c r="XCT181" s="148"/>
      <c r="XCU181" s="149"/>
      <c r="XCV181" s="150"/>
      <c r="XCW181" s="151"/>
      <c r="XCX181" s="152"/>
      <c r="XCY181" s="146"/>
      <c r="XCZ181" s="113"/>
      <c r="XDA181" s="147"/>
      <c r="XDB181" s="113"/>
      <c r="XDC181" s="148"/>
      <c r="XDD181" s="149"/>
      <c r="XDE181" s="150"/>
      <c r="XDF181" s="151"/>
      <c r="XDG181" s="152"/>
      <c r="XDH181" s="146"/>
      <c r="XDI181" s="113"/>
      <c r="XDJ181" s="147"/>
      <c r="XDK181" s="113"/>
      <c r="XDL181" s="148"/>
      <c r="XDM181" s="149"/>
      <c r="XDN181" s="150"/>
      <c r="XDO181" s="151"/>
      <c r="XDP181" s="152"/>
      <c r="XDQ181" s="146"/>
      <c r="XDR181" s="113"/>
      <c r="XDS181" s="147"/>
      <c r="XDT181" s="113"/>
      <c r="XDU181" s="148"/>
      <c r="XDV181" s="149"/>
      <c r="XDW181" s="150"/>
      <c r="XDX181" s="151"/>
      <c r="XDY181" s="152"/>
      <c r="XDZ181" s="146"/>
      <c r="XEA181" s="113"/>
      <c r="XEB181" s="147"/>
      <c r="XEC181" s="113"/>
      <c r="XED181" s="148"/>
      <c r="XEE181" s="149"/>
      <c r="XEF181" s="150"/>
      <c r="XEG181" s="151"/>
      <c r="XEH181" s="152"/>
      <c r="XEI181" s="146"/>
      <c r="XEJ181" s="113"/>
      <c r="XEK181" s="147"/>
      <c r="XEL181" s="113"/>
      <c r="XEM181" s="148"/>
      <c r="XEN181" s="149"/>
      <c r="XEO181" s="150"/>
      <c r="XEP181" s="151"/>
      <c r="XEQ181" s="152"/>
      <c r="XER181" s="146"/>
      <c r="XES181" s="113"/>
      <c r="XET181" s="147"/>
      <c r="XEU181" s="113"/>
      <c r="XEV181" s="148"/>
      <c r="XEW181" s="149"/>
      <c r="XEX181" s="150"/>
      <c r="XEY181" s="151"/>
      <c r="XEZ181" s="152"/>
      <c r="XFA181" s="146"/>
      <c r="XFB181" s="113"/>
      <c r="XFC181" s="147"/>
      <c r="XFD181" s="113"/>
    </row>
    <row r="182" spans="1:16384" s="57" customFormat="1" ht="26.25" customHeight="1">
      <c r="A182" s="100">
        <v>135</v>
      </c>
      <c r="B182" s="75" t="s">
        <v>444</v>
      </c>
      <c r="C182" s="76" t="s">
        <v>204</v>
      </c>
      <c r="D182" s="80" t="s">
        <v>92</v>
      </c>
      <c r="E182" s="210" t="s">
        <v>2</v>
      </c>
      <c r="F182" s="153">
        <v>1</v>
      </c>
      <c r="G182" s="101">
        <v>230.75</v>
      </c>
      <c r="H182" s="108">
        <f>ROUND(G182*1.3,2)</f>
        <v>299.98</v>
      </c>
      <c r="I182" s="292">
        <f>ROUND(H182*F182,2)</f>
        <v>299.98</v>
      </c>
      <c r="J182" s="146"/>
      <c r="K182" s="113"/>
      <c r="L182" s="147"/>
      <c r="M182" s="113"/>
      <c r="N182" s="148"/>
      <c r="O182" s="149"/>
      <c r="P182" s="150"/>
      <c r="Q182" s="151"/>
      <c r="R182" s="152"/>
      <c r="S182" s="146"/>
      <c r="T182" s="113"/>
      <c r="U182" s="147"/>
      <c r="V182" s="113"/>
      <c r="W182" s="148"/>
      <c r="X182" s="149"/>
      <c r="Y182" s="150"/>
      <c r="Z182" s="151"/>
      <c r="AA182" s="152"/>
      <c r="AB182" s="146"/>
      <c r="AC182" s="113"/>
      <c r="AD182" s="147"/>
      <c r="AE182" s="113"/>
      <c r="AF182" s="148"/>
      <c r="AG182" s="149"/>
      <c r="AH182" s="150"/>
      <c r="AI182" s="151"/>
      <c r="AJ182" s="152"/>
      <c r="AK182" s="146"/>
      <c r="AL182" s="113"/>
      <c r="AM182" s="147"/>
      <c r="AN182" s="113"/>
      <c r="AO182" s="148"/>
      <c r="AP182" s="149"/>
      <c r="AQ182" s="150"/>
      <c r="AR182" s="151"/>
      <c r="AS182" s="152"/>
      <c r="AT182" s="146"/>
      <c r="AU182" s="113"/>
      <c r="AV182" s="147"/>
      <c r="AW182" s="113"/>
      <c r="AX182" s="148"/>
      <c r="AY182" s="149"/>
      <c r="AZ182" s="150"/>
      <c r="BA182" s="151"/>
      <c r="BB182" s="152"/>
      <c r="BC182" s="146"/>
      <c r="BD182" s="113"/>
      <c r="BE182" s="147"/>
      <c r="BF182" s="113"/>
      <c r="BG182" s="148"/>
      <c r="BH182" s="149"/>
      <c r="BI182" s="150"/>
      <c r="BJ182" s="151"/>
      <c r="BK182" s="152"/>
      <c r="BL182" s="146"/>
      <c r="BM182" s="113"/>
      <c r="BN182" s="147"/>
      <c r="BO182" s="113"/>
      <c r="BP182" s="148"/>
      <c r="BQ182" s="149"/>
      <c r="BR182" s="150"/>
      <c r="BS182" s="151"/>
      <c r="BT182" s="152"/>
      <c r="BU182" s="146"/>
      <c r="BV182" s="113"/>
      <c r="BW182" s="147"/>
      <c r="BX182" s="113"/>
      <c r="BY182" s="148"/>
      <c r="BZ182" s="149"/>
      <c r="CA182" s="150"/>
      <c r="CB182" s="151"/>
      <c r="CC182" s="152"/>
      <c r="CD182" s="146"/>
      <c r="CE182" s="113"/>
      <c r="CF182" s="147"/>
      <c r="CG182" s="113"/>
      <c r="CH182" s="148"/>
      <c r="CI182" s="149"/>
      <c r="CJ182" s="150"/>
      <c r="CK182" s="151"/>
      <c r="CL182" s="152"/>
      <c r="CM182" s="146"/>
      <c r="CN182" s="113"/>
      <c r="CO182" s="147"/>
      <c r="CP182" s="113"/>
      <c r="CQ182" s="148"/>
      <c r="CR182" s="149"/>
      <c r="CS182" s="150"/>
      <c r="CT182" s="151"/>
      <c r="CU182" s="152"/>
      <c r="CV182" s="146"/>
      <c r="CW182" s="113"/>
      <c r="CX182" s="147"/>
      <c r="CY182" s="113"/>
      <c r="CZ182" s="148"/>
      <c r="DA182" s="149"/>
      <c r="DB182" s="150"/>
      <c r="DC182" s="151"/>
      <c r="DD182" s="152"/>
      <c r="DE182" s="146"/>
      <c r="DF182" s="113"/>
      <c r="DG182" s="147"/>
      <c r="DH182" s="113"/>
      <c r="DI182" s="148"/>
      <c r="DJ182" s="149"/>
      <c r="DK182" s="150"/>
      <c r="DL182" s="151"/>
      <c r="DM182" s="152"/>
      <c r="DN182" s="146"/>
      <c r="DO182" s="113"/>
      <c r="DP182" s="147"/>
      <c r="DQ182" s="113"/>
      <c r="DR182" s="148"/>
      <c r="DS182" s="149"/>
      <c r="DT182" s="150"/>
      <c r="DU182" s="151"/>
      <c r="DV182" s="152"/>
      <c r="DW182" s="146"/>
      <c r="DX182" s="113"/>
      <c r="DY182" s="147"/>
      <c r="DZ182" s="113"/>
      <c r="EA182" s="148"/>
      <c r="EB182" s="149"/>
      <c r="EC182" s="150"/>
      <c r="ED182" s="151"/>
      <c r="EE182" s="152"/>
      <c r="EF182" s="146"/>
      <c r="EG182" s="113"/>
      <c r="EH182" s="147"/>
      <c r="EI182" s="113"/>
      <c r="EJ182" s="148"/>
      <c r="EK182" s="149"/>
      <c r="EL182" s="150"/>
      <c r="EM182" s="151"/>
      <c r="EN182" s="152"/>
      <c r="EO182" s="146"/>
      <c r="EP182" s="113"/>
      <c r="EQ182" s="147"/>
      <c r="ER182" s="113"/>
      <c r="ES182" s="148"/>
      <c r="ET182" s="149"/>
      <c r="EU182" s="150"/>
      <c r="EV182" s="151"/>
      <c r="EW182" s="152"/>
      <c r="EX182" s="146"/>
      <c r="EY182" s="113"/>
      <c r="EZ182" s="147"/>
      <c r="FA182" s="113"/>
      <c r="FB182" s="148"/>
      <c r="FC182" s="149"/>
      <c r="FD182" s="150"/>
      <c r="FE182" s="151"/>
      <c r="FF182" s="152"/>
      <c r="FG182" s="146"/>
      <c r="FH182" s="113"/>
      <c r="FI182" s="147"/>
      <c r="FJ182" s="113"/>
      <c r="FK182" s="148"/>
      <c r="FL182" s="149"/>
      <c r="FM182" s="150"/>
      <c r="FN182" s="151"/>
      <c r="FO182" s="152"/>
      <c r="FP182" s="146"/>
      <c r="FQ182" s="113"/>
      <c r="FR182" s="147"/>
      <c r="FS182" s="113"/>
      <c r="FT182" s="148"/>
      <c r="FU182" s="149"/>
      <c r="FV182" s="150"/>
      <c r="FW182" s="151"/>
      <c r="FX182" s="152"/>
      <c r="FY182" s="146"/>
      <c r="FZ182" s="113"/>
      <c r="GA182" s="147"/>
      <c r="GB182" s="113"/>
      <c r="GC182" s="148"/>
      <c r="GD182" s="149"/>
      <c r="GE182" s="150"/>
      <c r="GF182" s="151"/>
      <c r="GG182" s="152"/>
      <c r="GH182" s="146"/>
      <c r="GI182" s="113"/>
      <c r="GJ182" s="147"/>
      <c r="GK182" s="113"/>
      <c r="GL182" s="148"/>
      <c r="GM182" s="149"/>
      <c r="GN182" s="150"/>
      <c r="GO182" s="151"/>
      <c r="GP182" s="152"/>
      <c r="GQ182" s="146"/>
      <c r="GR182" s="113"/>
      <c r="GS182" s="147"/>
      <c r="GT182" s="113"/>
      <c r="GU182" s="148"/>
      <c r="GV182" s="149"/>
      <c r="GW182" s="150"/>
      <c r="GX182" s="151"/>
      <c r="GY182" s="152"/>
      <c r="GZ182" s="146"/>
      <c r="HA182" s="113"/>
      <c r="HB182" s="147"/>
      <c r="HC182" s="113"/>
      <c r="HD182" s="148"/>
      <c r="HE182" s="149"/>
      <c r="HF182" s="150"/>
      <c r="HG182" s="151"/>
      <c r="HH182" s="152"/>
      <c r="HI182" s="146"/>
      <c r="HJ182" s="113"/>
      <c r="HK182" s="147"/>
      <c r="HL182" s="113"/>
      <c r="HM182" s="148"/>
      <c r="HN182" s="149"/>
      <c r="HO182" s="150"/>
      <c r="HP182" s="151"/>
      <c r="HQ182" s="152"/>
      <c r="HR182" s="146"/>
      <c r="HS182" s="113"/>
      <c r="HT182" s="147"/>
      <c r="HU182" s="113"/>
      <c r="HV182" s="148"/>
      <c r="HW182" s="149"/>
      <c r="HX182" s="150"/>
      <c r="HY182" s="151"/>
      <c r="HZ182" s="152"/>
      <c r="IA182" s="146"/>
      <c r="IB182" s="113"/>
      <c r="IC182" s="147"/>
      <c r="ID182" s="113"/>
      <c r="IE182" s="148"/>
      <c r="IF182" s="149"/>
      <c r="IG182" s="150"/>
      <c r="IH182" s="151"/>
      <c r="II182" s="152"/>
      <c r="IJ182" s="146"/>
      <c r="IK182" s="113"/>
      <c r="IL182" s="147"/>
      <c r="IM182" s="113"/>
      <c r="IN182" s="148"/>
      <c r="IO182" s="149"/>
      <c r="IP182" s="150"/>
      <c r="IQ182" s="151"/>
      <c r="IR182" s="152"/>
      <c r="IS182" s="146"/>
      <c r="IT182" s="113"/>
      <c r="IU182" s="147"/>
      <c r="IV182" s="113"/>
      <c r="IW182" s="148"/>
      <c r="IX182" s="149"/>
      <c r="IY182" s="150"/>
      <c r="IZ182" s="151"/>
      <c r="JA182" s="152"/>
      <c r="JB182" s="146"/>
      <c r="JC182" s="113"/>
      <c r="JD182" s="147"/>
      <c r="JE182" s="113"/>
      <c r="JF182" s="148"/>
      <c r="JG182" s="149"/>
      <c r="JH182" s="150"/>
      <c r="JI182" s="151"/>
      <c r="JJ182" s="152"/>
      <c r="JK182" s="146"/>
      <c r="JL182" s="113"/>
      <c r="JM182" s="147"/>
      <c r="JN182" s="113"/>
      <c r="JO182" s="148"/>
      <c r="JP182" s="149"/>
      <c r="JQ182" s="150"/>
      <c r="JR182" s="151"/>
      <c r="JS182" s="152"/>
      <c r="JT182" s="146"/>
      <c r="JU182" s="113"/>
      <c r="JV182" s="147"/>
      <c r="JW182" s="113"/>
      <c r="JX182" s="148"/>
      <c r="JY182" s="149"/>
      <c r="JZ182" s="150"/>
      <c r="KA182" s="151"/>
      <c r="KB182" s="152"/>
      <c r="KC182" s="146"/>
      <c r="KD182" s="113"/>
      <c r="KE182" s="147"/>
      <c r="KF182" s="113"/>
      <c r="KG182" s="148"/>
      <c r="KH182" s="149"/>
      <c r="KI182" s="150"/>
      <c r="KJ182" s="151"/>
      <c r="KK182" s="152"/>
      <c r="KL182" s="146"/>
      <c r="KM182" s="113"/>
      <c r="KN182" s="147"/>
      <c r="KO182" s="113"/>
      <c r="KP182" s="148"/>
      <c r="KQ182" s="149"/>
      <c r="KR182" s="150"/>
      <c r="KS182" s="151"/>
      <c r="KT182" s="152"/>
      <c r="KU182" s="146"/>
      <c r="KV182" s="113"/>
      <c r="KW182" s="147"/>
      <c r="KX182" s="113"/>
      <c r="KY182" s="148"/>
      <c r="KZ182" s="149"/>
      <c r="LA182" s="150"/>
      <c r="LB182" s="151"/>
      <c r="LC182" s="152"/>
      <c r="LD182" s="146"/>
      <c r="LE182" s="113"/>
      <c r="LF182" s="147"/>
      <c r="LG182" s="113"/>
      <c r="LH182" s="148"/>
      <c r="LI182" s="149"/>
      <c r="LJ182" s="150"/>
      <c r="LK182" s="151"/>
      <c r="LL182" s="152"/>
      <c r="LM182" s="146"/>
      <c r="LN182" s="113"/>
      <c r="LO182" s="147"/>
      <c r="LP182" s="113"/>
      <c r="LQ182" s="148"/>
      <c r="LR182" s="149"/>
      <c r="LS182" s="150"/>
      <c r="LT182" s="151"/>
      <c r="LU182" s="152"/>
      <c r="LV182" s="146"/>
      <c r="LW182" s="113"/>
      <c r="LX182" s="147"/>
      <c r="LY182" s="113"/>
      <c r="LZ182" s="148"/>
      <c r="MA182" s="149"/>
      <c r="MB182" s="150"/>
      <c r="MC182" s="151"/>
      <c r="MD182" s="152"/>
      <c r="ME182" s="146"/>
      <c r="MF182" s="113"/>
      <c r="MG182" s="147"/>
      <c r="MH182" s="113"/>
      <c r="MI182" s="148"/>
      <c r="MJ182" s="149"/>
      <c r="MK182" s="150"/>
      <c r="ML182" s="151"/>
      <c r="MM182" s="152"/>
      <c r="MN182" s="146"/>
      <c r="MO182" s="113"/>
      <c r="MP182" s="147"/>
      <c r="MQ182" s="113"/>
      <c r="MR182" s="148"/>
      <c r="MS182" s="149"/>
      <c r="MT182" s="150"/>
      <c r="MU182" s="151"/>
      <c r="MV182" s="152"/>
      <c r="MW182" s="146"/>
      <c r="MX182" s="113"/>
      <c r="MY182" s="147"/>
      <c r="MZ182" s="113"/>
      <c r="NA182" s="148"/>
      <c r="NB182" s="149"/>
      <c r="NC182" s="150"/>
      <c r="ND182" s="151"/>
      <c r="NE182" s="152"/>
      <c r="NF182" s="146"/>
      <c r="NG182" s="113"/>
      <c r="NH182" s="147"/>
      <c r="NI182" s="113"/>
      <c r="NJ182" s="148"/>
      <c r="NK182" s="149"/>
      <c r="NL182" s="150"/>
      <c r="NM182" s="151"/>
      <c r="NN182" s="152"/>
      <c r="NO182" s="146"/>
      <c r="NP182" s="113"/>
      <c r="NQ182" s="147"/>
      <c r="NR182" s="113"/>
      <c r="NS182" s="148"/>
      <c r="NT182" s="149"/>
      <c r="NU182" s="150"/>
      <c r="NV182" s="151"/>
      <c r="NW182" s="152"/>
      <c r="NX182" s="146"/>
      <c r="NY182" s="113"/>
      <c r="NZ182" s="147"/>
      <c r="OA182" s="113"/>
      <c r="OB182" s="148"/>
      <c r="OC182" s="149"/>
      <c r="OD182" s="150"/>
      <c r="OE182" s="151"/>
      <c r="OF182" s="152"/>
      <c r="OG182" s="146"/>
      <c r="OH182" s="113"/>
      <c r="OI182" s="147"/>
      <c r="OJ182" s="113"/>
      <c r="OK182" s="148"/>
      <c r="OL182" s="149"/>
      <c r="OM182" s="150"/>
      <c r="ON182" s="151"/>
      <c r="OO182" s="152"/>
      <c r="OP182" s="146"/>
      <c r="OQ182" s="113"/>
      <c r="OR182" s="147"/>
      <c r="OS182" s="113"/>
      <c r="OT182" s="148"/>
      <c r="OU182" s="149"/>
      <c r="OV182" s="150"/>
      <c r="OW182" s="151"/>
      <c r="OX182" s="152"/>
      <c r="OY182" s="146"/>
      <c r="OZ182" s="113"/>
      <c r="PA182" s="147"/>
      <c r="PB182" s="113"/>
      <c r="PC182" s="148"/>
      <c r="PD182" s="149"/>
      <c r="PE182" s="150"/>
      <c r="PF182" s="151"/>
      <c r="PG182" s="152"/>
      <c r="PH182" s="146"/>
      <c r="PI182" s="113"/>
      <c r="PJ182" s="147"/>
      <c r="PK182" s="113"/>
      <c r="PL182" s="148"/>
      <c r="PM182" s="149"/>
      <c r="PN182" s="150"/>
      <c r="PO182" s="151"/>
      <c r="PP182" s="152"/>
      <c r="PQ182" s="146"/>
      <c r="PR182" s="113"/>
      <c r="PS182" s="147"/>
      <c r="PT182" s="113"/>
      <c r="PU182" s="148"/>
      <c r="PV182" s="149"/>
      <c r="PW182" s="150"/>
      <c r="PX182" s="151"/>
      <c r="PY182" s="152"/>
      <c r="PZ182" s="146"/>
      <c r="QA182" s="113"/>
      <c r="QB182" s="147"/>
      <c r="QC182" s="113"/>
      <c r="QD182" s="148"/>
      <c r="QE182" s="149"/>
      <c r="QF182" s="150"/>
      <c r="QG182" s="151"/>
      <c r="QH182" s="152"/>
      <c r="QI182" s="146"/>
      <c r="QJ182" s="113"/>
      <c r="QK182" s="147"/>
      <c r="QL182" s="113"/>
      <c r="QM182" s="148"/>
      <c r="QN182" s="149"/>
      <c r="QO182" s="150"/>
      <c r="QP182" s="151"/>
      <c r="QQ182" s="152"/>
      <c r="QR182" s="146"/>
      <c r="QS182" s="113"/>
      <c r="QT182" s="147"/>
      <c r="QU182" s="113"/>
      <c r="QV182" s="148"/>
      <c r="QW182" s="149"/>
      <c r="QX182" s="150"/>
      <c r="QY182" s="151"/>
      <c r="QZ182" s="152"/>
      <c r="RA182" s="146"/>
      <c r="RB182" s="113"/>
      <c r="RC182" s="147"/>
      <c r="RD182" s="113"/>
      <c r="RE182" s="148"/>
      <c r="RF182" s="149"/>
      <c r="RG182" s="150"/>
      <c r="RH182" s="151"/>
      <c r="RI182" s="152"/>
      <c r="RJ182" s="146"/>
      <c r="RK182" s="113"/>
      <c r="RL182" s="147"/>
      <c r="RM182" s="113"/>
      <c r="RN182" s="148"/>
      <c r="RO182" s="149"/>
      <c r="RP182" s="150"/>
      <c r="RQ182" s="151"/>
      <c r="RR182" s="152"/>
      <c r="RS182" s="146"/>
      <c r="RT182" s="113"/>
      <c r="RU182" s="147"/>
      <c r="RV182" s="113"/>
      <c r="RW182" s="148"/>
      <c r="RX182" s="149"/>
      <c r="RY182" s="150"/>
      <c r="RZ182" s="151"/>
      <c r="SA182" s="152"/>
      <c r="SB182" s="146"/>
      <c r="SC182" s="113"/>
      <c r="SD182" s="147"/>
      <c r="SE182" s="113"/>
      <c r="SF182" s="148"/>
      <c r="SG182" s="149"/>
      <c r="SH182" s="150"/>
      <c r="SI182" s="151"/>
      <c r="SJ182" s="152"/>
      <c r="SK182" s="146"/>
      <c r="SL182" s="113"/>
      <c r="SM182" s="147"/>
      <c r="SN182" s="113"/>
      <c r="SO182" s="148"/>
      <c r="SP182" s="149"/>
      <c r="SQ182" s="150"/>
      <c r="SR182" s="151"/>
      <c r="SS182" s="152"/>
      <c r="ST182" s="146"/>
      <c r="SU182" s="113"/>
      <c r="SV182" s="147"/>
      <c r="SW182" s="113"/>
      <c r="SX182" s="148"/>
      <c r="SY182" s="149"/>
      <c r="SZ182" s="150"/>
      <c r="TA182" s="151"/>
      <c r="TB182" s="152"/>
      <c r="TC182" s="146"/>
      <c r="TD182" s="113"/>
      <c r="TE182" s="147"/>
      <c r="TF182" s="113"/>
      <c r="TG182" s="148"/>
      <c r="TH182" s="149"/>
      <c r="TI182" s="150"/>
      <c r="TJ182" s="151"/>
      <c r="TK182" s="152"/>
      <c r="TL182" s="146"/>
      <c r="TM182" s="113"/>
      <c r="TN182" s="147"/>
      <c r="TO182" s="113"/>
      <c r="TP182" s="148"/>
      <c r="TQ182" s="149"/>
      <c r="TR182" s="150"/>
      <c r="TS182" s="151"/>
      <c r="TT182" s="152"/>
      <c r="TU182" s="146"/>
      <c r="TV182" s="113"/>
      <c r="TW182" s="147"/>
      <c r="TX182" s="113"/>
      <c r="TY182" s="148"/>
      <c r="TZ182" s="149"/>
      <c r="UA182" s="150"/>
      <c r="UB182" s="151"/>
      <c r="UC182" s="152"/>
      <c r="UD182" s="146"/>
      <c r="UE182" s="113"/>
      <c r="UF182" s="147"/>
      <c r="UG182" s="113"/>
      <c r="UH182" s="148"/>
      <c r="UI182" s="149"/>
      <c r="UJ182" s="150"/>
      <c r="UK182" s="151"/>
      <c r="UL182" s="152"/>
      <c r="UM182" s="146"/>
      <c r="UN182" s="113"/>
      <c r="UO182" s="147"/>
      <c r="UP182" s="113"/>
      <c r="UQ182" s="148"/>
      <c r="UR182" s="149"/>
      <c r="US182" s="150"/>
      <c r="UT182" s="151"/>
      <c r="UU182" s="152"/>
      <c r="UV182" s="146"/>
      <c r="UW182" s="113"/>
      <c r="UX182" s="147"/>
      <c r="UY182" s="113"/>
      <c r="UZ182" s="148"/>
      <c r="VA182" s="149"/>
      <c r="VB182" s="150"/>
      <c r="VC182" s="151"/>
      <c r="VD182" s="152"/>
      <c r="VE182" s="146"/>
      <c r="VF182" s="113"/>
      <c r="VG182" s="147"/>
      <c r="VH182" s="113"/>
      <c r="VI182" s="148"/>
      <c r="VJ182" s="149"/>
      <c r="VK182" s="150"/>
      <c r="VL182" s="151"/>
      <c r="VM182" s="152"/>
      <c r="VN182" s="146"/>
      <c r="VO182" s="113"/>
      <c r="VP182" s="147"/>
      <c r="VQ182" s="113"/>
      <c r="VR182" s="148"/>
      <c r="VS182" s="149"/>
      <c r="VT182" s="150"/>
      <c r="VU182" s="151"/>
      <c r="VV182" s="152"/>
      <c r="VW182" s="146"/>
      <c r="VX182" s="113"/>
      <c r="VY182" s="147"/>
      <c r="VZ182" s="113"/>
      <c r="WA182" s="148"/>
      <c r="WB182" s="149"/>
      <c r="WC182" s="150"/>
      <c r="WD182" s="151"/>
      <c r="WE182" s="152"/>
      <c r="WF182" s="146"/>
      <c r="WG182" s="113"/>
      <c r="WH182" s="147"/>
      <c r="WI182" s="113"/>
      <c r="WJ182" s="148"/>
      <c r="WK182" s="149"/>
      <c r="WL182" s="150"/>
      <c r="WM182" s="151"/>
      <c r="WN182" s="152"/>
      <c r="WO182" s="146"/>
      <c r="WP182" s="113"/>
      <c r="WQ182" s="147"/>
      <c r="WR182" s="113"/>
      <c r="WS182" s="148"/>
      <c r="WT182" s="149"/>
      <c r="WU182" s="150"/>
      <c r="WV182" s="151"/>
      <c r="WW182" s="152"/>
      <c r="WX182" s="146"/>
      <c r="WY182" s="113"/>
      <c r="WZ182" s="147"/>
      <c r="XA182" s="113"/>
      <c r="XB182" s="148"/>
      <c r="XC182" s="149"/>
      <c r="XD182" s="150"/>
      <c r="XE182" s="151"/>
      <c r="XF182" s="152"/>
      <c r="XG182" s="146"/>
      <c r="XH182" s="113"/>
      <c r="XI182" s="147"/>
      <c r="XJ182" s="113"/>
      <c r="XK182" s="148"/>
      <c r="XL182" s="149"/>
      <c r="XM182" s="150"/>
      <c r="XN182" s="151"/>
      <c r="XO182" s="152"/>
      <c r="XP182" s="146"/>
      <c r="XQ182" s="113"/>
      <c r="XR182" s="147"/>
      <c r="XS182" s="113"/>
      <c r="XT182" s="148"/>
      <c r="XU182" s="149"/>
      <c r="XV182" s="150"/>
      <c r="XW182" s="151"/>
      <c r="XX182" s="152"/>
      <c r="XY182" s="146"/>
      <c r="XZ182" s="113"/>
      <c r="YA182" s="147"/>
      <c r="YB182" s="113"/>
      <c r="YC182" s="148"/>
      <c r="YD182" s="149"/>
      <c r="YE182" s="150"/>
      <c r="YF182" s="151"/>
      <c r="YG182" s="152"/>
      <c r="YH182" s="146"/>
      <c r="YI182" s="113"/>
      <c r="YJ182" s="147"/>
      <c r="YK182" s="113"/>
      <c r="YL182" s="148"/>
      <c r="YM182" s="149"/>
      <c r="YN182" s="150"/>
      <c r="YO182" s="151"/>
      <c r="YP182" s="152"/>
      <c r="YQ182" s="146"/>
      <c r="YR182" s="113"/>
      <c r="YS182" s="147"/>
      <c r="YT182" s="113"/>
      <c r="YU182" s="148"/>
      <c r="YV182" s="149"/>
      <c r="YW182" s="150"/>
      <c r="YX182" s="151"/>
      <c r="YY182" s="152"/>
      <c r="YZ182" s="146"/>
      <c r="ZA182" s="113"/>
      <c r="ZB182" s="147"/>
      <c r="ZC182" s="113"/>
      <c r="ZD182" s="148"/>
      <c r="ZE182" s="149"/>
      <c r="ZF182" s="150"/>
      <c r="ZG182" s="151"/>
      <c r="ZH182" s="152"/>
      <c r="ZI182" s="146"/>
      <c r="ZJ182" s="113"/>
      <c r="ZK182" s="147"/>
      <c r="ZL182" s="113"/>
      <c r="ZM182" s="148"/>
      <c r="ZN182" s="149"/>
      <c r="ZO182" s="150"/>
      <c r="ZP182" s="151"/>
      <c r="ZQ182" s="152"/>
      <c r="ZR182" s="146"/>
      <c r="ZS182" s="113"/>
      <c r="ZT182" s="147"/>
      <c r="ZU182" s="113"/>
      <c r="ZV182" s="148"/>
      <c r="ZW182" s="149"/>
      <c r="ZX182" s="150"/>
      <c r="ZY182" s="151"/>
      <c r="ZZ182" s="152"/>
      <c r="AAA182" s="146"/>
      <c r="AAB182" s="113"/>
      <c r="AAC182" s="147"/>
      <c r="AAD182" s="113"/>
      <c r="AAE182" s="148"/>
      <c r="AAF182" s="149"/>
      <c r="AAG182" s="150"/>
      <c r="AAH182" s="151"/>
      <c r="AAI182" s="152"/>
      <c r="AAJ182" s="146"/>
      <c r="AAK182" s="113"/>
      <c r="AAL182" s="147"/>
      <c r="AAM182" s="113"/>
      <c r="AAN182" s="148"/>
      <c r="AAO182" s="149"/>
      <c r="AAP182" s="150"/>
      <c r="AAQ182" s="151"/>
      <c r="AAR182" s="152"/>
      <c r="AAS182" s="146"/>
      <c r="AAT182" s="113"/>
      <c r="AAU182" s="147"/>
      <c r="AAV182" s="113"/>
      <c r="AAW182" s="148"/>
      <c r="AAX182" s="149"/>
      <c r="AAY182" s="150"/>
      <c r="AAZ182" s="151"/>
      <c r="ABA182" s="152"/>
      <c r="ABB182" s="146"/>
      <c r="ABC182" s="113"/>
      <c r="ABD182" s="147"/>
      <c r="ABE182" s="113"/>
      <c r="ABF182" s="148"/>
      <c r="ABG182" s="149"/>
      <c r="ABH182" s="150"/>
      <c r="ABI182" s="151"/>
      <c r="ABJ182" s="152"/>
      <c r="ABK182" s="146"/>
      <c r="ABL182" s="113"/>
      <c r="ABM182" s="147"/>
      <c r="ABN182" s="113"/>
      <c r="ABO182" s="148"/>
      <c r="ABP182" s="149"/>
      <c r="ABQ182" s="150"/>
      <c r="ABR182" s="151"/>
      <c r="ABS182" s="152"/>
      <c r="ABT182" s="146"/>
      <c r="ABU182" s="113"/>
      <c r="ABV182" s="147"/>
      <c r="ABW182" s="113"/>
      <c r="ABX182" s="148"/>
      <c r="ABY182" s="149"/>
      <c r="ABZ182" s="150"/>
      <c r="ACA182" s="151"/>
      <c r="ACB182" s="152"/>
      <c r="ACC182" s="146"/>
      <c r="ACD182" s="113"/>
      <c r="ACE182" s="147"/>
      <c r="ACF182" s="113"/>
      <c r="ACG182" s="148"/>
      <c r="ACH182" s="149"/>
      <c r="ACI182" s="150"/>
      <c r="ACJ182" s="151"/>
      <c r="ACK182" s="152"/>
      <c r="ACL182" s="146"/>
      <c r="ACM182" s="113"/>
      <c r="ACN182" s="147"/>
      <c r="ACO182" s="113"/>
      <c r="ACP182" s="148"/>
      <c r="ACQ182" s="149"/>
      <c r="ACR182" s="150"/>
      <c r="ACS182" s="151"/>
      <c r="ACT182" s="152"/>
      <c r="ACU182" s="146"/>
      <c r="ACV182" s="113"/>
      <c r="ACW182" s="147"/>
      <c r="ACX182" s="113"/>
      <c r="ACY182" s="148"/>
      <c r="ACZ182" s="149"/>
      <c r="ADA182" s="150"/>
      <c r="ADB182" s="151"/>
      <c r="ADC182" s="152"/>
      <c r="ADD182" s="146"/>
      <c r="ADE182" s="113"/>
      <c r="ADF182" s="147"/>
      <c r="ADG182" s="113"/>
      <c r="ADH182" s="148"/>
      <c r="ADI182" s="149"/>
      <c r="ADJ182" s="150"/>
      <c r="ADK182" s="151"/>
      <c r="ADL182" s="152"/>
      <c r="ADM182" s="146"/>
      <c r="ADN182" s="113"/>
      <c r="ADO182" s="147"/>
      <c r="ADP182" s="113"/>
      <c r="ADQ182" s="148"/>
      <c r="ADR182" s="149"/>
      <c r="ADS182" s="150"/>
      <c r="ADT182" s="151"/>
      <c r="ADU182" s="152"/>
      <c r="ADV182" s="146"/>
      <c r="ADW182" s="113"/>
      <c r="ADX182" s="147"/>
      <c r="ADY182" s="113"/>
      <c r="ADZ182" s="148"/>
      <c r="AEA182" s="149"/>
      <c r="AEB182" s="150"/>
      <c r="AEC182" s="151"/>
      <c r="AED182" s="152"/>
      <c r="AEE182" s="146"/>
      <c r="AEF182" s="113"/>
      <c r="AEG182" s="147"/>
      <c r="AEH182" s="113"/>
      <c r="AEI182" s="148"/>
      <c r="AEJ182" s="149"/>
      <c r="AEK182" s="150"/>
      <c r="AEL182" s="151"/>
      <c r="AEM182" s="152"/>
      <c r="AEN182" s="146"/>
      <c r="AEO182" s="113"/>
      <c r="AEP182" s="147"/>
      <c r="AEQ182" s="113"/>
      <c r="AER182" s="148"/>
      <c r="AES182" s="149"/>
      <c r="AET182" s="150"/>
      <c r="AEU182" s="151"/>
      <c r="AEV182" s="152"/>
      <c r="AEW182" s="146"/>
      <c r="AEX182" s="113"/>
      <c r="AEY182" s="147"/>
      <c r="AEZ182" s="113"/>
      <c r="AFA182" s="148"/>
      <c r="AFB182" s="149"/>
      <c r="AFC182" s="150"/>
      <c r="AFD182" s="151"/>
      <c r="AFE182" s="152"/>
      <c r="AFF182" s="146"/>
      <c r="AFG182" s="113"/>
      <c r="AFH182" s="147"/>
      <c r="AFI182" s="113"/>
      <c r="AFJ182" s="148"/>
      <c r="AFK182" s="149"/>
      <c r="AFL182" s="150"/>
      <c r="AFM182" s="151"/>
      <c r="AFN182" s="152"/>
      <c r="AFO182" s="146"/>
      <c r="AFP182" s="113"/>
      <c r="AFQ182" s="147"/>
      <c r="AFR182" s="113"/>
      <c r="AFS182" s="148"/>
      <c r="AFT182" s="149"/>
      <c r="AFU182" s="150"/>
      <c r="AFV182" s="151"/>
      <c r="AFW182" s="152"/>
      <c r="AFX182" s="146"/>
      <c r="AFY182" s="113"/>
      <c r="AFZ182" s="147"/>
      <c r="AGA182" s="113"/>
      <c r="AGB182" s="148"/>
      <c r="AGC182" s="149"/>
      <c r="AGD182" s="150"/>
      <c r="AGE182" s="151"/>
      <c r="AGF182" s="152"/>
      <c r="AGG182" s="146"/>
      <c r="AGH182" s="113"/>
      <c r="AGI182" s="147"/>
      <c r="AGJ182" s="113"/>
      <c r="AGK182" s="148"/>
      <c r="AGL182" s="149"/>
      <c r="AGM182" s="150"/>
      <c r="AGN182" s="151"/>
      <c r="AGO182" s="152"/>
      <c r="AGP182" s="146"/>
      <c r="AGQ182" s="113"/>
      <c r="AGR182" s="147"/>
      <c r="AGS182" s="113"/>
      <c r="AGT182" s="148"/>
      <c r="AGU182" s="149"/>
      <c r="AGV182" s="150"/>
      <c r="AGW182" s="151"/>
      <c r="AGX182" s="152"/>
      <c r="AGY182" s="146"/>
      <c r="AGZ182" s="113"/>
      <c r="AHA182" s="147"/>
      <c r="AHB182" s="113"/>
      <c r="AHC182" s="148"/>
      <c r="AHD182" s="149"/>
      <c r="AHE182" s="150"/>
      <c r="AHF182" s="151"/>
      <c r="AHG182" s="152"/>
      <c r="AHH182" s="146"/>
      <c r="AHI182" s="113"/>
      <c r="AHJ182" s="147"/>
      <c r="AHK182" s="113"/>
      <c r="AHL182" s="148"/>
      <c r="AHM182" s="149"/>
      <c r="AHN182" s="150"/>
      <c r="AHO182" s="151"/>
      <c r="AHP182" s="152"/>
      <c r="AHQ182" s="146"/>
      <c r="AHR182" s="113"/>
      <c r="AHS182" s="147"/>
      <c r="AHT182" s="113"/>
      <c r="AHU182" s="148"/>
      <c r="AHV182" s="149"/>
      <c r="AHW182" s="150"/>
      <c r="AHX182" s="151"/>
      <c r="AHY182" s="152"/>
      <c r="AHZ182" s="146"/>
      <c r="AIA182" s="113"/>
      <c r="AIB182" s="147"/>
      <c r="AIC182" s="113"/>
      <c r="AID182" s="148"/>
      <c r="AIE182" s="149"/>
      <c r="AIF182" s="150"/>
      <c r="AIG182" s="151"/>
      <c r="AIH182" s="152"/>
      <c r="AII182" s="146"/>
      <c r="AIJ182" s="113"/>
      <c r="AIK182" s="147"/>
      <c r="AIL182" s="113"/>
      <c r="AIM182" s="148"/>
      <c r="AIN182" s="149"/>
      <c r="AIO182" s="150"/>
      <c r="AIP182" s="151"/>
      <c r="AIQ182" s="152"/>
      <c r="AIR182" s="146"/>
      <c r="AIS182" s="113"/>
      <c r="AIT182" s="147"/>
      <c r="AIU182" s="113"/>
      <c r="AIV182" s="148"/>
      <c r="AIW182" s="149"/>
      <c r="AIX182" s="150"/>
      <c r="AIY182" s="151"/>
      <c r="AIZ182" s="152"/>
      <c r="AJA182" s="146"/>
      <c r="AJB182" s="113"/>
      <c r="AJC182" s="147"/>
      <c r="AJD182" s="113"/>
      <c r="AJE182" s="148"/>
      <c r="AJF182" s="149"/>
      <c r="AJG182" s="150"/>
      <c r="AJH182" s="151"/>
      <c r="AJI182" s="152"/>
      <c r="AJJ182" s="146"/>
      <c r="AJK182" s="113"/>
      <c r="AJL182" s="147"/>
      <c r="AJM182" s="113"/>
      <c r="AJN182" s="148"/>
      <c r="AJO182" s="149"/>
      <c r="AJP182" s="150"/>
      <c r="AJQ182" s="151"/>
      <c r="AJR182" s="152"/>
      <c r="AJS182" s="146"/>
      <c r="AJT182" s="113"/>
      <c r="AJU182" s="147"/>
      <c r="AJV182" s="113"/>
      <c r="AJW182" s="148"/>
      <c r="AJX182" s="149"/>
      <c r="AJY182" s="150"/>
      <c r="AJZ182" s="151"/>
      <c r="AKA182" s="152"/>
      <c r="AKB182" s="146"/>
      <c r="AKC182" s="113"/>
      <c r="AKD182" s="147"/>
      <c r="AKE182" s="113"/>
      <c r="AKF182" s="148"/>
      <c r="AKG182" s="149"/>
      <c r="AKH182" s="150"/>
      <c r="AKI182" s="151"/>
      <c r="AKJ182" s="152"/>
      <c r="AKK182" s="146"/>
      <c r="AKL182" s="113"/>
      <c r="AKM182" s="147"/>
      <c r="AKN182" s="113"/>
      <c r="AKO182" s="148"/>
      <c r="AKP182" s="149"/>
      <c r="AKQ182" s="150"/>
      <c r="AKR182" s="151"/>
      <c r="AKS182" s="152"/>
      <c r="AKT182" s="146"/>
      <c r="AKU182" s="113"/>
      <c r="AKV182" s="147"/>
      <c r="AKW182" s="113"/>
      <c r="AKX182" s="148"/>
      <c r="AKY182" s="149"/>
      <c r="AKZ182" s="150"/>
      <c r="ALA182" s="151"/>
      <c r="ALB182" s="152"/>
      <c r="ALC182" s="146"/>
      <c r="ALD182" s="113"/>
      <c r="ALE182" s="147"/>
      <c r="ALF182" s="113"/>
      <c r="ALG182" s="148"/>
      <c r="ALH182" s="149"/>
      <c r="ALI182" s="150"/>
      <c r="ALJ182" s="151"/>
      <c r="ALK182" s="152"/>
      <c r="ALL182" s="146"/>
      <c r="ALM182" s="113"/>
      <c r="ALN182" s="147"/>
      <c r="ALO182" s="113"/>
      <c r="ALP182" s="148"/>
      <c r="ALQ182" s="149"/>
      <c r="ALR182" s="150"/>
      <c r="ALS182" s="151"/>
      <c r="ALT182" s="152"/>
      <c r="ALU182" s="146"/>
      <c r="ALV182" s="113"/>
      <c r="ALW182" s="147"/>
      <c r="ALX182" s="113"/>
      <c r="ALY182" s="148"/>
      <c r="ALZ182" s="149"/>
      <c r="AMA182" s="150"/>
      <c r="AMB182" s="151"/>
      <c r="AMC182" s="152"/>
      <c r="AMD182" s="146"/>
      <c r="AME182" s="113"/>
      <c r="AMF182" s="147"/>
      <c r="AMG182" s="113"/>
      <c r="AMH182" s="148"/>
      <c r="AMI182" s="149"/>
      <c r="AMJ182" s="150"/>
      <c r="AMK182" s="151"/>
      <c r="AML182" s="152"/>
      <c r="AMM182" s="146"/>
      <c r="AMN182" s="113"/>
      <c r="AMO182" s="147"/>
      <c r="AMP182" s="113"/>
      <c r="AMQ182" s="148"/>
      <c r="AMR182" s="149"/>
      <c r="AMS182" s="150"/>
      <c r="AMT182" s="151"/>
      <c r="AMU182" s="152"/>
      <c r="AMV182" s="146"/>
      <c r="AMW182" s="113"/>
      <c r="AMX182" s="147"/>
      <c r="AMY182" s="113"/>
      <c r="AMZ182" s="148"/>
      <c r="ANA182" s="149"/>
      <c r="ANB182" s="150"/>
      <c r="ANC182" s="151"/>
      <c r="AND182" s="152"/>
      <c r="ANE182" s="146"/>
      <c r="ANF182" s="113"/>
      <c r="ANG182" s="147"/>
      <c r="ANH182" s="113"/>
      <c r="ANI182" s="148"/>
      <c r="ANJ182" s="149"/>
      <c r="ANK182" s="150"/>
      <c r="ANL182" s="151"/>
      <c r="ANM182" s="152"/>
      <c r="ANN182" s="146"/>
      <c r="ANO182" s="113"/>
      <c r="ANP182" s="147"/>
      <c r="ANQ182" s="113"/>
      <c r="ANR182" s="148"/>
      <c r="ANS182" s="149"/>
      <c r="ANT182" s="150"/>
      <c r="ANU182" s="151"/>
      <c r="ANV182" s="152"/>
      <c r="ANW182" s="146"/>
      <c r="ANX182" s="113"/>
      <c r="ANY182" s="147"/>
      <c r="ANZ182" s="113"/>
      <c r="AOA182" s="148"/>
      <c r="AOB182" s="149"/>
      <c r="AOC182" s="150"/>
      <c r="AOD182" s="151"/>
      <c r="AOE182" s="152"/>
      <c r="AOF182" s="146"/>
      <c r="AOG182" s="113"/>
      <c r="AOH182" s="147"/>
      <c r="AOI182" s="113"/>
      <c r="AOJ182" s="148"/>
      <c r="AOK182" s="149"/>
      <c r="AOL182" s="150"/>
      <c r="AOM182" s="151"/>
      <c r="AON182" s="152"/>
      <c r="AOO182" s="146"/>
      <c r="AOP182" s="113"/>
      <c r="AOQ182" s="147"/>
      <c r="AOR182" s="113"/>
      <c r="AOS182" s="148"/>
      <c r="AOT182" s="149"/>
      <c r="AOU182" s="150"/>
      <c r="AOV182" s="151"/>
      <c r="AOW182" s="152"/>
      <c r="AOX182" s="146"/>
      <c r="AOY182" s="113"/>
      <c r="AOZ182" s="147"/>
      <c r="APA182" s="113"/>
      <c r="APB182" s="148"/>
      <c r="APC182" s="149"/>
      <c r="APD182" s="150"/>
      <c r="APE182" s="151"/>
      <c r="APF182" s="152"/>
      <c r="APG182" s="146"/>
      <c r="APH182" s="113"/>
      <c r="API182" s="147"/>
      <c r="APJ182" s="113"/>
      <c r="APK182" s="148"/>
      <c r="APL182" s="149"/>
      <c r="APM182" s="150"/>
      <c r="APN182" s="151"/>
      <c r="APO182" s="152"/>
      <c r="APP182" s="146"/>
      <c r="APQ182" s="113"/>
      <c r="APR182" s="147"/>
      <c r="APS182" s="113"/>
      <c r="APT182" s="148"/>
      <c r="APU182" s="149"/>
      <c r="APV182" s="150"/>
      <c r="APW182" s="151"/>
      <c r="APX182" s="152"/>
      <c r="APY182" s="146"/>
      <c r="APZ182" s="113"/>
      <c r="AQA182" s="147"/>
      <c r="AQB182" s="113"/>
      <c r="AQC182" s="148"/>
      <c r="AQD182" s="149"/>
      <c r="AQE182" s="150"/>
      <c r="AQF182" s="151"/>
      <c r="AQG182" s="152"/>
      <c r="AQH182" s="146"/>
      <c r="AQI182" s="113"/>
      <c r="AQJ182" s="147"/>
      <c r="AQK182" s="113"/>
      <c r="AQL182" s="148"/>
      <c r="AQM182" s="149"/>
      <c r="AQN182" s="150"/>
      <c r="AQO182" s="151"/>
      <c r="AQP182" s="152"/>
      <c r="AQQ182" s="146"/>
      <c r="AQR182" s="113"/>
      <c r="AQS182" s="147"/>
      <c r="AQT182" s="113"/>
      <c r="AQU182" s="148"/>
      <c r="AQV182" s="149"/>
      <c r="AQW182" s="150"/>
      <c r="AQX182" s="151"/>
      <c r="AQY182" s="152"/>
      <c r="AQZ182" s="146"/>
      <c r="ARA182" s="113"/>
      <c r="ARB182" s="147"/>
      <c r="ARC182" s="113"/>
      <c r="ARD182" s="148"/>
      <c r="ARE182" s="149"/>
      <c r="ARF182" s="150"/>
      <c r="ARG182" s="151"/>
      <c r="ARH182" s="152"/>
      <c r="ARI182" s="146"/>
      <c r="ARJ182" s="113"/>
      <c r="ARK182" s="147"/>
      <c r="ARL182" s="113"/>
      <c r="ARM182" s="148"/>
      <c r="ARN182" s="149"/>
      <c r="ARO182" s="150"/>
      <c r="ARP182" s="151"/>
      <c r="ARQ182" s="152"/>
      <c r="ARR182" s="146"/>
      <c r="ARS182" s="113"/>
      <c r="ART182" s="147"/>
      <c r="ARU182" s="113"/>
      <c r="ARV182" s="148"/>
      <c r="ARW182" s="149"/>
      <c r="ARX182" s="150"/>
      <c r="ARY182" s="151"/>
      <c r="ARZ182" s="152"/>
      <c r="ASA182" s="146"/>
      <c r="ASB182" s="113"/>
      <c r="ASC182" s="147"/>
      <c r="ASD182" s="113"/>
      <c r="ASE182" s="148"/>
      <c r="ASF182" s="149"/>
      <c r="ASG182" s="150"/>
      <c r="ASH182" s="151"/>
      <c r="ASI182" s="152"/>
      <c r="ASJ182" s="146"/>
      <c r="ASK182" s="113"/>
      <c r="ASL182" s="147"/>
      <c r="ASM182" s="113"/>
      <c r="ASN182" s="148"/>
      <c r="ASO182" s="149"/>
      <c r="ASP182" s="150"/>
      <c r="ASQ182" s="151"/>
      <c r="ASR182" s="152"/>
      <c r="ASS182" s="146"/>
      <c r="AST182" s="113"/>
      <c r="ASU182" s="147"/>
      <c r="ASV182" s="113"/>
      <c r="ASW182" s="148"/>
      <c r="ASX182" s="149"/>
      <c r="ASY182" s="150"/>
      <c r="ASZ182" s="151"/>
      <c r="ATA182" s="152"/>
      <c r="ATB182" s="146"/>
      <c r="ATC182" s="113"/>
      <c r="ATD182" s="147"/>
      <c r="ATE182" s="113"/>
      <c r="ATF182" s="148"/>
      <c r="ATG182" s="149"/>
      <c r="ATH182" s="150"/>
      <c r="ATI182" s="151"/>
      <c r="ATJ182" s="152"/>
      <c r="ATK182" s="146"/>
      <c r="ATL182" s="113"/>
      <c r="ATM182" s="147"/>
      <c r="ATN182" s="113"/>
      <c r="ATO182" s="148"/>
      <c r="ATP182" s="149"/>
      <c r="ATQ182" s="150"/>
      <c r="ATR182" s="151"/>
      <c r="ATS182" s="152"/>
      <c r="ATT182" s="146"/>
      <c r="ATU182" s="113"/>
      <c r="ATV182" s="147"/>
      <c r="ATW182" s="113"/>
      <c r="ATX182" s="148"/>
      <c r="ATY182" s="149"/>
      <c r="ATZ182" s="150"/>
      <c r="AUA182" s="151"/>
      <c r="AUB182" s="152"/>
      <c r="AUC182" s="146"/>
      <c r="AUD182" s="113"/>
      <c r="AUE182" s="147"/>
      <c r="AUF182" s="113"/>
      <c r="AUG182" s="148"/>
      <c r="AUH182" s="149"/>
      <c r="AUI182" s="150"/>
      <c r="AUJ182" s="151"/>
      <c r="AUK182" s="152"/>
      <c r="AUL182" s="146"/>
      <c r="AUM182" s="113"/>
      <c r="AUN182" s="147"/>
      <c r="AUO182" s="113"/>
      <c r="AUP182" s="148"/>
      <c r="AUQ182" s="149"/>
      <c r="AUR182" s="150"/>
      <c r="AUS182" s="151"/>
      <c r="AUT182" s="152"/>
      <c r="AUU182" s="146"/>
      <c r="AUV182" s="113"/>
      <c r="AUW182" s="147"/>
      <c r="AUX182" s="113"/>
      <c r="AUY182" s="148"/>
      <c r="AUZ182" s="149"/>
      <c r="AVA182" s="150"/>
      <c r="AVB182" s="151"/>
      <c r="AVC182" s="152"/>
      <c r="AVD182" s="146"/>
      <c r="AVE182" s="113"/>
      <c r="AVF182" s="147"/>
      <c r="AVG182" s="113"/>
      <c r="AVH182" s="148"/>
      <c r="AVI182" s="149"/>
      <c r="AVJ182" s="150"/>
      <c r="AVK182" s="151"/>
      <c r="AVL182" s="152"/>
      <c r="AVM182" s="146"/>
      <c r="AVN182" s="113"/>
      <c r="AVO182" s="147"/>
      <c r="AVP182" s="113"/>
      <c r="AVQ182" s="148"/>
      <c r="AVR182" s="149"/>
      <c r="AVS182" s="150"/>
      <c r="AVT182" s="151"/>
      <c r="AVU182" s="152"/>
      <c r="AVV182" s="146"/>
      <c r="AVW182" s="113"/>
      <c r="AVX182" s="147"/>
      <c r="AVY182" s="113"/>
      <c r="AVZ182" s="148"/>
      <c r="AWA182" s="149"/>
      <c r="AWB182" s="150"/>
      <c r="AWC182" s="151"/>
      <c r="AWD182" s="152"/>
      <c r="AWE182" s="146"/>
      <c r="AWF182" s="113"/>
      <c r="AWG182" s="147"/>
      <c r="AWH182" s="113"/>
      <c r="AWI182" s="148"/>
      <c r="AWJ182" s="149"/>
      <c r="AWK182" s="150"/>
      <c r="AWL182" s="151"/>
      <c r="AWM182" s="152"/>
      <c r="AWN182" s="146"/>
      <c r="AWO182" s="113"/>
      <c r="AWP182" s="147"/>
      <c r="AWQ182" s="113"/>
      <c r="AWR182" s="148"/>
      <c r="AWS182" s="149"/>
      <c r="AWT182" s="150"/>
      <c r="AWU182" s="151"/>
      <c r="AWV182" s="152"/>
      <c r="AWW182" s="146"/>
      <c r="AWX182" s="113"/>
      <c r="AWY182" s="147"/>
      <c r="AWZ182" s="113"/>
      <c r="AXA182" s="148"/>
      <c r="AXB182" s="149"/>
      <c r="AXC182" s="150"/>
      <c r="AXD182" s="151"/>
      <c r="AXE182" s="152"/>
      <c r="AXF182" s="146"/>
      <c r="AXG182" s="113"/>
      <c r="AXH182" s="147"/>
      <c r="AXI182" s="113"/>
      <c r="AXJ182" s="148"/>
      <c r="AXK182" s="149"/>
      <c r="AXL182" s="150"/>
      <c r="AXM182" s="151"/>
      <c r="AXN182" s="152"/>
      <c r="AXO182" s="146"/>
      <c r="AXP182" s="113"/>
      <c r="AXQ182" s="147"/>
      <c r="AXR182" s="113"/>
      <c r="AXS182" s="148"/>
      <c r="AXT182" s="149"/>
      <c r="AXU182" s="150"/>
      <c r="AXV182" s="151"/>
      <c r="AXW182" s="152"/>
      <c r="AXX182" s="146"/>
      <c r="AXY182" s="113"/>
      <c r="AXZ182" s="147"/>
      <c r="AYA182" s="113"/>
      <c r="AYB182" s="148"/>
      <c r="AYC182" s="149"/>
      <c r="AYD182" s="150"/>
      <c r="AYE182" s="151"/>
      <c r="AYF182" s="152"/>
      <c r="AYG182" s="146"/>
      <c r="AYH182" s="113"/>
      <c r="AYI182" s="147"/>
      <c r="AYJ182" s="113"/>
      <c r="AYK182" s="148"/>
      <c r="AYL182" s="149"/>
      <c r="AYM182" s="150"/>
      <c r="AYN182" s="151"/>
      <c r="AYO182" s="152"/>
      <c r="AYP182" s="146"/>
      <c r="AYQ182" s="113"/>
      <c r="AYR182" s="147"/>
      <c r="AYS182" s="113"/>
      <c r="AYT182" s="148"/>
      <c r="AYU182" s="149"/>
      <c r="AYV182" s="150"/>
      <c r="AYW182" s="151"/>
      <c r="AYX182" s="152"/>
      <c r="AYY182" s="146"/>
      <c r="AYZ182" s="113"/>
      <c r="AZA182" s="147"/>
      <c r="AZB182" s="113"/>
      <c r="AZC182" s="148"/>
      <c r="AZD182" s="149"/>
      <c r="AZE182" s="150"/>
      <c r="AZF182" s="151"/>
      <c r="AZG182" s="152"/>
      <c r="AZH182" s="146"/>
      <c r="AZI182" s="113"/>
      <c r="AZJ182" s="147"/>
      <c r="AZK182" s="113"/>
      <c r="AZL182" s="148"/>
      <c r="AZM182" s="149"/>
      <c r="AZN182" s="150"/>
      <c r="AZO182" s="151"/>
      <c r="AZP182" s="152"/>
      <c r="AZQ182" s="146"/>
      <c r="AZR182" s="113"/>
      <c r="AZS182" s="147"/>
      <c r="AZT182" s="113"/>
      <c r="AZU182" s="148"/>
      <c r="AZV182" s="149"/>
      <c r="AZW182" s="150"/>
      <c r="AZX182" s="151"/>
      <c r="AZY182" s="152"/>
      <c r="AZZ182" s="146"/>
      <c r="BAA182" s="113"/>
      <c r="BAB182" s="147"/>
      <c r="BAC182" s="113"/>
      <c r="BAD182" s="148"/>
      <c r="BAE182" s="149"/>
      <c r="BAF182" s="150"/>
      <c r="BAG182" s="151"/>
      <c r="BAH182" s="152"/>
      <c r="BAI182" s="146"/>
      <c r="BAJ182" s="113"/>
      <c r="BAK182" s="147"/>
      <c r="BAL182" s="113"/>
      <c r="BAM182" s="148"/>
      <c r="BAN182" s="149"/>
      <c r="BAO182" s="150"/>
      <c r="BAP182" s="151"/>
      <c r="BAQ182" s="152"/>
      <c r="BAR182" s="146"/>
      <c r="BAS182" s="113"/>
      <c r="BAT182" s="147"/>
      <c r="BAU182" s="113"/>
      <c r="BAV182" s="148"/>
      <c r="BAW182" s="149"/>
      <c r="BAX182" s="150"/>
      <c r="BAY182" s="151"/>
      <c r="BAZ182" s="152"/>
      <c r="BBA182" s="146"/>
      <c r="BBB182" s="113"/>
      <c r="BBC182" s="147"/>
      <c r="BBD182" s="113"/>
      <c r="BBE182" s="148"/>
      <c r="BBF182" s="149"/>
      <c r="BBG182" s="150"/>
      <c r="BBH182" s="151"/>
      <c r="BBI182" s="152"/>
      <c r="BBJ182" s="146"/>
      <c r="BBK182" s="113"/>
      <c r="BBL182" s="147"/>
      <c r="BBM182" s="113"/>
      <c r="BBN182" s="148"/>
      <c r="BBO182" s="149"/>
      <c r="BBP182" s="150"/>
      <c r="BBQ182" s="151"/>
      <c r="BBR182" s="152"/>
      <c r="BBS182" s="146"/>
      <c r="BBT182" s="113"/>
      <c r="BBU182" s="147"/>
      <c r="BBV182" s="113"/>
      <c r="BBW182" s="148"/>
      <c r="BBX182" s="149"/>
      <c r="BBY182" s="150"/>
      <c r="BBZ182" s="151"/>
      <c r="BCA182" s="152"/>
      <c r="BCB182" s="146"/>
      <c r="BCC182" s="113"/>
      <c r="BCD182" s="147"/>
      <c r="BCE182" s="113"/>
      <c r="BCF182" s="148"/>
      <c r="BCG182" s="149"/>
      <c r="BCH182" s="150"/>
      <c r="BCI182" s="151"/>
      <c r="BCJ182" s="152"/>
      <c r="BCK182" s="146"/>
      <c r="BCL182" s="113"/>
      <c r="BCM182" s="147"/>
      <c r="BCN182" s="113"/>
      <c r="BCO182" s="148"/>
      <c r="BCP182" s="149"/>
      <c r="BCQ182" s="150"/>
      <c r="BCR182" s="151"/>
      <c r="BCS182" s="152"/>
      <c r="BCT182" s="146"/>
      <c r="BCU182" s="113"/>
      <c r="BCV182" s="147"/>
      <c r="BCW182" s="113"/>
      <c r="BCX182" s="148"/>
      <c r="BCY182" s="149"/>
      <c r="BCZ182" s="150"/>
      <c r="BDA182" s="151"/>
      <c r="BDB182" s="152"/>
      <c r="BDC182" s="146"/>
      <c r="BDD182" s="113"/>
      <c r="BDE182" s="147"/>
      <c r="BDF182" s="113"/>
      <c r="BDG182" s="148"/>
      <c r="BDH182" s="149"/>
      <c r="BDI182" s="150"/>
      <c r="BDJ182" s="151"/>
      <c r="BDK182" s="152"/>
      <c r="BDL182" s="146"/>
      <c r="BDM182" s="113"/>
      <c r="BDN182" s="147"/>
      <c r="BDO182" s="113"/>
      <c r="BDP182" s="148"/>
      <c r="BDQ182" s="149"/>
      <c r="BDR182" s="150"/>
      <c r="BDS182" s="151"/>
      <c r="BDT182" s="152"/>
      <c r="BDU182" s="146"/>
      <c r="BDV182" s="113"/>
      <c r="BDW182" s="147"/>
      <c r="BDX182" s="113"/>
      <c r="BDY182" s="148"/>
      <c r="BDZ182" s="149"/>
      <c r="BEA182" s="150"/>
      <c r="BEB182" s="151"/>
      <c r="BEC182" s="152"/>
      <c r="BED182" s="146"/>
      <c r="BEE182" s="113"/>
      <c r="BEF182" s="147"/>
      <c r="BEG182" s="113"/>
      <c r="BEH182" s="148"/>
      <c r="BEI182" s="149"/>
      <c r="BEJ182" s="150"/>
      <c r="BEK182" s="151"/>
      <c r="BEL182" s="152"/>
      <c r="BEM182" s="146"/>
      <c r="BEN182" s="113"/>
      <c r="BEO182" s="147"/>
      <c r="BEP182" s="113"/>
      <c r="BEQ182" s="148"/>
      <c r="BER182" s="149"/>
      <c r="BES182" s="150"/>
      <c r="BET182" s="151"/>
      <c r="BEU182" s="152"/>
      <c r="BEV182" s="146"/>
      <c r="BEW182" s="113"/>
      <c r="BEX182" s="147"/>
      <c r="BEY182" s="113"/>
      <c r="BEZ182" s="148"/>
      <c r="BFA182" s="149"/>
      <c r="BFB182" s="150"/>
      <c r="BFC182" s="151"/>
      <c r="BFD182" s="152"/>
      <c r="BFE182" s="146"/>
      <c r="BFF182" s="113"/>
      <c r="BFG182" s="147"/>
      <c r="BFH182" s="113"/>
      <c r="BFI182" s="148"/>
      <c r="BFJ182" s="149"/>
      <c r="BFK182" s="150"/>
      <c r="BFL182" s="151"/>
      <c r="BFM182" s="152"/>
      <c r="BFN182" s="146"/>
      <c r="BFO182" s="113"/>
      <c r="BFP182" s="147"/>
      <c r="BFQ182" s="113"/>
      <c r="BFR182" s="148"/>
      <c r="BFS182" s="149"/>
      <c r="BFT182" s="150"/>
      <c r="BFU182" s="151"/>
      <c r="BFV182" s="152"/>
      <c r="BFW182" s="146"/>
      <c r="BFX182" s="113"/>
      <c r="BFY182" s="147"/>
      <c r="BFZ182" s="113"/>
      <c r="BGA182" s="148"/>
      <c r="BGB182" s="149"/>
      <c r="BGC182" s="150"/>
      <c r="BGD182" s="151"/>
      <c r="BGE182" s="152"/>
      <c r="BGF182" s="146"/>
      <c r="BGG182" s="113"/>
      <c r="BGH182" s="147"/>
      <c r="BGI182" s="113"/>
      <c r="BGJ182" s="148"/>
      <c r="BGK182" s="149"/>
      <c r="BGL182" s="150"/>
      <c r="BGM182" s="151"/>
      <c r="BGN182" s="152"/>
      <c r="BGO182" s="146"/>
      <c r="BGP182" s="113"/>
      <c r="BGQ182" s="147"/>
      <c r="BGR182" s="113"/>
      <c r="BGS182" s="148"/>
      <c r="BGT182" s="149"/>
      <c r="BGU182" s="150"/>
      <c r="BGV182" s="151"/>
      <c r="BGW182" s="152"/>
      <c r="BGX182" s="146"/>
      <c r="BGY182" s="113"/>
      <c r="BGZ182" s="147"/>
      <c r="BHA182" s="113"/>
      <c r="BHB182" s="148"/>
      <c r="BHC182" s="149"/>
      <c r="BHD182" s="150"/>
      <c r="BHE182" s="151"/>
      <c r="BHF182" s="152"/>
      <c r="BHG182" s="146"/>
      <c r="BHH182" s="113"/>
      <c r="BHI182" s="147"/>
      <c r="BHJ182" s="113"/>
      <c r="BHK182" s="148"/>
      <c r="BHL182" s="149"/>
      <c r="BHM182" s="150"/>
      <c r="BHN182" s="151"/>
      <c r="BHO182" s="152"/>
      <c r="BHP182" s="146"/>
      <c r="BHQ182" s="113"/>
      <c r="BHR182" s="147"/>
      <c r="BHS182" s="113"/>
      <c r="BHT182" s="148"/>
      <c r="BHU182" s="149"/>
      <c r="BHV182" s="150"/>
      <c r="BHW182" s="151"/>
      <c r="BHX182" s="152"/>
      <c r="BHY182" s="146"/>
      <c r="BHZ182" s="113"/>
      <c r="BIA182" s="147"/>
      <c r="BIB182" s="113"/>
      <c r="BIC182" s="148"/>
      <c r="BID182" s="149"/>
      <c r="BIE182" s="150"/>
      <c r="BIF182" s="151"/>
      <c r="BIG182" s="152"/>
      <c r="BIH182" s="146"/>
      <c r="BII182" s="113"/>
      <c r="BIJ182" s="147"/>
      <c r="BIK182" s="113"/>
      <c r="BIL182" s="148"/>
      <c r="BIM182" s="149"/>
      <c r="BIN182" s="150"/>
      <c r="BIO182" s="151"/>
      <c r="BIP182" s="152"/>
      <c r="BIQ182" s="146"/>
      <c r="BIR182" s="113"/>
      <c r="BIS182" s="147"/>
      <c r="BIT182" s="113"/>
      <c r="BIU182" s="148"/>
      <c r="BIV182" s="149"/>
      <c r="BIW182" s="150"/>
      <c r="BIX182" s="151"/>
      <c r="BIY182" s="152"/>
      <c r="BIZ182" s="146"/>
      <c r="BJA182" s="113"/>
      <c r="BJB182" s="147"/>
      <c r="BJC182" s="113"/>
      <c r="BJD182" s="148"/>
      <c r="BJE182" s="149"/>
      <c r="BJF182" s="150"/>
      <c r="BJG182" s="151"/>
      <c r="BJH182" s="152"/>
      <c r="BJI182" s="146"/>
      <c r="BJJ182" s="113"/>
      <c r="BJK182" s="147"/>
      <c r="BJL182" s="113"/>
      <c r="BJM182" s="148"/>
      <c r="BJN182" s="149"/>
      <c r="BJO182" s="150"/>
      <c r="BJP182" s="151"/>
      <c r="BJQ182" s="152"/>
      <c r="BJR182" s="146"/>
      <c r="BJS182" s="113"/>
      <c r="BJT182" s="147"/>
      <c r="BJU182" s="113"/>
      <c r="BJV182" s="148"/>
      <c r="BJW182" s="149"/>
      <c r="BJX182" s="150"/>
      <c r="BJY182" s="151"/>
      <c r="BJZ182" s="152"/>
      <c r="BKA182" s="146"/>
      <c r="BKB182" s="113"/>
      <c r="BKC182" s="147"/>
      <c r="BKD182" s="113"/>
      <c r="BKE182" s="148"/>
      <c r="BKF182" s="149"/>
      <c r="BKG182" s="150"/>
      <c r="BKH182" s="151"/>
      <c r="BKI182" s="152"/>
      <c r="BKJ182" s="146"/>
      <c r="BKK182" s="113"/>
      <c r="BKL182" s="147"/>
      <c r="BKM182" s="113"/>
      <c r="BKN182" s="148"/>
      <c r="BKO182" s="149"/>
      <c r="BKP182" s="150"/>
      <c r="BKQ182" s="151"/>
      <c r="BKR182" s="152"/>
      <c r="BKS182" s="146"/>
      <c r="BKT182" s="113"/>
      <c r="BKU182" s="147"/>
      <c r="BKV182" s="113"/>
      <c r="BKW182" s="148"/>
      <c r="BKX182" s="149"/>
      <c r="BKY182" s="150"/>
      <c r="BKZ182" s="151"/>
      <c r="BLA182" s="152"/>
      <c r="BLB182" s="146"/>
      <c r="BLC182" s="113"/>
      <c r="BLD182" s="147"/>
      <c r="BLE182" s="113"/>
      <c r="BLF182" s="148"/>
      <c r="BLG182" s="149"/>
      <c r="BLH182" s="150"/>
      <c r="BLI182" s="151"/>
      <c r="BLJ182" s="152"/>
      <c r="BLK182" s="146"/>
      <c r="BLL182" s="113"/>
      <c r="BLM182" s="147"/>
      <c r="BLN182" s="113"/>
      <c r="BLO182" s="148"/>
      <c r="BLP182" s="149"/>
      <c r="BLQ182" s="150"/>
      <c r="BLR182" s="151"/>
      <c r="BLS182" s="152"/>
      <c r="BLT182" s="146"/>
      <c r="BLU182" s="113"/>
      <c r="BLV182" s="147"/>
      <c r="BLW182" s="113"/>
      <c r="BLX182" s="148"/>
      <c r="BLY182" s="149"/>
      <c r="BLZ182" s="150"/>
      <c r="BMA182" s="151"/>
      <c r="BMB182" s="152"/>
      <c r="BMC182" s="146"/>
      <c r="BMD182" s="113"/>
      <c r="BME182" s="147"/>
      <c r="BMF182" s="113"/>
      <c r="BMG182" s="148"/>
      <c r="BMH182" s="149"/>
      <c r="BMI182" s="150"/>
      <c r="BMJ182" s="151"/>
      <c r="BMK182" s="152"/>
      <c r="BML182" s="146"/>
      <c r="BMM182" s="113"/>
      <c r="BMN182" s="147"/>
      <c r="BMO182" s="113"/>
      <c r="BMP182" s="148"/>
      <c r="BMQ182" s="149"/>
      <c r="BMR182" s="150"/>
      <c r="BMS182" s="151"/>
      <c r="BMT182" s="152"/>
      <c r="BMU182" s="146"/>
      <c r="BMV182" s="113"/>
      <c r="BMW182" s="147"/>
      <c r="BMX182" s="113"/>
      <c r="BMY182" s="148"/>
      <c r="BMZ182" s="149"/>
      <c r="BNA182" s="150"/>
      <c r="BNB182" s="151"/>
      <c r="BNC182" s="152"/>
      <c r="BND182" s="146"/>
      <c r="BNE182" s="113"/>
      <c r="BNF182" s="147"/>
      <c r="BNG182" s="113"/>
      <c r="BNH182" s="148"/>
      <c r="BNI182" s="149"/>
      <c r="BNJ182" s="150"/>
      <c r="BNK182" s="151"/>
      <c r="BNL182" s="152"/>
      <c r="BNM182" s="146"/>
      <c r="BNN182" s="113"/>
      <c r="BNO182" s="147"/>
      <c r="BNP182" s="113"/>
      <c r="BNQ182" s="148"/>
      <c r="BNR182" s="149"/>
      <c r="BNS182" s="150"/>
      <c r="BNT182" s="151"/>
      <c r="BNU182" s="152"/>
      <c r="BNV182" s="146"/>
      <c r="BNW182" s="113"/>
      <c r="BNX182" s="147"/>
      <c r="BNY182" s="113"/>
      <c r="BNZ182" s="148"/>
      <c r="BOA182" s="149"/>
      <c r="BOB182" s="150"/>
      <c r="BOC182" s="151"/>
      <c r="BOD182" s="152"/>
      <c r="BOE182" s="146"/>
      <c r="BOF182" s="113"/>
      <c r="BOG182" s="147"/>
      <c r="BOH182" s="113"/>
      <c r="BOI182" s="148"/>
      <c r="BOJ182" s="149"/>
      <c r="BOK182" s="150"/>
      <c r="BOL182" s="151"/>
      <c r="BOM182" s="152"/>
      <c r="BON182" s="146"/>
      <c r="BOO182" s="113"/>
      <c r="BOP182" s="147"/>
      <c r="BOQ182" s="113"/>
      <c r="BOR182" s="148"/>
      <c r="BOS182" s="149"/>
      <c r="BOT182" s="150"/>
      <c r="BOU182" s="151"/>
      <c r="BOV182" s="152"/>
      <c r="BOW182" s="146"/>
      <c r="BOX182" s="113"/>
      <c r="BOY182" s="147"/>
      <c r="BOZ182" s="113"/>
      <c r="BPA182" s="148"/>
      <c r="BPB182" s="149"/>
      <c r="BPC182" s="150"/>
      <c r="BPD182" s="151"/>
      <c r="BPE182" s="152"/>
      <c r="BPF182" s="146"/>
      <c r="BPG182" s="113"/>
      <c r="BPH182" s="147"/>
      <c r="BPI182" s="113"/>
      <c r="BPJ182" s="148"/>
      <c r="BPK182" s="149"/>
      <c r="BPL182" s="150"/>
      <c r="BPM182" s="151"/>
      <c r="BPN182" s="152"/>
      <c r="BPO182" s="146"/>
      <c r="BPP182" s="113"/>
      <c r="BPQ182" s="147"/>
      <c r="BPR182" s="113"/>
      <c r="BPS182" s="148"/>
      <c r="BPT182" s="149"/>
      <c r="BPU182" s="150"/>
      <c r="BPV182" s="151"/>
      <c r="BPW182" s="152"/>
      <c r="BPX182" s="146"/>
      <c r="BPY182" s="113"/>
      <c r="BPZ182" s="147"/>
      <c r="BQA182" s="113"/>
      <c r="BQB182" s="148"/>
      <c r="BQC182" s="149"/>
      <c r="BQD182" s="150"/>
      <c r="BQE182" s="151"/>
      <c r="BQF182" s="152"/>
      <c r="BQG182" s="146"/>
      <c r="BQH182" s="113"/>
      <c r="BQI182" s="147"/>
      <c r="BQJ182" s="113"/>
      <c r="BQK182" s="148"/>
      <c r="BQL182" s="149"/>
      <c r="BQM182" s="150"/>
      <c r="BQN182" s="151"/>
      <c r="BQO182" s="152"/>
      <c r="BQP182" s="146"/>
      <c r="BQQ182" s="113"/>
      <c r="BQR182" s="147"/>
      <c r="BQS182" s="113"/>
      <c r="BQT182" s="148"/>
      <c r="BQU182" s="149"/>
      <c r="BQV182" s="150"/>
      <c r="BQW182" s="151"/>
      <c r="BQX182" s="152"/>
      <c r="BQY182" s="146"/>
      <c r="BQZ182" s="113"/>
      <c r="BRA182" s="147"/>
      <c r="BRB182" s="113"/>
      <c r="BRC182" s="148"/>
      <c r="BRD182" s="149"/>
      <c r="BRE182" s="150"/>
      <c r="BRF182" s="151"/>
      <c r="BRG182" s="152"/>
      <c r="BRH182" s="146"/>
      <c r="BRI182" s="113"/>
      <c r="BRJ182" s="147"/>
      <c r="BRK182" s="113"/>
      <c r="BRL182" s="148"/>
      <c r="BRM182" s="149"/>
      <c r="BRN182" s="150"/>
      <c r="BRO182" s="151"/>
      <c r="BRP182" s="152"/>
      <c r="BRQ182" s="146"/>
      <c r="BRR182" s="113"/>
      <c r="BRS182" s="147"/>
      <c r="BRT182" s="113"/>
      <c r="BRU182" s="148"/>
      <c r="BRV182" s="149"/>
      <c r="BRW182" s="150"/>
      <c r="BRX182" s="151"/>
      <c r="BRY182" s="152"/>
      <c r="BRZ182" s="146"/>
      <c r="BSA182" s="113"/>
      <c r="BSB182" s="147"/>
      <c r="BSC182" s="113"/>
      <c r="BSD182" s="148"/>
      <c r="BSE182" s="149"/>
      <c r="BSF182" s="150"/>
      <c r="BSG182" s="151"/>
      <c r="BSH182" s="152"/>
      <c r="BSI182" s="146"/>
      <c r="BSJ182" s="113"/>
      <c r="BSK182" s="147"/>
      <c r="BSL182" s="113"/>
      <c r="BSM182" s="148"/>
      <c r="BSN182" s="149"/>
      <c r="BSO182" s="150"/>
      <c r="BSP182" s="151"/>
      <c r="BSQ182" s="152"/>
      <c r="BSR182" s="146"/>
      <c r="BSS182" s="113"/>
      <c r="BST182" s="147"/>
      <c r="BSU182" s="113"/>
      <c r="BSV182" s="148"/>
      <c r="BSW182" s="149"/>
      <c r="BSX182" s="150"/>
      <c r="BSY182" s="151"/>
      <c r="BSZ182" s="152"/>
      <c r="BTA182" s="146"/>
      <c r="BTB182" s="113"/>
      <c r="BTC182" s="147"/>
      <c r="BTD182" s="113"/>
      <c r="BTE182" s="148"/>
      <c r="BTF182" s="149"/>
      <c r="BTG182" s="150"/>
      <c r="BTH182" s="151"/>
      <c r="BTI182" s="152"/>
      <c r="BTJ182" s="146"/>
      <c r="BTK182" s="113"/>
      <c r="BTL182" s="147"/>
      <c r="BTM182" s="113"/>
      <c r="BTN182" s="148"/>
      <c r="BTO182" s="149"/>
      <c r="BTP182" s="150"/>
      <c r="BTQ182" s="151"/>
      <c r="BTR182" s="152"/>
      <c r="BTS182" s="146"/>
      <c r="BTT182" s="113"/>
      <c r="BTU182" s="147"/>
      <c r="BTV182" s="113"/>
      <c r="BTW182" s="148"/>
      <c r="BTX182" s="149"/>
      <c r="BTY182" s="150"/>
      <c r="BTZ182" s="151"/>
      <c r="BUA182" s="152"/>
      <c r="BUB182" s="146"/>
      <c r="BUC182" s="113"/>
      <c r="BUD182" s="147"/>
      <c r="BUE182" s="113"/>
      <c r="BUF182" s="148"/>
      <c r="BUG182" s="149"/>
      <c r="BUH182" s="150"/>
      <c r="BUI182" s="151"/>
      <c r="BUJ182" s="152"/>
      <c r="BUK182" s="146"/>
      <c r="BUL182" s="113"/>
      <c r="BUM182" s="147"/>
      <c r="BUN182" s="113"/>
      <c r="BUO182" s="148"/>
      <c r="BUP182" s="149"/>
      <c r="BUQ182" s="150"/>
      <c r="BUR182" s="151"/>
      <c r="BUS182" s="152"/>
      <c r="BUT182" s="146"/>
      <c r="BUU182" s="113"/>
      <c r="BUV182" s="147"/>
      <c r="BUW182" s="113"/>
      <c r="BUX182" s="148"/>
      <c r="BUY182" s="149"/>
      <c r="BUZ182" s="150"/>
      <c r="BVA182" s="151"/>
      <c r="BVB182" s="152"/>
      <c r="BVC182" s="146"/>
      <c r="BVD182" s="113"/>
      <c r="BVE182" s="147"/>
      <c r="BVF182" s="113"/>
      <c r="BVG182" s="148"/>
      <c r="BVH182" s="149"/>
      <c r="BVI182" s="150"/>
      <c r="BVJ182" s="151"/>
      <c r="BVK182" s="152"/>
      <c r="BVL182" s="146"/>
      <c r="BVM182" s="113"/>
      <c r="BVN182" s="147"/>
      <c r="BVO182" s="113"/>
      <c r="BVP182" s="148"/>
      <c r="BVQ182" s="149"/>
      <c r="BVR182" s="150"/>
      <c r="BVS182" s="151"/>
      <c r="BVT182" s="152"/>
      <c r="BVU182" s="146"/>
      <c r="BVV182" s="113"/>
      <c r="BVW182" s="147"/>
      <c r="BVX182" s="113"/>
      <c r="BVY182" s="148"/>
      <c r="BVZ182" s="149"/>
      <c r="BWA182" s="150"/>
      <c r="BWB182" s="151"/>
      <c r="BWC182" s="152"/>
      <c r="BWD182" s="146"/>
      <c r="BWE182" s="113"/>
      <c r="BWF182" s="147"/>
      <c r="BWG182" s="113"/>
      <c r="BWH182" s="148"/>
      <c r="BWI182" s="149"/>
      <c r="BWJ182" s="150"/>
      <c r="BWK182" s="151"/>
      <c r="BWL182" s="152"/>
      <c r="BWM182" s="146"/>
      <c r="BWN182" s="113"/>
      <c r="BWO182" s="147"/>
      <c r="BWP182" s="113"/>
      <c r="BWQ182" s="148"/>
      <c r="BWR182" s="149"/>
      <c r="BWS182" s="150"/>
      <c r="BWT182" s="151"/>
      <c r="BWU182" s="152"/>
      <c r="BWV182" s="146"/>
      <c r="BWW182" s="113"/>
      <c r="BWX182" s="147"/>
      <c r="BWY182" s="113"/>
      <c r="BWZ182" s="148"/>
      <c r="BXA182" s="149"/>
      <c r="BXB182" s="150"/>
      <c r="BXC182" s="151"/>
      <c r="BXD182" s="152"/>
      <c r="BXE182" s="146"/>
      <c r="BXF182" s="113"/>
      <c r="BXG182" s="147"/>
      <c r="BXH182" s="113"/>
      <c r="BXI182" s="148"/>
      <c r="BXJ182" s="149"/>
      <c r="BXK182" s="150"/>
      <c r="BXL182" s="151"/>
      <c r="BXM182" s="152"/>
      <c r="BXN182" s="146"/>
      <c r="BXO182" s="113"/>
      <c r="BXP182" s="147"/>
      <c r="BXQ182" s="113"/>
      <c r="BXR182" s="148"/>
      <c r="BXS182" s="149"/>
      <c r="BXT182" s="150"/>
      <c r="BXU182" s="151"/>
      <c r="BXV182" s="152"/>
      <c r="BXW182" s="146"/>
      <c r="BXX182" s="113"/>
      <c r="BXY182" s="147"/>
      <c r="BXZ182" s="113"/>
      <c r="BYA182" s="148"/>
      <c r="BYB182" s="149"/>
      <c r="BYC182" s="150"/>
      <c r="BYD182" s="151"/>
      <c r="BYE182" s="152"/>
      <c r="BYF182" s="146"/>
      <c r="BYG182" s="113"/>
      <c r="BYH182" s="147"/>
      <c r="BYI182" s="113"/>
      <c r="BYJ182" s="148"/>
      <c r="BYK182" s="149"/>
      <c r="BYL182" s="150"/>
      <c r="BYM182" s="151"/>
      <c r="BYN182" s="152"/>
      <c r="BYO182" s="146"/>
      <c r="BYP182" s="113"/>
      <c r="BYQ182" s="147"/>
      <c r="BYR182" s="113"/>
      <c r="BYS182" s="148"/>
      <c r="BYT182" s="149"/>
      <c r="BYU182" s="150"/>
      <c r="BYV182" s="151"/>
      <c r="BYW182" s="152"/>
      <c r="BYX182" s="146"/>
      <c r="BYY182" s="113"/>
      <c r="BYZ182" s="147"/>
      <c r="BZA182" s="113"/>
      <c r="BZB182" s="148"/>
      <c r="BZC182" s="149"/>
      <c r="BZD182" s="150"/>
      <c r="BZE182" s="151"/>
      <c r="BZF182" s="152"/>
      <c r="BZG182" s="146"/>
      <c r="BZH182" s="113"/>
      <c r="BZI182" s="147"/>
      <c r="BZJ182" s="113"/>
      <c r="BZK182" s="148"/>
      <c r="BZL182" s="149"/>
      <c r="BZM182" s="150"/>
      <c r="BZN182" s="151"/>
      <c r="BZO182" s="152"/>
      <c r="BZP182" s="146"/>
      <c r="BZQ182" s="113"/>
      <c r="BZR182" s="147"/>
      <c r="BZS182" s="113"/>
      <c r="BZT182" s="148"/>
      <c r="BZU182" s="149"/>
      <c r="BZV182" s="150"/>
      <c r="BZW182" s="151"/>
      <c r="BZX182" s="152"/>
      <c r="BZY182" s="146"/>
      <c r="BZZ182" s="113"/>
      <c r="CAA182" s="147"/>
      <c r="CAB182" s="113"/>
      <c r="CAC182" s="148"/>
      <c r="CAD182" s="149"/>
      <c r="CAE182" s="150"/>
      <c r="CAF182" s="151"/>
      <c r="CAG182" s="152"/>
      <c r="CAH182" s="146"/>
      <c r="CAI182" s="113"/>
      <c r="CAJ182" s="147"/>
      <c r="CAK182" s="113"/>
      <c r="CAL182" s="148"/>
      <c r="CAM182" s="149"/>
      <c r="CAN182" s="150"/>
      <c r="CAO182" s="151"/>
      <c r="CAP182" s="152"/>
      <c r="CAQ182" s="146"/>
      <c r="CAR182" s="113"/>
      <c r="CAS182" s="147"/>
      <c r="CAT182" s="113"/>
      <c r="CAU182" s="148"/>
      <c r="CAV182" s="149"/>
      <c r="CAW182" s="150"/>
      <c r="CAX182" s="151"/>
      <c r="CAY182" s="152"/>
      <c r="CAZ182" s="146"/>
      <c r="CBA182" s="113"/>
      <c r="CBB182" s="147"/>
      <c r="CBC182" s="113"/>
      <c r="CBD182" s="148"/>
      <c r="CBE182" s="149"/>
      <c r="CBF182" s="150"/>
      <c r="CBG182" s="151"/>
      <c r="CBH182" s="152"/>
      <c r="CBI182" s="146"/>
      <c r="CBJ182" s="113"/>
      <c r="CBK182" s="147"/>
      <c r="CBL182" s="113"/>
      <c r="CBM182" s="148"/>
      <c r="CBN182" s="149"/>
      <c r="CBO182" s="150"/>
      <c r="CBP182" s="151"/>
      <c r="CBQ182" s="152"/>
      <c r="CBR182" s="146"/>
      <c r="CBS182" s="113"/>
      <c r="CBT182" s="147"/>
      <c r="CBU182" s="113"/>
      <c r="CBV182" s="148"/>
      <c r="CBW182" s="149"/>
      <c r="CBX182" s="150"/>
      <c r="CBY182" s="151"/>
      <c r="CBZ182" s="152"/>
      <c r="CCA182" s="146"/>
      <c r="CCB182" s="113"/>
      <c r="CCC182" s="147"/>
      <c r="CCD182" s="113"/>
      <c r="CCE182" s="148"/>
      <c r="CCF182" s="149"/>
      <c r="CCG182" s="150"/>
      <c r="CCH182" s="151"/>
      <c r="CCI182" s="152"/>
      <c r="CCJ182" s="146"/>
      <c r="CCK182" s="113"/>
      <c r="CCL182" s="147"/>
      <c r="CCM182" s="113"/>
      <c r="CCN182" s="148"/>
      <c r="CCO182" s="149"/>
      <c r="CCP182" s="150"/>
      <c r="CCQ182" s="151"/>
      <c r="CCR182" s="152"/>
      <c r="CCS182" s="146"/>
      <c r="CCT182" s="113"/>
      <c r="CCU182" s="147"/>
      <c r="CCV182" s="113"/>
      <c r="CCW182" s="148"/>
      <c r="CCX182" s="149"/>
      <c r="CCY182" s="150"/>
      <c r="CCZ182" s="151"/>
      <c r="CDA182" s="152"/>
      <c r="CDB182" s="146"/>
      <c r="CDC182" s="113"/>
      <c r="CDD182" s="147"/>
      <c r="CDE182" s="113"/>
      <c r="CDF182" s="148"/>
      <c r="CDG182" s="149"/>
      <c r="CDH182" s="150"/>
      <c r="CDI182" s="151"/>
      <c r="CDJ182" s="152"/>
      <c r="CDK182" s="146"/>
      <c r="CDL182" s="113"/>
      <c r="CDM182" s="147"/>
      <c r="CDN182" s="113"/>
      <c r="CDO182" s="148"/>
      <c r="CDP182" s="149"/>
      <c r="CDQ182" s="150"/>
      <c r="CDR182" s="151"/>
      <c r="CDS182" s="152"/>
      <c r="CDT182" s="146"/>
      <c r="CDU182" s="113"/>
      <c r="CDV182" s="147"/>
      <c r="CDW182" s="113"/>
      <c r="CDX182" s="148"/>
      <c r="CDY182" s="149"/>
      <c r="CDZ182" s="150"/>
      <c r="CEA182" s="151"/>
      <c r="CEB182" s="152"/>
      <c r="CEC182" s="146"/>
      <c r="CED182" s="113"/>
      <c r="CEE182" s="147"/>
      <c r="CEF182" s="113"/>
      <c r="CEG182" s="148"/>
      <c r="CEH182" s="149"/>
      <c r="CEI182" s="150"/>
      <c r="CEJ182" s="151"/>
      <c r="CEK182" s="152"/>
      <c r="CEL182" s="146"/>
      <c r="CEM182" s="113"/>
      <c r="CEN182" s="147"/>
      <c r="CEO182" s="113"/>
      <c r="CEP182" s="148"/>
      <c r="CEQ182" s="149"/>
      <c r="CER182" s="150"/>
      <c r="CES182" s="151"/>
      <c r="CET182" s="152"/>
      <c r="CEU182" s="146"/>
      <c r="CEV182" s="113"/>
      <c r="CEW182" s="147"/>
      <c r="CEX182" s="113"/>
      <c r="CEY182" s="148"/>
      <c r="CEZ182" s="149"/>
      <c r="CFA182" s="150"/>
      <c r="CFB182" s="151"/>
      <c r="CFC182" s="152"/>
      <c r="CFD182" s="146"/>
      <c r="CFE182" s="113"/>
      <c r="CFF182" s="147"/>
      <c r="CFG182" s="113"/>
      <c r="CFH182" s="148"/>
      <c r="CFI182" s="149"/>
      <c r="CFJ182" s="150"/>
      <c r="CFK182" s="151"/>
      <c r="CFL182" s="152"/>
      <c r="CFM182" s="146"/>
      <c r="CFN182" s="113"/>
      <c r="CFO182" s="147"/>
      <c r="CFP182" s="113"/>
      <c r="CFQ182" s="148"/>
      <c r="CFR182" s="149"/>
      <c r="CFS182" s="150"/>
      <c r="CFT182" s="151"/>
      <c r="CFU182" s="152"/>
      <c r="CFV182" s="146"/>
      <c r="CFW182" s="113"/>
      <c r="CFX182" s="147"/>
      <c r="CFY182" s="113"/>
      <c r="CFZ182" s="148"/>
      <c r="CGA182" s="149"/>
      <c r="CGB182" s="150"/>
      <c r="CGC182" s="151"/>
      <c r="CGD182" s="152"/>
      <c r="CGE182" s="146"/>
      <c r="CGF182" s="113"/>
      <c r="CGG182" s="147"/>
      <c r="CGH182" s="113"/>
      <c r="CGI182" s="148"/>
      <c r="CGJ182" s="149"/>
      <c r="CGK182" s="150"/>
      <c r="CGL182" s="151"/>
      <c r="CGM182" s="152"/>
      <c r="CGN182" s="146"/>
      <c r="CGO182" s="113"/>
      <c r="CGP182" s="147"/>
      <c r="CGQ182" s="113"/>
      <c r="CGR182" s="148"/>
      <c r="CGS182" s="149"/>
      <c r="CGT182" s="150"/>
      <c r="CGU182" s="151"/>
      <c r="CGV182" s="152"/>
      <c r="CGW182" s="146"/>
      <c r="CGX182" s="113"/>
      <c r="CGY182" s="147"/>
      <c r="CGZ182" s="113"/>
      <c r="CHA182" s="148"/>
      <c r="CHB182" s="149"/>
      <c r="CHC182" s="150"/>
      <c r="CHD182" s="151"/>
      <c r="CHE182" s="152"/>
      <c r="CHF182" s="146"/>
      <c r="CHG182" s="113"/>
      <c r="CHH182" s="147"/>
      <c r="CHI182" s="113"/>
      <c r="CHJ182" s="148"/>
      <c r="CHK182" s="149"/>
      <c r="CHL182" s="150"/>
      <c r="CHM182" s="151"/>
      <c r="CHN182" s="152"/>
      <c r="CHO182" s="146"/>
      <c r="CHP182" s="113"/>
      <c r="CHQ182" s="147"/>
      <c r="CHR182" s="113"/>
      <c r="CHS182" s="148"/>
      <c r="CHT182" s="149"/>
      <c r="CHU182" s="150"/>
      <c r="CHV182" s="151"/>
      <c r="CHW182" s="152"/>
      <c r="CHX182" s="146"/>
      <c r="CHY182" s="113"/>
      <c r="CHZ182" s="147"/>
      <c r="CIA182" s="113"/>
      <c r="CIB182" s="148"/>
      <c r="CIC182" s="149"/>
      <c r="CID182" s="150"/>
      <c r="CIE182" s="151"/>
      <c r="CIF182" s="152"/>
      <c r="CIG182" s="146"/>
      <c r="CIH182" s="113"/>
      <c r="CII182" s="147"/>
      <c r="CIJ182" s="113"/>
      <c r="CIK182" s="148"/>
      <c r="CIL182" s="149"/>
      <c r="CIM182" s="150"/>
      <c r="CIN182" s="151"/>
      <c r="CIO182" s="152"/>
      <c r="CIP182" s="146"/>
      <c r="CIQ182" s="113"/>
      <c r="CIR182" s="147"/>
      <c r="CIS182" s="113"/>
      <c r="CIT182" s="148"/>
      <c r="CIU182" s="149"/>
      <c r="CIV182" s="150"/>
      <c r="CIW182" s="151"/>
      <c r="CIX182" s="152"/>
      <c r="CIY182" s="146"/>
      <c r="CIZ182" s="113"/>
      <c r="CJA182" s="147"/>
      <c r="CJB182" s="113"/>
      <c r="CJC182" s="148"/>
      <c r="CJD182" s="149"/>
      <c r="CJE182" s="150"/>
      <c r="CJF182" s="151"/>
      <c r="CJG182" s="152"/>
      <c r="CJH182" s="146"/>
      <c r="CJI182" s="113"/>
      <c r="CJJ182" s="147"/>
      <c r="CJK182" s="113"/>
      <c r="CJL182" s="148"/>
      <c r="CJM182" s="149"/>
      <c r="CJN182" s="150"/>
      <c r="CJO182" s="151"/>
      <c r="CJP182" s="152"/>
      <c r="CJQ182" s="146"/>
      <c r="CJR182" s="113"/>
      <c r="CJS182" s="147"/>
      <c r="CJT182" s="113"/>
      <c r="CJU182" s="148"/>
      <c r="CJV182" s="149"/>
      <c r="CJW182" s="150"/>
      <c r="CJX182" s="151"/>
      <c r="CJY182" s="152"/>
      <c r="CJZ182" s="146"/>
      <c r="CKA182" s="113"/>
      <c r="CKB182" s="147"/>
      <c r="CKC182" s="113"/>
      <c r="CKD182" s="148"/>
      <c r="CKE182" s="149"/>
      <c r="CKF182" s="150"/>
      <c r="CKG182" s="151"/>
      <c r="CKH182" s="152"/>
      <c r="CKI182" s="146"/>
      <c r="CKJ182" s="113"/>
      <c r="CKK182" s="147"/>
      <c r="CKL182" s="113"/>
      <c r="CKM182" s="148"/>
      <c r="CKN182" s="149"/>
      <c r="CKO182" s="150"/>
      <c r="CKP182" s="151"/>
      <c r="CKQ182" s="152"/>
      <c r="CKR182" s="146"/>
      <c r="CKS182" s="113"/>
      <c r="CKT182" s="147"/>
      <c r="CKU182" s="113"/>
      <c r="CKV182" s="148"/>
      <c r="CKW182" s="149"/>
      <c r="CKX182" s="150"/>
      <c r="CKY182" s="151"/>
      <c r="CKZ182" s="152"/>
      <c r="CLA182" s="146"/>
      <c r="CLB182" s="113"/>
      <c r="CLC182" s="147"/>
      <c r="CLD182" s="113"/>
      <c r="CLE182" s="148"/>
      <c r="CLF182" s="149"/>
      <c r="CLG182" s="150"/>
      <c r="CLH182" s="151"/>
      <c r="CLI182" s="152"/>
      <c r="CLJ182" s="146"/>
      <c r="CLK182" s="113"/>
      <c r="CLL182" s="147"/>
      <c r="CLM182" s="113"/>
      <c r="CLN182" s="148"/>
      <c r="CLO182" s="149"/>
      <c r="CLP182" s="150"/>
      <c r="CLQ182" s="151"/>
      <c r="CLR182" s="152"/>
      <c r="CLS182" s="146"/>
      <c r="CLT182" s="113"/>
      <c r="CLU182" s="147"/>
      <c r="CLV182" s="113"/>
      <c r="CLW182" s="148"/>
      <c r="CLX182" s="149"/>
      <c r="CLY182" s="150"/>
      <c r="CLZ182" s="151"/>
      <c r="CMA182" s="152"/>
      <c r="CMB182" s="146"/>
      <c r="CMC182" s="113"/>
      <c r="CMD182" s="147"/>
      <c r="CME182" s="113"/>
      <c r="CMF182" s="148"/>
      <c r="CMG182" s="149"/>
      <c r="CMH182" s="150"/>
      <c r="CMI182" s="151"/>
      <c r="CMJ182" s="152"/>
      <c r="CMK182" s="146"/>
      <c r="CML182" s="113"/>
      <c r="CMM182" s="147"/>
      <c r="CMN182" s="113"/>
      <c r="CMO182" s="148"/>
      <c r="CMP182" s="149"/>
      <c r="CMQ182" s="150"/>
      <c r="CMR182" s="151"/>
      <c r="CMS182" s="152"/>
      <c r="CMT182" s="146"/>
      <c r="CMU182" s="113"/>
      <c r="CMV182" s="147"/>
      <c r="CMW182" s="113"/>
      <c r="CMX182" s="148"/>
      <c r="CMY182" s="149"/>
      <c r="CMZ182" s="150"/>
      <c r="CNA182" s="151"/>
      <c r="CNB182" s="152"/>
      <c r="CNC182" s="146"/>
      <c r="CND182" s="113"/>
      <c r="CNE182" s="147"/>
      <c r="CNF182" s="113"/>
      <c r="CNG182" s="148"/>
      <c r="CNH182" s="149"/>
      <c r="CNI182" s="150"/>
      <c r="CNJ182" s="151"/>
      <c r="CNK182" s="152"/>
      <c r="CNL182" s="146"/>
      <c r="CNM182" s="113"/>
      <c r="CNN182" s="147"/>
      <c r="CNO182" s="113"/>
      <c r="CNP182" s="148"/>
      <c r="CNQ182" s="149"/>
      <c r="CNR182" s="150"/>
      <c r="CNS182" s="151"/>
      <c r="CNT182" s="152"/>
      <c r="CNU182" s="146"/>
      <c r="CNV182" s="113"/>
      <c r="CNW182" s="147"/>
      <c r="CNX182" s="113"/>
      <c r="CNY182" s="148"/>
      <c r="CNZ182" s="149"/>
      <c r="COA182" s="150"/>
      <c r="COB182" s="151"/>
      <c r="COC182" s="152"/>
      <c r="COD182" s="146"/>
      <c r="COE182" s="113"/>
      <c r="COF182" s="147"/>
      <c r="COG182" s="113"/>
      <c r="COH182" s="148"/>
      <c r="COI182" s="149"/>
      <c r="COJ182" s="150"/>
      <c r="COK182" s="151"/>
      <c r="COL182" s="152"/>
      <c r="COM182" s="146"/>
      <c r="CON182" s="113"/>
      <c r="COO182" s="147"/>
      <c r="COP182" s="113"/>
      <c r="COQ182" s="148"/>
      <c r="COR182" s="149"/>
      <c r="COS182" s="150"/>
      <c r="COT182" s="151"/>
      <c r="COU182" s="152"/>
      <c r="COV182" s="146"/>
      <c r="COW182" s="113"/>
      <c r="COX182" s="147"/>
      <c r="COY182" s="113"/>
      <c r="COZ182" s="148"/>
      <c r="CPA182" s="149"/>
      <c r="CPB182" s="150"/>
      <c r="CPC182" s="151"/>
      <c r="CPD182" s="152"/>
      <c r="CPE182" s="146"/>
      <c r="CPF182" s="113"/>
      <c r="CPG182" s="147"/>
      <c r="CPH182" s="113"/>
      <c r="CPI182" s="148"/>
      <c r="CPJ182" s="149"/>
      <c r="CPK182" s="150"/>
      <c r="CPL182" s="151"/>
      <c r="CPM182" s="152"/>
      <c r="CPN182" s="146"/>
      <c r="CPO182" s="113"/>
      <c r="CPP182" s="147"/>
      <c r="CPQ182" s="113"/>
      <c r="CPR182" s="148"/>
      <c r="CPS182" s="149"/>
      <c r="CPT182" s="150"/>
      <c r="CPU182" s="151"/>
      <c r="CPV182" s="152"/>
      <c r="CPW182" s="146"/>
      <c r="CPX182" s="113"/>
      <c r="CPY182" s="147"/>
      <c r="CPZ182" s="113"/>
      <c r="CQA182" s="148"/>
      <c r="CQB182" s="149"/>
      <c r="CQC182" s="150"/>
      <c r="CQD182" s="151"/>
      <c r="CQE182" s="152"/>
      <c r="CQF182" s="146"/>
      <c r="CQG182" s="113"/>
      <c r="CQH182" s="147"/>
      <c r="CQI182" s="113"/>
      <c r="CQJ182" s="148"/>
      <c r="CQK182" s="149"/>
      <c r="CQL182" s="150"/>
      <c r="CQM182" s="151"/>
      <c r="CQN182" s="152"/>
      <c r="CQO182" s="146"/>
      <c r="CQP182" s="113"/>
      <c r="CQQ182" s="147"/>
      <c r="CQR182" s="113"/>
      <c r="CQS182" s="148"/>
      <c r="CQT182" s="149"/>
      <c r="CQU182" s="150"/>
      <c r="CQV182" s="151"/>
      <c r="CQW182" s="152"/>
      <c r="CQX182" s="146"/>
      <c r="CQY182" s="113"/>
      <c r="CQZ182" s="147"/>
      <c r="CRA182" s="113"/>
      <c r="CRB182" s="148"/>
      <c r="CRC182" s="149"/>
      <c r="CRD182" s="150"/>
      <c r="CRE182" s="151"/>
      <c r="CRF182" s="152"/>
      <c r="CRG182" s="146"/>
      <c r="CRH182" s="113"/>
      <c r="CRI182" s="147"/>
      <c r="CRJ182" s="113"/>
      <c r="CRK182" s="148"/>
      <c r="CRL182" s="149"/>
      <c r="CRM182" s="150"/>
      <c r="CRN182" s="151"/>
      <c r="CRO182" s="152"/>
      <c r="CRP182" s="146"/>
      <c r="CRQ182" s="113"/>
      <c r="CRR182" s="147"/>
      <c r="CRS182" s="113"/>
      <c r="CRT182" s="148"/>
      <c r="CRU182" s="149"/>
      <c r="CRV182" s="150"/>
      <c r="CRW182" s="151"/>
      <c r="CRX182" s="152"/>
      <c r="CRY182" s="146"/>
      <c r="CRZ182" s="113"/>
      <c r="CSA182" s="147"/>
      <c r="CSB182" s="113"/>
      <c r="CSC182" s="148"/>
      <c r="CSD182" s="149"/>
      <c r="CSE182" s="150"/>
      <c r="CSF182" s="151"/>
      <c r="CSG182" s="152"/>
      <c r="CSH182" s="146"/>
      <c r="CSI182" s="113"/>
      <c r="CSJ182" s="147"/>
      <c r="CSK182" s="113"/>
      <c r="CSL182" s="148"/>
      <c r="CSM182" s="149"/>
      <c r="CSN182" s="150"/>
      <c r="CSO182" s="151"/>
      <c r="CSP182" s="152"/>
      <c r="CSQ182" s="146"/>
      <c r="CSR182" s="113"/>
      <c r="CSS182" s="147"/>
      <c r="CST182" s="113"/>
      <c r="CSU182" s="148"/>
      <c r="CSV182" s="149"/>
      <c r="CSW182" s="150"/>
      <c r="CSX182" s="151"/>
      <c r="CSY182" s="152"/>
      <c r="CSZ182" s="146"/>
      <c r="CTA182" s="113"/>
      <c r="CTB182" s="147"/>
      <c r="CTC182" s="113"/>
      <c r="CTD182" s="148"/>
      <c r="CTE182" s="149"/>
      <c r="CTF182" s="150"/>
      <c r="CTG182" s="151"/>
      <c r="CTH182" s="152"/>
      <c r="CTI182" s="146"/>
      <c r="CTJ182" s="113"/>
      <c r="CTK182" s="147"/>
      <c r="CTL182" s="113"/>
      <c r="CTM182" s="148"/>
      <c r="CTN182" s="149"/>
      <c r="CTO182" s="150"/>
      <c r="CTP182" s="151"/>
      <c r="CTQ182" s="152"/>
      <c r="CTR182" s="146"/>
      <c r="CTS182" s="113"/>
      <c r="CTT182" s="147"/>
      <c r="CTU182" s="113"/>
      <c r="CTV182" s="148"/>
      <c r="CTW182" s="149"/>
      <c r="CTX182" s="150"/>
      <c r="CTY182" s="151"/>
      <c r="CTZ182" s="152"/>
      <c r="CUA182" s="146"/>
      <c r="CUB182" s="113"/>
      <c r="CUC182" s="147"/>
      <c r="CUD182" s="113"/>
      <c r="CUE182" s="148"/>
      <c r="CUF182" s="149"/>
      <c r="CUG182" s="150"/>
      <c r="CUH182" s="151"/>
      <c r="CUI182" s="152"/>
      <c r="CUJ182" s="146"/>
      <c r="CUK182" s="113"/>
      <c r="CUL182" s="147"/>
      <c r="CUM182" s="113"/>
      <c r="CUN182" s="148"/>
      <c r="CUO182" s="149"/>
      <c r="CUP182" s="150"/>
      <c r="CUQ182" s="151"/>
      <c r="CUR182" s="152"/>
      <c r="CUS182" s="146"/>
      <c r="CUT182" s="113"/>
      <c r="CUU182" s="147"/>
      <c r="CUV182" s="113"/>
      <c r="CUW182" s="148"/>
      <c r="CUX182" s="149"/>
      <c r="CUY182" s="150"/>
      <c r="CUZ182" s="151"/>
      <c r="CVA182" s="152"/>
      <c r="CVB182" s="146"/>
      <c r="CVC182" s="113"/>
      <c r="CVD182" s="147"/>
      <c r="CVE182" s="113"/>
      <c r="CVF182" s="148"/>
      <c r="CVG182" s="149"/>
      <c r="CVH182" s="150"/>
      <c r="CVI182" s="151"/>
      <c r="CVJ182" s="152"/>
      <c r="CVK182" s="146"/>
      <c r="CVL182" s="113"/>
      <c r="CVM182" s="147"/>
      <c r="CVN182" s="113"/>
      <c r="CVO182" s="148"/>
      <c r="CVP182" s="149"/>
      <c r="CVQ182" s="150"/>
      <c r="CVR182" s="151"/>
      <c r="CVS182" s="152"/>
      <c r="CVT182" s="146"/>
      <c r="CVU182" s="113"/>
      <c r="CVV182" s="147"/>
      <c r="CVW182" s="113"/>
      <c r="CVX182" s="148"/>
      <c r="CVY182" s="149"/>
      <c r="CVZ182" s="150"/>
      <c r="CWA182" s="151"/>
      <c r="CWB182" s="152"/>
      <c r="CWC182" s="146"/>
      <c r="CWD182" s="113"/>
      <c r="CWE182" s="147"/>
      <c r="CWF182" s="113"/>
      <c r="CWG182" s="148"/>
      <c r="CWH182" s="149"/>
      <c r="CWI182" s="150"/>
      <c r="CWJ182" s="151"/>
      <c r="CWK182" s="152"/>
      <c r="CWL182" s="146"/>
      <c r="CWM182" s="113"/>
      <c r="CWN182" s="147"/>
      <c r="CWO182" s="113"/>
      <c r="CWP182" s="148"/>
      <c r="CWQ182" s="149"/>
      <c r="CWR182" s="150"/>
      <c r="CWS182" s="151"/>
      <c r="CWT182" s="152"/>
      <c r="CWU182" s="146"/>
      <c r="CWV182" s="113"/>
      <c r="CWW182" s="147"/>
      <c r="CWX182" s="113"/>
      <c r="CWY182" s="148"/>
      <c r="CWZ182" s="149"/>
      <c r="CXA182" s="150"/>
      <c r="CXB182" s="151"/>
      <c r="CXC182" s="152"/>
      <c r="CXD182" s="146"/>
      <c r="CXE182" s="113"/>
      <c r="CXF182" s="147"/>
      <c r="CXG182" s="113"/>
      <c r="CXH182" s="148"/>
      <c r="CXI182" s="149"/>
      <c r="CXJ182" s="150"/>
      <c r="CXK182" s="151"/>
      <c r="CXL182" s="152"/>
      <c r="CXM182" s="146"/>
      <c r="CXN182" s="113"/>
      <c r="CXO182" s="147"/>
      <c r="CXP182" s="113"/>
      <c r="CXQ182" s="148"/>
      <c r="CXR182" s="149"/>
      <c r="CXS182" s="150"/>
      <c r="CXT182" s="151"/>
      <c r="CXU182" s="152"/>
      <c r="CXV182" s="146"/>
      <c r="CXW182" s="113"/>
      <c r="CXX182" s="147"/>
      <c r="CXY182" s="113"/>
      <c r="CXZ182" s="148"/>
      <c r="CYA182" s="149"/>
      <c r="CYB182" s="150"/>
      <c r="CYC182" s="151"/>
      <c r="CYD182" s="152"/>
      <c r="CYE182" s="146"/>
      <c r="CYF182" s="113"/>
      <c r="CYG182" s="147"/>
      <c r="CYH182" s="113"/>
      <c r="CYI182" s="148"/>
      <c r="CYJ182" s="149"/>
      <c r="CYK182" s="150"/>
      <c r="CYL182" s="151"/>
      <c r="CYM182" s="152"/>
      <c r="CYN182" s="146"/>
      <c r="CYO182" s="113"/>
      <c r="CYP182" s="147"/>
      <c r="CYQ182" s="113"/>
      <c r="CYR182" s="148"/>
      <c r="CYS182" s="149"/>
      <c r="CYT182" s="150"/>
      <c r="CYU182" s="151"/>
      <c r="CYV182" s="152"/>
      <c r="CYW182" s="146"/>
      <c r="CYX182" s="113"/>
      <c r="CYY182" s="147"/>
      <c r="CYZ182" s="113"/>
      <c r="CZA182" s="148"/>
      <c r="CZB182" s="149"/>
      <c r="CZC182" s="150"/>
      <c r="CZD182" s="151"/>
      <c r="CZE182" s="152"/>
      <c r="CZF182" s="146"/>
      <c r="CZG182" s="113"/>
      <c r="CZH182" s="147"/>
      <c r="CZI182" s="113"/>
      <c r="CZJ182" s="148"/>
      <c r="CZK182" s="149"/>
      <c r="CZL182" s="150"/>
      <c r="CZM182" s="151"/>
      <c r="CZN182" s="152"/>
      <c r="CZO182" s="146"/>
      <c r="CZP182" s="113"/>
      <c r="CZQ182" s="147"/>
      <c r="CZR182" s="113"/>
      <c r="CZS182" s="148"/>
      <c r="CZT182" s="149"/>
      <c r="CZU182" s="150"/>
      <c r="CZV182" s="151"/>
      <c r="CZW182" s="152"/>
      <c r="CZX182" s="146"/>
      <c r="CZY182" s="113"/>
      <c r="CZZ182" s="147"/>
      <c r="DAA182" s="113"/>
      <c r="DAB182" s="148"/>
      <c r="DAC182" s="149"/>
      <c r="DAD182" s="150"/>
      <c r="DAE182" s="151"/>
      <c r="DAF182" s="152"/>
      <c r="DAG182" s="146"/>
      <c r="DAH182" s="113"/>
      <c r="DAI182" s="147"/>
      <c r="DAJ182" s="113"/>
      <c r="DAK182" s="148"/>
      <c r="DAL182" s="149"/>
      <c r="DAM182" s="150"/>
      <c r="DAN182" s="151"/>
      <c r="DAO182" s="152"/>
      <c r="DAP182" s="146"/>
      <c r="DAQ182" s="113"/>
      <c r="DAR182" s="147"/>
      <c r="DAS182" s="113"/>
      <c r="DAT182" s="148"/>
      <c r="DAU182" s="149"/>
      <c r="DAV182" s="150"/>
      <c r="DAW182" s="151"/>
      <c r="DAX182" s="152"/>
      <c r="DAY182" s="146"/>
      <c r="DAZ182" s="113"/>
      <c r="DBA182" s="147"/>
      <c r="DBB182" s="113"/>
      <c r="DBC182" s="148"/>
      <c r="DBD182" s="149"/>
      <c r="DBE182" s="150"/>
      <c r="DBF182" s="151"/>
      <c r="DBG182" s="152"/>
      <c r="DBH182" s="146"/>
      <c r="DBI182" s="113"/>
      <c r="DBJ182" s="147"/>
      <c r="DBK182" s="113"/>
      <c r="DBL182" s="148"/>
      <c r="DBM182" s="149"/>
      <c r="DBN182" s="150"/>
      <c r="DBO182" s="151"/>
      <c r="DBP182" s="152"/>
      <c r="DBQ182" s="146"/>
      <c r="DBR182" s="113"/>
      <c r="DBS182" s="147"/>
      <c r="DBT182" s="113"/>
      <c r="DBU182" s="148"/>
      <c r="DBV182" s="149"/>
      <c r="DBW182" s="150"/>
      <c r="DBX182" s="151"/>
      <c r="DBY182" s="152"/>
      <c r="DBZ182" s="146"/>
      <c r="DCA182" s="113"/>
      <c r="DCB182" s="147"/>
      <c r="DCC182" s="113"/>
      <c r="DCD182" s="148"/>
      <c r="DCE182" s="149"/>
      <c r="DCF182" s="150"/>
      <c r="DCG182" s="151"/>
      <c r="DCH182" s="152"/>
      <c r="DCI182" s="146"/>
      <c r="DCJ182" s="113"/>
      <c r="DCK182" s="147"/>
      <c r="DCL182" s="113"/>
      <c r="DCM182" s="148"/>
      <c r="DCN182" s="149"/>
      <c r="DCO182" s="150"/>
      <c r="DCP182" s="151"/>
      <c r="DCQ182" s="152"/>
      <c r="DCR182" s="146"/>
      <c r="DCS182" s="113"/>
      <c r="DCT182" s="147"/>
      <c r="DCU182" s="113"/>
      <c r="DCV182" s="148"/>
      <c r="DCW182" s="149"/>
      <c r="DCX182" s="150"/>
      <c r="DCY182" s="151"/>
      <c r="DCZ182" s="152"/>
      <c r="DDA182" s="146"/>
      <c r="DDB182" s="113"/>
      <c r="DDC182" s="147"/>
      <c r="DDD182" s="113"/>
      <c r="DDE182" s="148"/>
      <c r="DDF182" s="149"/>
      <c r="DDG182" s="150"/>
      <c r="DDH182" s="151"/>
      <c r="DDI182" s="152"/>
      <c r="DDJ182" s="146"/>
      <c r="DDK182" s="113"/>
      <c r="DDL182" s="147"/>
      <c r="DDM182" s="113"/>
      <c r="DDN182" s="148"/>
      <c r="DDO182" s="149"/>
      <c r="DDP182" s="150"/>
      <c r="DDQ182" s="151"/>
      <c r="DDR182" s="152"/>
      <c r="DDS182" s="146"/>
      <c r="DDT182" s="113"/>
      <c r="DDU182" s="147"/>
      <c r="DDV182" s="113"/>
      <c r="DDW182" s="148"/>
      <c r="DDX182" s="149"/>
      <c r="DDY182" s="150"/>
      <c r="DDZ182" s="151"/>
      <c r="DEA182" s="152"/>
      <c r="DEB182" s="146"/>
      <c r="DEC182" s="113"/>
      <c r="DED182" s="147"/>
      <c r="DEE182" s="113"/>
      <c r="DEF182" s="148"/>
      <c r="DEG182" s="149"/>
      <c r="DEH182" s="150"/>
      <c r="DEI182" s="151"/>
      <c r="DEJ182" s="152"/>
      <c r="DEK182" s="146"/>
      <c r="DEL182" s="113"/>
      <c r="DEM182" s="147"/>
      <c r="DEN182" s="113"/>
      <c r="DEO182" s="148"/>
      <c r="DEP182" s="149"/>
      <c r="DEQ182" s="150"/>
      <c r="DER182" s="151"/>
      <c r="DES182" s="152"/>
      <c r="DET182" s="146"/>
      <c r="DEU182" s="113"/>
      <c r="DEV182" s="147"/>
      <c r="DEW182" s="113"/>
      <c r="DEX182" s="148"/>
      <c r="DEY182" s="149"/>
      <c r="DEZ182" s="150"/>
      <c r="DFA182" s="151"/>
      <c r="DFB182" s="152"/>
      <c r="DFC182" s="146"/>
      <c r="DFD182" s="113"/>
      <c r="DFE182" s="147"/>
      <c r="DFF182" s="113"/>
      <c r="DFG182" s="148"/>
      <c r="DFH182" s="149"/>
      <c r="DFI182" s="150"/>
      <c r="DFJ182" s="151"/>
      <c r="DFK182" s="152"/>
      <c r="DFL182" s="146"/>
      <c r="DFM182" s="113"/>
      <c r="DFN182" s="147"/>
      <c r="DFO182" s="113"/>
      <c r="DFP182" s="148"/>
      <c r="DFQ182" s="149"/>
      <c r="DFR182" s="150"/>
      <c r="DFS182" s="151"/>
      <c r="DFT182" s="152"/>
      <c r="DFU182" s="146"/>
      <c r="DFV182" s="113"/>
      <c r="DFW182" s="147"/>
      <c r="DFX182" s="113"/>
      <c r="DFY182" s="148"/>
      <c r="DFZ182" s="149"/>
      <c r="DGA182" s="150"/>
      <c r="DGB182" s="151"/>
      <c r="DGC182" s="152"/>
      <c r="DGD182" s="146"/>
      <c r="DGE182" s="113"/>
      <c r="DGF182" s="147"/>
      <c r="DGG182" s="113"/>
      <c r="DGH182" s="148"/>
      <c r="DGI182" s="149"/>
      <c r="DGJ182" s="150"/>
      <c r="DGK182" s="151"/>
      <c r="DGL182" s="152"/>
      <c r="DGM182" s="146"/>
      <c r="DGN182" s="113"/>
      <c r="DGO182" s="147"/>
      <c r="DGP182" s="113"/>
      <c r="DGQ182" s="148"/>
      <c r="DGR182" s="149"/>
      <c r="DGS182" s="150"/>
      <c r="DGT182" s="151"/>
      <c r="DGU182" s="152"/>
      <c r="DGV182" s="146"/>
      <c r="DGW182" s="113"/>
      <c r="DGX182" s="147"/>
      <c r="DGY182" s="113"/>
      <c r="DGZ182" s="148"/>
      <c r="DHA182" s="149"/>
      <c r="DHB182" s="150"/>
      <c r="DHC182" s="151"/>
      <c r="DHD182" s="152"/>
      <c r="DHE182" s="146"/>
      <c r="DHF182" s="113"/>
      <c r="DHG182" s="147"/>
      <c r="DHH182" s="113"/>
      <c r="DHI182" s="148"/>
      <c r="DHJ182" s="149"/>
      <c r="DHK182" s="150"/>
      <c r="DHL182" s="151"/>
      <c r="DHM182" s="152"/>
      <c r="DHN182" s="146"/>
      <c r="DHO182" s="113"/>
      <c r="DHP182" s="147"/>
      <c r="DHQ182" s="113"/>
      <c r="DHR182" s="148"/>
      <c r="DHS182" s="149"/>
      <c r="DHT182" s="150"/>
      <c r="DHU182" s="151"/>
      <c r="DHV182" s="152"/>
      <c r="DHW182" s="146"/>
      <c r="DHX182" s="113"/>
      <c r="DHY182" s="147"/>
      <c r="DHZ182" s="113"/>
      <c r="DIA182" s="148"/>
      <c r="DIB182" s="149"/>
      <c r="DIC182" s="150"/>
      <c r="DID182" s="151"/>
      <c r="DIE182" s="152"/>
      <c r="DIF182" s="146"/>
      <c r="DIG182" s="113"/>
      <c r="DIH182" s="147"/>
      <c r="DII182" s="113"/>
      <c r="DIJ182" s="148"/>
      <c r="DIK182" s="149"/>
      <c r="DIL182" s="150"/>
      <c r="DIM182" s="151"/>
      <c r="DIN182" s="152"/>
      <c r="DIO182" s="146"/>
      <c r="DIP182" s="113"/>
      <c r="DIQ182" s="147"/>
      <c r="DIR182" s="113"/>
      <c r="DIS182" s="148"/>
      <c r="DIT182" s="149"/>
      <c r="DIU182" s="150"/>
      <c r="DIV182" s="151"/>
      <c r="DIW182" s="152"/>
      <c r="DIX182" s="146"/>
      <c r="DIY182" s="113"/>
      <c r="DIZ182" s="147"/>
      <c r="DJA182" s="113"/>
      <c r="DJB182" s="148"/>
      <c r="DJC182" s="149"/>
      <c r="DJD182" s="150"/>
      <c r="DJE182" s="151"/>
      <c r="DJF182" s="152"/>
      <c r="DJG182" s="146"/>
      <c r="DJH182" s="113"/>
      <c r="DJI182" s="147"/>
      <c r="DJJ182" s="113"/>
      <c r="DJK182" s="148"/>
      <c r="DJL182" s="149"/>
      <c r="DJM182" s="150"/>
      <c r="DJN182" s="151"/>
      <c r="DJO182" s="152"/>
      <c r="DJP182" s="146"/>
      <c r="DJQ182" s="113"/>
      <c r="DJR182" s="147"/>
      <c r="DJS182" s="113"/>
      <c r="DJT182" s="148"/>
      <c r="DJU182" s="149"/>
      <c r="DJV182" s="150"/>
      <c r="DJW182" s="151"/>
      <c r="DJX182" s="152"/>
      <c r="DJY182" s="146"/>
      <c r="DJZ182" s="113"/>
      <c r="DKA182" s="147"/>
      <c r="DKB182" s="113"/>
      <c r="DKC182" s="148"/>
      <c r="DKD182" s="149"/>
      <c r="DKE182" s="150"/>
      <c r="DKF182" s="151"/>
      <c r="DKG182" s="152"/>
      <c r="DKH182" s="146"/>
      <c r="DKI182" s="113"/>
      <c r="DKJ182" s="147"/>
      <c r="DKK182" s="113"/>
      <c r="DKL182" s="148"/>
      <c r="DKM182" s="149"/>
      <c r="DKN182" s="150"/>
      <c r="DKO182" s="151"/>
      <c r="DKP182" s="152"/>
      <c r="DKQ182" s="146"/>
      <c r="DKR182" s="113"/>
      <c r="DKS182" s="147"/>
      <c r="DKT182" s="113"/>
      <c r="DKU182" s="148"/>
      <c r="DKV182" s="149"/>
      <c r="DKW182" s="150"/>
      <c r="DKX182" s="151"/>
      <c r="DKY182" s="152"/>
      <c r="DKZ182" s="146"/>
      <c r="DLA182" s="113"/>
      <c r="DLB182" s="147"/>
      <c r="DLC182" s="113"/>
      <c r="DLD182" s="148"/>
      <c r="DLE182" s="149"/>
      <c r="DLF182" s="150"/>
      <c r="DLG182" s="151"/>
      <c r="DLH182" s="152"/>
      <c r="DLI182" s="146"/>
      <c r="DLJ182" s="113"/>
      <c r="DLK182" s="147"/>
      <c r="DLL182" s="113"/>
      <c r="DLM182" s="148"/>
      <c r="DLN182" s="149"/>
      <c r="DLO182" s="150"/>
      <c r="DLP182" s="151"/>
      <c r="DLQ182" s="152"/>
      <c r="DLR182" s="146"/>
      <c r="DLS182" s="113"/>
      <c r="DLT182" s="147"/>
      <c r="DLU182" s="113"/>
      <c r="DLV182" s="148"/>
      <c r="DLW182" s="149"/>
      <c r="DLX182" s="150"/>
      <c r="DLY182" s="151"/>
      <c r="DLZ182" s="152"/>
      <c r="DMA182" s="146"/>
      <c r="DMB182" s="113"/>
      <c r="DMC182" s="147"/>
      <c r="DMD182" s="113"/>
      <c r="DME182" s="148"/>
      <c r="DMF182" s="149"/>
      <c r="DMG182" s="150"/>
      <c r="DMH182" s="151"/>
      <c r="DMI182" s="152"/>
      <c r="DMJ182" s="146"/>
      <c r="DMK182" s="113"/>
      <c r="DML182" s="147"/>
      <c r="DMM182" s="113"/>
      <c r="DMN182" s="148"/>
      <c r="DMO182" s="149"/>
      <c r="DMP182" s="150"/>
      <c r="DMQ182" s="151"/>
      <c r="DMR182" s="152"/>
      <c r="DMS182" s="146"/>
      <c r="DMT182" s="113"/>
      <c r="DMU182" s="147"/>
      <c r="DMV182" s="113"/>
      <c r="DMW182" s="148"/>
      <c r="DMX182" s="149"/>
      <c r="DMY182" s="150"/>
      <c r="DMZ182" s="151"/>
      <c r="DNA182" s="152"/>
      <c r="DNB182" s="146"/>
      <c r="DNC182" s="113"/>
      <c r="DND182" s="147"/>
      <c r="DNE182" s="113"/>
      <c r="DNF182" s="148"/>
      <c r="DNG182" s="149"/>
      <c r="DNH182" s="150"/>
      <c r="DNI182" s="151"/>
      <c r="DNJ182" s="152"/>
      <c r="DNK182" s="146"/>
      <c r="DNL182" s="113"/>
      <c r="DNM182" s="147"/>
      <c r="DNN182" s="113"/>
      <c r="DNO182" s="148"/>
      <c r="DNP182" s="149"/>
      <c r="DNQ182" s="150"/>
      <c r="DNR182" s="151"/>
      <c r="DNS182" s="152"/>
      <c r="DNT182" s="146"/>
      <c r="DNU182" s="113"/>
      <c r="DNV182" s="147"/>
      <c r="DNW182" s="113"/>
      <c r="DNX182" s="148"/>
      <c r="DNY182" s="149"/>
      <c r="DNZ182" s="150"/>
      <c r="DOA182" s="151"/>
      <c r="DOB182" s="152"/>
      <c r="DOC182" s="146"/>
      <c r="DOD182" s="113"/>
      <c r="DOE182" s="147"/>
      <c r="DOF182" s="113"/>
      <c r="DOG182" s="148"/>
      <c r="DOH182" s="149"/>
      <c r="DOI182" s="150"/>
      <c r="DOJ182" s="151"/>
      <c r="DOK182" s="152"/>
      <c r="DOL182" s="146"/>
      <c r="DOM182" s="113"/>
      <c r="DON182" s="147"/>
      <c r="DOO182" s="113"/>
      <c r="DOP182" s="148"/>
      <c r="DOQ182" s="149"/>
      <c r="DOR182" s="150"/>
      <c r="DOS182" s="151"/>
      <c r="DOT182" s="152"/>
      <c r="DOU182" s="146"/>
      <c r="DOV182" s="113"/>
      <c r="DOW182" s="147"/>
      <c r="DOX182" s="113"/>
      <c r="DOY182" s="148"/>
      <c r="DOZ182" s="149"/>
      <c r="DPA182" s="150"/>
      <c r="DPB182" s="151"/>
      <c r="DPC182" s="152"/>
      <c r="DPD182" s="146"/>
      <c r="DPE182" s="113"/>
      <c r="DPF182" s="147"/>
      <c r="DPG182" s="113"/>
      <c r="DPH182" s="148"/>
      <c r="DPI182" s="149"/>
      <c r="DPJ182" s="150"/>
      <c r="DPK182" s="151"/>
      <c r="DPL182" s="152"/>
      <c r="DPM182" s="146"/>
      <c r="DPN182" s="113"/>
      <c r="DPO182" s="147"/>
      <c r="DPP182" s="113"/>
      <c r="DPQ182" s="148"/>
      <c r="DPR182" s="149"/>
      <c r="DPS182" s="150"/>
      <c r="DPT182" s="151"/>
      <c r="DPU182" s="152"/>
      <c r="DPV182" s="146"/>
      <c r="DPW182" s="113"/>
      <c r="DPX182" s="147"/>
      <c r="DPY182" s="113"/>
      <c r="DPZ182" s="148"/>
      <c r="DQA182" s="149"/>
      <c r="DQB182" s="150"/>
      <c r="DQC182" s="151"/>
      <c r="DQD182" s="152"/>
      <c r="DQE182" s="146"/>
      <c r="DQF182" s="113"/>
      <c r="DQG182" s="147"/>
      <c r="DQH182" s="113"/>
      <c r="DQI182" s="148"/>
      <c r="DQJ182" s="149"/>
      <c r="DQK182" s="150"/>
      <c r="DQL182" s="151"/>
      <c r="DQM182" s="152"/>
      <c r="DQN182" s="146"/>
      <c r="DQO182" s="113"/>
      <c r="DQP182" s="147"/>
      <c r="DQQ182" s="113"/>
      <c r="DQR182" s="148"/>
      <c r="DQS182" s="149"/>
      <c r="DQT182" s="150"/>
      <c r="DQU182" s="151"/>
      <c r="DQV182" s="152"/>
      <c r="DQW182" s="146"/>
      <c r="DQX182" s="113"/>
      <c r="DQY182" s="147"/>
      <c r="DQZ182" s="113"/>
      <c r="DRA182" s="148"/>
      <c r="DRB182" s="149"/>
      <c r="DRC182" s="150"/>
      <c r="DRD182" s="151"/>
      <c r="DRE182" s="152"/>
      <c r="DRF182" s="146"/>
      <c r="DRG182" s="113"/>
      <c r="DRH182" s="147"/>
      <c r="DRI182" s="113"/>
      <c r="DRJ182" s="148"/>
      <c r="DRK182" s="149"/>
      <c r="DRL182" s="150"/>
      <c r="DRM182" s="151"/>
      <c r="DRN182" s="152"/>
      <c r="DRO182" s="146"/>
      <c r="DRP182" s="113"/>
      <c r="DRQ182" s="147"/>
      <c r="DRR182" s="113"/>
      <c r="DRS182" s="148"/>
      <c r="DRT182" s="149"/>
      <c r="DRU182" s="150"/>
      <c r="DRV182" s="151"/>
      <c r="DRW182" s="152"/>
      <c r="DRX182" s="146"/>
      <c r="DRY182" s="113"/>
      <c r="DRZ182" s="147"/>
      <c r="DSA182" s="113"/>
      <c r="DSB182" s="148"/>
      <c r="DSC182" s="149"/>
      <c r="DSD182" s="150"/>
      <c r="DSE182" s="151"/>
      <c r="DSF182" s="152"/>
      <c r="DSG182" s="146"/>
      <c r="DSH182" s="113"/>
      <c r="DSI182" s="147"/>
      <c r="DSJ182" s="113"/>
      <c r="DSK182" s="148"/>
      <c r="DSL182" s="149"/>
      <c r="DSM182" s="150"/>
      <c r="DSN182" s="151"/>
      <c r="DSO182" s="152"/>
      <c r="DSP182" s="146"/>
      <c r="DSQ182" s="113"/>
      <c r="DSR182" s="147"/>
      <c r="DSS182" s="113"/>
      <c r="DST182" s="148"/>
      <c r="DSU182" s="149"/>
      <c r="DSV182" s="150"/>
      <c r="DSW182" s="151"/>
      <c r="DSX182" s="152"/>
      <c r="DSY182" s="146"/>
      <c r="DSZ182" s="113"/>
      <c r="DTA182" s="147"/>
      <c r="DTB182" s="113"/>
      <c r="DTC182" s="148"/>
      <c r="DTD182" s="149"/>
      <c r="DTE182" s="150"/>
      <c r="DTF182" s="151"/>
      <c r="DTG182" s="152"/>
      <c r="DTH182" s="146"/>
      <c r="DTI182" s="113"/>
      <c r="DTJ182" s="147"/>
      <c r="DTK182" s="113"/>
      <c r="DTL182" s="148"/>
      <c r="DTM182" s="149"/>
      <c r="DTN182" s="150"/>
      <c r="DTO182" s="151"/>
      <c r="DTP182" s="152"/>
      <c r="DTQ182" s="146"/>
      <c r="DTR182" s="113"/>
      <c r="DTS182" s="147"/>
      <c r="DTT182" s="113"/>
      <c r="DTU182" s="148"/>
      <c r="DTV182" s="149"/>
      <c r="DTW182" s="150"/>
      <c r="DTX182" s="151"/>
      <c r="DTY182" s="152"/>
      <c r="DTZ182" s="146"/>
      <c r="DUA182" s="113"/>
      <c r="DUB182" s="147"/>
      <c r="DUC182" s="113"/>
      <c r="DUD182" s="148"/>
      <c r="DUE182" s="149"/>
      <c r="DUF182" s="150"/>
      <c r="DUG182" s="151"/>
      <c r="DUH182" s="152"/>
      <c r="DUI182" s="146"/>
      <c r="DUJ182" s="113"/>
      <c r="DUK182" s="147"/>
      <c r="DUL182" s="113"/>
      <c r="DUM182" s="148"/>
      <c r="DUN182" s="149"/>
      <c r="DUO182" s="150"/>
      <c r="DUP182" s="151"/>
      <c r="DUQ182" s="152"/>
      <c r="DUR182" s="146"/>
      <c r="DUS182" s="113"/>
      <c r="DUT182" s="147"/>
      <c r="DUU182" s="113"/>
      <c r="DUV182" s="148"/>
      <c r="DUW182" s="149"/>
      <c r="DUX182" s="150"/>
      <c r="DUY182" s="151"/>
      <c r="DUZ182" s="152"/>
      <c r="DVA182" s="146"/>
      <c r="DVB182" s="113"/>
      <c r="DVC182" s="147"/>
      <c r="DVD182" s="113"/>
      <c r="DVE182" s="148"/>
      <c r="DVF182" s="149"/>
      <c r="DVG182" s="150"/>
      <c r="DVH182" s="151"/>
      <c r="DVI182" s="152"/>
      <c r="DVJ182" s="146"/>
      <c r="DVK182" s="113"/>
      <c r="DVL182" s="147"/>
      <c r="DVM182" s="113"/>
      <c r="DVN182" s="148"/>
      <c r="DVO182" s="149"/>
      <c r="DVP182" s="150"/>
      <c r="DVQ182" s="151"/>
      <c r="DVR182" s="152"/>
      <c r="DVS182" s="146"/>
      <c r="DVT182" s="113"/>
      <c r="DVU182" s="147"/>
      <c r="DVV182" s="113"/>
      <c r="DVW182" s="148"/>
      <c r="DVX182" s="149"/>
      <c r="DVY182" s="150"/>
      <c r="DVZ182" s="151"/>
      <c r="DWA182" s="152"/>
      <c r="DWB182" s="146"/>
      <c r="DWC182" s="113"/>
      <c r="DWD182" s="147"/>
      <c r="DWE182" s="113"/>
      <c r="DWF182" s="148"/>
      <c r="DWG182" s="149"/>
      <c r="DWH182" s="150"/>
      <c r="DWI182" s="151"/>
      <c r="DWJ182" s="152"/>
      <c r="DWK182" s="146"/>
      <c r="DWL182" s="113"/>
      <c r="DWM182" s="147"/>
      <c r="DWN182" s="113"/>
      <c r="DWO182" s="148"/>
      <c r="DWP182" s="149"/>
      <c r="DWQ182" s="150"/>
      <c r="DWR182" s="151"/>
      <c r="DWS182" s="152"/>
      <c r="DWT182" s="146"/>
      <c r="DWU182" s="113"/>
      <c r="DWV182" s="147"/>
      <c r="DWW182" s="113"/>
      <c r="DWX182" s="148"/>
      <c r="DWY182" s="149"/>
      <c r="DWZ182" s="150"/>
      <c r="DXA182" s="151"/>
      <c r="DXB182" s="152"/>
      <c r="DXC182" s="146"/>
      <c r="DXD182" s="113"/>
      <c r="DXE182" s="147"/>
      <c r="DXF182" s="113"/>
      <c r="DXG182" s="148"/>
      <c r="DXH182" s="149"/>
      <c r="DXI182" s="150"/>
      <c r="DXJ182" s="151"/>
      <c r="DXK182" s="152"/>
      <c r="DXL182" s="146"/>
      <c r="DXM182" s="113"/>
      <c r="DXN182" s="147"/>
      <c r="DXO182" s="113"/>
      <c r="DXP182" s="148"/>
      <c r="DXQ182" s="149"/>
      <c r="DXR182" s="150"/>
      <c r="DXS182" s="151"/>
      <c r="DXT182" s="152"/>
      <c r="DXU182" s="146"/>
      <c r="DXV182" s="113"/>
      <c r="DXW182" s="147"/>
      <c r="DXX182" s="113"/>
      <c r="DXY182" s="148"/>
      <c r="DXZ182" s="149"/>
      <c r="DYA182" s="150"/>
      <c r="DYB182" s="151"/>
      <c r="DYC182" s="152"/>
      <c r="DYD182" s="146"/>
      <c r="DYE182" s="113"/>
      <c r="DYF182" s="147"/>
      <c r="DYG182" s="113"/>
      <c r="DYH182" s="148"/>
      <c r="DYI182" s="149"/>
      <c r="DYJ182" s="150"/>
      <c r="DYK182" s="151"/>
      <c r="DYL182" s="152"/>
      <c r="DYM182" s="146"/>
      <c r="DYN182" s="113"/>
      <c r="DYO182" s="147"/>
      <c r="DYP182" s="113"/>
      <c r="DYQ182" s="148"/>
      <c r="DYR182" s="149"/>
      <c r="DYS182" s="150"/>
      <c r="DYT182" s="151"/>
      <c r="DYU182" s="152"/>
      <c r="DYV182" s="146"/>
      <c r="DYW182" s="113"/>
      <c r="DYX182" s="147"/>
      <c r="DYY182" s="113"/>
      <c r="DYZ182" s="148"/>
      <c r="DZA182" s="149"/>
      <c r="DZB182" s="150"/>
      <c r="DZC182" s="151"/>
      <c r="DZD182" s="152"/>
      <c r="DZE182" s="146"/>
      <c r="DZF182" s="113"/>
      <c r="DZG182" s="147"/>
      <c r="DZH182" s="113"/>
      <c r="DZI182" s="148"/>
      <c r="DZJ182" s="149"/>
      <c r="DZK182" s="150"/>
      <c r="DZL182" s="151"/>
      <c r="DZM182" s="152"/>
      <c r="DZN182" s="146"/>
      <c r="DZO182" s="113"/>
      <c r="DZP182" s="147"/>
      <c r="DZQ182" s="113"/>
      <c r="DZR182" s="148"/>
      <c r="DZS182" s="149"/>
      <c r="DZT182" s="150"/>
      <c r="DZU182" s="151"/>
      <c r="DZV182" s="152"/>
      <c r="DZW182" s="146"/>
      <c r="DZX182" s="113"/>
      <c r="DZY182" s="147"/>
      <c r="DZZ182" s="113"/>
      <c r="EAA182" s="148"/>
      <c r="EAB182" s="149"/>
      <c r="EAC182" s="150"/>
      <c r="EAD182" s="151"/>
      <c r="EAE182" s="152"/>
      <c r="EAF182" s="146"/>
      <c r="EAG182" s="113"/>
      <c r="EAH182" s="147"/>
      <c r="EAI182" s="113"/>
      <c r="EAJ182" s="148"/>
      <c r="EAK182" s="149"/>
      <c r="EAL182" s="150"/>
      <c r="EAM182" s="151"/>
      <c r="EAN182" s="152"/>
      <c r="EAO182" s="146"/>
      <c r="EAP182" s="113"/>
      <c r="EAQ182" s="147"/>
      <c r="EAR182" s="113"/>
      <c r="EAS182" s="148"/>
      <c r="EAT182" s="149"/>
      <c r="EAU182" s="150"/>
      <c r="EAV182" s="151"/>
      <c r="EAW182" s="152"/>
      <c r="EAX182" s="146"/>
      <c r="EAY182" s="113"/>
      <c r="EAZ182" s="147"/>
      <c r="EBA182" s="113"/>
      <c r="EBB182" s="148"/>
      <c r="EBC182" s="149"/>
      <c r="EBD182" s="150"/>
      <c r="EBE182" s="151"/>
      <c r="EBF182" s="152"/>
      <c r="EBG182" s="146"/>
      <c r="EBH182" s="113"/>
      <c r="EBI182" s="147"/>
      <c r="EBJ182" s="113"/>
      <c r="EBK182" s="148"/>
      <c r="EBL182" s="149"/>
      <c r="EBM182" s="150"/>
      <c r="EBN182" s="151"/>
      <c r="EBO182" s="152"/>
      <c r="EBP182" s="146"/>
      <c r="EBQ182" s="113"/>
      <c r="EBR182" s="147"/>
      <c r="EBS182" s="113"/>
      <c r="EBT182" s="148"/>
      <c r="EBU182" s="149"/>
      <c r="EBV182" s="150"/>
      <c r="EBW182" s="151"/>
      <c r="EBX182" s="152"/>
      <c r="EBY182" s="146"/>
      <c r="EBZ182" s="113"/>
      <c r="ECA182" s="147"/>
      <c r="ECB182" s="113"/>
      <c r="ECC182" s="148"/>
      <c r="ECD182" s="149"/>
      <c r="ECE182" s="150"/>
      <c r="ECF182" s="151"/>
      <c r="ECG182" s="152"/>
      <c r="ECH182" s="146"/>
      <c r="ECI182" s="113"/>
      <c r="ECJ182" s="147"/>
      <c r="ECK182" s="113"/>
      <c r="ECL182" s="148"/>
      <c r="ECM182" s="149"/>
      <c r="ECN182" s="150"/>
      <c r="ECO182" s="151"/>
      <c r="ECP182" s="152"/>
      <c r="ECQ182" s="146"/>
      <c r="ECR182" s="113"/>
      <c r="ECS182" s="147"/>
      <c r="ECT182" s="113"/>
      <c r="ECU182" s="148"/>
      <c r="ECV182" s="149"/>
      <c r="ECW182" s="150"/>
      <c r="ECX182" s="151"/>
      <c r="ECY182" s="152"/>
      <c r="ECZ182" s="146"/>
      <c r="EDA182" s="113"/>
      <c r="EDB182" s="147"/>
      <c r="EDC182" s="113"/>
      <c r="EDD182" s="148"/>
      <c r="EDE182" s="149"/>
      <c r="EDF182" s="150"/>
      <c r="EDG182" s="151"/>
      <c r="EDH182" s="152"/>
      <c r="EDI182" s="146"/>
      <c r="EDJ182" s="113"/>
      <c r="EDK182" s="147"/>
      <c r="EDL182" s="113"/>
      <c r="EDM182" s="148"/>
      <c r="EDN182" s="149"/>
      <c r="EDO182" s="150"/>
      <c r="EDP182" s="151"/>
      <c r="EDQ182" s="152"/>
      <c r="EDR182" s="146"/>
      <c r="EDS182" s="113"/>
      <c r="EDT182" s="147"/>
      <c r="EDU182" s="113"/>
      <c r="EDV182" s="148"/>
      <c r="EDW182" s="149"/>
      <c r="EDX182" s="150"/>
      <c r="EDY182" s="151"/>
      <c r="EDZ182" s="152"/>
      <c r="EEA182" s="146"/>
      <c r="EEB182" s="113"/>
      <c r="EEC182" s="147"/>
      <c r="EED182" s="113"/>
      <c r="EEE182" s="148"/>
      <c r="EEF182" s="149"/>
      <c r="EEG182" s="150"/>
      <c r="EEH182" s="151"/>
      <c r="EEI182" s="152"/>
      <c r="EEJ182" s="146"/>
      <c r="EEK182" s="113"/>
      <c r="EEL182" s="147"/>
      <c r="EEM182" s="113"/>
      <c r="EEN182" s="148"/>
      <c r="EEO182" s="149"/>
      <c r="EEP182" s="150"/>
      <c r="EEQ182" s="151"/>
      <c r="EER182" s="152"/>
      <c r="EES182" s="146"/>
      <c r="EET182" s="113"/>
      <c r="EEU182" s="147"/>
      <c r="EEV182" s="113"/>
      <c r="EEW182" s="148"/>
      <c r="EEX182" s="149"/>
      <c r="EEY182" s="150"/>
      <c r="EEZ182" s="151"/>
      <c r="EFA182" s="152"/>
      <c r="EFB182" s="146"/>
      <c r="EFC182" s="113"/>
      <c r="EFD182" s="147"/>
      <c r="EFE182" s="113"/>
      <c r="EFF182" s="148"/>
      <c r="EFG182" s="149"/>
      <c r="EFH182" s="150"/>
      <c r="EFI182" s="151"/>
      <c r="EFJ182" s="152"/>
      <c r="EFK182" s="146"/>
      <c r="EFL182" s="113"/>
      <c r="EFM182" s="147"/>
      <c r="EFN182" s="113"/>
      <c r="EFO182" s="148"/>
      <c r="EFP182" s="149"/>
      <c r="EFQ182" s="150"/>
      <c r="EFR182" s="151"/>
      <c r="EFS182" s="152"/>
      <c r="EFT182" s="146"/>
      <c r="EFU182" s="113"/>
      <c r="EFV182" s="147"/>
      <c r="EFW182" s="113"/>
      <c r="EFX182" s="148"/>
      <c r="EFY182" s="149"/>
      <c r="EFZ182" s="150"/>
      <c r="EGA182" s="151"/>
      <c r="EGB182" s="152"/>
      <c r="EGC182" s="146"/>
      <c r="EGD182" s="113"/>
      <c r="EGE182" s="147"/>
      <c r="EGF182" s="113"/>
      <c r="EGG182" s="148"/>
      <c r="EGH182" s="149"/>
      <c r="EGI182" s="150"/>
      <c r="EGJ182" s="151"/>
      <c r="EGK182" s="152"/>
      <c r="EGL182" s="146"/>
      <c r="EGM182" s="113"/>
      <c r="EGN182" s="147"/>
      <c r="EGO182" s="113"/>
      <c r="EGP182" s="148"/>
      <c r="EGQ182" s="149"/>
      <c r="EGR182" s="150"/>
      <c r="EGS182" s="151"/>
      <c r="EGT182" s="152"/>
      <c r="EGU182" s="146"/>
      <c r="EGV182" s="113"/>
      <c r="EGW182" s="147"/>
      <c r="EGX182" s="113"/>
      <c r="EGY182" s="148"/>
      <c r="EGZ182" s="149"/>
      <c r="EHA182" s="150"/>
      <c r="EHB182" s="151"/>
      <c r="EHC182" s="152"/>
      <c r="EHD182" s="146"/>
      <c r="EHE182" s="113"/>
      <c r="EHF182" s="147"/>
      <c r="EHG182" s="113"/>
      <c r="EHH182" s="148"/>
      <c r="EHI182" s="149"/>
      <c r="EHJ182" s="150"/>
      <c r="EHK182" s="151"/>
      <c r="EHL182" s="152"/>
      <c r="EHM182" s="146"/>
      <c r="EHN182" s="113"/>
      <c r="EHO182" s="147"/>
      <c r="EHP182" s="113"/>
      <c r="EHQ182" s="148"/>
      <c r="EHR182" s="149"/>
      <c r="EHS182" s="150"/>
      <c r="EHT182" s="151"/>
      <c r="EHU182" s="152"/>
      <c r="EHV182" s="146"/>
      <c r="EHW182" s="113"/>
      <c r="EHX182" s="147"/>
      <c r="EHY182" s="113"/>
      <c r="EHZ182" s="148"/>
      <c r="EIA182" s="149"/>
      <c r="EIB182" s="150"/>
      <c r="EIC182" s="151"/>
      <c r="EID182" s="152"/>
      <c r="EIE182" s="146"/>
      <c r="EIF182" s="113"/>
      <c r="EIG182" s="147"/>
      <c r="EIH182" s="113"/>
      <c r="EII182" s="148"/>
      <c r="EIJ182" s="149"/>
      <c r="EIK182" s="150"/>
      <c r="EIL182" s="151"/>
      <c r="EIM182" s="152"/>
      <c r="EIN182" s="146"/>
      <c r="EIO182" s="113"/>
      <c r="EIP182" s="147"/>
      <c r="EIQ182" s="113"/>
      <c r="EIR182" s="148"/>
      <c r="EIS182" s="149"/>
      <c r="EIT182" s="150"/>
      <c r="EIU182" s="151"/>
      <c r="EIV182" s="152"/>
      <c r="EIW182" s="146"/>
      <c r="EIX182" s="113"/>
      <c r="EIY182" s="147"/>
      <c r="EIZ182" s="113"/>
      <c r="EJA182" s="148"/>
      <c r="EJB182" s="149"/>
      <c r="EJC182" s="150"/>
      <c r="EJD182" s="151"/>
      <c r="EJE182" s="152"/>
      <c r="EJF182" s="146"/>
      <c r="EJG182" s="113"/>
      <c r="EJH182" s="147"/>
      <c r="EJI182" s="113"/>
      <c r="EJJ182" s="148"/>
      <c r="EJK182" s="149"/>
      <c r="EJL182" s="150"/>
      <c r="EJM182" s="151"/>
      <c r="EJN182" s="152"/>
      <c r="EJO182" s="146"/>
      <c r="EJP182" s="113"/>
      <c r="EJQ182" s="147"/>
      <c r="EJR182" s="113"/>
      <c r="EJS182" s="148"/>
      <c r="EJT182" s="149"/>
      <c r="EJU182" s="150"/>
      <c r="EJV182" s="151"/>
      <c r="EJW182" s="152"/>
      <c r="EJX182" s="146"/>
      <c r="EJY182" s="113"/>
      <c r="EJZ182" s="147"/>
      <c r="EKA182" s="113"/>
      <c r="EKB182" s="148"/>
      <c r="EKC182" s="149"/>
      <c r="EKD182" s="150"/>
      <c r="EKE182" s="151"/>
      <c r="EKF182" s="152"/>
      <c r="EKG182" s="146"/>
      <c r="EKH182" s="113"/>
      <c r="EKI182" s="147"/>
      <c r="EKJ182" s="113"/>
      <c r="EKK182" s="148"/>
      <c r="EKL182" s="149"/>
      <c r="EKM182" s="150"/>
      <c r="EKN182" s="151"/>
      <c r="EKO182" s="152"/>
      <c r="EKP182" s="146"/>
      <c r="EKQ182" s="113"/>
      <c r="EKR182" s="147"/>
      <c r="EKS182" s="113"/>
      <c r="EKT182" s="148"/>
      <c r="EKU182" s="149"/>
      <c r="EKV182" s="150"/>
      <c r="EKW182" s="151"/>
      <c r="EKX182" s="152"/>
      <c r="EKY182" s="146"/>
      <c r="EKZ182" s="113"/>
      <c r="ELA182" s="147"/>
      <c r="ELB182" s="113"/>
      <c r="ELC182" s="148"/>
      <c r="ELD182" s="149"/>
      <c r="ELE182" s="150"/>
      <c r="ELF182" s="151"/>
      <c r="ELG182" s="152"/>
      <c r="ELH182" s="146"/>
      <c r="ELI182" s="113"/>
      <c r="ELJ182" s="147"/>
      <c r="ELK182" s="113"/>
      <c r="ELL182" s="148"/>
      <c r="ELM182" s="149"/>
      <c r="ELN182" s="150"/>
      <c r="ELO182" s="151"/>
      <c r="ELP182" s="152"/>
      <c r="ELQ182" s="146"/>
      <c r="ELR182" s="113"/>
      <c r="ELS182" s="147"/>
      <c r="ELT182" s="113"/>
      <c r="ELU182" s="148"/>
      <c r="ELV182" s="149"/>
      <c r="ELW182" s="150"/>
      <c r="ELX182" s="151"/>
      <c r="ELY182" s="152"/>
      <c r="ELZ182" s="146"/>
      <c r="EMA182" s="113"/>
      <c r="EMB182" s="147"/>
      <c r="EMC182" s="113"/>
      <c r="EMD182" s="148"/>
      <c r="EME182" s="149"/>
      <c r="EMF182" s="150"/>
      <c r="EMG182" s="151"/>
      <c r="EMH182" s="152"/>
      <c r="EMI182" s="146"/>
      <c r="EMJ182" s="113"/>
      <c r="EMK182" s="147"/>
      <c r="EML182" s="113"/>
      <c r="EMM182" s="148"/>
      <c r="EMN182" s="149"/>
      <c r="EMO182" s="150"/>
      <c r="EMP182" s="151"/>
      <c r="EMQ182" s="152"/>
      <c r="EMR182" s="146"/>
      <c r="EMS182" s="113"/>
      <c r="EMT182" s="147"/>
      <c r="EMU182" s="113"/>
      <c r="EMV182" s="148"/>
      <c r="EMW182" s="149"/>
      <c r="EMX182" s="150"/>
      <c r="EMY182" s="151"/>
      <c r="EMZ182" s="152"/>
      <c r="ENA182" s="146"/>
      <c r="ENB182" s="113"/>
      <c r="ENC182" s="147"/>
      <c r="END182" s="113"/>
      <c r="ENE182" s="148"/>
      <c r="ENF182" s="149"/>
      <c r="ENG182" s="150"/>
      <c r="ENH182" s="151"/>
      <c r="ENI182" s="152"/>
      <c r="ENJ182" s="146"/>
      <c r="ENK182" s="113"/>
      <c r="ENL182" s="147"/>
      <c r="ENM182" s="113"/>
      <c r="ENN182" s="148"/>
      <c r="ENO182" s="149"/>
      <c r="ENP182" s="150"/>
      <c r="ENQ182" s="151"/>
      <c r="ENR182" s="152"/>
      <c r="ENS182" s="146"/>
      <c r="ENT182" s="113"/>
      <c r="ENU182" s="147"/>
      <c r="ENV182" s="113"/>
      <c r="ENW182" s="148"/>
      <c r="ENX182" s="149"/>
      <c r="ENY182" s="150"/>
      <c r="ENZ182" s="151"/>
      <c r="EOA182" s="152"/>
      <c r="EOB182" s="146"/>
      <c r="EOC182" s="113"/>
      <c r="EOD182" s="147"/>
      <c r="EOE182" s="113"/>
      <c r="EOF182" s="148"/>
      <c r="EOG182" s="149"/>
      <c r="EOH182" s="150"/>
      <c r="EOI182" s="151"/>
      <c r="EOJ182" s="152"/>
      <c r="EOK182" s="146"/>
      <c r="EOL182" s="113"/>
      <c r="EOM182" s="147"/>
      <c r="EON182" s="113"/>
      <c r="EOO182" s="148"/>
      <c r="EOP182" s="149"/>
      <c r="EOQ182" s="150"/>
      <c r="EOR182" s="151"/>
      <c r="EOS182" s="152"/>
      <c r="EOT182" s="146"/>
      <c r="EOU182" s="113"/>
      <c r="EOV182" s="147"/>
      <c r="EOW182" s="113"/>
      <c r="EOX182" s="148"/>
      <c r="EOY182" s="149"/>
      <c r="EOZ182" s="150"/>
      <c r="EPA182" s="151"/>
      <c r="EPB182" s="152"/>
      <c r="EPC182" s="146"/>
      <c r="EPD182" s="113"/>
      <c r="EPE182" s="147"/>
      <c r="EPF182" s="113"/>
      <c r="EPG182" s="148"/>
      <c r="EPH182" s="149"/>
      <c r="EPI182" s="150"/>
      <c r="EPJ182" s="151"/>
      <c r="EPK182" s="152"/>
      <c r="EPL182" s="146"/>
      <c r="EPM182" s="113"/>
      <c r="EPN182" s="147"/>
      <c r="EPO182" s="113"/>
      <c r="EPP182" s="148"/>
      <c r="EPQ182" s="149"/>
      <c r="EPR182" s="150"/>
      <c r="EPS182" s="151"/>
      <c r="EPT182" s="152"/>
      <c r="EPU182" s="146"/>
      <c r="EPV182" s="113"/>
      <c r="EPW182" s="147"/>
      <c r="EPX182" s="113"/>
      <c r="EPY182" s="148"/>
      <c r="EPZ182" s="149"/>
      <c r="EQA182" s="150"/>
      <c r="EQB182" s="151"/>
      <c r="EQC182" s="152"/>
      <c r="EQD182" s="146"/>
      <c r="EQE182" s="113"/>
      <c r="EQF182" s="147"/>
      <c r="EQG182" s="113"/>
      <c r="EQH182" s="148"/>
      <c r="EQI182" s="149"/>
      <c r="EQJ182" s="150"/>
      <c r="EQK182" s="151"/>
      <c r="EQL182" s="152"/>
      <c r="EQM182" s="146"/>
      <c r="EQN182" s="113"/>
      <c r="EQO182" s="147"/>
      <c r="EQP182" s="113"/>
      <c r="EQQ182" s="148"/>
      <c r="EQR182" s="149"/>
      <c r="EQS182" s="150"/>
      <c r="EQT182" s="151"/>
      <c r="EQU182" s="152"/>
      <c r="EQV182" s="146"/>
      <c r="EQW182" s="113"/>
      <c r="EQX182" s="147"/>
      <c r="EQY182" s="113"/>
      <c r="EQZ182" s="148"/>
      <c r="ERA182" s="149"/>
      <c r="ERB182" s="150"/>
      <c r="ERC182" s="151"/>
      <c r="ERD182" s="152"/>
      <c r="ERE182" s="146"/>
      <c r="ERF182" s="113"/>
      <c r="ERG182" s="147"/>
      <c r="ERH182" s="113"/>
      <c r="ERI182" s="148"/>
      <c r="ERJ182" s="149"/>
      <c r="ERK182" s="150"/>
      <c r="ERL182" s="151"/>
      <c r="ERM182" s="152"/>
      <c r="ERN182" s="146"/>
      <c r="ERO182" s="113"/>
      <c r="ERP182" s="147"/>
      <c r="ERQ182" s="113"/>
      <c r="ERR182" s="148"/>
      <c r="ERS182" s="149"/>
      <c r="ERT182" s="150"/>
      <c r="ERU182" s="151"/>
      <c r="ERV182" s="152"/>
      <c r="ERW182" s="146"/>
      <c r="ERX182" s="113"/>
      <c r="ERY182" s="147"/>
      <c r="ERZ182" s="113"/>
      <c r="ESA182" s="148"/>
      <c r="ESB182" s="149"/>
      <c r="ESC182" s="150"/>
      <c r="ESD182" s="151"/>
      <c r="ESE182" s="152"/>
      <c r="ESF182" s="146"/>
      <c r="ESG182" s="113"/>
      <c r="ESH182" s="147"/>
      <c r="ESI182" s="113"/>
      <c r="ESJ182" s="148"/>
      <c r="ESK182" s="149"/>
      <c r="ESL182" s="150"/>
      <c r="ESM182" s="151"/>
      <c r="ESN182" s="152"/>
      <c r="ESO182" s="146"/>
      <c r="ESP182" s="113"/>
      <c r="ESQ182" s="147"/>
      <c r="ESR182" s="113"/>
      <c r="ESS182" s="148"/>
      <c r="EST182" s="149"/>
      <c r="ESU182" s="150"/>
      <c r="ESV182" s="151"/>
      <c r="ESW182" s="152"/>
      <c r="ESX182" s="146"/>
      <c r="ESY182" s="113"/>
      <c r="ESZ182" s="147"/>
      <c r="ETA182" s="113"/>
      <c r="ETB182" s="148"/>
      <c r="ETC182" s="149"/>
      <c r="ETD182" s="150"/>
      <c r="ETE182" s="151"/>
      <c r="ETF182" s="152"/>
      <c r="ETG182" s="146"/>
      <c r="ETH182" s="113"/>
      <c r="ETI182" s="147"/>
      <c r="ETJ182" s="113"/>
      <c r="ETK182" s="148"/>
      <c r="ETL182" s="149"/>
      <c r="ETM182" s="150"/>
      <c r="ETN182" s="151"/>
      <c r="ETO182" s="152"/>
      <c r="ETP182" s="146"/>
      <c r="ETQ182" s="113"/>
      <c r="ETR182" s="147"/>
      <c r="ETS182" s="113"/>
      <c r="ETT182" s="148"/>
      <c r="ETU182" s="149"/>
      <c r="ETV182" s="150"/>
      <c r="ETW182" s="151"/>
      <c r="ETX182" s="152"/>
      <c r="ETY182" s="146"/>
      <c r="ETZ182" s="113"/>
      <c r="EUA182" s="147"/>
      <c r="EUB182" s="113"/>
      <c r="EUC182" s="148"/>
      <c r="EUD182" s="149"/>
      <c r="EUE182" s="150"/>
      <c r="EUF182" s="151"/>
      <c r="EUG182" s="152"/>
      <c r="EUH182" s="146"/>
      <c r="EUI182" s="113"/>
      <c r="EUJ182" s="147"/>
      <c r="EUK182" s="113"/>
      <c r="EUL182" s="148"/>
      <c r="EUM182" s="149"/>
      <c r="EUN182" s="150"/>
      <c r="EUO182" s="151"/>
      <c r="EUP182" s="152"/>
      <c r="EUQ182" s="146"/>
      <c r="EUR182" s="113"/>
      <c r="EUS182" s="147"/>
      <c r="EUT182" s="113"/>
      <c r="EUU182" s="148"/>
      <c r="EUV182" s="149"/>
      <c r="EUW182" s="150"/>
      <c r="EUX182" s="151"/>
      <c r="EUY182" s="152"/>
      <c r="EUZ182" s="146"/>
      <c r="EVA182" s="113"/>
      <c r="EVB182" s="147"/>
      <c r="EVC182" s="113"/>
      <c r="EVD182" s="148"/>
      <c r="EVE182" s="149"/>
      <c r="EVF182" s="150"/>
      <c r="EVG182" s="151"/>
      <c r="EVH182" s="152"/>
      <c r="EVI182" s="146"/>
      <c r="EVJ182" s="113"/>
      <c r="EVK182" s="147"/>
      <c r="EVL182" s="113"/>
      <c r="EVM182" s="148"/>
      <c r="EVN182" s="149"/>
      <c r="EVO182" s="150"/>
      <c r="EVP182" s="151"/>
      <c r="EVQ182" s="152"/>
      <c r="EVR182" s="146"/>
      <c r="EVS182" s="113"/>
      <c r="EVT182" s="147"/>
      <c r="EVU182" s="113"/>
      <c r="EVV182" s="148"/>
      <c r="EVW182" s="149"/>
      <c r="EVX182" s="150"/>
      <c r="EVY182" s="151"/>
      <c r="EVZ182" s="152"/>
      <c r="EWA182" s="146"/>
      <c r="EWB182" s="113"/>
      <c r="EWC182" s="147"/>
      <c r="EWD182" s="113"/>
      <c r="EWE182" s="148"/>
      <c r="EWF182" s="149"/>
      <c r="EWG182" s="150"/>
      <c r="EWH182" s="151"/>
      <c r="EWI182" s="152"/>
      <c r="EWJ182" s="146"/>
      <c r="EWK182" s="113"/>
      <c r="EWL182" s="147"/>
      <c r="EWM182" s="113"/>
      <c r="EWN182" s="148"/>
      <c r="EWO182" s="149"/>
      <c r="EWP182" s="150"/>
      <c r="EWQ182" s="151"/>
      <c r="EWR182" s="152"/>
      <c r="EWS182" s="146"/>
      <c r="EWT182" s="113"/>
      <c r="EWU182" s="147"/>
      <c r="EWV182" s="113"/>
      <c r="EWW182" s="148"/>
      <c r="EWX182" s="149"/>
      <c r="EWY182" s="150"/>
      <c r="EWZ182" s="151"/>
      <c r="EXA182" s="152"/>
      <c r="EXB182" s="146"/>
      <c r="EXC182" s="113"/>
      <c r="EXD182" s="147"/>
      <c r="EXE182" s="113"/>
      <c r="EXF182" s="148"/>
      <c r="EXG182" s="149"/>
      <c r="EXH182" s="150"/>
      <c r="EXI182" s="151"/>
      <c r="EXJ182" s="152"/>
      <c r="EXK182" s="146"/>
      <c r="EXL182" s="113"/>
      <c r="EXM182" s="147"/>
      <c r="EXN182" s="113"/>
      <c r="EXO182" s="148"/>
      <c r="EXP182" s="149"/>
      <c r="EXQ182" s="150"/>
      <c r="EXR182" s="151"/>
      <c r="EXS182" s="152"/>
      <c r="EXT182" s="146"/>
      <c r="EXU182" s="113"/>
      <c r="EXV182" s="147"/>
      <c r="EXW182" s="113"/>
      <c r="EXX182" s="148"/>
      <c r="EXY182" s="149"/>
      <c r="EXZ182" s="150"/>
      <c r="EYA182" s="151"/>
      <c r="EYB182" s="152"/>
      <c r="EYC182" s="146"/>
      <c r="EYD182" s="113"/>
      <c r="EYE182" s="147"/>
      <c r="EYF182" s="113"/>
      <c r="EYG182" s="148"/>
      <c r="EYH182" s="149"/>
      <c r="EYI182" s="150"/>
      <c r="EYJ182" s="151"/>
      <c r="EYK182" s="152"/>
      <c r="EYL182" s="146"/>
      <c r="EYM182" s="113"/>
      <c r="EYN182" s="147"/>
      <c r="EYO182" s="113"/>
      <c r="EYP182" s="148"/>
      <c r="EYQ182" s="149"/>
      <c r="EYR182" s="150"/>
      <c r="EYS182" s="151"/>
      <c r="EYT182" s="152"/>
      <c r="EYU182" s="146"/>
      <c r="EYV182" s="113"/>
      <c r="EYW182" s="147"/>
      <c r="EYX182" s="113"/>
      <c r="EYY182" s="148"/>
      <c r="EYZ182" s="149"/>
      <c r="EZA182" s="150"/>
      <c r="EZB182" s="151"/>
      <c r="EZC182" s="152"/>
      <c r="EZD182" s="146"/>
      <c r="EZE182" s="113"/>
      <c r="EZF182" s="147"/>
      <c r="EZG182" s="113"/>
      <c r="EZH182" s="148"/>
      <c r="EZI182" s="149"/>
      <c r="EZJ182" s="150"/>
      <c r="EZK182" s="151"/>
      <c r="EZL182" s="152"/>
      <c r="EZM182" s="146"/>
      <c r="EZN182" s="113"/>
      <c r="EZO182" s="147"/>
      <c r="EZP182" s="113"/>
      <c r="EZQ182" s="148"/>
      <c r="EZR182" s="149"/>
      <c r="EZS182" s="150"/>
      <c r="EZT182" s="151"/>
      <c r="EZU182" s="152"/>
      <c r="EZV182" s="146"/>
      <c r="EZW182" s="113"/>
      <c r="EZX182" s="147"/>
      <c r="EZY182" s="113"/>
      <c r="EZZ182" s="148"/>
      <c r="FAA182" s="149"/>
      <c r="FAB182" s="150"/>
      <c r="FAC182" s="151"/>
      <c r="FAD182" s="152"/>
      <c r="FAE182" s="146"/>
      <c r="FAF182" s="113"/>
      <c r="FAG182" s="147"/>
      <c r="FAH182" s="113"/>
      <c r="FAI182" s="148"/>
      <c r="FAJ182" s="149"/>
      <c r="FAK182" s="150"/>
      <c r="FAL182" s="151"/>
      <c r="FAM182" s="152"/>
      <c r="FAN182" s="146"/>
      <c r="FAO182" s="113"/>
      <c r="FAP182" s="147"/>
      <c r="FAQ182" s="113"/>
      <c r="FAR182" s="148"/>
      <c r="FAS182" s="149"/>
      <c r="FAT182" s="150"/>
      <c r="FAU182" s="151"/>
      <c r="FAV182" s="152"/>
      <c r="FAW182" s="146"/>
      <c r="FAX182" s="113"/>
      <c r="FAY182" s="147"/>
      <c r="FAZ182" s="113"/>
      <c r="FBA182" s="148"/>
      <c r="FBB182" s="149"/>
      <c r="FBC182" s="150"/>
      <c r="FBD182" s="151"/>
      <c r="FBE182" s="152"/>
      <c r="FBF182" s="146"/>
      <c r="FBG182" s="113"/>
      <c r="FBH182" s="147"/>
      <c r="FBI182" s="113"/>
      <c r="FBJ182" s="148"/>
      <c r="FBK182" s="149"/>
      <c r="FBL182" s="150"/>
      <c r="FBM182" s="151"/>
      <c r="FBN182" s="152"/>
      <c r="FBO182" s="146"/>
      <c r="FBP182" s="113"/>
      <c r="FBQ182" s="147"/>
      <c r="FBR182" s="113"/>
      <c r="FBS182" s="148"/>
      <c r="FBT182" s="149"/>
      <c r="FBU182" s="150"/>
      <c r="FBV182" s="151"/>
      <c r="FBW182" s="152"/>
      <c r="FBX182" s="146"/>
      <c r="FBY182" s="113"/>
      <c r="FBZ182" s="147"/>
      <c r="FCA182" s="113"/>
      <c r="FCB182" s="148"/>
      <c r="FCC182" s="149"/>
      <c r="FCD182" s="150"/>
      <c r="FCE182" s="151"/>
      <c r="FCF182" s="152"/>
      <c r="FCG182" s="146"/>
      <c r="FCH182" s="113"/>
      <c r="FCI182" s="147"/>
      <c r="FCJ182" s="113"/>
      <c r="FCK182" s="148"/>
      <c r="FCL182" s="149"/>
      <c r="FCM182" s="150"/>
      <c r="FCN182" s="151"/>
      <c r="FCO182" s="152"/>
      <c r="FCP182" s="146"/>
      <c r="FCQ182" s="113"/>
      <c r="FCR182" s="147"/>
      <c r="FCS182" s="113"/>
      <c r="FCT182" s="148"/>
      <c r="FCU182" s="149"/>
      <c r="FCV182" s="150"/>
      <c r="FCW182" s="151"/>
      <c r="FCX182" s="152"/>
      <c r="FCY182" s="146"/>
      <c r="FCZ182" s="113"/>
      <c r="FDA182" s="147"/>
      <c r="FDB182" s="113"/>
      <c r="FDC182" s="148"/>
      <c r="FDD182" s="149"/>
      <c r="FDE182" s="150"/>
      <c r="FDF182" s="151"/>
      <c r="FDG182" s="152"/>
      <c r="FDH182" s="146"/>
      <c r="FDI182" s="113"/>
      <c r="FDJ182" s="147"/>
      <c r="FDK182" s="113"/>
      <c r="FDL182" s="148"/>
      <c r="FDM182" s="149"/>
      <c r="FDN182" s="150"/>
      <c r="FDO182" s="151"/>
      <c r="FDP182" s="152"/>
      <c r="FDQ182" s="146"/>
      <c r="FDR182" s="113"/>
      <c r="FDS182" s="147"/>
      <c r="FDT182" s="113"/>
      <c r="FDU182" s="148"/>
      <c r="FDV182" s="149"/>
      <c r="FDW182" s="150"/>
      <c r="FDX182" s="151"/>
      <c r="FDY182" s="152"/>
      <c r="FDZ182" s="146"/>
      <c r="FEA182" s="113"/>
      <c r="FEB182" s="147"/>
      <c r="FEC182" s="113"/>
      <c r="FED182" s="148"/>
      <c r="FEE182" s="149"/>
      <c r="FEF182" s="150"/>
      <c r="FEG182" s="151"/>
      <c r="FEH182" s="152"/>
      <c r="FEI182" s="146"/>
      <c r="FEJ182" s="113"/>
      <c r="FEK182" s="147"/>
      <c r="FEL182" s="113"/>
      <c r="FEM182" s="148"/>
      <c r="FEN182" s="149"/>
      <c r="FEO182" s="150"/>
      <c r="FEP182" s="151"/>
      <c r="FEQ182" s="152"/>
      <c r="FER182" s="146"/>
      <c r="FES182" s="113"/>
      <c r="FET182" s="147"/>
      <c r="FEU182" s="113"/>
      <c r="FEV182" s="148"/>
      <c r="FEW182" s="149"/>
      <c r="FEX182" s="150"/>
      <c r="FEY182" s="151"/>
      <c r="FEZ182" s="152"/>
      <c r="FFA182" s="146"/>
      <c r="FFB182" s="113"/>
      <c r="FFC182" s="147"/>
      <c r="FFD182" s="113"/>
      <c r="FFE182" s="148"/>
      <c r="FFF182" s="149"/>
      <c r="FFG182" s="150"/>
      <c r="FFH182" s="151"/>
      <c r="FFI182" s="152"/>
      <c r="FFJ182" s="146"/>
      <c r="FFK182" s="113"/>
      <c r="FFL182" s="147"/>
      <c r="FFM182" s="113"/>
      <c r="FFN182" s="148"/>
      <c r="FFO182" s="149"/>
      <c r="FFP182" s="150"/>
      <c r="FFQ182" s="151"/>
      <c r="FFR182" s="152"/>
      <c r="FFS182" s="146"/>
      <c r="FFT182" s="113"/>
      <c r="FFU182" s="147"/>
      <c r="FFV182" s="113"/>
      <c r="FFW182" s="148"/>
      <c r="FFX182" s="149"/>
      <c r="FFY182" s="150"/>
      <c r="FFZ182" s="151"/>
      <c r="FGA182" s="152"/>
      <c r="FGB182" s="146"/>
      <c r="FGC182" s="113"/>
      <c r="FGD182" s="147"/>
      <c r="FGE182" s="113"/>
      <c r="FGF182" s="148"/>
      <c r="FGG182" s="149"/>
      <c r="FGH182" s="150"/>
      <c r="FGI182" s="151"/>
      <c r="FGJ182" s="152"/>
      <c r="FGK182" s="146"/>
      <c r="FGL182" s="113"/>
      <c r="FGM182" s="147"/>
      <c r="FGN182" s="113"/>
      <c r="FGO182" s="148"/>
      <c r="FGP182" s="149"/>
      <c r="FGQ182" s="150"/>
      <c r="FGR182" s="151"/>
      <c r="FGS182" s="152"/>
      <c r="FGT182" s="146"/>
      <c r="FGU182" s="113"/>
      <c r="FGV182" s="147"/>
      <c r="FGW182" s="113"/>
      <c r="FGX182" s="148"/>
      <c r="FGY182" s="149"/>
      <c r="FGZ182" s="150"/>
      <c r="FHA182" s="151"/>
      <c r="FHB182" s="152"/>
      <c r="FHC182" s="146"/>
      <c r="FHD182" s="113"/>
      <c r="FHE182" s="147"/>
      <c r="FHF182" s="113"/>
      <c r="FHG182" s="148"/>
      <c r="FHH182" s="149"/>
      <c r="FHI182" s="150"/>
      <c r="FHJ182" s="151"/>
      <c r="FHK182" s="152"/>
      <c r="FHL182" s="146"/>
      <c r="FHM182" s="113"/>
      <c r="FHN182" s="147"/>
      <c r="FHO182" s="113"/>
      <c r="FHP182" s="148"/>
      <c r="FHQ182" s="149"/>
      <c r="FHR182" s="150"/>
      <c r="FHS182" s="151"/>
      <c r="FHT182" s="152"/>
      <c r="FHU182" s="146"/>
      <c r="FHV182" s="113"/>
      <c r="FHW182" s="147"/>
      <c r="FHX182" s="113"/>
      <c r="FHY182" s="148"/>
      <c r="FHZ182" s="149"/>
      <c r="FIA182" s="150"/>
      <c r="FIB182" s="151"/>
      <c r="FIC182" s="152"/>
      <c r="FID182" s="146"/>
      <c r="FIE182" s="113"/>
      <c r="FIF182" s="147"/>
      <c r="FIG182" s="113"/>
      <c r="FIH182" s="148"/>
      <c r="FII182" s="149"/>
      <c r="FIJ182" s="150"/>
      <c r="FIK182" s="151"/>
      <c r="FIL182" s="152"/>
      <c r="FIM182" s="146"/>
      <c r="FIN182" s="113"/>
      <c r="FIO182" s="147"/>
      <c r="FIP182" s="113"/>
      <c r="FIQ182" s="148"/>
      <c r="FIR182" s="149"/>
      <c r="FIS182" s="150"/>
      <c r="FIT182" s="151"/>
      <c r="FIU182" s="152"/>
      <c r="FIV182" s="146"/>
      <c r="FIW182" s="113"/>
      <c r="FIX182" s="147"/>
      <c r="FIY182" s="113"/>
      <c r="FIZ182" s="148"/>
      <c r="FJA182" s="149"/>
      <c r="FJB182" s="150"/>
      <c r="FJC182" s="151"/>
      <c r="FJD182" s="152"/>
      <c r="FJE182" s="146"/>
      <c r="FJF182" s="113"/>
      <c r="FJG182" s="147"/>
      <c r="FJH182" s="113"/>
      <c r="FJI182" s="148"/>
      <c r="FJJ182" s="149"/>
      <c r="FJK182" s="150"/>
      <c r="FJL182" s="151"/>
      <c r="FJM182" s="152"/>
      <c r="FJN182" s="146"/>
      <c r="FJO182" s="113"/>
      <c r="FJP182" s="147"/>
      <c r="FJQ182" s="113"/>
      <c r="FJR182" s="148"/>
      <c r="FJS182" s="149"/>
      <c r="FJT182" s="150"/>
      <c r="FJU182" s="151"/>
      <c r="FJV182" s="152"/>
      <c r="FJW182" s="146"/>
      <c r="FJX182" s="113"/>
      <c r="FJY182" s="147"/>
      <c r="FJZ182" s="113"/>
      <c r="FKA182" s="148"/>
      <c r="FKB182" s="149"/>
      <c r="FKC182" s="150"/>
      <c r="FKD182" s="151"/>
      <c r="FKE182" s="152"/>
      <c r="FKF182" s="146"/>
      <c r="FKG182" s="113"/>
      <c r="FKH182" s="147"/>
      <c r="FKI182" s="113"/>
      <c r="FKJ182" s="148"/>
      <c r="FKK182" s="149"/>
      <c r="FKL182" s="150"/>
      <c r="FKM182" s="151"/>
      <c r="FKN182" s="152"/>
      <c r="FKO182" s="146"/>
      <c r="FKP182" s="113"/>
      <c r="FKQ182" s="147"/>
      <c r="FKR182" s="113"/>
      <c r="FKS182" s="148"/>
      <c r="FKT182" s="149"/>
      <c r="FKU182" s="150"/>
      <c r="FKV182" s="151"/>
      <c r="FKW182" s="152"/>
      <c r="FKX182" s="146"/>
      <c r="FKY182" s="113"/>
      <c r="FKZ182" s="147"/>
      <c r="FLA182" s="113"/>
      <c r="FLB182" s="148"/>
      <c r="FLC182" s="149"/>
      <c r="FLD182" s="150"/>
      <c r="FLE182" s="151"/>
      <c r="FLF182" s="152"/>
      <c r="FLG182" s="146"/>
      <c r="FLH182" s="113"/>
      <c r="FLI182" s="147"/>
      <c r="FLJ182" s="113"/>
      <c r="FLK182" s="148"/>
      <c r="FLL182" s="149"/>
      <c r="FLM182" s="150"/>
      <c r="FLN182" s="151"/>
      <c r="FLO182" s="152"/>
      <c r="FLP182" s="146"/>
      <c r="FLQ182" s="113"/>
      <c r="FLR182" s="147"/>
      <c r="FLS182" s="113"/>
      <c r="FLT182" s="148"/>
      <c r="FLU182" s="149"/>
      <c r="FLV182" s="150"/>
      <c r="FLW182" s="151"/>
      <c r="FLX182" s="152"/>
      <c r="FLY182" s="146"/>
      <c r="FLZ182" s="113"/>
      <c r="FMA182" s="147"/>
      <c r="FMB182" s="113"/>
      <c r="FMC182" s="148"/>
      <c r="FMD182" s="149"/>
      <c r="FME182" s="150"/>
      <c r="FMF182" s="151"/>
      <c r="FMG182" s="152"/>
      <c r="FMH182" s="146"/>
      <c r="FMI182" s="113"/>
      <c r="FMJ182" s="147"/>
      <c r="FMK182" s="113"/>
      <c r="FML182" s="148"/>
      <c r="FMM182" s="149"/>
      <c r="FMN182" s="150"/>
      <c r="FMO182" s="151"/>
      <c r="FMP182" s="152"/>
      <c r="FMQ182" s="146"/>
      <c r="FMR182" s="113"/>
      <c r="FMS182" s="147"/>
      <c r="FMT182" s="113"/>
      <c r="FMU182" s="148"/>
      <c r="FMV182" s="149"/>
      <c r="FMW182" s="150"/>
      <c r="FMX182" s="151"/>
      <c r="FMY182" s="152"/>
      <c r="FMZ182" s="146"/>
      <c r="FNA182" s="113"/>
      <c r="FNB182" s="147"/>
      <c r="FNC182" s="113"/>
      <c r="FND182" s="148"/>
      <c r="FNE182" s="149"/>
      <c r="FNF182" s="150"/>
      <c r="FNG182" s="151"/>
      <c r="FNH182" s="152"/>
      <c r="FNI182" s="146"/>
      <c r="FNJ182" s="113"/>
      <c r="FNK182" s="147"/>
      <c r="FNL182" s="113"/>
      <c r="FNM182" s="148"/>
      <c r="FNN182" s="149"/>
      <c r="FNO182" s="150"/>
      <c r="FNP182" s="151"/>
      <c r="FNQ182" s="152"/>
      <c r="FNR182" s="146"/>
      <c r="FNS182" s="113"/>
      <c r="FNT182" s="147"/>
      <c r="FNU182" s="113"/>
      <c r="FNV182" s="148"/>
      <c r="FNW182" s="149"/>
      <c r="FNX182" s="150"/>
      <c r="FNY182" s="151"/>
      <c r="FNZ182" s="152"/>
      <c r="FOA182" s="146"/>
      <c r="FOB182" s="113"/>
      <c r="FOC182" s="147"/>
      <c r="FOD182" s="113"/>
      <c r="FOE182" s="148"/>
      <c r="FOF182" s="149"/>
      <c r="FOG182" s="150"/>
      <c r="FOH182" s="151"/>
      <c r="FOI182" s="152"/>
      <c r="FOJ182" s="146"/>
      <c r="FOK182" s="113"/>
      <c r="FOL182" s="147"/>
      <c r="FOM182" s="113"/>
      <c r="FON182" s="148"/>
      <c r="FOO182" s="149"/>
      <c r="FOP182" s="150"/>
      <c r="FOQ182" s="151"/>
      <c r="FOR182" s="152"/>
      <c r="FOS182" s="146"/>
      <c r="FOT182" s="113"/>
      <c r="FOU182" s="147"/>
      <c r="FOV182" s="113"/>
      <c r="FOW182" s="148"/>
      <c r="FOX182" s="149"/>
      <c r="FOY182" s="150"/>
      <c r="FOZ182" s="151"/>
      <c r="FPA182" s="152"/>
      <c r="FPB182" s="146"/>
      <c r="FPC182" s="113"/>
      <c r="FPD182" s="147"/>
      <c r="FPE182" s="113"/>
      <c r="FPF182" s="148"/>
      <c r="FPG182" s="149"/>
      <c r="FPH182" s="150"/>
      <c r="FPI182" s="151"/>
      <c r="FPJ182" s="152"/>
      <c r="FPK182" s="146"/>
      <c r="FPL182" s="113"/>
      <c r="FPM182" s="147"/>
      <c r="FPN182" s="113"/>
      <c r="FPO182" s="148"/>
      <c r="FPP182" s="149"/>
      <c r="FPQ182" s="150"/>
      <c r="FPR182" s="151"/>
      <c r="FPS182" s="152"/>
      <c r="FPT182" s="146"/>
      <c r="FPU182" s="113"/>
      <c r="FPV182" s="147"/>
      <c r="FPW182" s="113"/>
      <c r="FPX182" s="148"/>
      <c r="FPY182" s="149"/>
      <c r="FPZ182" s="150"/>
      <c r="FQA182" s="151"/>
      <c r="FQB182" s="152"/>
      <c r="FQC182" s="146"/>
      <c r="FQD182" s="113"/>
      <c r="FQE182" s="147"/>
      <c r="FQF182" s="113"/>
      <c r="FQG182" s="148"/>
      <c r="FQH182" s="149"/>
      <c r="FQI182" s="150"/>
      <c r="FQJ182" s="151"/>
      <c r="FQK182" s="152"/>
      <c r="FQL182" s="146"/>
      <c r="FQM182" s="113"/>
      <c r="FQN182" s="147"/>
      <c r="FQO182" s="113"/>
      <c r="FQP182" s="148"/>
      <c r="FQQ182" s="149"/>
      <c r="FQR182" s="150"/>
      <c r="FQS182" s="151"/>
      <c r="FQT182" s="152"/>
      <c r="FQU182" s="146"/>
      <c r="FQV182" s="113"/>
      <c r="FQW182" s="147"/>
      <c r="FQX182" s="113"/>
      <c r="FQY182" s="148"/>
      <c r="FQZ182" s="149"/>
      <c r="FRA182" s="150"/>
      <c r="FRB182" s="151"/>
      <c r="FRC182" s="152"/>
      <c r="FRD182" s="146"/>
      <c r="FRE182" s="113"/>
      <c r="FRF182" s="147"/>
      <c r="FRG182" s="113"/>
      <c r="FRH182" s="148"/>
      <c r="FRI182" s="149"/>
      <c r="FRJ182" s="150"/>
      <c r="FRK182" s="151"/>
      <c r="FRL182" s="152"/>
      <c r="FRM182" s="146"/>
      <c r="FRN182" s="113"/>
      <c r="FRO182" s="147"/>
      <c r="FRP182" s="113"/>
      <c r="FRQ182" s="148"/>
      <c r="FRR182" s="149"/>
      <c r="FRS182" s="150"/>
      <c r="FRT182" s="151"/>
      <c r="FRU182" s="152"/>
      <c r="FRV182" s="146"/>
      <c r="FRW182" s="113"/>
      <c r="FRX182" s="147"/>
      <c r="FRY182" s="113"/>
      <c r="FRZ182" s="148"/>
      <c r="FSA182" s="149"/>
      <c r="FSB182" s="150"/>
      <c r="FSC182" s="151"/>
      <c r="FSD182" s="152"/>
      <c r="FSE182" s="146"/>
      <c r="FSF182" s="113"/>
      <c r="FSG182" s="147"/>
      <c r="FSH182" s="113"/>
      <c r="FSI182" s="148"/>
      <c r="FSJ182" s="149"/>
      <c r="FSK182" s="150"/>
      <c r="FSL182" s="151"/>
      <c r="FSM182" s="152"/>
      <c r="FSN182" s="146"/>
      <c r="FSO182" s="113"/>
      <c r="FSP182" s="147"/>
      <c r="FSQ182" s="113"/>
      <c r="FSR182" s="148"/>
      <c r="FSS182" s="149"/>
      <c r="FST182" s="150"/>
      <c r="FSU182" s="151"/>
      <c r="FSV182" s="152"/>
      <c r="FSW182" s="146"/>
      <c r="FSX182" s="113"/>
      <c r="FSY182" s="147"/>
      <c r="FSZ182" s="113"/>
      <c r="FTA182" s="148"/>
      <c r="FTB182" s="149"/>
      <c r="FTC182" s="150"/>
      <c r="FTD182" s="151"/>
      <c r="FTE182" s="152"/>
      <c r="FTF182" s="146"/>
      <c r="FTG182" s="113"/>
      <c r="FTH182" s="147"/>
      <c r="FTI182" s="113"/>
      <c r="FTJ182" s="148"/>
      <c r="FTK182" s="149"/>
      <c r="FTL182" s="150"/>
      <c r="FTM182" s="151"/>
      <c r="FTN182" s="152"/>
      <c r="FTO182" s="146"/>
      <c r="FTP182" s="113"/>
      <c r="FTQ182" s="147"/>
      <c r="FTR182" s="113"/>
      <c r="FTS182" s="148"/>
      <c r="FTT182" s="149"/>
      <c r="FTU182" s="150"/>
      <c r="FTV182" s="151"/>
      <c r="FTW182" s="152"/>
      <c r="FTX182" s="146"/>
      <c r="FTY182" s="113"/>
      <c r="FTZ182" s="147"/>
      <c r="FUA182" s="113"/>
      <c r="FUB182" s="148"/>
      <c r="FUC182" s="149"/>
      <c r="FUD182" s="150"/>
      <c r="FUE182" s="151"/>
      <c r="FUF182" s="152"/>
      <c r="FUG182" s="146"/>
      <c r="FUH182" s="113"/>
      <c r="FUI182" s="147"/>
      <c r="FUJ182" s="113"/>
      <c r="FUK182" s="148"/>
      <c r="FUL182" s="149"/>
      <c r="FUM182" s="150"/>
      <c r="FUN182" s="151"/>
      <c r="FUO182" s="152"/>
      <c r="FUP182" s="146"/>
      <c r="FUQ182" s="113"/>
      <c r="FUR182" s="147"/>
      <c r="FUS182" s="113"/>
      <c r="FUT182" s="148"/>
      <c r="FUU182" s="149"/>
      <c r="FUV182" s="150"/>
      <c r="FUW182" s="151"/>
      <c r="FUX182" s="152"/>
      <c r="FUY182" s="146"/>
      <c r="FUZ182" s="113"/>
      <c r="FVA182" s="147"/>
      <c r="FVB182" s="113"/>
      <c r="FVC182" s="148"/>
      <c r="FVD182" s="149"/>
      <c r="FVE182" s="150"/>
      <c r="FVF182" s="151"/>
      <c r="FVG182" s="152"/>
      <c r="FVH182" s="146"/>
      <c r="FVI182" s="113"/>
      <c r="FVJ182" s="147"/>
      <c r="FVK182" s="113"/>
      <c r="FVL182" s="148"/>
      <c r="FVM182" s="149"/>
      <c r="FVN182" s="150"/>
      <c r="FVO182" s="151"/>
      <c r="FVP182" s="152"/>
      <c r="FVQ182" s="146"/>
      <c r="FVR182" s="113"/>
      <c r="FVS182" s="147"/>
      <c r="FVT182" s="113"/>
      <c r="FVU182" s="148"/>
      <c r="FVV182" s="149"/>
      <c r="FVW182" s="150"/>
      <c r="FVX182" s="151"/>
      <c r="FVY182" s="152"/>
      <c r="FVZ182" s="146"/>
      <c r="FWA182" s="113"/>
      <c r="FWB182" s="147"/>
      <c r="FWC182" s="113"/>
      <c r="FWD182" s="148"/>
      <c r="FWE182" s="149"/>
      <c r="FWF182" s="150"/>
      <c r="FWG182" s="151"/>
      <c r="FWH182" s="152"/>
      <c r="FWI182" s="146"/>
      <c r="FWJ182" s="113"/>
      <c r="FWK182" s="147"/>
      <c r="FWL182" s="113"/>
      <c r="FWM182" s="148"/>
      <c r="FWN182" s="149"/>
      <c r="FWO182" s="150"/>
      <c r="FWP182" s="151"/>
      <c r="FWQ182" s="152"/>
      <c r="FWR182" s="146"/>
      <c r="FWS182" s="113"/>
      <c r="FWT182" s="147"/>
      <c r="FWU182" s="113"/>
      <c r="FWV182" s="148"/>
      <c r="FWW182" s="149"/>
      <c r="FWX182" s="150"/>
      <c r="FWY182" s="151"/>
      <c r="FWZ182" s="152"/>
      <c r="FXA182" s="146"/>
      <c r="FXB182" s="113"/>
      <c r="FXC182" s="147"/>
      <c r="FXD182" s="113"/>
      <c r="FXE182" s="148"/>
      <c r="FXF182" s="149"/>
      <c r="FXG182" s="150"/>
      <c r="FXH182" s="151"/>
      <c r="FXI182" s="152"/>
      <c r="FXJ182" s="146"/>
      <c r="FXK182" s="113"/>
      <c r="FXL182" s="147"/>
      <c r="FXM182" s="113"/>
      <c r="FXN182" s="148"/>
      <c r="FXO182" s="149"/>
      <c r="FXP182" s="150"/>
      <c r="FXQ182" s="151"/>
      <c r="FXR182" s="152"/>
      <c r="FXS182" s="146"/>
      <c r="FXT182" s="113"/>
      <c r="FXU182" s="147"/>
      <c r="FXV182" s="113"/>
      <c r="FXW182" s="148"/>
      <c r="FXX182" s="149"/>
      <c r="FXY182" s="150"/>
      <c r="FXZ182" s="151"/>
      <c r="FYA182" s="152"/>
      <c r="FYB182" s="146"/>
      <c r="FYC182" s="113"/>
      <c r="FYD182" s="147"/>
      <c r="FYE182" s="113"/>
      <c r="FYF182" s="148"/>
      <c r="FYG182" s="149"/>
      <c r="FYH182" s="150"/>
      <c r="FYI182" s="151"/>
      <c r="FYJ182" s="152"/>
      <c r="FYK182" s="146"/>
      <c r="FYL182" s="113"/>
      <c r="FYM182" s="147"/>
      <c r="FYN182" s="113"/>
      <c r="FYO182" s="148"/>
      <c r="FYP182" s="149"/>
      <c r="FYQ182" s="150"/>
      <c r="FYR182" s="151"/>
      <c r="FYS182" s="152"/>
      <c r="FYT182" s="146"/>
      <c r="FYU182" s="113"/>
      <c r="FYV182" s="147"/>
      <c r="FYW182" s="113"/>
      <c r="FYX182" s="148"/>
      <c r="FYY182" s="149"/>
      <c r="FYZ182" s="150"/>
      <c r="FZA182" s="151"/>
      <c r="FZB182" s="152"/>
      <c r="FZC182" s="146"/>
      <c r="FZD182" s="113"/>
      <c r="FZE182" s="147"/>
      <c r="FZF182" s="113"/>
      <c r="FZG182" s="148"/>
      <c r="FZH182" s="149"/>
      <c r="FZI182" s="150"/>
      <c r="FZJ182" s="151"/>
      <c r="FZK182" s="152"/>
      <c r="FZL182" s="146"/>
      <c r="FZM182" s="113"/>
      <c r="FZN182" s="147"/>
      <c r="FZO182" s="113"/>
      <c r="FZP182" s="148"/>
      <c r="FZQ182" s="149"/>
      <c r="FZR182" s="150"/>
      <c r="FZS182" s="151"/>
      <c r="FZT182" s="152"/>
      <c r="FZU182" s="146"/>
      <c r="FZV182" s="113"/>
      <c r="FZW182" s="147"/>
      <c r="FZX182" s="113"/>
      <c r="FZY182" s="148"/>
      <c r="FZZ182" s="149"/>
      <c r="GAA182" s="150"/>
      <c r="GAB182" s="151"/>
      <c r="GAC182" s="152"/>
      <c r="GAD182" s="146"/>
      <c r="GAE182" s="113"/>
      <c r="GAF182" s="147"/>
      <c r="GAG182" s="113"/>
      <c r="GAH182" s="148"/>
      <c r="GAI182" s="149"/>
      <c r="GAJ182" s="150"/>
      <c r="GAK182" s="151"/>
      <c r="GAL182" s="152"/>
      <c r="GAM182" s="146"/>
      <c r="GAN182" s="113"/>
      <c r="GAO182" s="147"/>
      <c r="GAP182" s="113"/>
      <c r="GAQ182" s="148"/>
      <c r="GAR182" s="149"/>
      <c r="GAS182" s="150"/>
      <c r="GAT182" s="151"/>
      <c r="GAU182" s="152"/>
      <c r="GAV182" s="146"/>
      <c r="GAW182" s="113"/>
      <c r="GAX182" s="147"/>
      <c r="GAY182" s="113"/>
      <c r="GAZ182" s="148"/>
      <c r="GBA182" s="149"/>
      <c r="GBB182" s="150"/>
      <c r="GBC182" s="151"/>
      <c r="GBD182" s="152"/>
      <c r="GBE182" s="146"/>
      <c r="GBF182" s="113"/>
      <c r="GBG182" s="147"/>
      <c r="GBH182" s="113"/>
      <c r="GBI182" s="148"/>
      <c r="GBJ182" s="149"/>
      <c r="GBK182" s="150"/>
      <c r="GBL182" s="151"/>
      <c r="GBM182" s="152"/>
      <c r="GBN182" s="146"/>
      <c r="GBO182" s="113"/>
      <c r="GBP182" s="147"/>
      <c r="GBQ182" s="113"/>
      <c r="GBR182" s="148"/>
      <c r="GBS182" s="149"/>
      <c r="GBT182" s="150"/>
      <c r="GBU182" s="151"/>
      <c r="GBV182" s="152"/>
      <c r="GBW182" s="146"/>
      <c r="GBX182" s="113"/>
      <c r="GBY182" s="147"/>
      <c r="GBZ182" s="113"/>
      <c r="GCA182" s="148"/>
      <c r="GCB182" s="149"/>
      <c r="GCC182" s="150"/>
      <c r="GCD182" s="151"/>
      <c r="GCE182" s="152"/>
      <c r="GCF182" s="146"/>
      <c r="GCG182" s="113"/>
      <c r="GCH182" s="147"/>
      <c r="GCI182" s="113"/>
      <c r="GCJ182" s="148"/>
      <c r="GCK182" s="149"/>
      <c r="GCL182" s="150"/>
      <c r="GCM182" s="151"/>
      <c r="GCN182" s="152"/>
      <c r="GCO182" s="146"/>
      <c r="GCP182" s="113"/>
      <c r="GCQ182" s="147"/>
      <c r="GCR182" s="113"/>
      <c r="GCS182" s="148"/>
      <c r="GCT182" s="149"/>
      <c r="GCU182" s="150"/>
      <c r="GCV182" s="151"/>
      <c r="GCW182" s="152"/>
      <c r="GCX182" s="146"/>
      <c r="GCY182" s="113"/>
      <c r="GCZ182" s="147"/>
      <c r="GDA182" s="113"/>
      <c r="GDB182" s="148"/>
      <c r="GDC182" s="149"/>
      <c r="GDD182" s="150"/>
      <c r="GDE182" s="151"/>
      <c r="GDF182" s="152"/>
      <c r="GDG182" s="146"/>
      <c r="GDH182" s="113"/>
      <c r="GDI182" s="147"/>
      <c r="GDJ182" s="113"/>
      <c r="GDK182" s="148"/>
      <c r="GDL182" s="149"/>
      <c r="GDM182" s="150"/>
      <c r="GDN182" s="151"/>
      <c r="GDO182" s="152"/>
      <c r="GDP182" s="146"/>
      <c r="GDQ182" s="113"/>
      <c r="GDR182" s="147"/>
      <c r="GDS182" s="113"/>
      <c r="GDT182" s="148"/>
      <c r="GDU182" s="149"/>
      <c r="GDV182" s="150"/>
      <c r="GDW182" s="151"/>
      <c r="GDX182" s="152"/>
      <c r="GDY182" s="146"/>
      <c r="GDZ182" s="113"/>
      <c r="GEA182" s="147"/>
      <c r="GEB182" s="113"/>
      <c r="GEC182" s="148"/>
      <c r="GED182" s="149"/>
      <c r="GEE182" s="150"/>
      <c r="GEF182" s="151"/>
      <c r="GEG182" s="152"/>
      <c r="GEH182" s="146"/>
      <c r="GEI182" s="113"/>
      <c r="GEJ182" s="147"/>
      <c r="GEK182" s="113"/>
      <c r="GEL182" s="148"/>
      <c r="GEM182" s="149"/>
      <c r="GEN182" s="150"/>
      <c r="GEO182" s="151"/>
      <c r="GEP182" s="152"/>
      <c r="GEQ182" s="146"/>
      <c r="GER182" s="113"/>
      <c r="GES182" s="147"/>
      <c r="GET182" s="113"/>
      <c r="GEU182" s="148"/>
      <c r="GEV182" s="149"/>
      <c r="GEW182" s="150"/>
      <c r="GEX182" s="151"/>
      <c r="GEY182" s="152"/>
      <c r="GEZ182" s="146"/>
      <c r="GFA182" s="113"/>
      <c r="GFB182" s="147"/>
      <c r="GFC182" s="113"/>
      <c r="GFD182" s="148"/>
      <c r="GFE182" s="149"/>
      <c r="GFF182" s="150"/>
      <c r="GFG182" s="151"/>
      <c r="GFH182" s="152"/>
      <c r="GFI182" s="146"/>
      <c r="GFJ182" s="113"/>
      <c r="GFK182" s="147"/>
      <c r="GFL182" s="113"/>
      <c r="GFM182" s="148"/>
      <c r="GFN182" s="149"/>
      <c r="GFO182" s="150"/>
      <c r="GFP182" s="151"/>
      <c r="GFQ182" s="152"/>
      <c r="GFR182" s="146"/>
      <c r="GFS182" s="113"/>
      <c r="GFT182" s="147"/>
      <c r="GFU182" s="113"/>
      <c r="GFV182" s="148"/>
      <c r="GFW182" s="149"/>
      <c r="GFX182" s="150"/>
      <c r="GFY182" s="151"/>
      <c r="GFZ182" s="152"/>
      <c r="GGA182" s="146"/>
      <c r="GGB182" s="113"/>
      <c r="GGC182" s="147"/>
      <c r="GGD182" s="113"/>
      <c r="GGE182" s="148"/>
      <c r="GGF182" s="149"/>
      <c r="GGG182" s="150"/>
      <c r="GGH182" s="151"/>
      <c r="GGI182" s="152"/>
      <c r="GGJ182" s="146"/>
      <c r="GGK182" s="113"/>
      <c r="GGL182" s="147"/>
      <c r="GGM182" s="113"/>
      <c r="GGN182" s="148"/>
      <c r="GGO182" s="149"/>
      <c r="GGP182" s="150"/>
      <c r="GGQ182" s="151"/>
      <c r="GGR182" s="152"/>
      <c r="GGS182" s="146"/>
      <c r="GGT182" s="113"/>
      <c r="GGU182" s="147"/>
      <c r="GGV182" s="113"/>
      <c r="GGW182" s="148"/>
      <c r="GGX182" s="149"/>
      <c r="GGY182" s="150"/>
      <c r="GGZ182" s="151"/>
      <c r="GHA182" s="152"/>
      <c r="GHB182" s="146"/>
      <c r="GHC182" s="113"/>
      <c r="GHD182" s="147"/>
      <c r="GHE182" s="113"/>
      <c r="GHF182" s="148"/>
      <c r="GHG182" s="149"/>
      <c r="GHH182" s="150"/>
      <c r="GHI182" s="151"/>
      <c r="GHJ182" s="152"/>
      <c r="GHK182" s="146"/>
      <c r="GHL182" s="113"/>
      <c r="GHM182" s="147"/>
      <c r="GHN182" s="113"/>
      <c r="GHO182" s="148"/>
      <c r="GHP182" s="149"/>
      <c r="GHQ182" s="150"/>
      <c r="GHR182" s="151"/>
      <c r="GHS182" s="152"/>
      <c r="GHT182" s="146"/>
      <c r="GHU182" s="113"/>
      <c r="GHV182" s="147"/>
      <c r="GHW182" s="113"/>
      <c r="GHX182" s="148"/>
      <c r="GHY182" s="149"/>
      <c r="GHZ182" s="150"/>
      <c r="GIA182" s="151"/>
      <c r="GIB182" s="152"/>
      <c r="GIC182" s="146"/>
      <c r="GID182" s="113"/>
      <c r="GIE182" s="147"/>
      <c r="GIF182" s="113"/>
      <c r="GIG182" s="148"/>
      <c r="GIH182" s="149"/>
      <c r="GII182" s="150"/>
      <c r="GIJ182" s="151"/>
      <c r="GIK182" s="152"/>
      <c r="GIL182" s="146"/>
      <c r="GIM182" s="113"/>
      <c r="GIN182" s="147"/>
      <c r="GIO182" s="113"/>
      <c r="GIP182" s="148"/>
      <c r="GIQ182" s="149"/>
      <c r="GIR182" s="150"/>
      <c r="GIS182" s="151"/>
      <c r="GIT182" s="152"/>
      <c r="GIU182" s="146"/>
      <c r="GIV182" s="113"/>
      <c r="GIW182" s="147"/>
      <c r="GIX182" s="113"/>
      <c r="GIY182" s="148"/>
      <c r="GIZ182" s="149"/>
      <c r="GJA182" s="150"/>
      <c r="GJB182" s="151"/>
      <c r="GJC182" s="152"/>
      <c r="GJD182" s="146"/>
      <c r="GJE182" s="113"/>
      <c r="GJF182" s="147"/>
      <c r="GJG182" s="113"/>
      <c r="GJH182" s="148"/>
      <c r="GJI182" s="149"/>
      <c r="GJJ182" s="150"/>
      <c r="GJK182" s="151"/>
      <c r="GJL182" s="152"/>
      <c r="GJM182" s="146"/>
      <c r="GJN182" s="113"/>
      <c r="GJO182" s="147"/>
      <c r="GJP182" s="113"/>
      <c r="GJQ182" s="148"/>
      <c r="GJR182" s="149"/>
      <c r="GJS182" s="150"/>
      <c r="GJT182" s="151"/>
      <c r="GJU182" s="152"/>
      <c r="GJV182" s="146"/>
      <c r="GJW182" s="113"/>
      <c r="GJX182" s="147"/>
      <c r="GJY182" s="113"/>
      <c r="GJZ182" s="148"/>
      <c r="GKA182" s="149"/>
      <c r="GKB182" s="150"/>
      <c r="GKC182" s="151"/>
      <c r="GKD182" s="152"/>
      <c r="GKE182" s="146"/>
      <c r="GKF182" s="113"/>
      <c r="GKG182" s="147"/>
      <c r="GKH182" s="113"/>
      <c r="GKI182" s="148"/>
      <c r="GKJ182" s="149"/>
      <c r="GKK182" s="150"/>
      <c r="GKL182" s="151"/>
      <c r="GKM182" s="152"/>
      <c r="GKN182" s="146"/>
      <c r="GKO182" s="113"/>
      <c r="GKP182" s="147"/>
      <c r="GKQ182" s="113"/>
      <c r="GKR182" s="148"/>
      <c r="GKS182" s="149"/>
      <c r="GKT182" s="150"/>
      <c r="GKU182" s="151"/>
      <c r="GKV182" s="152"/>
      <c r="GKW182" s="146"/>
      <c r="GKX182" s="113"/>
      <c r="GKY182" s="147"/>
      <c r="GKZ182" s="113"/>
      <c r="GLA182" s="148"/>
      <c r="GLB182" s="149"/>
      <c r="GLC182" s="150"/>
      <c r="GLD182" s="151"/>
      <c r="GLE182" s="152"/>
      <c r="GLF182" s="146"/>
      <c r="GLG182" s="113"/>
      <c r="GLH182" s="147"/>
      <c r="GLI182" s="113"/>
      <c r="GLJ182" s="148"/>
      <c r="GLK182" s="149"/>
      <c r="GLL182" s="150"/>
      <c r="GLM182" s="151"/>
      <c r="GLN182" s="152"/>
      <c r="GLO182" s="146"/>
      <c r="GLP182" s="113"/>
      <c r="GLQ182" s="147"/>
      <c r="GLR182" s="113"/>
      <c r="GLS182" s="148"/>
      <c r="GLT182" s="149"/>
      <c r="GLU182" s="150"/>
      <c r="GLV182" s="151"/>
      <c r="GLW182" s="152"/>
      <c r="GLX182" s="146"/>
      <c r="GLY182" s="113"/>
      <c r="GLZ182" s="147"/>
      <c r="GMA182" s="113"/>
      <c r="GMB182" s="148"/>
      <c r="GMC182" s="149"/>
      <c r="GMD182" s="150"/>
      <c r="GME182" s="151"/>
      <c r="GMF182" s="152"/>
      <c r="GMG182" s="146"/>
      <c r="GMH182" s="113"/>
      <c r="GMI182" s="147"/>
      <c r="GMJ182" s="113"/>
      <c r="GMK182" s="148"/>
      <c r="GML182" s="149"/>
      <c r="GMM182" s="150"/>
      <c r="GMN182" s="151"/>
      <c r="GMO182" s="152"/>
      <c r="GMP182" s="146"/>
      <c r="GMQ182" s="113"/>
      <c r="GMR182" s="147"/>
      <c r="GMS182" s="113"/>
      <c r="GMT182" s="148"/>
      <c r="GMU182" s="149"/>
      <c r="GMV182" s="150"/>
      <c r="GMW182" s="151"/>
      <c r="GMX182" s="152"/>
      <c r="GMY182" s="146"/>
      <c r="GMZ182" s="113"/>
      <c r="GNA182" s="147"/>
      <c r="GNB182" s="113"/>
      <c r="GNC182" s="148"/>
      <c r="GND182" s="149"/>
      <c r="GNE182" s="150"/>
      <c r="GNF182" s="151"/>
      <c r="GNG182" s="152"/>
      <c r="GNH182" s="146"/>
      <c r="GNI182" s="113"/>
      <c r="GNJ182" s="147"/>
      <c r="GNK182" s="113"/>
      <c r="GNL182" s="148"/>
      <c r="GNM182" s="149"/>
      <c r="GNN182" s="150"/>
      <c r="GNO182" s="151"/>
      <c r="GNP182" s="152"/>
      <c r="GNQ182" s="146"/>
      <c r="GNR182" s="113"/>
      <c r="GNS182" s="147"/>
      <c r="GNT182" s="113"/>
      <c r="GNU182" s="148"/>
      <c r="GNV182" s="149"/>
      <c r="GNW182" s="150"/>
      <c r="GNX182" s="151"/>
      <c r="GNY182" s="152"/>
      <c r="GNZ182" s="146"/>
      <c r="GOA182" s="113"/>
      <c r="GOB182" s="147"/>
      <c r="GOC182" s="113"/>
      <c r="GOD182" s="148"/>
      <c r="GOE182" s="149"/>
      <c r="GOF182" s="150"/>
      <c r="GOG182" s="151"/>
      <c r="GOH182" s="152"/>
      <c r="GOI182" s="146"/>
      <c r="GOJ182" s="113"/>
      <c r="GOK182" s="147"/>
      <c r="GOL182" s="113"/>
      <c r="GOM182" s="148"/>
      <c r="GON182" s="149"/>
      <c r="GOO182" s="150"/>
      <c r="GOP182" s="151"/>
      <c r="GOQ182" s="152"/>
      <c r="GOR182" s="146"/>
      <c r="GOS182" s="113"/>
      <c r="GOT182" s="147"/>
      <c r="GOU182" s="113"/>
      <c r="GOV182" s="148"/>
      <c r="GOW182" s="149"/>
      <c r="GOX182" s="150"/>
      <c r="GOY182" s="151"/>
      <c r="GOZ182" s="152"/>
      <c r="GPA182" s="146"/>
      <c r="GPB182" s="113"/>
      <c r="GPC182" s="147"/>
      <c r="GPD182" s="113"/>
      <c r="GPE182" s="148"/>
      <c r="GPF182" s="149"/>
      <c r="GPG182" s="150"/>
      <c r="GPH182" s="151"/>
      <c r="GPI182" s="152"/>
      <c r="GPJ182" s="146"/>
      <c r="GPK182" s="113"/>
      <c r="GPL182" s="147"/>
      <c r="GPM182" s="113"/>
      <c r="GPN182" s="148"/>
      <c r="GPO182" s="149"/>
      <c r="GPP182" s="150"/>
      <c r="GPQ182" s="151"/>
      <c r="GPR182" s="152"/>
      <c r="GPS182" s="146"/>
      <c r="GPT182" s="113"/>
      <c r="GPU182" s="147"/>
      <c r="GPV182" s="113"/>
      <c r="GPW182" s="148"/>
      <c r="GPX182" s="149"/>
      <c r="GPY182" s="150"/>
      <c r="GPZ182" s="151"/>
      <c r="GQA182" s="152"/>
      <c r="GQB182" s="146"/>
      <c r="GQC182" s="113"/>
      <c r="GQD182" s="147"/>
      <c r="GQE182" s="113"/>
      <c r="GQF182" s="148"/>
      <c r="GQG182" s="149"/>
      <c r="GQH182" s="150"/>
      <c r="GQI182" s="151"/>
      <c r="GQJ182" s="152"/>
      <c r="GQK182" s="146"/>
      <c r="GQL182" s="113"/>
      <c r="GQM182" s="147"/>
      <c r="GQN182" s="113"/>
      <c r="GQO182" s="148"/>
      <c r="GQP182" s="149"/>
      <c r="GQQ182" s="150"/>
      <c r="GQR182" s="151"/>
      <c r="GQS182" s="152"/>
      <c r="GQT182" s="146"/>
      <c r="GQU182" s="113"/>
      <c r="GQV182" s="147"/>
      <c r="GQW182" s="113"/>
      <c r="GQX182" s="148"/>
      <c r="GQY182" s="149"/>
      <c r="GQZ182" s="150"/>
      <c r="GRA182" s="151"/>
      <c r="GRB182" s="152"/>
      <c r="GRC182" s="146"/>
      <c r="GRD182" s="113"/>
      <c r="GRE182" s="147"/>
      <c r="GRF182" s="113"/>
      <c r="GRG182" s="148"/>
      <c r="GRH182" s="149"/>
      <c r="GRI182" s="150"/>
      <c r="GRJ182" s="151"/>
      <c r="GRK182" s="152"/>
      <c r="GRL182" s="146"/>
      <c r="GRM182" s="113"/>
      <c r="GRN182" s="147"/>
      <c r="GRO182" s="113"/>
      <c r="GRP182" s="148"/>
      <c r="GRQ182" s="149"/>
      <c r="GRR182" s="150"/>
      <c r="GRS182" s="151"/>
      <c r="GRT182" s="152"/>
      <c r="GRU182" s="146"/>
      <c r="GRV182" s="113"/>
      <c r="GRW182" s="147"/>
      <c r="GRX182" s="113"/>
      <c r="GRY182" s="148"/>
      <c r="GRZ182" s="149"/>
      <c r="GSA182" s="150"/>
      <c r="GSB182" s="151"/>
      <c r="GSC182" s="152"/>
      <c r="GSD182" s="146"/>
      <c r="GSE182" s="113"/>
      <c r="GSF182" s="147"/>
      <c r="GSG182" s="113"/>
      <c r="GSH182" s="148"/>
      <c r="GSI182" s="149"/>
      <c r="GSJ182" s="150"/>
      <c r="GSK182" s="151"/>
      <c r="GSL182" s="152"/>
      <c r="GSM182" s="146"/>
      <c r="GSN182" s="113"/>
      <c r="GSO182" s="147"/>
      <c r="GSP182" s="113"/>
      <c r="GSQ182" s="148"/>
      <c r="GSR182" s="149"/>
      <c r="GSS182" s="150"/>
      <c r="GST182" s="151"/>
      <c r="GSU182" s="152"/>
      <c r="GSV182" s="146"/>
      <c r="GSW182" s="113"/>
      <c r="GSX182" s="147"/>
      <c r="GSY182" s="113"/>
      <c r="GSZ182" s="148"/>
      <c r="GTA182" s="149"/>
      <c r="GTB182" s="150"/>
      <c r="GTC182" s="151"/>
      <c r="GTD182" s="152"/>
      <c r="GTE182" s="146"/>
      <c r="GTF182" s="113"/>
      <c r="GTG182" s="147"/>
      <c r="GTH182" s="113"/>
      <c r="GTI182" s="148"/>
      <c r="GTJ182" s="149"/>
      <c r="GTK182" s="150"/>
      <c r="GTL182" s="151"/>
      <c r="GTM182" s="152"/>
      <c r="GTN182" s="146"/>
      <c r="GTO182" s="113"/>
      <c r="GTP182" s="147"/>
      <c r="GTQ182" s="113"/>
      <c r="GTR182" s="148"/>
      <c r="GTS182" s="149"/>
      <c r="GTT182" s="150"/>
      <c r="GTU182" s="151"/>
      <c r="GTV182" s="152"/>
      <c r="GTW182" s="146"/>
      <c r="GTX182" s="113"/>
      <c r="GTY182" s="147"/>
      <c r="GTZ182" s="113"/>
      <c r="GUA182" s="148"/>
      <c r="GUB182" s="149"/>
      <c r="GUC182" s="150"/>
      <c r="GUD182" s="151"/>
      <c r="GUE182" s="152"/>
      <c r="GUF182" s="146"/>
      <c r="GUG182" s="113"/>
      <c r="GUH182" s="147"/>
      <c r="GUI182" s="113"/>
      <c r="GUJ182" s="148"/>
      <c r="GUK182" s="149"/>
      <c r="GUL182" s="150"/>
      <c r="GUM182" s="151"/>
      <c r="GUN182" s="152"/>
      <c r="GUO182" s="146"/>
      <c r="GUP182" s="113"/>
      <c r="GUQ182" s="147"/>
      <c r="GUR182" s="113"/>
      <c r="GUS182" s="148"/>
      <c r="GUT182" s="149"/>
      <c r="GUU182" s="150"/>
      <c r="GUV182" s="151"/>
      <c r="GUW182" s="152"/>
      <c r="GUX182" s="146"/>
      <c r="GUY182" s="113"/>
      <c r="GUZ182" s="147"/>
      <c r="GVA182" s="113"/>
      <c r="GVB182" s="148"/>
      <c r="GVC182" s="149"/>
      <c r="GVD182" s="150"/>
      <c r="GVE182" s="151"/>
      <c r="GVF182" s="152"/>
      <c r="GVG182" s="146"/>
      <c r="GVH182" s="113"/>
      <c r="GVI182" s="147"/>
      <c r="GVJ182" s="113"/>
      <c r="GVK182" s="148"/>
      <c r="GVL182" s="149"/>
      <c r="GVM182" s="150"/>
      <c r="GVN182" s="151"/>
      <c r="GVO182" s="152"/>
      <c r="GVP182" s="146"/>
      <c r="GVQ182" s="113"/>
      <c r="GVR182" s="147"/>
      <c r="GVS182" s="113"/>
      <c r="GVT182" s="148"/>
      <c r="GVU182" s="149"/>
      <c r="GVV182" s="150"/>
      <c r="GVW182" s="151"/>
      <c r="GVX182" s="152"/>
      <c r="GVY182" s="146"/>
      <c r="GVZ182" s="113"/>
      <c r="GWA182" s="147"/>
      <c r="GWB182" s="113"/>
      <c r="GWC182" s="148"/>
      <c r="GWD182" s="149"/>
      <c r="GWE182" s="150"/>
      <c r="GWF182" s="151"/>
      <c r="GWG182" s="152"/>
      <c r="GWH182" s="146"/>
      <c r="GWI182" s="113"/>
      <c r="GWJ182" s="147"/>
      <c r="GWK182" s="113"/>
      <c r="GWL182" s="148"/>
      <c r="GWM182" s="149"/>
      <c r="GWN182" s="150"/>
      <c r="GWO182" s="151"/>
      <c r="GWP182" s="152"/>
      <c r="GWQ182" s="146"/>
      <c r="GWR182" s="113"/>
      <c r="GWS182" s="147"/>
      <c r="GWT182" s="113"/>
      <c r="GWU182" s="148"/>
      <c r="GWV182" s="149"/>
      <c r="GWW182" s="150"/>
      <c r="GWX182" s="151"/>
      <c r="GWY182" s="152"/>
      <c r="GWZ182" s="146"/>
      <c r="GXA182" s="113"/>
      <c r="GXB182" s="147"/>
      <c r="GXC182" s="113"/>
      <c r="GXD182" s="148"/>
      <c r="GXE182" s="149"/>
      <c r="GXF182" s="150"/>
      <c r="GXG182" s="151"/>
      <c r="GXH182" s="152"/>
      <c r="GXI182" s="146"/>
      <c r="GXJ182" s="113"/>
      <c r="GXK182" s="147"/>
      <c r="GXL182" s="113"/>
      <c r="GXM182" s="148"/>
      <c r="GXN182" s="149"/>
      <c r="GXO182" s="150"/>
      <c r="GXP182" s="151"/>
      <c r="GXQ182" s="152"/>
      <c r="GXR182" s="146"/>
      <c r="GXS182" s="113"/>
      <c r="GXT182" s="147"/>
      <c r="GXU182" s="113"/>
      <c r="GXV182" s="148"/>
      <c r="GXW182" s="149"/>
      <c r="GXX182" s="150"/>
      <c r="GXY182" s="151"/>
      <c r="GXZ182" s="152"/>
      <c r="GYA182" s="146"/>
      <c r="GYB182" s="113"/>
      <c r="GYC182" s="147"/>
      <c r="GYD182" s="113"/>
      <c r="GYE182" s="148"/>
      <c r="GYF182" s="149"/>
      <c r="GYG182" s="150"/>
      <c r="GYH182" s="151"/>
      <c r="GYI182" s="152"/>
      <c r="GYJ182" s="146"/>
      <c r="GYK182" s="113"/>
      <c r="GYL182" s="147"/>
      <c r="GYM182" s="113"/>
      <c r="GYN182" s="148"/>
      <c r="GYO182" s="149"/>
      <c r="GYP182" s="150"/>
      <c r="GYQ182" s="151"/>
      <c r="GYR182" s="152"/>
      <c r="GYS182" s="146"/>
      <c r="GYT182" s="113"/>
      <c r="GYU182" s="147"/>
      <c r="GYV182" s="113"/>
      <c r="GYW182" s="148"/>
      <c r="GYX182" s="149"/>
      <c r="GYY182" s="150"/>
      <c r="GYZ182" s="151"/>
      <c r="GZA182" s="152"/>
      <c r="GZB182" s="146"/>
      <c r="GZC182" s="113"/>
      <c r="GZD182" s="147"/>
      <c r="GZE182" s="113"/>
      <c r="GZF182" s="148"/>
      <c r="GZG182" s="149"/>
      <c r="GZH182" s="150"/>
      <c r="GZI182" s="151"/>
      <c r="GZJ182" s="152"/>
      <c r="GZK182" s="146"/>
      <c r="GZL182" s="113"/>
      <c r="GZM182" s="147"/>
      <c r="GZN182" s="113"/>
      <c r="GZO182" s="148"/>
      <c r="GZP182" s="149"/>
      <c r="GZQ182" s="150"/>
      <c r="GZR182" s="151"/>
      <c r="GZS182" s="152"/>
      <c r="GZT182" s="146"/>
      <c r="GZU182" s="113"/>
      <c r="GZV182" s="147"/>
      <c r="GZW182" s="113"/>
      <c r="GZX182" s="148"/>
      <c r="GZY182" s="149"/>
      <c r="GZZ182" s="150"/>
      <c r="HAA182" s="151"/>
      <c r="HAB182" s="152"/>
      <c r="HAC182" s="146"/>
      <c r="HAD182" s="113"/>
      <c r="HAE182" s="147"/>
      <c r="HAF182" s="113"/>
      <c r="HAG182" s="148"/>
      <c r="HAH182" s="149"/>
      <c r="HAI182" s="150"/>
      <c r="HAJ182" s="151"/>
      <c r="HAK182" s="152"/>
      <c r="HAL182" s="146"/>
      <c r="HAM182" s="113"/>
      <c r="HAN182" s="147"/>
      <c r="HAO182" s="113"/>
      <c r="HAP182" s="148"/>
      <c r="HAQ182" s="149"/>
      <c r="HAR182" s="150"/>
      <c r="HAS182" s="151"/>
      <c r="HAT182" s="152"/>
      <c r="HAU182" s="146"/>
      <c r="HAV182" s="113"/>
      <c r="HAW182" s="147"/>
      <c r="HAX182" s="113"/>
      <c r="HAY182" s="148"/>
      <c r="HAZ182" s="149"/>
      <c r="HBA182" s="150"/>
      <c r="HBB182" s="151"/>
      <c r="HBC182" s="152"/>
      <c r="HBD182" s="146"/>
      <c r="HBE182" s="113"/>
      <c r="HBF182" s="147"/>
      <c r="HBG182" s="113"/>
      <c r="HBH182" s="148"/>
      <c r="HBI182" s="149"/>
      <c r="HBJ182" s="150"/>
      <c r="HBK182" s="151"/>
      <c r="HBL182" s="152"/>
      <c r="HBM182" s="146"/>
      <c r="HBN182" s="113"/>
      <c r="HBO182" s="147"/>
      <c r="HBP182" s="113"/>
      <c r="HBQ182" s="148"/>
      <c r="HBR182" s="149"/>
      <c r="HBS182" s="150"/>
      <c r="HBT182" s="151"/>
      <c r="HBU182" s="152"/>
      <c r="HBV182" s="146"/>
      <c r="HBW182" s="113"/>
      <c r="HBX182" s="147"/>
      <c r="HBY182" s="113"/>
      <c r="HBZ182" s="148"/>
      <c r="HCA182" s="149"/>
      <c r="HCB182" s="150"/>
      <c r="HCC182" s="151"/>
      <c r="HCD182" s="152"/>
      <c r="HCE182" s="146"/>
      <c r="HCF182" s="113"/>
      <c r="HCG182" s="147"/>
      <c r="HCH182" s="113"/>
      <c r="HCI182" s="148"/>
      <c r="HCJ182" s="149"/>
      <c r="HCK182" s="150"/>
      <c r="HCL182" s="151"/>
      <c r="HCM182" s="152"/>
      <c r="HCN182" s="146"/>
      <c r="HCO182" s="113"/>
      <c r="HCP182" s="147"/>
      <c r="HCQ182" s="113"/>
      <c r="HCR182" s="148"/>
      <c r="HCS182" s="149"/>
      <c r="HCT182" s="150"/>
      <c r="HCU182" s="151"/>
      <c r="HCV182" s="152"/>
      <c r="HCW182" s="146"/>
      <c r="HCX182" s="113"/>
      <c r="HCY182" s="147"/>
      <c r="HCZ182" s="113"/>
      <c r="HDA182" s="148"/>
      <c r="HDB182" s="149"/>
      <c r="HDC182" s="150"/>
      <c r="HDD182" s="151"/>
      <c r="HDE182" s="152"/>
      <c r="HDF182" s="146"/>
      <c r="HDG182" s="113"/>
      <c r="HDH182" s="147"/>
      <c r="HDI182" s="113"/>
      <c r="HDJ182" s="148"/>
      <c r="HDK182" s="149"/>
      <c r="HDL182" s="150"/>
      <c r="HDM182" s="151"/>
      <c r="HDN182" s="152"/>
      <c r="HDO182" s="146"/>
      <c r="HDP182" s="113"/>
      <c r="HDQ182" s="147"/>
      <c r="HDR182" s="113"/>
      <c r="HDS182" s="148"/>
      <c r="HDT182" s="149"/>
      <c r="HDU182" s="150"/>
      <c r="HDV182" s="151"/>
      <c r="HDW182" s="152"/>
      <c r="HDX182" s="146"/>
      <c r="HDY182" s="113"/>
      <c r="HDZ182" s="147"/>
      <c r="HEA182" s="113"/>
      <c r="HEB182" s="148"/>
      <c r="HEC182" s="149"/>
      <c r="HED182" s="150"/>
      <c r="HEE182" s="151"/>
      <c r="HEF182" s="152"/>
      <c r="HEG182" s="146"/>
      <c r="HEH182" s="113"/>
      <c r="HEI182" s="147"/>
      <c r="HEJ182" s="113"/>
      <c r="HEK182" s="148"/>
      <c r="HEL182" s="149"/>
      <c r="HEM182" s="150"/>
      <c r="HEN182" s="151"/>
      <c r="HEO182" s="152"/>
      <c r="HEP182" s="146"/>
      <c r="HEQ182" s="113"/>
      <c r="HER182" s="147"/>
      <c r="HES182" s="113"/>
      <c r="HET182" s="148"/>
      <c r="HEU182" s="149"/>
      <c r="HEV182" s="150"/>
      <c r="HEW182" s="151"/>
      <c r="HEX182" s="152"/>
      <c r="HEY182" s="146"/>
      <c r="HEZ182" s="113"/>
      <c r="HFA182" s="147"/>
      <c r="HFB182" s="113"/>
      <c r="HFC182" s="148"/>
      <c r="HFD182" s="149"/>
      <c r="HFE182" s="150"/>
      <c r="HFF182" s="151"/>
      <c r="HFG182" s="152"/>
      <c r="HFH182" s="146"/>
      <c r="HFI182" s="113"/>
      <c r="HFJ182" s="147"/>
      <c r="HFK182" s="113"/>
      <c r="HFL182" s="148"/>
      <c r="HFM182" s="149"/>
      <c r="HFN182" s="150"/>
      <c r="HFO182" s="151"/>
      <c r="HFP182" s="152"/>
      <c r="HFQ182" s="146"/>
      <c r="HFR182" s="113"/>
      <c r="HFS182" s="147"/>
      <c r="HFT182" s="113"/>
      <c r="HFU182" s="148"/>
      <c r="HFV182" s="149"/>
      <c r="HFW182" s="150"/>
      <c r="HFX182" s="151"/>
      <c r="HFY182" s="152"/>
      <c r="HFZ182" s="146"/>
      <c r="HGA182" s="113"/>
      <c r="HGB182" s="147"/>
      <c r="HGC182" s="113"/>
      <c r="HGD182" s="148"/>
      <c r="HGE182" s="149"/>
      <c r="HGF182" s="150"/>
      <c r="HGG182" s="151"/>
      <c r="HGH182" s="152"/>
      <c r="HGI182" s="146"/>
      <c r="HGJ182" s="113"/>
      <c r="HGK182" s="147"/>
      <c r="HGL182" s="113"/>
      <c r="HGM182" s="148"/>
      <c r="HGN182" s="149"/>
      <c r="HGO182" s="150"/>
      <c r="HGP182" s="151"/>
      <c r="HGQ182" s="152"/>
      <c r="HGR182" s="146"/>
      <c r="HGS182" s="113"/>
      <c r="HGT182" s="147"/>
      <c r="HGU182" s="113"/>
      <c r="HGV182" s="148"/>
      <c r="HGW182" s="149"/>
      <c r="HGX182" s="150"/>
      <c r="HGY182" s="151"/>
      <c r="HGZ182" s="152"/>
      <c r="HHA182" s="146"/>
      <c r="HHB182" s="113"/>
      <c r="HHC182" s="147"/>
      <c r="HHD182" s="113"/>
      <c r="HHE182" s="148"/>
      <c r="HHF182" s="149"/>
      <c r="HHG182" s="150"/>
      <c r="HHH182" s="151"/>
      <c r="HHI182" s="152"/>
      <c r="HHJ182" s="146"/>
      <c r="HHK182" s="113"/>
      <c r="HHL182" s="147"/>
      <c r="HHM182" s="113"/>
      <c r="HHN182" s="148"/>
      <c r="HHO182" s="149"/>
      <c r="HHP182" s="150"/>
      <c r="HHQ182" s="151"/>
      <c r="HHR182" s="152"/>
      <c r="HHS182" s="146"/>
      <c r="HHT182" s="113"/>
      <c r="HHU182" s="147"/>
      <c r="HHV182" s="113"/>
      <c r="HHW182" s="148"/>
      <c r="HHX182" s="149"/>
      <c r="HHY182" s="150"/>
      <c r="HHZ182" s="151"/>
      <c r="HIA182" s="152"/>
      <c r="HIB182" s="146"/>
      <c r="HIC182" s="113"/>
      <c r="HID182" s="147"/>
      <c r="HIE182" s="113"/>
      <c r="HIF182" s="148"/>
      <c r="HIG182" s="149"/>
      <c r="HIH182" s="150"/>
      <c r="HII182" s="151"/>
      <c r="HIJ182" s="152"/>
      <c r="HIK182" s="146"/>
      <c r="HIL182" s="113"/>
      <c r="HIM182" s="147"/>
      <c r="HIN182" s="113"/>
      <c r="HIO182" s="148"/>
      <c r="HIP182" s="149"/>
      <c r="HIQ182" s="150"/>
      <c r="HIR182" s="151"/>
      <c r="HIS182" s="152"/>
      <c r="HIT182" s="146"/>
      <c r="HIU182" s="113"/>
      <c r="HIV182" s="147"/>
      <c r="HIW182" s="113"/>
      <c r="HIX182" s="148"/>
      <c r="HIY182" s="149"/>
      <c r="HIZ182" s="150"/>
      <c r="HJA182" s="151"/>
      <c r="HJB182" s="152"/>
      <c r="HJC182" s="146"/>
      <c r="HJD182" s="113"/>
      <c r="HJE182" s="147"/>
      <c r="HJF182" s="113"/>
      <c r="HJG182" s="148"/>
      <c r="HJH182" s="149"/>
      <c r="HJI182" s="150"/>
      <c r="HJJ182" s="151"/>
      <c r="HJK182" s="152"/>
      <c r="HJL182" s="146"/>
      <c r="HJM182" s="113"/>
      <c r="HJN182" s="147"/>
      <c r="HJO182" s="113"/>
      <c r="HJP182" s="148"/>
      <c r="HJQ182" s="149"/>
      <c r="HJR182" s="150"/>
      <c r="HJS182" s="151"/>
      <c r="HJT182" s="152"/>
      <c r="HJU182" s="146"/>
      <c r="HJV182" s="113"/>
      <c r="HJW182" s="147"/>
      <c r="HJX182" s="113"/>
      <c r="HJY182" s="148"/>
      <c r="HJZ182" s="149"/>
      <c r="HKA182" s="150"/>
      <c r="HKB182" s="151"/>
      <c r="HKC182" s="152"/>
      <c r="HKD182" s="146"/>
      <c r="HKE182" s="113"/>
      <c r="HKF182" s="147"/>
      <c r="HKG182" s="113"/>
      <c r="HKH182" s="148"/>
      <c r="HKI182" s="149"/>
      <c r="HKJ182" s="150"/>
      <c r="HKK182" s="151"/>
      <c r="HKL182" s="152"/>
      <c r="HKM182" s="146"/>
      <c r="HKN182" s="113"/>
      <c r="HKO182" s="147"/>
      <c r="HKP182" s="113"/>
      <c r="HKQ182" s="148"/>
      <c r="HKR182" s="149"/>
      <c r="HKS182" s="150"/>
      <c r="HKT182" s="151"/>
      <c r="HKU182" s="152"/>
      <c r="HKV182" s="146"/>
      <c r="HKW182" s="113"/>
      <c r="HKX182" s="147"/>
      <c r="HKY182" s="113"/>
      <c r="HKZ182" s="148"/>
      <c r="HLA182" s="149"/>
      <c r="HLB182" s="150"/>
      <c r="HLC182" s="151"/>
      <c r="HLD182" s="152"/>
      <c r="HLE182" s="146"/>
      <c r="HLF182" s="113"/>
      <c r="HLG182" s="147"/>
      <c r="HLH182" s="113"/>
      <c r="HLI182" s="148"/>
      <c r="HLJ182" s="149"/>
      <c r="HLK182" s="150"/>
      <c r="HLL182" s="151"/>
      <c r="HLM182" s="152"/>
      <c r="HLN182" s="146"/>
      <c r="HLO182" s="113"/>
      <c r="HLP182" s="147"/>
      <c r="HLQ182" s="113"/>
      <c r="HLR182" s="148"/>
      <c r="HLS182" s="149"/>
      <c r="HLT182" s="150"/>
      <c r="HLU182" s="151"/>
      <c r="HLV182" s="152"/>
      <c r="HLW182" s="146"/>
      <c r="HLX182" s="113"/>
      <c r="HLY182" s="147"/>
      <c r="HLZ182" s="113"/>
      <c r="HMA182" s="148"/>
      <c r="HMB182" s="149"/>
      <c r="HMC182" s="150"/>
      <c r="HMD182" s="151"/>
      <c r="HME182" s="152"/>
      <c r="HMF182" s="146"/>
      <c r="HMG182" s="113"/>
      <c r="HMH182" s="147"/>
      <c r="HMI182" s="113"/>
      <c r="HMJ182" s="148"/>
      <c r="HMK182" s="149"/>
      <c r="HML182" s="150"/>
      <c r="HMM182" s="151"/>
      <c r="HMN182" s="152"/>
      <c r="HMO182" s="146"/>
      <c r="HMP182" s="113"/>
      <c r="HMQ182" s="147"/>
      <c r="HMR182" s="113"/>
      <c r="HMS182" s="148"/>
      <c r="HMT182" s="149"/>
      <c r="HMU182" s="150"/>
      <c r="HMV182" s="151"/>
      <c r="HMW182" s="152"/>
      <c r="HMX182" s="146"/>
      <c r="HMY182" s="113"/>
      <c r="HMZ182" s="147"/>
      <c r="HNA182" s="113"/>
      <c r="HNB182" s="148"/>
      <c r="HNC182" s="149"/>
      <c r="HND182" s="150"/>
      <c r="HNE182" s="151"/>
      <c r="HNF182" s="152"/>
      <c r="HNG182" s="146"/>
      <c r="HNH182" s="113"/>
      <c r="HNI182" s="147"/>
      <c r="HNJ182" s="113"/>
      <c r="HNK182" s="148"/>
      <c r="HNL182" s="149"/>
      <c r="HNM182" s="150"/>
      <c r="HNN182" s="151"/>
      <c r="HNO182" s="152"/>
      <c r="HNP182" s="146"/>
      <c r="HNQ182" s="113"/>
      <c r="HNR182" s="147"/>
      <c r="HNS182" s="113"/>
      <c r="HNT182" s="148"/>
      <c r="HNU182" s="149"/>
      <c r="HNV182" s="150"/>
      <c r="HNW182" s="151"/>
      <c r="HNX182" s="152"/>
      <c r="HNY182" s="146"/>
      <c r="HNZ182" s="113"/>
      <c r="HOA182" s="147"/>
      <c r="HOB182" s="113"/>
      <c r="HOC182" s="148"/>
      <c r="HOD182" s="149"/>
      <c r="HOE182" s="150"/>
      <c r="HOF182" s="151"/>
      <c r="HOG182" s="152"/>
      <c r="HOH182" s="146"/>
      <c r="HOI182" s="113"/>
      <c r="HOJ182" s="147"/>
      <c r="HOK182" s="113"/>
      <c r="HOL182" s="148"/>
      <c r="HOM182" s="149"/>
      <c r="HON182" s="150"/>
      <c r="HOO182" s="151"/>
      <c r="HOP182" s="152"/>
      <c r="HOQ182" s="146"/>
      <c r="HOR182" s="113"/>
      <c r="HOS182" s="147"/>
      <c r="HOT182" s="113"/>
      <c r="HOU182" s="148"/>
      <c r="HOV182" s="149"/>
      <c r="HOW182" s="150"/>
      <c r="HOX182" s="151"/>
      <c r="HOY182" s="152"/>
      <c r="HOZ182" s="146"/>
      <c r="HPA182" s="113"/>
      <c r="HPB182" s="147"/>
      <c r="HPC182" s="113"/>
      <c r="HPD182" s="148"/>
      <c r="HPE182" s="149"/>
      <c r="HPF182" s="150"/>
      <c r="HPG182" s="151"/>
      <c r="HPH182" s="152"/>
      <c r="HPI182" s="146"/>
      <c r="HPJ182" s="113"/>
      <c r="HPK182" s="147"/>
      <c r="HPL182" s="113"/>
      <c r="HPM182" s="148"/>
      <c r="HPN182" s="149"/>
      <c r="HPO182" s="150"/>
      <c r="HPP182" s="151"/>
      <c r="HPQ182" s="152"/>
      <c r="HPR182" s="146"/>
      <c r="HPS182" s="113"/>
      <c r="HPT182" s="147"/>
      <c r="HPU182" s="113"/>
      <c r="HPV182" s="148"/>
      <c r="HPW182" s="149"/>
      <c r="HPX182" s="150"/>
      <c r="HPY182" s="151"/>
      <c r="HPZ182" s="152"/>
      <c r="HQA182" s="146"/>
      <c r="HQB182" s="113"/>
      <c r="HQC182" s="147"/>
      <c r="HQD182" s="113"/>
      <c r="HQE182" s="148"/>
      <c r="HQF182" s="149"/>
      <c r="HQG182" s="150"/>
      <c r="HQH182" s="151"/>
      <c r="HQI182" s="152"/>
      <c r="HQJ182" s="146"/>
      <c r="HQK182" s="113"/>
      <c r="HQL182" s="147"/>
      <c r="HQM182" s="113"/>
      <c r="HQN182" s="148"/>
      <c r="HQO182" s="149"/>
      <c r="HQP182" s="150"/>
      <c r="HQQ182" s="151"/>
      <c r="HQR182" s="152"/>
      <c r="HQS182" s="146"/>
      <c r="HQT182" s="113"/>
      <c r="HQU182" s="147"/>
      <c r="HQV182" s="113"/>
      <c r="HQW182" s="148"/>
      <c r="HQX182" s="149"/>
      <c r="HQY182" s="150"/>
      <c r="HQZ182" s="151"/>
      <c r="HRA182" s="152"/>
      <c r="HRB182" s="146"/>
      <c r="HRC182" s="113"/>
      <c r="HRD182" s="147"/>
      <c r="HRE182" s="113"/>
      <c r="HRF182" s="148"/>
      <c r="HRG182" s="149"/>
      <c r="HRH182" s="150"/>
      <c r="HRI182" s="151"/>
      <c r="HRJ182" s="152"/>
      <c r="HRK182" s="146"/>
      <c r="HRL182" s="113"/>
      <c r="HRM182" s="147"/>
      <c r="HRN182" s="113"/>
      <c r="HRO182" s="148"/>
      <c r="HRP182" s="149"/>
      <c r="HRQ182" s="150"/>
      <c r="HRR182" s="151"/>
      <c r="HRS182" s="152"/>
      <c r="HRT182" s="146"/>
      <c r="HRU182" s="113"/>
      <c r="HRV182" s="147"/>
      <c r="HRW182" s="113"/>
      <c r="HRX182" s="148"/>
      <c r="HRY182" s="149"/>
      <c r="HRZ182" s="150"/>
      <c r="HSA182" s="151"/>
      <c r="HSB182" s="152"/>
      <c r="HSC182" s="146"/>
      <c r="HSD182" s="113"/>
      <c r="HSE182" s="147"/>
      <c r="HSF182" s="113"/>
      <c r="HSG182" s="148"/>
      <c r="HSH182" s="149"/>
      <c r="HSI182" s="150"/>
      <c r="HSJ182" s="151"/>
      <c r="HSK182" s="152"/>
      <c r="HSL182" s="146"/>
      <c r="HSM182" s="113"/>
      <c r="HSN182" s="147"/>
      <c r="HSO182" s="113"/>
      <c r="HSP182" s="148"/>
      <c r="HSQ182" s="149"/>
      <c r="HSR182" s="150"/>
      <c r="HSS182" s="151"/>
      <c r="HST182" s="152"/>
      <c r="HSU182" s="146"/>
      <c r="HSV182" s="113"/>
      <c r="HSW182" s="147"/>
      <c r="HSX182" s="113"/>
      <c r="HSY182" s="148"/>
      <c r="HSZ182" s="149"/>
      <c r="HTA182" s="150"/>
      <c r="HTB182" s="151"/>
      <c r="HTC182" s="152"/>
      <c r="HTD182" s="146"/>
      <c r="HTE182" s="113"/>
      <c r="HTF182" s="147"/>
      <c r="HTG182" s="113"/>
      <c r="HTH182" s="148"/>
      <c r="HTI182" s="149"/>
      <c r="HTJ182" s="150"/>
      <c r="HTK182" s="151"/>
      <c r="HTL182" s="152"/>
      <c r="HTM182" s="146"/>
      <c r="HTN182" s="113"/>
      <c r="HTO182" s="147"/>
      <c r="HTP182" s="113"/>
      <c r="HTQ182" s="148"/>
      <c r="HTR182" s="149"/>
      <c r="HTS182" s="150"/>
      <c r="HTT182" s="151"/>
      <c r="HTU182" s="152"/>
      <c r="HTV182" s="146"/>
      <c r="HTW182" s="113"/>
      <c r="HTX182" s="147"/>
      <c r="HTY182" s="113"/>
      <c r="HTZ182" s="148"/>
      <c r="HUA182" s="149"/>
      <c r="HUB182" s="150"/>
      <c r="HUC182" s="151"/>
      <c r="HUD182" s="152"/>
      <c r="HUE182" s="146"/>
      <c r="HUF182" s="113"/>
      <c r="HUG182" s="147"/>
      <c r="HUH182" s="113"/>
      <c r="HUI182" s="148"/>
      <c r="HUJ182" s="149"/>
      <c r="HUK182" s="150"/>
      <c r="HUL182" s="151"/>
      <c r="HUM182" s="152"/>
      <c r="HUN182" s="146"/>
      <c r="HUO182" s="113"/>
      <c r="HUP182" s="147"/>
      <c r="HUQ182" s="113"/>
      <c r="HUR182" s="148"/>
      <c r="HUS182" s="149"/>
      <c r="HUT182" s="150"/>
      <c r="HUU182" s="151"/>
      <c r="HUV182" s="152"/>
      <c r="HUW182" s="146"/>
      <c r="HUX182" s="113"/>
      <c r="HUY182" s="147"/>
      <c r="HUZ182" s="113"/>
      <c r="HVA182" s="148"/>
      <c r="HVB182" s="149"/>
      <c r="HVC182" s="150"/>
      <c r="HVD182" s="151"/>
      <c r="HVE182" s="152"/>
      <c r="HVF182" s="146"/>
      <c r="HVG182" s="113"/>
      <c r="HVH182" s="147"/>
      <c r="HVI182" s="113"/>
      <c r="HVJ182" s="148"/>
      <c r="HVK182" s="149"/>
      <c r="HVL182" s="150"/>
      <c r="HVM182" s="151"/>
      <c r="HVN182" s="152"/>
      <c r="HVO182" s="146"/>
      <c r="HVP182" s="113"/>
      <c r="HVQ182" s="147"/>
      <c r="HVR182" s="113"/>
      <c r="HVS182" s="148"/>
      <c r="HVT182" s="149"/>
      <c r="HVU182" s="150"/>
      <c r="HVV182" s="151"/>
      <c r="HVW182" s="152"/>
      <c r="HVX182" s="146"/>
      <c r="HVY182" s="113"/>
      <c r="HVZ182" s="147"/>
      <c r="HWA182" s="113"/>
      <c r="HWB182" s="148"/>
      <c r="HWC182" s="149"/>
      <c r="HWD182" s="150"/>
      <c r="HWE182" s="151"/>
      <c r="HWF182" s="152"/>
      <c r="HWG182" s="146"/>
      <c r="HWH182" s="113"/>
      <c r="HWI182" s="147"/>
      <c r="HWJ182" s="113"/>
      <c r="HWK182" s="148"/>
      <c r="HWL182" s="149"/>
      <c r="HWM182" s="150"/>
      <c r="HWN182" s="151"/>
      <c r="HWO182" s="152"/>
      <c r="HWP182" s="146"/>
      <c r="HWQ182" s="113"/>
      <c r="HWR182" s="147"/>
      <c r="HWS182" s="113"/>
      <c r="HWT182" s="148"/>
      <c r="HWU182" s="149"/>
      <c r="HWV182" s="150"/>
      <c r="HWW182" s="151"/>
      <c r="HWX182" s="152"/>
      <c r="HWY182" s="146"/>
      <c r="HWZ182" s="113"/>
      <c r="HXA182" s="147"/>
      <c r="HXB182" s="113"/>
      <c r="HXC182" s="148"/>
      <c r="HXD182" s="149"/>
      <c r="HXE182" s="150"/>
      <c r="HXF182" s="151"/>
      <c r="HXG182" s="152"/>
      <c r="HXH182" s="146"/>
      <c r="HXI182" s="113"/>
      <c r="HXJ182" s="147"/>
      <c r="HXK182" s="113"/>
      <c r="HXL182" s="148"/>
      <c r="HXM182" s="149"/>
      <c r="HXN182" s="150"/>
      <c r="HXO182" s="151"/>
      <c r="HXP182" s="152"/>
      <c r="HXQ182" s="146"/>
      <c r="HXR182" s="113"/>
      <c r="HXS182" s="147"/>
      <c r="HXT182" s="113"/>
      <c r="HXU182" s="148"/>
      <c r="HXV182" s="149"/>
      <c r="HXW182" s="150"/>
      <c r="HXX182" s="151"/>
      <c r="HXY182" s="152"/>
      <c r="HXZ182" s="146"/>
      <c r="HYA182" s="113"/>
      <c r="HYB182" s="147"/>
      <c r="HYC182" s="113"/>
      <c r="HYD182" s="148"/>
      <c r="HYE182" s="149"/>
      <c r="HYF182" s="150"/>
      <c r="HYG182" s="151"/>
      <c r="HYH182" s="152"/>
      <c r="HYI182" s="146"/>
      <c r="HYJ182" s="113"/>
      <c r="HYK182" s="147"/>
      <c r="HYL182" s="113"/>
      <c r="HYM182" s="148"/>
      <c r="HYN182" s="149"/>
      <c r="HYO182" s="150"/>
      <c r="HYP182" s="151"/>
      <c r="HYQ182" s="152"/>
      <c r="HYR182" s="146"/>
      <c r="HYS182" s="113"/>
      <c r="HYT182" s="147"/>
      <c r="HYU182" s="113"/>
      <c r="HYV182" s="148"/>
      <c r="HYW182" s="149"/>
      <c r="HYX182" s="150"/>
      <c r="HYY182" s="151"/>
      <c r="HYZ182" s="152"/>
      <c r="HZA182" s="146"/>
      <c r="HZB182" s="113"/>
      <c r="HZC182" s="147"/>
      <c r="HZD182" s="113"/>
      <c r="HZE182" s="148"/>
      <c r="HZF182" s="149"/>
      <c r="HZG182" s="150"/>
      <c r="HZH182" s="151"/>
      <c r="HZI182" s="152"/>
      <c r="HZJ182" s="146"/>
      <c r="HZK182" s="113"/>
      <c r="HZL182" s="147"/>
      <c r="HZM182" s="113"/>
      <c r="HZN182" s="148"/>
      <c r="HZO182" s="149"/>
      <c r="HZP182" s="150"/>
      <c r="HZQ182" s="151"/>
      <c r="HZR182" s="152"/>
      <c r="HZS182" s="146"/>
      <c r="HZT182" s="113"/>
      <c r="HZU182" s="147"/>
      <c r="HZV182" s="113"/>
      <c r="HZW182" s="148"/>
      <c r="HZX182" s="149"/>
      <c r="HZY182" s="150"/>
      <c r="HZZ182" s="151"/>
      <c r="IAA182" s="152"/>
      <c r="IAB182" s="146"/>
      <c r="IAC182" s="113"/>
      <c r="IAD182" s="147"/>
      <c r="IAE182" s="113"/>
      <c r="IAF182" s="148"/>
      <c r="IAG182" s="149"/>
      <c r="IAH182" s="150"/>
      <c r="IAI182" s="151"/>
      <c r="IAJ182" s="152"/>
      <c r="IAK182" s="146"/>
      <c r="IAL182" s="113"/>
      <c r="IAM182" s="147"/>
      <c r="IAN182" s="113"/>
      <c r="IAO182" s="148"/>
      <c r="IAP182" s="149"/>
      <c r="IAQ182" s="150"/>
      <c r="IAR182" s="151"/>
      <c r="IAS182" s="152"/>
      <c r="IAT182" s="146"/>
      <c r="IAU182" s="113"/>
      <c r="IAV182" s="147"/>
      <c r="IAW182" s="113"/>
      <c r="IAX182" s="148"/>
      <c r="IAY182" s="149"/>
      <c r="IAZ182" s="150"/>
      <c r="IBA182" s="151"/>
      <c r="IBB182" s="152"/>
      <c r="IBC182" s="146"/>
      <c r="IBD182" s="113"/>
      <c r="IBE182" s="147"/>
      <c r="IBF182" s="113"/>
      <c r="IBG182" s="148"/>
      <c r="IBH182" s="149"/>
      <c r="IBI182" s="150"/>
      <c r="IBJ182" s="151"/>
      <c r="IBK182" s="152"/>
      <c r="IBL182" s="146"/>
      <c r="IBM182" s="113"/>
      <c r="IBN182" s="147"/>
      <c r="IBO182" s="113"/>
      <c r="IBP182" s="148"/>
      <c r="IBQ182" s="149"/>
      <c r="IBR182" s="150"/>
      <c r="IBS182" s="151"/>
      <c r="IBT182" s="152"/>
      <c r="IBU182" s="146"/>
      <c r="IBV182" s="113"/>
      <c r="IBW182" s="147"/>
      <c r="IBX182" s="113"/>
      <c r="IBY182" s="148"/>
      <c r="IBZ182" s="149"/>
      <c r="ICA182" s="150"/>
      <c r="ICB182" s="151"/>
      <c r="ICC182" s="152"/>
      <c r="ICD182" s="146"/>
      <c r="ICE182" s="113"/>
      <c r="ICF182" s="147"/>
      <c r="ICG182" s="113"/>
      <c r="ICH182" s="148"/>
      <c r="ICI182" s="149"/>
      <c r="ICJ182" s="150"/>
      <c r="ICK182" s="151"/>
      <c r="ICL182" s="152"/>
      <c r="ICM182" s="146"/>
      <c r="ICN182" s="113"/>
      <c r="ICO182" s="147"/>
      <c r="ICP182" s="113"/>
      <c r="ICQ182" s="148"/>
      <c r="ICR182" s="149"/>
      <c r="ICS182" s="150"/>
      <c r="ICT182" s="151"/>
      <c r="ICU182" s="152"/>
      <c r="ICV182" s="146"/>
      <c r="ICW182" s="113"/>
      <c r="ICX182" s="147"/>
      <c r="ICY182" s="113"/>
      <c r="ICZ182" s="148"/>
      <c r="IDA182" s="149"/>
      <c r="IDB182" s="150"/>
      <c r="IDC182" s="151"/>
      <c r="IDD182" s="152"/>
      <c r="IDE182" s="146"/>
      <c r="IDF182" s="113"/>
      <c r="IDG182" s="147"/>
      <c r="IDH182" s="113"/>
      <c r="IDI182" s="148"/>
      <c r="IDJ182" s="149"/>
      <c r="IDK182" s="150"/>
      <c r="IDL182" s="151"/>
      <c r="IDM182" s="152"/>
      <c r="IDN182" s="146"/>
      <c r="IDO182" s="113"/>
      <c r="IDP182" s="147"/>
      <c r="IDQ182" s="113"/>
      <c r="IDR182" s="148"/>
      <c r="IDS182" s="149"/>
      <c r="IDT182" s="150"/>
      <c r="IDU182" s="151"/>
      <c r="IDV182" s="152"/>
      <c r="IDW182" s="146"/>
      <c r="IDX182" s="113"/>
      <c r="IDY182" s="147"/>
      <c r="IDZ182" s="113"/>
      <c r="IEA182" s="148"/>
      <c r="IEB182" s="149"/>
      <c r="IEC182" s="150"/>
      <c r="IED182" s="151"/>
      <c r="IEE182" s="152"/>
      <c r="IEF182" s="146"/>
      <c r="IEG182" s="113"/>
      <c r="IEH182" s="147"/>
      <c r="IEI182" s="113"/>
      <c r="IEJ182" s="148"/>
      <c r="IEK182" s="149"/>
      <c r="IEL182" s="150"/>
      <c r="IEM182" s="151"/>
      <c r="IEN182" s="152"/>
      <c r="IEO182" s="146"/>
      <c r="IEP182" s="113"/>
      <c r="IEQ182" s="147"/>
      <c r="IER182" s="113"/>
      <c r="IES182" s="148"/>
      <c r="IET182" s="149"/>
      <c r="IEU182" s="150"/>
      <c r="IEV182" s="151"/>
      <c r="IEW182" s="152"/>
      <c r="IEX182" s="146"/>
      <c r="IEY182" s="113"/>
      <c r="IEZ182" s="147"/>
      <c r="IFA182" s="113"/>
      <c r="IFB182" s="148"/>
      <c r="IFC182" s="149"/>
      <c r="IFD182" s="150"/>
      <c r="IFE182" s="151"/>
      <c r="IFF182" s="152"/>
      <c r="IFG182" s="146"/>
      <c r="IFH182" s="113"/>
      <c r="IFI182" s="147"/>
      <c r="IFJ182" s="113"/>
      <c r="IFK182" s="148"/>
      <c r="IFL182" s="149"/>
      <c r="IFM182" s="150"/>
      <c r="IFN182" s="151"/>
      <c r="IFO182" s="152"/>
      <c r="IFP182" s="146"/>
      <c r="IFQ182" s="113"/>
      <c r="IFR182" s="147"/>
      <c r="IFS182" s="113"/>
      <c r="IFT182" s="148"/>
      <c r="IFU182" s="149"/>
      <c r="IFV182" s="150"/>
      <c r="IFW182" s="151"/>
      <c r="IFX182" s="152"/>
      <c r="IFY182" s="146"/>
      <c r="IFZ182" s="113"/>
      <c r="IGA182" s="147"/>
      <c r="IGB182" s="113"/>
      <c r="IGC182" s="148"/>
      <c r="IGD182" s="149"/>
      <c r="IGE182" s="150"/>
      <c r="IGF182" s="151"/>
      <c r="IGG182" s="152"/>
      <c r="IGH182" s="146"/>
      <c r="IGI182" s="113"/>
      <c r="IGJ182" s="147"/>
      <c r="IGK182" s="113"/>
      <c r="IGL182" s="148"/>
      <c r="IGM182" s="149"/>
      <c r="IGN182" s="150"/>
      <c r="IGO182" s="151"/>
      <c r="IGP182" s="152"/>
      <c r="IGQ182" s="146"/>
      <c r="IGR182" s="113"/>
      <c r="IGS182" s="147"/>
      <c r="IGT182" s="113"/>
      <c r="IGU182" s="148"/>
      <c r="IGV182" s="149"/>
      <c r="IGW182" s="150"/>
      <c r="IGX182" s="151"/>
      <c r="IGY182" s="152"/>
      <c r="IGZ182" s="146"/>
      <c r="IHA182" s="113"/>
      <c r="IHB182" s="147"/>
      <c r="IHC182" s="113"/>
      <c r="IHD182" s="148"/>
      <c r="IHE182" s="149"/>
      <c r="IHF182" s="150"/>
      <c r="IHG182" s="151"/>
      <c r="IHH182" s="152"/>
      <c r="IHI182" s="146"/>
      <c r="IHJ182" s="113"/>
      <c r="IHK182" s="147"/>
      <c r="IHL182" s="113"/>
      <c r="IHM182" s="148"/>
      <c r="IHN182" s="149"/>
      <c r="IHO182" s="150"/>
      <c r="IHP182" s="151"/>
      <c r="IHQ182" s="152"/>
      <c r="IHR182" s="146"/>
      <c r="IHS182" s="113"/>
      <c r="IHT182" s="147"/>
      <c r="IHU182" s="113"/>
      <c r="IHV182" s="148"/>
      <c r="IHW182" s="149"/>
      <c r="IHX182" s="150"/>
      <c r="IHY182" s="151"/>
      <c r="IHZ182" s="152"/>
      <c r="IIA182" s="146"/>
      <c r="IIB182" s="113"/>
      <c r="IIC182" s="147"/>
      <c r="IID182" s="113"/>
      <c r="IIE182" s="148"/>
      <c r="IIF182" s="149"/>
      <c r="IIG182" s="150"/>
      <c r="IIH182" s="151"/>
      <c r="III182" s="152"/>
      <c r="IIJ182" s="146"/>
      <c r="IIK182" s="113"/>
      <c r="IIL182" s="147"/>
      <c r="IIM182" s="113"/>
      <c r="IIN182" s="148"/>
      <c r="IIO182" s="149"/>
      <c r="IIP182" s="150"/>
      <c r="IIQ182" s="151"/>
      <c r="IIR182" s="152"/>
      <c r="IIS182" s="146"/>
      <c r="IIT182" s="113"/>
      <c r="IIU182" s="147"/>
      <c r="IIV182" s="113"/>
      <c r="IIW182" s="148"/>
      <c r="IIX182" s="149"/>
      <c r="IIY182" s="150"/>
      <c r="IIZ182" s="151"/>
      <c r="IJA182" s="152"/>
      <c r="IJB182" s="146"/>
      <c r="IJC182" s="113"/>
      <c r="IJD182" s="147"/>
      <c r="IJE182" s="113"/>
      <c r="IJF182" s="148"/>
      <c r="IJG182" s="149"/>
      <c r="IJH182" s="150"/>
      <c r="IJI182" s="151"/>
      <c r="IJJ182" s="152"/>
      <c r="IJK182" s="146"/>
      <c r="IJL182" s="113"/>
      <c r="IJM182" s="147"/>
      <c r="IJN182" s="113"/>
      <c r="IJO182" s="148"/>
      <c r="IJP182" s="149"/>
      <c r="IJQ182" s="150"/>
      <c r="IJR182" s="151"/>
      <c r="IJS182" s="152"/>
      <c r="IJT182" s="146"/>
      <c r="IJU182" s="113"/>
      <c r="IJV182" s="147"/>
      <c r="IJW182" s="113"/>
      <c r="IJX182" s="148"/>
      <c r="IJY182" s="149"/>
      <c r="IJZ182" s="150"/>
      <c r="IKA182" s="151"/>
      <c r="IKB182" s="152"/>
      <c r="IKC182" s="146"/>
      <c r="IKD182" s="113"/>
      <c r="IKE182" s="147"/>
      <c r="IKF182" s="113"/>
      <c r="IKG182" s="148"/>
      <c r="IKH182" s="149"/>
      <c r="IKI182" s="150"/>
      <c r="IKJ182" s="151"/>
      <c r="IKK182" s="152"/>
      <c r="IKL182" s="146"/>
      <c r="IKM182" s="113"/>
      <c r="IKN182" s="147"/>
      <c r="IKO182" s="113"/>
      <c r="IKP182" s="148"/>
      <c r="IKQ182" s="149"/>
      <c r="IKR182" s="150"/>
      <c r="IKS182" s="151"/>
      <c r="IKT182" s="152"/>
      <c r="IKU182" s="146"/>
      <c r="IKV182" s="113"/>
      <c r="IKW182" s="147"/>
      <c r="IKX182" s="113"/>
      <c r="IKY182" s="148"/>
      <c r="IKZ182" s="149"/>
      <c r="ILA182" s="150"/>
      <c r="ILB182" s="151"/>
      <c r="ILC182" s="152"/>
      <c r="ILD182" s="146"/>
      <c r="ILE182" s="113"/>
      <c r="ILF182" s="147"/>
      <c r="ILG182" s="113"/>
      <c r="ILH182" s="148"/>
      <c r="ILI182" s="149"/>
      <c r="ILJ182" s="150"/>
      <c r="ILK182" s="151"/>
      <c r="ILL182" s="152"/>
      <c r="ILM182" s="146"/>
      <c r="ILN182" s="113"/>
      <c r="ILO182" s="147"/>
      <c r="ILP182" s="113"/>
      <c r="ILQ182" s="148"/>
      <c r="ILR182" s="149"/>
      <c r="ILS182" s="150"/>
      <c r="ILT182" s="151"/>
      <c r="ILU182" s="152"/>
      <c r="ILV182" s="146"/>
      <c r="ILW182" s="113"/>
      <c r="ILX182" s="147"/>
      <c r="ILY182" s="113"/>
      <c r="ILZ182" s="148"/>
      <c r="IMA182" s="149"/>
      <c r="IMB182" s="150"/>
      <c r="IMC182" s="151"/>
      <c r="IMD182" s="152"/>
      <c r="IME182" s="146"/>
      <c r="IMF182" s="113"/>
      <c r="IMG182" s="147"/>
      <c r="IMH182" s="113"/>
      <c r="IMI182" s="148"/>
      <c r="IMJ182" s="149"/>
      <c r="IMK182" s="150"/>
      <c r="IML182" s="151"/>
      <c r="IMM182" s="152"/>
      <c r="IMN182" s="146"/>
      <c r="IMO182" s="113"/>
      <c r="IMP182" s="147"/>
      <c r="IMQ182" s="113"/>
      <c r="IMR182" s="148"/>
      <c r="IMS182" s="149"/>
      <c r="IMT182" s="150"/>
      <c r="IMU182" s="151"/>
      <c r="IMV182" s="152"/>
      <c r="IMW182" s="146"/>
      <c r="IMX182" s="113"/>
      <c r="IMY182" s="147"/>
      <c r="IMZ182" s="113"/>
      <c r="INA182" s="148"/>
      <c r="INB182" s="149"/>
      <c r="INC182" s="150"/>
      <c r="IND182" s="151"/>
      <c r="INE182" s="152"/>
      <c r="INF182" s="146"/>
      <c r="ING182" s="113"/>
      <c r="INH182" s="147"/>
      <c r="INI182" s="113"/>
      <c r="INJ182" s="148"/>
      <c r="INK182" s="149"/>
      <c r="INL182" s="150"/>
      <c r="INM182" s="151"/>
      <c r="INN182" s="152"/>
      <c r="INO182" s="146"/>
      <c r="INP182" s="113"/>
      <c r="INQ182" s="147"/>
      <c r="INR182" s="113"/>
      <c r="INS182" s="148"/>
      <c r="INT182" s="149"/>
      <c r="INU182" s="150"/>
      <c r="INV182" s="151"/>
      <c r="INW182" s="152"/>
      <c r="INX182" s="146"/>
      <c r="INY182" s="113"/>
      <c r="INZ182" s="147"/>
      <c r="IOA182" s="113"/>
      <c r="IOB182" s="148"/>
      <c r="IOC182" s="149"/>
      <c r="IOD182" s="150"/>
      <c r="IOE182" s="151"/>
      <c r="IOF182" s="152"/>
      <c r="IOG182" s="146"/>
      <c r="IOH182" s="113"/>
      <c r="IOI182" s="147"/>
      <c r="IOJ182" s="113"/>
      <c r="IOK182" s="148"/>
      <c r="IOL182" s="149"/>
      <c r="IOM182" s="150"/>
      <c r="ION182" s="151"/>
      <c r="IOO182" s="152"/>
      <c r="IOP182" s="146"/>
      <c r="IOQ182" s="113"/>
      <c r="IOR182" s="147"/>
      <c r="IOS182" s="113"/>
      <c r="IOT182" s="148"/>
      <c r="IOU182" s="149"/>
      <c r="IOV182" s="150"/>
      <c r="IOW182" s="151"/>
      <c r="IOX182" s="152"/>
      <c r="IOY182" s="146"/>
      <c r="IOZ182" s="113"/>
      <c r="IPA182" s="147"/>
      <c r="IPB182" s="113"/>
      <c r="IPC182" s="148"/>
      <c r="IPD182" s="149"/>
      <c r="IPE182" s="150"/>
      <c r="IPF182" s="151"/>
      <c r="IPG182" s="152"/>
      <c r="IPH182" s="146"/>
      <c r="IPI182" s="113"/>
      <c r="IPJ182" s="147"/>
      <c r="IPK182" s="113"/>
      <c r="IPL182" s="148"/>
      <c r="IPM182" s="149"/>
      <c r="IPN182" s="150"/>
      <c r="IPO182" s="151"/>
      <c r="IPP182" s="152"/>
      <c r="IPQ182" s="146"/>
      <c r="IPR182" s="113"/>
      <c r="IPS182" s="147"/>
      <c r="IPT182" s="113"/>
      <c r="IPU182" s="148"/>
      <c r="IPV182" s="149"/>
      <c r="IPW182" s="150"/>
      <c r="IPX182" s="151"/>
      <c r="IPY182" s="152"/>
      <c r="IPZ182" s="146"/>
      <c r="IQA182" s="113"/>
      <c r="IQB182" s="147"/>
      <c r="IQC182" s="113"/>
      <c r="IQD182" s="148"/>
      <c r="IQE182" s="149"/>
      <c r="IQF182" s="150"/>
      <c r="IQG182" s="151"/>
      <c r="IQH182" s="152"/>
      <c r="IQI182" s="146"/>
      <c r="IQJ182" s="113"/>
      <c r="IQK182" s="147"/>
      <c r="IQL182" s="113"/>
      <c r="IQM182" s="148"/>
      <c r="IQN182" s="149"/>
      <c r="IQO182" s="150"/>
      <c r="IQP182" s="151"/>
      <c r="IQQ182" s="152"/>
      <c r="IQR182" s="146"/>
      <c r="IQS182" s="113"/>
      <c r="IQT182" s="147"/>
      <c r="IQU182" s="113"/>
      <c r="IQV182" s="148"/>
      <c r="IQW182" s="149"/>
      <c r="IQX182" s="150"/>
      <c r="IQY182" s="151"/>
      <c r="IQZ182" s="152"/>
      <c r="IRA182" s="146"/>
      <c r="IRB182" s="113"/>
      <c r="IRC182" s="147"/>
      <c r="IRD182" s="113"/>
      <c r="IRE182" s="148"/>
      <c r="IRF182" s="149"/>
      <c r="IRG182" s="150"/>
      <c r="IRH182" s="151"/>
      <c r="IRI182" s="152"/>
      <c r="IRJ182" s="146"/>
      <c r="IRK182" s="113"/>
      <c r="IRL182" s="147"/>
      <c r="IRM182" s="113"/>
      <c r="IRN182" s="148"/>
      <c r="IRO182" s="149"/>
      <c r="IRP182" s="150"/>
      <c r="IRQ182" s="151"/>
      <c r="IRR182" s="152"/>
      <c r="IRS182" s="146"/>
      <c r="IRT182" s="113"/>
      <c r="IRU182" s="147"/>
      <c r="IRV182" s="113"/>
      <c r="IRW182" s="148"/>
      <c r="IRX182" s="149"/>
      <c r="IRY182" s="150"/>
      <c r="IRZ182" s="151"/>
      <c r="ISA182" s="152"/>
      <c r="ISB182" s="146"/>
      <c r="ISC182" s="113"/>
      <c r="ISD182" s="147"/>
      <c r="ISE182" s="113"/>
      <c r="ISF182" s="148"/>
      <c r="ISG182" s="149"/>
      <c r="ISH182" s="150"/>
      <c r="ISI182" s="151"/>
      <c r="ISJ182" s="152"/>
      <c r="ISK182" s="146"/>
      <c r="ISL182" s="113"/>
      <c r="ISM182" s="147"/>
      <c r="ISN182" s="113"/>
      <c r="ISO182" s="148"/>
      <c r="ISP182" s="149"/>
      <c r="ISQ182" s="150"/>
      <c r="ISR182" s="151"/>
      <c r="ISS182" s="152"/>
      <c r="IST182" s="146"/>
      <c r="ISU182" s="113"/>
      <c r="ISV182" s="147"/>
      <c r="ISW182" s="113"/>
      <c r="ISX182" s="148"/>
      <c r="ISY182" s="149"/>
      <c r="ISZ182" s="150"/>
      <c r="ITA182" s="151"/>
      <c r="ITB182" s="152"/>
      <c r="ITC182" s="146"/>
      <c r="ITD182" s="113"/>
      <c r="ITE182" s="147"/>
      <c r="ITF182" s="113"/>
      <c r="ITG182" s="148"/>
      <c r="ITH182" s="149"/>
      <c r="ITI182" s="150"/>
      <c r="ITJ182" s="151"/>
      <c r="ITK182" s="152"/>
      <c r="ITL182" s="146"/>
      <c r="ITM182" s="113"/>
      <c r="ITN182" s="147"/>
      <c r="ITO182" s="113"/>
      <c r="ITP182" s="148"/>
      <c r="ITQ182" s="149"/>
      <c r="ITR182" s="150"/>
      <c r="ITS182" s="151"/>
      <c r="ITT182" s="152"/>
      <c r="ITU182" s="146"/>
      <c r="ITV182" s="113"/>
      <c r="ITW182" s="147"/>
      <c r="ITX182" s="113"/>
      <c r="ITY182" s="148"/>
      <c r="ITZ182" s="149"/>
      <c r="IUA182" s="150"/>
      <c r="IUB182" s="151"/>
      <c r="IUC182" s="152"/>
      <c r="IUD182" s="146"/>
      <c r="IUE182" s="113"/>
      <c r="IUF182" s="147"/>
      <c r="IUG182" s="113"/>
      <c r="IUH182" s="148"/>
      <c r="IUI182" s="149"/>
      <c r="IUJ182" s="150"/>
      <c r="IUK182" s="151"/>
      <c r="IUL182" s="152"/>
      <c r="IUM182" s="146"/>
      <c r="IUN182" s="113"/>
      <c r="IUO182" s="147"/>
      <c r="IUP182" s="113"/>
      <c r="IUQ182" s="148"/>
      <c r="IUR182" s="149"/>
      <c r="IUS182" s="150"/>
      <c r="IUT182" s="151"/>
      <c r="IUU182" s="152"/>
      <c r="IUV182" s="146"/>
      <c r="IUW182" s="113"/>
      <c r="IUX182" s="147"/>
      <c r="IUY182" s="113"/>
      <c r="IUZ182" s="148"/>
      <c r="IVA182" s="149"/>
      <c r="IVB182" s="150"/>
      <c r="IVC182" s="151"/>
      <c r="IVD182" s="152"/>
      <c r="IVE182" s="146"/>
      <c r="IVF182" s="113"/>
      <c r="IVG182" s="147"/>
      <c r="IVH182" s="113"/>
      <c r="IVI182" s="148"/>
      <c r="IVJ182" s="149"/>
      <c r="IVK182" s="150"/>
      <c r="IVL182" s="151"/>
      <c r="IVM182" s="152"/>
      <c r="IVN182" s="146"/>
      <c r="IVO182" s="113"/>
      <c r="IVP182" s="147"/>
      <c r="IVQ182" s="113"/>
      <c r="IVR182" s="148"/>
      <c r="IVS182" s="149"/>
      <c r="IVT182" s="150"/>
      <c r="IVU182" s="151"/>
      <c r="IVV182" s="152"/>
      <c r="IVW182" s="146"/>
      <c r="IVX182" s="113"/>
      <c r="IVY182" s="147"/>
      <c r="IVZ182" s="113"/>
      <c r="IWA182" s="148"/>
      <c r="IWB182" s="149"/>
      <c r="IWC182" s="150"/>
      <c r="IWD182" s="151"/>
      <c r="IWE182" s="152"/>
      <c r="IWF182" s="146"/>
      <c r="IWG182" s="113"/>
      <c r="IWH182" s="147"/>
      <c r="IWI182" s="113"/>
      <c r="IWJ182" s="148"/>
      <c r="IWK182" s="149"/>
      <c r="IWL182" s="150"/>
      <c r="IWM182" s="151"/>
      <c r="IWN182" s="152"/>
      <c r="IWO182" s="146"/>
      <c r="IWP182" s="113"/>
      <c r="IWQ182" s="147"/>
      <c r="IWR182" s="113"/>
      <c r="IWS182" s="148"/>
      <c r="IWT182" s="149"/>
      <c r="IWU182" s="150"/>
      <c r="IWV182" s="151"/>
      <c r="IWW182" s="152"/>
      <c r="IWX182" s="146"/>
      <c r="IWY182" s="113"/>
      <c r="IWZ182" s="147"/>
      <c r="IXA182" s="113"/>
      <c r="IXB182" s="148"/>
      <c r="IXC182" s="149"/>
      <c r="IXD182" s="150"/>
      <c r="IXE182" s="151"/>
      <c r="IXF182" s="152"/>
      <c r="IXG182" s="146"/>
      <c r="IXH182" s="113"/>
      <c r="IXI182" s="147"/>
      <c r="IXJ182" s="113"/>
      <c r="IXK182" s="148"/>
      <c r="IXL182" s="149"/>
      <c r="IXM182" s="150"/>
      <c r="IXN182" s="151"/>
      <c r="IXO182" s="152"/>
      <c r="IXP182" s="146"/>
      <c r="IXQ182" s="113"/>
      <c r="IXR182" s="147"/>
      <c r="IXS182" s="113"/>
      <c r="IXT182" s="148"/>
      <c r="IXU182" s="149"/>
      <c r="IXV182" s="150"/>
      <c r="IXW182" s="151"/>
      <c r="IXX182" s="152"/>
      <c r="IXY182" s="146"/>
      <c r="IXZ182" s="113"/>
      <c r="IYA182" s="147"/>
      <c r="IYB182" s="113"/>
      <c r="IYC182" s="148"/>
      <c r="IYD182" s="149"/>
      <c r="IYE182" s="150"/>
      <c r="IYF182" s="151"/>
      <c r="IYG182" s="152"/>
      <c r="IYH182" s="146"/>
      <c r="IYI182" s="113"/>
      <c r="IYJ182" s="147"/>
      <c r="IYK182" s="113"/>
      <c r="IYL182" s="148"/>
      <c r="IYM182" s="149"/>
      <c r="IYN182" s="150"/>
      <c r="IYO182" s="151"/>
      <c r="IYP182" s="152"/>
      <c r="IYQ182" s="146"/>
      <c r="IYR182" s="113"/>
      <c r="IYS182" s="147"/>
      <c r="IYT182" s="113"/>
      <c r="IYU182" s="148"/>
      <c r="IYV182" s="149"/>
      <c r="IYW182" s="150"/>
      <c r="IYX182" s="151"/>
      <c r="IYY182" s="152"/>
      <c r="IYZ182" s="146"/>
      <c r="IZA182" s="113"/>
      <c r="IZB182" s="147"/>
      <c r="IZC182" s="113"/>
      <c r="IZD182" s="148"/>
      <c r="IZE182" s="149"/>
      <c r="IZF182" s="150"/>
      <c r="IZG182" s="151"/>
      <c r="IZH182" s="152"/>
      <c r="IZI182" s="146"/>
      <c r="IZJ182" s="113"/>
      <c r="IZK182" s="147"/>
      <c r="IZL182" s="113"/>
      <c r="IZM182" s="148"/>
      <c r="IZN182" s="149"/>
      <c r="IZO182" s="150"/>
      <c r="IZP182" s="151"/>
      <c r="IZQ182" s="152"/>
      <c r="IZR182" s="146"/>
      <c r="IZS182" s="113"/>
      <c r="IZT182" s="147"/>
      <c r="IZU182" s="113"/>
      <c r="IZV182" s="148"/>
      <c r="IZW182" s="149"/>
      <c r="IZX182" s="150"/>
      <c r="IZY182" s="151"/>
      <c r="IZZ182" s="152"/>
      <c r="JAA182" s="146"/>
      <c r="JAB182" s="113"/>
      <c r="JAC182" s="147"/>
      <c r="JAD182" s="113"/>
      <c r="JAE182" s="148"/>
      <c r="JAF182" s="149"/>
      <c r="JAG182" s="150"/>
      <c r="JAH182" s="151"/>
      <c r="JAI182" s="152"/>
      <c r="JAJ182" s="146"/>
      <c r="JAK182" s="113"/>
      <c r="JAL182" s="147"/>
      <c r="JAM182" s="113"/>
      <c r="JAN182" s="148"/>
      <c r="JAO182" s="149"/>
      <c r="JAP182" s="150"/>
      <c r="JAQ182" s="151"/>
      <c r="JAR182" s="152"/>
      <c r="JAS182" s="146"/>
      <c r="JAT182" s="113"/>
      <c r="JAU182" s="147"/>
      <c r="JAV182" s="113"/>
      <c r="JAW182" s="148"/>
      <c r="JAX182" s="149"/>
      <c r="JAY182" s="150"/>
      <c r="JAZ182" s="151"/>
      <c r="JBA182" s="152"/>
      <c r="JBB182" s="146"/>
      <c r="JBC182" s="113"/>
      <c r="JBD182" s="147"/>
      <c r="JBE182" s="113"/>
      <c r="JBF182" s="148"/>
      <c r="JBG182" s="149"/>
      <c r="JBH182" s="150"/>
      <c r="JBI182" s="151"/>
      <c r="JBJ182" s="152"/>
      <c r="JBK182" s="146"/>
      <c r="JBL182" s="113"/>
      <c r="JBM182" s="147"/>
      <c r="JBN182" s="113"/>
      <c r="JBO182" s="148"/>
      <c r="JBP182" s="149"/>
      <c r="JBQ182" s="150"/>
      <c r="JBR182" s="151"/>
      <c r="JBS182" s="152"/>
      <c r="JBT182" s="146"/>
      <c r="JBU182" s="113"/>
      <c r="JBV182" s="147"/>
      <c r="JBW182" s="113"/>
      <c r="JBX182" s="148"/>
      <c r="JBY182" s="149"/>
      <c r="JBZ182" s="150"/>
      <c r="JCA182" s="151"/>
      <c r="JCB182" s="152"/>
      <c r="JCC182" s="146"/>
      <c r="JCD182" s="113"/>
      <c r="JCE182" s="147"/>
      <c r="JCF182" s="113"/>
      <c r="JCG182" s="148"/>
      <c r="JCH182" s="149"/>
      <c r="JCI182" s="150"/>
      <c r="JCJ182" s="151"/>
      <c r="JCK182" s="152"/>
      <c r="JCL182" s="146"/>
      <c r="JCM182" s="113"/>
      <c r="JCN182" s="147"/>
      <c r="JCO182" s="113"/>
      <c r="JCP182" s="148"/>
      <c r="JCQ182" s="149"/>
      <c r="JCR182" s="150"/>
      <c r="JCS182" s="151"/>
      <c r="JCT182" s="152"/>
      <c r="JCU182" s="146"/>
      <c r="JCV182" s="113"/>
      <c r="JCW182" s="147"/>
      <c r="JCX182" s="113"/>
      <c r="JCY182" s="148"/>
      <c r="JCZ182" s="149"/>
      <c r="JDA182" s="150"/>
      <c r="JDB182" s="151"/>
      <c r="JDC182" s="152"/>
      <c r="JDD182" s="146"/>
      <c r="JDE182" s="113"/>
      <c r="JDF182" s="147"/>
      <c r="JDG182" s="113"/>
      <c r="JDH182" s="148"/>
      <c r="JDI182" s="149"/>
      <c r="JDJ182" s="150"/>
      <c r="JDK182" s="151"/>
      <c r="JDL182" s="152"/>
      <c r="JDM182" s="146"/>
      <c r="JDN182" s="113"/>
      <c r="JDO182" s="147"/>
      <c r="JDP182" s="113"/>
      <c r="JDQ182" s="148"/>
      <c r="JDR182" s="149"/>
      <c r="JDS182" s="150"/>
      <c r="JDT182" s="151"/>
      <c r="JDU182" s="152"/>
      <c r="JDV182" s="146"/>
      <c r="JDW182" s="113"/>
      <c r="JDX182" s="147"/>
      <c r="JDY182" s="113"/>
      <c r="JDZ182" s="148"/>
      <c r="JEA182" s="149"/>
      <c r="JEB182" s="150"/>
      <c r="JEC182" s="151"/>
      <c r="JED182" s="152"/>
      <c r="JEE182" s="146"/>
      <c r="JEF182" s="113"/>
      <c r="JEG182" s="147"/>
      <c r="JEH182" s="113"/>
      <c r="JEI182" s="148"/>
      <c r="JEJ182" s="149"/>
      <c r="JEK182" s="150"/>
      <c r="JEL182" s="151"/>
      <c r="JEM182" s="152"/>
      <c r="JEN182" s="146"/>
      <c r="JEO182" s="113"/>
      <c r="JEP182" s="147"/>
      <c r="JEQ182" s="113"/>
      <c r="JER182" s="148"/>
      <c r="JES182" s="149"/>
      <c r="JET182" s="150"/>
      <c r="JEU182" s="151"/>
      <c r="JEV182" s="152"/>
      <c r="JEW182" s="146"/>
      <c r="JEX182" s="113"/>
      <c r="JEY182" s="147"/>
      <c r="JEZ182" s="113"/>
      <c r="JFA182" s="148"/>
      <c r="JFB182" s="149"/>
      <c r="JFC182" s="150"/>
      <c r="JFD182" s="151"/>
      <c r="JFE182" s="152"/>
      <c r="JFF182" s="146"/>
      <c r="JFG182" s="113"/>
      <c r="JFH182" s="147"/>
      <c r="JFI182" s="113"/>
      <c r="JFJ182" s="148"/>
      <c r="JFK182" s="149"/>
      <c r="JFL182" s="150"/>
      <c r="JFM182" s="151"/>
      <c r="JFN182" s="152"/>
      <c r="JFO182" s="146"/>
      <c r="JFP182" s="113"/>
      <c r="JFQ182" s="147"/>
      <c r="JFR182" s="113"/>
      <c r="JFS182" s="148"/>
      <c r="JFT182" s="149"/>
      <c r="JFU182" s="150"/>
      <c r="JFV182" s="151"/>
      <c r="JFW182" s="152"/>
      <c r="JFX182" s="146"/>
      <c r="JFY182" s="113"/>
      <c r="JFZ182" s="147"/>
      <c r="JGA182" s="113"/>
      <c r="JGB182" s="148"/>
      <c r="JGC182" s="149"/>
      <c r="JGD182" s="150"/>
      <c r="JGE182" s="151"/>
      <c r="JGF182" s="152"/>
      <c r="JGG182" s="146"/>
      <c r="JGH182" s="113"/>
      <c r="JGI182" s="147"/>
      <c r="JGJ182" s="113"/>
      <c r="JGK182" s="148"/>
      <c r="JGL182" s="149"/>
      <c r="JGM182" s="150"/>
      <c r="JGN182" s="151"/>
      <c r="JGO182" s="152"/>
      <c r="JGP182" s="146"/>
      <c r="JGQ182" s="113"/>
      <c r="JGR182" s="147"/>
      <c r="JGS182" s="113"/>
      <c r="JGT182" s="148"/>
      <c r="JGU182" s="149"/>
      <c r="JGV182" s="150"/>
      <c r="JGW182" s="151"/>
      <c r="JGX182" s="152"/>
      <c r="JGY182" s="146"/>
      <c r="JGZ182" s="113"/>
      <c r="JHA182" s="147"/>
      <c r="JHB182" s="113"/>
      <c r="JHC182" s="148"/>
      <c r="JHD182" s="149"/>
      <c r="JHE182" s="150"/>
      <c r="JHF182" s="151"/>
      <c r="JHG182" s="152"/>
      <c r="JHH182" s="146"/>
      <c r="JHI182" s="113"/>
      <c r="JHJ182" s="147"/>
      <c r="JHK182" s="113"/>
      <c r="JHL182" s="148"/>
      <c r="JHM182" s="149"/>
      <c r="JHN182" s="150"/>
      <c r="JHO182" s="151"/>
      <c r="JHP182" s="152"/>
      <c r="JHQ182" s="146"/>
      <c r="JHR182" s="113"/>
      <c r="JHS182" s="147"/>
      <c r="JHT182" s="113"/>
      <c r="JHU182" s="148"/>
      <c r="JHV182" s="149"/>
      <c r="JHW182" s="150"/>
      <c r="JHX182" s="151"/>
      <c r="JHY182" s="152"/>
      <c r="JHZ182" s="146"/>
      <c r="JIA182" s="113"/>
      <c r="JIB182" s="147"/>
      <c r="JIC182" s="113"/>
      <c r="JID182" s="148"/>
      <c r="JIE182" s="149"/>
      <c r="JIF182" s="150"/>
      <c r="JIG182" s="151"/>
      <c r="JIH182" s="152"/>
      <c r="JII182" s="146"/>
      <c r="JIJ182" s="113"/>
      <c r="JIK182" s="147"/>
      <c r="JIL182" s="113"/>
      <c r="JIM182" s="148"/>
      <c r="JIN182" s="149"/>
      <c r="JIO182" s="150"/>
      <c r="JIP182" s="151"/>
      <c r="JIQ182" s="152"/>
      <c r="JIR182" s="146"/>
      <c r="JIS182" s="113"/>
      <c r="JIT182" s="147"/>
      <c r="JIU182" s="113"/>
      <c r="JIV182" s="148"/>
      <c r="JIW182" s="149"/>
      <c r="JIX182" s="150"/>
      <c r="JIY182" s="151"/>
      <c r="JIZ182" s="152"/>
      <c r="JJA182" s="146"/>
      <c r="JJB182" s="113"/>
      <c r="JJC182" s="147"/>
      <c r="JJD182" s="113"/>
      <c r="JJE182" s="148"/>
      <c r="JJF182" s="149"/>
      <c r="JJG182" s="150"/>
      <c r="JJH182" s="151"/>
      <c r="JJI182" s="152"/>
      <c r="JJJ182" s="146"/>
      <c r="JJK182" s="113"/>
      <c r="JJL182" s="147"/>
      <c r="JJM182" s="113"/>
      <c r="JJN182" s="148"/>
      <c r="JJO182" s="149"/>
      <c r="JJP182" s="150"/>
      <c r="JJQ182" s="151"/>
      <c r="JJR182" s="152"/>
      <c r="JJS182" s="146"/>
      <c r="JJT182" s="113"/>
      <c r="JJU182" s="147"/>
      <c r="JJV182" s="113"/>
      <c r="JJW182" s="148"/>
      <c r="JJX182" s="149"/>
      <c r="JJY182" s="150"/>
      <c r="JJZ182" s="151"/>
      <c r="JKA182" s="152"/>
      <c r="JKB182" s="146"/>
      <c r="JKC182" s="113"/>
      <c r="JKD182" s="147"/>
      <c r="JKE182" s="113"/>
      <c r="JKF182" s="148"/>
      <c r="JKG182" s="149"/>
      <c r="JKH182" s="150"/>
      <c r="JKI182" s="151"/>
      <c r="JKJ182" s="152"/>
      <c r="JKK182" s="146"/>
      <c r="JKL182" s="113"/>
      <c r="JKM182" s="147"/>
      <c r="JKN182" s="113"/>
      <c r="JKO182" s="148"/>
      <c r="JKP182" s="149"/>
      <c r="JKQ182" s="150"/>
      <c r="JKR182" s="151"/>
      <c r="JKS182" s="152"/>
      <c r="JKT182" s="146"/>
      <c r="JKU182" s="113"/>
      <c r="JKV182" s="147"/>
      <c r="JKW182" s="113"/>
      <c r="JKX182" s="148"/>
      <c r="JKY182" s="149"/>
      <c r="JKZ182" s="150"/>
      <c r="JLA182" s="151"/>
      <c r="JLB182" s="152"/>
      <c r="JLC182" s="146"/>
      <c r="JLD182" s="113"/>
      <c r="JLE182" s="147"/>
      <c r="JLF182" s="113"/>
      <c r="JLG182" s="148"/>
      <c r="JLH182" s="149"/>
      <c r="JLI182" s="150"/>
      <c r="JLJ182" s="151"/>
      <c r="JLK182" s="152"/>
      <c r="JLL182" s="146"/>
      <c r="JLM182" s="113"/>
      <c r="JLN182" s="147"/>
      <c r="JLO182" s="113"/>
      <c r="JLP182" s="148"/>
      <c r="JLQ182" s="149"/>
      <c r="JLR182" s="150"/>
      <c r="JLS182" s="151"/>
      <c r="JLT182" s="152"/>
      <c r="JLU182" s="146"/>
      <c r="JLV182" s="113"/>
      <c r="JLW182" s="147"/>
      <c r="JLX182" s="113"/>
      <c r="JLY182" s="148"/>
      <c r="JLZ182" s="149"/>
      <c r="JMA182" s="150"/>
      <c r="JMB182" s="151"/>
      <c r="JMC182" s="152"/>
      <c r="JMD182" s="146"/>
      <c r="JME182" s="113"/>
      <c r="JMF182" s="147"/>
      <c r="JMG182" s="113"/>
      <c r="JMH182" s="148"/>
      <c r="JMI182" s="149"/>
      <c r="JMJ182" s="150"/>
      <c r="JMK182" s="151"/>
      <c r="JML182" s="152"/>
      <c r="JMM182" s="146"/>
      <c r="JMN182" s="113"/>
      <c r="JMO182" s="147"/>
      <c r="JMP182" s="113"/>
      <c r="JMQ182" s="148"/>
      <c r="JMR182" s="149"/>
      <c r="JMS182" s="150"/>
      <c r="JMT182" s="151"/>
      <c r="JMU182" s="152"/>
      <c r="JMV182" s="146"/>
      <c r="JMW182" s="113"/>
      <c r="JMX182" s="147"/>
      <c r="JMY182" s="113"/>
      <c r="JMZ182" s="148"/>
      <c r="JNA182" s="149"/>
      <c r="JNB182" s="150"/>
      <c r="JNC182" s="151"/>
      <c r="JND182" s="152"/>
      <c r="JNE182" s="146"/>
      <c r="JNF182" s="113"/>
      <c r="JNG182" s="147"/>
      <c r="JNH182" s="113"/>
      <c r="JNI182" s="148"/>
      <c r="JNJ182" s="149"/>
      <c r="JNK182" s="150"/>
      <c r="JNL182" s="151"/>
      <c r="JNM182" s="152"/>
      <c r="JNN182" s="146"/>
      <c r="JNO182" s="113"/>
      <c r="JNP182" s="147"/>
      <c r="JNQ182" s="113"/>
      <c r="JNR182" s="148"/>
      <c r="JNS182" s="149"/>
      <c r="JNT182" s="150"/>
      <c r="JNU182" s="151"/>
      <c r="JNV182" s="152"/>
      <c r="JNW182" s="146"/>
      <c r="JNX182" s="113"/>
      <c r="JNY182" s="147"/>
      <c r="JNZ182" s="113"/>
      <c r="JOA182" s="148"/>
      <c r="JOB182" s="149"/>
      <c r="JOC182" s="150"/>
      <c r="JOD182" s="151"/>
      <c r="JOE182" s="152"/>
      <c r="JOF182" s="146"/>
      <c r="JOG182" s="113"/>
      <c r="JOH182" s="147"/>
      <c r="JOI182" s="113"/>
      <c r="JOJ182" s="148"/>
      <c r="JOK182" s="149"/>
      <c r="JOL182" s="150"/>
      <c r="JOM182" s="151"/>
      <c r="JON182" s="152"/>
      <c r="JOO182" s="146"/>
      <c r="JOP182" s="113"/>
      <c r="JOQ182" s="147"/>
      <c r="JOR182" s="113"/>
      <c r="JOS182" s="148"/>
      <c r="JOT182" s="149"/>
      <c r="JOU182" s="150"/>
      <c r="JOV182" s="151"/>
      <c r="JOW182" s="152"/>
      <c r="JOX182" s="146"/>
      <c r="JOY182" s="113"/>
      <c r="JOZ182" s="147"/>
      <c r="JPA182" s="113"/>
      <c r="JPB182" s="148"/>
      <c r="JPC182" s="149"/>
      <c r="JPD182" s="150"/>
      <c r="JPE182" s="151"/>
      <c r="JPF182" s="152"/>
      <c r="JPG182" s="146"/>
      <c r="JPH182" s="113"/>
      <c r="JPI182" s="147"/>
      <c r="JPJ182" s="113"/>
      <c r="JPK182" s="148"/>
      <c r="JPL182" s="149"/>
      <c r="JPM182" s="150"/>
      <c r="JPN182" s="151"/>
      <c r="JPO182" s="152"/>
      <c r="JPP182" s="146"/>
      <c r="JPQ182" s="113"/>
      <c r="JPR182" s="147"/>
      <c r="JPS182" s="113"/>
      <c r="JPT182" s="148"/>
      <c r="JPU182" s="149"/>
      <c r="JPV182" s="150"/>
      <c r="JPW182" s="151"/>
      <c r="JPX182" s="152"/>
      <c r="JPY182" s="146"/>
      <c r="JPZ182" s="113"/>
      <c r="JQA182" s="147"/>
      <c r="JQB182" s="113"/>
      <c r="JQC182" s="148"/>
      <c r="JQD182" s="149"/>
      <c r="JQE182" s="150"/>
      <c r="JQF182" s="151"/>
      <c r="JQG182" s="152"/>
      <c r="JQH182" s="146"/>
      <c r="JQI182" s="113"/>
      <c r="JQJ182" s="147"/>
      <c r="JQK182" s="113"/>
      <c r="JQL182" s="148"/>
      <c r="JQM182" s="149"/>
      <c r="JQN182" s="150"/>
      <c r="JQO182" s="151"/>
      <c r="JQP182" s="152"/>
      <c r="JQQ182" s="146"/>
      <c r="JQR182" s="113"/>
      <c r="JQS182" s="147"/>
      <c r="JQT182" s="113"/>
      <c r="JQU182" s="148"/>
      <c r="JQV182" s="149"/>
      <c r="JQW182" s="150"/>
      <c r="JQX182" s="151"/>
      <c r="JQY182" s="152"/>
      <c r="JQZ182" s="146"/>
      <c r="JRA182" s="113"/>
      <c r="JRB182" s="147"/>
      <c r="JRC182" s="113"/>
      <c r="JRD182" s="148"/>
      <c r="JRE182" s="149"/>
      <c r="JRF182" s="150"/>
      <c r="JRG182" s="151"/>
      <c r="JRH182" s="152"/>
      <c r="JRI182" s="146"/>
      <c r="JRJ182" s="113"/>
      <c r="JRK182" s="147"/>
      <c r="JRL182" s="113"/>
      <c r="JRM182" s="148"/>
      <c r="JRN182" s="149"/>
      <c r="JRO182" s="150"/>
      <c r="JRP182" s="151"/>
      <c r="JRQ182" s="152"/>
      <c r="JRR182" s="146"/>
      <c r="JRS182" s="113"/>
      <c r="JRT182" s="147"/>
      <c r="JRU182" s="113"/>
      <c r="JRV182" s="148"/>
      <c r="JRW182" s="149"/>
      <c r="JRX182" s="150"/>
      <c r="JRY182" s="151"/>
      <c r="JRZ182" s="152"/>
      <c r="JSA182" s="146"/>
      <c r="JSB182" s="113"/>
      <c r="JSC182" s="147"/>
      <c r="JSD182" s="113"/>
      <c r="JSE182" s="148"/>
      <c r="JSF182" s="149"/>
      <c r="JSG182" s="150"/>
      <c r="JSH182" s="151"/>
      <c r="JSI182" s="152"/>
      <c r="JSJ182" s="146"/>
      <c r="JSK182" s="113"/>
      <c r="JSL182" s="147"/>
      <c r="JSM182" s="113"/>
      <c r="JSN182" s="148"/>
      <c r="JSO182" s="149"/>
      <c r="JSP182" s="150"/>
      <c r="JSQ182" s="151"/>
      <c r="JSR182" s="152"/>
      <c r="JSS182" s="146"/>
      <c r="JST182" s="113"/>
      <c r="JSU182" s="147"/>
      <c r="JSV182" s="113"/>
      <c r="JSW182" s="148"/>
      <c r="JSX182" s="149"/>
      <c r="JSY182" s="150"/>
      <c r="JSZ182" s="151"/>
      <c r="JTA182" s="152"/>
      <c r="JTB182" s="146"/>
      <c r="JTC182" s="113"/>
      <c r="JTD182" s="147"/>
      <c r="JTE182" s="113"/>
      <c r="JTF182" s="148"/>
      <c r="JTG182" s="149"/>
      <c r="JTH182" s="150"/>
      <c r="JTI182" s="151"/>
      <c r="JTJ182" s="152"/>
      <c r="JTK182" s="146"/>
      <c r="JTL182" s="113"/>
      <c r="JTM182" s="147"/>
      <c r="JTN182" s="113"/>
      <c r="JTO182" s="148"/>
      <c r="JTP182" s="149"/>
      <c r="JTQ182" s="150"/>
      <c r="JTR182" s="151"/>
      <c r="JTS182" s="152"/>
      <c r="JTT182" s="146"/>
      <c r="JTU182" s="113"/>
      <c r="JTV182" s="147"/>
      <c r="JTW182" s="113"/>
      <c r="JTX182" s="148"/>
      <c r="JTY182" s="149"/>
      <c r="JTZ182" s="150"/>
      <c r="JUA182" s="151"/>
      <c r="JUB182" s="152"/>
      <c r="JUC182" s="146"/>
      <c r="JUD182" s="113"/>
      <c r="JUE182" s="147"/>
      <c r="JUF182" s="113"/>
      <c r="JUG182" s="148"/>
      <c r="JUH182" s="149"/>
      <c r="JUI182" s="150"/>
      <c r="JUJ182" s="151"/>
      <c r="JUK182" s="152"/>
      <c r="JUL182" s="146"/>
      <c r="JUM182" s="113"/>
      <c r="JUN182" s="147"/>
      <c r="JUO182" s="113"/>
      <c r="JUP182" s="148"/>
      <c r="JUQ182" s="149"/>
      <c r="JUR182" s="150"/>
      <c r="JUS182" s="151"/>
      <c r="JUT182" s="152"/>
      <c r="JUU182" s="146"/>
      <c r="JUV182" s="113"/>
      <c r="JUW182" s="147"/>
      <c r="JUX182" s="113"/>
      <c r="JUY182" s="148"/>
      <c r="JUZ182" s="149"/>
      <c r="JVA182" s="150"/>
      <c r="JVB182" s="151"/>
      <c r="JVC182" s="152"/>
      <c r="JVD182" s="146"/>
      <c r="JVE182" s="113"/>
      <c r="JVF182" s="147"/>
      <c r="JVG182" s="113"/>
      <c r="JVH182" s="148"/>
      <c r="JVI182" s="149"/>
      <c r="JVJ182" s="150"/>
      <c r="JVK182" s="151"/>
      <c r="JVL182" s="152"/>
      <c r="JVM182" s="146"/>
      <c r="JVN182" s="113"/>
      <c r="JVO182" s="147"/>
      <c r="JVP182" s="113"/>
      <c r="JVQ182" s="148"/>
      <c r="JVR182" s="149"/>
      <c r="JVS182" s="150"/>
      <c r="JVT182" s="151"/>
      <c r="JVU182" s="152"/>
      <c r="JVV182" s="146"/>
      <c r="JVW182" s="113"/>
      <c r="JVX182" s="147"/>
      <c r="JVY182" s="113"/>
      <c r="JVZ182" s="148"/>
      <c r="JWA182" s="149"/>
      <c r="JWB182" s="150"/>
      <c r="JWC182" s="151"/>
      <c r="JWD182" s="152"/>
      <c r="JWE182" s="146"/>
      <c r="JWF182" s="113"/>
      <c r="JWG182" s="147"/>
      <c r="JWH182" s="113"/>
      <c r="JWI182" s="148"/>
      <c r="JWJ182" s="149"/>
      <c r="JWK182" s="150"/>
      <c r="JWL182" s="151"/>
      <c r="JWM182" s="152"/>
      <c r="JWN182" s="146"/>
      <c r="JWO182" s="113"/>
      <c r="JWP182" s="147"/>
      <c r="JWQ182" s="113"/>
      <c r="JWR182" s="148"/>
      <c r="JWS182" s="149"/>
      <c r="JWT182" s="150"/>
      <c r="JWU182" s="151"/>
      <c r="JWV182" s="152"/>
      <c r="JWW182" s="146"/>
      <c r="JWX182" s="113"/>
      <c r="JWY182" s="147"/>
      <c r="JWZ182" s="113"/>
      <c r="JXA182" s="148"/>
      <c r="JXB182" s="149"/>
      <c r="JXC182" s="150"/>
      <c r="JXD182" s="151"/>
      <c r="JXE182" s="152"/>
      <c r="JXF182" s="146"/>
      <c r="JXG182" s="113"/>
      <c r="JXH182" s="147"/>
      <c r="JXI182" s="113"/>
      <c r="JXJ182" s="148"/>
      <c r="JXK182" s="149"/>
      <c r="JXL182" s="150"/>
      <c r="JXM182" s="151"/>
      <c r="JXN182" s="152"/>
      <c r="JXO182" s="146"/>
      <c r="JXP182" s="113"/>
      <c r="JXQ182" s="147"/>
      <c r="JXR182" s="113"/>
      <c r="JXS182" s="148"/>
      <c r="JXT182" s="149"/>
      <c r="JXU182" s="150"/>
      <c r="JXV182" s="151"/>
      <c r="JXW182" s="152"/>
      <c r="JXX182" s="146"/>
      <c r="JXY182" s="113"/>
      <c r="JXZ182" s="147"/>
      <c r="JYA182" s="113"/>
      <c r="JYB182" s="148"/>
      <c r="JYC182" s="149"/>
      <c r="JYD182" s="150"/>
      <c r="JYE182" s="151"/>
      <c r="JYF182" s="152"/>
      <c r="JYG182" s="146"/>
      <c r="JYH182" s="113"/>
      <c r="JYI182" s="147"/>
      <c r="JYJ182" s="113"/>
      <c r="JYK182" s="148"/>
      <c r="JYL182" s="149"/>
      <c r="JYM182" s="150"/>
      <c r="JYN182" s="151"/>
      <c r="JYO182" s="152"/>
      <c r="JYP182" s="146"/>
      <c r="JYQ182" s="113"/>
      <c r="JYR182" s="147"/>
      <c r="JYS182" s="113"/>
      <c r="JYT182" s="148"/>
      <c r="JYU182" s="149"/>
      <c r="JYV182" s="150"/>
      <c r="JYW182" s="151"/>
      <c r="JYX182" s="152"/>
      <c r="JYY182" s="146"/>
      <c r="JYZ182" s="113"/>
      <c r="JZA182" s="147"/>
      <c r="JZB182" s="113"/>
      <c r="JZC182" s="148"/>
      <c r="JZD182" s="149"/>
      <c r="JZE182" s="150"/>
      <c r="JZF182" s="151"/>
      <c r="JZG182" s="152"/>
      <c r="JZH182" s="146"/>
      <c r="JZI182" s="113"/>
      <c r="JZJ182" s="147"/>
      <c r="JZK182" s="113"/>
      <c r="JZL182" s="148"/>
      <c r="JZM182" s="149"/>
      <c r="JZN182" s="150"/>
      <c r="JZO182" s="151"/>
      <c r="JZP182" s="152"/>
      <c r="JZQ182" s="146"/>
      <c r="JZR182" s="113"/>
      <c r="JZS182" s="147"/>
      <c r="JZT182" s="113"/>
      <c r="JZU182" s="148"/>
      <c r="JZV182" s="149"/>
      <c r="JZW182" s="150"/>
      <c r="JZX182" s="151"/>
      <c r="JZY182" s="152"/>
      <c r="JZZ182" s="146"/>
      <c r="KAA182" s="113"/>
      <c r="KAB182" s="147"/>
      <c r="KAC182" s="113"/>
      <c r="KAD182" s="148"/>
      <c r="KAE182" s="149"/>
      <c r="KAF182" s="150"/>
      <c r="KAG182" s="151"/>
      <c r="KAH182" s="152"/>
      <c r="KAI182" s="146"/>
      <c r="KAJ182" s="113"/>
      <c r="KAK182" s="147"/>
      <c r="KAL182" s="113"/>
      <c r="KAM182" s="148"/>
      <c r="KAN182" s="149"/>
      <c r="KAO182" s="150"/>
      <c r="KAP182" s="151"/>
      <c r="KAQ182" s="152"/>
      <c r="KAR182" s="146"/>
      <c r="KAS182" s="113"/>
      <c r="KAT182" s="147"/>
      <c r="KAU182" s="113"/>
      <c r="KAV182" s="148"/>
      <c r="KAW182" s="149"/>
      <c r="KAX182" s="150"/>
      <c r="KAY182" s="151"/>
      <c r="KAZ182" s="152"/>
      <c r="KBA182" s="146"/>
      <c r="KBB182" s="113"/>
      <c r="KBC182" s="147"/>
      <c r="KBD182" s="113"/>
      <c r="KBE182" s="148"/>
      <c r="KBF182" s="149"/>
      <c r="KBG182" s="150"/>
      <c r="KBH182" s="151"/>
      <c r="KBI182" s="152"/>
      <c r="KBJ182" s="146"/>
      <c r="KBK182" s="113"/>
      <c r="KBL182" s="147"/>
      <c r="KBM182" s="113"/>
      <c r="KBN182" s="148"/>
      <c r="KBO182" s="149"/>
      <c r="KBP182" s="150"/>
      <c r="KBQ182" s="151"/>
      <c r="KBR182" s="152"/>
      <c r="KBS182" s="146"/>
      <c r="KBT182" s="113"/>
      <c r="KBU182" s="147"/>
      <c r="KBV182" s="113"/>
      <c r="KBW182" s="148"/>
      <c r="KBX182" s="149"/>
      <c r="KBY182" s="150"/>
      <c r="KBZ182" s="151"/>
      <c r="KCA182" s="152"/>
      <c r="KCB182" s="146"/>
      <c r="KCC182" s="113"/>
      <c r="KCD182" s="147"/>
      <c r="KCE182" s="113"/>
      <c r="KCF182" s="148"/>
      <c r="KCG182" s="149"/>
      <c r="KCH182" s="150"/>
      <c r="KCI182" s="151"/>
      <c r="KCJ182" s="152"/>
      <c r="KCK182" s="146"/>
      <c r="KCL182" s="113"/>
      <c r="KCM182" s="147"/>
      <c r="KCN182" s="113"/>
      <c r="KCO182" s="148"/>
      <c r="KCP182" s="149"/>
      <c r="KCQ182" s="150"/>
      <c r="KCR182" s="151"/>
      <c r="KCS182" s="152"/>
      <c r="KCT182" s="146"/>
      <c r="KCU182" s="113"/>
      <c r="KCV182" s="147"/>
      <c r="KCW182" s="113"/>
      <c r="KCX182" s="148"/>
      <c r="KCY182" s="149"/>
      <c r="KCZ182" s="150"/>
      <c r="KDA182" s="151"/>
      <c r="KDB182" s="152"/>
      <c r="KDC182" s="146"/>
      <c r="KDD182" s="113"/>
      <c r="KDE182" s="147"/>
      <c r="KDF182" s="113"/>
      <c r="KDG182" s="148"/>
      <c r="KDH182" s="149"/>
      <c r="KDI182" s="150"/>
      <c r="KDJ182" s="151"/>
      <c r="KDK182" s="152"/>
      <c r="KDL182" s="146"/>
      <c r="KDM182" s="113"/>
      <c r="KDN182" s="147"/>
      <c r="KDO182" s="113"/>
      <c r="KDP182" s="148"/>
      <c r="KDQ182" s="149"/>
      <c r="KDR182" s="150"/>
      <c r="KDS182" s="151"/>
      <c r="KDT182" s="152"/>
      <c r="KDU182" s="146"/>
      <c r="KDV182" s="113"/>
      <c r="KDW182" s="147"/>
      <c r="KDX182" s="113"/>
      <c r="KDY182" s="148"/>
      <c r="KDZ182" s="149"/>
      <c r="KEA182" s="150"/>
      <c r="KEB182" s="151"/>
      <c r="KEC182" s="152"/>
      <c r="KED182" s="146"/>
      <c r="KEE182" s="113"/>
      <c r="KEF182" s="147"/>
      <c r="KEG182" s="113"/>
      <c r="KEH182" s="148"/>
      <c r="KEI182" s="149"/>
      <c r="KEJ182" s="150"/>
      <c r="KEK182" s="151"/>
      <c r="KEL182" s="152"/>
      <c r="KEM182" s="146"/>
      <c r="KEN182" s="113"/>
      <c r="KEO182" s="147"/>
      <c r="KEP182" s="113"/>
      <c r="KEQ182" s="148"/>
      <c r="KER182" s="149"/>
      <c r="KES182" s="150"/>
      <c r="KET182" s="151"/>
      <c r="KEU182" s="152"/>
      <c r="KEV182" s="146"/>
      <c r="KEW182" s="113"/>
      <c r="KEX182" s="147"/>
      <c r="KEY182" s="113"/>
      <c r="KEZ182" s="148"/>
      <c r="KFA182" s="149"/>
      <c r="KFB182" s="150"/>
      <c r="KFC182" s="151"/>
      <c r="KFD182" s="152"/>
      <c r="KFE182" s="146"/>
      <c r="KFF182" s="113"/>
      <c r="KFG182" s="147"/>
      <c r="KFH182" s="113"/>
      <c r="KFI182" s="148"/>
      <c r="KFJ182" s="149"/>
      <c r="KFK182" s="150"/>
      <c r="KFL182" s="151"/>
      <c r="KFM182" s="152"/>
      <c r="KFN182" s="146"/>
      <c r="KFO182" s="113"/>
      <c r="KFP182" s="147"/>
      <c r="KFQ182" s="113"/>
      <c r="KFR182" s="148"/>
      <c r="KFS182" s="149"/>
      <c r="KFT182" s="150"/>
      <c r="KFU182" s="151"/>
      <c r="KFV182" s="152"/>
      <c r="KFW182" s="146"/>
      <c r="KFX182" s="113"/>
      <c r="KFY182" s="147"/>
      <c r="KFZ182" s="113"/>
      <c r="KGA182" s="148"/>
      <c r="KGB182" s="149"/>
      <c r="KGC182" s="150"/>
      <c r="KGD182" s="151"/>
      <c r="KGE182" s="152"/>
      <c r="KGF182" s="146"/>
      <c r="KGG182" s="113"/>
      <c r="KGH182" s="147"/>
      <c r="KGI182" s="113"/>
      <c r="KGJ182" s="148"/>
      <c r="KGK182" s="149"/>
      <c r="KGL182" s="150"/>
      <c r="KGM182" s="151"/>
      <c r="KGN182" s="152"/>
      <c r="KGO182" s="146"/>
      <c r="KGP182" s="113"/>
      <c r="KGQ182" s="147"/>
      <c r="KGR182" s="113"/>
      <c r="KGS182" s="148"/>
      <c r="KGT182" s="149"/>
      <c r="KGU182" s="150"/>
      <c r="KGV182" s="151"/>
      <c r="KGW182" s="152"/>
      <c r="KGX182" s="146"/>
      <c r="KGY182" s="113"/>
      <c r="KGZ182" s="147"/>
      <c r="KHA182" s="113"/>
      <c r="KHB182" s="148"/>
      <c r="KHC182" s="149"/>
      <c r="KHD182" s="150"/>
      <c r="KHE182" s="151"/>
      <c r="KHF182" s="152"/>
      <c r="KHG182" s="146"/>
      <c r="KHH182" s="113"/>
      <c r="KHI182" s="147"/>
      <c r="KHJ182" s="113"/>
      <c r="KHK182" s="148"/>
      <c r="KHL182" s="149"/>
      <c r="KHM182" s="150"/>
      <c r="KHN182" s="151"/>
      <c r="KHO182" s="152"/>
      <c r="KHP182" s="146"/>
      <c r="KHQ182" s="113"/>
      <c r="KHR182" s="147"/>
      <c r="KHS182" s="113"/>
      <c r="KHT182" s="148"/>
      <c r="KHU182" s="149"/>
      <c r="KHV182" s="150"/>
      <c r="KHW182" s="151"/>
      <c r="KHX182" s="152"/>
      <c r="KHY182" s="146"/>
      <c r="KHZ182" s="113"/>
      <c r="KIA182" s="147"/>
      <c r="KIB182" s="113"/>
      <c r="KIC182" s="148"/>
      <c r="KID182" s="149"/>
      <c r="KIE182" s="150"/>
      <c r="KIF182" s="151"/>
      <c r="KIG182" s="152"/>
      <c r="KIH182" s="146"/>
      <c r="KII182" s="113"/>
      <c r="KIJ182" s="147"/>
      <c r="KIK182" s="113"/>
      <c r="KIL182" s="148"/>
      <c r="KIM182" s="149"/>
      <c r="KIN182" s="150"/>
      <c r="KIO182" s="151"/>
      <c r="KIP182" s="152"/>
      <c r="KIQ182" s="146"/>
      <c r="KIR182" s="113"/>
      <c r="KIS182" s="147"/>
      <c r="KIT182" s="113"/>
      <c r="KIU182" s="148"/>
      <c r="KIV182" s="149"/>
      <c r="KIW182" s="150"/>
      <c r="KIX182" s="151"/>
      <c r="KIY182" s="152"/>
      <c r="KIZ182" s="146"/>
      <c r="KJA182" s="113"/>
      <c r="KJB182" s="147"/>
      <c r="KJC182" s="113"/>
      <c r="KJD182" s="148"/>
      <c r="KJE182" s="149"/>
      <c r="KJF182" s="150"/>
      <c r="KJG182" s="151"/>
      <c r="KJH182" s="152"/>
      <c r="KJI182" s="146"/>
      <c r="KJJ182" s="113"/>
      <c r="KJK182" s="147"/>
      <c r="KJL182" s="113"/>
      <c r="KJM182" s="148"/>
      <c r="KJN182" s="149"/>
      <c r="KJO182" s="150"/>
      <c r="KJP182" s="151"/>
      <c r="KJQ182" s="152"/>
      <c r="KJR182" s="146"/>
      <c r="KJS182" s="113"/>
      <c r="KJT182" s="147"/>
      <c r="KJU182" s="113"/>
      <c r="KJV182" s="148"/>
      <c r="KJW182" s="149"/>
      <c r="KJX182" s="150"/>
      <c r="KJY182" s="151"/>
      <c r="KJZ182" s="152"/>
      <c r="KKA182" s="146"/>
      <c r="KKB182" s="113"/>
      <c r="KKC182" s="147"/>
      <c r="KKD182" s="113"/>
      <c r="KKE182" s="148"/>
      <c r="KKF182" s="149"/>
      <c r="KKG182" s="150"/>
      <c r="KKH182" s="151"/>
      <c r="KKI182" s="152"/>
      <c r="KKJ182" s="146"/>
      <c r="KKK182" s="113"/>
      <c r="KKL182" s="147"/>
      <c r="KKM182" s="113"/>
      <c r="KKN182" s="148"/>
      <c r="KKO182" s="149"/>
      <c r="KKP182" s="150"/>
      <c r="KKQ182" s="151"/>
      <c r="KKR182" s="152"/>
      <c r="KKS182" s="146"/>
      <c r="KKT182" s="113"/>
      <c r="KKU182" s="147"/>
      <c r="KKV182" s="113"/>
      <c r="KKW182" s="148"/>
      <c r="KKX182" s="149"/>
      <c r="KKY182" s="150"/>
      <c r="KKZ182" s="151"/>
      <c r="KLA182" s="152"/>
      <c r="KLB182" s="146"/>
      <c r="KLC182" s="113"/>
      <c r="KLD182" s="147"/>
      <c r="KLE182" s="113"/>
      <c r="KLF182" s="148"/>
      <c r="KLG182" s="149"/>
      <c r="KLH182" s="150"/>
      <c r="KLI182" s="151"/>
      <c r="KLJ182" s="152"/>
      <c r="KLK182" s="146"/>
      <c r="KLL182" s="113"/>
      <c r="KLM182" s="147"/>
      <c r="KLN182" s="113"/>
      <c r="KLO182" s="148"/>
      <c r="KLP182" s="149"/>
      <c r="KLQ182" s="150"/>
      <c r="KLR182" s="151"/>
      <c r="KLS182" s="152"/>
      <c r="KLT182" s="146"/>
      <c r="KLU182" s="113"/>
      <c r="KLV182" s="147"/>
      <c r="KLW182" s="113"/>
      <c r="KLX182" s="148"/>
      <c r="KLY182" s="149"/>
      <c r="KLZ182" s="150"/>
      <c r="KMA182" s="151"/>
      <c r="KMB182" s="152"/>
      <c r="KMC182" s="146"/>
      <c r="KMD182" s="113"/>
      <c r="KME182" s="147"/>
      <c r="KMF182" s="113"/>
      <c r="KMG182" s="148"/>
      <c r="KMH182" s="149"/>
      <c r="KMI182" s="150"/>
      <c r="KMJ182" s="151"/>
      <c r="KMK182" s="152"/>
      <c r="KML182" s="146"/>
      <c r="KMM182" s="113"/>
      <c r="KMN182" s="147"/>
      <c r="KMO182" s="113"/>
      <c r="KMP182" s="148"/>
      <c r="KMQ182" s="149"/>
      <c r="KMR182" s="150"/>
      <c r="KMS182" s="151"/>
      <c r="KMT182" s="152"/>
      <c r="KMU182" s="146"/>
      <c r="KMV182" s="113"/>
      <c r="KMW182" s="147"/>
      <c r="KMX182" s="113"/>
      <c r="KMY182" s="148"/>
      <c r="KMZ182" s="149"/>
      <c r="KNA182" s="150"/>
      <c r="KNB182" s="151"/>
      <c r="KNC182" s="152"/>
      <c r="KND182" s="146"/>
      <c r="KNE182" s="113"/>
      <c r="KNF182" s="147"/>
      <c r="KNG182" s="113"/>
      <c r="KNH182" s="148"/>
      <c r="KNI182" s="149"/>
      <c r="KNJ182" s="150"/>
      <c r="KNK182" s="151"/>
      <c r="KNL182" s="152"/>
      <c r="KNM182" s="146"/>
      <c r="KNN182" s="113"/>
      <c r="KNO182" s="147"/>
      <c r="KNP182" s="113"/>
      <c r="KNQ182" s="148"/>
      <c r="KNR182" s="149"/>
      <c r="KNS182" s="150"/>
      <c r="KNT182" s="151"/>
      <c r="KNU182" s="152"/>
      <c r="KNV182" s="146"/>
      <c r="KNW182" s="113"/>
      <c r="KNX182" s="147"/>
      <c r="KNY182" s="113"/>
      <c r="KNZ182" s="148"/>
      <c r="KOA182" s="149"/>
      <c r="KOB182" s="150"/>
      <c r="KOC182" s="151"/>
      <c r="KOD182" s="152"/>
      <c r="KOE182" s="146"/>
      <c r="KOF182" s="113"/>
      <c r="KOG182" s="147"/>
      <c r="KOH182" s="113"/>
      <c r="KOI182" s="148"/>
      <c r="KOJ182" s="149"/>
      <c r="KOK182" s="150"/>
      <c r="KOL182" s="151"/>
      <c r="KOM182" s="152"/>
      <c r="KON182" s="146"/>
      <c r="KOO182" s="113"/>
      <c r="KOP182" s="147"/>
      <c r="KOQ182" s="113"/>
      <c r="KOR182" s="148"/>
      <c r="KOS182" s="149"/>
      <c r="KOT182" s="150"/>
      <c r="KOU182" s="151"/>
      <c r="KOV182" s="152"/>
      <c r="KOW182" s="146"/>
      <c r="KOX182" s="113"/>
      <c r="KOY182" s="147"/>
      <c r="KOZ182" s="113"/>
      <c r="KPA182" s="148"/>
      <c r="KPB182" s="149"/>
      <c r="KPC182" s="150"/>
      <c r="KPD182" s="151"/>
      <c r="KPE182" s="152"/>
      <c r="KPF182" s="146"/>
      <c r="KPG182" s="113"/>
      <c r="KPH182" s="147"/>
      <c r="KPI182" s="113"/>
      <c r="KPJ182" s="148"/>
      <c r="KPK182" s="149"/>
      <c r="KPL182" s="150"/>
      <c r="KPM182" s="151"/>
      <c r="KPN182" s="152"/>
      <c r="KPO182" s="146"/>
      <c r="KPP182" s="113"/>
      <c r="KPQ182" s="147"/>
      <c r="KPR182" s="113"/>
      <c r="KPS182" s="148"/>
      <c r="KPT182" s="149"/>
      <c r="KPU182" s="150"/>
      <c r="KPV182" s="151"/>
      <c r="KPW182" s="152"/>
      <c r="KPX182" s="146"/>
      <c r="KPY182" s="113"/>
      <c r="KPZ182" s="147"/>
      <c r="KQA182" s="113"/>
      <c r="KQB182" s="148"/>
      <c r="KQC182" s="149"/>
      <c r="KQD182" s="150"/>
      <c r="KQE182" s="151"/>
      <c r="KQF182" s="152"/>
      <c r="KQG182" s="146"/>
      <c r="KQH182" s="113"/>
      <c r="KQI182" s="147"/>
      <c r="KQJ182" s="113"/>
      <c r="KQK182" s="148"/>
      <c r="KQL182" s="149"/>
      <c r="KQM182" s="150"/>
      <c r="KQN182" s="151"/>
      <c r="KQO182" s="152"/>
      <c r="KQP182" s="146"/>
      <c r="KQQ182" s="113"/>
      <c r="KQR182" s="147"/>
      <c r="KQS182" s="113"/>
      <c r="KQT182" s="148"/>
      <c r="KQU182" s="149"/>
      <c r="KQV182" s="150"/>
      <c r="KQW182" s="151"/>
      <c r="KQX182" s="152"/>
      <c r="KQY182" s="146"/>
      <c r="KQZ182" s="113"/>
      <c r="KRA182" s="147"/>
      <c r="KRB182" s="113"/>
      <c r="KRC182" s="148"/>
      <c r="KRD182" s="149"/>
      <c r="KRE182" s="150"/>
      <c r="KRF182" s="151"/>
      <c r="KRG182" s="152"/>
      <c r="KRH182" s="146"/>
      <c r="KRI182" s="113"/>
      <c r="KRJ182" s="147"/>
      <c r="KRK182" s="113"/>
      <c r="KRL182" s="148"/>
      <c r="KRM182" s="149"/>
      <c r="KRN182" s="150"/>
      <c r="KRO182" s="151"/>
      <c r="KRP182" s="152"/>
      <c r="KRQ182" s="146"/>
      <c r="KRR182" s="113"/>
      <c r="KRS182" s="147"/>
      <c r="KRT182" s="113"/>
      <c r="KRU182" s="148"/>
      <c r="KRV182" s="149"/>
      <c r="KRW182" s="150"/>
      <c r="KRX182" s="151"/>
      <c r="KRY182" s="152"/>
      <c r="KRZ182" s="146"/>
      <c r="KSA182" s="113"/>
      <c r="KSB182" s="147"/>
      <c r="KSC182" s="113"/>
      <c r="KSD182" s="148"/>
      <c r="KSE182" s="149"/>
      <c r="KSF182" s="150"/>
      <c r="KSG182" s="151"/>
      <c r="KSH182" s="152"/>
      <c r="KSI182" s="146"/>
      <c r="KSJ182" s="113"/>
      <c r="KSK182" s="147"/>
      <c r="KSL182" s="113"/>
      <c r="KSM182" s="148"/>
      <c r="KSN182" s="149"/>
      <c r="KSO182" s="150"/>
      <c r="KSP182" s="151"/>
      <c r="KSQ182" s="152"/>
      <c r="KSR182" s="146"/>
      <c r="KSS182" s="113"/>
      <c r="KST182" s="147"/>
      <c r="KSU182" s="113"/>
      <c r="KSV182" s="148"/>
      <c r="KSW182" s="149"/>
      <c r="KSX182" s="150"/>
      <c r="KSY182" s="151"/>
      <c r="KSZ182" s="152"/>
      <c r="KTA182" s="146"/>
      <c r="KTB182" s="113"/>
      <c r="KTC182" s="147"/>
      <c r="KTD182" s="113"/>
      <c r="KTE182" s="148"/>
      <c r="KTF182" s="149"/>
      <c r="KTG182" s="150"/>
      <c r="KTH182" s="151"/>
      <c r="KTI182" s="152"/>
      <c r="KTJ182" s="146"/>
      <c r="KTK182" s="113"/>
      <c r="KTL182" s="147"/>
      <c r="KTM182" s="113"/>
      <c r="KTN182" s="148"/>
      <c r="KTO182" s="149"/>
      <c r="KTP182" s="150"/>
      <c r="KTQ182" s="151"/>
      <c r="KTR182" s="152"/>
      <c r="KTS182" s="146"/>
      <c r="KTT182" s="113"/>
      <c r="KTU182" s="147"/>
      <c r="KTV182" s="113"/>
      <c r="KTW182" s="148"/>
      <c r="KTX182" s="149"/>
      <c r="KTY182" s="150"/>
      <c r="KTZ182" s="151"/>
      <c r="KUA182" s="152"/>
      <c r="KUB182" s="146"/>
      <c r="KUC182" s="113"/>
      <c r="KUD182" s="147"/>
      <c r="KUE182" s="113"/>
      <c r="KUF182" s="148"/>
      <c r="KUG182" s="149"/>
      <c r="KUH182" s="150"/>
      <c r="KUI182" s="151"/>
      <c r="KUJ182" s="152"/>
      <c r="KUK182" s="146"/>
      <c r="KUL182" s="113"/>
      <c r="KUM182" s="147"/>
      <c r="KUN182" s="113"/>
      <c r="KUO182" s="148"/>
      <c r="KUP182" s="149"/>
      <c r="KUQ182" s="150"/>
      <c r="KUR182" s="151"/>
      <c r="KUS182" s="152"/>
      <c r="KUT182" s="146"/>
      <c r="KUU182" s="113"/>
      <c r="KUV182" s="147"/>
      <c r="KUW182" s="113"/>
      <c r="KUX182" s="148"/>
      <c r="KUY182" s="149"/>
      <c r="KUZ182" s="150"/>
      <c r="KVA182" s="151"/>
      <c r="KVB182" s="152"/>
      <c r="KVC182" s="146"/>
      <c r="KVD182" s="113"/>
      <c r="KVE182" s="147"/>
      <c r="KVF182" s="113"/>
      <c r="KVG182" s="148"/>
      <c r="KVH182" s="149"/>
      <c r="KVI182" s="150"/>
      <c r="KVJ182" s="151"/>
      <c r="KVK182" s="152"/>
      <c r="KVL182" s="146"/>
      <c r="KVM182" s="113"/>
      <c r="KVN182" s="147"/>
      <c r="KVO182" s="113"/>
      <c r="KVP182" s="148"/>
      <c r="KVQ182" s="149"/>
      <c r="KVR182" s="150"/>
      <c r="KVS182" s="151"/>
      <c r="KVT182" s="152"/>
      <c r="KVU182" s="146"/>
      <c r="KVV182" s="113"/>
      <c r="KVW182" s="147"/>
      <c r="KVX182" s="113"/>
      <c r="KVY182" s="148"/>
      <c r="KVZ182" s="149"/>
      <c r="KWA182" s="150"/>
      <c r="KWB182" s="151"/>
      <c r="KWC182" s="152"/>
      <c r="KWD182" s="146"/>
      <c r="KWE182" s="113"/>
      <c r="KWF182" s="147"/>
      <c r="KWG182" s="113"/>
      <c r="KWH182" s="148"/>
      <c r="KWI182" s="149"/>
      <c r="KWJ182" s="150"/>
      <c r="KWK182" s="151"/>
      <c r="KWL182" s="152"/>
      <c r="KWM182" s="146"/>
      <c r="KWN182" s="113"/>
      <c r="KWO182" s="147"/>
      <c r="KWP182" s="113"/>
      <c r="KWQ182" s="148"/>
      <c r="KWR182" s="149"/>
      <c r="KWS182" s="150"/>
      <c r="KWT182" s="151"/>
      <c r="KWU182" s="152"/>
      <c r="KWV182" s="146"/>
      <c r="KWW182" s="113"/>
      <c r="KWX182" s="147"/>
      <c r="KWY182" s="113"/>
      <c r="KWZ182" s="148"/>
      <c r="KXA182" s="149"/>
      <c r="KXB182" s="150"/>
      <c r="KXC182" s="151"/>
      <c r="KXD182" s="152"/>
      <c r="KXE182" s="146"/>
      <c r="KXF182" s="113"/>
      <c r="KXG182" s="147"/>
      <c r="KXH182" s="113"/>
      <c r="KXI182" s="148"/>
      <c r="KXJ182" s="149"/>
      <c r="KXK182" s="150"/>
      <c r="KXL182" s="151"/>
      <c r="KXM182" s="152"/>
      <c r="KXN182" s="146"/>
      <c r="KXO182" s="113"/>
      <c r="KXP182" s="147"/>
      <c r="KXQ182" s="113"/>
      <c r="KXR182" s="148"/>
      <c r="KXS182" s="149"/>
      <c r="KXT182" s="150"/>
      <c r="KXU182" s="151"/>
      <c r="KXV182" s="152"/>
      <c r="KXW182" s="146"/>
      <c r="KXX182" s="113"/>
      <c r="KXY182" s="147"/>
      <c r="KXZ182" s="113"/>
      <c r="KYA182" s="148"/>
      <c r="KYB182" s="149"/>
      <c r="KYC182" s="150"/>
      <c r="KYD182" s="151"/>
      <c r="KYE182" s="152"/>
      <c r="KYF182" s="146"/>
      <c r="KYG182" s="113"/>
      <c r="KYH182" s="147"/>
      <c r="KYI182" s="113"/>
      <c r="KYJ182" s="148"/>
      <c r="KYK182" s="149"/>
      <c r="KYL182" s="150"/>
      <c r="KYM182" s="151"/>
      <c r="KYN182" s="152"/>
      <c r="KYO182" s="146"/>
      <c r="KYP182" s="113"/>
      <c r="KYQ182" s="147"/>
      <c r="KYR182" s="113"/>
      <c r="KYS182" s="148"/>
      <c r="KYT182" s="149"/>
      <c r="KYU182" s="150"/>
      <c r="KYV182" s="151"/>
      <c r="KYW182" s="152"/>
      <c r="KYX182" s="146"/>
      <c r="KYY182" s="113"/>
      <c r="KYZ182" s="147"/>
      <c r="KZA182" s="113"/>
      <c r="KZB182" s="148"/>
      <c r="KZC182" s="149"/>
      <c r="KZD182" s="150"/>
      <c r="KZE182" s="151"/>
      <c r="KZF182" s="152"/>
      <c r="KZG182" s="146"/>
      <c r="KZH182" s="113"/>
      <c r="KZI182" s="147"/>
      <c r="KZJ182" s="113"/>
      <c r="KZK182" s="148"/>
      <c r="KZL182" s="149"/>
      <c r="KZM182" s="150"/>
      <c r="KZN182" s="151"/>
      <c r="KZO182" s="152"/>
      <c r="KZP182" s="146"/>
      <c r="KZQ182" s="113"/>
      <c r="KZR182" s="147"/>
      <c r="KZS182" s="113"/>
      <c r="KZT182" s="148"/>
      <c r="KZU182" s="149"/>
      <c r="KZV182" s="150"/>
      <c r="KZW182" s="151"/>
      <c r="KZX182" s="152"/>
      <c r="KZY182" s="146"/>
      <c r="KZZ182" s="113"/>
      <c r="LAA182" s="147"/>
      <c r="LAB182" s="113"/>
      <c r="LAC182" s="148"/>
      <c r="LAD182" s="149"/>
      <c r="LAE182" s="150"/>
      <c r="LAF182" s="151"/>
      <c r="LAG182" s="152"/>
      <c r="LAH182" s="146"/>
      <c r="LAI182" s="113"/>
      <c r="LAJ182" s="147"/>
      <c r="LAK182" s="113"/>
      <c r="LAL182" s="148"/>
      <c r="LAM182" s="149"/>
      <c r="LAN182" s="150"/>
      <c r="LAO182" s="151"/>
      <c r="LAP182" s="152"/>
      <c r="LAQ182" s="146"/>
      <c r="LAR182" s="113"/>
      <c r="LAS182" s="147"/>
      <c r="LAT182" s="113"/>
      <c r="LAU182" s="148"/>
      <c r="LAV182" s="149"/>
      <c r="LAW182" s="150"/>
      <c r="LAX182" s="151"/>
      <c r="LAY182" s="152"/>
      <c r="LAZ182" s="146"/>
      <c r="LBA182" s="113"/>
      <c r="LBB182" s="147"/>
      <c r="LBC182" s="113"/>
      <c r="LBD182" s="148"/>
      <c r="LBE182" s="149"/>
      <c r="LBF182" s="150"/>
      <c r="LBG182" s="151"/>
      <c r="LBH182" s="152"/>
      <c r="LBI182" s="146"/>
      <c r="LBJ182" s="113"/>
      <c r="LBK182" s="147"/>
      <c r="LBL182" s="113"/>
      <c r="LBM182" s="148"/>
      <c r="LBN182" s="149"/>
      <c r="LBO182" s="150"/>
      <c r="LBP182" s="151"/>
      <c r="LBQ182" s="152"/>
      <c r="LBR182" s="146"/>
      <c r="LBS182" s="113"/>
      <c r="LBT182" s="147"/>
      <c r="LBU182" s="113"/>
      <c r="LBV182" s="148"/>
      <c r="LBW182" s="149"/>
      <c r="LBX182" s="150"/>
      <c r="LBY182" s="151"/>
      <c r="LBZ182" s="152"/>
      <c r="LCA182" s="146"/>
      <c r="LCB182" s="113"/>
      <c r="LCC182" s="147"/>
      <c r="LCD182" s="113"/>
      <c r="LCE182" s="148"/>
      <c r="LCF182" s="149"/>
      <c r="LCG182" s="150"/>
      <c r="LCH182" s="151"/>
      <c r="LCI182" s="152"/>
      <c r="LCJ182" s="146"/>
      <c r="LCK182" s="113"/>
      <c r="LCL182" s="147"/>
      <c r="LCM182" s="113"/>
      <c r="LCN182" s="148"/>
      <c r="LCO182" s="149"/>
      <c r="LCP182" s="150"/>
      <c r="LCQ182" s="151"/>
      <c r="LCR182" s="152"/>
      <c r="LCS182" s="146"/>
      <c r="LCT182" s="113"/>
      <c r="LCU182" s="147"/>
      <c r="LCV182" s="113"/>
      <c r="LCW182" s="148"/>
      <c r="LCX182" s="149"/>
      <c r="LCY182" s="150"/>
      <c r="LCZ182" s="151"/>
      <c r="LDA182" s="152"/>
      <c r="LDB182" s="146"/>
      <c r="LDC182" s="113"/>
      <c r="LDD182" s="147"/>
      <c r="LDE182" s="113"/>
      <c r="LDF182" s="148"/>
      <c r="LDG182" s="149"/>
      <c r="LDH182" s="150"/>
      <c r="LDI182" s="151"/>
      <c r="LDJ182" s="152"/>
      <c r="LDK182" s="146"/>
      <c r="LDL182" s="113"/>
      <c r="LDM182" s="147"/>
      <c r="LDN182" s="113"/>
      <c r="LDO182" s="148"/>
      <c r="LDP182" s="149"/>
      <c r="LDQ182" s="150"/>
      <c r="LDR182" s="151"/>
      <c r="LDS182" s="152"/>
      <c r="LDT182" s="146"/>
      <c r="LDU182" s="113"/>
      <c r="LDV182" s="147"/>
      <c r="LDW182" s="113"/>
      <c r="LDX182" s="148"/>
      <c r="LDY182" s="149"/>
      <c r="LDZ182" s="150"/>
      <c r="LEA182" s="151"/>
      <c r="LEB182" s="152"/>
      <c r="LEC182" s="146"/>
      <c r="LED182" s="113"/>
      <c r="LEE182" s="147"/>
      <c r="LEF182" s="113"/>
      <c r="LEG182" s="148"/>
      <c r="LEH182" s="149"/>
      <c r="LEI182" s="150"/>
      <c r="LEJ182" s="151"/>
      <c r="LEK182" s="152"/>
      <c r="LEL182" s="146"/>
      <c r="LEM182" s="113"/>
      <c r="LEN182" s="147"/>
      <c r="LEO182" s="113"/>
      <c r="LEP182" s="148"/>
      <c r="LEQ182" s="149"/>
      <c r="LER182" s="150"/>
      <c r="LES182" s="151"/>
      <c r="LET182" s="152"/>
      <c r="LEU182" s="146"/>
      <c r="LEV182" s="113"/>
      <c r="LEW182" s="147"/>
      <c r="LEX182" s="113"/>
      <c r="LEY182" s="148"/>
      <c r="LEZ182" s="149"/>
      <c r="LFA182" s="150"/>
      <c r="LFB182" s="151"/>
      <c r="LFC182" s="152"/>
      <c r="LFD182" s="146"/>
      <c r="LFE182" s="113"/>
      <c r="LFF182" s="147"/>
      <c r="LFG182" s="113"/>
      <c r="LFH182" s="148"/>
      <c r="LFI182" s="149"/>
      <c r="LFJ182" s="150"/>
      <c r="LFK182" s="151"/>
      <c r="LFL182" s="152"/>
      <c r="LFM182" s="146"/>
      <c r="LFN182" s="113"/>
      <c r="LFO182" s="147"/>
      <c r="LFP182" s="113"/>
      <c r="LFQ182" s="148"/>
      <c r="LFR182" s="149"/>
      <c r="LFS182" s="150"/>
      <c r="LFT182" s="151"/>
      <c r="LFU182" s="152"/>
      <c r="LFV182" s="146"/>
      <c r="LFW182" s="113"/>
      <c r="LFX182" s="147"/>
      <c r="LFY182" s="113"/>
      <c r="LFZ182" s="148"/>
      <c r="LGA182" s="149"/>
      <c r="LGB182" s="150"/>
      <c r="LGC182" s="151"/>
      <c r="LGD182" s="152"/>
      <c r="LGE182" s="146"/>
      <c r="LGF182" s="113"/>
      <c r="LGG182" s="147"/>
      <c r="LGH182" s="113"/>
      <c r="LGI182" s="148"/>
      <c r="LGJ182" s="149"/>
      <c r="LGK182" s="150"/>
      <c r="LGL182" s="151"/>
      <c r="LGM182" s="152"/>
      <c r="LGN182" s="146"/>
      <c r="LGO182" s="113"/>
      <c r="LGP182" s="147"/>
      <c r="LGQ182" s="113"/>
      <c r="LGR182" s="148"/>
      <c r="LGS182" s="149"/>
      <c r="LGT182" s="150"/>
      <c r="LGU182" s="151"/>
      <c r="LGV182" s="152"/>
      <c r="LGW182" s="146"/>
      <c r="LGX182" s="113"/>
      <c r="LGY182" s="147"/>
      <c r="LGZ182" s="113"/>
      <c r="LHA182" s="148"/>
      <c r="LHB182" s="149"/>
      <c r="LHC182" s="150"/>
      <c r="LHD182" s="151"/>
      <c r="LHE182" s="152"/>
      <c r="LHF182" s="146"/>
      <c r="LHG182" s="113"/>
      <c r="LHH182" s="147"/>
      <c r="LHI182" s="113"/>
      <c r="LHJ182" s="148"/>
      <c r="LHK182" s="149"/>
      <c r="LHL182" s="150"/>
      <c r="LHM182" s="151"/>
      <c r="LHN182" s="152"/>
      <c r="LHO182" s="146"/>
      <c r="LHP182" s="113"/>
      <c r="LHQ182" s="147"/>
      <c r="LHR182" s="113"/>
      <c r="LHS182" s="148"/>
      <c r="LHT182" s="149"/>
      <c r="LHU182" s="150"/>
      <c r="LHV182" s="151"/>
      <c r="LHW182" s="152"/>
      <c r="LHX182" s="146"/>
      <c r="LHY182" s="113"/>
      <c r="LHZ182" s="147"/>
      <c r="LIA182" s="113"/>
      <c r="LIB182" s="148"/>
      <c r="LIC182" s="149"/>
      <c r="LID182" s="150"/>
      <c r="LIE182" s="151"/>
      <c r="LIF182" s="152"/>
      <c r="LIG182" s="146"/>
      <c r="LIH182" s="113"/>
      <c r="LII182" s="147"/>
      <c r="LIJ182" s="113"/>
      <c r="LIK182" s="148"/>
      <c r="LIL182" s="149"/>
      <c r="LIM182" s="150"/>
      <c r="LIN182" s="151"/>
      <c r="LIO182" s="152"/>
      <c r="LIP182" s="146"/>
      <c r="LIQ182" s="113"/>
      <c r="LIR182" s="147"/>
      <c r="LIS182" s="113"/>
      <c r="LIT182" s="148"/>
      <c r="LIU182" s="149"/>
      <c r="LIV182" s="150"/>
      <c r="LIW182" s="151"/>
      <c r="LIX182" s="152"/>
      <c r="LIY182" s="146"/>
      <c r="LIZ182" s="113"/>
      <c r="LJA182" s="147"/>
      <c r="LJB182" s="113"/>
      <c r="LJC182" s="148"/>
      <c r="LJD182" s="149"/>
      <c r="LJE182" s="150"/>
      <c r="LJF182" s="151"/>
      <c r="LJG182" s="152"/>
      <c r="LJH182" s="146"/>
      <c r="LJI182" s="113"/>
      <c r="LJJ182" s="147"/>
      <c r="LJK182" s="113"/>
      <c r="LJL182" s="148"/>
      <c r="LJM182" s="149"/>
      <c r="LJN182" s="150"/>
      <c r="LJO182" s="151"/>
      <c r="LJP182" s="152"/>
      <c r="LJQ182" s="146"/>
      <c r="LJR182" s="113"/>
      <c r="LJS182" s="147"/>
      <c r="LJT182" s="113"/>
      <c r="LJU182" s="148"/>
      <c r="LJV182" s="149"/>
      <c r="LJW182" s="150"/>
      <c r="LJX182" s="151"/>
      <c r="LJY182" s="152"/>
      <c r="LJZ182" s="146"/>
      <c r="LKA182" s="113"/>
      <c r="LKB182" s="147"/>
      <c r="LKC182" s="113"/>
      <c r="LKD182" s="148"/>
      <c r="LKE182" s="149"/>
      <c r="LKF182" s="150"/>
      <c r="LKG182" s="151"/>
      <c r="LKH182" s="152"/>
      <c r="LKI182" s="146"/>
      <c r="LKJ182" s="113"/>
      <c r="LKK182" s="147"/>
      <c r="LKL182" s="113"/>
      <c r="LKM182" s="148"/>
      <c r="LKN182" s="149"/>
      <c r="LKO182" s="150"/>
      <c r="LKP182" s="151"/>
      <c r="LKQ182" s="152"/>
      <c r="LKR182" s="146"/>
      <c r="LKS182" s="113"/>
      <c r="LKT182" s="147"/>
      <c r="LKU182" s="113"/>
      <c r="LKV182" s="148"/>
      <c r="LKW182" s="149"/>
      <c r="LKX182" s="150"/>
      <c r="LKY182" s="151"/>
      <c r="LKZ182" s="152"/>
      <c r="LLA182" s="146"/>
      <c r="LLB182" s="113"/>
      <c r="LLC182" s="147"/>
      <c r="LLD182" s="113"/>
      <c r="LLE182" s="148"/>
      <c r="LLF182" s="149"/>
      <c r="LLG182" s="150"/>
      <c r="LLH182" s="151"/>
      <c r="LLI182" s="152"/>
      <c r="LLJ182" s="146"/>
      <c r="LLK182" s="113"/>
      <c r="LLL182" s="147"/>
      <c r="LLM182" s="113"/>
      <c r="LLN182" s="148"/>
      <c r="LLO182" s="149"/>
      <c r="LLP182" s="150"/>
      <c r="LLQ182" s="151"/>
      <c r="LLR182" s="152"/>
      <c r="LLS182" s="146"/>
      <c r="LLT182" s="113"/>
      <c r="LLU182" s="147"/>
      <c r="LLV182" s="113"/>
      <c r="LLW182" s="148"/>
      <c r="LLX182" s="149"/>
      <c r="LLY182" s="150"/>
      <c r="LLZ182" s="151"/>
      <c r="LMA182" s="152"/>
      <c r="LMB182" s="146"/>
      <c r="LMC182" s="113"/>
      <c r="LMD182" s="147"/>
      <c r="LME182" s="113"/>
      <c r="LMF182" s="148"/>
      <c r="LMG182" s="149"/>
      <c r="LMH182" s="150"/>
      <c r="LMI182" s="151"/>
      <c r="LMJ182" s="152"/>
      <c r="LMK182" s="146"/>
      <c r="LML182" s="113"/>
      <c r="LMM182" s="147"/>
      <c r="LMN182" s="113"/>
      <c r="LMO182" s="148"/>
      <c r="LMP182" s="149"/>
      <c r="LMQ182" s="150"/>
      <c r="LMR182" s="151"/>
      <c r="LMS182" s="152"/>
      <c r="LMT182" s="146"/>
      <c r="LMU182" s="113"/>
      <c r="LMV182" s="147"/>
      <c r="LMW182" s="113"/>
      <c r="LMX182" s="148"/>
      <c r="LMY182" s="149"/>
      <c r="LMZ182" s="150"/>
      <c r="LNA182" s="151"/>
      <c r="LNB182" s="152"/>
      <c r="LNC182" s="146"/>
      <c r="LND182" s="113"/>
      <c r="LNE182" s="147"/>
      <c r="LNF182" s="113"/>
      <c r="LNG182" s="148"/>
      <c r="LNH182" s="149"/>
      <c r="LNI182" s="150"/>
      <c r="LNJ182" s="151"/>
      <c r="LNK182" s="152"/>
      <c r="LNL182" s="146"/>
      <c r="LNM182" s="113"/>
      <c r="LNN182" s="147"/>
      <c r="LNO182" s="113"/>
      <c r="LNP182" s="148"/>
      <c r="LNQ182" s="149"/>
      <c r="LNR182" s="150"/>
      <c r="LNS182" s="151"/>
      <c r="LNT182" s="152"/>
      <c r="LNU182" s="146"/>
      <c r="LNV182" s="113"/>
      <c r="LNW182" s="147"/>
      <c r="LNX182" s="113"/>
      <c r="LNY182" s="148"/>
      <c r="LNZ182" s="149"/>
      <c r="LOA182" s="150"/>
      <c r="LOB182" s="151"/>
      <c r="LOC182" s="152"/>
      <c r="LOD182" s="146"/>
      <c r="LOE182" s="113"/>
      <c r="LOF182" s="147"/>
      <c r="LOG182" s="113"/>
      <c r="LOH182" s="148"/>
      <c r="LOI182" s="149"/>
      <c r="LOJ182" s="150"/>
      <c r="LOK182" s="151"/>
      <c r="LOL182" s="152"/>
      <c r="LOM182" s="146"/>
      <c r="LON182" s="113"/>
      <c r="LOO182" s="147"/>
      <c r="LOP182" s="113"/>
      <c r="LOQ182" s="148"/>
      <c r="LOR182" s="149"/>
      <c r="LOS182" s="150"/>
      <c r="LOT182" s="151"/>
      <c r="LOU182" s="152"/>
      <c r="LOV182" s="146"/>
      <c r="LOW182" s="113"/>
      <c r="LOX182" s="147"/>
      <c r="LOY182" s="113"/>
      <c r="LOZ182" s="148"/>
      <c r="LPA182" s="149"/>
      <c r="LPB182" s="150"/>
      <c r="LPC182" s="151"/>
      <c r="LPD182" s="152"/>
      <c r="LPE182" s="146"/>
      <c r="LPF182" s="113"/>
      <c r="LPG182" s="147"/>
      <c r="LPH182" s="113"/>
      <c r="LPI182" s="148"/>
      <c r="LPJ182" s="149"/>
      <c r="LPK182" s="150"/>
      <c r="LPL182" s="151"/>
      <c r="LPM182" s="152"/>
      <c r="LPN182" s="146"/>
      <c r="LPO182" s="113"/>
      <c r="LPP182" s="147"/>
      <c r="LPQ182" s="113"/>
      <c r="LPR182" s="148"/>
      <c r="LPS182" s="149"/>
      <c r="LPT182" s="150"/>
      <c r="LPU182" s="151"/>
      <c r="LPV182" s="152"/>
      <c r="LPW182" s="146"/>
      <c r="LPX182" s="113"/>
      <c r="LPY182" s="147"/>
      <c r="LPZ182" s="113"/>
      <c r="LQA182" s="148"/>
      <c r="LQB182" s="149"/>
      <c r="LQC182" s="150"/>
      <c r="LQD182" s="151"/>
      <c r="LQE182" s="152"/>
      <c r="LQF182" s="146"/>
      <c r="LQG182" s="113"/>
      <c r="LQH182" s="147"/>
      <c r="LQI182" s="113"/>
      <c r="LQJ182" s="148"/>
      <c r="LQK182" s="149"/>
      <c r="LQL182" s="150"/>
      <c r="LQM182" s="151"/>
      <c r="LQN182" s="152"/>
      <c r="LQO182" s="146"/>
      <c r="LQP182" s="113"/>
      <c r="LQQ182" s="147"/>
      <c r="LQR182" s="113"/>
      <c r="LQS182" s="148"/>
      <c r="LQT182" s="149"/>
      <c r="LQU182" s="150"/>
      <c r="LQV182" s="151"/>
      <c r="LQW182" s="152"/>
      <c r="LQX182" s="146"/>
      <c r="LQY182" s="113"/>
      <c r="LQZ182" s="147"/>
      <c r="LRA182" s="113"/>
      <c r="LRB182" s="148"/>
      <c r="LRC182" s="149"/>
      <c r="LRD182" s="150"/>
      <c r="LRE182" s="151"/>
      <c r="LRF182" s="152"/>
      <c r="LRG182" s="146"/>
      <c r="LRH182" s="113"/>
      <c r="LRI182" s="147"/>
      <c r="LRJ182" s="113"/>
      <c r="LRK182" s="148"/>
      <c r="LRL182" s="149"/>
      <c r="LRM182" s="150"/>
      <c r="LRN182" s="151"/>
      <c r="LRO182" s="152"/>
      <c r="LRP182" s="146"/>
      <c r="LRQ182" s="113"/>
      <c r="LRR182" s="147"/>
      <c r="LRS182" s="113"/>
      <c r="LRT182" s="148"/>
      <c r="LRU182" s="149"/>
      <c r="LRV182" s="150"/>
      <c r="LRW182" s="151"/>
      <c r="LRX182" s="152"/>
      <c r="LRY182" s="146"/>
      <c r="LRZ182" s="113"/>
      <c r="LSA182" s="147"/>
      <c r="LSB182" s="113"/>
      <c r="LSC182" s="148"/>
      <c r="LSD182" s="149"/>
      <c r="LSE182" s="150"/>
      <c r="LSF182" s="151"/>
      <c r="LSG182" s="152"/>
      <c r="LSH182" s="146"/>
      <c r="LSI182" s="113"/>
      <c r="LSJ182" s="147"/>
      <c r="LSK182" s="113"/>
      <c r="LSL182" s="148"/>
      <c r="LSM182" s="149"/>
      <c r="LSN182" s="150"/>
      <c r="LSO182" s="151"/>
      <c r="LSP182" s="152"/>
      <c r="LSQ182" s="146"/>
      <c r="LSR182" s="113"/>
      <c r="LSS182" s="147"/>
      <c r="LST182" s="113"/>
      <c r="LSU182" s="148"/>
      <c r="LSV182" s="149"/>
      <c r="LSW182" s="150"/>
      <c r="LSX182" s="151"/>
      <c r="LSY182" s="152"/>
      <c r="LSZ182" s="146"/>
      <c r="LTA182" s="113"/>
      <c r="LTB182" s="147"/>
      <c r="LTC182" s="113"/>
      <c r="LTD182" s="148"/>
      <c r="LTE182" s="149"/>
      <c r="LTF182" s="150"/>
      <c r="LTG182" s="151"/>
      <c r="LTH182" s="152"/>
      <c r="LTI182" s="146"/>
      <c r="LTJ182" s="113"/>
      <c r="LTK182" s="147"/>
      <c r="LTL182" s="113"/>
      <c r="LTM182" s="148"/>
      <c r="LTN182" s="149"/>
      <c r="LTO182" s="150"/>
      <c r="LTP182" s="151"/>
      <c r="LTQ182" s="152"/>
      <c r="LTR182" s="146"/>
      <c r="LTS182" s="113"/>
      <c r="LTT182" s="147"/>
      <c r="LTU182" s="113"/>
      <c r="LTV182" s="148"/>
      <c r="LTW182" s="149"/>
      <c r="LTX182" s="150"/>
      <c r="LTY182" s="151"/>
      <c r="LTZ182" s="152"/>
      <c r="LUA182" s="146"/>
      <c r="LUB182" s="113"/>
      <c r="LUC182" s="147"/>
      <c r="LUD182" s="113"/>
      <c r="LUE182" s="148"/>
      <c r="LUF182" s="149"/>
      <c r="LUG182" s="150"/>
      <c r="LUH182" s="151"/>
      <c r="LUI182" s="152"/>
      <c r="LUJ182" s="146"/>
      <c r="LUK182" s="113"/>
      <c r="LUL182" s="147"/>
      <c r="LUM182" s="113"/>
      <c r="LUN182" s="148"/>
      <c r="LUO182" s="149"/>
      <c r="LUP182" s="150"/>
      <c r="LUQ182" s="151"/>
      <c r="LUR182" s="152"/>
      <c r="LUS182" s="146"/>
      <c r="LUT182" s="113"/>
      <c r="LUU182" s="147"/>
      <c r="LUV182" s="113"/>
      <c r="LUW182" s="148"/>
      <c r="LUX182" s="149"/>
      <c r="LUY182" s="150"/>
      <c r="LUZ182" s="151"/>
      <c r="LVA182" s="152"/>
      <c r="LVB182" s="146"/>
      <c r="LVC182" s="113"/>
      <c r="LVD182" s="147"/>
      <c r="LVE182" s="113"/>
      <c r="LVF182" s="148"/>
      <c r="LVG182" s="149"/>
      <c r="LVH182" s="150"/>
      <c r="LVI182" s="151"/>
      <c r="LVJ182" s="152"/>
      <c r="LVK182" s="146"/>
      <c r="LVL182" s="113"/>
      <c r="LVM182" s="147"/>
      <c r="LVN182" s="113"/>
      <c r="LVO182" s="148"/>
      <c r="LVP182" s="149"/>
      <c r="LVQ182" s="150"/>
      <c r="LVR182" s="151"/>
      <c r="LVS182" s="152"/>
      <c r="LVT182" s="146"/>
      <c r="LVU182" s="113"/>
      <c r="LVV182" s="147"/>
      <c r="LVW182" s="113"/>
      <c r="LVX182" s="148"/>
      <c r="LVY182" s="149"/>
      <c r="LVZ182" s="150"/>
      <c r="LWA182" s="151"/>
      <c r="LWB182" s="152"/>
      <c r="LWC182" s="146"/>
      <c r="LWD182" s="113"/>
      <c r="LWE182" s="147"/>
      <c r="LWF182" s="113"/>
      <c r="LWG182" s="148"/>
      <c r="LWH182" s="149"/>
      <c r="LWI182" s="150"/>
      <c r="LWJ182" s="151"/>
      <c r="LWK182" s="152"/>
      <c r="LWL182" s="146"/>
      <c r="LWM182" s="113"/>
      <c r="LWN182" s="147"/>
      <c r="LWO182" s="113"/>
      <c r="LWP182" s="148"/>
      <c r="LWQ182" s="149"/>
      <c r="LWR182" s="150"/>
      <c r="LWS182" s="151"/>
      <c r="LWT182" s="152"/>
      <c r="LWU182" s="146"/>
      <c r="LWV182" s="113"/>
      <c r="LWW182" s="147"/>
      <c r="LWX182" s="113"/>
      <c r="LWY182" s="148"/>
      <c r="LWZ182" s="149"/>
      <c r="LXA182" s="150"/>
      <c r="LXB182" s="151"/>
      <c r="LXC182" s="152"/>
      <c r="LXD182" s="146"/>
      <c r="LXE182" s="113"/>
      <c r="LXF182" s="147"/>
      <c r="LXG182" s="113"/>
      <c r="LXH182" s="148"/>
      <c r="LXI182" s="149"/>
      <c r="LXJ182" s="150"/>
      <c r="LXK182" s="151"/>
      <c r="LXL182" s="152"/>
      <c r="LXM182" s="146"/>
      <c r="LXN182" s="113"/>
      <c r="LXO182" s="147"/>
      <c r="LXP182" s="113"/>
      <c r="LXQ182" s="148"/>
      <c r="LXR182" s="149"/>
      <c r="LXS182" s="150"/>
      <c r="LXT182" s="151"/>
      <c r="LXU182" s="152"/>
      <c r="LXV182" s="146"/>
      <c r="LXW182" s="113"/>
      <c r="LXX182" s="147"/>
      <c r="LXY182" s="113"/>
      <c r="LXZ182" s="148"/>
      <c r="LYA182" s="149"/>
      <c r="LYB182" s="150"/>
      <c r="LYC182" s="151"/>
      <c r="LYD182" s="152"/>
      <c r="LYE182" s="146"/>
      <c r="LYF182" s="113"/>
      <c r="LYG182" s="147"/>
      <c r="LYH182" s="113"/>
      <c r="LYI182" s="148"/>
      <c r="LYJ182" s="149"/>
      <c r="LYK182" s="150"/>
      <c r="LYL182" s="151"/>
      <c r="LYM182" s="152"/>
      <c r="LYN182" s="146"/>
      <c r="LYO182" s="113"/>
      <c r="LYP182" s="147"/>
      <c r="LYQ182" s="113"/>
      <c r="LYR182" s="148"/>
      <c r="LYS182" s="149"/>
      <c r="LYT182" s="150"/>
      <c r="LYU182" s="151"/>
      <c r="LYV182" s="152"/>
      <c r="LYW182" s="146"/>
      <c r="LYX182" s="113"/>
      <c r="LYY182" s="147"/>
      <c r="LYZ182" s="113"/>
      <c r="LZA182" s="148"/>
      <c r="LZB182" s="149"/>
      <c r="LZC182" s="150"/>
      <c r="LZD182" s="151"/>
      <c r="LZE182" s="152"/>
      <c r="LZF182" s="146"/>
      <c r="LZG182" s="113"/>
      <c r="LZH182" s="147"/>
      <c r="LZI182" s="113"/>
      <c r="LZJ182" s="148"/>
      <c r="LZK182" s="149"/>
      <c r="LZL182" s="150"/>
      <c r="LZM182" s="151"/>
      <c r="LZN182" s="152"/>
      <c r="LZO182" s="146"/>
      <c r="LZP182" s="113"/>
      <c r="LZQ182" s="147"/>
      <c r="LZR182" s="113"/>
      <c r="LZS182" s="148"/>
      <c r="LZT182" s="149"/>
      <c r="LZU182" s="150"/>
      <c r="LZV182" s="151"/>
      <c r="LZW182" s="152"/>
      <c r="LZX182" s="146"/>
      <c r="LZY182" s="113"/>
      <c r="LZZ182" s="147"/>
      <c r="MAA182" s="113"/>
      <c r="MAB182" s="148"/>
      <c r="MAC182" s="149"/>
      <c r="MAD182" s="150"/>
      <c r="MAE182" s="151"/>
      <c r="MAF182" s="152"/>
      <c r="MAG182" s="146"/>
      <c r="MAH182" s="113"/>
      <c r="MAI182" s="147"/>
      <c r="MAJ182" s="113"/>
      <c r="MAK182" s="148"/>
      <c r="MAL182" s="149"/>
      <c r="MAM182" s="150"/>
      <c r="MAN182" s="151"/>
      <c r="MAO182" s="152"/>
      <c r="MAP182" s="146"/>
      <c r="MAQ182" s="113"/>
      <c r="MAR182" s="147"/>
      <c r="MAS182" s="113"/>
      <c r="MAT182" s="148"/>
      <c r="MAU182" s="149"/>
      <c r="MAV182" s="150"/>
      <c r="MAW182" s="151"/>
      <c r="MAX182" s="152"/>
      <c r="MAY182" s="146"/>
      <c r="MAZ182" s="113"/>
      <c r="MBA182" s="147"/>
      <c r="MBB182" s="113"/>
      <c r="MBC182" s="148"/>
      <c r="MBD182" s="149"/>
      <c r="MBE182" s="150"/>
      <c r="MBF182" s="151"/>
      <c r="MBG182" s="152"/>
      <c r="MBH182" s="146"/>
      <c r="MBI182" s="113"/>
      <c r="MBJ182" s="147"/>
      <c r="MBK182" s="113"/>
      <c r="MBL182" s="148"/>
      <c r="MBM182" s="149"/>
      <c r="MBN182" s="150"/>
      <c r="MBO182" s="151"/>
      <c r="MBP182" s="152"/>
      <c r="MBQ182" s="146"/>
      <c r="MBR182" s="113"/>
      <c r="MBS182" s="147"/>
      <c r="MBT182" s="113"/>
      <c r="MBU182" s="148"/>
      <c r="MBV182" s="149"/>
      <c r="MBW182" s="150"/>
      <c r="MBX182" s="151"/>
      <c r="MBY182" s="152"/>
      <c r="MBZ182" s="146"/>
      <c r="MCA182" s="113"/>
      <c r="MCB182" s="147"/>
      <c r="MCC182" s="113"/>
      <c r="MCD182" s="148"/>
      <c r="MCE182" s="149"/>
      <c r="MCF182" s="150"/>
      <c r="MCG182" s="151"/>
      <c r="MCH182" s="152"/>
      <c r="MCI182" s="146"/>
      <c r="MCJ182" s="113"/>
      <c r="MCK182" s="147"/>
      <c r="MCL182" s="113"/>
      <c r="MCM182" s="148"/>
      <c r="MCN182" s="149"/>
      <c r="MCO182" s="150"/>
      <c r="MCP182" s="151"/>
      <c r="MCQ182" s="152"/>
      <c r="MCR182" s="146"/>
      <c r="MCS182" s="113"/>
      <c r="MCT182" s="147"/>
      <c r="MCU182" s="113"/>
      <c r="MCV182" s="148"/>
      <c r="MCW182" s="149"/>
      <c r="MCX182" s="150"/>
      <c r="MCY182" s="151"/>
      <c r="MCZ182" s="152"/>
      <c r="MDA182" s="146"/>
      <c r="MDB182" s="113"/>
      <c r="MDC182" s="147"/>
      <c r="MDD182" s="113"/>
      <c r="MDE182" s="148"/>
      <c r="MDF182" s="149"/>
      <c r="MDG182" s="150"/>
      <c r="MDH182" s="151"/>
      <c r="MDI182" s="152"/>
      <c r="MDJ182" s="146"/>
      <c r="MDK182" s="113"/>
      <c r="MDL182" s="147"/>
      <c r="MDM182" s="113"/>
      <c r="MDN182" s="148"/>
      <c r="MDO182" s="149"/>
      <c r="MDP182" s="150"/>
      <c r="MDQ182" s="151"/>
      <c r="MDR182" s="152"/>
      <c r="MDS182" s="146"/>
      <c r="MDT182" s="113"/>
      <c r="MDU182" s="147"/>
      <c r="MDV182" s="113"/>
      <c r="MDW182" s="148"/>
      <c r="MDX182" s="149"/>
      <c r="MDY182" s="150"/>
      <c r="MDZ182" s="151"/>
      <c r="MEA182" s="152"/>
      <c r="MEB182" s="146"/>
      <c r="MEC182" s="113"/>
      <c r="MED182" s="147"/>
      <c r="MEE182" s="113"/>
      <c r="MEF182" s="148"/>
      <c r="MEG182" s="149"/>
      <c r="MEH182" s="150"/>
      <c r="MEI182" s="151"/>
      <c r="MEJ182" s="152"/>
      <c r="MEK182" s="146"/>
      <c r="MEL182" s="113"/>
      <c r="MEM182" s="147"/>
      <c r="MEN182" s="113"/>
      <c r="MEO182" s="148"/>
      <c r="MEP182" s="149"/>
      <c r="MEQ182" s="150"/>
      <c r="MER182" s="151"/>
      <c r="MES182" s="152"/>
      <c r="MET182" s="146"/>
      <c r="MEU182" s="113"/>
      <c r="MEV182" s="147"/>
      <c r="MEW182" s="113"/>
      <c r="MEX182" s="148"/>
      <c r="MEY182" s="149"/>
      <c r="MEZ182" s="150"/>
      <c r="MFA182" s="151"/>
      <c r="MFB182" s="152"/>
      <c r="MFC182" s="146"/>
      <c r="MFD182" s="113"/>
      <c r="MFE182" s="147"/>
      <c r="MFF182" s="113"/>
      <c r="MFG182" s="148"/>
      <c r="MFH182" s="149"/>
      <c r="MFI182" s="150"/>
      <c r="MFJ182" s="151"/>
      <c r="MFK182" s="152"/>
      <c r="MFL182" s="146"/>
      <c r="MFM182" s="113"/>
      <c r="MFN182" s="147"/>
      <c r="MFO182" s="113"/>
      <c r="MFP182" s="148"/>
      <c r="MFQ182" s="149"/>
      <c r="MFR182" s="150"/>
      <c r="MFS182" s="151"/>
      <c r="MFT182" s="152"/>
      <c r="MFU182" s="146"/>
      <c r="MFV182" s="113"/>
      <c r="MFW182" s="147"/>
      <c r="MFX182" s="113"/>
      <c r="MFY182" s="148"/>
      <c r="MFZ182" s="149"/>
      <c r="MGA182" s="150"/>
      <c r="MGB182" s="151"/>
      <c r="MGC182" s="152"/>
      <c r="MGD182" s="146"/>
      <c r="MGE182" s="113"/>
      <c r="MGF182" s="147"/>
      <c r="MGG182" s="113"/>
      <c r="MGH182" s="148"/>
      <c r="MGI182" s="149"/>
      <c r="MGJ182" s="150"/>
      <c r="MGK182" s="151"/>
      <c r="MGL182" s="152"/>
      <c r="MGM182" s="146"/>
      <c r="MGN182" s="113"/>
      <c r="MGO182" s="147"/>
      <c r="MGP182" s="113"/>
      <c r="MGQ182" s="148"/>
      <c r="MGR182" s="149"/>
      <c r="MGS182" s="150"/>
      <c r="MGT182" s="151"/>
      <c r="MGU182" s="152"/>
      <c r="MGV182" s="146"/>
      <c r="MGW182" s="113"/>
      <c r="MGX182" s="147"/>
      <c r="MGY182" s="113"/>
      <c r="MGZ182" s="148"/>
      <c r="MHA182" s="149"/>
      <c r="MHB182" s="150"/>
      <c r="MHC182" s="151"/>
      <c r="MHD182" s="152"/>
      <c r="MHE182" s="146"/>
      <c r="MHF182" s="113"/>
      <c r="MHG182" s="147"/>
      <c r="MHH182" s="113"/>
      <c r="MHI182" s="148"/>
      <c r="MHJ182" s="149"/>
      <c r="MHK182" s="150"/>
      <c r="MHL182" s="151"/>
      <c r="MHM182" s="152"/>
      <c r="MHN182" s="146"/>
      <c r="MHO182" s="113"/>
      <c r="MHP182" s="147"/>
      <c r="MHQ182" s="113"/>
      <c r="MHR182" s="148"/>
      <c r="MHS182" s="149"/>
      <c r="MHT182" s="150"/>
      <c r="MHU182" s="151"/>
      <c r="MHV182" s="152"/>
      <c r="MHW182" s="146"/>
      <c r="MHX182" s="113"/>
      <c r="MHY182" s="147"/>
      <c r="MHZ182" s="113"/>
      <c r="MIA182" s="148"/>
      <c r="MIB182" s="149"/>
      <c r="MIC182" s="150"/>
      <c r="MID182" s="151"/>
      <c r="MIE182" s="152"/>
      <c r="MIF182" s="146"/>
      <c r="MIG182" s="113"/>
      <c r="MIH182" s="147"/>
      <c r="MII182" s="113"/>
      <c r="MIJ182" s="148"/>
      <c r="MIK182" s="149"/>
      <c r="MIL182" s="150"/>
      <c r="MIM182" s="151"/>
      <c r="MIN182" s="152"/>
      <c r="MIO182" s="146"/>
      <c r="MIP182" s="113"/>
      <c r="MIQ182" s="147"/>
      <c r="MIR182" s="113"/>
      <c r="MIS182" s="148"/>
      <c r="MIT182" s="149"/>
      <c r="MIU182" s="150"/>
      <c r="MIV182" s="151"/>
      <c r="MIW182" s="152"/>
      <c r="MIX182" s="146"/>
      <c r="MIY182" s="113"/>
      <c r="MIZ182" s="147"/>
      <c r="MJA182" s="113"/>
      <c r="MJB182" s="148"/>
      <c r="MJC182" s="149"/>
      <c r="MJD182" s="150"/>
      <c r="MJE182" s="151"/>
      <c r="MJF182" s="152"/>
      <c r="MJG182" s="146"/>
      <c r="MJH182" s="113"/>
      <c r="MJI182" s="147"/>
      <c r="MJJ182" s="113"/>
      <c r="MJK182" s="148"/>
      <c r="MJL182" s="149"/>
      <c r="MJM182" s="150"/>
      <c r="MJN182" s="151"/>
      <c r="MJO182" s="152"/>
      <c r="MJP182" s="146"/>
      <c r="MJQ182" s="113"/>
      <c r="MJR182" s="147"/>
      <c r="MJS182" s="113"/>
      <c r="MJT182" s="148"/>
      <c r="MJU182" s="149"/>
      <c r="MJV182" s="150"/>
      <c r="MJW182" s="151"/>
      <c r="MJX182" s="152"/>
      <c r="MJY182" s="146"/>
      <c r="MJZ182" s="113"/>
      <c r="MKA182" s="147"/>
      <c r="MKB182" s="113"/>
      <c r="MKC182" s="148"/>
      <c r="MKD182" s="149"/>
      <c r="MKE182" s="150"/>
      <c r="MKF182" s="151"/>
      <c r="MKG182" s="152"/>
      <c r="MKH182" s="146"/>
      <c r="MKI182" s="113"/>
      <c r="MKJ182" s="147"/>
      <c r="MKK182" s="113"/>
      <c r="MKL182" s="148"/>
      <c r="MKM182" s="149"/>
      <c r="MKN182" s="150"/>
      <c r="MKO182" s="151"/>
      <c r="MKP182" s="152"/>
      <c r="MKQ182" s="146"/>
      <c r="MKR182" s="113"/>
      <c r="MKS182" s="147"/>
      <c r="MKT182" s="113"/>
      <c r="MKU182" s="148"/>
      <c r="MKV182" s="149"/>
      <c r="MKW182" s="150"/>
      <c r="MKX182" s="151"/>
      <c r="MKY182" s="152"/>
      <c r="MKZ182" s="146"/>
      <c r="MLA182" s="113"/>
      <c r="MLB182" s="147"/>
      <c r="MLC182" s="113"/>
      <c r="MLD182" s="148"/>
      <c r="MLE182" s="149"/>
      <c r="MLF182" s="150"/>
      <c r="MLG182" s="151"/>
      <c r="MLH182" s="152"/>
      <c r="MLI182" s="146"/>
      <c r="MLJ182" s="113"/>
      <c r="MLK182" s="147"/>
      <c r="MLL182" s="113"/>
      <c r="MLM182" s="148"/>
      <c r="MLN182" s="149"/>
      <c r="MLO182" s="150"/>
      <c r="MLP182" s="151"/>
      <c r="MLQ182" s="152"/>
      <c r="MLR182" s="146"/>
      <c r="MLS182" s="113"/>
      <c r="MLT182" s="147"/>
      <c r="MLU182" s="113"/>
      <c r="MLV182" s="148"/>
      <c r="MLW182" s="149"/>
      <c r="MLX182" s="150"/>
      <c r="MLY182" s="151"/>
      <c r="MLZ182" s="152"/>
      <c r="MMA182" s="146"/>
      <c r="MMB182" s="113"/>
      <c r="MMC182" s="147"/>
      <c r="MMD182" s="113"/>
      <c r="MME182" s="148"/>
      <c r="MMF182" s="149"/>
      <c r="MMG182" s="150"/>
      <c r="MMH182" s="151"/>
      <c r="MMI182" s="152"/>
      <c r="MMJ182" s="146"/>
      <c r="MMK182" s="113"/>
      <c r="MML182" s="147"/>
      <c r="MMM182" s="113"/>
      <c r="MMN182" s="148"/>
      <c r="MMO182" s="149"/>
      <c r="MMP182" s="150"/>
      <c r="MMQ182" s="151"/>
      <c r="MMR182" s="152"/>
      <c r="MMS182" s="146"/>
      <c r="MMT182" s="113"/>
      <c r="MMU182" s="147"/>
      <c r="MMV182" s="113"/>
      <c r="MMW182" s="148"/>
      <c r="MMX182" s="149"/>
      <c r="MMY182" s="150"/>
      <c r="MMZ182" s="151"/>
      <c r="MNA182" s="152"/>
      <c r="MNB182" s="146"/>
      <c r="MNC182" s="113"/>
      <c r="MND182" s="147"/>
      <c r="MNE182" s="113"/>
      <c r="MNF182" s="148"/>
      <c r="MNG182" s="149"/>
      <c r="MNH182" s="150"/>
      <c r="MNI182" s="151"/>
      <c r="MNJ182" s="152"/>
      <c r="MNK182" s="146"/>
      <c r="MNL182" s="113"/>
      <c r="MNM182" s="147"/>
      <c r="MNN182" s="113"/>
      <c r="MNO182" s="148"/>
      <c r="MNP182" s="149"/>
      <c r="MNQ182" s="150"/>
      <c r="MNR182" s="151"/>
      <c r="MNS182" s="152"/>
      <c r="MNT182" s="146"/>
      <c r="MNU182" s="113"/>
      <c r="MNV182" s="147"/>
      <c r="MNW182" s="113"/>
      <c r="MNX182" s="148"/>
      <c r="MNY182" s="149"/>
      <c r="MNZ182" s="150"/>
      <c r="MOA182" s="151"/>
      <c r="MOB182" s="152"/>
      <c r="MOC182" s="146"/>
      <c r="MOD182" s="113"/>
      <c r="MOE182" s="147"/>
      <c r="MOF182" s="113"/>
      <c r="MOG182" s="148"/>
      <c r="MOH182" s="149"/>
      <c r="MOI182" s="150"/>
      <c r="MOJ182" s="151"/>
      <c r="MOK182" s="152"/>
      <c r="MOL182" s="146"/>
      <c r="MOM182" s="113"/>
      <c r="MON182" s="147"/>
      <c r="MOO182" s="113"/>
      <c r="MOP182" s="148"/>
      <c r="MOQ182" s="149"/>
      <c r="MOR182" s="150"/>
      <c r="MOS182" s="151"/>
      <c r="MOT182" s="152"/>
      <c r="MOU182" s="146"/>
      <c r="MOV182" s="113"/>
      <c r="MOW182" s="147"/>
      <c r="MOX182" s="113"/>
      <c r="MOY182" s="148"/>
      <c r="MOZ182" s="149"/>
      <c r="MPA182" s="150"/>
      <c r="MPB182" s="151"/>
      <c r="MPC182" s="152"/>
      <c r="MPD182" s="146"/>
      <c r="MPE182" s="113"/>
      <c r="MPF182" s="147"/>
      <c r="MPG182" s="113"/>
      <c r="MPH182" s="148"/>
      <c r="MPI182" s="149"/>
      <c r="MPJ182" s="150"/>
      <c r="MPK182" s="151"/>
      <c r="MPL182" s="152"/>
      <c r="MPM182" s="146"/>
      <c r="MPN182" s="113"/>
      <c r="MPO182" s="147"/>
      <c r="MPP182" s="113"/>
      <c r="MPQ182" s="148"/>
      <c r="MPR182" s="149"/>
      <c r="MPS182" s="150"/>
      <c r="MPT182" s="151"/>
      <c r="MPU182" s="152"/>
      <c r="MPV182" s="146"/>
      <c r="MPW182" s="113"/>
      <c r="MPX182" s="147"/>
      <c r="MPY182" s="113"/>
      <c r="MPZ182" s="148"/>
      <c r="MQA182" s="149"/>
      <c r="MQB182" s="150"/>
      <c r="MQC182" s="151"/>
      <c r="MQD182" s="152"/>
      <c r="MQE182" s="146"/>
      <c r="MQF182" s="113"/>
      <c r="MQG182" s="147"/>
      <c r="MQH182" s="113"/>
      <c r="MQI182" s="148"/>
      <c r="MQJ182" s="149"/>
      <c r="MQK182" s="150"/>
      <c r="MQL182" s="151"/>
      <c r="MQM182" s="152"/>
      <c r="MQN182" s="146"/>
      <c r="MQO182" s="113"/>
      <c r="MQP182" s="147"/>
      <c r="MQQ182" s="113"/>
      <c r="MQR182" s="148"/>
      <c r="MQS182" s="149"/>
      <c r="MQT182" s="150"/>
      <c r="MQU182" s="151"/>
      <c r="MQV182" s="152"/>
      <c r="MQW182" s="146"/>
      <c r="MQX182" s="113"/>
      <c r="MQY182" s="147"/>
      <c r="MQZ182" s="113"/>
      <c r="MRA182" s="148"/>
      <c r="MRB182" s="149"/>
      <c r="MRC182" s="150"/>
      <c r="MRD182" s="151"/>
      <c r="MRE182" s="152"/>
      <c r="MRF182" s="146"/>
      <c r="MRG182" s="113"/>
      <c r="MRH182" s="147"/>
      <c r="MRI182" s="113"/>
      <c r="MRJ182" s="148"/>
      <c r="MRK182" s="149"/>
      <c r="MRL182" s="150"/>
      <c r="MRM182" s="151"/>
      <c r="MRN182" s="152"/>
      <c r="MRO182" s="146"/>
      <c r="MRP182" s="113"/>
      <c r="MRQ182" s="147"/>
      <c r="MRR182" s="113"/>
      <c r="MRS182" s="148"/>
      <c r="MRT182" s="149"/>
      <c r="MRU182" s="150"/>
      <c r="MRV182" s="151"/>
      <c r="MRW182" s="152"/>
      <c r="MRX182" s="146"/>
      <c r="MRY182" s="113"/>
      <c r="MRZ182" s="147"/>
      <c r="MSA182" s="113"/>
      <c r="MSB182" s="148"/>
      <c r="MSC182" s="149"/>
      <c r="MSD182" s="150"/>
      <c r="MSE182" s="151"/>
      <c r="MSF182" s="152"/>
      <c r="MSG182" s="146"/>
      <c r="MSH182" s="113"/>
      <c r="MSI182" s="147"/>
      <c r="MSJ182" s="113"/>
      <c r="MSK182" s="148"/>
      <c r="MSL182" s="149"/>
      <c r="MSM182" s="150"/>
      <c r="MSN182" s="151"/>
      <c r="MSO182" s="152"/>
      <c r="MSP182" s="146"/>
      <c r="MSQ182" s="113"/>
      <c r="MSR182" s="147"/>
      <c r="MSS182" s="113"/>
      <c r="MST182" s="148"/>
      <c r="MSU182" s="149"/>
      <c r="MSV182" s="150"/>
      <c r="MSW182" s="151"/>
      <c r="MSX182" s="152"/>
      <c r="MSY182" s="146"/>
      <c r="MSZ182" s="113"/>
      <c r="MTA182" s="147"/>
      <c r="MTB182" s="113"/>
      <c r="MTC182" s="148"/>
      <c r="MTD182" s="149"/>
      <c r="MTE182" s="150"/>
      <c r="MTF182" s="151"/>
      <c r="MTG182" s="152"/>
      <c r="MTH182" s="146"/>
      <c r="MTI182" s="113"/>
      <c r="MTJ182" s="147"/>
      <c r="MTK182" s="113"/>
      <c r="MTL182" s="148"/>
      <c r="MTM182" s="149"/>
      <c r="MTN182" s="150"/>
      <c r="MTO182" s="151"/>
      <c r="MTP182" s="152"/>
      <c r="MTQ182" s="146"/>
      <c r="MTR182" s="113"/>
      <c r="MTS182" s="147"/>
      <c r="MTT182" s="113"/>
      <c r="MTU182" s="148"/>
      <c r="MTV182" s="149"/>
      <c r="MTW182" s="150"/>
      <c r="MTX182" s="151"/>
      <c r="MTY182" s="152"/>
      <c r="MTZ182" s="146"/>
      <c r="MUA182" s="113"/>
      <c r="MUB182" s="147"/>
      <c r="MUC182" s="113"/>
      <c r="MUD182" s="148"/>
      <c r="MUE182" s="149"/>
      <c r="MUF182" s="150"/>
      <c r="MUG182" s="151"/>
      <c r="MUH182" s="152"/>
      <c r="MUI182" s="146"/>
      <c r="MUJ182" s="113"/>
      <c r="MUK182" s="147"/>
      <c r="MUL182" s="113"/>
      <c r="MUM182" s="148"/>
      <c r="MUN182" s="149"/>
      <c r="MUO182" s="150"/>
      <c r="MUP182" s="151"/>
      <c r="MUQ182" s="152"/>
      <c r="MUR182" s="146"/>
      <c r="MUS182" s="113"/>
      <c r="MUT182" s="147"/>
      <c r="MUU182" s="113"/>
      <c r="MUV182" s="148"/>
      <c r="MUW182" s="149"/>
      <c r="MUX182" s="150"/>
      <c r="MUY182" s="151"/>
      <c r="MUZ182" s="152"/>
      <c r="MVA182" s="146"/>
      <c r="MVB182" s="113"/>
      <c r="MVC182" s="147"/>
      <c r="MVD182" s="113"/>
      <c r="MVE182" s="148"/>
      <c r="MVF182" s="149"/>
      <c r="MVG182" s="150"/>
      <c r="MVH182" s="151"/>
      <c r="MVI182" s="152"/>
      <c r="MVJ182" s="146"/>
      <c r="MVK182" s="113"/>
      <c r="MVL182" s="147"/>
      <c r="MVM182" s="113"/>
      <c r="MVN182" s="148"/>
      <c r="MVO182" s="149"/>
      <c r="MVP182" s="150"/>
      <c r="MVQ182" s="151"/>
      <c r="MVR182" s="152"/>
      <c r="MVS182" s="146"/>
      <c r="MVT182" s="113"/>
      <c r="MVU182" s="147"/>
      <c r="MVV182" s="113"/>
      <c r="MVW182" s="148"/>
      <c r="MVX182" s="149"/>
      <c r="MVY182" s="150"/>
      <c r="MVZ182" s="151"/>
      <c r="MWA182" s="152"/>
      <c r="MWB182" s="146"/>
      <c r="MWC182" s="113"/>
      <c r="MWD182" s="147"/>
      <c r="MWE182" s="113"/>
      <c r="MWF182" s="148"/>
      <c r="MWG182" s="149"/>
      <c r="MWH182" s="150"/>
      <c r="MWI182" s="151"/>
      <c r="MWJ182" s="152"/>
      <c r="MWK182" s="146"/>
      <c r="MWL182" s="113"/>
      <c r="MWM182" s="147"/>
      <c r="MWN182" s="113"/>
      <c r="MWO182" s="148"/>
      <c r="MWP182" s="149"/>
      <c r="MWQ182" s="150"/>
      <c r="MWR182" s="151"/>
      <c r="MWS182" s="152"/>
      <c r="MWT182" s="146"/>
      <c r="MWU182" s="113"/>
      <c r="MWV182" s="147"/>
      <c r="MWW182" s="113"/>
      <c r="MWX182" s="148"/>
      <c r="MWY182" s="149"/>
      <c r="MWZ182" s="150"/>
      <c r="MXA182" s="151"/>
      <c r="MXB182" s="152"/>
      <c r="MXC182" s="146"/>
      <c r="MXD182" s="113"/>
      <c r="MXE182" s="147"/>
      <c r="MXF182" s="113"/>
      <c r="MXG182" s="148"/>
      <c r="MXH182" s="149"/>
      <c r="MXI182" s="150"/>
      <c r="MXJ182" s="151"/>
      <c r="MXK182" s="152"/>
      <c r="MXL182" s="146"/>
      <c r="MXM182" s="113"/>
      <c r="MXN182" s="147"/>
      <c r="MXO182" s="113"/>
      <c r="MXP182" s="148"/>
      <c r="MXQ182" s="149"/>
      <c r="MXR182" s="150"/>
      <c r="MXS182" s="151"/>
      <c r="MXT182" s="152"/>
      <c r="MXU182" s="146"/>
      <c r="MXV182" s="113"/>
      <c r="MXW182" s="147"/>
      <c r="MXX182" s="113"/>
      <c r="MXY182" s="148"/>
      <c r="MXZ182" s="149"/>
      <c r="MYA182" s="150"/>
      <c r="MYB182" s="151"/>
      <c r="MYC182" s="152"/>
      <c r="MYD182" s="146"/>
      <c r="MYE182" s="113"/>
      <c r="MYF182" s="147"/>
      <c r="MYG182" s="113"/>
      <c r="MYH182" s="148"/>
      <c r="MYI182" s="149"/>
      <c r="MYJ182" s="150"/>
      <c r="MYK182" s="151"/>
      <c r="MYL182" s="152"/>
      <c r="MYM182" s="146"/>
      <c r="MYN182" s="113"/>
      <c r="MYO182" s="147"/>
      <c r="MYP182" s="113"/>
      <c r="MYQ182" s="148"/>
      <c r="MYR182" s="149"/>
      <c r="MYS182" s="150"/>
      <c r="MYT182" s="151"/>
      <c r="MYU182" s="152"/>
      <c r="MYV182" s="146"/>
      <c r="MYW182" s="113"/>
      <c r="MYX182" s="147"/>
      <c r="MYY182" s="113"/>
      <c r="MYZ182" s="148"/>
      <c r="MZA182" s="149"/>
      <c r="MZB182" s="150"/>
      <c r="MZC182" s="151"/>
      <c r="MZD182" s="152"/>
      <c r="MZE182" s="146"/>
      <c r="MZF182" s="113"/>
      <c r="MZG182" s="147"/>
      <c r="MZH182" s="113"/>
      <c r="MZI182" s="148"/>
      <c r="MZJ182" s="149"/>
      <c r="MZK182" s="150"/>
      <c r="MZL182" s="151"/>
      <c r="MZM182" s="152"/>
      <c r="MZN182" s="146"/>
      <c r="MZO182" s="113"/>
      <c r="MZP182" s="147"/>
      <c r="MZQ182" s="113"/>
      <c r="MZR182" s="148"/>
      <c r="MZS182" s="149"/>
      <c r="MZT182" s="150"/>
      <c r="MZU182" s="151"/>
      <c r="MZV182" s="152"/>
      <c r="MZW182" s="146"/>
      <c r="MZX182" s="113"/>
      <c r="MZY182" s="147"/>
      <c r="MZZ182" s="113"/>
      <c r="NAA182" s="148"/>
      <c r="NAB182" s="149"/>
      <c r="NAC182" s="150"/>
      <c r="NAD182" s="151"/>
      <c r="NAE182" s="152"/>
      <c r="NAF182" s="146"/>
      <c r="NAG182" s="113"/>
      <c r="NAH182" s="147"/>
      <c r="NAI182" s="113"/>
      <c r="NAJ182" s="148"/>
      <c r="NAK182" s="149"/>
      <c r="NAL182" s="150"/>
      <c r="NAM182" s="151"/>
      <c r="NAN182" s="152"/>
      <c r="NAO182" s="146"/>
      <c r="NAP182" s="113"/>
      <c r="NAQ182" s="147"/>
      <c r="NAR182" s="113"/>
      <c r="NAS182" s="148"/>
      <c r="NAT182" s="149"/>
      <c r="NAU182" s="150"/>
      <c r="NAV182" s="151"/>
      <c r="NAW182" s="152"/>
      <c r="NAX182" s="146"/>
      <c r="NAY182" s="113"/>
      <c r="NAZ182" s="147"/>
      <c r="NBA182" s="113"/>
      <c r="NBB182" s="148"/>
      <c r="NBC182" s="149"/>
      <c r="NBD182" s="150"/>
      <c r="NBE182" s="151"/>
      <c r="NBF182" s="152"/>
      <c r="NBG182" s="146"/>
      <c r="NBH182" s="113"/>
      <c r="NBI182" s="147"/>
      <c r="NBJ182" s="113"/>
      <c r="NBK182" s="148"/>
      <c r="NBL182" s="149"/>
      <c r="NBM182" s="150"/>
      <c r="NBN182" s="151"/>
      <c r="NBO182" s="152"/>
      <c r="NBP182" s="146"/>
      <c r="NBQ182" s="113"/>
      <c r="NBR182" s="147"/>
      <c r="NBS182" s="113"/>
      <c r="NBT182" s="148"/>
      <c r="NBU182" s="149"/>
      <c r="NBV182" s="150"/>
      <c r="NBW182" s="151"/>
      <c r="NBX182" s="152"/>
      <c r="NBY182" s="146"/>
      <c r="NBZ182" s="113"/>
      <c r="NCA182" s="147"/>
      <c r="NCB182" s="113"/>
      <c r="NCC182" s="148"/>
      <c r="NCD182" s="149"/>
      <c r="NCE182" s="150"/>
      <c r="NCF182" s="151"/>
      <c r="NCG182" s="152"/>
      <c r="NCH182" s="146"/>
      <c r="NCI182" s="113"/>
      <c r="NCJ182" s="147"/>
      <c r="NCK182" s="113"/>
      <c r="NCL182" s="148"/>
      <c r="NCM182" s="149"/>
      <c r="NCN182" s="150"/>
      <c r="NCO182" s="151"/>
      <c r="NCP182" s="152"/>
      <c r="NCQ182" s="146"/>
      <c r="NCR182" s="113"/>
      <c r="NCS182" s="147"/>
      <c r="NCT182" s="113"/>
      <c r="NCU182" s="148"/>
      <c r="NCV182" s="149"/>
      <c r="NCW182" s="150"/>
      <c r="NCX182" s="151"/>
      <c r="NCY182" s="152"/>
      <c r="NCZ182" s="146"/>
      <c r="NDA182" s="113"/>
      <c r="NDB182" s="147"/>
      <c r="NDC182" s="113"/>
      <c r="NDD182" s="148"/>
      <c r="NDE182" s="149"/>
      <c r="NDF182" s="150"/>
      <c r="NDG182" s="151"/>
      <c r="NDH182" s="152"/>
      <c r="NDI182" s="146"/>
      <c r="NDJ182" s="113"/>
      <c r="NDK182" s="147"/>
      <c r="NDL182" s="113"/>
      <c r="NDM182" s="148"/>
      <c r="NDN182" s="149"/>
      <c r="NDO182" s="150"/>
      <c r="NDP182" s="151"/>
      <c r="NDQ182" s="152"/>
      <c r="NDR182" s="146"/>
      <c r="NDS182" s="113"/>
      <c r="NDT182" s="147"/>
      <c r="NDU182" s="113"/>
      <c r="NDV182" s="148"/>
      <c r="NDW182" s="149"/>
      <c r="NDX182" s="150"/>
      <c r="NDY182" s="151"/>
      <c r="NDZ182" s="152"/>
      <c r="NEA182" s="146"/>
      <c r="NEB182" s="113"/>
      <c r="NEC182" s="147"/>
      <c r="NED182" s="113"/>
      <c r="NEE182" s="148"/>
      <c r="NEF182" s="149"/>
      <c r="NEG182" s="150"/>
      <c r="NEH182" s="151"/>
      <c r="NEI182" s="152"/>
      <c r="NEJ182" s="146"/>
      <c r="NEK182" s="113"/>
      <c r="NEL182" s="147"/>
      <c r="NEM182" s="113"/>
      <c r="NEN182" s="148"/>
      <c r="NEO182" s="149"/>
      <c r="NEP182" s="150"/>
      <c r="NEQ182" s="151"/>
      <c r="NER182" s="152"/>
      <c r="NES182" s="146"/>
      <c r="NET182" s="113"/>
      <c r="NEU182" s="147"/>
      <c r="NEV182" s="113"/>
      <c r="NEW182" s="148"/>
      <c r="NEX182" s="149"/>
      <c r="NEY182" s="150"/>
      <c r="NEZ182" s="151"/>
      <c r="NFA182" s="152"/>
      <c r="NFB182" s="146"/>
      <c r="NFC182" s="113"/>
      <c r="NFD182" s="147"/>
      <c r="NFE182" s="113"/>
      <c r="NFF182" s="148"/>
      <c r="NFG182" s="149"/>
      <c r="NFH182" s="150"/>
      <c r="NFI182" s="151"/>
      <c r="NFJ182" s="152"/>
      <c r="NFK182" s="146"/>
      <c r="NFL182" s="113"/>
      <c r="NFM182" s="147"/>
      <c r="NFN182" s="113"/>
      <c r="NFO182" s="148"/>
      <c r="NFP182" s="149"/>
      <c r="NFQ182" s="150"/>
      <c r="NFR182" s="151"/>
      <c r="NFS182" s="152"/>
      <c r="NFT182" s="146"/>
      <c r="NFU182" s="113"/>
      <c r="NFV182" s="147"/>
      <c r="NFW182" s="113"/>
      <c r="NFX182" s="148"/>
      <c r="NFY182" s="149"/>
      <c r="NFZ182" s="150"/>
      <c r="NGA182" s="151"/>
      <c r="NGB182" s="152"/>
      <c r="NGC182" s="146"/>
      <c r="NGD182" s="113"/>
      <c r="NGE182" s="147"/>
      <c r="NGF182" s="113"/>
      <c r="NGG182" s="148"/>
      <c r="NGH182" s="149"/>
      <c r="NGI182" s="150"/>
      <c r="NGJ182" s="151"/>
      <c r="NGK182" s="152"/>
      <c r="NGL182" s="146"/>
      <c r="NGM182" s="113"/>
      <c r="NGN182" s="147"/>
      <c r="NGO182" s="113"/>
      <c r="NGP182" s="148"/>
      <c r="NGQ182" s="149"/>
      <c r="NGR182" s="150"/>
      <c r="NGS182" s="151"/>
      <c r="NGT182" s="152"/>
      <c r="NGU182" s="146"/>
      <c r="NGV182" s="113"/>
      <c r="NGW182" s="147"/>
      <c r="NGX182" s="113"/>
      <c r="NGY182" s="148"/>
      <c r="NGZ182" s="149"/>
      <c r="NHA182" s="150"/>
      <c r="NHB182" s="151"/>
      <c r="NHC182" s="152"/>
      <c r="NHD182" s="146"/>
      <c r="NHE182" s="113"/>
      <c r="NHF182" s="147"/>
      <c r="NHG182" s="113"/>
      <c r="NHH182" s="148"/>
      <c r="NHI182" s="149"/>
      <c r="NHJ182" s="150"/>
      <c r="NHK182" s="151"/>
      <c r="NHL182" s="152"/>
      <c r="NHM182" s="146"/>
      <c r="NHN182" s="113"/>
      <c r="NHO182" s="147"/>
      <c r="NHP182" s="113"/>
      <c r="NHQ182" s="148"/>
      <c r="NHR182" s="149"/>
      <c r="NHS182" s="150"/>
      <c r="NHT182" s="151"/>
      <c r="NHU182" s="152"/>
      <c r="NHV182" s="146"/>
      <c r="NHW182" s="113"/>
      <c r="NHX182" s="147"/>
      <c r="NHY182" s="113"/>
      <c r="NHZ182" s="148"/>
      <c r="NIA182" s="149"/>
      <c r="NIB182" s="150"/>
      <c r="NIC182" s="151"/>
      <c r="NID182" s="152"/>
      <c r="NIE182" s="146"/>
      <c r="NIF182" s="113"/>
      <c r="NIG182" s="147"/>
      <c r="NIH182" s="113"/>
      <c r="NII182" s="148"/>
      <c r="NIJ182" s="149"/>
      <c r="NIK182" s="150"/>
      <c r="NIL182" s="151"/>
      <c r="NIM182" s="152"/>
      <c r="NIN182" s="146"/>
      <c r="NIO182" s="113"/>
      <c r="NIP182" s="147"/>
      <c r="NIQ182" s="113"/>
      <c r="NIR182" s="148"/>
      <c r="NIS182" s="149"/>
      <c r="NIT182" s="150"/>
      <c r="NIU182" s="151"/>
      <c r="NIV182" s="152"/>
      <c r="NIW182" s="146"/>
      <c r="NIX182" s="113"/>
      <c r="NIY182" s="147"/>
      <c r="NIZ182" s="113"/>
      <c r="NJA182" s="148"/>
      <c r="NJB182" s="149"/>
      <c r="NJC182" s="150"/>
      <c r="NJD182" s="151"/>
      <c r="NJE182" s="152"/>
      <c r="NJF182" s="146"/>
      <c r="NJG182" s="113"/>
      <c r="NJH182" s="147"/>
      <c r="NJI182" s="113"/>
      <c r="NJJ182" s="148"/>
      <c r="NJK182" s="149"/>
      <c r="NJL182" s="150"/>
      <c r="NJM182" s="151"/>
      <c r="NJN182" s="152"/>
      <c r="NJO182" s="146"/>
      <c r="NJP182" s="113"/>
      <c r="NJQ182" s="147"/>
      <c r="NJR182" s="113"/>
      <c r="NJS182" s="148"/>
      <c r="NJT182" s="149"/>
      <c r="NJU182" s="150"/>
      <c r="NJV182" s="151"/>
      <c r="NJW182" s="152"/>
      <c r="NJX182" s="146"/>
      <c r="NJY182" s="113"/>
      <c r="NJZ182" s="147"/>
      <c r="NKA182" s="113"/>
      <c r="NKB182" s="148"/>
      <c r="NKC182" s="149"/>
      <c r="NKD182" s="150"/>
      <c r="NKE182" s="151"/>
      <c r="NKF182" s="152"/>
      <c r="NKG182" s="146"/>
      <c r="NKH182" s="113"/>
      <c r="NKI182" s="147"/>
      <c r="NKJ182" s="113"/>
      <c r="NKK182" s="148"/>
      <c r="NKL182" s="149"/>
      <c r="NKM182" s="150"/>
      <c r="NKN182" s="151"/>
      <c r="NKO182" s="152"/>
      <c r="NKP182" s="146"/>
      <c r="NKQ182" s="113"/>
      <c r="NKR182" s="147"/>
      <c r="NKS182" s="113"/>
      <c r="NKT182" s="148"/>
      <c r="NKU182" s="149"/>
      <c r="NKV182" s="150"/>
      <c r="NKW182" s="151"/>
      <c r="NKX182" s="152"/>
      <c r="NKY182" s="146"/>
      <c r="NKZ182" s="113"/>
      <c r="NLA182" s="147"/>
      <c r="NLB182" s="113"/>
      <c r="NLC182" s="148"/>
      <c r="NLD182" s="149"/>
      <c r="NLE182" s="150"/>
      <c r="NLF182" s="151"/>
      <c r="NLG182" s="152"/>
      <c r="NLH182" s="146"/>
      <c r="NLI182" s="113"/>
      <c r="NLJ182" s="147"/>
      <c r="NLK182" s="113"/>
      <c r="NLL182" s="148"/>
      <c r="NLM182" s="149"/>
      <c r="NLN182" s="150"/>
      <c r="NLO182" s="151"/>
      <c r="NLP182" s="152"/>
      <c r="NLQ182" s="146"/>
      <c r="NLR182" s="113"/>
      <c r="NLS182" s="147"/>
      <c r="NLT182" s="113"/>
      <c r="NLU182" s="148"/>
      <c r="NLV182" s="149"/>
      <c r="NLW182" s="150"/>
      <c r="NLX182" s="151"/>
      <c r="NLY182" s="152"/>
      <c r="NLZ182" s="146"/>
      <c r="NMA182" s="113"/>
      <c r="NMB182" s="147"/>
      <c r="NMC182" s="113"/>
      <c r="NMD182" s="148"/>
      <c r="NME182" s="149"/>
      <c r="NMF182" s="150"/>
      <c r="NMG182" s="151"/>
      <c r="NMH182" s="152"/>
      <c r="NMI182" s="146"/>
      <c r="NMJ182" s="113"/>
      <c r="NMK182" s="147"/>
      <c r="NML182" s="113"/>
      <c r="NMM182" s="148"/>
      <c r="NMN182" s="149"/>
      <c r="NMO182" s="150"/>
      <c r="NMP182" s="151"/>
      <c r="NMQ182" s="152"/>
      <c r="NMR182" s="146"/>
      <c r="NMS182" s="113"/>
      <c r="NMT182" s="147"/>
      <c r="NMU182" s="113"/>
      <c r="NMV182" s="148"/>
      <c r="NMW182" s="149"/>
      <c r="NMX182" s="150"/>
      <c r="NMY182" s="151"/>
      <c r="NMZ182" s="152"/>
      <c r="NNA182" s="146"/>
      <c r="NNB182" s="113"/>
      <c r="NNC182" s="147"/>
      <c r="NND182" s="113"/>
      <c r="NNE182" s="148"/>
      <c r="NNF182" s="149"/>
      <c r="NNG182" s="150"/>
      <c r="NNH182" s="151"/>
      <c r="NNI182" s="152"/>
      <c r="NNJ182" s="146"/>
      <c r="NNK182" s="113"/>
      <c r="NNL182" s="147"/>
      <c r="NNM182" s="113"/>
      <c r="NNN182" s="148"/>
      <c r="NNO182" s="149"/>
      <c r="NNP182" s="150"/>
      <c r="NNQ182" s="151"/>
      <c r="NNR182" s="152"/>
      <c r="NNS182" s="146"/>
      <c r="NNT182" s="113"/>
      <c r="NNU182" s="147"/>
      <c r="NNV182" s="113"/>
      <c r="NNW182" s="148"/>
      <c r="NNX182" s="149"/>
      <c r="NNY182" s="150"/>
      <c r="NNZ182" s="151"/>
      <c r="NOA182" s="152"/>
      <c r="NOB182" s="146"/>
      <c r="NOC182" s="113"/>
      <c r="NOD182" s="147"/>
      <c r="NOE182" s="113"/>
      <c r="NOF182" s="148"/>
      <c r="NOG182" s="149"/>
      <c r="NOH182" s="150"/>
      <c r="NOI182" s="151"/>
      <c r="NOJ182" s="152"/>
      <c r="NOK182" s="146"/>
      <c r="NOL182" s="113"/>
      <c r="NOM182" s="147"/>
      <c r="NON182" s="113"/>
      <c r="NOO182" s="148"/>
      <c r="NOP182" s="149"/>
      <c r="NOQ182" s="150"/>
      <c r="NOR182" s="151"/>
      <c r="NOS182" s="152"/>
      <c r="NOT182" s="146"/>
      <c r="NOU182" s="113"/>
      <c r="NOV182" s="147"/>
      <c r="NOW182" s="113"/>
      <c r="NOX182" s="148"/>
      <c r="NOY182" s="149"/>
      <c r="NOZ182" s="150"/>
      <c r="NPA182" s="151"/>
      <c r="NPB182" s="152"/>
      <c r="NPC182" s="146"/>
      <c r="NPD182" s="113"/>
      <c r="NPE182" s="147"/>
      <c r="NPF182" s="113"/>
      <c r="NPG182" s="148"/>
      <c r="NPH182" s="149"/>
      <c r="NPI182" s="150"/>
      <c r="NPJ182" s="151"/>
      <c r="NPK182" s="152"/>
      <c r="NPL182" s="146"/>
      <c r="NPM182" s="113"/>
      <c r="NPN182" s="147"/>
      <c r="NPO182" s="113"/>
      <c r="NPP182" s="148"/>
      <c r="NPQ182" s="149"/>
      <c r="NPR182" s="150"/>
      <c r="NPS182" s="151"/>
      <c r="NPT182" s="152"/>
      <c r="NPU182" s="146"/>
      <c r="NPV182" s="113"/>
      <c r="NPW182" s="147"/>
      <c r="NPX182" s="113"/>
      <c r="NPY182" s="148"/>
      <c r="NPZ182" s="149"/>
      <c r="NQA182" s="150"/>
      <c r="NQB182" s="151"/>
      <c r="NQC182" s="152"/>
      <c r="NQD182" s="146"/>
      <c r="NQE182" s="113"/>
      <c r="NQF182" s="147"/>
      <c r="NQG182" s="113"/>
      <c r="NQH182" s="148"/>
      <c r="NQI182" s="149"/>
      <c r="NQJ182" s="150"/>
      <c r="NQK182" s="151"/>
      <c r="NQL182" s="152"/>
      <c r="NQM182" s="146"/>
      <c r="NQN182" s="113"/>
      <c r="NQO182" s="147"/>
      <c r="NQP182" s="113"/>
      <c r="NQQ182" s="148"/>
      <c r="NQR182" s="149"/>
      <c r="NQS182" s="150"/>
      <c r="NQT182" s="151"/>
      <c r="NQU182" s="152"/>
      <c r="NQV182" s="146"/>
      <c r="NQW182" s="113"/>
      <c r="NQX182" s="147"/>
      <c r="NQY182" s="113"/>
      <c r="NQZ182" s="148"/>
      <c r="NRA182" s="149"/>
      <c r="NRB182" s="150"/>
      <c r="NRC182" s="151"/>
      <c r="NRD182" s="152"/>
      <c r="NRE182" s="146"/>
      <c r="NRF182" s="113"/>
      <c r="NRG182" s="147"/>
      <c r="NRH182" s="113"/>
      <c r="NRI182" s="148"/>
      <c r="NRJ182" s="149"/>
      <c r="NRK182" s="150"/>
      <c r="NRL182" s="151"/>
      <c r="NRM182" s="152"/>
      <c r="NRN182" s="146"/>
      <c r="NRO182" s="113"/>
      <c r="NRP182" s="147"/>
      <c r="NRQ182" s="113"/>
      <c r="NRR182" s="148"/>
      <c r="NRS182" s="149"/>
      <c r="NRT182" s="150"/>
      <c r="NRU182" s="151"/>
      <c r="NRV182" s="152"/>
      <c r="NRW182" s="146"/>
      <c r="NRX182" s="113"/>
      <c r="NRY182" s="147"/>
      <c r="NRZ182" s="113"/>
      <c r="NSA182" s="148"/>
      <c r="NSB182" s="149"/>
      <c r="NSC182" s="150"/>
      <c r="NSD182" s="151"/>
      <c r="NSE182" s="152"/>
      <c r="NSF182" s="146"/>
      <c r="NSG182" s="113"/>
      <c r="NSH182" s="147"/>
      <c r="NSI182" s="113"/>
      <c r="NSJ182" s="148"/>
      <c r="NSK182" s="149"/>
      <c r="NSL182" s="150"/>
      <c r="NSM182" s="151"/>
      <c r="NSN182" s="152"/>
      <c r="NSO182" s="146"/>
      <c r="NSP182" s="113"/>
      <c r="NSQ182" s="147"/>
      <c r="NSR182" s="113"/>
      <c r="NSS182" s="148"/>
      <c r="NST182" s="149"/>
      <c r="NSU182" s="150"/>
      <c r="NSV182" s="151"/>
      <c r="NSW182" s="152"/>
      <c r="NSX182" s="146"/>
      <c r="NSY182" s="113"/>
      <c r="NSZ182" s="147"/>
      <c r="NTA182" s="113"/>
      <c r="NTB182" s="148"/>
      <c r="NTC182" s="149"/>
      <c r="NTD182" s="150"/>
      <c r="NTE182" s="151"/>
      <c r="NTF182" s="152"/>
      <c r="NTG182" s="146"/>
      <c r="NTH182" s="113"/>
      <c r="NTI182" s="147"/>
      <c r="NTJ182" s="113"/>
      <c r="NTK182" s="148"/>
      <c r="NTL182" s="149"/>
      <c r="NTM182" s="150"/>
      <c r="NTN182" s="151"/>
      <c r="NTO182" s="152"/>
      <c r="NTP182" s="146"/>
      <c r="NTQ182" s="113"/>
      <c r="NTR182" s="147"/>
      <c r="NTS182" s="113"/>
      <c r="NTT182" s="148"/>
      <c r="NTU182" s="149"/>
      <c r="NTV182" s="150"/>
      <c r="NTW182" s="151"/>
      <c r="NTX182" s="152"/>
      <c r="NTY182" s="146"/>
      <c r="NTZ182" s="113"/>
      <c r="NUA182" s="147"/>
      <c r="NUB182" s="113"/>
      <c r="NUC182" s="148"/>
      <c r="NUD182" s="149"/>
      <c r="NUE182" s="150"/>
      <c r="NUF182" s="151"/>
      <c r="NUG182" s="152"/>
      <c r="NUH182" s="146"/>
      <c r="NUI182" s="113"/>
      <c r="NUJ182" s="147"/>
      <c r="NUK182" s="113"/>
      <c r="NUL182" s="148"/>
      <c r="NUM182" s="149"/>
      <c r="NUN182" s="150"/>
      <c r="NUO182" s="151"/>
      <c r="NUP182" s="152"/>
      <c r="NUQ182" s="146"/>
      <c r="NUR182" s="113"/>
      <c r="NUS182" s="147"/>
      <c r="NUT182" s="113"/>
      <c r="NUU182" s="148"/>
      <c r="NUV182" s="149"/>
      <c r="NUW182" s="150"/>
      <c r="NUX182" s="151"/>
      <c r="NUY182" s="152"/>
      <c r="NUZ182" s="146"/>
      <c r="NVA182" s="113"/>
      <c r="NVB182" s="147"/>
      <c r="NVC182" s="113"/>
      <c r="NVD182" s="148"/>
      <c r="NVE182" s="149"/>
      <c r="NVF182" s="150"/>
      <c r="NVG182" s="151"/>
      <c r="NVH182" s="152"/>
      <c r="NVI182" s="146"/>
      <c r="NVJ182" s="113"/>
      <c r="NVK182" s="147"/>
      <c r="NVL182" s="113"/>
      <c r="NVM182" s="148"/>
      <c r="NVN182" s="149"/>
      <c r="NVO182" s="150"/>
      <c r="NVP182" s="151"/>
      <c r="NVQ182" s="152"/>
      <c r="NVR182" s="146"/>
      <c r="NVS182" s="113"/>
      <c r="NVT182" s="147"/>
      <c r="NVU182" s="113"/>
      <c r="NVV182" s="148"/>
      <c r="NVW182" s="149"/>
      <c r="NVX182" s="150"/>
      <c r="NVY182" s="151"/>
      <c r="NVZ182" s="152"/>
      <c r="NWA182" s="146"/>
      <c r="NWB182" s="113"/>
      <c r="NWC182" s="147"/>
      <c r="NWD182" s="113"/>
      <c r="NWE182" s="148"/>
      <c r="NWF182" s="149"/>
      <c r="NWG182" s="150"/>
      <c r="NWH182" s="151"/>
      <c r="NWI182" s="152"/>
      <c r="NWJ182" s="146"/>
      <c r="NWK182" s="113"/>
      <c r="NWL182" s="147"/>
      <c r="NWM182" s="113"/>
      <c r="NWN182" s="148"/>
      <c r="NWO182" s="149"/>
      <c r="NWP182" s="150"/>
      <c r="NWQ182" s="151"/>
      <c r="NWR182" s="152"/>
      <c r="NWS182" s="146"/>
      <c r="NWT182" s="113"/>
      <c r="NWU182" s="147"/>
      <c r="NWV182" s="113"/>
      <c r="NWW182" s="148"/>
      <c r="NWX182" s="149"/>
      <c r="NWY182" s="150"/>
      <c r="NWZ182" s="151"/>
      <c r="NXA182" s="152"/>
      <c r="NXB182" s="146"/>
      <c r="NXC182" s="113"/>
      <c r="NXD182" s="147"/>
      <c r="NXE182" s="113"/>
      <c r="NXF182" s="148"/>
      <c r="NXG182" s="149"/>
      <c r="NXH182" s="150"/>
      <c r="NXI182" s="151"/>
      <c r="NXJ182" s="152"/>
      <c r="NXK182" s="146"/>
      <c r="NXL182" s="113"/>
      <c r="NXM182" s="147"/>
      <c r="NXN182" s="113"/>
      <c r="NXO182" s="148"/>
      <c r="NXP182" s="149"/>
      <c r="NXQ182" s="150"/>
      <c r="NXR182" s="151"/>
      <c r="NXS182" s="152"/>
      <c r="NXT182" s="146"/>
      <c r="NXU182" s="113"/>
      <c r="NXV182" s="147"/>
      <c r="NXW182" s="113"/>
      <c r="NXX182" s="148"/>
      <c r="NXY182" s="149"/>
      <c r="NXZ182" s="150"/>
      <c r="NYA182" s="151"/>
      <c r="NYB182" s="152"/>
      <c r="NYC182" s="146"/>
      <c r="NYD182" s="113"/>
      <c r="NYE182" s="147"/>
      <c r="NYF182" s="113"/>
      <c r="NYG182" s="148"/>
      <c r="NYH182" s="149"/>
      <c r="NYI182" s="150"/>
      <c r="NYJ182" s="151"/>
      <c r="NYK182" s="152"/>
      <c r="NYL182" s="146"/>
      <c r="NYM182" s="113"/>
      <c r="NYN182" s="147"/>
      <c r="NYO182" s="113"/>
      <c r="NYP182" s="148"/>
      <c r="NYQ182" s="149"/>
      <c r="NYR182" s="150"/>
      <c r="NYS182" s="151"/>
      <c r="NYT182" s="152"/>
      <c r="NYU182" s="146"/>
      <c r="NYV182" s="113"/>
      <c r="NYW182" s="147"/>
      <c r="NYX182" s="113"/>
      <c r="NYY182" s="148"/>
      <c r="NYZ182" s="149"/>
      <c r="NZA182" s="150"/>
      <c r="NZB182" s="151"/>
      <c r="NZC182" s="152"/>
      <c r="NZD182" s="146"/>
      <c r="NZE182" s="113"/>
      <c r="NZF182" s="147"/>
      <c r="NZG182" s="113"/>
      <c r="NZH182" s="148"/>
      <c r="NZI182" s="149"/>
      <c r="NZJ182" s="150"/>
      <c r="NZK182" s="151"/>
      <c r="NZL182" s="152"/>
      <c r="NZM182" s="146"/>
      <c r="NZN182" s="113"/>
      <c r="NZO182" s="147"/>
      <c r="NZP182" s="113"/>
      <c r="NZQ182" s="148"/>
      <c r="NZR182" s="149"/>
      <c r="NZS182" s="150"/>
      <c r="NZT182" s="151"/>
      <c r="NZU182" s="152"/>
      <c r="NZV182" s="146"/>
      <c r="NZW182" s="113"/>
      <c r="NZX182" s="147"/>
      <c r="NZY182" s="113"/>
      <c r="NZZ182" s="148"/>
      <c r="OAA182" s="149"/>
      <c r="OAB182" s="150"/>
      <c r="OAC182" s="151"/>
      <c r="OAD182" s="152"/>
      <c r="OAE182" s="146"/>
      <c r="OAF182" s="113"/>
      <c r="OAG182" s="147"/>
      <c r="OAH182" s="113"/>
      <c r="OAI182" s="148"/>
      <c r="OAJ182" s="149"/>
      <c r="OAK182" s="150"/>
      <c r="OAL182" s="151"/>
      <c r="OAM182" s="152"/>
      <c r="OAN182" s="146"/>
      <c r="OAO182" s="113"/>
      <c r="OAP182" s="147"/>
      <c r="OAQ182" s="113"/>
      <c r="OAR182" s="148"/>
      <c r="OAS182" s="149"/>
      <c r="OAT182" s="150"/>
      <c r="OAU182" s="151"/>
      <c r="OAV182" s="152"/>
      <c r="OAW182" s="146"/>
      <c r="OAX182" s="113"/>
      <c r="OAY182" s="147"/>
      <c r="OAZ182" s="113"/>
      <c r="OBA182" s="148"/>
      <c r="OBB182" s="149"/>
      <c r="OBC182" s="150"/>
      <c r="OBD182" s="151"/>
      <c r="OBE182" s="152"/>
      <c r="OBF182" s="146"/>
      <c r="OBG182" s="113"/>
      <c r="OBH182" s="147"/>
      <c r="OBI182" s="113"/>
      <c r="OBJ182" s="148"/>
      <c r="OBK182" s="149"/>
      <c r="OBL182" s="150"/>
      <c r="OBM182" s="151"/>
      <c r="OBN182" s="152"/>
      <c r="OBO182" s="146"/>
      <c r="OBP182" s="113"/>
      <c r="OBQ182" s="147"/>
      <c r="OBR182" s="113"/>
      <c r="OBS182" s="148"/>
      <c r="OBT182" s="149"/>
      <c r="OBU182" s="150"/>
      <c r="OBV182" s="151"/>
      <c r="OBW182" s="152"/>
      <c r="OBX182" s="146"/>
      <c r="OBY182" s="113"/>
      <c r="OBZ182" s="147"/>
      <c r="OCA182" s="113"/>
      <c r="OCB182" s="148"/>
      <c r="OCC182" s="149"/>
      <c r="OCD182" s="150"/>
      <c r="OCE182" s="151"/>
      <c r="OCF182" s="152"/>
      <c r="OCG182" s="146"/>
      <c r="OCH182" s="113"/>
      <c r="OCI182" s="147"/>
      <c r="OCJ182" s="113"/>
      <c r="OCK182" s="148"/>
      <c r="OCL182" s="149"/>
      <c r="OCM182" s="150"/>
      <c r="OCN182" s="151"/>
      <c r="OCO182" s="152"/>
      <c r="OCP182" s="146"/>
      <c r="OCQ182" s="113"/>
      <c r="OCR182" s="147"/>
      <c r="OCS182" s="113"/>
      <c r="OCT182" s="148"/>
      <c r="OCU182" s="149"/>
      <c r="OCV182" s="150"/>
      <c r="OCW182" s="151"/>
      <c r="OCX182" s="152"/>
      <c r="OCY182" s="146"/>
      <c r="OCZ182" s="113"/>
      <c r="ODA182" s="147"/>
      <c r="ODB182" s="113"/>
      <c r="ODC182" s="148"/>
      <c r="ODD182" s="149"/>
      <c r="ODE182" s="150"/>
      <c r="ODF182" s="151"/>
      <c r="ODG182" s="152"/>
      <c r="ODH182" s="146"/>
      <c r="ODI182" s="113"/>
      <c r="ODJ182" s="147"/>
      <c r="ODK182" s="113"/>
      <c r="ODL182" s="148"/>
      <c r="ODM182" s="149"/>
      <c r="ODN182" s="150"/>
      <c r="ODO182" s="151"/>
      <c r="ODP182" s="152"/>
      <c r="ODQ182" s="146"/>
      <c r="ODR182" s="113"/>
      <c r="ODS182" s="147"/>
      <c r="ODT182" s="113"/>
      <c r="ODU182" s="148"/>
      <c r="ODV182" s="149"/>
      <c r="ODW182" s="150"/>
      <c r="ODX182" s="151"/>
      <c r="ODY182" s="152"/>
      <c r="ODZ182" s="146"/>
      <c r="OEA182" s="113"/>
      <c r="OEB182" s="147"/>
      <c r="OEC182" s="113"/>
      <c r="OED182" s="148"/>
      <c r="OEE182" s="149"/>
      <c r="OEF182" s="150"/>
      <c r="OEG182" s="151"/>
      <c r="OEH182" s="152"/>
      <c r="OEI182" s="146"/>
      <c r="OEJ182" s="113"/>
      <c r="OEK182" s="147"/>
      <c r="OEL182" s="113"/>
      <c r="OEM182" s="148"/>
      <c r="OEN182" s="149"/>
      <c r="OEO182" s="150"/>
      <c r="OEP182" s="151"/>
      <c r="OEQ182" s="152"/>
      <c r="OER182" s="146"/>
      <c r="OES182" s="113"/>
      <c r="OET182" s="147"/>
      <c r="OEU182" s="113"/>
      <c r="OEV182" s="148"/>
      <c r="OEW182" s="149"/>
      <c r="OEX182" s="150"/>
      <c r="OEY182" s="151"/>
      <c r="OEZ182" s="152"/>
      <c r="OFA182" s="146"/>
      <c r="OFB182" s="113"/>
      <c r="OFC182" s="147"/>
      <c r="OFD182" s="113"/>
      <c r="OFE182" s="148"/>
      <c r="OFF182" s="149"/>
      <c r="OFG182" s="150"/>
      <c r="OFH182" s="151"/>
      <c r="OFI182" s="152"/>
      <c r="OFJ182" s="146"/>
      <c r="OFK182" s="113"/>
      <c r="OFL182" s="147"/>
      <c r="OFM182" s="113"/>
      <c r="OFN182" s="148"/>
      <c r="OFO182" s="149"/>
      <c r="OFP182" s="150"/>
      <c r="OFQ182" s="151"/>
      <c r="OFR182" s="152"/>
      <c r="OFS182" s="146"/>
      <c r="OFT182" s="113"/>
      <c r="OFU182" s="147"/>
      <c r="OFV182" s="113"/>
      <c r="OFW182" s="148"/>
      <c r="OFX182" s="149"/>
      <c r="OFY182" s="150"/>
      <c r="OFZ182" s="151"/>
      <c r="OGA182" s="152"/>
      <c r="OGB182" s="146"/>
      <c r="OGC182" s="113"/>
      <c r="OGD182" s="147"/>
      <c r="OGE182" s="113"/>
      <c r="OGF182" s="148"/>
      <c r="OGG182" s="149"/>
      <c r="OGH182" s="150"/>
      <c r="OGI182" s="151"/>
      <c r="OGJ182" s="152"/>
      <c r="OGK182" s="146"/>
      <c r="OGL182" s="113"/>
      <c r="OGM182" s="147"/>
      <c r="OGN182" s="113"/>
      <c r="OGO182" s="148"/>
      <c r="OGP182" s="149"/>
      <c r="OGQ182" s="150"/>
      <c r="OGR182" s="151"/>
      <c r="OGS182" s="152"/>
      <c r="OGT182" s="146"/>
      <c r="OGU182" s="113"/>
      <c r="OGV182" s="147"/>
      <c r="OGW182" s="113"/>
      <c r="OGX182" s="148"/>
      <c r="OGY182" s="149"/>
      <c r="OGZ182" s="150"/>
      <c r="OHA182" s="151"/>
      <c r="OHB182" s="152"/>
      <c r="OHC182" s="146"/>
      <c r="OHD182" s="113"/>
      <c r="OHE182" s="147"/>
      <c r="OHF182" s="113"/>
      <c r="OHG182" s="148"/>
      <c r="OHH182" s="149"/>
      <c r="OHI182" s="150"/>
      <c r="OHJ182" s="151"/>
      <c r="OHK182" s="152"/>
      <c r="OHL182" s="146"/>
      <c r="OHM182" s="113"/>
      <c r="OHN182" s="147"/>
      <c r="OHO182" s="113"/>
      <c r="OHP182" s="148"/>
      <c r="OHQ182" s="149"/>
      <c r="OHR182" s="150"/>
      <c r="OHS182" s="151"/>
      <c r="OHT182" s="152"/>
      <c r="OHU182" s="146"/>
      <c r="OHV182" s="113"/>
      <c r="OHW182" s="147"/>
      <c r="OHX182" s="113"/>
      <c r="OHY182" s="148"/>
      <c r="OHZ182" s="149"/>
      <c r="OIA182" s="150"/>
      <c r="OIB182" s="151"/>
      <c r="OIC182" s="152"/>
      <c r="OID182" s="146"/>
      <c r="OIE182" s="113"/>
      <c r="OIF182" s="147"/>
      <c r="OIG182" s="113"/>
      <c r="OIH182" s="148"/>
      <c r="OII182" s="149"/>
      <c r="OIJ182" s="150"/>
      <c r="OIK182" s="151"/>
      <c r="OIL182" s="152"/>
      <c r="OIM182" s="146"/>
      <c r="OIN182" s="113"/>
      <c r="OIO182" s="147"/>
      <c r="OIP182" s="113"/>
      <c r="OIQ182" s="148"/>
      <c r="OIR182" s="149"/>
      <c r="OIS182" s="150"/>
      <c r="OIT182" s="151"/>
      <c r="OIU182" s="152"/>
      <c r="OIV182" s="146"/>
      <c r="OIW182" s="113"/>
      <c r="OIX182" s="147"/>
      <c r="OIY182" s="113"/>
      <c r="OIZ182" s="148"/>
      <c r="OJA182" s="149"/>
      <c r="OJB182" s="150"/>
      <c r="OJC182" s="151"/>
      <c r="OJD182" s="152"/>
      <c r="OJE182" s="146"/>
      <c r="OJF182" s="113"/>
      <c r="OJG182" s="147"/>
      <c r="OJH182" s="113"/>
      <c r="OJI182" s="148"/>
      <c r="OJJ182" s="149"/>
      <c r="OJK182" s="150"/>
      <c r="OJL182" s="151"/>
      <c r="OJM182" s="152"/>
      <c r="OJN182" s="146"/>
      <c r="OJO182" s="113"/>
      <c r="OJP182" s="147"/>
      <c r="OJQ182" s="113"/>
      <c r="OJR182" s="148"/>
      <c r="OJS182" s="149"/>
      <c r="OJT182" s="150"/>
      <c r="OJU182" s="151"/>
      <c r="OJV182" s="152"/>
      <c r="OJW182" s="146"/>
      <c r="OJX182" s="113"/>
      <c r="OJY182" s="147"/>
      <c r="OJZ182" s="113"/>
      <c r="OKA182" s="148"/>
      <c r="OKB182" s="149"/>
      <c r="OKC182" s="150"/>
      <c r="OKD182" s="151"/>
      <c r="OKE182" s="152"/>
      <c r="OKF182" s="146"/>
      <c r="OKG182" s="113"/>
      <c r="OKH182" s="147"/>
      <c r="OKI182" s="113"/>
      <c r="OKJ182" s="148"/>
      <c r="OKK182" s="149"/>
      <c r="OKL182" s="150"/>
      <c r="OKM182" s="151"/>
      <c r="OKN182" s="152"/>
      <c r="OKO182" s="146"/>
      <c r="OKP182" s="113"/>
      <c r="OKQ182" s="147"/>
      <c r="OKR182" s="113"/>
      <c r="OKS182" s="148"/>
      <c r="OKT182" s="149"/>
      <c r="OKU182" s="150"/>
      <c r="OKV182" s="151"/>
      <c r="OKW182" s="152"/>
      <c r="OKX182" s="146"/>
      <c r="OKY182" s="113"/>
      <c r="OKZ182" s="147"/>
      <c r="OLA182" s="113"/>
      <c r="OLB182" s="148"/>
      <c r="OLC182" s="149"/>
      <c r="OLD182" s="150"/>
      <c r="OLE182" s="151"/>
      <c r="OLF182" s="152"/>
      <c r="OLG182" s="146"/>
      <c r="OLH182" s="113"/>
      <c r="OLI182" s="147"/>
      <c r="OLJ182" s="113"/>
      <c r="OLK182" s="148"/>
      <c r="OLL182" s="149"/>
      <c r="OLM182" s="150"/>
      <c r="OLN182" s="151"/>
      <c r="OLO182" s="152"/>
      <c r="OLP182" s="146"/>
      <c r="OLQ182" s="113"/>
      <c r="OLR182" s="147"/>
      <c r="OLS182" s="113"/>
      <c r="OLT182" s="148"/>
      <c r="OLU182" s="149"/>
      <c r="OLV182" s="150"/>
      <c r="OLW182" s="151"/>
      <c r="OLX182" s="152"/>
      <c r="OLY182" s="146"/>
      <c r="OLZ182" s="113"/>
      <c r="OMA182" s="147"/>
      <c r="OMB182" s="113"/>
      <c r="OMC182" s="148"/>
      <c r="OMD182" s="149"/>
      <c r="OME182" s="150"/>
      <c r="OMF182" s="151"/>
      <c r="OMG182" s="152"/>
      <c r="OMH182" s="146"/>
      <c r="OMI182" s="113"/>
      <c r="OMJ182" s="147"/>
      <c r="OMK182" s="113"/>
      <c r="OML182" s="148"/>
      <c r="OMM182" s="149"/>
      <c r="OMN182" s="150"/>
      <c r="OMO182" s="151"/>
      <c r="OMP182" s="152"/>
      <c r="OMQ182" s="146"/>
      <c r="OMR182" s="113"/>
      <c r="OMS182" s="147"/>
      <c r="OMT182" s="113"/>
      <c r="OMU182" s="148"/>
      <c r="OMV182" s="149"/>
      <c r="OMW182" s="150"/>
      <c r="OMX182" s="151"/>
      <c r="OMY182" s="152"/>
      <c r="OMZ182" s="146"/>
      <c r="ONA182" s="113"/>
      <c r="ONB182" s="147"/>
      <c r="ONC182" s="113"/>
      <c r="OND182" s="148"/>
      <c r="ONE182" s="149"/>
      <c r="ONF182" s="150"/>
      <c r="ONG182" s="151"/>
      <c r="ONH182" s="152"/>
      <c r="ONI182" s="146"/>
      <c r="ONJ182" s="113"/>
      <c r="ONK182" s="147"/>
      <c r="ONL182" s="113"/>
      <c r="ONM182" s="148"/>
      <c r="ONN182" s="149"/>
      <c r="ONO182" s="150"/>
      <c r="ONP182" s="151"/>
      <c r="ONQ182" s="152"/>
      <c r="ONR182" s="146"/>
      <c r="ONS182" s="113"/>
      <c r="ONT182" s="147"/>
      <c r="ONU182" s="113"/>
      <c r="ONV182" s="148"/>
      <c r="ONW182" s="149"/>
      <c r="ONX182" s="150"/>
      <c r="ONY182" s="151"/>
      <c r="ONZ182" s="152"/>
      <c r="OOA182" s="146"/>
      <c r="OOB182" s="113"/>
      <c r="OOC182" s="147"/>
      <c r="OOD182" s="113"/>
      <c r="OOE182" s="148"/>
      <c r="OOF182" s="149"/>
      <c r="OOG182" s="150"/>
      <c r="OOH182" s="151"/>
      <c r="OOI182" s="152"/>
      <c r="OOJ182" s="146"/>
      <c r="OOK182" s="113"/>
      <c r="OOL182" s="147"/>
      <c r="OOM182" s="113"/>
      <c r="OON182" s="148"/>
      <c r="OOO182" s="149"/>
      <c r="OOP182" s="150"/>
      <c r="OOQ182" s="151"/>
      <c r="OOR182" s="152"/>
      <c r="OOS182" s="146"/>
      <c r="OOT182" s="113"/>
      <c r="OOU182" s="147"/>
      <c r="OOV182" s="113"/>
      <c r="OOW182" s="148"/>
      <c r="OOX182" s="149"/>
      <c r="OOY182" s="150"/>
      <c r="OOZ182" s="151"/>
      <c r="OPA182" s="152"/>
      <c r="OPB182" s="146"/>
      <c r="OPC182" s="113"/>
      <c r="OPD182" s="147"/>
      <c r="OPE182" s="113"/>
      <c r="OPF182" s="148"/>
      <c r="OPG182" s="149"/>
      <c r="OPH182" s="150"/>
      <c r="OPI182" s="151"/>
      <c r="OPJ182" s="152"/>
      <c r="OPK182" s="146"/>
      <c r="OPL182" s="113"/>
      <c r="OPM182" s="147"/>
      <c r="OPN182" s="113"/>
      <c r="OPO182" s="148"/>
      <c r="OPP182" s="149"/>
      <c r="OPQ182" s="150"/>
      <c r="OPR182" s="151"/>
      <c r="OPS182" s="152"/>
      <c r="OPT182" s="146"/>
      <c r="OPU182" s="113"/>
      <c r="OPV182" s="147"/>
      <c r="OPW182" s="113"/>
      <c r="OPX182" s="148"/>
      <c r="OPY182" s="149"/>
      <c r="OPZ182" s="150"/>
      <c r="OQA182" s="151"/>
      <c r="OQB182" s="152"/>
      <c r="OQC182" s="146"/>
      <c r="OQD182" s="113"/>
      <c r="OQE182" s="147"/>
      <c r="OQF182" s="113"/>
      <c r="OQG182" s="148"/>
      <c r="OQH182" s="149"/>
      <c r="OQI182" s="150"/>
      <c r="OQJ182" s="151"/>
      <c r="OQK182" s="152"/>
      <c r="OQL182" s="146"/>
      <c r="OQM182" s="113"/>
      <c r="OQN182" s="147"/>
      <c r="OQO182" s="113"/>
      <c r="OQP182" s="148"/>
      <c r="OQQ182" s="149"/>
      <c r="OQR182" s="150"/>
      <c r="OQS182" s="151"/>
      <c r="OQT182" s="152"/>
      <c r="OQU182" s="146"/>
      <c r="OQV182" s="113"/>
      <c r="OQW182" s="147"/>
      <c r="OQX182" s="113"/>
      <c r="OQY182" s="148"/>
      <c r="OQZ182" s="149"/>
      <c r="ORA182" s="150"/>
      <c r="ORB182" s="151"/>
      <c r="ORC182" s="152"/>
      <c r="ORD182" s="146"/>
      <c r="ORE182" s="113"/>
      <c r="ORF182" s="147"/>
      <c r="ORG182" s="113"/>
      <c r="ORH182" s="148"/>
      <c r="ORI182" s="149"/>
      <c r="ORJ182" s="150"/>
      <c r="ORK182" s="151"/>
      <c r="ORL182" s="152"/>
      <c r="ORM182" s="146"/>
      <c r="ORN182" s="113"/>
      <c r="ORO182" s="147"/>
      <c r="ORP182" s="113"/>
      <c r="ORQ182" s="148"/>
      <c r="ORR182" s="149"/>
      <c r="ORS182" s="150"/>
      <c r="ORT182" s="151"/>
      <c r="ORU182" s="152"/>
      <c r="ORV182" s="146"/>
      <c r="ORW182" s="113"/>
      <c r="ORX182" s="147"/>
      <c r="ORY182" s="113"/>
      <c r="ORZ182" s="148"/>
      <c r="OSA182" s="149"/>
      <c r="OSB182" s="150"/>
      <c r="OSC182" s="151"/>
      <c r="OSD182" s="152"/>
      <c r="OSE182" s="146"/>
      <c r="OSF182" s="113"/>
      <c r="OSG182" s="147"/>
      <c r="OSH182" s="113"/>
      <c r="OSI182" s="148"/>
      <c r="OSJ182" s="149"/>
      <c r="OSK182" s="150"/>
      <c r="OSL182" s="151"/>
      <c r="OSM182" s="152"/>
      <c r="OSN182" s="146"/>
      <c r="OSO182" s="113"/>
      <c r="OSP182" s="147"/>
      <c r="OSQ182" s="113"/>
      <c r="OSR182" s="148"/>
      <c r="OSS182" s="149"/>
      <c r="OST182" s="150"/>
      <c r="OSU182" s="151"/>
      <c r="OSV182" s="152"/>
      <c r="OSW182" s="146"/>
      <c r="OSX182" s="113"/>
      <c r="OSY182" s="147"/>
      <c r="OSZ182" s="113"/>
      <c r="OTA182" s="148"/>
      <c r="OTB182" s="149"/>
      <c r="OTC182" s="150"/>
      <c r="OTD182" s="151"/>
      <c r="OTE182" s="152"/>
      <c r="OTF182" s="146"/>
      <c r="OTG182" s="113"/>
      <c r="OTH182" s="147"/>
      <c r="OTI182" s="113"/>
      <c r="OTJ182" s="148"/>
      <c r="OTK182" s="149"/>
      <c r="OTL182" s="150"/>
      <c r="OTM182" s="151"/>
      <c r="OTN182" s="152"/>
      <c r="OTO182" s="146"/>
      <c r="OTP182" s="113"/>
      <c r="OTQ182" s="147"/>
      <c r="OTR182" s="113"/>
      <c r="OTS182" s="148"/>
      <c r="OTT182" s="149"/>
      <c r="OTU182" s="150"/>
      <c r="OTV182" s="151"/>
      <c r="OTW182" s="152"/>
      <c r="OTX182" s="146"/>
      <c r="OTY182" s="113"/>
      <c r="OTZ182" s="147"/>
      <c r="OUA182" s="113"/>
      <c r="OUB182" s="148"/>
      <c r="OUC182" s="149"/>
      <c r="OUD182" s="150"/>
      <c r="OUE182" s="151"/>
      <c r="OUF182" s="152"/>
      <c r="OUG182" s="146"/>
      <c r="OUH182" s="113"/>
      <c r="OUI182" s="147"/>
      <c r="OUJ182" s="113"/>
      <c r="OUK182" s="148"/>
      <c r="OUL182" s="149"/>
      <c r="OUM182" s="150"/>
      <c r="OUN182" s="151"/>
      <c r="OUO182" s="152"/>
      <c r="OUP182" s="146"/>
      <c r="OUQ182" s="113"/>
      <c r="OUR182" s="147"/>
      <c r="OUS182" s="113"/>
      <c r="OUT182" s="148"/>
      <c r="OUU182" s="149"/>
      <c r="OUV182" s="150"/>
      <c r="OUW182" s="151"/>
      <c r="OUX182" s="152"/>
      <c r="OUY182" s="146"/>
      <c r="OUZ182" s="113"/>
      <c r="OVA182" s="147"/>
      <c r="OVB182" s="113"/>
      <c r="OVC182" s="148"/>
      <c r="OVD182" s="149"/>
      <c r="OVE182" s="150"/>
      <c r="OVF182" s="151"/>
      <c r="OVG182" s="152"/>
      <c r="OVH182" s="146"/>
      <c r="OVI182" s="113"/>
      <c r="OVJ182" s="147"/>
      <c r="OVK182" s="113"/>
      <c r="OVL182" s="148"/>
      <c r="OVM182" s="149"/>
      <c r="OVN182" s="150"/>
      <c r="OVO182" s="151"/>
      <c r="OVP182" s="152"/>
      <c r="OVQ182" s="146"/>
      <c r="OVR182" s="113"/>
      <c r="OVS182" s="147"/>
      <c r="OVT182" s="113"/>
      <c r="OVU182" s="148"/>
      <c r="OVV182" s="149"/>
      <c r="OVW182" s="150"/>
      <c r="OVX182" s="151"/>
      <c r="OVY182" s="152"/>
      <c r="OVZ182" s="146"/>
      <c r="OWA182" s="113"/>
      <c r="OWB182" s="147"/>
      <c r="OWC182" s="113"/>
      <c r="OWD182" s="148"/>
      <c r="OWE182" s="149"/>
      <c r="OWF182" s="150"/>
      <c r="OWG182" s="151"/>
      <c r="OWH182" s="152"/>
      <c r="OWI182" s="146"/>
      <c r="OWJ182" s="113"/>
      <c r="OWK182" s="147"/>
      <c r="OWL182" s="113"/>
      <c r="OWM182" s="148"/>
      <c r="OWN182" s="149"/>
      <c r="OWO182" s="150"/>
      <c r="OWP182" s="151"/>
      <c r="OWQ182" s="152"/>
      <c r="OWR182" s="146"/>
      <c r="OWS182" s="113"/>
      <c r="OWT182" s="147"/>
      <c r="OWU182" s="113"/>
      <c r="OWV182" s="148"/>
      <c r="OWW182" s="149"/>
      <c r="OWX182" s="150"/>
      <c r="OWY182" s="151"/>
      <c r="OWZ182" s="152"/>
      <c r="OXA182" s="146"/>
      <c r="OXB182" s="113"/>
      <c r="OXC182" s="147"/>
      <c r="OXD182" s="113"/>
      <c r="OXE182" s="148"/>
      <c r="OXF182" s="149"/>
      <c r="OXG182" s="150"/>
      <c r="OXH182" s="151"/>
      <c r="OXI182" s="152"/>
      <c r="OXJ182" s="146"/>
      <c r="OXK182" s="113"/>
      <c r="OXL182" s="147"/>
      <c r="OXM182" s="113"/>
      <c r="OXN182" s="148"/>
      <c r="OXO182" s="149"/>
      <c r="OXP182" s="150"/>
      <c r="OXQ182" s="151"/>
      <c r="OXR182" s="152"/>
      <c r="OXS182" s="146"/>
      <c r="OXT182" s="113"/>
      <c r="OXU182" s="147"/>
      <c r="OXV182" s="113"/>
      <c r="OXW182" s="148"/>
      <c r="OXX182" s="149"/>
      <c r="OXY182" s="150"/>
      <c r="OXZ182" s="151"/>
      <c r="OYA182" s="152"/>
      <c r="OYB182" s="146"/>
      <c r="OYC182" s="113"/>
      <c r="OYD182" s="147"/>
      <c r="OYE182" s="113"/>
      <c r="OYF182" s="148"/>
      <c r="OYG182" s="149"/>
      <c r="OYH182" s="150"/>
      <c r="OYI182" s="151"/>
      <c r="OYJ182" s="152"/>
      <c r="OYK182" s="146"/>
      <c r="OYL182" s="113"/>
      <c r="OYM182" s="147"/>
      <c r="OYN182" s="113"/>
      <c r="OYO182" s="148"/>
      <c r="OYP182" s="149"/>
      <c r="OYQ182" s="150"/>
      <c r="OYR182" s="151"/>
      <c r="OYS182" s="152"/>
      <c r="OYT182" s="146"/>
      <c r="OYU182" s="113"/>
      <c r="OYV182" s="147"/>
      <c r="OYW182" s="113"/>
      <c r="OYX182" s="148"/>
      <c r="OYY182" s="149"/>
      <c r="OYZ182" s="150"/>
      <c r="OZA182" s="151"/>
      <c r="OZB182" s="152"/>
      <c r="OZC182" s="146"/>
      <c r="OZD182" s="113"/>
      <c r="OZE182" s="147"/>
      <c r="OZF182" s="113"/>
      <c r="OZG182" s="148"/>
      <c r="OZH182" s="149"/>
      <c r="OZI182" s="150"/>
      <c r="OZJ182" s="151"/>
      <c r="OZK182" s="152"/>
      <c r="OZL182" s="146"/>
      <c r="OZM182" s="113"/>
      <c r="OZN182" s="147"/>
      <c r="OZO182" s="113"/>
      <c r="OZP182" s="148"/>
      <c r="OZQ182" s="149"/>
      <c r="OZR182" s="150"/>
      <c r="OZS182" s="151"/>
      <c r="OZT182" s="152"/>
      <c r="OZU182" s="146"/>
      <c r="OZV182" s="113"/>
      <c r="OZW182" s="147"/>
      <c r="OZX182" s="113"/>
      <c r="OZY182" s="148"/>
      <c r="OZZ182" s="149"/>
      <c r="PAA182" s="150"/>
      <c r="PAB182" s="151"/>
      <c r="PAC182" s="152"/>
      <c r="PAD182" s="146"/>
      <c r="PAE182" s="113"/>
      <c r="PAF182" s="147"/>
      <c r="PAG182" s="113"/>
      <c r="PAH182" s="148"/>
      <c r="PAI182" s="149"/>
      <c r="PAJ182" s="150"/>
      <c r="PAK182" s="151"/>
      <c r="PAL182" s="152"/>
      <c r="PAM182" s="146"/>
      <c r="PAN182" s="113"/>
      <c r="PAO182" s="147"/>
      <c r="PAP182" s="113"/>
      <c r="PAQ182" s="148"/>
      <c r="PAR182" s="149"/>
      <c r="PAS182" s="150"/>
      <c r="PAT182" s="151"/>
      <c r="PAU182" s="152"/>
      <c r="PAV182" s="146"/>
      <c r="PAW182" s="113"/>
      <c r="PAX182" s="147"/>
      <c r="PAY182" s="113"/>
      <c r="PAZ182" s="148"/>
      <c r="PBA182" s="149"/>
      <c r="PBB182" s="150"/>
      <c r="PBC182" s="151"/>
      <c r="PBD182" s="152"/>
      <c r="PBE182" s="146"/>
      <c r="PBF182" s="113"/>
      <c r="PBG182" s="147"/>
      <c r="PBH182" s="113"/>
      <c r="PBI182" s="148"/>
      <c r="PBJ182" s="149"/>
      <c r="PBK182" s="150"/>
      <c r="PBL182" s="151"/>
      <c r="PBM182" s="152"/>
      <c r="PBN182" s="146"/>
      <c r="PBO182" s="113"/>
      <c r="PBP182" s="147"/>
      <c r="PBQ182" s="113"/>
      <c r="PBR182" s="148"/>
      <c r="PBS182" s="149"/>
      <c r="PBT182" s="150"/>
      <c r="PBU182" s="151"/>
      <c r="PBV182" s="152"/>
      <c r="PBW182" s="146"/>
      <c r="PBX182" s="113"/>
      <c r="PBY182" s="147"/>
      <c r="PBZ182" s="113"/>
      <c r="PCA182" s="148"/>
      <c r="PCB182" s="149"/>
      <c r="PCC182" s="150"/>
      <c r="PCD182" s="151"/>
      <c r="PCE182" s="152"/>
      <c r="PCF182" s="146"/>
      <c r="PCG182" s="113"/>
      <c r="PCH182" s="147"/>
      <c r="PCI182" s="113"/>
      <c r="PCJ182" s="148"/>
      <c r="PCK182" s="149"/>
      <c r="PCL182" s="150"/>
      <c r="PCM182" s="151"/>
      <c r="PCN182" s="152"/>
      <c r="PCO182" s="146"/>
      <c r="PCP182" s="113"/>
      <c r="PCQ182" s="147"/>
      <c r="PCR182" s="113"/>
      <c r="PCS182" s="148"/>
      <c r="PCT182" s="149"/>
      <c r="PCU182" s="150"/>
      <c r="PCV182" s="151"/>
      <c r="PCW182" s="152"/>
      <c r="PCX182" s="146"/>
      <c r="PCY182" s="113"/>
      <c r="PCZ182" s="147"/>
      <c r="PDA182" s="113"/>
      <c r="PDB182" s="148"/>
      <c r="PDC182" s="149"/>
      <c r="PDD182" s="150"/>
      <c r="PDE182" s="151"/>
      <c r="PDF182" s="152"/>
      <c r="PDG182" s="146"/>
      <c r="PDH182" s="113"/>
      <c r="PDI182" s="147"/>
      <c r="PDJ182" s="113"/>
      <c r="PDK182" s="148"/>
      <c r="PDL182" s="149"/>
      <c r="PDM182" s="150"/>
      <c r="PDN182" s="151"/>
      <c r="PDO182" s="152"/>
      <c r="PDP182" s="146"/>
      <c r="PDQ182" s="113"/>
      <c r="PDR182" s="147"/>
      <c r="PDS182" s="113"/>
      <c r="PDT182" s="148"/>
      <c r="PDU182" s="149"/>
      <c r="PDV182" s="150"/>
      <c r="PDW182" s="151"/>
      <c r="PDX182" s="152"/>
      <c r="PDY182" s="146"/>
      <c r="PDZ182" s="113"/>
      <c r="PEA182" s="147"/>
      <c r="PEB182" s="113"/>
      <c r="PEC182" s="148"/>
      <c r="PED182" s="149"/>
      <c r="PEE182" s="150"/>
      <c r="PEF182" s="151"/>
      <c r="PEG182" s="152"/>
      <c r="PEH182" s="146"/>
      <c r="PEI182" s="113"/>
      <c r="PEJ182" s="147"/>
      <c r="PEK182" s="113"/>
      <c r="PEL182" s="148"/>
      <c r="PEM182" s="149"/>
      <c r="PEN182" s="150"/>
      <c r="PEO182" s="151"/>
      <c r="PEP182" s="152"/>
      <c r="PEQ182" s="146"/>
      <c r="PER182" s="113"/>
      <c r="PES182" s="147"/>
      <c r="PET182" s="113"/>
      <c r="PEU182" s="148"/>
      <c r="PEV182" s="149"/>
      <c r="PEW182" s="150"/>
      <c r="PEX182" s="151"/>
      <c r="PEY182" s="152"/>
      <c r="PEZ182" s="146"/>
      <c r="PFA182" s="113"/>
      <c r="PFB182" s="147"/>
      <c r="PFC182" s="113"/>
      <c r="PFD182" s="148"/>
      <c r="PFE182" s="149"/>
      <c r="PFF182" s="150"/>
      <c r="PFG182" s="151"/>
      <c r="PFH182" s="152"/>
      <c r="PFI182" s="146"/>
      <c r="PFJ182" s="113"/>
      <c r="PFK182" s="147"/>
      <c r="PFL182" s="113"/>
      <c r="PFM182" s="148"/>
      <c r="PFN182" s="149"/>
      <c r="PFO182" s="150"/>
      <c r="PFP182" s="151"/>
      <c r="PFQ182" s="152"/>
      <c r="PFR182" s="146"/>
      <c r="PFS182" s="113"/>
      <c r="PFT182" s="147"/>
      <c r="PFU182" s="113"/>
      <c r="PFV182" s="148"/>
      <c r="PFW182" s="149"/>
      <c r="PFX182" s="150"/>
      <c r="PFY182" s="151"/>
      <c r="PFZ182" s="152"/>
      <c r="PGA182" s="146"/>
      <c r="PGB182" s="113"/>
      <c r="PGC182" s="147"/>
      <c r="PGD182" s="113"/>
      <c r="PGE182" s="148"/>
      <c r="PGF182" s="149"/>
      <c r="PGG182" s="150"/>
      <c r="PGH182" s="151"/>
      <c r="PGI182" s="152"/>
      <c r="PGJ182" s="146"/>
      <c r="PGK182" s="113"/>
      <c r="PGL182" s="147"/>
      <c r="PGM182" s="113"/>
      <c r="PGN182" s="148"/>
      <c r="PGO182" s="149"/>
      <c r="PGP182" s="150"/>
      <c r="PGQ182" s="151"/>
      <c r="PGR182" s="152"/>
      <c r="PGS182" s="146"/>
      <c r="PGT182" s="113"/>
      <c r="PGU182" s="147"/>
      <c r="PGV182" s="113"/>
      <c r="PGW182" s="148"/>
      <c r="PGX182" s="149"/>
      <c r="PGY182" s="150"/>
      <c r="PGZ182" s="151"/>
      <c r="PHA182" s="152"/>
      <c r="PHB182" s="146"/>
      <c r="PHC182" s="113"/>
      <c r="PHD182" s="147"/>
      <c r="PHE182" s="113"/>
      <c r="PHF182" s="148"/>
      <c r="PHG182" s="149"/>
      <c r="PHH182" s="150"/>
      <c r="PHI182" s="151"/>
      <c r="PHJ182" s="152"/>
      <c r="PHK182" s="146"/>
      <c r="PHL182" s="113"/>
      <c r="PHM182" s="147"/>
      <c r="PHN182" s="113"/>
      <c r="PHO182" s="148"/>
      <c r="PHP182" s="149"/>
      <c r="PHQ182" s="150"/>
      <c r="PHR182" s="151"/>
      <c r="PHS182" s="152"/>
      <c r="PHT182" s="146"/>
      <c r="PHU182" s="113"/>
      <c r="PHV182" s="147"/>
      <c r="PHW182" s="113"/>
      <c r="PHX182" s="148"/>
      <c r="PHY182" s="149"/>
      <c r="PHZ182" s="150"/>
      <c r="PIA182" s="151"/>
      <c r="PIB182" s="152"/>
      <c r="PIC182" s="146"/>
      <c r="PID182" s="113"/>
      <c r="PIE182" s="147"/>
      <c r="PIF182" s="113"/>
      <c r="PIG182" s="148"/>
      <c r="PIH182" s="149"/>
      <c r="PII182" s="150"/>
      <c r="PIJ182" s="151"/>
      <c r="PIK182" s="152"/>
      <c r="PIL182" s="146"/>
      <c r="PIM182" s="113"/>
      <c r="PIN182" s="147"/>
      <c r="PIO182" s="113"/>
      <c r="PIP182" s="148"/>
      <c r="PIQ182" s="149"/>
      <c r="PIR182" s="150"/>
      <c r="PIS182" s="151"/>
      <c r="PIT182" s="152"/>
      <c r="PIU182" s="146"/>
      <c r="PIV182" s="113"/>
      <c r="PIW182" s="147"/>
      <c r="PIX182" s="113"/>
      <c r="PIY182" s="148"/>
      <c r="PIZ182" s="149"/>
      <c r="PJA182" s="150"/>
      <c r="PJB182" s="151"/>
      <c r="PJC182" s="152"/>
      <c r="PJD182" s="146"/>
      <c r="PJE182" s="113"/>
      <c r="PJF182" s="147"/>
      <c r="PJG182" s="113"/>
      <c r="PJH182" s="148"/>
      <c r="PJI182" s="149"/>
      <c r="PJJ182" s="150"/>
      <c r="PJK182" s="151"/>
      <c r="PJL182" s="152"/>
      <c r="PJM182" s="146"/>
      <c r="PJN182" s="113"/>
      <c r="PJO182" s="147"/>
      <c r="PJP182" s="113"/>
      <c r="PJQ182" s="148"/>
      <c r="PJR182" s="149"/>
      <c r="PJS182" s="150"/>
      <c r="PJT182" s="151"/>
      <c r="PJU182" s="152"/>
      <c r="PJV182" s="146"/>
      <c r="PJW182" s="113"/>
      <c r="PJX182" s="147"/>
      <c r="PJY182" s="113"/>
      <c r="PJZ182" s="148"/>
      <c r="PKA182" s="149"/>
      <c r="PKB182" s="150"/>
      <c r="PKC182" s="151"/>
      <c r="PKD182" s="152"/>
      <c r="PKE182" s="146"/>
      <c r="PKF182" s="113"/>
      <c r="PKG182" s="147"/>
      <c r="PKH182" s="113"/>
      <c r="PKI182" s="148"/>
      <c r="PKJ182" s="149"/>
      <c r="PKK182" s="150"/>
      <c r="PKL182" s="151"/>
      <c r="PKM182" s="152"/>
      <c r="PKN182" s="146"/>
      <c r="PKO182" s="113"/>
      <c r="PKP182" s="147"/>
      <c r="PKQ182" s="113"/>
      <c r="PKR182" s="148"/>
      <c r="PKS182" s="149"/>
      <c r="PKT182" s="150"/>
      <c r="PKU182" s="151"/>
      <c r="PKV182" s="152"/>
      <c r="PKW182" s="146"/>
      <c r="PKX182" s="113"/>
      <c r="PKY182" s="147"/>
      <c r="PKZ182" s="113"/>
      <c r="PLA182" s="148"/>
      <c r="PLB182" s="149"/>
      <c r="PLC182" s="150"/>
      <c r="PLD182" s="151"/>
      <c r="PLE182" s="152"/>
      <c r="PLF182" s="146"/>
      <c r="PLG182" s="113"/>
      <c r="PLH182" s="147"/>
      <c r="PLI182" s="113"/>
      <c r="PLJ182" s="148"/>
      <c r="PLK182" s="149"/>
      <c r="PLL182" s="150"/>
      <c r="PLM182" s="151"/>
      <c r="PLN182" s="152"/>
      <c r="PLO182" s="146"/>
      <c r="PLP182" s="113"/>
      <c r="PLQ182" s="147"/>
      <c r="PLR182" s="113"/>
      <c r="PLS182" s="148"/>
      <c r="PLT182" s="149"/>
      <c r="PLU182" s="150"/>
      <c r="PLV182" s="151"/>
      <c r="PLW182" s="152"/>
      <c r="PLX182" s="146"/>
      <c r="PLY182" s="113"/>
      <c r="PLZ182" s="147"/>
      <c r="PMA182" s="113"/>
      <c r="PMB182" s="148"/>
      <c r="PMC182" s="149"/>
      <c r="PMD182" s="150"/>
      <c r="PME182" s="151"/>
      <c r="PMF182" s="152"/>
      <c r="PMG182" s="146"/>
      <c r="PMH182" s="113"/>
      <c r="PMI182" s="147"/>
      <c r="PMJ182" s="113"/>
      <c r="PMK182" s="148"/>
      <c r="PML182" s="149"/>
      <c r="PMM182" s="150"/>
      <c r="PMN182" s="151"/>
      <c r="PMO182" s="152"/>
      <c r="PMP182" s="146"/>
      <c r="PMQ182" s="113"/>
      <c r="PMR182" s="147"/>
      <c r="PMS182" s="113"/>
      <c r="PMT182" s="148"/>
      <c r="PMU182" s="149"/>
      <c r="PMV182" s="150"/>
      <c r="PMW182" s="151"/>
      <c r="PMX182" s="152"/>
      <c r="PMY182" s="146"/>
      <c r="PMZ182" s="113"/>
      <c r="PNA182" s="147"/>
      <c r="PNB182" s="113"/>
      <c r="PNC182" s="148"/>
      <c r="PND182" s="149"/>
      <c r="PNE182" s="150"/>
      <c r="PNF182" s="151"/>
      <c r="PNG182" s="152"/>
      <c r="PNH182" s="146"/>
      <c r="PNI182" s="113"/>
      <c r="PNJ182" s="147"/>
      <c r="PNK182" s="113"/>
      <c r="PNL182" s="148"/>
      <c r="PNM182" s="149"/>
      <c r="PNN182" s="150"/>
      <c r="PNO182" s="151"/>
      <c r="PNP182" s="152"/>
      <c r="PNQ182" s="146"/>
      <c r="PNR182" s="113"/>
      <c r="PNS182" s="147"/>
      <c r="PNT182" s="113"/>
      <c r="PNU182" s="148"/>
      <c r="PNV182" s="149"/>
      <c r="PNW182" s="150"/>
      <c r="PNX182" s="151"/>
      <c r="PNY182" s="152"/>
      <c r="PNZ182" s="146"/>
      <c r="POA182" s="113"/>
      <c r="POB182" s="147"/>
      <c r="POC182" s="113"/>
      <c r="POD182" s="148"/>
      <c r="POE182" s="149"/>
      <c r="POF182" s="150"/>
      <c r="POG182" s="151"/>
      <c r="POH182" s="152"/>
      <c r="POI182" s="146"/>
      <c r="POJ182" s="113"/>
      <c r="POK182" s="147"/>
      <c r="POL182" s="113"/>
      <c r="POM182" s="148"/>
      <c r="PON182" s="149"/>
      <c r="POO182" s="150"/>
      <c r="POP182" s="151"/>
      <c r="POQ182" s="152"/>
      <c r="POR182" s="146"/>
      <c r="POS182" s="113"/>
      <c r="POT182" s="147"/>
      <c r="POU182" s="113"/>
      <c r="POV182" s="148"/>
      <c r="POW182" s="149"/>
      <c r="POX182" s="150"/>
      <c r="POY182" s="151"/>
      <c r="POZ182" s="152"/>
      <c r="PPA182" s="146"/>
      <c r="PPB182" s="113"/>
      <c r="PPC182" s="147"/>
      <c r="PPD182" s="113"/>
      <c r="PPE182" s="148"/>
      <c r="PPF182" s="149"/>
      <c r="PPG182" s="150"/>
      <c r="PPH182" s="151"/>
      <c r="PPI182" s="152"/>
      <c r="PPJ182" s="146"/>
      <c r="PPK182" s="113"/>
      <c r="PPL182" s="147"/>
      <c r="PPM182" s="113"/>
      <c r="PPN182" s="148"/>
      <c r="PPO182" s="149"/>
      <c r="PPP182" s="150"/>
      <c r="PPQ182" s="151"/>
      <c r="PPR182" s="152"/>
      <c r="PPS182" s="146"/>
      <c r="PPT182" s="113"/>
      <c r="PPU182" s="147"/>
      <c r="PPV182" s="113"/>
      <c r="PPW182" s="148"/>
      <c r="PPX182" s="149"/>
      <c r="PPY182" s="150"/>
      <c r="PPZ182" s="151"/>
      <c r="PQA182" s="152"/>
      <c r="PQB182" s="146"/>
      <c r="PQC182" s="113"/>
      <c r="PQD182" s="147"/>
      <c r="PQE182" s="113"/>
      <c r="PQF182" s="148"/>
      <c r="PQG182" s="149"/>
      <c r="PQH182" s="150"/>
      <c r="PQI182" s="151"/>
      <c r="PQJ182" s="152"/>
      <c r="PQK182" s="146"/>
      <c r="PQL182" s="113"/>
      <c r="PQM182" s="147"/>
      <c r="PQN182" s="113"/>
      <c r="PQO182" s="148"/>
      <c r="PQP182" s="149"/>
      <c r="PQQ182" s="150"/>
      <c r="PQR182" s="151"/>
      <c r="PQS182" s="152"/>
      <c r="PQT182" s="146"/>
      <c r="PQU182" s="113"/>
      <c r="PQV182" s="147"/>
      <c r="PQW182" s="113"/>
      <c r="PQX182" s="148"/>
      <c r="PQY182" s="149"/>
      <c r="PQZ182" s="150"/>
      <c r="PRA182" s="151"/>
      <c r="PRB182" s="152"/>
      <c r="PRC182" s="146"/>
      <c r="PRD182" s="113"/>
      <c r="PRE182" s="147"/>
      <c r="PRF182" s="113"/>
      <c r="PRG182" s="148"/>
      <c r="PRH182" s="149"/>
      <c r="PRI182" s="150"/>
      <c r="PRJ182" s="151"/>
      <c r="PRK182" s="152"/>
      <c r="PRL182" s="146"/>
      <c r="PRM182" s="113"/>
      <c r="PRN182" s="147"/>
      <c r="PRO182" s="113"/>
      <c r="PRP182" s="148"/>
      <c r="PRQ182" s="149"/>
      <c r="PRR182" s="150"/>
      <c r="PRS182" s="151"/>
      <c r="PRT182" s="152"/>
      <c r="PRU182" s="146"/>
      <c r="PRV182" s="113"/>
      <c r="PRW182" s="147"/>
      <c r="PRX182" s="113"/>
      <c r="PRY182" s="148"/>
      <c r="PRZ182" s="149"/>
      <c r="PSA182" s="150"/>
      <c r="PSB182" s="151"/>
      <c r="PSC182" s="152"/>
      <c r="PSD182" s="146"/>
      <c r="PSE182" s="113"/>
      <c r="PSF182" s="147"/>
      <c r="PSG182" s="113"/>
      <c r="PSH182" s="148"/>
      <c r="PSI182" s="149"/>
      <c r="PSJ182" s="150"/>
      <c r="PSK182" s="151"/>
      <c r="PSL182" s="152"/>
      <c r="PSM182" s="146"/>
      <c r="PSN182" s="113"/>
      <c r="PSO182" s="147"/>
      <c r="PSP182" s="113"/>
      <c r="PSQ182" s="148"/>
      <c r="PSR182" s="149"/>
      <c r="PSS182" s="150"/>
      <c r="PST182" s="151"/>
      <c r="PSU182" s="152"/>
      <c r="PSV182" s="146"/>
      <c r="PSW182" s="113"/>
      <c r="PSX182" s="147"/>
      <c r="PSY182" s="113"/>
      <c r="PSZ182" s="148"/>
      <c r="PTA182" s="149"/>
      <c r="PTB182" s="150"/>
      <c r="PTC182" s="151"/>
      <c r="PTD182" s="152"/>
      <c r="PTE182" s="146"/>
      <c r="PTF182" s="113"/>
      <c r="PTG182" s="147"/>
      <c r="PTH182" s="113"/>
      <c r="PTI182" s="148"/>
      <c r="PTJ182" s="149"/>
      <c r="PTK182" s="150"/>
      <c r="PTL182" s="151"/>
      <c r="PTM182" s="152"/>
      <c r="PTN182" s="146"/>
      <c r="PTO182" s="113"/>
      <c r="PTP182" s="147"/>
      <c r="PTQ182" s="113"/>
      <c r="PTR182" s="148"/>
      <c r="PTS182" s="149"/>
      <c r="PTT182" s="150"/>
      <c r="PTU182" s="151"/>
      <c r="PTV182" s="152"/>
      <c r="PTW182" s="146"/>
      <c r="PTX182" s="113"/>
      <c r="PTY182" s="147"/>
      <c r="PTZ182" s="113"/>
      <c r="PUA182" s="148"/>
      <c r="PUB182" s="149"/>
      <c r="PUC182" s="150"/>
      <c r="PUD182" s="151"/>
      <c r="PUE182" s="152"/>
      <c r="PUF182" s="146"/>
      <c r="PUG182" s="113"/>
      <c r="PUH182" s="147"/>
      <c r="PUI182" s="113"/>
      <c r="PUJ182" s="148"/>
      <c r="PUK182" s="149"/>
      <c r="PUL182" s="150"/>
      <c r="PUM182" s="151"/>
      <c r="PUN182" s="152"/>
      <c r="PUO182" s="146"/>
      <c r="PUP182" s="113"/>
      <c r="PUQ182" s="147"/>
      <c r="PUR182" s="113"/>
      <c r="PUS182" s="148"/>
      <c r="PUT182" s="149"/>
      <c r="PUU182" s="150"/>
      <c r="PUV182" s="151"/>
      <c r="PUW182" s="152"/>
      <c r="PUX182" s="146"/>
      <c r="PUY182" s="113"/>
      <c r="PUZ182" s="147"/>
      <c r="PVA182" s="113"/>
      <c r="PVB182" s="148"/>
      <c r="PVC182" s="149"/>
      <c r="PVD182" s="150"/>
      <c r="PVE182" s="151"/>
      <c r="PVF182" s="152"/>
      <c r="PVG182" s="146"/>
      <c r="PVH182" s="113"/>
      <c r="PVI182" s="147"/>
      <c r="PVJ182" s="113"/>
      <c r="PVK182" s="148"/>
      <c r="PVL182" s="149"/>
      <c r="PVM182" s="150"/>
      <c r="PVN182" s="151"/>
      <c r="PVO182" s="152"/>
      <c r="PVP182" s="146"/>
      <c r="PVQ182" s="113"/>
      <c r="PVR182" s="147"/>
      <c r="PVS182" s="113"/>
      <c r="PVT182" s="148"/>
      <c r="PVU182" s="149"/>
      <c r="PVV182" s="150"/>
      <c r="PVW182" s="151"/>
      <c r="PVX182" s="152"/>
      <c r="PVY182" s="146"/>
      <c r="PVZ182" s="113"/>
      <c r="PWA182" s="147"/>
      <c r="PWB182" s="113"/>
      <c r="PWC182" s="148"/>
      <c r="PWD182" s="149"/>
      <c r="PWE182" s="150"/>
      <c r="PWF182" s="151"/>
      <c r="PWG182" s="152"/>
      <c r="PWH182" s="146"/>
      <c r="PWI182" s="113"/>
      <c r="PWJ182" s="147"/>
      <c r="PWK182" s="113"/>
      <c r="PWL182" s="148"/>
      <c r="PWM182" s="149"/>
      <c r="PWN182" s="150"/>
      <c r="PWO182" s="151"/>
      <c r="PWP182" s="152"/>
      <c r="PWQ182" s="146"/>
      <c r="PWR182" s="113"/>
      <c r="PWS182" s="147"/>
      <c r="PWT182" s="113"/>
      <c r="PWU182" s="148"/>
      <c r="PWV182" s="149"/>
      <c r="PWW182" s="150"/>
      <c r="PWX182" s="151"/>
      <c r="PWY182" s="152"/>
      <c r="PWZ182" s="146"/>
      <c r="PXA182" s="113"/>
      <c r="PXB182" s="147"/>
      <c r="PXC182" s="113"/>
      <c r="PXD182" s="148"/>
      <c r="PXE182" s="149"/>
      <c r="PXF182" s="150"/>
      <c r="PXG182" s="151"/>
      <c r="PXH182" s="152"/>
      <c r="PXI182" s="146"/>
      <c r="PXJ182" s="113"/>
      <c r="PXK182" s="147"/>
      <c r="PXL182" s="113"/>
      <c r="PXM182" s="148"/>
      <c r="PXN182" s="149"/>
      <c r="PXO182" s="150"/>
      <c r="PXP182" s="151"/>
      <c r="PXQ182" s="152"/>
      <c r="PXR182" s="146"/>
      <c r="PXS182" s="113"/>
      <c r="PXT182" s="147"/>
      <c r="PXU182" s="113"/>
      <c r="PXV182" s="148"/>
      <c r="PXW182" s="149"/>
      <c r="PXX182" s="150"/>
      <c r="PXY182" s="151"/>
      <c r="PXZ182" s="152"/>
      <c r="PYA182" s="146"/>
      <c r="PYB182" s="113"/>
      <c r="PYC182" s="147"/>
      <c r="PYD182" s="113"/>
      <c r="PYE182" s="148"/>
      <c r="PYF182" s="149"/>
      <c r="PYG182" s="150"/>
      <c r="PYH182" s="151"/>
      <c r="PYI182" s="152"/>
      <c r="PYJ182" s="146"/>
      <c r="PYK182" s="113"/>
      <c r="PYL182" s="147"/>
      <c r="PYM182" s="113"/>
      <c r="PYN182" s="148"/>
      <c r="PYO182" s="149"/>
      <c r="PYP182" s="150"/>
      <c r="PYQ182" s="151"/>
      <c r="PYR182" s="152"/>
      <c r="PYS182" s="146"/>
      <c r="PYT182" s="113"/>
      <c r="PYU182" s="147"/>
      <c r="PYV182" s="113"/>
      <c r="PYW182" s="148"/>
      <c r="PYX182" s="149"/>
      <c r="PYY182" s="150"/>
      <c r="PYZ182" s="151"/>
      <c r="PZA182" s="152"/>
      <c r="PZB182" s="146"/>
      <c r="PZC182" s="113"/>
      <c r="PZD182" s="147"/>
      <c r="PZE182" s="113"/>
      <c r="PZF182" s="148"/>
      <c r="PZG182" s="149"/>
      <c r="PZH182" s="150"/>
      <c r="PZI182" s="151"/>
      <c r="PZJ182" s="152"/>
      <c r="PZK182" s="146"/>
      <c r="PZL182" s="113"/>
      <c r="PZM182" s="147"/>
      <c r="PZN182" s="113"/>
      <c r="PZO182" s="148"/>
      <c r="PZP182" s="149"/>
      <c r="PZQ182" s="150"/>
      <c r="PZR182" s="151"/>
      <c r="PZS182" s="152"/>
      <c r="PZT182" s="146"/>
      <c r="PZU182" s="113"/>
      <c r="PZV182" s="147"/>
      <c r="PZW182" s="113"/>
      <c r="PZX182" s="148"/>
      <c r="PZY182" s="149"/>
      <c r="PZZ182" s="150"/>
      <c r="QAA182" s="151"/>
      <c r="QAB182" s="152"/>
      <c r="QAC182" s="146"/>
      <c r="QAD182" s="113"/>
      <c r="QAE182" s="147"/>
      <c r="QAF182" s="113"/>
      <c r="QAG182" s="148"/>
      <c r="QAH182" s="149"/>
      <c r="QAI182" s="150"/>
      <c r="QAJ182" s="151"/>
      <c r="QAK182" s="152"/>
      <c r="QAL182" s="146"/>
      <c r="QAM182" s="113"/>
      <c r="QAN182" s="147"/>
      <c r="QAO182" s="113"/>
      <c r="QAP182" s="148"/>
      <c r="QAQ182" s="149"/>
      <c r="QAR182" s="150"/>
      <c r="QAS182" s="151"/>
      <c r="QAT182" s="152"/>
      <c r="QAU182" s="146"/>
      <c r="QAV182" s="113"/>
      <c r="QAW182" s="147"/>
      <c r="QAX182" s="113"/>
      <c r="QAY182" s="148"/>
      <c r="QAZ182" s="149"/>
      <c r="QBA182" s="150"/>
      <c r="QBB182" s="151"/>
      <c r="QBC182" s="152"/>
      <c r="QBD182" s="146"/>
      <c r="QBE182" s="113"/>
      <c r="QBF182" s="147"/>
      <c r="QBG182" s="113"/>
      <c r="QBH182" s="148"/>
      <c r="QBI182" s="149"/>
      <c r="QBJ182" s="150"/>
      <c r="QBK182" s="151"/>
      <c r="QBL182" s="152"/>
      <c r="QBM182" s="146"/>
      <c r="QBN182" s="113"/>
      <c r="QBO182" s="147"/>
      <c r="QBP182" s="113"/>
      <c r="QBQ182" s="148"/>
      <c r="QBR182" s="149"/>
      <c r="QBS182" s="150"/>
      <c r="QBT182" s="151"/>
      <c r="QBU182" s="152"/>
      <c r="QBV182" s="146"/>
      <c r="QBW182" s="113"/>
      <c r="QBX182" s="147"/>
      <c r="QBY182" s="113"/>
      <c r="QBZ182" s="148"/>
      <c r="QCA182" s="149"/>
      <c r="QCB182" s="150"/>
      <c r="QCC182" s="151"/>
      <c r="QCD182" s="152"/>
      <c r="QCE182" s="146"/>
      <c r="QCF182" s="113"/>
      <c r="QCG182" s="147"/>
      <c r="QCH182" s="113"/>
      <c r="QCI182" s="148"/>
      <c r="QCJ182" s="149"/>
      <c r="QCK182" s="150"/>
      <c r="QCL182" s="151"/>
      <c r="QCM182" s="152"/>
      <c r="QCN182" s="146"/>
      <c r="QCO182" s="113"/>
      <c r="QCP182" s="147"/>
      <c r="QCQ182" s="113"/>
      <c r="QCR182" s="148"/>
      <c r="QCS182" s="149"/>
      <c r="QCT182" s="150"/>
      <c r="QCU182" s="151"/>
      <c r="QCV182" s="152"/>
      <c r="QCW182" s="146"/>
      <c r="QCX182" s="113"/>
      <c r="QCY182" s="147"/>
      <c r="QCZ182" s="113"/>
      <c r="QDA182" s="148"/>
      <c r="QDB182" s="149"/>
      <c r="QDC182" s="150"/>
      <c r="QDD182" s="151"/>
      <c r="QDE182" s="152"/>
      <c r="QDF182" s="146"/>
      <c r="QDG182" s="113"/>
      <c r="QDH182" s="147"/>
      <c r="QDI182" s="113"/>
      <c r="QDJ182" s="148"/>
      <c r="QDK182" s="149"/>
      <c r="QDL182" s="150"/>
      <c r="QDM182" s="151"/>
      <c r="QDN182" s="152"/>
      <c r="QDO182" s="146"/>
      <c r="QDP182" s="113"/>
      <c r="QDQ182" s="147"/>
      <c r="QDR182" s="113"/>
      <c r="QDS182" s="148"/>
      <c r="QDT182" s="149"/>
      <c r="QDU182" s="150"/>
      <c r="QDV182" s="151"/>
      <c r="QDW182" s="152"/>
      <c r="QDX182" s="146"/>
      <c r="QDY182" s="113"/>
      <c r="QDZ182" s="147"/>
      <c r="QEA182" s="113"/>
      <c r="QEB182" s="148"/>
      <c r="QEC182" s="149"/>
      <c r="QED182" s="150"/>
      <c r="QEE182" s="151"/>
      <c r="QEF182" s="152"/>
      <c r="QEG182" s="146"/>
      <c r="QEH182" s="113"/>
      <c r="QEI182" s="147"/>
      <c r="QEJ182" s="113"/>
      <c r="QEK182" s="148"/>
      <c r="QEL182" s="149"/>
      <c r="QEM182" s="150"/>
      <c r="QEN182" s="151"/>
      <c r="QEO182" s="152"/>
      <c r="QEP182" s="146"/>
      <c r="QEQ182" s="113"/>
      <c r="QER182" s="147"/>
      <c r="QES182" s="113"/>
      <c r="QET182" s="148"/>
      <c r="QEU182" s="149"/>
      <c r="QEV182" s="150"/>
      <c r="QEW182" s="151"/>
      <c r="QEX182" s="152"/>
      <c r="QEY182" s="146"/>
      <c r="QEZ182" s="113"/>
      <c r="QFA182" s="147"/>
      <c r="QFB182" s="113"/>
      <c r="QFC182" s="148"/>
      <c r="QFD182" s="149"/>
      <c r="QFE182" s="150"/>
      <c r="QFF182" s="151"/>
      <c r="QFG182" s="152"/>
      <c r="QFH182" s="146"/>
      <c r="QFI182" s="113"/>
      <c r="QFJ182" s="147"/>
      <c r="QFK182" s="113"/>
      <c r="QFL182" s="148"/>
      <c r="QFM182" s="149"/>
      <c r="QFN182" s="150"/>
      <c r="QFO182" s="151"/>
      <c r="QFP182" s="152"/>
      <c r="QFQ182" s="146"/>
      <c r="QFR182" s="113"/>
      <c r="QFS182" s="147"/>
      <c r="QFT182" s="113"/>
      <c r="QFU182" s="148"/>
      <c r="QFV182" s="149"/>
      <c r="QFW182" s="150"/>
      <c r="QFX182" s="151"/>
      <c r="QFY182" s="152"/>
      <c r="QFZ182" s="146"/>
      <c r="QGA182" s="113"/>
      <c r="QGB182" s="147"/>
      <c r="QGC182" s="113"/>
      <c r="QGD182" s="148"/>
      <c r="QGE182" s="149"/>
      <c r="QGF182" s="150"/>
      <c r="QGG182" s="151"/>
      <c r="QGH182" s="152"/>
      <c r="QGI182" s="146"/>
      <c r="QGJ182" s="113"/>
      <c r="QGK182" s="147"/>
      <c r="QGL182" s="113"/>
      <c r="QGM182" s="148"/>
      <c r="QGN182" s="149"/>
      <c r="QGO182" s="150"/>
      <c r="QGP182" s="151"/>
      <c r="QGQ182" s="152"/>
      <c r="QGR182" s="146"/>
      <c r="QGS182" s="113"/>
      <c r="QGT182" s="147"/>
      <c r="QGU182" s="113"/>
      <c r="QGV182" s="148"/>
      <c r="QGW182" s="149"/>
      <c r="QGX182" s="150"/>
      <c r="QGY182" s="151"/>
      <c r="QGZ182" s="152"/>
      <c r="QHA182" s="146"/>
      <c r="QHB182" s="113"/>
      <c r="QHC182" s="147"/>
      <c r="QHD182" s="113"/>
      <c r="QHE182" s="148"/>
      <c r="QHF182" s="149"/>
      <c r="QHG182" s="150"/>
      <c r="QHH182" s="151"/>
      <c r="QHI182" s="152"/>
      <c r="QHJ182" s="146"/>
      <c r="QHK182" s="113"/>
      <c r="QHL182" s="147"/>
      <c r="QHM182" s="113"/>
      <c r="QHN182" s="148"/>
      <c r="QHO182" s="149"/>
      <c r="QHP182" s="150"/>
      <c r="QHQ182" s="151"/>
      <c r="QHR182" s="152"/>
      <c r="QHS182" s="146"/>
      <c r="QHT182" s="113"/>
      <c r="QHU182" s="147"/>
      <c r="QHV182" s="113"/>
      <c r="QHW182" s="148"/>
      <c r="QHX182" s="149"/>
      <c r="QHY182" s="150"/>
      <c r="QHZ182" s="151"/>
      <c r="QIA182" s="152"/>
      <c r="QIB182" s="146"/>
      <c r="QIC182" s="113"/>
      <c r="QID182" s="147"/>
      <c r="QIE182" s="113"/>
      <c r="QIF182" s="148"/>
      <c r="QIG182" s="149"/>
      <c r="QIH182" s="150"/>
      <c r="QII182" s="151"/>
      <c r="QIJ182" s="152"/>
      <c r="QIK182" s="146"/>
      <c r="QIL182" s="113"/>
      <c r="QIM182" s="147"/>
      <c r="QIN182" s="113"/>
      <c r="QIO182" s="148"/>
      <c r="QIP182" s="149"/>
      <c r="QIQ182" s="150"/>
      <c r="QIR182" s="151"/>
      <c r="QIS182" s="152"/>
      <c r="QIT182" s="146"/>
      <c r="QIU182" s="113"/>
      <c r="QIV182" s="147"/>
      <c r="QIW182" s="113"/>
      <c r="QIX182" s="148"/>
      <c r="QIY182" s="149"/>
      <c r="QIZ182" s="150"/>
      <c r="QJA182" s="151"/>
      <c r="QJB182" s="152"/>
      <c r="QJC182" s="146"/>
      <c r="QJD182" s="113"/>
      <c r="QJE182" s="147"/>
      <c r="QJF182" s="113"/>
      <c r="QJG182" s="148"/>
      <c r="QJH182" s="149"/>
      <c r="QJI182" s="150"/>
      <c r="QJJ182" s="151"/>
      <c r="QJK182" s="152"/>
      <c r="QJL182" s="146"/>
      <c r="QJM182" s="113"/>
      <c r="QJN182" s="147"/>
      <c r="QJO182" s="113"/>
      <c r="QJP182" s="148"/>
      <c r="QJQ182" s="149"/>
      <c r="QJR182" s="150"/>
      <c r="QJS182" s="151"/>
      <c r="QJT182" s="152"/>
      <c r="QJU182" s="146"/>
      <c r="QJV182" s="113"/>
      <c r="QJW182" s="147"/>
      <c r="QJX182" s="113"/>
      <c r="QJY182" s="148"/>
      <c r="QJZ182" s="149"/>
      <c r="QKA182" s="150"/>
      <c r="QKB182" s="151"/>
      <c r="QKC182" s="152"/>
      <c r="QKD182" s="146"/>
      <c r="QKE182" s="113"/>
      <c r="QKF182" s="147"/>
      <c r="QKG182" s="113"/>
      <c r="QKH182" s="148"/>
      <c r="QKI182" s="149"/>
      <c r="QKJ182" s="150"/>
      <c r="QKK182" s="151"/>
      <c r="QKL182" s="152"/>
      <c r="QKM182" s="146"/>
      <c r="QKN182" s="113"/>
      <c r="QKO182" s="147"/>
      <c r="QKP182" s="113"/>
      <c r="QKQ182" s="148"/>
      <c r="QKR182" s="149"/>
      <c r="QKS182" s="150"/>
      <c r="QKT182" s="151"/>
      <c r="QKU182" s="152"/>
      <c r="QKV182" s="146"/>
      <c r="QKW182" s="113"/>
      <c r="QKX182" s="147"/>
      <c r="QKY182" s="113"/>
      <c r="QKZ182" s="148"/>
      <c r="QLA182" s="149"/>
      <c r="QLB182" s="150"/>
      <c r="QLC182" s="151"/>
      <c r="QLD182" s="152"/>
      <c r="QLE182" s="146"/>
      <c r="QLF182" s="113"/>
      <c r="QLG182" s="147"/>
      <c r="QLH182" s="113"/>
      <c r="QLI182" s="148"/>
      <c r="QLJ182" s="149"/>
      <c r="QLK182" s="150"/>
      <c r="QLL182" s="151"/>
      <c r="QLM182" s="152"/>
      <c r="QLN182" s="146"/>
      <c r="QLO182" s="113"/>
      <c r="QLP182" s="147"/>
      <c r="QLQ182" s="113"/>
      <c r="QLR182" s="148"/>
      <c r="QLS182" s="149"/>
      <c r="QLT182" s="150"/>
      <c r="QLU182" s="151"/>
      <c r="QLV182" s="152"/>
      <c r="QLW182" s="146"/>
      <c r="QLX182" s="113"/>
      <c r="QLY182" s="147"/>
      <c r="QLZ182" s="113"/>
      <c r="QMA182" s="148"/>
      <c r="QMB182" s="149"/>
      <c r="QMC182" s="150"/>
      <c r="QMD182" s="151"/>
      <c r="QME182" s="152"/>
      <c r="QMF182" s="146"/>
      <c r="QMG182" s="113"/>
      <c r="QMH182" s="147"/>
      <c r="QMI182" s="113"/>
      <c r="QMJ182" s="148"/>
      <c r="QMK182" s="149"/>
      <c r="QML182" s="150"/>
      <c r="QMM182" s="151"/>
      <c r="QMN182" s="152"/>
      <c r="QMO182" s="146"/>
      <c r="QMP182" s="113"/>
      <c r="QMQ182" s="147"/>
      <c r="QMR182" s="113"/>
      <c r="QMS182" s="148"/>
      <c r="QMT182" s="149"/>
      <c r="QMU182" s="150"/>
      <c r="QMV182" s="151"/>
      <c r="QMW182" s="152"/>
      <c r="QMX182" s="146"/>
      <c r="QMY182" s="113"/>
      <c r="QMZ182" s="147"/>
      <c r="QNA182" s="113"/>
      <c r="QNB182" s="148"/>
      <c r="QNC182" s="149"/>
      <c r="QND182" s="150"/>
      <c r="QNE182" s="151"/>
      <c r="QNF182" s="152"/>
      <c r="QNG182" s="146"/>
      <c r="QNH182" s="113"/>
      <c r="QNI182" s="147"/>
      <c r="QNJ182" s="113"/>
      <c r="QNK182" s="148"/>
      <c r="QNL182" s="149"/>
      <c r="QNM182" s="150"/>
      <c r="QNN182" s="151"/>
      <c r="QNO182" s="152"/>
      <c r="QNP182" s="146"/>
      <c r="QNQ182" s="113"/>
      <c r="QNR182" s="147"/>
      <c r="QNS182" s="113"/>
      <c r="QNT182" s="148"/>
      <c r="QNU182" s="149"/>
      <c r="QNV182" s="150"/>
      <c r="QNW182" s="151"/>
      <c r="QNX182" s="152"/>
      <c r="QNY182" s="146"/>
      <c r="QNZ182" s="113"/>
      <c r="QOA182" s="147"/>
      <c r="QOB182" s="113"/>
      <c r="QOC182" s="148"/>
      <c r="QOD182" s="149"/>
      <c r="QOE182" s="150"/>
      <c r="QOF182" s="151"/>
      <c r="QOG182" s="152"/>
      <c r="QOH182" s="146"/>
      <c r="QOI182" s="113"/>
      <c r="QOJ182" s="147"/>
      <c r="QOK182" s="113"/>
      <c r="QOL182" s="148"/>
      <c r="QOM182" s="149"/>
      <c r="QON182" s="150"/>
      <c r="QOO182" s="151"/>
      <c r="QOP182" s="152"/>
      <c r="QOQ182" s="146"/>
      <c r="QOR182" s="113"/>
      <c r="QOS182" s="147"/>
      <c r="QOT182" s="113"/>
      <c r="QOU182" s="148"/>
      <c r="QOV182" s="149"/>
      <c r="QOW182" s="150"/>
      <c r="QOX182" s="151"/>
      <c r="QOY182" s="152"/>
      <c r="QOZ182" s="146"/>
      <c r="QPA182" s="113"/>
      <c r="QPB182" s="147"/>
      <c r="QPC182" s="113"/>
      <c r="QPD182" s="148"/>
      <c r="QPE182" s="149"/>
      <c r="QPF182" s="150"/>
      <c r="QPG182" s="151"/>
      <c r="QPH182" s="152"/>
      <c r="QPI182" s="146"/>
      <c r="QPJ182" s="113"/>
      <c r="QPK182" s="147"/>
      <c r="QPL182" s="113"/>
      <c r="QPM182" s="148"/>
      <c r="QPN182" s="149"/>
      <c r="QPO182" s="150"/>
      <c r="QPP182" s="151"/>
      <c r="QPQ182" s="152"/>
      <c r="QPR182" s="146"/>
      <c r="QPS182" s="113"/>
      <c r="QPT182" s="147"/>
      <c r="QPU182" s="113"/>
      <c r="QPV182" s="148"/>
      <c r="QPW182" s="149"/>
      <c r="QPX182" s="150"/>
      <c r="QPY182" s="151"/>
      <c r="QPZ182" s="152"/>
      <c r="QQA182" s="146"/>
      <c r="QQB182" s="113"/>
      <c r="QQC182" s="147"/>
      <c r="QQD182" s="113"/>
      <c r="QQE182" s="148"/>
      <c r="QQF182" s="149"/>
      <c r="QQG182" s="150"/>
      <c r="QQH182" s="151"/>
      <c r="QQI182" s="152"/>
      <c r="QQJ182" s="146"/>
      <c r="QQK182" s="113"/>
      <c r="QQL182" s="147"/>
      <c r="QQM182" s="113"/>
      <c r="QQN182" s="148"/>
      <c r="QQO182" s="149"/>
      <c r="QQP182" s="150"/>
      <c r="QQQ182" s="151"/>
      <c r="QQR182" s="152"/>
      <c r="QQS182" s="146"/>
      <c r="QQT182" s="113"/>
      <c r="QQU182" s="147"/>
      <c r="QQV182" s="113"/>
      <c r="QQW182" s="148"/>
      <c r="QQX182" s="149"/>
      <c r="QQY182" s="150"/>
      <c r="QQZ182" s="151"/>
      <c r="QRA182" s="152"/>
      <c r="QRB182" s="146"/>
      <c r="QRC182" s="113"/>
      <c r="QRD182" s="147"/>
      <c r="QRE182" s="113"/>
      <c r="QRF182" s="148"/>
      <c r="QRG182" s="149"/>
      <c r="QRH182" s="150"/>
      <c r="QRI182" s="151"/>
      <c r="QRJ182" s="152"/>
      <c r="QRK182" s="146"/>
      <c r="QRL182" s="113"/>
      <c r="QRM182" s="147"/>
      <c r="QRN182" s="113"/>
      <c r="QRO182" s="148"/>
      <c r="QRP182" s="149"/>
      <c r="QRQ182" s="150"/>
      <c r="QRR182" s="151"/>
      <c r="QRS182" s="152"/>
      <c r="QRT182" s="146"/>
      <c r="QRU182" s="113"/>
      <c r="QRV182" s="147"/>
      <c r="QRW182" s="113"/>
      <c r="QRX182" s="148"/>
      <c r="QRY182" s="149"/>
      <c r="QRZ182" s="150"/>
      <c r="QSA182" s="151"/>
      <c r="QSB182" s="152"/>
      <c r="QSC182" s="146"/>
      <c r="QSD182" s="113"/>
      <c r="QSE182" s="147"/>
      <c r="QSF182" s="113"/>
      <c r="QSG182" s="148"/>
      <c r="QSH182" s="149"/>
      <c r="QSI182" s="150"/>
      <c r="QSJ182" s="151"/>
      <c r="QSK182" s="152"/>
      <c r="QSL182" s="146"/>
      <c r="QSM182" s="113"/>
      <c r="QSN182" s="147"/>
      <c r="QSO182" s="113"/>
      <c r="QSP182" s="148"/>
      <c r="QSQ182" s="149"/>
      <c r="QSR182" s="150"/>
      <c r="QSS182" s="151"/>
      <c r="QST182" s="152"/>
      <c r="QSU182" s="146"/>
      <c r="QSV182" s="113"/>
      <c r="QSW182" s="147"/>
      <c r="QSX182" s="113"/>
      <c r="QSY182" s="148"/>
      <c r="QSZ182" s="149"/>
      <c r="QTA182" s="150"/>
      <c r="QTB182" s="151"/>
      <c r="QTC182" s="152"/>
      <c r="QTD182" s="146"/>
      <c r="QTE182" s="113"/>
      <c r="QTF182" s="147"/>
      <c r="QTG182" s="113"/>
      <c r="QTH182" s="148"/>
      <c r="QTI182" s="149"/>
      <c r="QTJ182" s="150"/>
      <c r="QTK182" s="151"/>
      <c r="QTL182" s="152"/>
      <c r="QTM182" s="146"/>
      <c r="QTN182" s="113"/>
      <c r="QTO182" s="147"/>
      <c r="QTP182" s="113"/>
      <c r="QTQ182" s="148"/>
      <c r="QTR182" s="149"/>
      <c r="QTS182" s="150"/>
      <c r="QTT182" s="151"/>
      <c r="QTU182" s="152"/>
      <c r="QTV182" s="146"/>
      <c r="QTW182" s="113"/>
      <c r="QTX182" s="147"/>
      <c r="QTY182" s="113"/>
      <c r="QTZ182" s="148"/>
      <c r="QUA182" s="149"/>
      <c r="QUB182" s="150"/>
      <c r="QUC182" s="151"/>
      <c r="QUD182" s="152"/>
      <c r="QUE182" s="146"/>
      <c r="QUF182" s="113"/>
      <c r="QUG182" s="147"/>
      <c r="QUH182" s="113"/>
      <c r="QUI182" s="148"/>
      <c r="QUJ182" s="149"/>
      <c r="QUK182" s="150"/>
      <c r="QUL182" s="151"/>
      <c r="QUM182" s="152"/>
      <c r="QUN182" s="146"/>
      <c r="QUO182" s="113"/>
      <c r="QUP182" s="147"/>
      <c r="QUQ182" s="113"/>
      <c r="QUR182" s="148"/>
      <c r="QUS182" s="149"/>
      <c r="QUT182" s="150"/>
      <c r="QUU182" s="151"/>
      <c r="QUV182" s="152"/>
      <c r="QUW182" s="146"/>
      <c r="QUX182" s="113"/>
      <c r="QUY182" s="147"/>
      <c r="QUZ182" s="113"/>
      <c r="QVA182" s="148"/>
      <c r="QVB182" s="149"/>
      <c r="QVC182" s="150"/>
      <c r="QVD182" s="151"/>
      <c r="QVE182" s="152"/>
      <c r="QVF182" s="146"/>
      <c r="QVG182" s="113"/>
      <c r="QVH182" s="147"/>
      <c r="QVI182" s="113"/>
      <c r="QVJ182" s="148"/>
      <c r="QVK182" s="149"/>
      <c r="QVL182" s="150"/>
      <c r="QVM182" s="151"/>
      <c r="QVN182" s="152"/>
      <c r="QVO182" s="146"/>
      <c r="QVP182" s="113"/>
      <c r="QVQ182" s="147"/>
      <c r="QVR182" s="113"/>
      <c r="QVS182" s="148"/>
      <c r="QVT182" s="149"/>
      <c r="QVU182" s="150"/>
      <c r="QVV182" s="151"/>
      <c r="QVW182" s="152"/>
      <c r="QVX182" s="146"/>
      <c r="QVY182" s="113"/>
      <c r="QVZ182" s="147"/>
      <c r="QWA182" s="113"/>
      <c r="QWB182" s="148"/>
      <c r="QWC182" s="149"/>
      <c r="QWD182" s="150"/>
      <c r="QWE182" s="151"/>
      <c r="QWF182" s="152"/>
      <c r="QWG182" s="146"/>
      <c r="QWH182" s="113"/>
      <c r="QWI182" s="147"/>
      <c r="QWJ182" s="113"/>
      <c r="QWK182" s="148"/>
      <c r="QWL182" s="149"/>
      <c r="QWM182" s="150"/>
      <c r="QWN182" s="151"/>
      <c r="QWO182" s="152"/>
      <c r="QWP182" s="146"/>
      <c r="QWQ182" s="113"/>
      <c r="QWR182" s="147"/>
      <c r="QWS182" s="113"/>
      <c r="QWT182" s="148"/>
      <c r="QWU182" s="149"/>
      <c r="QWV182" s="150"/>
      <c r="QWW182" s="151"/>
      <c r="QWX182" s="152"/>
      <c r="QWY182" s="146"/>
      <c r="QWZ182" s="113"/>
      <c r="QXA182" s="147"/>
      <c r="QXB182" s="113"/>
      <c r="QXC182" s="148"/>
      <c r="QXD182" s="149"/>
      <c r="QXE182" s="150"/>
      <c r="QXF182" s="151"/>
      <c r="QXG182" s="152"/>
      <c r="QXH182" s="146"/>
      <c r="QXI182" s="113"/>
      <c r="QXJ182" s="147"/>
      <c r="QXK182" s="113"/>
      <c r="QXL182" s="148"/>
      <c r="QXM182" s="149"/>
      <c r="QXN182" s="150"/>
      <c r="QXO182" s="151"/>
      <c r="QXP182" s="152"/>
      <c r="QXQ182" s="146"/>
      <c r="QXR182" s="113"/>
      <c r="QXS182" s="147"/>
      <c r="QXT182" s="113"/>
      <c r="QXU182" s="148"/>
      <c r="QXV182" s="149"/>
      <c r="QXW182" s="150"/>
      <c r="QXX182" s="151"/>
      <c r="QXY182" s="152"/>
      <c r="QXZ182" s="146"/>
      <c r="QYA182" s="113"/>
      <c r="QYB182" s="147"/>
      <c r="QYC182" s="113"/>
      <c r="QYD182" s="148"/>
      <c r="QYE182" s="149"/>
      <c r="QYF182" s="150"/>
      <c r="QYG182" s="151"/>
      <c r="QYH182" s="152"/>
      <c r="QYI182" s="146"/>
      <c r="QYJ182" s="113"/>
      <c r="QYK182" s="147"/>
      <c r="QYL182" s="113"/>
      <c r="QYM182" s="148"/>
      <c r="QYN182" s="149"/>
      <c r="QYO182" s="150"/>
      <c r="QYP182" s="151"/>
      <c r="QYQ182" s="152"/>
      <c r="QYR182" s="146"/>
      <c r="QYS182" s="113"/>
      <c r="QYT182" s="147"/>
      <c r="QYU182" s="113"/>
      <c r="QYV182" s="148"/>
      <c r="QYW182" s="149"/>
      <c r="QYX182" s="150"/>
      <c r="QYY182" s="151"/>
      <c r="QYZ182" s="152"/>
      <c r="QZA182" s="146"/>
      <c r="QZB182" s="113"/>
      <c r="QZC182" s="147"/>
      <c r="QZD182" s="113"/>
      <c r="QZE182" s="148"/>
      <c r="QZF182" s="149"/>
      <c r="QZG182" s="150"/>
      <c r="QZH182" s="151"/>
      <c r="QZI182" s="152"/>
      <c r="QZJ182" s="146"/>
      <c r="QZK182" s="113"/>
      <c r="QZL182" s="147"/>
      <c r="QZM182" s="113"/>
      <c r="QZN182" s="148"/>
      <c r="QZO182" s="149"/>
      <c r="QZP182" s="150"/>
      <c r="QZQ182" s="151"/>
      <c r="QZR182" s="152"/>
      <c r="QZS182" s="146"/>
      <c r="QZT182" s="113"/>
      <c r="QZU182" s="147"/>
      <c r="QZV182" s="113"/>
      <c r="QZW182" s="148"/>
      <c r="QZX182" s="149"/>
      <c r="QZY182" s="150"/>
      <c r="QZZ182" s="151"/>
      <c r="RAA182" s="152"/>
      <c r="RAB182" s="146"/>
      <c r="RAC182" s="113"/>
      <c r="RAD182" s="147"/>
      <c r="RAE182" s="113"/>
      <c r="RAF182" s="148"/>
      <c r="RAG182" s="149"/>
      <c r="RAH182" s="150"/>
      <c r="RAI182" s="151"/>
      <c r="RAJ182" s="152"/>
      <c r="RAK182" s="146"/>
      <c r="RAL182" s="113"/>
      <c r="RAM182" s="147"/>
      <c r="RAN182" s="113"/>
      <c r="RAO182" s="148"/>
      <c r="RAP182" s="149"/>
      <c r="RAQ182" s="150"/>
      <c r="RAR182" s="151"/>
      <c r="RAS182" s="152"/>
      <c r="RAT182" s="146"/>
      <c r="RAU182" s="113"/>
      <c r="RAV182" s="147"/>
      <c r="RAW182" s="113"/>
      <c r="RAX182" s="148"/>
      <c r="RAY182" s="149"/>
      <c r="RAZ182" s="150"/>
      <c r="RBA182" s="151"/>
      <c r="RBB182" s="152"/>
      <c r="RBC182" s="146"/>
      <c r="RBD182" s="113"/>
      <c r="RBE182" s="147"/>
      <c r="RBF182" s="113"/>
      <c r="RBG182" s="148"/>
      <c r="RBH182" s="149"/>
      <c r="RBI182" s="150"/>
      <c r="RBJ182" s="151"/>
      <c r="RBK182" s="152"/>
      <c r="RBL182" s="146"/>
      <c r="RBM182" s="113"/>
      <c r="RBN182" s="147"/>
      <c r="RBO182" s="113"/>
      <c r="RBP182" s="148"/>
      <c r="RBQ182" s="149"/>
      <c r="RBR182" s="150"/>
      <c r="RBS182" s="151"/>
      <c r="RBT182" s="152"/>
      <c r="RBU182" s="146"/>
      <c r="RBV182" s="113"/>
      <c r="RBW182" s="147"/>
      <c r="RBX182" s="113"/>
      <c r="RBY182" s="148"/>
      <c r="RBZ182" s="149"/>
      <c r="RCA182" s="150"/>
      <c r="RCB182" s="151"/>
      <c r="RCC182" s="152"/>
      <c r="RCD182" s="146"/>
      <c r="RCE182" s="113"/>
      <c r="RCF182" s="147"/>
      <c r="RCG182" s="113"/>
      <c r="RCH182" s="148"/>
      <c r="RCI182" s="149"/>
      <c r="RCJ182" s="150"/>
      <c r="RCK182" s="151"/>
      <c r="RCL182" s="152"/>
      <c r="RCM182" s="146"/>
      <c r="RCN182" s="113"/>
      <c r="RCO182" s="147"/>
      <c r="RCP182" s="113"/>
      <c r="RCQ182" s="148"/>
      <c r="RCR182" s="149"/>
      <c r="RCS182" s="150"/>
      <c r="RCT182" s="151"/>
      <c r="RCU182" s="152"/>
      <c r="RCV182" s="146"/>
      <c r="RCW182" s="113"/>
      <c r="RCX182" s="147"/>
      <c r="RCY182" s="113"/>
      <c r="RCZ182" s="148"/>
      <c r="RDA182" s="149"/>
      <c r="RDB182" s="150"/>
      <c r="RDC182" s="151"/>
      <c r="RDD182" s="152"/>
      <c r="RDE182" s="146"/>
      <c r="RDF182" s="113"/>
      <c r="RDG182" s="147"/>
      <c r="RDH182" s="113"/>
      <c r="RDI182" s="148"/>
      <c r="RDJ182" s="149"/>
      <c r="RDK182" s="150"/>
      <c r="RDL182" s="151"/>
      <c r="RDM182" s="152"/>
      <c r="RDN182" s="146"/>
      <c r="RDO182" s="113"/>
      <c r="RDP182" s="147"/>
      <c r="RDQ182" s="113"/>
      <c r="RDR182" s="148"/>
      <c r="RDS182" s="149"/>
      <c r="RDT182" s="150"/>
      <c r="RDU182" s="151"/>
      <c r="RDV182" s="152"/>
      <c r="RDW182" s="146"/>
      <c r="RDX182" s="113"/>
      <c r="RDY182" s="147"/>
      <c r="RDZ182" s="113"/>
      <c r="REA182" s="148"/>
      <c r="REB182" s="149"/>
      <c r="REC182" s="150"/>
      <c r="RED182" s="151"/>
      <c r="REE182" s="152"/>
      <c r="REF182" s="146"/>
      <c r="REG182" s="113"/>
      <c r="REH182" s="147"/>
      <c r="REI182" s="113"/>
      <c r="REJ182" s="148"/>
      <c r="REK182" s="149"/>
      <c r="REL182" s="150"/>
      <c r="REM182" s="151"/>
      <c r="REN182" s="152"/>
      <c r="REO182" s="146"/>
      <c r="REP182" s="113"/>
      <c r="REQ182" s="147"/>
      <c r="RER182" s="113"/>
      <c r="RES182" s="148"/>
      <c r="RET182" s="149"/>
      <c r="REU182" s="150"/>
      <c r="REV182" s="151"/>
      <c r="REW182" s="152"/>
      <c r="REX182" s="146"/>
      <c r="REY182" s="113"/>
      <c r="REZ182" s="147"/>
      <c r="RFA182" s="113"/>
      <c r="RFB182" s="148"/>
      <c r="RFC182" s="149"/>
      <c r="RFD182" s="150"/>
      <c r="RFE182" s="151"/>
      <c r="RFF182" s="152"/>
      <c r="RFG182" s="146"/>
      <c r="RFH182" s="113"/>
      <c r="RFI182" s="147"/>
      <c r="RFJ182" s="113"/>
      <c r="RFK182" s="148"/>
      <c r="RFL182" s="149"/>
      <c r="RFM182" s="150"/>
      <c r="RFN182" s="151"/>
      <c r="RFO182" s="152"/>
      <c r="RFP182" s="146"/>
      <c r="RFQ182" s="113"/>
      <c r="RFR182" s="147"/>
      <c r="RFS182" s="113"/>
      <c r="RFT182" s="148"/>
      <c r="RFU182" s="149"/>
      <c r="RFV182" s="150"/>
      <c r="RFW182" s="151"/>
      <c r="RFX182" s="152"/>
      <c r="RFY182" s="146"/>
      <c r="RFZ182" s="113"/>
      <c r="RGA182" s="147"/>
      <c r="RGB182" s="113"/>
      <c r="RGC182" s="148"/>
      <c r="RGD182" s="149"/>
      <c r="RGE182" s="150"/>
      <c r="RGF182" s="151"/>
      <c r="RGG182" s="152"/>
      <c r="RGH182" s="146"/>
      <c r="RGI182" s="113"/>
      <c r="RGJ182" s="147"/>
      <c r="RGK182" s="113"/>
      <c r="RGL182" s="148"/>
      <c r="RGM182" s="149"/>
      <c r="RGN182" s="150"/>
      <c r="RGO182" s="151"/>
      <c r="RGP182" s="152"/>
      <c r="RGQ182" s="146"/>
      <c r="RGR182" s="113"/>
      <c r="RGS182" s="147"/>
      <c r="RGT182" s="113"/>
      <c r="RGU182" s="148"/>
      <c r="RGV182" s="149"/>
      <c r="RGW182" s="150"/>
      <c r="RGX182" s="151"/>
      <c r="RGY182" s="152"/>
      <c r="RGZ182" s="146"/>
      <c r="RHA182" s="113"/>
      <c r="RHB182" s="147"/>
      <c r="RHC182" s="113"/>
      <c r="RHD182" s="148"/>
      <c r="RHE182" s="149"/>
      <c r="RHF182" s="150"/>
      <c r="RHG182" s="151"/>
      <c r="RHH182" s="152"/>
      <c r="RHI182" s="146"/>
      <c r="RHJ182" s="113"/>
      <c r="RHK182" s="147"/>
      <c r="RHL182" s="113"/>
      <c r="RHM182" s="148"/>
      <c r="RHN182" s="149"/>
      <c r="RHO182" s="150"/>
      <c r="RHP182" s="151"/>
      <c r="RHQ182" s="152"/>
      <c r="RHR182" s="146"/>
      <c r="RHS182" s="113"/>
      <c r="RHT182" s="147"/>
      <c r="RHU182" s="113"/>
      <c r="RHV182" s="148"/>
      <c r="RHW182" s="149"/>
      <c r="RHX182" s="150"/>
      <c r="RHY182" s="151"/>
      <c r="RHZ182" s="152"/>
      <c r="RIA182" s="146"/>
      <c r="RIB182" s="113"/>
      <c r="RIC182" s="147"/>
      <c r="RID182" s="113"/>
      <c r="RIE182" s="148"/>
      <c r="RIF182" s="149"/>
      <c r="RIG182" s="150"/>
      <c r="RIH182" s="151"/>
      <c r="RII182" s="152"/>
      <c r="RIJ182" s="146"/>
      <c r="RIK182" s="113"/>
      <c r="RIL182" s="147"/>
      <c r="RIM182" s="113"/>
      <c r="RIN182" s="148"/>
      <c r="RIO182" s="149"/>
      <c r="RIP182" s="150"/>
      <c r="RIQ182" s="151"/>
      <c r="RIR182" s="152"/>
      <c r="RIS182" s="146"/>
      <c r="RIT182" s="113"/>
      <c r="RIU182" s="147"/>
      <c r="RIV182" s="113"/>
      <c r="RIW182" s="148"/>
      <c r="RIX182" s="149"/>
      <c r="RIY182" s="150"/>
      <c r="RIZ182" s="151"/>
      <c r="RJA182" s="152"/>
      <c r="RJB182" s="146"/>
      <c r="RJC182" s="113"/>
      <c r="RJD182" s="147"/>
      <c r="RJE182" s="113"/>
      <c r="RJF182" s="148"/>
      <c r="RJG182" s="149"/>
      <c r="RJH182" s="150"/>
      <c r="RJI182" s="151"/>
      <c r="RJJ182" s="152"/>
      <c r="RJK182" s="146"/>
      <c r="RJL182" s="113"/>
      <c r="RJM182" s="147"/>
      <c r="RJN182" s="113"/>
      <c r="RJO182" s="148"/>
      <c r="RJP182" s="149"/>
      <c r="RJQ182" s="150"/>
      <c r="RJR182" s="151"/>
      <c r="RJS182" s="152"/>
      <c r="RJT182" s="146"/>
      <c r="RJU182" s="113"/>
      <c r="RJV182" s="147"/>
      <c r="RJW182" s="113"/>
      <c r="RJX182" s="148"/>
      <c r="RJY182" s="149"/>
      <c r="RJZ182" s="150"/>
      <c r="RKA182" s="151"/>
      <c r="RKB182" s="152"/>
      <c r="RKC182" s="146"/>
      <c r="RKD182" s="113"/>
      <c r="RKE182" s="147"/>
      <c r="RKF182" s="113"/>
      <c r="RKG182" s="148"/>
      <c r="RKH182" s="149"/>
      <c r="RKI182" s="150"/>
      <c r="RKJ182" s="151"/>
      <c r="RKK182" s="152"/>
      <c r="RKL182" s="146"/>
      <c r="RKM182" s="113"/>
      <c r="RKN182" s="147"/>
      <c r="RKO182" s="113"/>
      <c r="RKP182" s="148"/>
      <c r="RKQ182" s="149"/>
      <c r="RKR182" s="150"/>
      <c r="RKS182" s="151"/>
      <c r="RKT182" s="152"/>
      <c r="RKU182" s="146"/>
      <c r="RKV182" s="113"/>
      <c r="RKW182" s="147"/>
      <c r="RKX182" s="113"/>
      <c r="RKY182" s="148"/>
      <c r="RKZ182" s="149"/>
      <c r="RLA182" s="150"/>
      <c r="RLB182" s="151"/>
      <c r="RLC182" s="152"/>
      <c r="RLD182" s="146"/>
      <c r="RLE182" s="113"/>
      <c r="RLF182" s="147"/>
      <c r="RLG182" s="113"/>
      <c r="RLH182" s="148"/>
      <c r="RLI182" s="149"/>
      <c r="RLJ182" s="150"/>
      <c r="RLK182" s="151"/>
      <c r="RLL182" s="152"/>
      <c r="RLM182" s="146"/>
      <c r="RLN182" s="113"/>
      <c r="RLO182" s="147"/>
      <c r="RLP182" s="113"/>
      <c r="RLQ182" s="148"/>
      <c r="RLR182" s="149"/>
      <c r="RLS182" s="150"/>
      <c r="RLT182" s="151"/>
      <c r="RLU182" s="152"/>
      <c r="RLV182" s="146"/>
      <c r="RLW182" s="113"/>
      <c r="RLX182" s="147"/>
      <c r="RLY182" s="113"/>
      <c r="RLZ182" s="148"/>
      <c r="RMA182" s="149"/>
      <c r="RMB182" s="150"/>
      <c r="RMC182" s="151"/>
      <c r="RMD182" s="152"/>
      <c r="RME182" s="146"/>
      <c r="RMF182" s="113"/>
      <c r="RMG182" s="147"/>
      <c r="RMH182" s="113"/>
      <c r="RMI182" s="148"/>
      <c r="RMJ182" s="149"/>
      <c r="RMK182" s="150"/>
      <c r="RML182" s="151"/>
      <c r="RMM182" s="152"/>
      <c r="RMN182" s="146"/>
      <c r="RMO182" s="113"/>
      <c r="RMP182" s="147"/>
      <c r="RMQ182" s="113"/>
      <c r="RMR182" s="148"/>
      <c r="RMS182" s="149"/>
      <c r="RMT182" s="150"/>
      <c r="RMU182" s="151"/>
      <c r="RMV182" s="152"/>
      <c r="RMW182" s="146"/>
      <c r="RMX182" s="113"/>
      <c r="RMY182" s="147"/>
      <c r="RMZ182" s="113"/>
      <c r="RNA182" s="148"/>
      <c r="RNB182" s="149"/>
      <c r="RNC182" s="150"/>
      <c r="RND182" s="151"/>
      <c r="RNE182" s="152"/>
      <c r="RNF182" s="146"/>
      <c r="RNG182" s="113"/>
      <c r="RNH182" s="147"/>
      <c r="RNI182" s="113"/>
      <c r="RNJ182" s="148"/>
      <c r="RNK182" s="149"/>
      <c r="RNL182" s="150"/>
      <c r="RNM182" s="151"/>
      <c r="RNN182" s="152"/>
      <c r="RNO182" s="146"/>
      <c r="RNP182" s="113"/>
      <c r="RNQ182" s="147"/>
      <c r="RNR182" s="113"/>
      <c r="RNS182" s="148"/>
      <c r="RNT182" s="149"/>
      <c r="RNU182" s="150"/>
      <c r="RNV182" s="151"/>
      <c r="RNW182" s="152"/>
      <c r="RNX182" s="146"/>
      <c r="RNY182" s="113"/>
      <c r="RNZ182" s="147"/>
      <c r="ROA182" s="113"/>
      <c r="ROB182" s="148"/>
      <c r="ROC182" s="149"/>
      <c r="ROD182" s="150"/>
      <c r="ROE182" s="151"/>
      <c r="ROF182" s="152"/>
      <c r="ROG182" s="146"/>
      <c r="ROH182" s="113"/>
      <c r="ROI182" s="147"/>
      <c r="ROJ182" s="113"/>
      <c r="ROK182" s="148"/>
      <c r="ROL182" s="149"/>
      <c r="ROM182" s="150"/>
      <c r="RON182" s="151"/>
      <c r="ROO182" s="152"/>
      <c r="ROP182" s="146"/>
      <c r="ROQ182" s="113"/>
      <c r="ROR182" s="147"/>
      <c r="ROS182" s="113"/>
      <c r="ROT182" s="148"/>
      <c r="ROU182" s="149"/>
      <c r="ROV182" s="150"/>
      <c r="ROW182" s="151"/>
      <c r="ROX182" s="152"/>
      <c r="ROY182" s="146"/>
      <c r="ROZ182" s="113"/>
      <c r="RPA182" s="147"/>
      <c r="RPB182" s="113"/>
      <c r="RPC182" s="148"/>
      <c r="RPD182" s="149"/>
      <c r="RPE182" s="150"/>
      <c r="RPF182" s="151"/>
      <c r="RPG182" s="152"/>
      <c r="RPH182" s="146"/>
      <c r="RPI182" s="113"/>
      <c r="RPJ182" s="147"/>
      <c r="RPK182" s="113"/>
      <c r="RPL182" s="148"/>
      <c r="RPM182" s="149"/>
      <c r="RPN182" s="150"/>
      <c r="RPO182" s="151"/>
      <c r="RPP182" s="152"/>
      <c r="RPQ182" s="146"/>
      <c r="RPR182" s="113"/>
      <c r="RPS182" s="147"/>
      <c r="RPT182" s="113"/>
      <c r="RPU182" s="148"/>
      <c r="RPV182" s="149"/>
      <c r="RPW182" s="150"/>
      <c r="RPX182" s="151"/>
      <c r="RPY182" s="152"/>
      <c r="RPZ182" s="146"/>
      <c r="RQA182" s="113"/>
      <c r="RQB182" s="147"/>
      <c r="RQC182" s="113"/>
      <c r="RQD182" s="148"/>
      <c r="RQE182" s="149"/>
      <c r="RQF182" s="150"/>
      <c r="RQG182" s="151"/>
      <c r="RQH182" s="152"/>
      <c r="RQI182" s="146"/>
      <c r="RQJ182" s="113"/>
      <c r="RQK182" s="147"/>
      <c r="RQL182" s="113"/>
      <c r="RQM182" s="148"/>
      <c r="RQN182" s="149"/>
      <c r="RQO182" s="150"/>
      <c r="RQP182" s="151"/>
      <c r="RQQ182" s="152"/>
      <c r="RQR182" s="146"/>
      <c r="RQS182" s="113"/>
      <c r="RQT182" s="147"/>
      <c r="RQU182" s="113"/>
      <c r="RQV182" s="148"/>
      <c r="RQW182" s="149"/>
      <c r="RQX182" s="150"/>
      <c r="RQY182" s="151"/>
      <c r="RQZ182" s="152"/>
      <c r="RRA182" s="146"/>
      <c r="RRB182" s="113"/>
      <c r="RRC182" s="147"/>
      <c r="RRD182" s="113"/>
      <c r="RRE182" s="148"/>
      <c r="RRF182" s="149"/>
      <c r="RRG182" s="150"/>
      <c r="RRH182" s="151"/>
      <c r="RRI182" s="152"/>
      <c r="RRJ182" s="146"/>
      <c r="RRK182" s="113"/>
      <c r="RRL182" s="147"/>
      <c r="RRM182" s="113"/>
      <c r="RRN182" s="148"/>
      <c r="RRO182" s="149"/>
      <c r="RRP182" s="150"/>
      <c r="RRQ182" s="151"/>
      <c r="RRR182" s="152"/>
      <c r="RRS182" s="146"/>
      <c r="RRT182" s="113"/>
      <c r="RRU182" s="147"/>
      <c r="RRV182" s="113"/>
      <c r="RRW182" s="148"/>
      <c r="RRX182" s="149"/>
      <c r="RRY182" s="150"/>
      <c r="RRZ182" s="151"/>
      <c r="RSA182" s="152"/>
      <c r="RSB182" s="146"/>
      <c r="RSC182" s="113"/>
      <c r="RSD182" s="147"/>
      <c r="RSE182" s="113"/>
      <c r="RSF182" s="148"/>
      <c r="RSG182" s="149"/>
      <c r="RSH182" s="150"/>
      <c r="RSI182" s="151"/>
      <c r="RSJ182" s="152"/>
      <c r="RSK182" s="146"/>
      <c r="RSL182" s="113"/>
      <c r="RSM182" s="147"/>
      <c r="RSN182" s="113"/>
      <c r="RSO182" s="148"/>
      <c r="RSP182" s="149"/>
      <c r="RSQ182" s="150"/>
      <c r="RSR182" s="151"/>
      <c r="RSS182" s="152"/>
      <c r="RST182" s="146"/>
      <c r="RSU182" s="113"/>
      <c r="RSV182" s="147"/>
      <c r="RSW182" s="113"/>
      <c r="RSX182" s="148"/>
      <c r="RSY182" s="149"/>
      <c r="RSZ182" s="150"/>
      <c r="RTA182" s="151"/>
      <c r="RTB182" s="152"/>
      <c r="RTC182" s="146"/>
      <c r="RTD182" s="113"/>
      <c r="RTE182" s="147"/>
      <c r="RTF182" s="113"/>
      <c r="RTG182" s="148"/>
      <c r="RTH182" s="149"/>
      <c r="RTI182" s="150"/>
      <c r="RTJ182" s="151"/>
      <c r="RTK182" s="152"/>
      <c r="RTL182" s="146"/>
      <c r="RTM182" s="113"/>
      <c r="RTN182" s="147"/>
      <c r="RTO182" s="113"/>
      <c r="RTP182" s="148"/>
      <c r="RTQ182" s="149"/>
      <c r="RTR182" s="150"/>
      <c r="RTS182" s="151"/>
      <c r="RTT182" s="152"/>
      <c r="RTU182" s="146"/>
      <c r="RTV182" s="113"/>
      <c r="RTW182" s="147"/>
      <c r="RTX182" s="113"/>
      <c r="RTY182" s="148"/>
      <c r="RTZ182" s="149"/>
      <c r="RUA182" s="150"/>
      <c r="RUB182" s="151"/>
      <c r="RUC182" s="152"/>
      <c r="RUD182" s="146"/>
      <c r="RUE182" s="113"/>
      <c r="RUF182" s="147"/>
      <c r="RUG182" s="113"/>
      <c r="RUH182" s="148"/>
      <c r="RUI182" s="149"/>
      <c r="RUJ182" s="150"/>
      <c r="RUK182" s="151"/>
      <c r="RUL182" s="152"/>
      <c r="RUM182" s="146"/>
      <c r="RUN182" s="113"/>
      <c r="RUO182" s="147"/>
      <c r="RUP182" s="113"/>
      <c r="RUQ182" s="148"/>
      <c r="RUR182" s="149"/>
      <c r="RUS182" s="150"/>
      <c r="RUT182" s="151"/>
      <c r="RUU182" s="152"/>
      <c r="RUV182" s="146"/>
      <c r="RUW182" s="113"/>
      <c r="RUX182" s="147"/>
      <c r="RUY182" s="113"/>
      <c r="RUZ182" s="148"/>
      <c r="RVA182" s="149"/>
      <c r="RVB182" s="150"/>
      <c r="RVC182" s="151"/>
      <c r="RVD182" s="152"/>
      <c r="RVE182" s="146"/>
      <c r="RVF182" s="113"/>
      <c r="RVG182" s="147"/>
      <c r="RVH182" s="113"/>
      <c r="RVI182" s="148"/>
      <c r="RVJ182" s="149"/>
      <c r="RVK182" s="150"/>
      <c r="RVL182" s="151"/>
      <c r="RVM182" s="152"/>
      <c r="RVN182" s="146"/>
      <c r="RVO182" s="113"/>
      <c r="RVP182" s="147"/>
      <c r="RVQ182" s="113"/>
      <c r="RVR182" s="148"/>
      <c r="RVS182" s="149"/>
      <c r="RVT182" s="150"/>
      <c r="RVU182" s="151"/>
      <c r="RVV182" s="152"/>
      <c r="RVW182" s="146"/>
      <c r="RVX182" s="113"/>
      <c r="RVY182" s="147"/>
      <c r="RVZ182" s="113"/>
      <c r="RWA182" s="148"/>
      <c r="RWB182" s="149"/>
      <c r="RWC182" s="150"/>
      <c r="RWD182" s="151"/>
      <c r="RWE182" s="152"/>
      <c r="RWF182" s="146"/>
      <c r="RWG182" s="113"/>
      <c r="RWH182" s="147"/>
      <c r="RWI182" s="113"/>
      <c r="RWJ182" s="148"/>
      <c r="RWK182" s="149"/>
      <c r="RWL182" s="150"/>
      <c r="RWM182" s="151"/>
      <c r="RWN182" s="152"/>
      <c r="RWO182" s="146"/>
      <c r="RWP182" s="113"/>
      <c r="RWQ182" s="147"/>
      <c r="RWR182" s="113"/>
      <c r="RWS182" s="148"/>
      <c r="RWT182" s="149"/>
      <c r="RWU182" s="150"/>
      <c r="RWV182" s="151"/>
      <c r="RWW182" s="152"/>
      <c r="RWX182" s="146"/>
      <c r="RWY182" s="113"/>
      <c r="RWZ182" s="147"/>
      <c r="RXA182" s="113"/>
      <c r="RXB182" s="148"/>
      <c r="RXC182" s="149"/>
      <c r="RXD182" s="150"/>
      <c r="RXE182" s="151"/>
      <c r="RXF182" s="152"/>
      <c r="RXG182" s="146"/>
      <c r="RXH182" s="113"/>
      <c r="RXI182" s="147"/>
      <c r="RXJ182" s="113"/>
      <c r="RXK182" s="148"/>
      <c r="RXL182" s="149"/>
      <c r="RXM182" s="150"/>
      <c r="RXN182" s="151"/>
      <c r="RXO182" s="152"/>
      <c r="RXP182" s="146"/>
      <c r="RXQ182" s="113"/>
      <c r="RXR182" s="147"/>
      <c r="RXS182" s="113"/>
      <c r="RXT182" s="148"/>
      <c r="RXU182" s="149"/>
      <c r="RXV182" s="150"/>
      <c r="RXW182" s="151"/>
      <c r="RXX182" s="152"/>
      <c r="RXY182" s="146"/>
      <c r="RXZ182" s="113"/>
      <c r="RYA182" s="147"/>
      <c r="RYB182" s="113"/>
      <c r="RYC182" s="148"/>
      <c r="RYD182" s="149"/>
      <c r="RYE182" s="150"/>
      <c r="RYF182" s="151"/>
      <c r="RYG182" s="152"/>
      <c r="RYH182" s="146"/>
      <c r="RYI182" s="113"/>
      <c r="RYJ182" s="147"/>
      <c r="RYK182" s="113"/>
      <c r="RYL182" s="148"/>
      <c r="RYM182" s="149"/>
      <c r="RYN182" s="150"/>
      <c r="RYO182" s="151"/>
      <c r="RYP182" s="152"/>
      <c r="RYQ182" s="146"/>
      <c r="RYR182" s="113"/>
      <c r="RYS182" s="147"/>
      <c r="RYT182" s="113"/>
      <c r="RYU182" s="148"/>
      <c r="RYV182" s="149"/>
      <c r="RYW182" s="150"/>
      <c r="RYX182" s="151"/>
      <c r="RYY182" s="152"/>
      <c r="RYZ182" s="146"/>
      <c r="RZA182" s="113"/>
      <c r="RZB182" s="147"/>
      <c r="RZC182" s="113"/>
      <c r="RZD182" s="148"/>
      <c r="RZE182" s="149"/>
      <c r="RZF182" s="150"/>
      <c r="RZG182" s="151"/>
      <c r="RZH182" s="152"/>
      <c r="RZI182" s="146"/>
      <c r="RZJ182" s="113"/>
      <c r="RZK182" s="147"/>
      <c r="RZL182" s="113"/>
      <c r="RZM182" s="148"/>
      <c r="RZN182" s="149"/>
      <c r="RZO182" s="150"/>
      <c r="RZP182" s="151"/>
      <c r="RZQ182" s="152"/>
      <c r="RZR182" s="146"/>
      <c r="RZS182" s="113"/>
      <c r="RZT182" s="147"/>
      <c r="RZU182" s="113"/>
      <c r="RZV182" s="148"/>
      <c r="RZW182" s="149"/>
      <c r="RZX182" s="150"/>
      <c r="RZY182" s="151"/>
      <c r="RZZ182" s="152"/>
      <c r="SAA182" s="146"/>
      <c r="SAB182" s="113"/>
      <c r="SAC182" s="147"/>
      <c r="SAD182" s="113"/>
      <c r="SAE182" s="148"/>
      <c r="SAF182" s="149"/>
      <c r="SAG182" s="150"/>
      <c r="SAH182" s="151"/>
      <c r="SAI182" s="152"/>
      <c r="SAJ182" s="146"/>
      <c r="SAK182" s="113"/>
      <c r="SAL182" s="147"/>
      <c r="SAM182" s="113"/>
      <c r="SAN182" s="148"/>
      <c r="SAO182" s="149"/>
      <c r="SAP182" s="150"/>
      <c r="SAQ182" s="151"/>
      <c r="SAR182" s="152"/>
      <c r="SAS182" s="146"/>
      <c r="SAT182" s="113"/>
      <c r="SAU182" s="147"/>
      <c r="SAV182" s="113"/>
      <c r="SAW182" s="148"/>
      <c r="SAX182" s="149"/>
      <c r="SAY182" s="150"/>
      <c r="SAZ182" s="151"/>
      <c r="SBA182" s="152"/>
      <c r="SBB182" s="146"/>
      <c r="SBC182" s="113"/>
      <c r="SBD182" s="147"/>
      <c r="SBE182" s="113"/>
      <c r="SBF182" s="148"/>
      <c r="SBG182" s="149"/>
      <c r="SBH182" s="150"/>
      <c r="SBI182" s="151"/>
      <c r="SBJ182" s="152"/>
      <c r="SBK182" s="146"/>
      <c r="SBL182" s="113"/>
      <c r="SBM182" s="147"/>
      <c r="SBN182" s="113"/>
      <c r="SBO182" s="148"/>
      <c r="SBP182" s="149"/>
      <c r="SBQ182" s="150"/>
      <c r="SBR182" s="151"/>
      <c r="SBS182" s="152"/>
      <c r="SBT182" s="146"/>
      <c r="SBU182" s="113"/>
      <c r="SBV182" s="147"/>
      <c r="SBW182" s="113"/>
      <c r="SBX182" s="148"/>
      <c r="SBY182" s="149"/>
      <c r="SBZ182" s="150"/>
      <c r="SCA182" s="151"/>
      <c r="SCB182" s="152"/>
      <c r="SCC182" s="146"/>
      <c r="SCD182" s="113"/>
      <c r="SCE182" s="147"/>
      <c r="SCF182" s="113"/>
      <c r="SCG182" s="148"/>
      <c r="SCH182" s="149"/>
      <c r="SCI182" s="150"/>
      <c r="SCJ182" s="151"/>
      <c r="SCK182" s="152"/>
      <c r="SCL182" s="146"/>
      <c r="SCM182" s="113"/>
      <c r="SCN182" s="147"/>
      <c r="SCO182" s="113"/>
      <c r="SCP182" s="148"/>
      <c r="SCQ182" s="149"/>
      <c r="SCR182" s="150"/>
      <c r="SCS182" s="151"/>
      <c r="SCT182" s="152"/>
      <c r="SCU182" s="146"/>
      <c r="SCV182" s="113"/>
      <c r="SCW182" s="147"/>
      <c r="SCX182" s="113"/>
      <c r="SCY182" s="148"/>
      <c r="SCZ182" s="149"/>
      <c r="SDA182" s="150"/>
      <c r="SDB182" s="151"/>
      <c r="SDC182" s="152"/>
      <c r="SDD182" s="146"/>
      <c r="SDE182" s="113"/>
      <c r="SDF182" s="147"/>
      <c r="SDG182" s="113"/>
      <c r="SDH182" s="148"/>
      <c r="SDI182" s="149"/>
      <c r="SDJ182" s="150"/>
      <c r="SDK182" s="151"/>
      <c r="SDL182" s="152"/>
      <c r="SDM182" s="146"/>
      <c r="SDN182" s="113"/>
      <c r="SDO182" s="147"/>
      <c r="SDP182" s="113"/>
      <c r="SDQ182" s="148"/>
      <c r="SDR182" s="149"/>
      <c r="SDS182" s="150"/>
      <c r="SDT182" s="151"/>
      <c r="SDU182" s="152"/>
      <c r="SDV182" s="146"/>
      <c r="SDW182" s="113"/>
      <c r="SDX182" s="147"/>
      <c r="SDY182" s="113"/>
      <c r="SDZ182" s="148"/>
      <c r="SEA182" s="149"/>
      <c r="SEB182" s="150"/>
      <c r="SEC182" s="151"/>
      <c r="SED182" s="152"/>
      <c r="SEE182" s="146"/>
      <c r="SEF182" s="113"/>
      <c r="SEG182" s="147"/>
      <c r="SEH182" s="113"/>
      <c r="SEI182" s="148"/>
      <c r="SEJ182" s="149"/>
      <c r="SEK182" s="150"/>
      <c r="SEL182" s="151"/>
      <c r="SEM182" s="152"/>
      <c r="SEN182" s="146"/>
      <c r="SEO182" s="113"/>
      <c r="SEP182" s="147"/>
      <c r="SEQ182" s="113"/>
      <c r="SER182" s="148"/>
      <c r="SES182" s="149"/>
      <c r="SET182" s="150"/>
      <c r="SEU182" s="151"/>
      <c r="SEV182" s="152"/>
      <c r="SEW182" s="146"/>
      <c r="SEX182" s="113"/>
      <c r="SEY182" s="147"/>
      <c r="SEZ182" s="113"/>
      <c r="SFA182" s="148"/>
      <c r="SFB182" s="149"/>
      <c r="SFC182" s="150"/>
      <c r="SFD182" s="151"/>
      <c r="SFE182" s="152"/>
      <c r="SFF182" s="146"/>
      <c r="SFG182" s="113"/>
      <c r="SFH182" s="147"/>
      <c r="SFI182" s="113"/>
      <c r="SFJ182" s="148"/>
      <c r="SFK182" s="149"/>
      <c r="SFL182" s="150"/>
      <c r="SFM182" s="151"/>
      <c r="SFN182" s="152"/>
      <c r="SFO182" s="146"/>
      <c r="SFP182" s="113"/>
      <c r="SFQ182" s="147"/>
      <c r="SFR182" s="113"/>
      <c r="SFS182" s="148"/>
      <c r="SFT182" s="149"/>
      <c r="SFU182" s="150"/>
      <c r="SFV182" s="151"/>
      <c r="SFW182" s="152"/>
      <c r="SFX182" s="146"/>
      <c r="SFY182" s="113"/>
      <c r="SFZ182" s="147"/>
      <c r="SGA182" s="113"/>
      <c r="SGB182" s="148"/>
      <c r="SGC182" s="149"/>
      <c r="SGD182" s="150"/>
      <c r="SGE182" s="151"/>
      <c r="SGF182" s="152"/>
      <c r="SGG182" s="146"/>
      <c r="SGH182" s="113"/>
      <c r="SGI182" s="147"/>
      <c r="SGJ182" s="113"/>
      <c r="SGK182" s="148"/>
      <c r="SGL182" s="149"/>
      <c r="SGM182" s="150"/>
      <c r="SGN182" s="151"/>
      <c r="SGO182" s="152"/>
      <c r="SGP182" s="146"/>
      <c r="SGQ182" s="113"/>
      <c r="SGR182" s="147"/>
      <c r="SGS182" s="113"/>
      <c r="SGT182" s="148"/>
      <c r="SGU182" s="149"/>
      <c r="SGV182" s="150"/>
      <c r="SGW182" s="151"/>
      <c r="SGX182" s="152"/>
      <c r="SGY182" s="146"/>
      <c r="SGZ182" s="113"/>
      <c r="SHA182" s="147"/>
      <c r="SHB182" s="113"/>
      <c r="SHC182" s="148"/>
      <c r="SHD182" s="149"/>
      <c r="SHE182" s="150"/>
      <c r="SHF182" s="151"/>
      <c r="SHG182" s="152"/>
      <c r="SHH182" s="146"/>
      <c r="SHI182" s="113"/>
      <c r="SHJ182" s="147"/>
      <c r="SHK182" s="113"/>
      <c r="SHL182" s="148"/>
      <c r="SHM182" s="149"/>
      <c r="SHN182" s="150"/>
      <c r="SHO182" s="151"/>
      <c r="SHP182" s="152"/>
      <c r="SHQ182" s="146"/>
      <c r="SHR182" s="113"/>
      <c r="SHS182" s="147"/>
      <c r="SHT182" s="113"/>
      <c r="SHU182" s="148"/>
      <c r="SHV182" s="149"/>
      <c r="SHW182" s="150"/>
      <c r="SHX182" s="151"/>
      <c r="SHY182" s="152"/>
      <c r="SHZ182" s="146"/>
      <c r="SIA182" s="113"/>
      <c r="SIB182" s="147"/>
      <c r="SIC182" s="113"/>
      <c r="SID182" s="148"/>
      <c r="SIE182" s="149"/>
      <c r="SIF182" s="150"/>
      <c r="SIG182" s="151"/>
      <c r="SIH182" s="152"/>
      <c r="SII182" s="146"/>
      <c r="SIJ182" s="113"/>
      <c r="SIK182" s="147"/>
      <c r="SIL182" s="113"/>
      <c r="SIM182" s="148"/>
      <c r="SIN182" s="149"/>
      <c r="SIO182" s="150"/>
      <c r="SIP182" s="151"/>
      <c r="SIQ182" s="152"/>
      <c r="SIR182" s="146"/>
      <c r="SIS182" s="113"/>
      <c r="SIT182" s="147"/>
      <c r="SIU182" s="113"/>
      <c r="SIV182" s="148"/>
      <c r="SIW182" s="149"/>
      <c r="SIX182" s="150"/>
      <c r="SIY182" s="151"/>
      <c r="SIZ182" s="152"/>
      <c r="SJA182" s="146"/>
      <c r="SJB182" s="113"/>
      <c r="SJC182" s="147"/>
      <c r="SJD182" s="113"/>
      <c r="SJE182" s="148"/>
      <c r="SJF182" s="149"/>
      <c r="SJG182" s="150"/>
      <c r="SJH182" s="151"/>
      <c r="SJI182" s="152"/>
      <c r="SJJ182" s="146"/>
      <c r="SJK182" s="113"/>
      <c r="SJL182" s="147"/>
      <c r="SJM182" s="113"/>
      <c r="SJN182" s="148"/>
      <c r="SJO182" s="149"/>
      <c r="SJP182" s="150"/>
      <c r="SJQ182" s="151"/>
      <c r="SJR182" s="152"/>
      <c r="SJS182" s="146"/>
      <c r="SJT182" s="113"/>
      <c r="SJU182" s="147"/>
      <c r="SJV182" s="113"/>
      <c r="SJW182" s="148"/>
      <c r="SJX182" s="149"/>
      <c r="SJY182" s="150"/>
      <c r="SJZ182" s="151"/>
      <c r="SKA182" s="152"/>
      <c r="SKB182" s="146"/>
      <c r="SKC182" s="113"/>
      <c r="SKD182" s="147"/>
      <c r="SKE182" s="113"/>
      <c r="SKF182" s="148"/>
      <c r="SKG182" s="149"/>
      <c r="SKH182" s="150"/>
      <c r="SKI182" s="151"/>
      <c r="SKJ182" s="152"/>
      <c r="SKK182" s="146"/>
      <c r="SKL182" s="113"/>
      <c r="SKM182" s="147"/>
      <c r="SKN182" s="113"/>
      <c r="SKO182" s="148"/>
      <c r="SKP182" s="149"/>
      <c r="SKQ182" s="150"/>
      <c r="SKR182" s="151"/>
      <c r="SKS182" s="152"/>
      <c r="SKT182" s="146"/>
      <c r="SKU182" s="113"/>
      <c r="SKV182" s="147"/>
      <c r="SKW182" s="113"/>
      <c r="SKX182" s="148"/>
      <c r="SKY182" s="149"/>
      <c r="SKZ182" s="150"/>
      <c r="SLA182" s="151"/>
      <c r="SLB182" s="152"/>
      <c r="SLC182" s="146"/>
      <c r="SLD182" s="113"/>
      <c r="SLE182" s="147"/>
      <c r="SLF182" s="113"/>
      <c r="SLG182" s="148"/>
      <c r="SLH182" s="149"/>
      <c r="SLI182" s="150"/>
      <c r="SLJ182" s="151"/>
      <c r="SLK182" s="152"/>
      <c r="SLL182" s="146"/>
      <c r="SLM182" s="113"/>
      <c r="SLN182" s="147"/>
      <c r="SLO182" s="113"/>
      <c r="SLP182" s="148"/>
      <c r="SLQ182" s="149"/>
      <c r="SLR182" s="150"/>
      <c r="SLS182" s="151"/>
      <c r="SLT182" s="152"/>
      <c r="SLU182" s="146"/>
      <c r="SLV182" s="113"/>
      <c r="SLW182" s="147"/>
      <c r="SLX182" s="113"/>
      <c r="SLY182" s="148"/>
      <c r="SLZ182" s="149"/>
      <c r="SMA182" s="150"/>
      <c r="SMB182" s="151"/>
      <c r="SMC182" s="152"/>
      <c r="SMD182" s="146"/>
      <c r="SME182" s="113"/>
      <c r="SMF182" s="147"/>
      <c r="SMG182" s="113"/>
      <c r="SMH182" s="148"/>
      <c r="SMI182" s="149"/>
      <c r="SMJ182" s="150"/>
      <c r="SMK182" s="151"/>
      <c r="SML182" s="152"/>
      <c r="SMM182" s="146"/>
      <c r="SMN182" s="113"/>
      <c r="SMO182" s="147"/>
      <c r="SMP182" s="113"/>
      <c r="SMQ182" s="148"/>
      <c r="SMR182" s="149"/>
      <c r="SMS182" s="150"/>
      <c r="SMT182" s="151"/>
      <c r="SMU182" s="152"/>
      <c r="SMV182" s="146"/>
      <c r="SMW182" s="113"/>
      <c r="SMX182" s="147"/>
      <c r="SMY182" s="113"/>
      <c r="SMZ182" s="148"/>
      <c r="SNA182" s="149"/>
      <c r="SNB182" s="150"/>
      <c r="SNC182" s="151"/>
      <c r="SND182" s="152"/>
      <c r="SNE182" s="146"/>
      <c r="SNF182" s="113"/>
      <c r="SNG182" s="147"/>
      <c r="SNH182" s="113"/>
      <c r="SNI182" s="148"/>
      <c r="SNJ182" s="149"/>
      <c r="SNK182" s="150"/>
      <c r="SNL182" s="151"/>
      <c r="SNM182" s="152"/>
      <c r="SNN182" s="146"/>
      <c r="SNO182" s="113"/>
      <c r="SNP182" s="147"/>
      <c r="SNQ182" s="113"/>
      <c r="SNR182" s="148"/>
      <c r="SNS182" s="149"/>
      <c r="SNT182" s="150"/>
      <c r="SNU182" s="151"/>
      <c r="SNV182" s="152"/>
      <c r="SNW182" s="146"/>
      <c r="SNX182" s="113"/>
      <c r="SNY182" s="147"/>
      <c r="SNZ182" s="113"/>
      <c r="SOA182" s="148"/>
      <c r="SOB182" s="149"/>
      <c r="SOC182" s="150"/>
      <c r="SOD182" s="151"/>
      <c r="SOE182" s="152"/>
      <c r="SOF182" s="146"/>
      <c r="SOG182" s="113"/>
      <c r="SOH182" s="147"/>
      <c r="SOI182" s="113"/>
      <c r="SOJ182" s="148"/>
      <c r="SOK182" s="149"/>
      <c r="SOL182" s="150"/>
      <c r="SOM182" s="151"/>
      <c r="SON182" s="152"/>
      <c r="SOO182" s="146"/>
      <c r="SOP182" s="113"/>
      <c r="SOQ182" s="147"/>
      <c r="SOR182" s="113"/>
      <c r="SOS182" s="148"/>
      <c r="SOT182" s="149"/>
      <c r="SOU182" s="150"/>
      <c r="SOV182" s="151"/>
      <c r="SOW182" s="152"/>
      <c r="SOX182" s="146"/>
      <c r="SOY182" s="113"/>
      <c r="SOZ182" s="147"/>
      <c r="SPA182" s="113"/>
      <c r="SPB182" s="148"/>
      <c r="SPC182" s="149"/>
      <c r="SPD182" s="150"/>
      <c r="SPE182" s="151"/>
      <c r="SPF182" s="152"/>
      <c r="SPG182" s="146"/>
      <c r="SPH182" s="113"/>
      <c r="SPI182" s="147"/>
      <c r="SPJ182" s="113"/>
      <c r="SPK182" s="148"/>
      <c r="SPL182" s="149"/>
      <c r="SPM182" s="150"/>
      <c r="SPN182" s="151"/>
      <c r="SPO182" s="152"/>
      <c r="SPP182" s="146"/>
      <c r="SPQ182" s="113"/>
      <c r="SPR182" s="147"/>
      <c r="SPS182" s="113"/>
      <c r="SPT182" s="148"/>
      <c r="SPU182" s="149"/>
      <c r="SPV182" s="150"/>
      <c r="SPW182" s="151"/>
      <c r="SPX182" s="152"/>
      <c r="SPY182" s="146"/>
      <c r="SPZ182" s="113"/>
      <c r="SQA182" s="147"/>
      <c r="SQB182" s="113"/>
      <c r="SQC182" s="148"/>
      <c r="SQD182" s="149"/>
      <c r="SQE182" s="150"/>
      <c r="SQF182" s="151"/>
      <c r="SQG182" s="152"/>
      <c r="SQH182" s="146"/>
      <c r="SQI182" s="113"/>
      <c r="SQJ182" s="147"/>
      <c r="SQK182" s="113"/>
      <c r="SQL182" s="148"/>
      <c r="SQM182" s="149"/>
      <c r="SQN182" s="150"/>
      <c r="SQO182" s="151"/>
      <c r="SQP182" s="152"/>
      <c r="SQQ182" s="146"/>
      <c r="SQR182" s="113"/>
      <c r="SQS182" s="147"/>
      <c r="SQT182" s="113"/>
      <c r="SQU182" s="148"/>
      <c r="SQV182" s="149"/>
      <c r="SQW182" s="150"/>
      <c r="SQX182" s="151"/>
      <c r="SQY182" s="152"/>
      <c r="SQZ182" s="146"/>
      <c r="SRA182" s="113"/>
      <c r="SRB182" s="147"/>
      <c r="SRC182" s="113"/>
      <c r="SRD182" s="148"/>
      <c r="SRE182" s="149"/>
      <c r="SRF182" s="150"/>
      <c r="SRG182" s="151"/>
      <c r="SRH182" s="152"/>
      <c r="SRI182" s="146"/>
      <c r="SRJ182" s="113"/>
      <c r="SRK182" s="147"/>
      <c r="SRL182" s="113"/>
      <c r="SRM182" s="148"/>
      <c r="SRN182" s="149"/>
      <c r="SRO182" s="150"/>
      <c r="SRP182" s="151"/>
      <c r="SRQ182" s="152"/>
      <c r="SRR182" s="146"/>
      <c r="SRS182" s="113"/>
      <c r="SRT182" s="147"/>
      <c r="SRU182" s="113"/>
      <c r="SRV182" s="148"/>
      <c r="SRW182" s="149"/>
      <c r="SRX182" s="150"/>
      <c r="SRY182" s="151"/>
      <c r="SRZ182" s="152"/>
      <c r="SSA182" s="146"/>
      <c r="SSB182" s="113"/>
      <c r="SSC182" s="147"/>
      <c r="SSD182" s="113"/>
      <c r="SSE182" s="148"/>
      <c r="SSF182" s="149"/>
      <c r="SSG182" s="150"/>
      <c r="SSH182" s="151"/>
      <c r="SSI182" s="152"/>
      <c r="SSJ182" s="146"/>
      <c r="SSK182" s="113"/>
      <c r="SSL182" s="147"/>
      <c r="SSM182" s="113"/>
      <c r="SSN182" s="148"/>
      <c r="SSO182" s="149"/>
      <c r="SSP182" s="150"/>
      <c r="SSQ182" s="151"/>
      <c r="SSR182" s="152"/>
      <c r="SSS182" s="146"/>
      <c r="SST182" s="113"/>
      <c r="SSU182" s="147"/>
      <c r="SSV182" s="113"/>
      <c r="SSW182" s="148"/>
      <c r="SSX182" s="149"/>
      <c r="SSY182" s="150"/>
      <c r="SSZ182" s="151"/>
      <c r="STA182" s="152"/>
      <c r="STB182" s="146"/>
      <c r="STC182" s="113"/>
      <c r="STD182" s="147"/>
      <c r="STE182" s="113"/>
      <c r="STF182" s="148"/>
      <c r="STG182" s="149"/>
      <c r="STH182" s="150"/>
      <c r="STI182" s="151"/>
      <c r="STJ182" s="152"/>
      <c r="STK182" s="146"/>
      <c r="STL182" s="113"/>
      <c r="STM182" s="147"/>
      <c r="STN182" s="113"/>
      <c r="STO182" s="148"/>
      <c r="STP182" s="149"/>
      <c r="STQ182" s="150"/>
      <c r="STR182" s="151"/>
      <c r="STS182" s="152"/>
      <c r="STT182" s="146"/>
      <c r="STU182" s="113"/>
      <c r="STV182" s="147"/>
      <c r="STW182" s="113"/>
      <c r="STX182" s="148"/>
      <c r="STY182" s="149"/>
      <c r="STZ182" s="150"/>
      <c r="SUA182" s="151"/>
      <c r="SUB182" s="152"/>
      <c r="SUC182" s="146"/>
      <c r="SUD182" s="113"/>
      <c r="SUE182" s="147"/>
      <c r="SUF182" s="113"/>
      <c r="SUG182" s="148"/>
      <c r="SUH182" s="149"/>
      <c r="SUI182" s="150"/>
      <c r="SUJ182" s="151"/>
      <c r="SUK182" s="152"/>
      <c r="SUL182" s="146"/>
      <c r="SUM182" s="113"/>
      <c r="SUN182" s="147"/>
      <c r="SUO182" s="113"/>
      <c r="SUP182" s="148"/>
      <c r="SUQ182" s="149"/>
      <c r="SUR182" s="150"/>
      <c r="SUS182" s="151"/>
      <c r="SUT182" s="152"/>
      <c r="SUU182" s="146"/>
      <c r="SUV182" s="113"/>
      <c r="SUW182" s="147"/>
      <c r="SUX182" s="113"/>
      <c r="SUY182" s="148"/>
      <c r="SUZ182" s="149"/>
      <c r="SVA182" s="150"/>
      <c r="SVB182" s="151"/>
      <c r="SVC182" s="152"/>
      <c r="SVD182" s="146"/>
      <c r="SVE182" s="113"/>
      <c r="SVF182" s="147"/>
      <c r="SVG182" s="113"/>
      <c r="SVH182" s="148"/>
      <c r="SVI182" s="149"/>
      <c r="SVJ182" s="150"/>
      <c r="SVK182" s="151"/>
      <c r="SVL182" s="152"/>
      <c r="SVM182" s="146"/>
      <c r="SVN182" s="113"/>
      <c r="SVO182" s="147"/>
      <c r="SVP182" s="113"/>
      <c r="SVQ182" s="148"/>
      <c r="SVR182" s="149"/>
      <c r="SVS182" s="150"/>
      <c r="SVT182" s="151"/>
      <c r="SVU182" s="152"/>
      <c r="SVV182" s="146"/>
      <c r="SVW182" s="113"/>
      <c r="SVX182" s="147"/>
      <c r="SVY182" s="113"/>
      <c r="SVZ182" s="148"/>
      <c r="SWA182" s="149"/>
      <c r="SWB182" s="150"/>
      <c r="SWC182" s="151"/>
      <c r="SWD182" s="152"/>
      <c r="SWE182" s="146"/>
      <c r="SWF182" s="113"/>
      <c r="SWG182" s="147"/>
      <c r="SWH182" s="113"/>
      <c r="SWI182" s="148"/>
      <c r="SWJ182" s="149"/>
      <c r="SWK182" s="150"/>
      <c r="SWL182" s="151"/>
      <c r="SWM182" s="152"/>
      <c r="SWN182" s="146"/>
      <c r="SWO182" s="113"/>
      <c r="SWP182" s="147"/>
      <c r="SWQ182" s="113"/>
      <c r="SWR182" s="148"/>
      <c r="SWS182" s="149"/>
      <c r="SWT182" s="150"/>
      <c r="SWU182" s="151"/>
      <c r="SWV182" s="152"/>
      <c r="SWW182" s="146"/>
      <c r="SWX182" s="113"/>
      <c r="SWY182" s="147"/>
      <c r="SWZ182" s="113"/>
      <c r="SXA182" s="148"/>
      <c r="SXB182" s="149"/>
      <c r="SXC182" s="150"/>
      <c r="SXD182" s="151"/>
      <c r="SXE182" s="152"/>
      <c r="SXF182" s="146"/>
      <c r="SXG182" s="113"/>
      <c r="SXH182" s="147"/>
      <c r="SXI182" s="113"/>
      <c r="SXJ182" s="148"/>
      <c r="SXK182" s="149"/>
      <c r="SXL182" s="150"/>
      <c r="SXM182" s="151"/>
      <c r="SXN182" s="152"/>
      <c r="SXO182" s="146"/>
      <c r="SXP182" s="113"/>
      <c r="SXQ182" s="147"/>
      <c r="SXR182" s="113"/>
      <c r="SXS182" s="148"/>
      <c r="SXT182" s="149"/>
      <c r="SXU182" s="150"/>
      <c r="SXV182" s="151"/>
      <c r="SXW182" s="152"/>
      <c r="SXX182" s="146"/>
      <c r="SXY182" s="113"/>
      <c r="SXZ182" s="147"/>
      <c r="SYA182" s="113"/>
      <c r="SYB182" s="148"/>
      <c r="SYC182" s="149"/>
      <c r="SYD182" s="150"/>
      <c r="SYE182" s="151"/>
      <c r="SYF182" s="152"/>
      <c r="SYG182" s="146"/>
      <c r="SYH182" s="113"/>
      <c r="SYI182" s="147"/>
      <c r="SYJ182" s="113"/>
      <c r="SYK182" s="148"/>
      <c r="SYL182" s="149"/>
      <c r="SYM182" s="150"/>
      <c r="SYN182" s="151"/>
      <c r="SYO182" s="152"/>
      <c r="SYP182" s="146"/>
      <c r="SYQ182" s="113"/>
      <c r="SYR182" s="147"/>
      <c r="SYS182" s="113"/>
      <c r="SYT182" s="148"/>
      <c r="SYU182" s="149"/>
      <c r="SYV182" s="150"/>
      <c r="SYW182" s="151"/>
      <c r="SYX182" s="152"/>
      <c r="SYY182" s="146"/>
      <c r="SYZ182" s="113"/>
      <c r="SZA182" s="147"/>
      <c r="SZB182" s="113"/>
      <c r="SZC182" s="148"/>
      <c r="SZD182" s="149"/>
      <c r="SZE182" s="150"/>
      <c r="SZF182" s="151"/>
      <c r="SZG182" s="152"/>
      <c r="SZH182" s="146"/>
      <c r="SZI182" s="113"/>
      <c r="SZJ182" s="147"/>
      <c r="SZK182" s="113"/>
      <c r="SZL182" s="148"/>
      <c r="SZM182" s="149"/>
      <c r="SZN182" s="150"/>
      <c r="SZO182" s="151"/>
      <c r="SZP182" s="152"/>
      <c r="SZQ182" s="146"/>
      <c r="SZR182" s="113"/>
      <c r="SZS182" s="147"/>
      <c r="SZT182" s="113"/>
      <c r="SZU182" s="148"/>
      <c r="SZV182" s="149"/>
      <c r="SZW182" s="150"/>
      <c r="SZX182" s="151"/>
      <c r="SZY182" s="152"/>
      <c r="SZZ182" s="146"/>
      <c r="TAA182" s="113"/>
      <c r="TAB182" s="147"/>
      <c r="TAC182" s="113"/>
      <c r="TAD182" s="148"/>
      <c r="TAE182" s="149"/>
      <c r="TAF182" s="150"/>
      <c r="TAG182" s="151"/>
      <c r="TAH182" s="152"/>
      <c r="TAI182" s="146"/>
      <c r="TAJ182" s="113"/>
      <c r="TAK182" s="147"/>
      <c r="TAL182" s="113"/>
      <c r="TAM182" s="148"/>
      <c r="TAN182" s="149"/>
      <c r="TAO182" s="150"/>
      <c r="TAP182" s="151"/>
      <c r="TAQ182" s="152"/>
      <c r="TAR182" s="146"/>
      <c r="TAS182" s="113"/>
      <c r="TAT182" s="147"/>
      <c r="TAU182" s="113"/>
      <c r="TAV182" s="148"/>
      <c r="TAW182" s="149"/>
      <c r="TAX182" s="150"/>
      <c r="TAY182" s="151"/>
      <c r="TAZ182" s="152"/>
      <c r="TBA182" s="146"/>
      <c r="TBB182" s="113"/>
      <c r="TBC182" s="147"/>
      <c r="TBD182" s="113"/>
      <c r="TBE182" s="148"/>
      <c r="TBF182" s="149"/>
      <c r="TBG182" s="150"/>
      <c r="TBH182" s="151"/>
      <c r="TBI182" s="152"/>
      <c r="TBJ182" s="146"/>
      <c r="TBK182" s="113"/>
      <c r="TBL182" s="147"/>
      <c r="TBM182" s="113"/>
      <c r="TBN182" s="148"/>
      <c r="TBO182" s="149"/>
      <c r="TBP182" s="150"/>
      <c r="TBQ182" s="151"/>
      <c r="TBR182" s="152"/>
      <c r="TBS182" s="146"/>
      <c r="TBT182" s="113"/>
      <c r="TBU182" s="147"/>
      <c r="TBV182" s="113"/>
      <c r="TBW182" s="148"/>
      <c r="TBX182" s="149"/>
      <c r="TBY182" s="150"/>
      <c r="TBZ182" s="151"/>
      <c r="TCA182" s="152"/>
      <c r="TCB182" s="146"/>
      <c r="TCC182" s="113"/>
      <c r="TCD182" s="147"/>
      <c r="TCE182" s="113"/>
      <c r="TCF182" s="148"/>
      <c r="TCG182" s="149"/>
      <c r="TCH182" s="150"/>
      <c r="TCI182" s="151"/>
      <c r="TCJ182" s="152"/>
      <c r="TCK182" s="146"/>
      <c r="TCL182" s="113"/>
      <c r="TCM182" s="147"/>
      <c r="TCN182" s="113"/>
      <c r="TCO182" s="148"/>
      <c r="TCP182" s="149"/>
      <c r="TCQ182" s="150"/>
      <c r="TCR182" s="151"/>
      <c r="TCS182" s="152"/>
      <c r="TCT182" s="146"/>
      <c r="TCU182" s="113"/>
      <c r="TCV182" s="147"/>
      <c r="TCW182" s="113"/>
      <c r="TCX182" s="148"/>
      <c r="TCY182" s="149"/>
      <c r="TCZ182" s="150"/>
      <c r="TDA182" s="151"/>
      <c r="TDB182" s="152"/>
      <c r="TDC182" s="146"/>
      <c r="TDD182" s="113"/>
      <c r="TDE182" s="147"/>
      <c r="TDF182" s="113"/>
      <c r="TDG182" s="148"/>
      <c r="TDH182" s="149"/>
      <c r="TDI182" s="150"/>
      <c r="TDJ182" s="151"/>
      <c r="TDK182" s="152"/>
      <c r="TDL182" s="146"/>
      <c r="TDM182" s="113"/>
      <c r="TDN182" s="147"/>
      <c r="TDO182" s="113"/>
      <c r="TDP182" s="148"/>
      <c r="TDQ182" s="149"/>
      <c r="TDR182" s="150"/>
      <c r="TDS182" s="151"/>
      <c r="TDT182" s="152"/>
      <c r="TDU182" s="146"/>
      <c r="TDV182" s="113"/>
      <c r="TDW182" s="147"/>
      <c r="TDX182" s="113"/>
      <c r="TDY182" s="148"/>
      <c r="TDZ182" s="149"/>
      <c r="TEA182" s="150"/>
      <c r="TEB182" s="151"/>
      <c r="TEC182" s="152"/>
      <c r="TED182" s="146"/>
      <c r="TEE182" s="113"/>
      <c r="TEF182" s="147"/>
      <c r="TEG182" s="113"/>
      <c r="TEH182" s="148"/>
      <c r="TEI182" s="149"/>
      <c r="TEJ182" s="150"/>
      <c r="TEK182" s="151"/>
      <c r="TEL182" s="152"/>
      <c r="TEM182" s="146"/>
      <c r="TEN182" s="113"/>
      <c r="TEO182" s="147"/>
      <c r="TEP182" s="113"/>
      <c r="TEQ182" s="148"/>
      <c r="TER182" s="149"/>
      <c r="TES182" s="150"/>
      <c r="TET182" s="151"/>
      <c r="TEU182" s="152"/>
      <c r="TEV182" s="146"/>
      <c r="TEW182" s="113"/>
      <c r="TEX182" s="147"/>
      <c r="TEY182" s="113"/>
      <c r="TEZ182" s="148"/>
      <c r="TFA182" s="149"/>
      <c r="TFB182" s="150"/>
      <c r="TFC182" s="151"/>
      <c r="TFD182" s="152"/>
      <c r="TFE182" s="146"/>
      <c r="TFF182" s="113"/>
      <c r="TFG182" s="147"/>
      <c r="TFH182" s="113"/>
      <c r="TFI182" s="148"/>
      <c r="TFJ182" s="149"/>
      <c r="TFK182" s="150"/>
      <c r="TFL182" s="151"/>
      <c r="TFM182" s="152"/>
      <c r="TFN182" s="146"/>
      <c r="TFO182" s="113"/>
      <c r="TFP182" s="147"/>
      <c r="TFQ182" s="113"/>
      <c r="TFR182" s="148"/>
      <c r="TFS182" s="149"/>
      <c r="TFT182" s="150"/>
      <c r="TFU182" s="151"/>
      <c r="TFV182" s="152"/>
      <c r="TFW182" s="146"/>
      <c r="TFX182" s="113"/>
      <c r="TFY182" s="147"/>
      <c r="TFZ182" s="113"/>
      <c r="TGA182" s="148"/>
      <c r="TGB182" s="149"/>
      <c r="TGC182" s="150"/>
      <c r="TGD182" s="151"/>
      <c r="TGE182" s="152"/>
      <c r="TGF182" s="146"/>
      <c r="TGG182" s="113"/>
      <c r="TGH182" s="147"/>
      <c r="TGI182" s="113"/>
      <c r="TGJ182" s="148"/>
      <c r="TGK182" s="149"/>
      <c r="TGL182" s="150"/>
      <c r="TGM182" s="151"/>
      <c r="TGN182" s="152"/>
      <c r="TGO182" s="146"/>
      <c r="TGP182" s="113"/>
      <c r="TGQ182" s="147"/>
      <c r="TGR182" s="113"/>
      <c r="TGS182" s="148"/>
      <c r="TGT182" s="149"/>
      <c r="TGU182" s="150"/>
      <c r="TGV182" s="151"/>
      <c r="TGW182" s="152"/>
      <c r="TGX182" s="146"/>
      <c r="TGY182" s="113"/>
      <c r="TGZ182" s="147"/>
      <c r="THA182" s="113"/>
      <c r="THB182" s="148"/>
      <c r="THC182" s="149"/>
      <c r="THD182" s="150"/>
      <c r="THE182" s="151"/>
      <c r="THF182" s="152"/>
      <c r="THG182" s="146"/>
      <c r="THH182" s="113"/>
      <c r="THI182" s="147"/>
      <c r="THJ182" s="113"/>
      <c r="THK182" s="148"/>
      <c r="THL182" s="149"/>
      <c r="THM182" s="150"/>
      <c r="THN182" s="151"/>
      <c r="THO182" s="152"/>
      <c r="THP182" s="146"/>
      <c r="THQ182" s="113"/>
      <c r="THR182" s="147"/>
      <c r="THS182" s="113"/>
      <c r="THT182" s="148"/>
      <c r="THU182" s="149"/>
      <c r="THV182" s="150"/>
      <c r="THW182" s="151"/>
      <c r="THX182" s="152"/>
      <c r="THY182" s="146"/>
      <c r="THZ182" s="113"/>
      <c r="TIA182" s="147"/>
      <c r="TIB182" s="113"/>
      <c r="TIC182" s="148"/>
      <c r="TID182" s="149"/>
      <c r="TIE182" s="150"/>
      <c r="TIF182" s="151"/>
      <c r="TIG182" s="152"/>
      <c r="TIH182" s="146"/>
      <c r="TII182" s="113"/>
      <c r="TIJ182" s="147"/>
      <c r="TIK182" s="113"/>
      <c r="TIL182" s="148"/>
      <c r="TIM182" s="149"/>
      <c r="TIN182" s="150"/>
      <c r="TIO182" s="151"/>
      <c r="TIP182" s="152"/>
      <c r="TIQ182" s="146"/>
      <c r="TIR182" s="113"/>
      <c r="TIS182" s="147"/>
      <c r="TIT182" s="113"/>
      <c r="TIU182" s="148"/>
      <c r="TIV182" s="149"/>
      <c r="TIW182" s="150"/>
      <c r="TIX182" s="151"/>
      <c r="TIY182" s="152"/>
      <c r="TIZ182" s="146"/>
      <c r="TJA182" s="113"/>
      <c r="TJB182" s="147"/>
      <c r="TJC182" s="113"/>
      <c r="TJD182" s="148"/>
      <c r="TJE182" s="149"/>
      <c r="TJF182" s="150"/>
      <c r="TJG182" s="151"/>
      <c r="TJH182" s="152"/>
      <c r="TJI182" s="146"/>
      <c r="TJJ182" s="113"/>
      <c r="TJK182" s="147"/>
      <c r="TJL182" s="113"/>
      <c r="TJM182" s="148"/>
      <c r="TJN182" s="149"/>
      <c r="TJO182" s="150"/>
      <c r="TJP182" s="151"/>
      <c r="TJQ182" s="152"/>
      <c r="TJR182" s="146"/>
      <c r="TJS182" s="113"/>
      <c r="TJT182" s="147"/>
      <c r="TJU182" s="113"/>
      <c r="TJV182" s="148"/>
      <c r="TJW182" s="149"/>
      <c r="TJX182" s="150"/>
      <c r="TJY182" s="151"/>
      <c r="TJZ182" s="152"/>
      <c r="TKA182" s="146"/>
      <c r="TKB182" s="113"/>
      <c r="TKC182" s="147"/>
      <c r="TKD182" s="113"/>
      <c r="TKE182" s="148"/>
      <c r="TKF182" s="149"/>
      <c r="TKG182" s="150"/>
      <c r="TKH182" s="151"/>
      <c r="TKI182" s="152"/>
      <c r="TKJ182" s="146"/>
      <c r="TKK182" s="113"/>
      <c r="TKL182" s="147"/>
      <c r="TKM182" s="113"/>
      <c r="TKN182" s="148"/>
      <c r="TKO182" s="149"/>
      <c r="TKP182" s="150"/>
      <c r="TKQ182" s="151"/>
      <c r="TKR182" s="152"/>
      <c r="TKS182" s="146"/>
      <c r="TKT182" s="113"/>
      <c r="TKU182" s="147"/>
      <c r="TKV182" s="113"/>
      <c r="TKW182" s="148"/>
      <c r="TKX182" s="149"/>
      <c r="TKY182" s="150"/>
      <c r="TKZ182" s="151"/>
      <c r="TLA182" s="152"/>
      <c r="TLB182" s="146"/>
      <c r="TLC182" s="113"/>
      <c r="TLD182" s="147"/>
      <c r="TLE182" s="113"/>
      <c r="TLF182" s="148"/>
      <c r="TLG182" s="149"/>
      <c r="TLH182" s="150"/>
      <c r="TLI182" s="151"/>
      <c r="TLJ182" s="152"/>
      <c r="TLK182" s="146"/>
      <c r="TLL182" s="113"/>
      <c r="TLM182" s="147"/>
      <c r="TLN182" s="113"/>
      <c r="TLO182" s="148"/>
      <c r="TLP182" s="149"/>
      <c r="TLQ182" s="150"/>
      <c r="TLR182" s="151"/>
      <c r="TLS182" s="152"/>
      <c r="TLT182" s="146"/>
      <c r="TLU182" s="113"/>
      <c r="TLV182" s="147"/>
      <c r="TLW182" s="113"/>
      <c r="TLX182" s="148"/>
      <c r="TLY182" s="149"/>
      <c r="TLZ182" s="150"/>
      <c r="TMA182" s="151"/>
      <c r="TMB182" s="152"/>
      <c r="TMC182" s="146"/>
      <c r="TMD182" s="113"/>
      <c r="TME182" s="147"/>
      <c r="TMF182" s="113"/>
      <c r="TMG182" s="148"/>
      <c r="TMH182" s="149"/>
      <c r="TMI182" s="150"/>
      <c r="TMJ182" s="151"/>
      <c r="TMK182" s="152"/>
      <c r="TML182" s="146"/>
      <c r="TMM182" s="113"/>
      <c r="TMN182" s="147"/>
      <c r="TMO182" s="113"/>
      <c r="TMP182" s="148"/>
      <c r="TMQ182" s="149"/>
      <c r="TMR182" s="150"/>
      <c r="TMS182" s="151"/>
      <c r="TMT182" s="152"/>
      <c r="TMU182" s="146"/>
      <c r="TMV182" s="113"/>
      <c r="TMW182" s="147"/>
      <c r="TMX182" s="113"/>
      <c r="TMY182" s="148"/>
      <c r="TMZ182" s="149"/>
      <c r="TNA182" s="150"/>
      <c r="TNB182" s="151"/>
      <c r="TNC182" s="152"/>
      <c r="TND182" s="146"/>
      <c r="TNE182" s="113"/>
      <c r="TNF182" s="147"/>
      <c r="TNG182" s="113"/>
      <c r="TNH182" s="148"/>
      <c r="TNI182" s="149"/>
      <c r="TNJ182" s="150"/>
      <c r="TNK182" s="151"/>
      <c r="TNL182" s="152"/>
      <c r="TNM182" s="146"/>
      <c r="TNN182" s="113"/>
      <c r="TNO182" s="147"/>
      <c r="TNP182" s="113"/>
      <c r="TNQ182" s="148"/>
      <c r="TNR182" s="149"/>
      <c r="TNS182" s="150"/>
      <c r="TNT182" s="151"/>
      <c r="TNU182" s="152"/>
      <c r="TNV182" s="146"/>
      <c r="TNW182" s="113"/>
      <c r="TNX182" s="147"/>
      <c r="TNY182" s="113"/>
      <c r="TNZ182" s="148"/>
      <c r="TOA182" s="149"/>
      <c r="TOB182" s="150"/>
      <c r="TOC182" s="151"/>
      <c r="TOD182" s="152"/>
      <c r="TOE182" s="146"/>
      <c r="TOF182" s="113"/>
      <c r="TOG182" s="147"/>
      <c r="TOH182" s="113"/>
      <c r="TOI182" s="148"/>
      <c r="TOJ182" s="149"/>
      <c r="TOK182" s="150"/>
      <c r="TOL182" s="151"/>
      <c r="TOM182" s="152"/>
      <c r="TON182" s="146"/>
      <c r="TOO182" s="113"/>
      <c r="TOP182" s="147"/>
      <c r="TOQ182" s="113"/>
      <c r="TOR182" s="148"/>
      <c r="TOS182" s="149"/>
      <c r="TOT182" s="150"/>
      <c r="TOU182" s="151"/>
      <c r="TOV182" s="152"/>
      <c r="TOW182" s="146"/>
      <c r="TOX182" s="113"/>
      <c r="TOY182" s="147"/>
      <c r="TOZ182" s="113"/>
      <c r="TPA182" s="148"/>
      <c r="TPB182" s="149"/>
      <c r="TPC182" s="150"/>
      <c r="TPD182" s="151"/>
      <c r="TPE182" s="152"/>
      <c r="TPF182" s="146"/>
      <c r="TPG182" s="113"/>
      <c r="TPH182" s="147"/>
      <c r="TPI182" s="113"/>
      <c r="TPJ182" s="148"/>
      <c r="TPK182" s="149"/>
      <c r="TPL182" s="150"/>
      <c r="TPM182" s="151"/>
      <c r="TPN182" s="152"/>
      <c r="TPO182" s="146"/>
      <c r="TPP182" s="113"/>
      <c r="TPQ182" s="147"/>
      <c r="TPR182" s="113"/>
      <c r="TPS182" s="148"/>
      <c r="TPT182" s="149"/>
      <c r="TPU182" s="150"/>
      <c r="TPV182" s="151"/>
      <c r="TPW182" s="152"/>
      <c r="TPX182" s="146"/>
      <c r="TPY182" s="113"/>
      <c r="TPZ182" s="147"/>
      <c r="TQA182" s="113"/>
      <c r="TQB182" s="148"/>
      <c r="TQC182" s="149"/>
      <c r="TQD182" s="150"/>
      <c r="TQE182" s="151"/>
      <c r="TQF182" s="152"/>
      <c r="TQG182" s="146"/>
      <c r="TQH182" s="113"/>
      <c r="TQI182" s="147"/>
      <c r="TQJ182" s="113"/>
      <c r="TQK182" s="148"/>
      <c r="TQL182" s="149"/>
      <c r="TQM182" s="150"/>
      <c r="TQN182" s="151"/>
      <c r="TQO182" s="152"/>
      <c r="TQP182" s="146"/>
      <c r="TQQ182" s="113"/>
      <c r="TQR182" s="147"/>
      <c r="TQS182" s="113"/>
      <c r="TQT182" s="148"/>
      <c r="TQU182" s="149"/>
      <c r="TQV182" s="150"/>
      <c r="TQW182" s="151"/>
      <c r="TQX182" s="152"/>
      <c r="TQY182" s="146"/>
      <c r="TQZ182" s="113"/>
      <c r="TRA182" s="147"/>
      <c r="TRB182" s="113"/>
      <c r="TRC182" s="148"/>
      <c r="TRD182" s="149"/>
      <c r="TRE182" s="150"/>
      <c r="TRF182" s="151"/>
      <c r="TRG182" s="152"/>
      <c r="TRH182" s="146"/>
      <c r="TRI182" s="113"/>
      <c r="TRJ182" s="147"/>
      <c r="TRK182" s="113"/>
      <c r="TRL182" s="148"/>
      <c r="TRM182" s="149"/>
      <c r="TRN182" s="150"/>
      <c r="TRO182" s="151"/>
      <c r="TRP182" s="152"/>
      <c r="TRQ182" s="146"/>
      <c r="TRR182" s="113"/>
      <c r="TRS182" s="147"/>
      <c r="TRT182" s="113"/>
      <c r="TRU182" s="148"/>
      <c r="TRV182" s="149"/>
      <c r="TRW182" s="150"/>
      <c r="TRX182" s="151"/>
      <c r="TRY182" s="152"/>
      <c r="TRZ182" s="146"/>
      <c r="TSA182" s="113"/>
      <c r="TSB182" s="147"/>
      <c r="TSC182" s="113"/>
      <c r="TSD182" s="148"/>
      <c r="TSE182" s="149"/>
      <c r="TSF182" s="150"/>
      <c r="TSG182" s="151"/>
      <c r="TSH182" s="152"/>
      <c r="TSI182" s="146"/>
      <c r="TSJ182" s="113"/>
      <c r="TSK182" s="147"/>
      <c r="TSL182" s="113"/>
      <c r="TSM182" s="148"/>
      <c r="TSN182" s="149"/>
      <c r="TSO182" s="150"/>
      <c r="TSP182" s="151"/>
      <c r="TSQ182" s="152"/>
      <c r="TSR182" s="146"/>
      <c r="TSS182" s="113"/>
      <c r="TST182" s="147"/>
      <c r="TSU182" s="113"/>
      <c r="TSV182" s="148"/>
      <c r="TSW182" s="149"/>
      <c r="TSX182" s="150"/>
      <c r="TSY182" s="151"/>
      <c r="TSZ182" s="152"/>
      <c r="TTA182" s="146"/>
      <c r="TTB182" s="113"/>
      <c r="TTC182" s="147"/>
      <c r="TTD182" s="113"/>
      <c r="TTE182" s="148"/>
      <c r="TTF182" s="149"/>
      <c r="TTG182" s="150"/>
      <c r="TTH182" s="151"/>
      <c r="TTI182" s="152"/>
      <c r="TTJ182" s="146"/>
      <c r="TTK182" s="113"/>
      <c r="TTL182" s="147"/>
      <c r="TTM182" s="113"/>
      <c r="TTN182" s="148"/>
      <c r="TTO182" s="149"/>
      <c r="TTP182" s="150"/>
      <c r="TTQ182" s="151"/>
      <c r="TTR182" s="152"/>
      <c r="TTS182" s="146"/>
      <c r="TTT182" s="113"/>
      <c r="TTU182" s="147"/>
      <c r="TTV182" s="113"/>
      <c r="TTW182" s="148"/>
      <c r="TTX182" s="149"/>
      <c r="TTY182" s="150"/>
      <c r="TTZ182" s="151"/>
      <c r="TUA182" s="152"/>
      <c r="TUB182" s="146"/>
      <c r="TUC182" s="113"/>
      <c r="TUD182" s="147"/>
      <c r="TUE182" s="113"/>
      <c r="TUF182" s="148"/>
      <c r="TUG182" s="149"/>
      <c r="TUH182" s="150"/>
      <c r="TUI182" s="151"/>
      <c r="TUJ182" s="152"/>
      <c r="TUK182" s="146"/>
      <c r="TUL182" s="113"/>
      <c r="TUM182" s="147"/>
      <c r="TUN182" s="113"/>
      <c r="TUO182" s="148"/>
      <c r="TUP182" s="149"/>
      <c r="TUQ182" s="150"/>
      <c r="TUR182" s="151"/>
      <c r="TUS182" s="152"/>
      <c r="TUT182" s="146"/>
      <c r="TUU182" s="113"/>
      <c r="TUV182" s="147"/>
      <c r="TUW182" s="113"/>
      <c r="TUX182" s="148"/>
      <c r="TUY182" s="149"/>
      <c r="TUZ182" s="150"/>
      <c r="TVA182" s="151"/>
      <c r="TVB182" s="152"/>
      <c r="TVC182" s="146"/>
      <c r="TVD182" s="113"/>
      <c r="TVE182" s="147"/>
      <c r="TVF182" s="113"/>
      <c r="TVG182" s="148"/>
      <c r="TVH182" s="149"/>
      <c r="TVI182" s="150"/>
      <c r="TVJ182" s="151"/>
      <c r="TVK182" s="152"/>
      <c r="TVL182" s="146"/>
      <c r="TVM182" s="113"/>
      <c r="TVN182" s="147"/>
      <c r="TVO182" s="113"/>
      <c r="TVP182" s="148"/>
      <c r="TVQ182" s="149"/>
      <c r="TVR182" s="150"/>
      <c r="TVS182" s="151"/>
      <c r="TVT182" s="152"/>
      <c r="TVU182" s="146"/>
      <c r="TVV182" s="113"/>
      <c r="TVW182" s="147"/>
      <c r="TVX182" s="113"/>
      <c r="TVY182" s="148"/>
      <c r="TVZ182" s="149"/>
      <c r="TWA182" s="150"/>
      <c r="TWB182" s="151"/>
      <c r="TWC182" s="152"/>
      <c r="TWD182" s="146"/>
      <c r="TWE182" s="113"/>
      <c r="TWF182" s="147"/>
      <c r="TWG182" s="113"/>
      <c r="TWH182" s="148"/>
      <c r="TWI182" s="149"/>
      <c r="TWJ182" s="150"/>
      <c r="TWK182" s="151"/>
      <c r="TWL182" s="152"/>
      <c r="TWM182" s="146"/>
      <c r="TWN182" s="113"/>
      <c r="TWO182" s="147"/>
      <c r="TWP182" s="113"/>
      <c r="TWQ182" s="148"/>
      <c r="TWR182" s="149"/>
      <c r="TWS182" s="150"/>
      <c r="TWT182" s="151"/>
      <c r="TWU182" s="152"/>
      <c r="TWV182" s="146"/>
      <c r="TWW182" s="113"/>
      <c r="TWX182" s="147"/>
      <c r="TWY182" s="113"/>
      <c r="TWZ182" s="148"/>
      <c r="TXA182" s="149"/>
      <c r="TXB182" s="150"/>
      <c r="TXC182" s="151"/>
      <c r="TXD182" s="152"/>
      <c r="TXE182" s="146"/>
      <c r="TXF182" s="113"/>
      <c r="TXG182" s="147"/>
      <c r="TXH182" s="113"/>
      <c r="TXI182" s="148"/>
      <c r="TXJ182" s="149"/>
      <c r="TXK182" s="150"/>
      <c r="TXL182" s="151"/>
      <c r="TXM182" s="152"/>
      <c r="TXN182" s="146"/>
      <c r="TXO182" s="113"/>
      <c r="TXP182" s="147"/>
      <c r="TXQ182" s="113"/>
      <c r="TXR182" s="148"/>
      <c r="TXS182" s="149"/>
      <c r="TXT182" s="150"/>
      <c r="TXU182" s="151"/>
      <c r="TXV182" s="152"/>
      <c r="TXW182" s="146"/>
      <c r="TXX182" s="113"/>
      <c r="TXY182" s="147"/>
      <c r="TXZ182" s="113"/>
      <c r="TYA182" s="148"/>
      <c r="TYB182" s="149"/>
      <c r="TYC182" s="150"/>
      <c r="TYD182" s="151"/>
      <c r="TYE182" s="152"/>
      <c r="TYF182" s="146"/>
      <c r="TYG182" s="113"/>
      <c r="TYH182" s="147"/>
      <c r="TYI182" s="113"/>
      <c r="TYJ182" s="148"/>
      <c r="TYK182" s="149"/>
      <c r="TYL182" s="150"/>
      <c r="TYM182" s="151"/>
      <c r="TYN182" s="152"/>
      <c r="TYO182" s="146"/>
      <c r="TYP182" s="113"/>
      <c r="TYQ182" s="147"/>
      <c r="TYR182" s="113"/>
      <c r="TYS182" s="148"/>
      <c r="TYT182" s="149"/>
      <c r="TYU182" s="150"/>
      <c r="TYV182" s="151"/>
      <c r="TYW182" s="152"/>
      <c r="TYX182" s="146"/>
      <c r="TYY182" s="113"/>
      <c r="TYZ182" s="147"/>
      <c r="TZA182" s="113"/>
      <c r="TZB182" s="148"/>
      <c r="TZC182" s="149"/>
      <c r="TZD182" s="150"/>
      <c r="TZE182" s="151"/>
      <c r="TZF182" s="152"/>
      <c r="TZG182" s="146"/>
      <c r="TZH182" s="113"/>
      <c r="TZI182" s="147"/>
      <c r="TZJ182" s="113"/>
      <c r="TZK182" s="148"/>
      <c r="TZL182" s="149"/>
      <c r="TZM182" s="150"/>
      <c r="TZN182" s="151"/>
      <c r="TZO182" s="152"/>
      <c r="TZP182" s="146"/>
      <c r="TZQ182" s="113"/>
      <c r="TZR182" s="147"/>
      <c r="TZS182" s="113"/>
      <c r="TZT182" s="148"/>
      <c r="TZU182" s="149"/>
      <c r="TZV182" s="150"/>
      <c r="TZW182" s="151"/>
      <c r="TZX182" s="152"/>
      <c r="TZY182" s="146"/>
      <c r="TZZ182" s="113"/>
      <c r="UAA182" s="147"/>
      <c r="UAB182" s="113"/>
      <c r="UAC182" s="148"/>
      <c r="UAD182" s="149"/>
      <c r="UAE182" s="150"/>
      <c r="UAF182" s="151"/>
      <c r="UAG182" s="152"/>
      <c r="UAH182" s="146"/>
      <c r="UAI182" s="113"/>
      <c r="UAJ182" s="147"/>
      <c r="UAK182" s="113"/>
      <c r="UAL182" s="148"/>
      <c r="UAM182" s="149"/>
      <c r="UAN182" s="150"/>
      <c r="UAO182" s="151"/>
      <c r="UAP182" s="152"/>
      <c r="UAQ182" s="146"/>
      <c r="UAR182" s="113"/>
      <c r="UAS182" s="147"/>
      <c r="UAT182" s="113"/>
      <c r="UAU182" s="148"/>
      <c r="UAV182" s="149"/>
      <c r="UAW182" s="150"/>
      <c r="UAX182" s="151"/>
      <c r="UAY182" s="152"/>
      <c r="UAZ182" s="146"/>
      <c r="UBA182" s="113"/>
      <c r="UBB182" s="147"/>
      <c r="UBC182" s="113"/>
      <c r="UBD182" s="148"/>
      <c r="UBE182" s="149"/>
      <c r="UBF182" s="150"/>
      <c r="UBG182" s="151"/>
      <c r="UBH182" s="152"/>
      <c r="UBI182" s="146"/>
      <c r="UBJ182" s="113"/>
      <c r="UBK182" s="147"/>
      <c r="UBL182" s="113"/>
      <c r="UBM182" s="148"/>
      <c r="UBN182" s="149"/>
      <c r="UBO182" s="150"/>
      <c r="UBP182" s="151"/>
      <c r="UBQ182" s="152"/>
      <c r="UBR182" s="146"/>
      <c r="UBS182" s="113"/>
      <c r="UBT182" s="147"/>
      <c r="UBU182" s="113"/>
      <c r="UBV182" s="148"/>
      <c r="UBW182" s="149"/>
      <c r="UBX182" s="150"/>
      <c r="UBY182" s="151"/>
      <c r="UBZ182" s="152"/>
      <c r="UCA182" s="146"/>
      <c r="UCB182" s="113"/>
      <c r="UCC182" s="147"/>
      <c r="UCD182" s="113"/>
      <c r="UCE182" s="148"/>
      <c r="UCF182" s="149"/>
      <c r="UCG182" s="150"/>
      <c r="UCH182" s="151"/>
      <c r="UCI182" s="152"/>
      <c r="UCJ182" s="146"/>
      <c r="UCK182" s="113"/>
      <c r="UCL182" s="147"/>
      <c r="UCM182" s="113"/>
      <c r="UCN182" s="148"/>
      <c r="UCO182" s="149"/>
      <c r="UCP182" s="150"/>
      <c r="UCQ182" s="151"/>
      <c r="UCR182" s="152"/>
      <c r="UCS182" s="146"/>
      <c r="UCT182" s="113"/>
      <c r="UCU182" s="147"/>
      <c r="UCV182" s="113"/>
      <c r="UCW182" s="148"/>
      <c r="UCX182" s="149"/>
      <c r="UCY182" s="150"/>
      <c r="UCZ182" s="151"/>
      <c r="UDA182" s="152"/>
      <c r="UDB182" s="146"/>
      <c r="UDC182" s="113"/>
      <c r="UDD182" s="147"/>
      <c r="UDE182" s="113"/>
      <c r="UDF182" s="148"/>
      <c r="UDG182" s="149"/>
      <c r="UDH182" s="150"/>
      <c r="UDI182" s="151"/>
      <c r="UDJ182" s="152"/>
      <c r="UDK182" s="146"/>
      <c r="UDL182" s="113"/>
      <c r="UDM182" s="147"/>
      <c r="UDN182" s="113"/>
      <c r="UDO182" s="148"/>
      <c r="UDP182" s="149"/>
      <c r="UDQ182" s="150"/>
      <c r="UDR182" s="151"/>
      <c r="UDS182" s="152"/>
      <c r="UDT182" s="146"/>
      <c r="UDU182" s="113"/>
      <c r="UDV182" s="147"/>
      <c r="UDW182" s="113"/>
      <c r="UDX182" s="148"/>
      <c r="UDY182" s="149"/>
      <c r="UDZ182" s="150"/>
      <c r="UEA182" s="151"/>
      <c r="UEB182" s="152"/>
      <c r="UEC182" s="146"/>
      <c r="UED182" s="113"/>
      <c r="UEE182" s="147"/>
      <c r="UEF182" s="113"/>
      <c r="UEG182" s="148"/>
      <c r="UEH182" s="149"/>
      <c r="UEI182" s="150"/>
      <c r="UEJ182" s="151"/>
      <c r="UEK182" s="152"/>
      <c r="UEL182" s="146"/>
      <c r="UEM182" s="113"/>
      <c r="UEN182" s="147"/>
      <c r="UEO182" s="113"/>
      <c r="UEP182" s="148"/>
      <c r="UEQ182" s="149"/>
      <c r="UER182" s="150"/>
      <c r="UES182" s="151"/>
      <c r="UET182" s="152"/>
      <c r="UEU182" s="146"/>
      <c r="UEV182" s="113"/>
      <c r="UEW182" s="147"/>
      <c r="UEX182" s="113"/>
      <c r="UEY182" s="148"/>
      <c r="UEZ182" s="149"/>
      <c r="UFA182" s="150"/>
      <c r="UFB182" s="151"/>
      <c r="UFC182" s="152"/>
      <c r="UFD182" s="146"/>
      <c r="UFE182" s="113"/>
      <c r="UFF182" s="147"/>
      <c r="UFG182" s="113"/>
      <c r="UFH182" s="148"/>
      <c r="UFI182" s="149"/>
      <c r="UFJ182" s="150"/>
      <c r="UFK182" s="151"/>
      <c r="UFL182" s="152"/>
      <c r="UFM182" s="146"/>
      <c r="UFN182" s="113"/>
      <c r="UFO182" s="147"/>
      <c r="UFP182" s="113"/>
      <c r="UFQ182" s="148"/>
      <c r="UFR182" s="149"/>
      <c r="UFS182" s="150"/>
      <c r="UFT182" s="151"/>
      <c r="UFU182" s="152"/>
      <c r="UFV182" s="146"/>
      <c r="UFW182" s="113"/>
      <c r="UFX182" s="147"/>
      <c r="UFY182" s="113"/>
      <c r="UFZ182" s="148"/>
      <c r="UGA182" s="149"/>
      <c r="UGB182" s="150"/>
      <c r="UGC182" s="151"/>
      <c r="UGD182" s="152"/>
      <c r="UGE182" s="146"/>
      <c r="UGF182" s="113"/>
      <c r="UGG182" s="147"/>
      <c r="UGH182" s="113"/>
      <c r="UGI182" s="148"/>
      <c r="UGJ182" s="149"/>
      <c r="UGK182" s="150"/>
      <c r="UGL182" s="151"/>
      <c r="UGM182" s="152"/>
      <c r="UGN182" s="146"/>
      <c r="UGO182" s="113"/>
      <c r="UGP182" s="147"/>
      <c r="UGQ182" s="113"/>
      <c r="UGR182" s="148"/>
      <c r="UGS182" s="149"/>
      <c r="UGT182" s="150"/>
      <c r="UGU182" s="151"/>
      <c r="UGV182" s="152"/>
      <c r="UGW182" s="146"/>
      <c r="UGX182" s="113"/>
      <c r="UGY182" s="147"/>
      <c r="UGZ182" s="113"/>
      <c r="UHA182" s="148"/>
      <c r="UHB182" s="149"/>
      <c r="UHC182" s="150"/>
      <c r="UHD182" s="151"/>
      <c r="UHE182" s="152"/>
      <c r="UHF182" s="146"/>
      <c r="UHG182" s="113"/>
      <c r="UHH182" s="147"/>
      <c r="UHI182" s="113"/>
      <c r="UHJ182" s="148"/>
      <c r="UHK182" s="149"/>
      <c r="UHL182" s="150"/>
      <c r="UHM182" s="151"/>
      <c r="UHN182" s="152"/>
      <c r="UHO182" s="146"/>
      <c r="UHP182" s="113"/>
      <c r="UHQ182" s="147"/>
      <c r="UHR182" s="113"/>
      <c r="UHS182" s="148"/>
      <c r="UHT182" s="149"/>
      <c r="UHU182" s="150"/>
      <c r="UHV182" s="151"/>
      <c r="UHW182" s="152"/>
      <c r="UHX182" s="146"/>
      <c r="UHY182" s="113"/>
      <c r="UHZ182" s="147"/>
      <c r="UIA182" s="113"/>
      <c r="UIB182" s="148"/>
      <c r="UIC182" s="149"/>
      <c r="UID182" s="150"/>
      <c r="UIE182" s="151"/>
      <c r="UIF182" s="152"/>
      <c r="UIG182" s="146"/>
      <c r="UIH182" s="113"/>
      <c r="UII182" s="147"/>
      <c r="UIJ182" s="113"/>
      <c r="UIK182" s="148"/>
      <c r="UIL182" s="149"/>
      <c r="UIM182" s="150"/>
      <c r="UIN182" s="151"/>
      <c r="UIO182" s="152"/>
      <c r="UIP182" s="146"/>
      <c r="UIQ182" s="113"/>
      <c r="UIR182" s="147"/>
      <c r="UIS182" s="113"/>
      <c r="UIT182" s="148"/>
      <c r="UIU182" s="149"/>
      <c r="UIV182" s="150"/>
      <c r="UIW182" s="151"/>
      <c r="UIX182" s="152"/>
      <c r="UIY182" s="146"/>
      <c r="UIZ182" s="113"/>
      <c r="UJA182" s="147"/>
      <c r="UJB182" s="113"/>
      <c r="UJC182" s="148"/>
      <c r="UJD182" s="149"/>
      <c r="UJE182" s="150"/>
      <c r="UJF182" s="151"/>
      <c r="UJG182" s="152"/>
      <c r="UJH182" s="146"/>
      <c r="UJI182" s="113"/>
      <c r="UJJ182" s="147"/>
      <c r="UJK182" s="113"/>
      <c r="UJL182" s="148"/>
      <c r="UJM182" s="149"/>
      <c r="UJN182" s="150"/>
      <c r="UJO182" s="151"/>
      <c r="UJP182" s="152"/>
      <c r="UJQ182" s="146"/>
      <c r="UJR182" s="113"/>
      <c r="UJS182" s="147"/>
      <c r="UJT182" s="113"/>
      <c r="UJU182" s="148"/>
      <c r="UJV182" s="149"/>
      <c r="UJW182" s="150"/>
      <c r="UJX182" s="151"/>
      <c r="UJY182" s="152"/>
      <c r="UJZ182" s="146"/>
      <c r="UKA182" s="113"/>
      <c r="UKB182" s="147"/>
      <c r="UKC182" s="113"/>
      <c r="UKD182" s="148"/>
      <c r="UKE182" s="149"/>
      <c r="UKF182" s="150"/>
      <c r="UKG182" s="151"/>
      <c r="UKH182" s="152"/>
      <c r="UKI182" s="146"/>
      <c r="UKJ182" s="113"/>
      <c r="UKK182" s="147"/>
      <c r="UKL182" s="113"/>
      <c r="UKM182" s="148"/>
      <c r="UKN182" s="149"/>
      <c r="UKO182" s="150"/>
      <c r="UKP182" s="151"/>
      <c r="UKQ182" s="152"/>
      <c r="UKR182" s="146"/>
      <c r="UKS182" s="113"/>
      <c r="UKT182" s="147"/>
      <c r="UKU182" s="113"/>
      <c r="UKV182" s="148"/>
      <c r="UKW182" s="149"/>
      <c r="UKX182" s="150"/>
      <c r="UKY182" s="151"/>
      <c r="UKZ182" s="152"/>
      <c r="ULA182" s="146"/>
      <c r="ULB182" s="113"/>
      <c r="ULC182" s="147"/>
      <c r="ULD182" s="113"/>
      <c r="ULE182" s="148"/>
      <c r="ULF182" s="149"/>
      <c r="ULG182" s="150"/>
      <c r="ULH182" s="151"/>
      <c r="ULI182" s="152"/>
      <c r="ULJ182" s="146"/>
      <c r="ULK182" s="113"/>
      <c r="ULL182" s="147"/>
      <c r="ULM182" s="113"/>
      <c r="ULN182" s="148"/>
      <c r="ULO182" s="149"/>
      <c r="ULP182" s="150"/>
      <c r="ULQ182" s="151"/>
      <c r="ULR182" s="152"/>
      <c r="ULS182" s="146"/>
      <c r="ULT182" s="113"/>
      <c r="ULU182" s="147"/>
      <c r="ULV182" s="113"/>
      <c r="ULW182" s="148"/>
      <c r="ULX182" s="149"/>
      <c r="ULY182" s="150"/>
      <c r="ULZ182" s="151"/>
      <c r="UMA182" s="152"/>
      <c r="UMB182" s="146"/>
      <c r="UMC182" s="113"/>
      <c r="UMD182" s="147"/>
      <c r="UME182" s="113"/>
      <c r="UMF182" s="148"/>
      <c r="UMG182" s="149"/>
      <c r="UMH182" s="150"/>
      <c r="UMI182" s="151"/>
      <c r="UMJ182" s="152"/>
      <c r="UMK182" s="146"/>
      <c r="UML182" s="113"/>
      <c r="UMM182" s="147"/>
      <c r="UMN182" s="113"/>
      <c r="UMO182" s="148"/>
      <c r="UMP182" s="149"/>
      <c r="UMQ182" s="150"/>
      <c r="UMR182" s="151"/>
      <c r="UMS182" s="152"/>
      <c r="UMT182" s="146"/>
      <c r="UMU182" s="113"/>
      <c r="UMV182" s="147"/>
      <c r="UMW182" s="113"/>
      <c r="UMX182" s="148"/>
      <c r="UMY182" s="149"/>
      <c r="UMZ182" s="150"/>
      <c r="UNA182" s="151"/>
      <c r="UNB182" s="152"/>
      <c r="UNC182" s="146"/>
      <c r="UND182" s="113"/>
      <c r="UNE182" s="147"/>
      <c r="UNF182" s="113"/>
      <c r="UNG182" s="148"/>
      <c r="UNH182" s="149"/>
      <c r="UNI182" s="150"/>
      <c r="UNJ182" s="151"/>
      <c r="UNK182" s="152"/>
      <c r="UNL182" s="146"/>
      <c r="UNM182" s="113"/>
      <c r="UNN182" s="147"/>
      <c r="UNO182" s="113"/>
      <c r="UNP182" s="148"/>
      <c r="UNQ182" s="149"/>
      <c r="UNR182" s="150"/>
      <c r="UNS182" s="151"/>
      <c r="UNT182" s="152"/>
      <c r="UNU182" s="146"/>
      <c r="UNV182" s="113"/>
      <c r="UNW182" s="147"/>
      <c r="UNX182" s="113"/>
      <c r="UNY182" s="148"/>
      <c r="UNZ182" s="149"/>
      <c r="UOA182" s="150"/>
      <c r="UOB182" s="151"/>
      <c r="UOC182" s="152"/>
      <c r="UOD182" s="146"/>
      <c r="UOE182" s="113"/>
      <c r="UOF182" s="147"/>
      <c r="UOG182" s="113"/>
      <c r="UOH182" s="148"/>
      <c r="UOI182" s="149"/>
      <c r="UOJ182" s="150"/>
      <c r="UOK182" s="151"/>
      <c r="UOL182" s="152"/>
      <c r="UOM182" s="146"/>
      <c r="UON182" s="113"/>
      <c r="UOO182" s="147"/>
      <c r="UOP182" s="113"/>
      <c r="UOQ182" s="148"/>
      <c r="UOR182" s="149"/>
      <c r="UOS182" s="150"/>
      <c r="UOT182" s="151"/>
      <c r="UOU182" s="152"/>
      <c r="UOV182" s="146"/>
      <c r="UOW182" s="113"/>
      <c r="UOX182" s="147"/>
      <c r="UOY182" s="113"/>
      <c r="UOZ182" s="148"/>
      <c r="UPA182" s="149"/>
      <c r="UPB182" s="150"/>
      <c r="UPC182" s="151"/>
      <c r="UPD182" s="152"/>
      <c r="UPE182" s="146"/>
      <c r="UPF182" s="113"/>
      <c r="UPG182" s="147"/>
      <c r="UPH182" s="113"/>
      <c r="UPI182" s="148"/>
      <c r="UPJ182" s="149"/>
      <c r="UPK182" s="150"/>
      <c r="UPL182" s="151"/>
      <c r="UPM182" s="152"/>
      <c r="UPN182" s="146"/>
      <c r="UPO182" s="113"/>
      <c r="UPP182" s="147"/>
      <c r="UPQ182" s="113"/>
      <c r="UPR182" s="148"/>
      <c r="UPS182" s="149"/>
      <c r="UPT182" s="150"/>
      <c r="UPU182" s="151"/>
      <c r="UPV182" s="152"/>
      <c r="UPW182" s="146"/>
      <c r="UPX182" s="113"/>
      <c r="UPY182" s="147"/>
      <c r="UPZ182" s="113"/>
      <c r="UQA182" s="148"/>
      <c r="UQB182" s="149"/>
      <c r="UQC182" s="150"/>
      <c r="UQD182" s="151"/>
      <c r="UQE182" s="152"/>
      <c r="UQF182" s="146"/>
      <c r="UQG182" s="113"/>
      <c r="UQH182" s="147"/>
      <c r="UQI182" s="113"/>
      <c r="UQJ182" s="148"/>
      <c r="UQK182" s="149"/>
      <c r="UQL182" s="150"/>
      <c r="UQM182" s="151"/>
      <c r="UQN182" s="152"/>
      <c r="UQO182" s="146"/>
      <c r="UQP182" s="113"/>
      <c r="UQQ182" s="147"/>
      <c r="UQR182" s="113"/>
      <c r="UQS182" s="148"/>
      <c r="UQT182" s="149"/>
      <c r="UQU182" s="150"/>
      <c r="UQV182" s="151"/>
      <c r="UQW182" s="152"/>
      <c r="UQX182" s="146"/>
      <c r="UQY182" s="113"/>
      <c r="UQZ182" s="147"/>
      <c r="URA182" s="113"/>
      <c r="URB182" s="148"/>
      <c r="URC182" s="149"/>
      <c r="URD182" s="150"/>
      <c r="URE182" s="151"/>
      <c r="URF182" s="152"/>
      <c r="URG182" s="146"/>
      <c r="URH182" s="113"/>
      <c r="URI182" s="147"/>
      <c r="URJ182" s="113"/>
      <c r="URK182" s="148"/>
      <c r="URL182" s="149"/>
      <c r="URM182" s="150"/>
      <c r="URN182" s="151"/>
      <c r="URO182" s="152"/>
      <c r="URP182" s="146"/>
      <c r="URQ182" s="113"/>
      <c r="URR182" s="147"/>
      <c r="URS182" s="113"/>
      <c r="URT182" s="148"/>
      <c r="URU182" s="149"/>
      <c r="URV182" s="150"/>
      <c r="URW182" s="151"/>
      <c r="URX182" s="152"/>
      <c r="URY182" s="146"/>
      <c r="URZ182" s="113"/>
      <c r="USA182" s="147"/>
      <c r="USB182" s="113"/>
      <c r="USC182" s="148"/>
      <c r="USD182" s="149"/>
      <c r="USE182" s="150"/>
      <c r="USF182" s="151"/>
      <c r="USG182" s="152"/>
      <c r="USH182" s="146"/>
      <c r="USI182" s="113"/>
      <c r="USJ182" s="147"/>
      <c r="USK182" s="113"/>
      <c r="USL182" s="148"/>
      <c r="USM182" s="149"/>
      <c r="USN182" s="150"/>
      <c r="USO182" s="151"/>
      <c r="USP182" s="152"/>
      <c r="USQ182" s="146"/>
      <c r="USR182" s="113"/>
      <c r="USS182" s="147"/>
      <c r="UST182" s="113"/>
      <c r="USU182" s="148"/>
      <c r="USV182" s="149"/>
      <c r="USW182" s="150"/>
      <c r="USX182" s="151"/>
      <c r="USY182" s="152"/>
      <c r="USZ182" s="146"/>
      <c r="UTA182" s="113"/>
      <c r="UTB182" s="147"/>
      <c r="UTC182" s="113"/>
      <c r="UTD182" s="148"/>
      <c r="UTE182" s="149"/>
      <c r="UTF182" s="150"/>
      <c r="UTG182" s="151"/>
      <c r="UTH182" s="152"/>
      <c r="UTI182" s="146"/>
      <c r="UTJ182" s="113"/>
      <c r="UTK182" s="147"/>
      <c r="UTL182" s="113"/>
      <c r="UTM182" s="148"/>
      <c r="UTN182" s="149"/>
      <c r="UTO182" s="150"/>
      <c r="UTP182" s="151"/>
      <c r="UTQ182" s="152"/>
      <c r="UTR182" s="146"/>
      <c r="UTS182" s="113"/>
      <c r="UTT182" s="147"/>
      <c r="UTU182" s="113"/>
      <c r="UTV182" s="148"/>
      <c r="UTW182" s="149"/>
      <c r="UTX182" s="150"/>
      <c r="UTY182" s="151"/>
      <c r="UTZ182" s="152"/>
      <c r="UUA182" s="146"/>
      <c r="UUB182" s="113"/>
      <c r="UUC182" s="147"/>
      <c r="UUD182" s="113"/>
      <c r="UUE182" s="148"/>
      <c r="UUF182" s="149"/>
      <c r="UUG182" s="150"/>
      <c r="UUH182" s="151"/>
      <c r="UUI182" s="152"/>
      <c r="UUJ182" s="146"/>
      <c r="UUK182" s="113"/>
      <c r="UUL182" s="147"/>
      <c r="UUM182" s="113"/>
      <c r="UUN182" s="148"/>
      <c r="UUO182" s="149"/>
      <c r="UUP182" s="150"/>
      <c r="UUQ182" s="151"/>
      <c r="UUR182" s="152"/>
      <c r="UUS182" s="146"/>
      <c r="UUT182" s="113"/>
      <c r="UUU182" s="147"/>
      <c r="UUV182" s="113"/>
      <c r="UUW182" s="148"/>
      <c r="UUX182" s="149"/>
      <c r="UUY182" s="150"/>
      <c r="UUZ182" s="151"/>
      <c r="UVA182" s="152"/>
      <c r="UVB182" s="146"/>
      <c r="UVC182" s="113"/>
      <c r="UVD182" s="147"/>
      <c r="UVE182" s="113"/>
      <c r="UVF182" s="148"/>
      <c r="UVG182" s="149"/>
      <c r="UVH182" s="150"/>
      <c r="UVI182" s="151"/>
      <c r="UVJ182" s="152"/>
      <c r="UVK182" s="146"/>
      <c r="UVL182" s="113"/>
      <c r="UVM182" s="147"/>
      <c r="UVN182" s="113"/>
      <c r="UVO182" s="148"/>
      <c r="UVP182" s="149"/>
      <c r="UVQ182" s="150"/>
      <c r="UVR182" s="151"/>
      <c r="UVS182" s="152"/>
      <c r="UVT182" s="146"/>
      <c r="UVU182" s="113"/>
      <c r="UVV182" s="147"/>
      <c r="UVW182" s="113"/>
      <c r="UVX182" s="148"/>
      <c r="UVY182" s="149"/>
      <c r="UVZ182" s="150"/>
      <c r="UWA182" s="151"/>
      <c r="UWB182" s="152"/>
      <c r="UWC182" s="146"/>
      <c r="UWD182" s="113"/>
      <c r="UWE182" s="147"/>
      <c r="UWF182" s="113"/>
      <c r="UWG182" s="148"/>
      <c r="UWH182" s="149"/>
      <c r="UWI182" s="150"/>
      <c r="UWJ182" s="151"/>
      <c r="UWK182" s="152"/>
      <c r="UWL182" s="146"/>
      <c r="UWM182" s="113"/>
      <c r="UWN182" s="147"/>
      <c r="UWO182" s="113"/>
      <c r="UWP182" s="148"/>
      <c r="UWQ182" s="149"/>
      <c r="UWR182" s="150"/>
      <c r="UWS182" s="151"/>
      <c r="UWT182" s="152"/>
      <c r="UWU182" s="146"/>
      <c r="UWV182" s="113"/>
      <c r="UWW182" s="147"/>
      <c r="UWX182" s="113"/>
      <c r="UWY182" s="148"/>
      <c r="UWZ182" s="149"/>
      <c r="UXA182" s="150"/>
      <c r="UXB182" s="151"/>
      <c r="UXC182" s="152"/>
      <c r="UXD182" s="146"/>
      <c r="UXE182" s="113"/>
      <c r="UXF182" s="147"/>
      <c r="UXG182" s="113"/>
      <c r="UXH182" s="148"/>
      <c r="UXI182" s="149"/>
      <c r="UXJ182" s="150"/>
      <c r="UXK182" s="151"/>
      <c r="UXL182" s="152"/>
      <c r="UXM182" s="146"/>
      <c r="UXN182" s="113"/>
      <c r="UXO182" s="147"/>
      <c r="UXP182" s="113"/>
      <c r="UXQ182" s="148"/>
      <c r="UXR182" s="149"/>
      <c r="UXS182" s="150"/>
      <c r="UXT182" s="151"/>
      <c r="UXU182" s="152"/>
      <c r="UXV182" s="146"/>
      <c r="UXW182" s="113"/>
      <c r="UXX182" s="147"/>
      <c r="UXY182" s="113"/>
      <c r="UXZ182" s="148"/>
      <c r="UYA182" s="149"/>
      <c r="UYB182" s="150"/>
      <c r="UYC182" s="151"/>
      <c r="UYD182" s="152"/>
      <c r="UYE182" s="146"/>
      <c r="UYF182" s="113"/>
      <c r="UYG182" s="147"/>
      <c r="UYH182" s="113"/>
      <c r="UYI182" s="148"/>
      <c r="UYJ182" s="149"/>
      <c r="UYK182" s="150"/>
      <c r="UYL182" s="151"/>
      <c r="UYM182" s="152"/>
      <c r="UYN182" s="146"/>
      <c r="UYO182" s="113"/>
      <c r="UYP182" s="147"/>
      <c r="UYQ182" s="113"/>
      <c r="UYR182" s="148"/>
      <c r="UYS182" s="149"/>
      <c r="UYT182" s="150"/>
      <c r="UYU182" s="151"/>
      <c r="UYV182" s="152"/>
      <c r="UYW182" s="146"/>
      <c r="UYX182" s="113"/>
      <c r="UYY182" s="147"/>
      <c r="UYZ182" s="113"/>
      <c r="UZA182" s="148"/>
      <c r="UZB182" s="149"/>
      <c r="UZC182" s="150"/>
      <c r="UZD182" s="151"/>
      <c r="UZE182" s="152"/>
      <c r="UZF182" s="146"/>
      <c r="UZG182" s="113"/>
      <c r="UZH182" s="147"/>
      <c r="UZI182" s="113"/>
      <c r="UZJ182" s="148"/>
      <c r="UZK182" s="149"/>
      <c r="UZL182" s="150"/>
      <c r="UZM182" s="151"/>
      <c r="UZN182" s="152"/>
      <c r="UZO182" s="146"/>
      <c r="UZP182" s="113"/>
      <c r="UZQ182" s="147"/>
      <c r="UZR182" s="113"/>
      <c r="UZS182" s="148"/>
      <c r="UZT182" s="149"/>
      <c r="UZU182" s="150"/>
      <c r="UZV182" s="151"/>
      <c r="UZW182" s="152"/>
      <c r="UZX182" s="146"/>
      <c r="UZY182" s="113"/>
      <c r="UZZ182" s="147"/>
      <c r="VAA182" s="113"/>
      <c r="VAB182" s="148"/>
      <c r="VAC182" s="149"/>
      <c r="VAD182" s="150"/>
      <c r="VAE182" s="151"/>
      <c r="VAF182" s="152"/>
      <c r="VAG182" s="146"/>
      <c r="VAH182" s="113"/>
      <c r="VAI182" s="147"/>
      <c r="VAJ182" s="113"/>
      <c r="VAK182" s="148"/>
      <c r="VAL182" s="149"/>
      <c r="VAM182" s="150"/>
      <c r="VAN182" s="151"/>
      <c r="VAO182" s="152"/>
      <c r="VAP182" s="146"/>
      <c r="VAQ182" s="113"/>
      <c r="VAR182" s="147"/>
      <c r="VAS182" s="113"/>
      <c r="VAT182" s="148"/>
      <c r="VAU182" s="149"/>
      <c r="VAV182" s="150"/>
      <c r="VAW182" s="151"/>
      <c r="VAX182" s="152"/>
      <c r="VAY182" s="146"/>
      <c r="VAZ182" s="113"/>
      <c r="VBA182" s="147"/>
      <c r="VBB182" s="113"/>
      <c r="VBC182" s="148"/>
      <c r="VBD182" s="149"/>
      <c r="VBE182" s="150"/>
      <c r="VBF182" s="151"/>
      <c r="VBG182" s="152"/>
      <c r="VBH182" s="146"/>
      <c r="VBI182" s="113"/>
      <c r="VBJ182" s="147"/>
      <c r="VBK182" s="113"/>
      <c r="VBL182" s="148"/>
      <c r="VBM182" s="149"/>
      <c r="VBN182" s="150"/>
      <c r="VBO182" s="151"/>
      <c r="VBP182" s="152"/>
      <c r="VBQ182" s="146"/>
      <c r="VBR182" s="113"/>
      <c r="VBS182" s="147"/>
      <c r="VBT182" s="113"/>
      <c r="VBU182" s="148"/>
      <c r="VBV182" s="149"/>
      <c r="VBW182" s="150"/>
      <c r="VBX182" s="151"/>
      <c r="VBY182" s="152"/>
      <c r="VBZ182" s="146"/>
      <c r="VCA182" s="113"/>
      <c r="VCB182" s="147"/>
      <c r="VCC182" s="113"/>
      <c r="VCD182" s="148"/>
      <c r="VCE182" s="149"/>
      <c r="VCF182" s="150"/>
      <c r="VCG182" s="151"/>
      <c r="VCH182" s="152"/>
      <c r="VCI182" s="146"/>
      <c r="VCJ182" s="113"/>
      <c r="VCK182" s="147"/>
      <c r="VCL182" s="113"/>
      <c r="VCM182" s="148"/>
      <c r="VCN182" s="149"/>
      <c r="VCO182" s="150"/>
      <c r="VCP182" s="151"/>
      <c r="VCQ182" s="152"/>
      <c r="VCR182" s="146"/>
      <c r="VCS182" s="113"/>
      <c r="VCT182" s="147"/>
      <c r="VCU182" s="113"/>
      <c r="VCV182" s="148"/>
      <c r="VCW182" s="149"/>
      <c r="VCX182" s="150"/>
      <c r="VCY182" s="151"/>
      <c r="VCZ182" s="152"/>
      <c r="VDA182" s="146"/>
      <c r="VDB182" s="113"/>
      <c r="VDC182" s="147"/>
      <c r="VDD182" s="113"/>
      <c r="VDE182" s="148"/>
      <c r="VDF182" s="149"/>
      <c r="VDG182" s="150"/>
      <c r="VDH182" s="151"/>
      <c r="VDI182" s="152"/>
      <c r="VDJ182" s="146"/>
      <c r="VDK182" s="113"/>
      <c r="VDL182" s="147"/>
      <c r="VDM182" s="113"/>
      <c r="VDN182" s="148"/>
      <c r="VDO182" s="149"/>
      <c r="VDP182" s="150"/>
      <c r="VDQ182" s="151"/>
      <c r="VDR182" s="152"/>
      <c r="VDS182" s="146"/>
      <c r="VDT182" s="113"/>
      <c r="VDU182" s="147"/>
      <c r="VDV182" s="113"/>
      <c r="VDW182" s="148"/>
      <c r="VDX182" s="149"/>
      <c r="VDY182" s="150"/>
      <c r="VDZ182" s="151"/>
      <c r="VEA182" s="152"/>
      <c r="VEB182" s="146"/>
      <c r="VEC182" s="113"/>
      <c r="VED182" s="147"/>
      <c r="VEE182" s="113"/>
      <c r="VEF182" s="148"/>
      <c r="VEG182" s="149"/>
      <c r="VEH182" s="150"/>
      <c r="VEI182" s="151"/>
      <c r="VEJ182" s="152"/>
      <c r="VEK182" s="146"/>
      <c r="VEL182" s="113"/>
      <c r="VEM182" s="147"/>
      <c r="VEN182" s="113"/>
      <c r="VEO182" s="148"/>
      <c r="VEP182" s="149"/>
      <c r="VEQ182" s="150"/>
      <c r="VER182" s="151"/>
      <c r="VES182" s="152"/>
      <c r="VET182" s="146"/>
      <c r="VEU182" s="113"/>
      <c r="VEV182" s="147"/>
      <c r="VEW182" s="113"/>
      <c r="VEX182" s="148"/>
      <c r="VEY182" s="149"/>
      <c r="VEZ182" s="150"/>
      <c r="VFA182" s="151"/>
      <c r="VFB182" s="152"/>
      <c r="VFC182" s="146"/>
      <c r="VFD182" s="113"/>
      <c r="VFE182" s="147"/>
      <c r="VFF182" s="113"/>
      <c r="VFG182" s="148"/>
      <c r="VFH182" s="149"/>
      <c r="VFI182" s="150"/>
      <c r="VFJ182" s="151"/>
      <c r="VFK182" s="152"/>
      <c r="VFL182" s="146"/>
      <c r="VFM182" s="113"/>
      <c r="VFN182" s="147"/>
      <c r="VFO182" s="113"/>
      <c r="VFP182" s="148"/>
      <c r="VFQ182" s="149"/>
      <c r="VFR182" s="150"/>
      <c r="VFS182" s="151"/>
      <c r="VFT182" s="152"/>
      <c r="VFU182" s="146"/>
      <c r="VFV182" s="113"/>
      <c r="VFW182" s="147"/>
      <c r="VFX182" s="113"/>
      <c r="VFY182" s="148"/>
      <c r="VFZ182" s="149"/>
      <c r="VGA182" s="150"/>
      <c r="VGB182" s="151"/>
      <c r="VGC182" s="152"/>
      <c r="VGD182" s="146"/>
      <c r="VGE182" s="113"/>
      <c r="VGF182" s="147"/>
      <c r="VGG182" s="113"/>
      <c r="VGH182" s="148"/>
      <c r="VGI182" s="149"/>
      <c r="VGJ182" s="150"/>
      <c r="VGK182" s="151"/>
      <c r="VGL182" s="152"/>
      <c r="VGM182" s="146"/>
      <c r="VGN182" s="113"/>
      <c r="VGO182" s="147"/>
      <c r="VGP182" s="113"/>
      <c r="VGQ182" s="148"/>
      <c r="VGR182" s="149"/>
      <c r="VGS182" s="150"/>
      <c r="VGT182" s="151"/>
      <c r="VGU182" s="152"/>
      <c r="VGV182" s="146"/>
      <c r="VGW182" s="113"/>
      <c r="VGX182" s="147"/>
      <c r="VGY182" s="113"/>
      <c r="VGZ182" s="148"/>
      <c r="VHA182" s="149"/>
      <c r="VHB182" s="150"/>
      <c r="VHC182" s="151"/>
      <c r="VHD182" s="152"/>
      <c r="VHE182" s="146"/>
      <c r="VHF182" s="113"/>
      <c r="VHG182" s="147"/>
      <c r="VHH182" s="113"/>
      <c r="VHI182" s="148"/>
      <c r="VHJ182" s="149"/>
      <c r="VHK182" s="150"/>
      <c r="VHL182" s="151"/>
      <c r="VHM182" s="152"/>
      <c r="VHN182" s="146"/>
      <c r="VHO182" s="113"/>
      <c r="VHP182" s="147"/>
      <c r="VHQ182" s="113"/>
      <c r="VHR182" s="148"/>
      <c r="VHS182" s="149"/>
      <c r="VHT182" s="150"/>
      <c r="VHU182" s="151"/>
      <c r="VHV182" s="152"/>
      <c r="VHW182" s="146"/>
      <c r="VHX182" s="113"/>
      <c r="VHY182" s="147"/>
      <c r="VHZ182" s="113"/>
      <c r="VIA182" s="148"/>
      <c r="VIB182" s="149"/>
      <c r="VIC182" s="150"/>
      <c r="VID182" s="151"/>
      <c r="VIE182" s="152"/>
      <c r="VIF182" s="146"/>
      <c r="VIG182" s="113"/>
      <c r="VIH182" s="147"/>
      <c r="VII182" s="113"/>
      <c r="VIJ182" s="148"/>
      <c r="VIK182" s="149"/>
      <c r="VIL182" s="150"/>
      <c r="VIM182" s="151"/>
      <c r="VIN182" s="152"/>
      <c r="VIO182" s="146"/>
      <c r="VIP182" s="113"/>
      <c r="VIQ182" s="147"/>
      <c r="VIR182" s="113"/>
      <c r="VIS182" s="148"/>
      <c r="VIT182" s="149"/>
      <c r="VIU182" s="150"/>
      <c r="VIV182" s="151"/>
      <c r="VIW182" s="152"/>
      <c r="VIX182" s="146"/>
      <c r="VIY182" s="113"/>
      <c r="VIZ182" s="147"/>
      <c r="VJA182" s="113"/>
      <c r="VJB182" s="148"/>
      <c r="VJC182" s="149"/>
      <c r="VJD182" s="150"/>
      <c r="VJE182" s="151"/>
      <c r="VJF182" s="152"/>
      <c r="VJG182" s="146"/>
      <c r="VJH182" s="113"/>
      <c r="VJI182" s="147"/>
      <c r="VJJ182" s="113"/>
      <c r="VJK182" s="148"/>
      <c r="VJL182" s="149"/>
      <c r="VJM182" s="150"/>
      <c r="VJN182" s="151"/>
      <c r="VJO182" s="152"/>
      <c r="VJP182" s="146"/>
      <c r="VJQ182" s="113"/>
      <c r="VJR182" s="147"/>
      <c r="VJS182" s="113"/>
      <c r="VJT182" s="148"/>
      <c r="VJU182" s="149"/>
      <c r="VJV182" s="150"/>
      <c r="VJW182" s="151"/>
      <c r="VJX182" s="152"/>
      <c r="VJY182" s="146"/>
      <c r="VJZ182" s="113"/>
      <c r="VKA182" s="147"/>
      <c r="VKB182" s="113"/>
      <c r="VKC182" s="148"/>
      <c r="VKD182" s="149"/>
      <c r="VKE182" s="150"/>
      <c r="VKF182" s="151"/>
      <c r="VKG182" s="152"/>
      <c r="VKH182" s="146"/>
      <c r="VKI182" s="113"/>
      <c r="VKJ182" s="147"/>
      <c r="VKK182" s="113"/>
      <c r="VKL182" s="148"/>
      <c r="VKM182" s="149"/>
      <c r="VKN182" s="150"/>
      <c r="VKO182" s="151"/>
      <c r="VKP182" s="152"/>
      <c r="VKQ182" s="146"/>
      <c r="VKR182" s="113"/>
      <c r="VKS182" s="147"/>
      <c r="VKT182" s="113"/>
      <c r="VKU182" s="148"/>
      <c r="VKV182" s="149"/>
      <c r="VKW182" s="150"/>
      <c r="VKX182" s="151"/>
      <c r="VKY182" s="152"/>
      <c r="VKZ182" s="146"/>
      <c r="VLA182" s="113"/>
      <c r="VLB182" s="147"/>
      <c r="VLC182" s="113"/>
      <c r="VLD182" s="148"/>
      <c r="VLE182" s="149"/>
      <c r="VLF182" s="150"/>
      <c r="VLG182" s="151"/>
      <c r="VLH182" s="152"/>
      <c r="VLI182" s="146"/>
      <c r="VLJ182" s="113"/>
      <c r="VLK182" s="147"/>
      <c r="VLL182" s="113"/>
      <c r="VLM182" s="148"/>
      <c r="VLN182" s="149"/>
      <c r="VLO182" s="150"/>
      <c r="VLP182" s="151"/>
      <c r="VLQ182" s="152"/>
      <c r="VLR182" s="146"/>
      <c r="VLS182" s="113"/>
      <c r="VLT182" s="147"/>
      <c r="VLU182" s="113"/>
      <c r="VLV182" s="148"/>
      <c r="VLW182" s="149"/>
      <c r="VLX182" s="150"/>
      <c r="VLY182" s="151"/>
      <c r="VLZ182" s="152"/>
      <c r="VMA182" s="146"/>
      <c r="VMB182" s="113"/>
      <c r="VMC182" s="147"/>
      <c r="VMD182" s="113"/>
      <c r="VME182" s="148"/>
      <c r="VMF182" s="149"/>
      <c r="VMG182" s="150"/>
      <c r="VMH182" s="151"/>
      <c r="VMI182" s="152"/>
      <c r="VMJ182" s="146"/>
      <c r="VMK182" s="113"/>
      <c r="VML182" s="147"/>
      <c r="VMM182" s="113"/>
      <c r="VMN182" s="148"/>
      <c r="VMO182" s="149"/>
      <c r="VMP182" s="150"/>
      <c r="VMQ182" s="151"/>
      <c r="VMR182" s="152"/>
      <c r="VMS182" s="146"/>
      <c r="VMT182" s="113"/>
      <c r="VMU182" s="147"/>
      <c r="VMV182" s="113"/>
      <c r="VMW182" s="148"/>
      <c r="VMX182" s="149"/>
      <c r="VMY182" s="150"/>
      <c r="VMZ182" s="151"/>
      <c r="VNA182" s="152"/>
      <c r="VNB182" s="146"/>
      <c r="VNC182" s="113"/>
      <c r="VND182" s="147"/>
      <c r="VNE182" s="113"/>
      <c r="VNF182" s="148"/>
      <c r="VNG182" s="149"/>
      <c r="VNH182" s="150"/>
      <c r="VNI182" s="151"/>
      <c r="VNJ182" s="152"/>
      <c r="VNK182" s="146"/>
      <c r="VNL182" s="113"/>
      <c r="VNM182" s="147"/>
      <c r="VNN182" s="113"/>
      <c r="VNO182" s="148"/>
      <c r="VNP182" s="149"/>
      <c r="VNQ182" s="150"/>
      <c r="VNR182" s="151"/>
      <c r="VNS182" s="152"/>
      <c r="VNT182" s="146"/>
      <c r="VNU182" s="113"/>
      <c r="VNV182" s="147"/>
      <c r="VNW182" s="113"/>
      <c r="VNX182" s="148"/>
      <c r="VNY182" s="149"/>
      <c r="VNZ182" s="150"/>
      <c r="VOA182" s="151"/>
      <c r="VOB182" s="152"/>
      <c r="VOC182" s="146"/>
      <c r="VOD182" s="113"/>
      <c r="VOE182" s="147"/>
      <c r="VOF182" s="113"/>
      <c r="VOG182" s="148"/>
      <c r="VOH182" s="149"/>
      <c r="VOI182" s="150"/>
      <c r="VOJ182" s="151"/>
      <c r="VOK182" s="152"/>
      <c r="VOL182" s="146"/>
      <c r="VOM182" s="113"/>
      <c r="VON182" s="147"/>
      <c r="VOO182" s="113"/>
      <c r="VOP182" s="148"/>
      <c r="VOQ182" s="149"/>
      <c r="VOR182" s="150"/>
      <c r="VOS182" s="151"/>
      <c r="VOT182" s="152"/>
      <c r="VOU182" s="146"/>
      <c r="VOV182" s="113"/>
      <c r="VOW182" s="147"/>
      <c r="VOX182" s="113"/>
      <c r="VOY182" s="148"/>
      <c r="VOZ182" s="149"/>
      <c r="VPA182" s="150"/>
      <c r="VPB182" s="151"/>
      <c r="VPC182" s="152"/>
      <c r="VPD182" s="146"/>
      <c r="VPE182" s="113"/>
      <c r="VPF182" s="147"/>
      <c r="VPG182" s="113"/>
      <c r="VPH182" s="148"/>
      <c r="VPI182" s="149"/>
      <c r="VPJ182" s="150"/>
      <c r="VPK182" s="151"/>
      <c r="VPL182" s="152"/>
      <c r="VPM182" s="146"/>
      <c r="VPN182" s="113"/>
      <c r="VPO182" s="147"/>
      <c r="VPP182" s="113"/>
      <c r="VPQ182" s="148"/>
      <c r="VPR182" s="149"/>
      <c r="VPS182" s="150"/>
      <c r="VPT182" s="151"/>
      <c r="VPU182" s="152"/>
      <c r="VPV182" s="146"/>
      <c r="VPW182" s="113"/>
      <c r="VPX182" s="147"/>
      <c r="VPY182" s="113"/>
      <c r="VPZ182" s="148"/>
      <c r="VQA182" s="149"/>
      <c r="VQB182" s="150"/>
      <c r="VQC182" s="151"/>
      <c r="VQD182" s="152"/>
      <c r="VQE182" s="146"/>
      <c r="VQF182" s="113"/>
      <c r="VQG182" s="147"/>
      <c r="VQH182" s="113"/>
      <c r="VQI182" s="148"/>
      <c r="VQJ182" s="149"/>
      <c r="VQK182" s="150"/>
      <c r="VQL182" s="151"/>
      <c r="VQM182" s="152"/>
      <c r="VQN182" s="146"/>
      <c r="VQO182" s="113"/>
      <c r="VQP182" s="147"/>
      <c r="VQQ182" s="113"/>
      <c r="VQR182" s="148"/>
      <c r="VQS182" s="149"/>
      <c r="VQT182" s="150"/>
      <c r="VQU182" s="151"/>
      <c r="VQV182" s="152"/>
      <c r="VQW182" s="146"/>
      <c r="VQX182" s="113"/>
      <c r="VQY182" s="147"/>
      <c r="VQZ182" s="113"/>
      <c r="VRA182" s="148"/>
      <c r="VRB182" s="149"/>
      <c r="VRC182" s="150"/>
      <c r="VRD182" s="151"/>
      <c r="VRE182" s="152"/>
      <c r="VRF182" s="146"/>
      <c r="VRG182" s="113"/>
      <c r="VRH182" s="147"/>
      <c r="VRI182" s="113"/>
      <c r="VRJ182" s="148"/>
      <c r="VRK182" s="149"/>
      <c r="VRL182" s="150"/>
      <c r="VRM182" s="151"/>
      <c r="VRN182" s="152"/>
      <c r="VRO182" s="146"/>
      <c r="VRP182" s="113"/>
      <c r="VRQ182" s="147"/>
      <c r="VRR182" s="113"/>
      <c r="VRS182" s="148"/>
      <c r="VRT182" s="149"/>
      <c r="VRU182" s="150"/>
      <c r="VRV182" s="151"/>
      <c r="VRW182" s="152"/>
      <c r="VRX182" s="146"/>
      <c r="VRY182" s="113"/>
      <c r="VRZ182" s="147"/>
      <c r="VSA182" s="113"/>
      <c r="VSB182" s="148"/>
      <c r="VSC182" s="149"/>
      <c r="VSD182" s="150"/>
      <c r="VSE182" s="151"/>
      <c r="VSF182" s="152"/>
      <c r="VSG182" s="146"/>
      <c r="VSH182" s="113"/>
      <c r="VSI182" s="147"/>
      <c r="VSJ182" s="113"/>
      <c r="VSK182" s="148"/>
      <c r="VSL182" s="149"/>
      <c r="VSM182" s="150"/>
      <c r="VSN182" s="151"/>
      <c r="VSO182" s="152"/>
      <c r="VSP182" s="146"/>
      <c r="VSQ182" s="113"/>
      <c r="VSR182" s="147"/>
      <c r="VSS182" s="113"/>
      <c r="VST182" s="148"/>
      <c r="VSU182" s="149"/>
      <c r="VSV182" s="150"/>
      <c r="VSW182" s="151"/>
      <c r="VSX182" s="152"/>
      <c r="VSY182" s="146"/>
      <c r="VSZ182" s="113"/>
      <c r="VTA182" s="147"/>
      <c r="VTB182" s="113"/>
      <c r="VTC182" s="148"/>
      <c r="VTD182" s="149"/>
      <c r="VTE182" s="150"/>
      <c r="VTF182" s="151"/>
      <c r="VTG182" s="152"/>
      <c r="VTH182" s="146"/>
      <c r="VTI182" s="113"/>
      <c r="VTJ182" s="147"/>
      <c r="VTK182" s="113"/>
      <c r="VTL182" s="148"/>
      <c r="VTM182" s="149"/>
      <c r="VTN182" s="150"/>
      <c r="VTO182" s="151"/>
      <c r="VTP182" s="152"/>
      <c r="VTQ182" s="146"/>
      <c r="VTR182" s="113"/>
      <c r="VTS182" s="147"/>
      <c r="VTT182" s="113"/>
      <c r="VTU182" s="148"/>
      <c r="VTV182" s="149"/>
      <c r="VTW182" s="150"/>
      <c r="VTX182" s="151"/>
      <c r="VTY182" s="152"/>
      <c r="VTZ182" s="146"/>
      <c r="VUA182" s="113"/>
      <c r="VUB182" s="147"/>
      <c r="VUC182" s="113"/>
      <c r="VUD182" s="148"/>
      <c r="VUE182" s="149"/>
      <c r="VUF182" s="150"/>
      <c r="VUG182" s="151"/>
      <c r="VUH182" s="152"/>
      <c r="VUI182" s="146"/>
      <c r="VUJ182" s="113"/>
      <c r="VUK182" s="147"/>
      <c r="VUL182" s="113"/>
      <c r="VUM182" s="148"/>
      <c r="VUN182" s="149"/>
      <c r="VUO182" s="150"/>
      <c r="VUP182" s="151"/>
      <c r="VUQ182" s="152"/>
      <c r="VUR182" s="146"/>
      <c r="VUS182" s="113"/>
      <c r="VUT182" s="147"/>
      <c r="VUU182" s="113"/>
      <c r="VUV182" s="148"/>
      <c r="VUW182" s="149"/>
      <c r="VUX182" s="150"/>
      <c r="VUY182" s="151"/>
      <c r="VUZ182" s="152"/>
      <c r="VVA182" s="146"/>
      <c r="VVB182" s="113"/>
      <c r="VVC182" s="147"/>
      <c r="VVD182" s="113"/>
      <c r="VVE182" s="148"/>
      <c r="VVF182" s="149"/>
      <c r="VVG182" s="150"/>
      <c r="VVH182" s="151"/>
      <c r="VVI182" s="152"/>
      <c r="VVJ182" s="146"/>
      <c r="VVK182" s="113"/>
      <c r="VVL182" s="147"/>
      <c r="VVM182" s="113"/>
      <c r="VVN182" s="148"/>
      <c r="VVO182" s="149"/>
      <c r="VVP182" s="150"/>
      <c r="VVQ182" s="151"/>
      <c r="VVR182" s="152"/>
      <c r="VVS182" s="146"/>
      <c r="VVT182" s="113"/>
      <c r="VVU182" s="147"/>
      <c r="VVV182" s="113"/>
      <c r="VVW182" s="148"/>
      <c r="VVX182" s="149"/>
      <c r="VVY182" s="150"/>
      <c r="VVZ182" s="151"/>
      <c r="VWA182" s="152"/>
      <c r="VWB182" s="146"/>
      <c r="VWC182" s="113"/>
      <c r="VWD182" s="147"/>
      <c r="VWE182" s="113"/>
      <c r="VWF182" s="148"/>
      <c r="VWG182" s="149"/>
      <c r="VWH182" s="150"/>
      <c r="VWI182" s="151"/>
      <c r="VWJ182" s="152"/>
      <c r="VWK182" s="146"/>
      <c r="VWL182" s="113"/>
      <c r="VWM182" s="147"/>
      <c r="VWN182" s="113"/>
      <c r="VWO182" s="148"/>
      <c r="VWP182" s="149"/>
      <c r="VWQ182" s="150"/>
      <c r="VWR182" s="151"/>
      <c r="VWS182" s="152"/>
      <c r="VWT182" s="146"/>
      <c r="VWU182" s="113"/>
      <c r="VWV182" s="147"/>
      <c r="VWW182" s="113"/>
      <c r="VWX182" s="148"/>
      <c r="VWY182" s="149"/>
      <c r="VWZ182" s="150"/>
      <c r="VXA182" s="151"/>
      <c r="VXB182" s="152"/>
      <c r="VXC182" s="146"/>
      <c r="VXD182" s="113"/>
      <c r="VXE182" s="147"/>
      <c r="VXF182" s="113"/>
      <c r="VXG182" s="148"/>
      <c r="VXH182" s="149"/>
      <c r="VXI182" s="150"/>
      <c r="VXJ182" s="151"/>
      <c r="VXK182" s="152"/>
      <c r="VXL182" s="146"/>
      <c r="VXM182" s="113"/>
      <c r="VXN182" s="147"/>
      <c r="VXO182" s="113"/>
      <c r="VXP182" s="148"/>
      <c r="VXQ182" s="149"/>
      <c r="VXR182" s="150"/>
      <c r="VXS182" s="151"/>
      <c r="VXT182" s="152"/>
      <c r="VXU182" s="146"/>
      <c r="VXV182" s="113"/>
      <c r="VXW182" s="147"/>
      <c r="VXX182" s="113"/>
      <c r="VXY182" s="148"/>
      <c r="VXZ182" s="149"/>
      <c r="VYA182" s="150"/>
      <c r="VYB182" s="151"/>
      <c r="VYC182" s="152"/>
      <c r="VYD182" s="146"/>
      <c r="VYE182" s="113"/>
      <c r="VYF182" s="147"/>
      <c r="VYG182" s="113"/>
      <c r="VYH182" s="148"/>
      <c r="VYI182" s="149"/>
      <c r="VYJ182" s="150"/>
      <c r="VYK182" s="151"/>
      <c r="VYL182" s="152"/>
      <c r="VYM182" s="146"/>
      <c r="VYN182" s="113"/>
      <c r="VYO182" s="147"/>
      <c r="VYP182" s="113"/>
      <c r="VYQ182" s="148"/>
      <c r="VYR182" s="149"/>
      <c r="VYS182" s="150"/>
      <c r="VYT182" s="151"/>
      <c r="VYU182" s="152"/>
      <c r="VYV182" s="146"/>
      <c r="VYW182" s="113"/>
      <c r="VYX182" s="147"/>
      <c r="VYY182" s="113"/>
      <c r="VYZ182" s="148"/>
      <c r="VZA182" s="149"/>
      <c r="VZB182" s="150"/>
      <c r="VZC182" s="151"/>
      <c r="VZD182" s="152"/>
      <c r="VZE182" s="146"/>
      <c r="VZF182" s="113"/>
      <c r="VZG182" s="147"/>
      <c r="VZH182" s="113"/>
      <c r="VZI182" s="148"/>
      <c r="VZJ182" s="149"/>
      <c r="VZK182" s="150"/>
      <c r="VZL182" s="151"/>
      <c r="VZM182" s="152"/>
      <c r="VZN182" s="146"/>
      <c r="VZO182" s="113"/>
      <c r="VZP182" s="147"/>
      <c r="VZQ182" s="113"/>
      <c r="VZR182" s="148"/>
      <c r="VZS182" s="149"/>
      <c r="VZT182" s="150"/>
      <c r="VZU182" s="151"/>
      <c r="VZV182" s="152"/>
      <c r="VZW182" s="146"/>
      <c r="VZX182" s="113"/>
      <c r="VZY182" s="147"/>
      <c r="VZZ182" s="113"/>
      <c r="WAA182" s="148"/>
      <c r="WAB182" s="149"/>
      <c r="WAC182" s="150"/>
      <c r="WAD182" s="151"/>
      <c r="WAE182" s="152"/>
      <c r="WAF182" s="146"/>
      <c r="WAG182" s="113"/>
      <c r="WAH182" s="147"/>
      <c r="WAI182" s="113"/>
      <c r="WAJ182" s="148"/>
      <c r="WAK182" s="149"/>
      <c r="WAL182" s="150"/>
      <c r="WAM182" s="151"/>
      <c r="WAN182" s="152"/>
      <c r="WAO182" s="146"/>
      <c r="WAP182" s="113"/>
      <c r="WAQ182" s="147"/>
      <c r="WAR182" s="113"/>
      <c r="WAS182" s="148"/>
      <c r="WAT182" s="149"/>
      <c r="WAU182" s="150"/>
      <c r="WAV182" s="151"/>
      <c r="WAW182" s="152"/>
      <c r="WAX182" s="146"/>
      <c r="WAY182" s="113"/>
      <c r="WAZ182" s="147"/>
      <c r="WBA182" s="113"/>
      <c r="WBB182" s="148"/>
      <c r="WBC182" s="149"/>
      <c r="WBD182" s="150"/>
      <c r="WBE182" s="151"/>
      <c r="WBF182" s="152"/>
      <c r="WBG182" s="146"/>
      <c r="WBH182" s="113"/>
      <c r="WBI182" s="147"/>
      <c r="WBJ182" s="113"/>
      <c r="WBK182" s="148"/>
      <c r="WBL182" s="149"/>
      <c r="WBM182" s="150"/>
      <c r="WBN182" s="151"/>
      <c r="WBO182" s="152"/>
      <c r="WBP182" s="146"/>
      <c r="WBQ182" s="113"/>
      <c r="WBR182" s="147"/>
      <c r="WBS182" s="113"/>
      <c r="WBT182" s="148"/>
      <c r="WBU182" s="149"/>
      <c r="WBV182" s="150"/>
      <c r="WBW182" s="151"/>
      <c r="WBX182" s="152"/>
      <c r="WBY182" s="146"/>
      <c r="WBZ182" s="113"/>
      <c r="WCA182" s="147"/>
      <c r="WCB182" s="113"/>
      <c r="WCC182" s="148"/>
      <c r="WCD182" s="149"/>
      <c r="WCE182" s="150"/>
      <c r="WCF182" s="151"/>
      <c r="WCG182" s="152"/>
      <c r="WCH182" s="146"/>
      <c r="WCI182" s="113"/>
      <c r="WCJ182" s="147"/>
      <c r="WCK182" s="113"/>
      <c r="WCL182" s="148"/>
      <c r="WCM182" s="149"/>
      <c r="WCN182" s="150"/>
      <c r="WCO182" s="151"/>
      <c r="WCP182" s="152"/>
      <c r="WCQ182" s="146"/>
      <c r="WCR182" s="113"/>
      <c r="WCS182" s="147"/>
      <c r="WCT182" s="113"/>
      <c r="WCU182" s="148"/>
      <c r="WCV182" s="149"/>
      <c r="WCW182" s="150"/>
      <c r="WCX182" s="151"/>
      <c r="WCY182" s="152"/>
      <c r="WCZ182" s="146"/>
      <c r="WDA182" s="113"/>
      <c r="WDB182" s="147"/>
      <c r="WDC182" s="113"/>
      <c r="WDD182" s="148"/>
      <c r="WDE182" s="149"/>
      <c r="WDF182" s="150"/>
      <c r="WDG182" s="151"/>
      <c r="WDH182" s="152"/>
      <c r="WDI182" s="146"/>
      <c r="WDJ182" s="113"/>
      <c r="WDK182" s="147"/>
      <c r="WDL182" s="113"/>
      <c r="WDM182" s="148"/>
      <c r="WDN182" s="149"/>
      <c r="WDO182" s="150"/>
      <c r="WDP182" s="151"/>
      <c r="WDQ182" s="152"/>
      <c r="WDR182" s="146"/>
      <c r="WDS182" s="113"/>
      <c r="WDT182" s="147"/>
      <c r="WDU182" s="113"/>
      <c r="WDV182" s="148"/>
      <c r="WDW182" s="149"/>
      <c r="WDX182" s="150"/>
      <c r="WDY182" s="151"/>
      <c r="WDZ182" s="152"/>
      <c r="WEA182" s="146"/>
      <c r="WEB182" s="113"/>
      <c r="WEC182" s="147"/>
      <c r="WED182" s="113"/>
      <c r="WEE182" s="148"/>
      <c r="WEF182" s="149"/>
      <c r="WEG182" s="150"/>
      <c r="WEH182" s="151"/>
      <c r="WEI182" s="152"/>
      <c r="WEJ182" s="146"/>
      <c r="WEK182" s="113"/>
      <c r="WEL182" s="147"/>
      <c r="WEM182" s="113"/>
      <c r="WEN182" s="148"/>
      <c r="WEO182" s="149"/>
      <c r="WEP182" s="150"/>
      <c r="WEQ182" s="151"/>
      <c r="WER182" s="152"/>
      <c r="WES182" s="146"/>
      <c r="WET182" s="113"/>
      <c r="WEU182" s="147"/>
      <c r="WEV182" s="113"/>
      <c r="WEW182" s="148"/>
      <c r="WEX182" s="149"/>
      <c r="WEY182" s="150"/>
      <c r="WEZ182" s="151"/>
      <c r="WFA182" s="152"/>
      <c r="WFB182" s="146"/>
      <c r="WFC182" s="113"/>
      <c r="WFD182" s="147"/>
      <c r="WFE182" s="113"/>
      <c r="WFF182" s="148"/>
      <c r="WFG182" s="149"/>
      <c r="WFH182" s="150"/>
      <c r="WFI182" s="151"/>
      <c r="WFJ182" s="152"/>
      <c r="WFK182" s="146"/>
      <c r="WFL182" s="113"/>
      <c r="WFM182" s="147"/>
      <c r="WFN182" s="113"/>
      <c r="WFO182" s="148"/>
      <c r="WFP182" s="149"/>
      <c r="WFQ182" s="150"/>
      <c r="WFR182" s="151"/>
      <c r="WFS182" s="152"/>
      <c r="WFT182" s="146"/>
      <c r="WFU182" s="113"/>
      <c r="WFV182" s="147"/>
      <c r="WFW182" s="113"/>
      <c r="WFX182" s="148"/>
      <c r="WFY182" s="149"/>
      <c r="WFZ182" s="150"/>
      <c r="WGA182" s="151"/>
      <c r="WGB182" s="152"/>
      <c r="WGC182" s="146"/>
      <c r="WGD182" s="113"/>
      <c r="WGE182" s="147"/>
      <c r="WGF182" s="113"/>
      <c r="WGG182" s="148"/>
      <c r="WGH182" s="149"/>
      <c r="WGI182" s="150"/>
      <c r="WGJ182" s="151"/>
      <c r="WGK182" s="152"/>
      <c r="WGL182" s="146"/>
      <c r="WGM182" s="113"/>
      <c r="WGN182" s="147"/>
      <c r="WGO182" s="113"/>
      <c r="WGP182" s="148"/>
      <c r="WGQ182" s="149"/>
      <c r="WGR182" s="150"/>
      <c r="WGS182" s="151"/>
      <c r="WGT182" s="152"/>
      <c r="WGU182" s="146"/>
      <c r="WGV182" s="113"/>
      <c r="WGW182" s="147"/>
      <c r="WGX182" s="113"/>
      <c r="WGY182" s="148"/>
      <c r="WGZ182" s="149"/>
      <c r="WHA182" s="150"/>
      <c r="WHB182" s="151"/>
      <c r="WHC182" s="152"/>
      <c r="WHD182" s="146"/>
      <c r="WHE182" s="113"/>
      <c r="WHF182" s="147"/>
      <c r="WHG182" s="113"/>
      <c r="WHH182" s="148"/>
      <c r="WHI182" s="149"/>
      <c r="WHJ182" s="150"/>
      <c r="WHK182" s="151"/>
      <c r="WHL182" s="152"/>
      <c r="WHM182" s="146"/>
      <c r="WHN182" s="113"/>
      <c r="WHO182" s="147"/>
      <c r="WHP182" s="113"/>
      <c r="WHQ182" s="148"/>
      <c r="WHR182" s="149"/>
      <c r="WHS182" s="150"/>
      <c r="WHT182" s="151"/>
      <c r="WHU182" s="152"/>
      <c r="WHV182" s="146"/>
      <c r="WHW182" s="113"/>
      <c r="WHX182" s="147"/>
      <c r="WHY182" s="113"/>
      <c r="WHZ182" s="148"/>
      <c r="WIA182" s="149"/>
      <c r="WIB182" s="150"/>
      <c r="WIC182" s="151"/>
      <c r="WID182" s="152"/>
      <c r="WIE182" s="146"/>
      <c r="WIF182" s="113"/>
      <c r="WIG182" s="147"/>
      <c r="WIH182" s="113"/>
      <c r="WII182" s="148"/>
      <c r="WIJ182" s="149"/>
      <c r="WIK182" s="150"/>
      <c r="WIL182" s="151"/>
      <c r="WIM182" s="152"/>
      <c r="WIN182" s="146"/>
      <c r="WIO182" s="113"/>
      <c r="WIP182" s="147"/>
      <c r="WIQ182" s="113"/>
      <c r="WIR182" s="148"/>
      <c r="WIS182" s="149"/>
      <c r="WIT182" s="150"/>
      <c r="WIU182" s="151"/>
      <c r="WIV182" s="152"/>
      <c r="WIW182" s="146"/>
      <c r="WIX182" s="113"/>
      <c r="WIY182" s="147"/>
      <c r="WIZ182" s="113"/>
      <c r="WJA182" s="148"/>
      <c r="WJB182" s="149"/>
      <c r="WJC182" s="150"/>
      <c r="WJD182" s="151"/>
      <c r="WJE182" s="152"/>
      <c r="WJF182" s="146"/>
      <c r="WJG182" s="113"/>
      <c r="WJH182" s="147"/>
      <c r="WJI182" s="113"/>
      <c r="WJJ182" s="148"/>
      <c r="WJK182" s="149"/>
      <c r="WJL182" s="150"/>
      <c r="WJM182" s="151"/>
      <c r="WJN182" s="152"/>
      <c r="WJO182" s="146"/>
      <c r="WJP182" s="113"/>
      <c r="WJQ182" s="147"/>
      <c r="WJR182" s="113"/>
      <c r="WJS182" s="148"/>
      <c r="WJT182" s="149"/>
      <c r="WJU182" s="150"/>
      <c r="WJV182" s="151"/>
      <c r="WJW182" s="152"/>
      <c r="WJX182" s="146"/>
      <c r="WJY182" s="113"/>
      <c r="WJZ182" s="147"/>
      <c r="WKA182" s="113"/>
      <c r="WKB182" s="148"/>
      <c r="WKC182" s="149"/>
      <c r="WKD182" s="150"/>
      <c r="WKE182" s="151"/>
      <c r="WKF182" s="152"/>
      <c r="WKG182" s="146"/>
      <c r="WKH182" s="113"/>
      <c r="WKI182" s="147"/>
      <c r="WKJ182" s="113"/>
      <c r="WKK182" s="148"/>
      <c r="WKL182" s="149"/>
      <c r="WKM182" s="150"/>
      <c r="WKN182" s="151"/>
      <c r="WKO182" s="152"/>
      <c r="WKP182" s="146"/>
      <c r="WKQ182" s="113"/>
      <c r="WKR182" s="147"/>
      <c r="WKS182" s="113"/>
      <c r="WKT182" s="148"/>
      <c r="WKU182" s="149"/>
      <c r="WKV182" s="150"/>
      <c r="WKW182" s="151"/>
      <c r="WKX182" s="152"/>
      <c r="WKY182" s="146"/>
      <c r="WKZ182" s="113"/>
      <c r="WLA182" s="147"/>
      <c r="WLB182" s="113"/>
      <c r="WLC182" s="148"/>
      <c r="WLD182" s="149"/>
      <c r="WLE182" s="150"/>
      <c r="WLF182" s="151"/>
      <c r="WLG182" s="152"/>
      <c r="WLH182" s="146"/>
      <c r="WLI182" s="113"/>
      <c r="WLJ182" s="147"/>
      <c r="WLK182" s="113"/>
      <c r="WLL182" s="148"/>
      <c r="WLM182" s="149"/>
      <c r="WLN182" s="150"/>
      <c r="WLO182" s="151"/>
      <c r="WLP182" s="152"/>
      <c r="WLQ182" s="146"/>
      <c r="WLR182" s="113"/>
      <c r="WLS182" s="147"/>
      <c r="WLT182" s="113"/>
      <c r="WLU182" s="148"/>
      <c r="WLV182" s="149"/>
      <c r="WLW182" s="150"/>
      <c r="WLX182" s="151"/>
      <c r="WLY182" s="152"/>
      <c r="WLZ182" s="146"/>
      <c r="WMA182" s="113"/>
      <c r="WMB182" s="147"/>
      <c r="WMC182" s="113"/>
      <c r="WMD182" s="148"/>
      <c r="WME182" s="149"/>
      <c r="WMF182" s="150"/>
      <c r="WMG182" s="151"/>
      <c r="WMH182" s="152"/>
      <c r="WMI182" s="146"/>
      <c r="WMJ182" s="113"/>
      <c r="WMK182" s="147"/>
      <c r="WML182" s="113"/>
      <c r="WMM182" s="148"/>
      <c r="WMN182" s="149"/>
      <c r="WMO182" s="150"/>
      <c r="WMP182" s="151"/>
      <c r="WMQ182" s="152"/>
      <c r="WMR182" s="146"/>
      <c r="WMS182" s="113"/>
      <c r="WMT182" s="147"/>
      <c r="WMU182" s="113"/>
      <c r="WMV182" s="148"/>
      <c r="WMW182" s="149"/>
      <c r="WMX182" s="150"/>
      <c r="WMY182" s="151"/>
      <c r="WMZ182" s="152"/>
      <c r="WNA182" s="146"/>
      <c r="WNB182" s="113"/>
      <c r="WNC182" s="147"/>
      <c r="WND182" s="113"/>
      <c r="WNE182" s="148"/>
      <c r="WNF182" s="149"/>
      <c r="WNG182" s="150"/>
      <c r="WNH182" s="151"/>
      <c r="WNI182" s="152"/>
      <c r="WNJ182" s="146"/>
      <c r="WNK182" s="113"/>
      <c r="WNL182" s="147"/>
      <c r="WNM182" s="113"/>
      <c r="WNN182" s="148"/>
      <c r="WNO182" s="149"/>
      <c r="WNP182" s="150"/>
      <c r="WNQ182" s="151"/>
      <c r="WNR182" s="152"/>
      <c r="WNS182" s="146"/>
      <c r="WNT182" s="113"/>
      <c r="WNU182" s="147"/>
      <c r="WNV182" s="113"/>
      <c r="WNW182" s="148"/>
      <c r="WNX182" s="149"/>
      <c r="WNY182" s="150"/>
      <c r="WNZ182" s="151"/>
      <c r="WOA182" s="152"/>
      <c r="WOB182" s="146"/>
      <c r="WOC182" s="113"/>
      <c r="WOD182" s="147"/>
      <c r="WOE182" s="113"/>
      <c r="WOF182" s="148"/>
      <c r="WOG182" s="149"/>
      <c r="WOH182" s="150"/>
      <c r="WOI182" s="151"/>
      <c r="WOJ182" s="152"/>
      <c r="WOK182" s="146"/>
      <c r="WOL182" s="113"/>
      <c r="WOM182" s="147"/>
      <c r="WON182" s="113"/>
      <c r="WOO182" s="148"/>
      <c r="WOP182" s="149"/>
      <c r="WOQ182" s="150"/>
      <c r="WOR182" s="151"/>
      <c r="WOS182" s="152"/>
      <c r="WOT182" s="146"/>
      <c r="WOU182" s="113"/>
      <c r="WOV182" s="147"/>
      <c r="WOW182" s="113"/>
      <c r="WOX182" s="148"/>
      <c r="WOY182" s="149"/>
      <c r="WOZ182" s="150"/>
      <c r="WPA182" s="151"/>
      <c r="WPB182" s="152"/>
      <c r="WPC182" s="146"/>
      <c r="WPD182" s="113"/>
      <c r="WPE182" s="147"/>
      <c r="WPF182" s="113"/>
      <c r="WPG182" s="148"/>
      <c r="WPH182" s="149"/>
      <c r="WPI182" s="150"/>
      <c r="WPJ182" s="151"/>
      <c r="WPK182" s="152"/>
      <c r="WPL182" s="146"/>
      <c r="WPM182" s="113"/>
      <c r="WPN182" s="147"/>
      <c r="WPO182" s="113"/>
      <c r="WPP182" s="148"/>
      <c r="WPQ182" s="149"/>
      <c r="WPR182" s="150"/>
      <c r="WPS182" s="151"/>
      <c r="WPT182" s="152"/>
      <c r="WPU182" s="146"/>
      <c r="WPV182" s="113"/>
      <c r="WPW182" s="147"/>
      <c r="WPX182" s="113"/>
      <c r="WPY182" s="148"/>
      <c r="WPZ182" s="149"/>
      <c r="WQA182" s="150"/>
      <c r="WQB182" s="151"/>
      <c r="WQC182" s="152"/>
      <c r="WQD182" s="146"/>
      <c r="WQE182" s="113"/>
      <c r="WQF182" s="147"/>
      <c r="WQG182" s="113"/>
      <c r="WQH182" s="148"/>
      <c r="WQI182" s="149"/>
      <c r="WQJ182" s="150"/>
      <c r="WQK182" s="151"/>
      <c r="WQL182" s="152"/>
      <c r="WQM182" s="146"/>
      <c r="WQN182" s="113"/>
      <c r="WQO182" s="147"/>
      <c r="WQP182" s="113"/>
      <c r="WQQ182" s="148"/>
      <c r="WQR182" s="149"/>
      <c r="WQS182" s="150"/>
      <c r="WQT182" s="151"/>
      <c r="WQU182" s="152"/>
      <c r="WQV182" s="146"/>
      <c r="WQW182" s="113"/>
      <c r="WQX182" s="147"/>
      <c r="WQY182" s="113"/>
      <c r="WQZ182" s="148"/>
      <c r="WRA182" s="149"/>
      <c r="WRB182" s="150"/>
      <c r="WRC182" s="151"/>
      <c r="WRD182" s="152"/>
      <c r="WRE182" s="146"/>
      <c r="WRF182" s="113"/>
      <c r="WRG182" s="147"/>
      <c r="WRH182" s="113"/>
      <c r="WRI182" s="148"/>
      <c r="WRJ182" s="149"/>
      <c r="WRK182" s="150"/>
      <c r="WRL182" s="151"/>
      <c r="WRM182" s="152"/>
      <c r="WRN182" s="146"/>
      <c r="WRO182" s="113"/>
      <c r="WRP182" s="147"/>
      <c r="WRQ182" s="113"/>
      <c r="WRR182" s="148"/>
      <c r="WRS182" s="149"/>
      <c r="WRT182" s="150"/>
      <c r="WRU182" s="151"/>
      <c r="WRV182" s="152"/>
      <c r="WRW182" s="146"/>
      <c r="WRX182" s="113"/>
      <c r="WRY182" s="147"/>
      <c r="WRZ182" s="113"/>
      <c r="WSA182" s="148"/>
      <c r="WSB182" s="149"/>
      <c r="WSC182" s="150"/>
      <c r="WSD182" s="151"/>
      <c r="WSE182" s="152"/>
      <c r="WSF182" s="146"/>
      <c r="WSG182" s="113"/>
      <c r="WSH182" s="147"/>
      <c r="WSI182" s="113"/>
      <c r="WSJ182" s="148"/>
      <c r="WSK182" s="149"/>
      <c r="WSL182" s="150"/>
      <c r="WSM182" s="151"/>
      <c r="WSN182" s="152"/>
      <c r="WSO182" s="146"/>
      <c r="WSP182" s="113"/>
      <c r="WSQ182" s="147"/>
      <c r="WSR182" s="113"/>
      <c r="WSS182" s="148"/>
      <c r="WST182" s="149"/>
      <c r="WSU182" s="150"/>
      <c r="WSV182" s="151"/>
      <c r="WSW182" s="152"/>
      <c r="WSX182" s="146"/>
      <c r="WSY182" s="113"/>
      <c r="WSZ182" s="147"/>
      <c r="WTA182" s="113"/>
      <c r="WTB182" s="148"/>
      <c r="WTC182" s="149"/>
      <c r="WTD182" s="150"/>
      <c r="WTE182" s="151"/>
      <c r="WTF182" s="152"/>
      <c r="WTG182" s="146"/>
      <c r="WTH182" s="113"/>
      <c r="WTI182" s="147"/>
      <c r="WTJ182" s="113"/>
      <c r="WTK182" s="148"/>
      <c r="WTL182" s="149"/>
      <c r="WTM182" s="150"/>
      <c r="WTN182" s="151"/>
      <c r="WTO182" s="152"/>
      <c r="WTP182" s="146"/>
      <c r="WTQ182" s="113"/>
      <c r="WTR182" s="147"/>
      <c r="WTS182" s="113"/>
      <c r="WTT182" s="148"/>
      <c r="WTU182" s="149"/>
      <c r="WTV182" s="150"/>
      <c r="WTW182" s="151"/>
      <c r="WTX182" s="152"/>
      <c r="WTY182" s="146"/>
      <c r="WTZ182" s="113"/>
      <c r="WUA182" s="147"/>
      <c r="WUB182" s="113"/>
      <c r="WUC182" s="148"/>
      <c r="WUD182" s="149"/>
      <c r="WUE182" s="150"/>
      <c r="WUF182" s="151"/>
      <c r="WUG182" s="152"/>
      <c r="WUH182" s="146"/>
      <c r="WUI182" s="113"/>
      <c r="WUJ182" s="147"/>
      <c r="WUK182" s="113"/>
      <c r="WUL182" s="148"/>
      <c r="WUM182" s="149"/>
      <c r="WUN182" s="150"/>
      <c r="WUO182" s="151"/>
      <c r="WUP182" s="152"/>
      <c r="WUQ182" s="146"/>
      <c r="WUR182" s="113"/>
      <c r="WUS182" s="147"/>
      <c r="WUT182" s="113"/>
      <c r="WUU182" s="148"/>
      <c r="WUV182" s="149"/>
      <c r="WUW182" s="150"/>
      <c r="WUX182" s="151"/>
      <c r="WUY182" s="152"/>
      <c r="WUZ182" s="146"/>
      <c r="WVA182" s="113"/>
      <c r="WVB182" s="147"/>
      <c r="WVC182" s="113"/>
      <c r="WVD182" s="148"/>
      <c r="WVE182" s="149"/>
      <c r="WVF182" s="150"/>
      <c r="WVG182" s="151"/>
      <c r="WVH182" s="152"/>
      <c r="WVI182" s="146"/>
      <c r="WVJ182" s="113"/>
      <c r="WVK182" s="147"/>
      <c r="WVL182" s="113"/>
      <c r="WVM182" s="148"/>
      <c r="WVN182" s="149"/>
      <c r="WVO182" s="150"/>
      <c r="WVP182" s="151"/>
      <c r="WVQ182" s="152"/>
      <c r="WVR182" s="146"/>
      <c r="WVS182" s="113"/>
      <c r="WVT182" s="147"/>
      <c r="WVU182" s="113"/>
      <c r="WVV182" s="148"/>
      <c r="WVW182" s="149"/>
      <c r="WVX182" s="150"/>
      <c r="WVY182" s="151"/>
      <c r="WVZ182" s="152"/>
      <c r="WWA182" s="146"/>
      <c r="WWB182" s="113"/>
      <c r="WWC182" s="147"/>
      <c r="WWD182" s="113"/>
      <c r="WWE182" s="148"/>
      <c r="WWF182" s="149"/>
      <c r="WWG182" s="150"/>
      <c r="WWH182" s="151"/>
      <c r="WWI182" s="152"/>
      <c r="WWJ182" s="146"/>
      <c r="WWK182" s="113"/>
      <c r="WWL182" s="147"/>
      <c r="WWM182" s="113"/>
      <c r="WWN182" s="148"/>
      <c r="WWO182" s="149"/>
      <c r="WWP182" s="150"/>
      <c r="WWQ182" s="151"/>
      <c r="WWR182" s="152"/>
      <c r="WWS182" s="146"/>
      <c r="WWT182" s="113"/>
      <c r="WWU182" s="147"/>
      <c r="WWV182" s="113"/>
      <c r="WWW182" s="148"/>
      <c r="WWX182" s="149"/>
      <c r="WWY182" s="150"/>
      <c r="WWZ182" s="151"/>
      <c r="WXA182" s="152"/>
      <c r="WXB182" s="146"/>
      <c r="WXC182" s="113"/>
      <c r="WXD182" s="147"/>
      <c r="WXE182" s="113"/>
      <c r="WXF182" s="148"/>
      <c r="WXG182" s="149"/>
      <c r="WXH182" s="150"/>
      <c r="WXI182" s="151"/>
      <c r="WXJ182" s="152"/>
      <c r="WXK182" s="146"/>
      <c r="WXL182" s="113"/>
      <c r="WXM182" s="147"/>
      <c r="WXN182" s="113"/>
      <c r="WXO182" s="148"/>
      <c r="WXP182" s="149"/>
      <c r="WXQ182" s="150"/>
      <c r="WXR182" s="151"/>
      <c r="WXS182" s="152"/>
      <c r="WXT182" s="146"/>
      <c r="WXU182" s="113"/>
      <c r="WXV182" s="147"/>
      <c r="WXW182" s="113"/>
      <c r="WXX182" s="148"/>
      <c r="WXY182" s="149"/>
      <c r="WXZ182" s="150"/>
      <c r="WYA182" s="151"/>
      <c r="WYB182" s="152"/>
      <c r="WYC182" s="146"/>
      <c r="WYD182" s="113"/>
      <c r="WYE182" s="147"/>
      <c r="WYF182" s="113"/>
      <c r="WYG182" s="148"/>
      <c r="WYH182" s="149"/>
      <c r="WYI182" s="150"/>
      <c r="WYJ182" s="151"/>
      <c r="WYK182" s="152"/>
      <c r="WYL182" s="146"/>
      <c r="WYM182" s="113"/>
      <c r="WYN182" s="147"/>
      <c r="WYO182" s="113"/>
      <c r="WYP182" s="148"/>
      <c r="WYQ182" s="149"/>
      <c r="WYR182" s="150"/>
      <c r="WYS182" s="151"/>
      <c r="WYT182" s="152"/>
      <c r="WYU182" s="146"/>
      <c r="WYV182" s="113"/>
      <c r="WYW182" s="147"/>
      <c r="WYX182" s="113"/>
      <c r="WYY182" s="148"/>
      <c r="WYZ182" s="149"/>
      <c r="WZA182" s="150"/>
      <c r="WZB182" s="151"/>
      <c r="WZC182" s="152"/>
      <c r="WZD182" s="146"/>
      <c r="WZE182" s="113"/>
      <c r="WZF182" s="147"/>
      <c r="WZG182" s="113"/>
      <c r="WZH182" s="148"/>
      <c r="WZI182" s="149"/>
      <c r="WZJ182" s="150"/>
      <c r="WZK182" s="151"/>
      <c r="WZL182" s="152"/>
      <c r="WZM182" s="146"/>
      <c r="WZN182" s="113"/>
      <c r="WZO182" s="147"/>
      <c r="WZP182" s="113"/>
      <c r="WZQ182" s="148"/>
      <c r="WZR182" s="149"/>
      <c r="WZS182" s="150"/>
      <c r="WZT182" s="151"/>
      <c r="WZU182" s="152"/>
      <c r="WZV182" s="146"/>
      <c r="WZW182" s="113"/>
      <c r="WZX182" s="147"/>
      <c r="WZY182" s="113"/>
      <c r="WZZ182" s="148"/>
      <c r="XAA182" s="149"/>
      <c r="XAB182" s="150"/>
      <c r="XAC182" s="151"/>
      <c r="XAD182" s="152"/>
      <c r="XAE182" s="146"/>
      <c r="XAF182" s="113"/>
      <c r="XAG182" s="147"/>
      <c r="XAH182" s="113"/>
      <c r="XAI182" s="148"/>
      <c r="XAJ182" s="149"/>
      <c r="XAK182" s="150"/>
      <c r="XAL182" s="151"/>
      <c r="XAM182" s="152"/>
      <c r="XAN182" s="146"/>
      <c r="XAO182" s="113"/>
      <c r="XAP182" s="147"/>
      <c r="XAQ182" s="113"/>
      <c r="XAR182" s="148"/>
      <c r="XAS182" s="149"/>
      <c r="XAT182" s="150"/>
      <c r="XAU182" s="151"/>
      <c r="XAV182" s="152"/>
      <c r="XAW182" s="146"/>
      <c r="XAX182" s="113"/>
      <c r="XAY182" s="147"/>
      <c r="XAZ182" s="113"/>
      <c r="XBA182" s="148"/>
      <c r="XBB182" s="149"/>
      <c r="XBC182" s="150"/>
      <c r="XBD182" s="151"/>
      <c r="XBE182" s="152"/>
      <c r="XBF182" s="146"/>
      <c r="XBG182" s="113"/>
      <c r="XBH182" s="147"/>
      <c r="XBI182" s="113"/>
      <c r="XBJ182" s="148"/>
      <c r="XBK182" s="149"/>
      <c r="XBL182" s="150"/>
      <c r="XBM182" s="151"/>
      <c r="XBN182" s="152"/>
      <c r="XBO182" s="146"/>
      <c r="XBP182" s="113"/>
      <c r="XBQ182" s="147"/>
      <c r="XBR182" s="113"/>
      <c r="XBS182" s="148"/>
      <c r="XBT182" s="149"/>
      <c r="XBU182" s="150"/>
      <c r="XBV182" s="151"/>
      <c r="XBW182" s="152"/>
      <c r="XBX182" s="146"/>
      <c r="XBY182" s="113"/>
      <c r="XBZ182" s="147"/>
      <c r="XCA182" s="113"/>
      <c r="XCB182" s="148"/>
      <c r="XCC182" s="149"/>
      <c r="XCD182" s="150"/>
      <c r="XCE182" s="151"/>
      <c r="XCF182" s="152"/>
      <c r="XCG182" s="146"/>
      <c r="XCH182" s="113"/>
      <c r="XCI182" s="147"/>
      <c r="XCJ182" s="113"/>
      <c r="XCK182" s="148"/>
      <c r="XCL182" s="149"/>
      <c r="XCM182" s="150"/>
      <c r="XCN182" s="151"/>
      <c r="XCO182" s="152"/>
      <c r="XCP182" s="146"/>
      <c r="XCQ182" s="113"/>
      <c r="XCR182" s="147"/>
      <c r="XCS182" s="113"/>
      <c r="XCT182" s="148"/>
      <c r="XCU182" s="149"/>
      <c r="XCV182" s="150"/>
      <c r="XCW182" s="151"/>
      <c r="XCX182" s="152"/>
      <c r="XCY182" s="146"/>
      <c r="XCZ182" s="113"/>
      <c r="XDA182" s="147"/>
      <c r="XDB182" s="113"/>
      <c r="XDC182" s="148"/>
      <c r="XDD182" s="149"/>
      <c r="XDE182" s="150"/>
      <c r="XDF182" s="151"/>
      <c r="XDG182" s="152"/>
      <c r="XDH182" s="146"/>
      <c r="XDI182" s="113"/>
      <c r="XDJ182" s="147"/>
      <c r="XDK182" s="113"/>
      <c r="XDL182" s="148"/>
      <c r="XDM182" s="149"/>
      <c r="XDN182" s="150"/>
      <c r="XDO182" s="151"/>
      <c r="XDP182" s="152"/>
      <c r="XDQ182" s="146"/>
      <c r="XDR182" s="113"/>
      <c r="XDS182" s="147"/>
      <c r="XDT182" s="113"/>
      <c r="XDU182" s="148"/>
      <c r="XDV182" s="149"/>
      <c r="XDW182" s="150"/>
      <c r="XDX182" s="151"/>
      <c r="XDY182" s="152"/>
      <c r="XDZ182" s="146"/>
      <c r="XEA182" s="113"/>
      <c r="XEB182" s="147"/>
      <c r="XEC182" s="113"/>
      <c r="XED182" s="148"/>
      <c r="XEE182" s="149"/>
      <c r="XEF182" s="150"/>
      <c r="XEG182" s="151"/>
      <c r="XEH182" s="152"/>
      <c r="XEI182" s="146"/>
      <c r="XEJ182" s="113"/>
      <c r="XEK182" s="147"/>
      <c r="XEL182" s="113"/>
      <c r="XEM182" s="148"/>
      <c r="XEN182" s="149"/>
      <c r="XEO182" s="150"/>
      <c r="XEP182" s="151"/>
      <c r="XEQ182" s="152"/>
      <c r="XER182" s="146"/>
      <c r="XES182" s="113"/>
      <c r="XET182" s="147"/>
      <c r="XEU182" s="113"/>
      <c r="XEV182" s="148"/>
      <c r="XEW182" s="149"/>
      <c r="XEX182" s="150"/>
      <c r="XEY182" s="151"/>
      <c r="XEZ182" s="152"/>
      <c r="XFA182" s="146"/>
      <c r="XFB182" s="113"/>
      <c r="XFC182" s="147"/>
      <c r="XFD182" s="113"/>
    </row>
    <row r="183" spans="1:16384" s="57" customFormat="1" ht="14.25" customHeight="1">
      <c r="A183" s="100">
        <v>136</v>
      </c>
      <c r="B183" s="75" t="s">
        <v>445</v>
      </c>
      <c r="C183" s="76" t="s">
        <v>279</v>
      </c>
      <c r="D183" s="80" t="s">
        <v>278</v>
      </c>
      <c r="E183" s="210" t="s">
        <v>2</v>
      </c>
      <c r="F183" s="153">
        <v>1</v>
      </c>
      <c r="G183" s="101">
        <v>1223.24</v>
      </c>
      <c r="H183" s="108">
        <f t="shared" si="59"/>
        <v>1590.21</v>
      </c>
      <c r="I183" s="292">
        <f t="shared" si="58"/>
        <v>1590.21</v>
      </c>
      <c r="J183" s="146"/>
      <c r="K183" s="113"/>
      <c r="L183" s="147"/>
      <c r="M183" s="113"/>
      <c r="N183" s="148"/>
      <c r="O183" s="149"/>
      <c r="P183" s="150"/>
      <c r="Q183" s="151"/>
      <c r="R183" s="152"/>
      <c r="S183" s="146"/>
      <c r="T183" s="113"/>
      <c r="U183" s="147"/>
      <c r="V183" s="113"/>
      <c r="W183" s="148"/>
      <c r="X183" s="149"/>
      <c r="Y183" s="150"/>
      <c r="Z183" s="151"/>
      <c r="AA183" s="152"/>
      <c r="AB183" s="146"/>
      <c r="AC183" s="113"/>
      <c r="AD183" s="147"/>
      <c r="AE183" s="113"/>
      <c r="AF183" s="148"/>
      <c r="AG183" s="149"/>
      <c r="AH183" s="150"/>
      <c r="AI183" s="151"/>
      <c r="AJ183" s="152"/>
      <c r="AK183" s="146"/>
      <c r="AL183" s="113"/>
      <c r="AM183" s="147"/>
      <c r="AN183" s="113"/>
      <c r="AO183" s="148"/>
      <c r="AP183" s="149"/>
      <c r="AQ183" s="150"/>
      <c r="AR183" s="151"/>
      <c r="AS183" s="152"/>
      <c r="AT183" s="146"/>
      <c r="AU183" s="113"/>
      <c r="AV183" s="147"/>
      <c r="AW183" s="113"/>
      <c r="AX183" s="148"/>
      <c r="AY183" s="149"/>
      <c r="AZ183" s="150"/>
      <c r="BA183" s="151"/>
      <c r="BB183" s="152"/>
      <c r="BC183" s="146"/>
      <c r="BD183" s="113"/>
      <c r="BE183" s="147"/>
      <c r="BF183" s="113"/>
      <c r="BG183" s="148"/>
      <c r="BH183" s="149"/>
      <c r="BI183" s="150"/>
      <c r="BJ183" s="151"/>
      <c r="BK183" s="152"/>
      <c r="BL183" s="146"/>
      <c r="BM183" s="113"/>
      <c r="BN183" s="147"/>
      <c r="BO183" s="113"/>
      <c r="BP183" s="148"/>
      <c r="BQ183" s="149"/>
      <c r="BR183" s="150"/>
      <c r="BS183" s="151"/>
      <c r="BT183" s="152"/>
      <c r="BU183" s="146"/>
      <c r="BV183" s="113"/>
      <c r="BW183" s="147"/>
      <c r="BX183" s="113"/>
      <c r="BY183" s="148"/>
      <c r="BZ183" s="149"/>
      <c r="CA183" s="150"/>
      <c r="CB183" s="151"/>
      <c r="CC183" s="152"/>
      <c r="CD183" s="146"/>
      <c r="CE183" s="113"/>
      <c r="CF183" s="147"/>
      <c r="CG183" s="113"/>
      <c r="CH183" s="148"/>
      <c r="CI183" s="149"/>
      <c r="CJ183" s="150"/>
      <c r="CK183" s="151"/>
      <c r="CL183" s="152"/>
      <c r="CM183" s="146"/>
      <c r="CN183" s="113"/>
      <c r="CO183" s="147"/>
      <c r="CP183" s="113"/>
      <c r="CQ183" s="148"/>
      <c r="CR183" s="149"/>
      <c r="CS183" s="150"/>
      <c r="CT183" s="151"/>
      <c r="CU183" s="152"/>
      <c r="CV183" s="146"/>
      <c r="CW183" s="113"/>
      <c r="CX183" s="147"/>
      <c r="CY183" s="113"/>
      <c r="CZ183" s="148"/>
      <c r="DA183" s="149"/>
      <c r="DB183" s="150"/>
      <c r="DC183" s="151"/>
      <c r="DD183" s="152"/>
      <c r="DE183" s="146"/>
      <c r="DF183" s="113"/>
      <c r="DG183" s="147"/>
      <c r="DH183" s="113"/>
      <c r="DI183" s="148"/>
      <c r="DJ183" s="149"/>
      <c r="DK183" s="150"/>
      <c r="DL183" s="151"/>
      <c r="DM183" s="152"/>
      <c r="DN183" s="146"/>
      <c r="DO183" s="113"/>
      <c r="DP183" s="147"/>
      <c r="DQ183" s="113"/>
      <c r="DR183" s="148"/>
      <c r="DS183" s="149"/>
      <c r="DT183" s="150"/>
      <c r="DU183" s="151"/>
      <c r="DV183" s="152"/>
      <c r="DW183" s="146"/>
      <c r="DX183" s="113"/>
      <c r="DY183" s="147"/>
      <c r="DZ183" s="113"/>
      <c r="EA183" s="148"/>
      <c r="EB183" s="149"/>
      <c r="EC183" s="150"/>
      <c r="ED183" s="151"/>
      <c r="EE183" s="152"/>
      <c r="EF183" s="146"/>
      <c r="EG183" s="113"/>
      <c r="EH183" s="147"/>
      <c r="EI183" s="113"/>
      <c r="EJ183" s="148"/>
      <c r="EK183" s="149"/>
      <c r="EL183" s="150"/>
      <c r="EM183" s="151"/>
      <c r="EN183" s="152"/>
      <c r="EO183" s="146"/>
      <c r="EP183" s="113"/>
      <c r="EQ183" s="147"/>
      <c r="ER183" s="113"/>
      <c r="ES183" s="148"/>
      <c r="ET183" s="149"/>
      <c r="EU183" s="150"/>
      <c r="EV183" s="151"/>
      <c r="EW183" s="152"/>
      <c r="EX183" s="146"/>
      <c r="EY183" s="113"/>
      <c r="EZ183" s="147"/>
      <c r="FA183" s="113"/>
      <c r="FB183" s="148"/>
      <c r="FC183" s="149"/>
      <c r="FD183" s="150"/>
      <c r="FE183" s="151"/>
      <c r="FF183" s="152"/>
      <c r="FG183" s="146"/>
      <c r="FH183" s="113"/>
      <c r="FI183" s="147"/>
      <c r="FJ183" s="113"/>
      <c r="FK183" s="148"/>
      <c r="FL183" s="149"/>
      <c r="FM183" s="150"/>
      <c r="FN183" s="151"/>
      <c r="FO183" s="152"/>
      <c r="FP183" s="146"/>
      <c r="FQ183" s="113"/>
      <c r="FR183" s="147"/>
      <c r="FS183" s="113"/>
      <c r="FT183" s="148"/>
      <c r="FU183" s="149"/>
      <c r="FV183" s="150"/>
      <c r="FW183" s="151"/>
      <c r="FX183" s="152"/>
      <c r="FY183" s="146"/>
      <c r="FZ183" s="113"/>
      <c r="GA183" s="147"/>
      <c r="GB183" s="113"/>
      <c r="GC183" s="148"/>
      <c r="GD183" s="149"/>
      <c r="GE183" s="150"/>
      <c r="GF183" s="151"/>
      <c r="GG183" s="152"/>
      <c r="GH183" s="146"/>
      <c r="GI183" s="113"/>
      <c r="GJ183" s="147"/>
      <c r="GK183" s="113"/>
      <c r="GL183" s="148"/>
      <c r="GM183" s="149"/>
      <c r="GN183" s="150"/>
      <c r="GO183" s="151"/>
      <c r="GP183" s="152"/>
      <c r="GQ183" s="146"/>
      <c r="GR183" s="113"/>
      <c r="GS183" s="147"/>
      <c r="GT183" s="113"/>
      <c r="GU183" s="148"/>
      <c r="GV183" s="149"/>
      <c r="GW183" s="150"/>
      <c r="GX183" s="151"/>
      <c r="GY183" s="152"/>
      <c r="GZ183" s="146"/>
      <c r="HA183" s="113"/>
      <c r="HB183" s="147"/>
      <c r="HC183" s="113"/>
      <c r="HD183" s="148"/>
      <c r="HE183" s="149"/>
      <c r="HF183" s="150"/>
      <c r="HG183" s="151"/>
      <c r="HH183" s="152"/>
      <c r="HI183" s="146"/>
      <c r="HJ183" s="113"/>
      <c r="HK183" s="147"/>
      <c r="HL183" s="113"/>
      <c r="HM183" s="148"/>
      <c r="HN183" s="149"/>
      <c r="HO183" s="150"/>
      <c r="HP183" s="151"/>
      <c r="HQ183" s="152"/>
      <c r="HR183" s="146"/>
      <c r="HS183" s="113"/>
      <c r="HT183" s="147"/>
      <c r="HU183" s="113"/>
      <c r="HV183" s="148"/>
      <c r="HW183" s="149"/>
      <c r="HX183" s="150"/>
      <c r="HY183" s="151"/>
      <c r="HZ183" s="152"/>
      <c r="IA183" s="146"/>
      <c r="IB183" s="113"/>
      <c r="IC183" s="147"/>
      <c r="ID183" s="113"/>
      <c r="IE183" s="148"/>
      <c r="IF183" s="149"/>
      <c r="IG183" s="150"/>
      <c r="IH183" s="151"/>
      <c r="II183" s="152"/>
      <c r="IJ183" s="146"/>
      <c r="IK183" s="113"/>
      <c r="IL183" s="147"/>
      <c r="IM183" s="113"/>
      <c r="IN183" s="148"/>
      <c r="IO183" s="149"/>
      <c r="IP183" s="150"/>
      <c r="IQ183" s="151"/>
      <c r="IR183" s="152"/>
      <c r="IS183" s="146"/>
      <c r="IT183" s="113"/>
      <c r="IU183" s="147"/>
      <c r="IV183" s="113"/>
      <c r="IW183" s="148"/>
      <c r="IX183" s="149"/>
      <c r="IY183" s="150"/>
      <c r="IZ183" s="151"/>
      <c r="JA183" s="152"/>
      <c r="JB183" s="146"/>
      <c r="JC183" s="113"/>
      <c r="JD183" s="147"/>
      <c r="JE183" s="113"/>
      <c r="JF183" s="148"/>
      <c r="JG183" s="149"/>
      <c r="JH183" s="150"/>
      <c r="JI183" s="151"/>
      <c r="JJ183" s="152"/>
      <c r="JK183" s="146"/>
      <c r="JL183" s="113"/>
      <c r="JM183" s="147"/>
      <c r="JN183" s="113"/>
      <c r="JO183" s="148"/>
      <c r="JP183" s="149"/>
      <c r="JQ183" s="150"/>
      <c r="JR183" s="151"/>
      <c r="JS183" s="152"/>
      <c r="JT183" s="146"/>
      <c r="JU183" s="113"/>
      <c r="JV183" s="147"/>
      <c r="JW183" s="113"/>
      <c r="JX183" s="148"/>
      <c r="JY183" s="149"/>
      <c r="JZ183" s="150"/>
      <c r="KA183" s="151"/>
      <c r="KB183" s="152"/>
      <c r="KC183" s="146"/>
      <c r="KD183" s="113"/>
      <c r="KE183" s="147"/>
      <c r="KF183" s="113"/>
      <c r="KG183" s="148"/>
      <c r="KH183" s="149"/>
      <c r="KI183" s="150"/>
      <c r="KJ183" s="151"/>
      <c r="KK183" s="152"/>
      <c r="KL183" s="146"/>
      <c r="KM183" s="113"/>
      <c r="KN183" s="147"/>
      <c r="KO183" s="113"/>
      <c r="KP183" s="148"/>
      <c r="KQ183" s="149"/>
      <c r="KR183" s="150"/>
      <c r="KS183" s="151"/>
      <c r="KT183" s="152"/>
      <c r="KU183" s="146"/>
      <c r="KV183" s="113"/>
      <c r="KW183" s="147"/>
      <c r="KX183" s="113"/>
      <c r="KY183" s="148"/>
      <c r="KZ183" s="149"/>
      <c r="LA183" s="150"/>
      <c r="LB183" s="151"/>
      <c r="LC183" s="152"/>
      <c r="LD183" s="146"/>
      <c r="LE183" s="113"/>
      <c r="LF183" s="147"/>
      <c r="LG183" s="113"/>
      <c r="LH183" s="148"/>
      <c r="LI183" s="149"/>
      <c r="LJ183" s="150"/>
      <c r="LK183" s="151"/>
      <c r="LL183" s="152"/>
      <c r="LM183" s="146"/>
      <c r="LN183" s="113"/>
      <c r="LO183" s="147"/>
      <c r="LP183" s="113"/>
      <c r="LQ183" s="148"/>
      <c r="LR183" s="149"/>
      <c r="LS183" s="150"/>
      <c r="LT183" s="151"/>
      <c r="LU183" s="152"/>
      <c r="LV183" s="146"/>
      <c r="LW183" s="113"/>
      <c r="LX183" s="147"/>
      <c r="LY183" s="113"/>
      <c r="LZ183" s="148"/>
      <c r="MA183" s="149"/>
      <c r="MB183" s="150"/>
      <c r="MC183" s="151"/>
      <c r="MD183" s="152"/>
      <c r="ME183" s="146"/>
      <c r="MF183" s="113"/>
      <c r="MG183" s="147"/>
      <c r="MH183" s="113"/>
      <c r="MI183" s="148"/>
      <c r="MJ183" s="149"/>
      <c r="MK183" s="150"/>
      <c r="ML183" s="151"/>
      <c r="MM183" s="152"/>
      <c r="MN183" s="146"/>
      <c r="MO183" s="113"/>
      <c r="MP183" s="147"/>
      <c r="MQ183" s="113"/>
      <c r="MR183" s="148"/>
      <c r="MS183" s="149"/>
      <c r="MT183" s="150"/>
      <c r="MU183" s="151"/>
      <c r="MV183" s="152"/>
      <c r="MW183" s="146"/>
      <c r="MX183" s="113"/>
      <c r="MY183" s="147"/>
      <c r="MZ183" s="113"/>
      <c r="NA183" s="148"/>
      <c r="NB183" s="149"/>
      <c r="NC183" s="150"/>
      <c r="ND183" s="151"/>
      <c r="NE183" s="152"/>
      <c r="NF183" s="146"/>
      <c r="NG183" s="113"/>
      <c r="NH183" s="147"/>
      <c r="NI183" s="113"/>
      <c r="NJ183" s="148"/>
      <c r="NK183" s="149"/>
      <c r="NL183" s="150"/>
      <c r="NM183" s="151"/>
      <c r="NN183" s="152"/>
      <c r="NO183" s="146"/>
      <c r="NP183" s="113"/>
      <c r="NQ183" s="147"/>
      <c r="NR183" s="113"/>
      <c r="NS183" s="148"/>
      <c r="NT183" s="149"/>
      <c r="NU183" s="150"/>
      <c r="NV183" s="151"/>
      <c r="NW183" s="152"/>
      <c r="NX183" s="146"/>
      <c r="NY183" s="113"/>
      <c r="NZ183" s="147"/>
      <c r="OA183" s="113"/>
      <c r="OB183" s="148"/>
      <c r="OC183" s="149"/>
      <c r="OD183" s="150"/>
      <c r="OE183" s="151"/>
      <c r="OF183" s="152"/>
      <c r="OG183" s="146"/>
      <c r="OH183" s="113"/>
      <c r="OI183" s="147"/>
      <c r="OJ183" s="113"/>
      <c r="OK183" s="148"/>
      <c r="OL183" s="149"/>
      <c r="OM183" s="150"/>
      <c r="ON183" s="151"/>
      <c r="OO183" s="152"/>
      <c r="OP183" s="146"/>
      <c r="OQ183" s="113"/>
      <c r="OR183" s="147"/>
      <c r="OS183" s="113"/>
      <c r="OT183" s="148"/>
      <c r="OU183" s="149"/>
      <c r="OV183" s="150"/>
      <c r="OW183" s="151"/>
      <c r="OX183" s="152"/>
      <c r="OY183" s="146"/>
      <c r="OZ183" s="113"/>
      <c r="PA183" s="147"/>
      <c r="PB183" s="113"/>
      <c r="PC183" s="148"/>
      <c r="PD183" s="149"/>
      <c r="PE183" s="150"/>
      <c r="PF183" s="151"/>
      <c r="PG183" s="152"/>
      <c r="PH183" s="146"/>
      <c r="PI183" s="113"/>
      <c r="PJ183" s="147"/>
      <c r="PK183" s="113"/>
      <c r="PL183" s="148"/>
      <c r="PM183" s="149"/>
      <c r="PN183" s="150"/>
      <c r="PO183" s="151"/>
      <c r="PP183" s="152"/>
      <c r="PQ183" s="146"/>
      <c r="PR183" s="113"/>
      <c r="PS183" s="147"/>
      <c r="PT183" s="113"/>
      <c r="PU183" s="148"/>
      <c r="PV183" s="149"/>
      <c r="PW183" s="150"/>
      <c r="PX183" s="151"/>
      <c r="PY183" s="152"/>
      <c r="PZ183" s="146"/>
      <c r="QA183" s="113"/>
      <c r="QB183" s="147"/>
      <c r="QC183" s="113"/>
      <c r="QD183" s="148"/>
      <c r="QE183" s="149"/>
      <c r="QF183" s="150"/>
      <c r="QG183" s="151"/>
      <c r="QH183" s="152"/>
      <c r="QI183" s="146"/>
      <c r="QJ183" s="113"/>
      <c r="QK183" s="147"/>
      <c r="QL183" s="113"/>
      <c r="QM183" s="148"/>
      <c r="QN183" s="149"/>
      <c r="QO183" s="150"/>
      <c r="QP183" s="151"/>
      <c r="QQ183" s="152"/>
      <c r="QR183" s="146"/>
      <c r="QS183" s="113"/>
      <c r="QT183" s="147"/>
      <c r="QU183" s="113"/>
      <c r="QV183" s="148"/>
      <c r="QW183" s="149"/>
      <c r="QX183" s="150"/>
      <c r="QY183" s="151"/>
      <c r="QZ183" s="152"/>
      <c r="RA183" s="146"/>
      <c r="RB183" s="113"/>
      <c r="RC183" s="147"/>
      <c r="RD183" s="113"/>
      <c r="RE183" s="148"/>
      <c r="RF183" s="149"/>
      <c r="RG183" s="150"/>
      <c r="RH183" s="151"/>
      <c r="RI183" s="152"/>
      <c r="RJ183" s="146"/>
      <c r="RK183" s="113"/>
      <c r="RL183" s="147"/>
      <c r="RM183" s="113"/>
      <c r="RN183" s="148"/>
      <c r="RO183" s="149"/>
      <c r="RP183" s="150"/>
      <c r="RQ183" s="151"/>
      <c r="RR183" s="152"/>
      <c r="RS183" s="146"/>
      <c r="RT183" s="113"/>
      <c r="RU183" s="147"/>
      <c r="RV183" s="113"/>
      <c r="RW183" s="148"/>
      <c r="RX183" s="149"/>
      <c r="RY183" s="150"/>
      <c r="RZ183" s="151"/>
      <c r="SA183" s="152"/>
      <c r="SB183" s="146"/>
      <c r="SC183" s="113"/>
      <c r="SD183" s="147"/>
      <c r="SE183" s="113"/>
      <c r="SF183" s="148"/>
      <c r="SG183" s="149"/>
      <c r="SH183" s="150"/>
      <c r="SI183" s="151"/>
      <c r="SJ183" s="152"/>
      <c r="SK183" s="146"/>
      <c r="SL183" s="113"/>
      <c r="SM183" s="147"/>
      <c r="SN183" s="113"/>
      <c r="SO183" s="148"/>
      <c r="SP183" s="149"/>
      <c r="SQ183" s="150"/>
      <c r="SR183" s="151"/>
      <c r="SS183" s="152"/>
      <c r="ST183" s="146"/>
      <c r="SU183" s="113"/>
      <c r="SV183" s="147"/>
      <c r="SW183" s="113"/>
      <c r="SX183" s="148"/>
      <c r="SY183" s="149"/>
      <c r="SZ183" s="150"/>
      <c r="TA183" s="151"/>
      <c r="TB183" s="152"/>
      <c r="TC183" s="146"/>
      <c r="TD183" s="113"/>
      <c r="TE183" s="147"/>
      <c r="TF183" s="113"/>
      <c r="TG183" s="148"/>
      <c r="TH183" s="149"/>
      <c r="TI183" s="150"/>
      <c r="TJ183" s="151"/>
      <c r="TK183" s="152"/>
      <c r="TL183" s="146"/>
      <c r="TM183" s="113"/>
      <c r="TN183" s="147"/>
      <c r="TO183" s="113"/>
      <c r="TP183" s="148"/>
      <c r="TQ183" s="149"/>
      <c r="TR183" s="150"/>
      <c r="TS183" s="151"/>
      <c r="TT183" s="152"/>
      <c r="TU183" s="146"/>
      <c r="TV183" s="113"/>
      <c r="TW183" s="147"/>
      <c r="TX183" s="113"/>
      <c r="TY183" s="148"/>
      <c r="TZ183" s="149"/>
      <c r="UA183" s="150"/>
      <c r="UB183" s="151"/>
      <c r="UC183" s="152"/>
      <c r="UD183" s="146"/>
      <c r="UE183" s="113"/>
      <c r="UF183" s="147"/>
      <c r="UG183" s="113"/>
      <c r="UH183" s="148"/>
      <c r="UI183" s="149"/>
      <c r="UJ183" s="150"/>
      <c r="UK183" s="151"/>
      <c r="UL183" s="152"/>
      <c r="UM183" s="146"/>
      <c r="UN183" s="113"/>
      <c r="UO183" s="147"/>
      <c r="UP183" s="113"/>
      <c r="UQ183" s="148"/>
      <c r="UR183" s="149"/>
      <c r="US183" s="150"/>
      <c r="UT183" s="151"/>
      <c r="UU183" s="152"/>
      <c r="UV183" s="146"/>
      <c r="UW183" s="113"/>
      <c r="UX183" s="147"/>
      <c r="UY183" s="113"/>
      <c r="UZ183" s="148"/>
      <c r="VA183" s="149"/>
      <c r="VB183" s="150"/>
      <c r="VC183" s="151"/>
      <c r="VD183" s="152"/>
      <c r="VE183" s="146"/>
      <c r="VF183" s="113"/>
      <c r="VG183" s="147"/>
      <c r="VH183" s="113"/>
      <c r="VI183" s="148"/>
      <c r="VJ183" s="149"/>
      <c r="VK183" s="150"/>
      <c r="VL183" s="151"/>
      <c r="VM183" s="152"/>
      <c r="VN183" s="146"/>
      <c r="VO183" s="113"/>
      <c r="VP183" s="147"/>
      <c r="VQ183" s="113"/>
      <c r="VR183" s="148"/>
      <c r="VS183" s="149"/>
      <c r="VT183" s="150"/>
      <c r="VU183" s="151"/>
      <c r="VV183" s="152"/>
      <c r="VW183" s="146"/>
      <c r="VX183" s="113"/>
      <c r="VY183" s="147"/>
      <c r="VZ183" s="113"/>
      <c r="WA183" s="148"/>
      <c r="WB183" s="149"/>
      <c r="WC183" s="150"/>
      <c r="WD183" s="151"/>
      <c r="WE183" s="152"/>
      <c r="WF183" s="146"/>
      <c r="WG183" s="113"/>
      <c r="WH183" s="147"/>
      <c r="WI183" s="113"/>
      <c r="WJ183" s="148"/>
      <c r="WK183" s="149"/>
      <c r="WL183" s="150"/>
      <c r="WM183" s="151"/>
      <c r="WN183" s="152"/>
      <c r="WO183" s="146"/>
      <c r="WP183" s="113"/>
      <c r="WQ183" s="147"/>
      <c r="WR183" s="113"/>
      <c r="WS183" s="148"/>
      <c r="WT183" s="149"/>
      <c r="WU183" s="150"/>
      <c r="WV183" s="151"/>
      <c r="WW183" s="152"/>
      <c r="WX183" s="146"/>
      <c r="WY183" s="113"/>
      <c r="WZ183" s="147"/>
      <c r="XA183" s="113"/>
      <c r="XB183" s="148"/>
      <c r="XC183" s="149"/>
      <c r="XD183" s="150"/>
      <c r="XE183" s="151"/>
      <c r="XF183" s="152"/>
      <c r="XG183" s="146"/>
      <c r="XH183" s="113"/>
      <c r="XI183" s="147"/>
      <c r="XJ183" s="113"/>
      <c r="XK183" s="148"/>
      <c r="XL183" s="149"/>
      <c r="XM183" s="150"/>
      <c r="XN183" s="151"/>
      <c r="XO183" s="152"/>
      <c r="XP183" s="146"/>
      <c r="XQ183" s="113"/>
      <c r="XR183" s="147"/>
      <c r="XS183" s="113"/>
      <c r="XT183" s="148"/>
      <c r="XU183" s="149"/>
      <c r="XV183" s="150"/>
      <c r="XW183" s="151"/>
      <c r="XX183" s="152"/>
      <c r="XY183" s="146"/>
      <c r="XZ183" s="113"/>
      <c r="YA183" s="147"/>
      <c r="YB183" s="113"/>
      <c r="YC183" s="148"/>
      <c r="YD183" s="149"/>
      <c r="YE183" s="150"/>
      <c r="YF183" s="151"/>
      <c r="YG183" s="152"/>
      <c r="YH183" s="146"/>
      <c r="YI183" s="113"/>
      <c r="YJ183" s="147"/>
      <c r="YK183" s="113"/>
      <c r="YL183" s="148"/>
      <c r="YM183" s="149"/>
      <c r="YN183" s="150"/>
      <c r="YO183" s="151"/>
      <c r="YP183" s="152"/>
      <c r="YQ183" s="146"/>
      <c r="YR183" s="113"/>
      <c r="YS183" s="147"/>
      <c r="YT183" s="113"/>
      <c r="YU183" s="148"/>
      <c r="YV183" s="149"/>
      <c r="YW183" s="150"/>
      <c r="YX183" s="151"/>
      <c r="YY183" s="152"/>
      <c r="YZ183" s="146"/>
      <c r="ZA183" s="113"/>
      <c r="ZB183" s="147"/>
      <c r="ZC183" s="113"/>
      <c r="ZD183" s="148"/>
      <c r="ZE183" s="149"/>
      <c r="ZF183" s="150"/>
      <c r="ZG183" s="151"/>
      <c r="ZH183" s="152"/>
      <c r="ZI183" s="146"/>
      <c r="ZJ183" s="113"/>
      <c r="ZK183" s="147"/>
      <c r="ZL183" s="113"/>
      <c r="ZM183" s="148"/>
      <c r="ZN183" s="149"/>
      <c r="ZO183" s="150"/>
      <c r="ZP183" s="151"/>
      <c r="ZQ183" s="152"/>
      <c r="ZR183" s="146"/>
      <c r="ZS183" s="113"/>
      <c r="ZT183" s="147"/>
      <c r="ZU183" s="113"/>
      <c r="ZV183" s="148"/>
      <c r="ZW183" s="149"/>
      <c r="ZX183" s="150"/>
      <c r="ZY183" s="151"/>
      <c r="ZZ183" s="152"/>
      <c r="AAA183" s="146"/>
      <c r="AAB183" s="113"/>
      <c r="AAC183" s="147"/>
      <c r="AAD183" s="113"/>
      <c r="AAE183" s="148"/>
      <c r="AAF183" s="149"/>
      <c r="AAG183" s="150"/>
      <c r="AAH183" s="151"/>
      <c r="AAI183" s="152"/>
      <c r="AAJ183" s="146"/>
      <c r="AAK183" s="113"/>
      <c r="AAL183" s="147"/>
      <c r="AAM183" s="113"/>
      <c r="AAN183" s="148"/>
      <c r="AAO183" s="149"/>
      <c r="AAP183" s="150"/>
      <c r="AAQ183" s="151"/>
      <c r="AAR183" s="152"/>
      <c r="AAS183" s="146"/>
      <c r="AAT183" s="113"/>
      <c r="AAU183" s="147"/>
      <c r="AAV183" s="113"/>
      <c r="AAW183" s="148"/>
      <c r="AAX183" s="149"/>
      <c r="AAY183" s="150"/>
      <c r="AAZ183" s="151"/>
      <c r="ABA183" s="152"/>
      <c r="ABB183" s="146"/>
      <c r="ABC183" s="113"/>
      <c r="ABD183" s="147"/>
      <c r="ABE183" s="113"/>
      <c r="ABF183" s="148"/>
      <c r="ABG183" s="149"/>
      <c r="ABH183" s="150"/>
      <c r="ABI183" s="151"/>
      <c r="ABJ183" s="152"/>
      <c r="ABK183" s="146"/>
      <c r="ABL183" s="113"/>
      <c r="ABM183" s="147"/>
      <c r="ABN183" s="113"/>
      <c r="ABO183" s="148"/>
      <c r="ABP183" s="149"/>
      <c r="ABQ183" s="150"/>
      <c r="ABR183" s="151"/>
      <c r="ABS183" s="152"/>
      <c r="ABT183" s="146"/>
      <c r="ABU183" s="113"/>
      <c r="ABV183" s="147"/>
      <c r="ABW183" s="113"/>
      <c r="ABX183" s="148"/>
      <c r="ABY183" s="149"/>
      <c r="ABZ183" s="150"/>
      <c r="ACA183" s="151"/>
      <c r="ACB183" s="152"/>
      <c r="ACC183" s="146"/>
      <c r="ACD183" s="113"/>
      <c r="ACE183" s="147"/>
      <c r="ACF183" s="113"/>
      <c r="ACG183" s="148"/>
      <c r="ACH183" s="149"/>
      <c r="ACI183" s="150"/>
      <c r="ACJ183" s="151"/>
      <c r="ACK183" s="152"/>
      <c r="ACL183" s="146"/>
      <c r="ACM183" s="113"/>
      <c r="ACN183" s="147"/>
      <c r="ACO183" s="113"/>
      <c r="ACP183" s="148"/>
      <c r="ACQ183" s="149"/>
      <c r="ACR183" s="150"/>
      <c r="ACS183" s="151"/>
      <c r="ACT183" s="152"/>
      <c r="ACU183" s="146"/>
      <c r="ACV183" s="113"/>
      <c r="ACW183" s="147"/>
      <c r="ACX183" s="113"/>
      <c r="ACY183" s="148"/>
      <c r="ACZ183" s="149"/>
      <c r="ADA183" s="150"/>
      <c r="ADB183" s="151"/>
      <c r="ADC183" s="152"/>
      <c r="ADD183" s="146"/>
      <c r="ADE183" s="113"/>
      <c r="ADF183" s="147"/>
      <c r="ADG183" s="113"/>
      <c r="ADH183" s="148"/>
      <c r="ADI183" s="149"/>
      <c r="ADJ183" s="150"/>
      <c r="ADK183" s="151"/>
      <c r="ADL183" s="152"/>
      <c r="ADM183" s="146"/>
      <c r="ADN183" s="113"/>
      <c r="ADO183" s="147"/>
      <c r="ADP183" s="113"/>
      <c r="ADQ183" s="148"/>
      <c r="ADR183" s="149"/>
      <c r="ADS183" s="150"/>
      <c r="ADT183" s="151"/>
      <c r="ADU183" s="152"/>
      <c r="ADV183" s="146"/>
      <c r="ADW183" s="113"/>
      <c r="ADX183" s="147"/>
      <c r="ADY183" s="113"/>
      <c r="ADZ183" s="148"/>
      <c r="AEA183" s="149"/>
      <c r="AEB183" s="150"/>
      <c r="AEC183" s="151"/>
      <c r="AED183" s="152"/>
      <c r="AEE183" s="146"/>
      <c r="AEF183" s="113"/>
      <c r="AEG183" s="147"/>
      <c r="AEH183" s="113"/>
      <c r="AEI183" s="148"/>
      <c r="AEJ183" s="149"/>
      <c r="AEK183" s="150"/>
      <c r="AEL183" s="151"/>
      <c r="AEM183" s="152"/>
      <c r="AEN183" s="146"/>
      <c r="AEO183" s="113"/>
      <c r="AEP183" s="147"/>
      <c r="AEQ183" s="113"/>
      <c r="AER183" s="148"/>
      <c r="AES183" s="149"/>
      <c r="AET183" s="150"/>
      <c r="AEU183" s="151"/>
      <c r="AEV183" s="152"/>
      <c r="AEW183" s="146"/>
      <c r="AEX183" s="113"/>
      <c r="AEY183" s="147"/>
      <c r="AEZ183" s="113"/>
      <c r="AFA183" s="148"/>
      <c r="AFB183" s="149"/>
      <c r="AFC183" s="150"/>
      <c r="AFD183" s="151"/>
      <c r="AFE183" s="152"/>
      <c r="AFF183" s="146"/>
      <c r="AFG183" s="113"/>
      <c r="AFH183" s="147"/>
      <c r="AFI183" s="113"/>
      <c r="AFJ183" s="148"/>
      <c r="AFK183" s="149"/>
      <c r="AFL183" s="150"/>
      <c r="AFM183" s="151"/>
      <c r="AFN183" s="152"/>
      <c r="AFO183" s="146"/>
      <c r="AFP183" s="113"/>
      <c r="AFQ183" s="147"/>
      <c r="AFR183" s="113"/>
      <c r="AFS183" s="148"/>
      <c r="AFT183" s="149"/>
      <c r="AFU183" s="150"/>
      <c r="AFV183" s="151"/>
      <c r="AFW183" s="152"/>
      <c r="AFX183" s="146"/>
      <c r="AFY183" s="113"/>
      <c r="AFZ183" s="147"/>
      <c r="AGA183" s="113"/>
      <c r="AGB183" s="148"/>
      <c r="AGC183" s="149"/>
      <c r="AGD183" s="150"/>
      <c r="AGE183" s="151"/>
      <c r="AGF183" s="152"/>
      <c r="AGG183" s="146"/>
      <c r="AGH183" s="113"/>
      <c r="AGI183" s="147"/>
      <c r="AGJ183" s="113"/>
      <c r="AGK183" s="148"/>
      <c r="AGL183" s="149"/>
      <c r="AGM183" s="150"/>
      <c r="AGN183" s="151"/>
      <c r="AGO183" s="152"/>
      <c r="AGP183" s="146"/>
      <c r="AGQ183" s="113"/>
      <c r="AGR183" s="147"/>
      <c r="AGS183" s="113"/>
      <c r="AGT183" s="148"/>
      <c r="AGU183" s="149"/>
      <c r="AGV183" s="150"/>
      <c r="AGW183" s="151"/>
      <c r="AGX183" s="152"/>
      <c r="AGY183" s="146"/>
      <c r="AGZ183" s="113"/>
      <c r="AHA183" s="147"/>
      <c r="AHB183" s="113"/>
      <c r="AHC183" s="148"/>
      <c r="AHD183" s="149"/>
      <c r="AHE183" s="150"/>
      <c r="AHF183" s="151"/>
      <c r="AHG183" s="152"/>
      <c r="AHH183" s="146"/>
      <c r="AHI183" s="113"/>
      <c r="AHJ183" s="147"/>
      <c r="AHK183" s="113"/>
      <c r="AHL183" s="148"/>
      <c r="AHM183" s="149"/>
      <c r="AHN183" s="150"/>
      <c r="AHO183" s="151"/>
      <c r="AHP183" s="152"/>
      <c r="AHQ183" s="146"/>
      <c r="AHR183" s="113"/>
      <c r="AHS183" s="147"/>
      <c r="AHT183" s="113"/>
      <c r="AHU183" s="148"/>
      <c r="AHV183" s="149"/>
      <c r="AHW183" s="150"/>
      <c r="AHX183" s="151"/>
      <c r="AHY183" s="152"/>
      <c r="AHZ183" s="146"/>
      <c r="AIA183" s="113"/>
      <c r="AIB183" s="147"/>
      <c r="AIC183" s="113"/>
      <c r="AID183" s="148"/>
      <c r="AIE183" s="149"/>
      <c r="AIF183" s="150"/>
      <c r="AIG183" s="151"/>
      <c r="AIH183" s="152"/>
      <c r="AII183" s="146"/>
      <c r="AIJ183" s="113"/>
      <c r="AIK183" s="147"/>
      <c r="AIL183" s="113"/>
      <c r="AIM183" s="148"/>
      <c r="AIN183" s="149"/>
      <c r="AIO183" s="150"/>
      <c r="AIP183" s="151"/>
      <c r="AIQ183" s="152"/>
      <c r="AIR183" s="146"/>
      <c r="AIS183" s="113"/>
      <c r="AIT183" s="147"/>
      <c r="AIU183" s="113"/>
      <c r="AIV183" s="148"/>
      <c r="AIW183" s="149"/>
      <c r="AIX183" s="150"/>
      <c r="AIY183" s="151"/>
      <c r="AIZ183" s="152"/>
      <c r="AJA183" s="146"/>
      <c r="AJB183" s="113"/>
      <c r="AJC183" s="147"/>
      <c r="AJD183" s="113"/>
      <c r="AJE183" s="148"/>
      <c r="AJF183" s="149"/>
      <c r="AJG183" s="150"/>
      <c r="AJH183" s="151"/>
      <c r="AJI183" s="152"/>
      <c r="AJJ183" s="146"/>
      <c r="AJK183" s="113"/>
      <c r="AJL183" s="147"/>
      <c r="AJM183" s="113"/>
      <c r="AJN183" s="148"/>
      <c r="AJO183" s="149"/>
      <c r="AJP183" s="150"/>
      <c r="AJQ183" s="151"/>
      <c r="AJR183" s="152"/>
      <c r="AJS183" s="146"/>
      <c r="AJT183" s="113"/>
      <c r="AJU183" s="147"/>
      <c r="AJV183" s="113"/>
      <c r="AJW183" s="148"/>
      <c r="AJX183" s="149"/>
      <c r="AJY183" s="150"/>
      <c r="AJZ183" s="151"/>
      <c r="AKA183" s="152"/>
      <c r="AKB183" s="146"/>
      <c r="AKC183" s="113"/>
      <c r="AKD183" s="147"/>
      <c r="AKE183" s="113"/>
      <c r="AKF183" s="148"/>
      <c r="AKG183" s="149"/>
      <c r="AKH183" s="150"/>
      <c r="AKI183" s="151"/>
      <c r="AKJ183" s="152"/>
      <c r="AKK183" s="146"/>
      <c r="AKL183" s="113"/>
      <c r="AKM183" s="147"/>
      <c r="AKN183" s="113"/>
      <c r="AKO183" s="148"/>
      <c r="AKP183" s="149"/>
      <c r="AKQ183" s="150"/>
      <c r="AKR183" s="151"/>
      <c r="AKS183" s="152"/>
      <c r="AKT183" s="146"/>
      <c r="AKU183" s="113"/>
      <c r="AKV183" s="147"/>
      <c r="AKW183" s="113"/>
      <c r="AKX183" s="148"/>
      <c r="AKY183" s="149"/>
      <c r="AKZ183" s="150"/>
      <c r="ALA183" s="151"/>
      <c r="ALB183" s="152"/>
      <c r="ALC183" s="146"/>
      <c r="ALD183" s="113"/>
      <c r="ALE183" s="147"/>
      <c r="ALF183" s="113"/>
      <c r="ALG183" s="148"/>
      <c r="ALH183" s="149"/>
      <c r="ALI183" s="150"/>
      <c r="ALJ183" s="151"/>
      <c r="ALK183" s="152"/>
      <c r="ALL183" s="146"/>
      <c r="ALM183" s="113"/>
      <c r="ALN183" s="147"/>
      <c r="ALO183" s="113"/>
      <c r="ALP183" s="148"/>
      <c r="ALQ183" s="149"/>
      <c r="ALR183" s="150"/>
      <c r="ALS183" s="151"/>
      <c r="ALT183" s="152"/>
      <c r="ALU183" s="146"/>
      <c r="ALV183" s="113"/>
      <c r="ALW183" s="147"/>
      <c r="ALX183" s="113"/>
      <c r="ALY183" s="148"/>
      <c r="ALZ183" s="149"/>
      <c r="AMA183" s="150"/>
      <c r="AMB183" s="151"/>
      <c r="AMC183" s="152"/>
      <c r="AMD183" s="146"/>
      <c r="AME183" s="113"/>
      <c r="AMF183" s="147"/>
      <c r="AMG183" s="113"/>
      <c r="AMH183" s="148"/>
      <c r="AMI183" s="149"/>
      <c r="AMJ183" s="150"/>
      <c r="AMK183" s="151"/>
      <c r="AML183" s="152"/>
      <c r="AMM183" s="146"/>
      <c r="AMN183" s="113"/>
      <c r="AMO183" s="147"/>
      <c r="AMP183" s="113"/>
      <c r="AMQ183" s="148"/>
      <c r="AMR183" s="149"/>
      <c r="AMS183" s="150"/>
      <c r="AMT183" s="151"/>
      <c r="AMU183" s="152"/>
      <c r="AMV183" s="146"/>
      <c r="AMW183" s="113"/>
      <c r="AMX183" s="147"/>
      <c r="AMY183" s="113"/>
      <c r="AMZ183" s="148"/>
      <c r="ANA183" s="149"/>
      <c r="ANB183" s="150"/>
      <c r="ANC183" s="151"/>
      <c r="AND183" s="152"/>
      <c r="ANE183" s="146"/>
      <c r="ANF183" s="113"/>
      <c r="ANG183" s="147"/>
      <c r="ANH183" s="113"/>
      <c r="ANI183" s="148"/>
      <c r="ANJ183" s="149"/>
      <c r="ANK183" s="150"/>
      <c r="ANL183" s="151"/>
      <c r="ANM183" s="152"/>
      <c r="ANN183" s="146"/>
      <c r="ANO183" s="113"/>
      <c r="ANP183" s="147"/>
      <c r="ANQ183" s="113"/>
      <c r="ANR183" s="148"/>
      <c r="ANS183" s="149"/>
      <c r="ANT183" s="150"/>
      <c r="ANU183" s="151"/>
      <c r="ANV183" s="152"/>
      <c r="ANW183" s="146"/>
      <c r="ANX183" s="113"/>
      <c r="ANY183" s="147"/>
      <c r="ANZ183" s="113"/>
      <c r="AOA183" s="148"/>
      <c r="AOB183" s="149"/>
      <c r="AOC183" s="150"/>
      <c r="AOD183" s="151"/>
      <c r="AOE183" s="152"/>
      <c r="AOF183" s="146"/>
      <c r="AOG183" s="113"/>
      <c r="AOH183" s="147"/>
      <c r="AOI183" s="113"/>
      <c r="AOJ183" s="148"/>
      <c r="AOK183" s="149"/>
      <c r="AOL183" s="150"/>
      <c r="AOM183" s="151"/>
      <c r="AON183" s="152"/>
      <c r="AOO183" s="146"/>
      <c r="AOP183" s="113"/>
      <c r="AOQ183" s="147"/>
      <c r="AOR183" s="113"/>
      <c r="AOS183" s="148"/>
      <c r="AOT183" s="149"/>
      <c r="AOU183" s="150"/>
      <c r="AOV183" s="151"/>
      <c r="AOW183" s="152"/>
      <c r="AOX183" s="146"/>
      <c r="AOY183" s="113"/>
      <c r="AOZ183" s="147"/>
      <c r="APA183" s="113"/>
      <c r="APB183" s="148"/>
      <c r="APC183" s="149"/>
      <c r="APD183" s="150"/>
      <c r="APE183" s="151"/>
      <c r="APF183" s="152"/>
      <c r="APG183" s="146"/>
      <c r="APH183" s="113"/>
      <c r="API183" s="147"/>
      <c r="APJ183" s="113"/>
      <c r="APK183" s="148"/>
      <c r="APL183" s="149"/>
      <c r="APM183" s="150"/>
      <c r="APN183" s="151"/>
      <c r="APO183" s="152"/>
      <c r="APP183" s="146"/>
      <c r="APQ183" s="113"/>
      <c r="APR183" s="147"/>
      <c r="APS183" s="113"/>
      <c r="APT183" s="148"/>
      <c r="APU183" s="149"/>
      <c r="APV183" s="150"/>
      <c r="APW183" s="151"/>
      <c r="APX183" s="152"/>
      <c r="APY183" s="146"/>
      <c r="APZ183" s="113"/>
      <c r="AQA183" s="147"/>
      <c r="AQB183" s="113"/>
      <c r="AQC183" s="148"/>
      <c r="AQD183" s="149"/>
      <c r="AQE183" s="150"/>
      <c r="AQF183" s="151"/>
      <c r="AQG183" s="152"/>
      <c r="AQH183" s="146"/>
      <c r="AQI183" s="113"/>
      <c r="AQJ183" s="147"/>
      <c r="AQK183" s="113"/>
      <c r="AQL183" s="148"/>
      <c r="AQM183" s="149"/>
      <c r="AQN183" s="150"/>
      <c r="AQO183" s="151"/>
      <c r="AQP183" s="152"/>
      <c r="AQQ183" s="146"/>
      <c r="AQR183" s="113"/>
      <c r="AQS183" s="147"/>
      <c r="AQT183" s="113"/>
      <c r="AQU183" s="148"/>
      <c r="AQV183" s="149"/>
      <c r="AQW183" s="150"/>
      <c r="AQX183" s="151"/>
      <c r="AQY183" s="152"/>
      <c r="AQZ183" s="146"/>
      <c r="ARA183" s="113"/>
      <c r="ARB183" s="147"/>
      <c r="ARC183" s="113"/>
      <c r="ARD183" s="148"/>
      <c r="ARE183" s="149"/>
      <c r="ARF183" s="150"/>
      <c r="ARG183" s="151"/>
      <c r="ARH183" s="152"/>
      <c r="ARI183" s="146"/>
      <c r="ARJ183" s="113"/>
      <c r="ARK183" s="147"/>
      <c r="ARL183" s="113"/>
      <c r="ARM183" s="148"/>
      <c r="ARN183" s="149"/>
      <c r="ARO183" s="150"/>
      <c r="ARP183" s="151"/>
      <c r="ARQ183" s="152"/>
      <c r="ARR183" s="146"/>
      <c r="ARS183" s="113"/>
      <c r="ART183" s="147"/>
      <c r="ARU183" s="113"/>
      <c r="ARV183" s="148"/>
      <c r="ARW183" s="149"/>
      <c r="ARX183" s="150"/>
      <c r="ARY183" s="151"/>
      <c r="ARZ183" s="152"/>
      <c r="ASA183" s="146"/>
      <c r="ASB183" s="113"/>
      <c r="ASC183" s="147"/>
      <c r="ASD183" s="113"/>
      <c r="ASE183" s="148"/>
      <c r="ASF183" s="149"/>
      <c r="ASG183" s="150"/>
      <c r="ASH183" s="151"/>
      <c r="ASI183" s="152"/>
      <c r="ASJ183" s="146"/>
      <c r="ASK183" s="113"/>
      <c r="ASL183" s="147"/>
      <c r="ASM183" s="113"/>
      <c r="ASN183" s="148"/>
      <c r="ASO183" s="149"/>
      <c r="ASP183" s="150"/>
      <c r="ASQ183" s="151"/>
      <c r="ASR183" s="152"/>
      <c r="ASS183" s="146"/>
      <c r="AST183" s="113"/>
      <c r="ASU183" s="147"/>
      <c r="ASV183" s="113"/>
      <c r="ASW183" s="148"/>
      <c r="ASX183" s="149"/>
      <c r="ASY183" s="150"/>
      <c r="ASZ183" s="151"/>
      <c r="ATA183" s="152"/>
      <c r="ATB183" s="146"/>
      <c r="ATC183" s="113"/>
      <c r="ATD183" s="147"/>
      <c r="ATE183" s="113"/>
      <c r="ATF183" s="148"/>
      <c r="ATG183" s="149"/>
      <c r="ATH183" s="150"/>
      <c r="ATI183" s="151"/>
      <c r="ATJ183" s="152"/>
      <c r="ATK183" s="146"/>
      <c r="ATL183" s="113"/>
      <c r="ATM183" s="147"/>
      <c r="ATN183" s="113"/>
      <c r="ATO183" s="148"/>
      <c r="ATP183" s="149"/>
      <c r="ATQ183" s="150"/>
      <c r="ATR183" s="151"/>
      <c r="ATS183" s="152"/>
      <c r="ATT183" s="146"/>
      <c r="ATU183" s="113"/>
      <c r="ATV183" s="147"/>
      <c r="ATW183" s="113"/>
      <c r="ATX183" s="148"/>
      <c r="ATY183" s="149"/>
      <c r="ATZ183" s="150"/>
      <c r="AUA183" s="151"/>
      <c r="AUB183" s="152"/>
      <c r="AUC183" s="146"/>
      <c r="AUD183" s="113"/>
      <c r="AUE183" s="147"/>
      <c r="AUF183" s="113"/>
      <c r="AUG183" s="148"/>
      <c r="AUH183" s="149"/>
      <c r="AUI183" s="150"/>
      <c r="AUJ183" s="151"/>
      <c r="AUK183" s="152"/>
      <c r="AUL183" s="146"/>
      <c r="AUM183" s="113"/>
      <c r="AUN183" s="147"/>
      <c r="AUO183" s="113"/>
      <c r="AUP183" s="148"/>
      <c r="AUQ183" s="149"/>
      <c r="AUR183" s="150"/>
      <c r="AUS183" s="151"/>
      <c r="AUT183" s="152"/>
      <c r="AUU183" s="146"/>
      <c r="AUV183" s="113"/>
      <c r="AUW183" s="147"/>
      <c r="AUX183" s="113"/>
      <c r="AUY183" s="148"/>
      <c r="AUZ183" s="149"/>
      <c r="AVA183" s="150"/>
      <c r="AVB183" s="151"/>
      <c r="AVC183" s="152"/>
      <c r="AVD183" s="146"/>
      <c r="AVE183" s="113"/>
      <c r="AVF183" s="147"/>
      <c r="AVG183" s="113"/>
      <c r="AVH183" s="148"/>
      <c r="AVI183" s="149"/>
      <c r="AVJ183" s="150"/>
      <c r="AVK183" s="151"/>
      <c r="AVL183" s="152"/>
      <c r="AVM183" s="146"/>
      <c r="AVN183" s="113"/>
      <c r="AVO183" s="147"/>
      <c r="AVP183" s="113"/>
      <c r="AVQ183" s="148"/>
      <c r="AVR183" s="149"/>
      <c r="AVS183" s="150"/>
      <c r="AVT183" s="151"/>
      <c r="AVU183" s="152"/>
      <c r="AVV183" s="146"/>
      <c r="AVW183" s="113"/>
      <c r="AVX183" s="147"/>
      <c r="AVY183" s="113"/>
      <c r="AVZ183" s="148"/>
      <c r="AWA183" s="149"/>
      <c r="AWB183" s="150"/>
      <c r="AWC183" s="151"/>
      <c r="AWD183" s="152"/>
      <c r="AWE183" s="146"/>
      <c r="AWF183" s="113"/>
      <c r="AWG183" s="147"/>
      <c r="AWH183" s="113"/>
      <c r="AWI183" s="148"/>
      <c r="AWJ183" s="149"/>
      <c r="AWK183" s="150"/>
      <c r="AWL183" s="151"/>
      <c r="AWM183" s="152"/>
      <c r="AWN183" s="146"/>
      <c r="AWO183" s="113"/>
      <c r="AWP183" s="147"/>
      <c r="AWQ183" s="113"/>
      <c r="AWR183" s="148"/>
      <c r="AWS183" s="149"/>
      <c r="AWT183" s="150"/>
      <c r="AWU183" s="151"/>
      <c r="AWV183" s="152"/>
      <c r="AWW183" s="146"/>
      <c r="AWX183" s="113"/>
      <c r="AWY183" s="147"/>
      <c r="AWZ183" s="113"/>
      <c r="AXA183" s="148"/>
      <c r="AXB183" s="149"/>
      <c r="AXC183" s="150"/>
      <c r="AXD183" s="151"/>
      <c r="AXE183" s="152"/>
      <c r="AXF183" s="146"/>
      <c r="AXG183" s="113"/>
      <c r="AXH183" s="147"/>
      <c r="AXI183" s="113"/>
      <c r="AXJ183" s="148"/>
      <c r="AXK183" s="149"/>
      <c r="AXL183" s="150"/>
      <c r="AXM183" s="151"/>
      <c r="AXN183" s="152"/>
      <c r="AXO183" s="146"/>
      <c r="AXP183" s="113"/>
      <c r="AXQ183" s="147"/>
      <c r="AXR183" s="113"/>
      <c r="AXS183" s="148"/>
      <c r="AXT183" s="149"/>
      <c r="AXU183" s="150"/>
      <c r="AXV183" s="151"/>
      <c r="AXW183" s="152"/>
      <c r="AXX183" s="146"/>
      <c r="AXY183" s="113"/>
      <c r="AXZ183" s="147"/>
      <c r="AYA183" s="113"/>
      <c r="AYB183" s="148"/>
      <c r="AYC183" s="149"/>
      <c r="AYD183" s="150"/>
      <c r="AYE183" s="151"/>
      <c r="AYF183" s="152"/>
      <c r="AYG183" s="146"/>
      <c r="AYH183" s="113"/>
      <c r="AYI183" s="147"/>
      <c r="AYJ183" s="113"/>
      <c r="AYK183" s="148"/>
      <c r="AYL183" s="149"/>
      <c r="AYM183" s="150"/>
      <c r="AYN183" s="151"/>
      <c r="AYO183" s="152"/>
      <c r="AYP183" s="146"/>
      <c r="AYQ183" s="113"/>
      <c r="AYR183" s="147"/>
      <c r="AYS183" s="113"/>
      <c r="AYT183" s="148"/>
      <c r="AYU183" s="149"/>
      <c r="AYV183" s="150"/>
      <c r="AYW183" s="151"/>
      <c r="AYX183" s="152"/>
      <c r="AYY183" s="146"/>
      <c r="AYZ183" s="113"/>
      <c r="AZA183" s="147"/>
      <c r="AZB183" s="113"/>
      <c r="AZC183" s="148"/>
      <c r="AZD183" s="149"/>
      <c r="AZE183" s="150"/>
      <c r="AZF183" s="151"/>
      <c r="AZG183" s="152"/>
      <c r="AZH183" s="146"/>
      <c r="AZI183" s="113"/>
      <c r="AZJ183" s="147"/>
      <c r="AZK183" s="113"/>
      <c r="AZL183" s="148"/>
      <c r="AZM183" s="149"/>
      <c r="AZN183" s="150"/>
      <c r="AZO183" s="151"/>
      <c r="AZP183" s="152"/>
      <c r="AZQ183" s="146"/>
      <c r="AZR183" s="113"/>
      <c r="AZS183" s="147"/>
      <c r="AZT183" s="113"/>
      <c r="AZU183" s="148"/>
      <c r="AZV183" s="149"/>
      <c r="AZW183" s="150"/>
      <c r="AZX183" s="151"/>
      <c r="AZY183" s="152"/>
      <c r="AZZ183" s="146"/>
      <c r="BAA183" s="113"/>
      <c r="BAB183" s="147"/>
      <c r="BAC183" s="113"/>
      <c r="BAD183" s="148"/>
      <c r="BAE183" s="149"/>
      <c r="BAF183" s="150"/>
      <c r="BAG183" s="151"/>
      <c r="BAH183" s="152"/>
      <c r="BAI183" s="146"/>
      <c r="BAJ183" s="113"/>
      <c r="BAK183" s="147"/>
      <c r="BAL183" s="113"/>
      <c r="BAM183" s="148"/>
      <c r="BAN183" s="149"/>
      <c r="BAO183" s="150"/>
      <c r="BAP183" s="151"/>
      <c r="BAQ183" s="152"/>
      <c r="BAR183" s="146"/>
      <c r="BAS183" s="113"/>
      <c r="BAT183" s="147"/>
      <c r="BAU183" s="113"/>
      <c r="BAV183" s="148"/>
      <c r="BAW183" s="149"/>
      <c r="BAX183" s="150"/>
      <c r="BAY183" s="151"/>
      <c r="BAZ183" s="152"/>
      <c r="BBA183" s="146"/>
      <c r="BBB183" s="113"/>
      <c r="BBC183" s="147"/>
      <c r="BBD183" s="113"/>
      <c r="BBE183" s="148"/>
      <c r="BBF183" s="149"/>
      <c r="BBG183" s="150"/>
      <c r="BBH183" s="151"/>
      <c r="BBI183" s="152"/>
      <c r="BBJ183" s="146"/>
      <c r="BBK183" s="113"/>
      <c r="BBL183" s="147"/>
      <c r="BBM183" s="113"/>
      <c r="BBN183" s="148"/>
      <c r="BBO183" s="149"/>
      <c r="BBP183" s="150"/>
      <c r="BBQ183" s="151"/>
      <c r="BBR183" s="152"/>
      <c r="BBS183" s="146"/>
      <c r="BBT183" s="113"/>
      <c r="BBU183" s="147"/>
      <c r="BBV183" s="113"/>
      <c r="BBW183" s="148"/>
      <c r="BBX183" s="149"/>
      <c r="BBY183" s="150"/>
      <c r="BBZ183" s="151"/>
      <c r="BCA183" s="152"/>
      <c r="BCB183" s="146"/>
      <c r="BCC183" s="113"/>
      <c r="BCD183" s="147"/>
      <c r="BCE183" s="113"/>
      <c r="BCF183" s="148"/>
      <c r="BCG183" s="149"/>
      <c r="BCH183" s="150"/>
      <c r="BCI183" s="151"/>
      <c r="BCJ183" s="152"/>
      <c r="BCK183" s="146"/>
      <c r="BCL183" s="113"/>
      <c r="BCM183" s="147"/>
      <c r="BCN183" s="113"/>
      <c r="BCO183" s="148"/>
      <c r="BCP183" s="149"/>
      <c r="BCQ183" s="150"/>
      <c r="BCR183" s="151"/>
      <c r="BCS183" s="152"/>
      <c r="BCT183" s="146"/>
      <c r="BCU183" s="113"/>
      <c r="BCV183" s="147"/>
      <c r="BCW183" s="113"/>
      <c r="BCX183" s="148"/>
      <c r="BCY183" s="149"/>
      <c r="BCZ183" s="150"/>
      <c r="BDA183" s="151"/>
      <c r="BDB183" s="152"/>
      <c r="BDC183" s="146"/>
      <c r="BDD183" s="113"/>
      <c r="BDE183" s="147"/>
      <c r="BDF183" s="113"/>
      <c r="BDG183" s="148"/>
      <c r="BDH183" s="149"/>
      <c r="BDI183" s="150"/>
      <c r="BDJ183" s="151"/>
      <c r="BDK183" s="152"/>
      <c r="BDL183" s="146"/>
      <c r="BDM183" s="113"/>
      <c r="BDN183" s="147"/>
      <c r="BDO183" s="113"/>
      <c r="BDP183" s="148"/>
      <c r="BDQ183" s="149"/>
      <c r="BDR183" s="150"/>
      <c r="BDS183" s="151"/>
      <c r="BDT183" s="152"/>
      <c r="BDU183" s="146"/>
      <c r="BDV183" s="113"/>
      <c r="BDW183" s="147"/>
      <c r="BDX183" s="113"/>
      <c r="BDY183" s="148"/>
      <c r="BDZ183" s="149"/>
      <c r="BEA183" s="150"/>
      <c r="BEB183" s="151"/>
      <c r="BEC183" s="152"/>
      <c r="BED183" s="146"/>
      <c r="BEE183" s="113"/>
      <c r="BEF183" s="147"/>
      <c r="BEG183" s="113"/>
      <c r="BEH183" s="148"/>
      <c r="BEI183" s="149"/>
      <c r="BEJ183" s="150"/>
      <c r="BEK183" s="151"/>
      <c r="BEL183" s="152"/>
      <c r="BEM183" s="146"/>
      <c r="BEN183" s="113"/>
      <c r="BEO183" s="147"/>
      <c r="BEP183" s="113"/>
      <c r="BEQ183" s="148"/>
      <c r="BER183" s="149"/>
      <c r="BES183" s="150"/>
      <c r="BET183" s="151"/>
      <c r="BEU183" s="152"/>
      <c r="BEV183" s="146"/>
      <c r="BEW183" s="113"/>
      <c r="BEX183" s="147"/>
      <c r="BEY183" s="113"/>
      <c r="BEZ183" s="148"/>
      <c r="BFA183" s="149"/>
      <c r="BFB183" s="150"/>
      <c r="BFC183" s="151"/>
      <c r="BFD183" s="152"/>
      <c r="BFE183" s="146"/>
      <c r="BFF183" s="113"/>
      <c r="BFG183" s="147"/>
      <c r="BFH183" s="113"/>
      <c r="BFI183" s="148"/>
      <c r="BFJ183" s="149"/>
      <c r="BFK183" s="150"/>
      <c r="BFL183" s="151"/>
      <c r="BFM183" s="152"/>
      <c r="BFN183" s="146"/>
      <c r="BFO183" s="113"/>
      <c r="BFP183" s="147"/>
      <c r="BFQ183" s="113"/>
      <c r="BFR183" s="148"/>
      <c r="BFS183" s="149"/>
      <c r="BFT183" s="150"/>
      <c r="BFU183" s="151"/>
      <c r="BFV183" s="152"/>
      <c r="BFW183" s="146"/>
      <c r="BFX183" s="113"/>
      <c r="BFY183" s="147"/>
      <c r="BFZ183" s="113"/>
      <c r="BGA183" s="148"/>
      <c r="BGB183" s="149"/>
      <c r="BGC183" s="150"/>
      <c r="BGD183" s="151"/>
      <c r="BGE183" s="152"/>
      <c r="BGF183" s="146"/>
      <c r="BGG183" s="113"/>
      <c r="BGH183" s="147"/>
      <c r="BGI183" s="113"/>
      <c r="BGJ183" s="148"/>
      <c r="BGK183" s="149"/>
      <c r="BGL183" s="150"/>
      <c r="BGM183" s="151"/>
      <c r="BGN183" s="152"/>
      <c r="BGO183" s="146"/>
      <c r="BGP183" s="113"/>
      <c r="BGQ183" s="147"/>
      <c r="BGR183" s="113"/>
      <c r="BGS183" s="148"/>
      <c r="BGT183" s="149"/>
      <c r="BGU183" s="150"/>
      <c r="BGV183" s="151"/>
      <c r="BGW183" s="152"/>
      <c r="BGX183" s="146"/>
      <c r="BGY183" s="113"/>
      <c r="BGZ183" s="147"/>
      <c r="BHA183" s="113"/>
      <c r="BHB183" s="148"/>
      <c r="BHC183" s="149"/>
      <c r="BHD183" s="150"/>
      <c r="BHE183" s="151"/>
      <c r="BHF183" s="152"/>
      <c r="BHG183" s="146"/>
      <c r="BHH183" s="113"/>
      <c r="BHI183" s="147"/>
      <c r="BHJ183" s="113"/>
      <c r="BHK183" s="148"/>
      <c r="BHL183" s="149"/>
      <c r="BHM183" s="150"/>
      <c r="BHN183" s="151"/>
      <c r="BHO183" s="152"/>
      <c r="BHP183" s="146"/>
      <c r="BHQ183" s="113"/>
      <c r="BHR183" s="147"/>
      <c r="BHS183" s="113"/>
      <c r="BHT183" s="148"/>
      <c r="BHU183" s="149"/>
      <c r="BHV183" s="150"/>
      <c r="BHW183" s="151"/>
      <c r="BHX183" s="152"/>
      <c r="BHY183" s="146"/>
      <c r="BHZ183" s="113"/>
      <c r="BIA183" s="147"/>
      <c r="BIB183" s="113"/>
      <c r="BIC183" s="148"/>
      <c r="BID183" s="149"/>
      <c r="BIE183" s="150"/>
      <c r="BIF183" s="151"/>
      <c r="BIG183" s="152"/>
      <c r="BIH183" s="146"/>
      <c r="BII183" s="113"/>
      <c r="BIJ183" s="147"/>
      <c r="BIK183" s="113"/>
      <c r="BIL183" s="148"/>
      <c r="BIM183" s="149"/>
      <c r="BIN183" s="150"/>
      <c r="BIO183" s="151"/>
      <c r="BIP183" s="152"/>
      <c r="BIQ183" s="146"/>
      <c r="BIR183" s="113"/>
      <c r="BIS183" s="147"/>
      <c r="BIT183" s="113"/>
      <c r="BIU183" s="148"/>
      <c r="BIV183" s="149"/>
      <c r="BIW183" s="150"/>
      <c r="BIX183" s="151"/>
      <c r="BIY183" s="152"/>
      <c r="BIZ183" s="146"/>
      <c r="BJA183" s="113"/>
      <c r="BJB183" s="147"/>
      <c r="BJC183" s="113"/>
      <c r="BJD183" s="148"/>
      <c r="BJE183" s="149"/>
      <c r="BJF183" s="150"/>
      <c r="BJG183" s="151"/>
      <c r="BJH183" s="152"/>
      <c r="BJI183" s="146"/>
      <c r="BJJ183" s="113"/>
      <c r="BJK183" s="147"/>
      <c r="BJL183" s="113"/>
      <c r="BJM183" s="148"/>
      <c r="BJN183" s="149"/>
      <c r="BJO183" s="150"/>
      <c r="BJP183" s="151"/>
      <c r="BJQ183" s="152"/>
      <c r="BJR183" s="146"/>
      <c r="BJS183" s="113"/>
      <c r="BJT183" s="147"/>
      <c r="BJU183" s="113"/>
      <c r="BJV183" s="148"/>
      <c r="BJW183" s="149"/>
      <c r="BJX183" s="150"/>
      <c r="BJY183" s="151"/>
      <c r="BJZ183" s="152"/>
      <c r="BKA183" s="146"/>
      <c r="BKB183" s="113"/>
      <c r="BKC183" s="147"/>
      <c r="BKD183" s="113"/>
      <c r="BKE183" s="148"/>
      <c r="BKF183" s="149"/>
      <c r="BKG183" s="150"/>
      <c r="BKH183" s="151"/>
      <c r="BKI183" s="152"/>
      <c r="BKJ183" s="146"/>
      <c r="BKK183" s="113"/>
      <c r="BKL183" s="147"/>
      <c r="BKM183" s="113"/>
      <c r="BKN183" s="148"/>
      <c r="BKO183" s="149"/>
      <c r="BKP183" s="150"/>
      <c r="BKQ183" s="151"/>
      <c r="BKR183" s="152"/>
      <c r="BKS183" s="146"/>
      <c r="BKT183" s="113"/>
      <c r="BKU183" s="147"/>
      <c r="BKV183" s="113"/>
      <c r="BKW183" s="148"/>
      <c r="BKX183" s="149"/>
      <c r="BKY183" s="150"/>
      <c r="BKZ183" s="151"/>
      <c r="BLA183" s="152"/>
      <c r="BLB183" s="146"/>
      <c r="BLC183" s="113"/>
      <c r="BLD183" s="147"/>
      <c r="BLE183" s="113"/>
      <c r="BLF183" s="148"/>
      <c r="BLG183" s="149"/>
      <c r="BLH183" s="150"/>
      <c r="BLI183" s="151"/>
      <c r="BLJ183" s="152"/>
      <c r="BLK183" s="146"/>
      <c r="BLL183" s="113"/>
      <c r="BLM183" s="147"/>
      <c r="BLN183" s="113"/>
      <c r="BLO183" s="148"/>
      <c r="BLP183" s="149"/>
      <c r="BLQ183" s="150"/>
      <c r="BLR183" s="151"/>
      <c r="BLS183" s="152"/>
      <c r="BLT183" s="146"/>
      <c r="BLU183" s="113"/>
      <c r="BLV183" s="147"/>
      <c r="BLW183" s="113"/>
      <c r="BLX183" s="148"/>
      <c r="BLY183" s="149"/>
      <c r="BLZ183" s="150"/>
      <c r="BMA183" s="151"/>
      <c r="BMB183" s="152"/>
      <c r="BMC183" s="146"/>
      <c r="BMD183" s="113"/>
      <c r="BME183" s="147"/>
      <c r="BMF183" s="113"/>
      <c r="BMG183" s="148"/>
      <c r="BMH183" s="149"/>
      <c r="BMI183" s="150"/>
      <c r="BMJ183" s="151"/>
      <c r="BMK183" s="152"/>
      <c r="BML183" s="146"/>
      <c r="BMM183" s="113"/>
      <c r="BMN183" s="147"/>
      <c r="BMO183" s="113"/>
      <c r="BMP183" s="148"/>
      <c r="BMQ183" s="149"/>
      <c r="BMR183" s="150"/>
      <c r="BMS183" s="151"/>
      <c r="BMT183" s="152"/>
      <c r="BMU183" s="146"/>
      <c r="BMV183" s="113"/>
      <c r="BMW183" s="147"/>
      <c r="BMX183" s="113"/>
      <c r="BMY183" s="148"/>
      <c r="BMZ183" s="149"/>
      <c r="BNA183" s="150"/>
      <c r="BNB183" s="151"/>
      <c r="BNC183" s="152"/>
      <c r="BND183" s="146"/>
      <c r="BNE183" s="113"/>
      <c r="BNF183" s="147"/>
      <c r="BNG183" s="113"/>
      <c r="BNH183" s="148"/>
      <c r="BNI183" s="149"/>
      <c r="BNJ183" s="150"/>
      <c r="BNK183" s="151"/>
      <c r="BNL183" s="152"/>
      <c r="BNM183" s="146"/>
      <c r="BNN183" s="113"/>
      <c r="BNO183" s="147"/>
      <c r="BNP183" s="113"/>
      <c r="BNQ183" s="148"/>
      <c r="BNR183" s="149"/>
      <c r="BNS183" s="150"/>
      <c r="BNT183" s="151"/>
      <c r="BNU183" s="152"/>
      <c r="BNV183" s="146"/>
      <c r="BNW183" s="113"/>
      <c r="BNX183" s="147"/>
      <c r="BNY183" s="113"/>
      <c r="BNZ183" s="148"/>
      <c r="BOA183" s="149"/>
      <c r="BOB183" s="150"/>
      <c r="BOC183" s="151"/>
      <c r="BOD183" s="152"/>
      <c r="BOE183" s="146"/>
      <c r="BOF183" s="113"/>
      <c r="BOG183" s="147"/>
      <c r="BOH183" s="113"/>
      <c r="BOI183" s="148"/>
      <c r="BOJ183" s="149"/>
      <c r="BOK183" s="150"/>
      <c r="BOL183" s="151"/>
      <c r="BOM183" s="152"/>
      <c r="BON183" s="146"/>
      <c r="BOO183" s="113"/>
      <c r="BOP183" s="147"/>
      <c r="BOQ183" s="113"/>
      <c r="BOR183" s="148"/>
      <c r="BOS183" s="149"/>
      <c r="BOT183" s="150"/>
      <c r="BOU183" s="151"/>
      <c r="BOV183" s="152"/>
      <c r="BOW183" s="146"/>
      <c r="BOX183" s="113"/>
      <c r="BOY183" s="147"/>
      <c r="BOZ183" s="113"/>
      <c r="BPA183" s="148"/>
      <c r="BPB183" s="149"/>
      <c r="BPC183" s="150"/>
      <c r="BPD183" s="151"/>
      <c r="BPE183" s="152"/>
      <c r="BPF183" s="146"/>
      <c r="BPG183" s="113"/>
      <c r="BPH183" s="147"/>
      <c r="BPI183" s="113"/>
      <c r="BPJ183" s="148"/>
      <c r="BPK183" s="149"/>
      <c r="BPL183" s="150"/>
      <c r="BPM183" s="151"/>
      <c r="BPN183" s="152"/>
      <c r="BPO183" s="146"/>
      <c r="BPP183" s="113"/>
      <c r="BPQ183" s="147"/>
      <c r="BPR183" s="113"/>
      <c r="BPS183" s="148"/>
      <c r="BPT183" s="149"/>
      <c r="BPU183" s="150"/>
      <c r="BPV183" s="151"/>
      <c r="BPW183" s="152"/>
      <c r="BPX183" s="146"/>
      <c r="BPY183" s="113"/>
      <c r="BPZ183" s="147"/>
      <c r="BQA183" s="113"/>
      <c r="BQB183" s="148"/>
      <c r="BQC183" s="149"/>
      <c r="BQD183" s="150"/>
      <c r="BQE183" s="151"/>
      <c r="BQF183" s="152"/>
      <c r="BQG183" s="146"/>
      <c r="BQH183" s="113"/>
      <c r="BQI183" s="147"/>
      <c r="BQJ183" s="113"/>
      <c r="BQK183" s="148"/>
      <c r="BQL183" s="149"/>
      <c r="BQM183" s="150"/>
      <c r="BQN183" s="151"/>
      <c r="BQO183" s="152"/>
      <c r="BQP183" s="146"/>
      <c r="BQQ183" s="113"/>
      <c r="BQR183" s="147"/>
      <c r="BQS183" s="113"/>
      <c r="BQT183" s="148"/>
      <c r="BQU183" s="149"/>
      <c r="BQV183" s="150"/>
      <c r="BQW183" s="151"/>
      <c r="BQX183" s="152"/>
      <c r="BQY183" s="146"/>
      <c r="BQZ183" s="113"/>
      <c r="BRA183" s="147"/>
      <c r="BRB183" s="113"/>
      <c r="BRC183" s="148"/>
      <c r="BRD183" s="149"/>
      <c r="BRE183" s="150"/>
      <c r="BRF183" s="151"/>
      <c r="BRG183" s="152"/>
      <c r="BRH183" s="146"/>
      <c r="BRI183" s="113"/>
      <c r="BRJ183" s="147"/>
      <c r="BRK183" s="113"/>
      <c r="BRL183" s="148"/>
      <c r="BRM183" s="149"/>
      <c r="BRN183" s="150"/>
      <c r="BRO183" s="151"/>
      <c r="BRP183" s="152"/>
      <c r="BRQ183" s="146"/>
      <c r="BRR183" s="113"/>
      <c r="BRS183" s="147"/>
      <c r="BRT183" s="113"/>
      <c r="BRU183" s="148"/>
      <c r="BRV183" s="149"/>
      <c r="BRW183" s="150"/>
      <c r="BRX183" s="151"/>
      <c r="BRY183" s="152"/>
      <c r="BRZ183" s="146"/>
      <c r="BSA183" s="113"/>
      <c r="BSB183" s="147"/>
      <c r="BSC183" s="113"/>
      <c r="BSD183" s="148"/>
      <c r="BSE183" s="149"/>
      <c r="BSF183" s="150"/>
      <c r="BSG183" s="151"/>
      <c r="BSH183" s="152"/>
      <c r="BSI183" s="146"/>
      <c r="BSJ183" s="113"/>
      <c r="BSK183" s="147"/>
      <c r="BSL183" s="113"/>
      <c r="BSM183" s="148"/>
      <c r="BSN183" s="149"/>
      <c r="BSO183" s="150"/>
      <c r="BSP183" s="151"/>
      <c r="BSQ183" s="152"/>
      <c r="BSR183" s="146"/>
      <c r="BSS183" s="113"/>
      <c r="BST183" s="147"/>
      <c r="BSU183" s="113"/>
      <c r="BSV183" s="148"/>
      <c r="BSW183" s="149"/>
      <c r="BSX183" s="150"/>
      <c r="BSY183" s="151"/>
      <c r="BSZ183" s="152"/>
      <c r="BTA183" s="146"/>
      <c r="BTB183" s="113"/>
      <c r="BTC183" s="147"/>
      <c r="BTD183" s="113"/>
      <c r="BTE183" s="148"/>
      <c r="BTF183" s="149"/>
      <c r="BTG183" s="150"/>
      <c r="BTH183" s="151"/>
      <c r="BTI183" s="152"/>
      <c r="BTJ183" s="146"/>
      <c r="BTK183" s="113"/>
      <c r="BTL183" s="147"/>
      <c r="BTM183" s="113"/>
      <c r="BTN183" s="148"/>
      <c r="BTO183" s="149"/>
      <c r="BTP183" s="150"/>
      <c r="BTQ183" s="151"/>
      <c r="BTR183" s="152"/>
      <c r="BTS183" s="146"/>
      <c r="BTT183" s="113"/>
      <c r="BTU183" s="147"/>
      <c r="BTV183" s="113"/>
      <c r="BTW183" s="148"/>
      <c r="BTX183" s="149"/>
      <c r="BTY183" s="150"/>
      <c r="BTZ183" s="151"/>
      <c r="BUA183" s="152"/>
      <c r="BUB183" s="146"/>
      <c r="BUC183" s="113"/>
      <c r="BUD183" s="147"/>
      <c r="BUE183" s="113"/>
      <c r="BUF183" s="148"/>
      <c r="BUG183" s="149"/>
      <c r="BUH183" s="150"/>
      <c r="BUI183" s="151"/>
      <c r="BUJ183" s="152"/>
      <c r="BUK183" s="146"/>
      <c r="BUL183" s="113"/>
      <c r="BUM183" s="147"/>
      <c r="BUN183" s="113"/>
      <c r="BUO183" s="148"/>
      <c r="BUP183" s="149"/>
      <c r="BUQ183" s="150"/>
      <c r="BUR183" s="151"/>
      <c r="BUS183" s="152"/>
      <c r="BUT183" s="146"/>
      <c r="BUU183" s="113"/>
      <c r="BUV183" s="147"/>
      <c r="BUW183" s="113"/>
      <c r="BUX183" s="148"/>
      <c r="BUY183" s="149"/>
      <c r="BUZ183" s="150"/>
      <c r="BVA183" s="151"/>
      <c r="BVB183" s="152"/>
      <c r="BVC183" s="146"/>
      <c r="BVD183" s="113"/>
      <c r="BVE183" s="147"/>
      <c r="BVF183" s="113"/>
      <c r="BVG183" s="148"/>
      <c r="BVH183" s="149"/>
      <c r="BVI183" s="150"/>
      <c r="BVJ183" s="151"/>
      <c r="BVK183" s="152"/>
      <c r="BVL183" s="146"/>
      <c r="BVM183" s="113"/>
      <c r="BVN183" s="147"/>
      <c r="BVO183" s="113"/>
      <c r="BVP183" s="148"/>
      <c r="BVQ183" s="149"/>
      <c r="BVR183" s="150"/>
      <c r="BVS183" s="151"/>
      <c r="BVT183" s="152"/>
      <c r="BVU183" s="146"/>
      <c r="BVV183" s="113"/>
      <c r="BVW183" s="147"/>
      <c r="BVX183" s="113"/>
      <c r="BVY183" s="148"/>
      <c r="BVZ183" s="149"/>
      <c r="BWA183" s="150"/>
      <c r="BWB183" s="151"/>
      <c r="BWC183" s="152"/>
      <c r="BWD183" s="146"/>
      <c r="BWE183" s="113"/>
      <c r="BWF183" s="147"/>
      <c r="BWG183" s="113"/>
      <c r="BWH183" s="148"/>
      <c r="BWI183" s="149"/>
      <c r="BWJ183" s="150"/>
      <c r="BWK183" s="151"/>
      <c r="BWL183" s="152"/>
      <c r="BWM183" s="146"/>
      <c r="BWN183" s="113"/>
      <c r="BWO183" s="147"/>
      <c r="BWP183" s="113"/>
      <c r="BWQ183" s="148"/>
      <c r="BWR183" s="149"/>
      <c r="BWS183" s="150"/>
      <c r="BWT183" s="151"/>
      <c r="BWU183" s="152"/>
      <c r="BWV183" s="146"/>
      <c r="BWW183" s="113"/>
      <c r="BWX183" s="147"/>
      <c r="BWY183" s="113"/>
      <c r="BWZ183" s="148"/>
      <c r="BXA183" s="149"/>
      <c r="BXB183" s="150"/>
      <c r="BXC183" s="151"/>
      <c r="BXD183" s="152"/>
      <c r="BXE183" s="146"/>
      <c r="BXF183" s="113"/>
      <c r="BXG183" s="147"/>
      <c r="BXH183" s="113"/>
      <c r="BXI183" s="148"/>
      <c r="BXJ183" s="149"/>
      <c r="BXK183" s="150"/>
      <c r="BXL183" s="151"/>
      <c r="BXM183" s="152"/>
      <c r="BXN183" s="146"/>
      <c r="BXO183" s="113"/>
      <c r="BXP183" s="147"/>
      <c r="BXQ183" s="113"/>
      <c r="BXR183" s="148"/>
      <c r="BXS183" s="149"/>
      <c r="BXT183" s="150"/>
      <c r="BXU183" s="151"/>
      <c r="BXV183" s="152"/>
      <c r="BXW183" s="146"/>
      <c r="BXX183" s="113"/>
      <c r="BXY183" s="147"/>
      <c r="BXZ183" s="113"/>
      <c r="BYA183" s="148"/>
      <c r="BYB183" s="149"/>
      <c r="BYC183" s="150"/>
      <c r="BYD183" s="151"/>
      <c r="BYE183" s="152"/>
      <c r="BYF183" s="146"/>
      <c r="BYG183" s="113"/>
      <c r="BYH183" s="147"/>
      <c r="BYI183" s="113"/>
      <c r="BYJ183" s="148"/>
      <c r="BYK183" s="149"/>
      <c r="BYL183" s="150"/>
      <c r="BYM183" s="151"/>
      <c r="BYN183" s="152"/>
      <c r="BYO183" s="146"/>
      <c r="BYP183" s="113"/>
      <c r="BYQ183" s="147"/>
      <c r="BYR183" s="113"/>
      <c r="BYS183" s="148"/>
      <c r="BYT183" s="149"/>
      <c r="BYU183" s="150"/>
      <c r="BYV183" s="151"/>
      <c r="BYW183" s="152"/>
      <c r="BYX183" s="146"/>
      <c r="BYY183" s="113"/>
      <c r="BYZ183" s="147"/>
      <c r="BZA183" s="113"/>
      <c r="BZB183" s="148"/>
      <c r="BZC183" s="149"/>
      <c r="BZD183" s="150"/>
      <c r="BZE183" s="151"/>
      <c r="BZF183" s="152"/>
      <c r="BZG183" s="146"/>
      <c r="BZH183" s="113"/>
      <c r="BZI183" s="147"/>
      <c r="BZJ183" s="113"/>
      <c r="BZK183" s="148"/>
      <c r="BZL183" s="149"/>
      <c r="BZM183" s="150"/>
      <c r="BZN183" s="151"/>
      <c r="BZO183" s="152"/>
      <c r="BZP183" s="146"/>
      <c r="BZQ183" s="113"/>
      <c r="BZR183" s="147"/>
      <c r="BZS183" s="113"/>
      <c r="BZT183" s="148"/>
      <c r="BZU183" s="149"/>
      <c r="BZV183" s="150"/>
      <c r="BZW183" s="151"/>
      <c r="BZX183" s="152"/>
      <c r="BZY183" s="146"/>
      <c r="BZZ183" s="113"/>
      <c r="CAA183" s="147"/>
      <c r="CAB183" s="113"/>
      <c r="CAC183" s="148"/>
      <c r="CAD183" s="149"/>
      <c r="CAE183" s="150"/>
      <c r="CAF183" s="151"/>
      <c r="CAG183" s="152"/>
      <c r="CAH183" s="146"/>
      <c r="CAI183" s="113"/>
      <c r="CAJ183" s="147"/>
      <c r="CAK183" s="113"/>
      <c r="CAL183" s="148"/>
      <c r="CAM183" s="149"/>
      <c r="CAN183" s="150"/>
      <c r="CAO183" s="151"/>
      <c r="CAP183" s="152"/>
      <c r="CAQ183" s="146"/>
      <c r="CAR183" s="113"/>
      <c r="CAS183" s="147"/>
      <c r="CAT183" s="113"/>
      <c r="CAU183" s="148"/>
      <c r="CAV183" s="149"/>
      <c r="CAW183" s="150"/>
      <c r="CAX183" s="151"/>
      <c r="CAY183" s="152"/>
      <c r="CAZ183" s="146"/>
      <c r="CBA183" s="113"/>
      <c r="CBB183" s="147"/>
      <c r="CBC183" s="113"/>
      <c r="CBD183" s="148"/>
      <c r="CBE183" s="149"/>
      <c r="CBF183" s="150"/>
      <c r="CBG183" s="151"/>
      <c r="CBH183" s="152"/>
      <c r="CBI183" s="146"/>
      <c r="CBJ183" s="113"/>
      <c r="CBK183" s="147"/>
      <c r="CBL183" s="113"/>
      <c r="CBM183" s="148"/>
      <c r="CBN183" s="149"/>
      <c r="CBO183" s="150"/>
      <c r="CBP183" s="151"/>
      <c r="CBQ183" s="152"/>
      <c r="CBR183" s="146"/>
      <c r="CBS183" s="113"/>
      <c r="CBT183" s="147"/>
      <c r="CBU183" s="113"/>
      <c r="CBV183" s="148"/>
      <c r="CBW183" s="149"/>
      <c r="CBX183" s="150"/>
      <c r="CBY183" s="151"/>
      <c r="CBZ183" s="152"/>
      <c r="CCA183" s="146"/>
      <c r="CCB183" s="113"/>
      <c r="CCC183" s="147"/>
      <c r="CCD183" s="113"/>
      <c r="CCE183" s="148"/>
      <c r="CCF183" s="149"/>
      <c r="CCG183" s="150"/>
      <c r="CCH183" s="151"/>
      <c r="CCI183" s="152"/>
      <c r="CCJ183" s="146"/>
      <c r="CCK183" s="113"/>
      <c r="CCL183" s="147"/>
      <c r="CCM183" s="113"/>
      <c r="CCN183" s="148"/>
      <c r="CCO183" s="149"/>
      <c r="CCP183" s="150"/>
      <c r="CCQ183" s="151"/>
      <c r="CCR183" s="152"/>
      <c r="CCS183" s="146"/>
      <c r="CCT183" s="113"/>
      <c r="CCU183" s="147"/>
      <c r="CCV183" s="113"/>
      <c r="CCW183" s="148"/>
      <c r="CCX183" s="149"/>
      <c r="CCY183" s="150"/>
      <c r="CCZ183" s="151"/>
      <c r="CDA183" s="152"/>
      <c r="CDB183" s="146"/>
      <c r="CDC183" s="113"/>
      <c r="CDD183" s="147"/>
      <c r="CDE183" s="113"/>
      <c r="CDF183" s="148"/>
      <c r="CDG183" s="149"/>
      <c r="CDH183" s="150"/>
      <c r="CDI183" s="151"/>
      <c r="CDJ183" s="152"/>
      <c r="CDK183" s="146"/>
      <c r="CDL183" s="113"/>
      <c r="CDM183" s="147"/>
      <c r="CDN183" s="113"/>
      <c r="CDO183" s="148"/>
      <c r="CDP183" s="149"/>
      <c r="CDQ183" s="150"/>
      <c r="CDR183" s="151"/>
      <c r="CDS183" s="152"/>
      <c r="CDT183" s="146"/>
      <c r="CDU183" s="113"/>
      <c r="CDV183" s="147"/>
      <c r="CDW183" s="113"/>
      <c r="CDX183" s="148"/>
      <c r="CDY183" s="149"/>
      <c r="CDZ183" s="150"/>
      <c r="CEA183" s="151"/>
      <c r="CEB183" s="152"/>
      <c r="CEC183" s="146"/>
      <c r="CED183" s="113"/>
      <c r="CEE183" s="147"/>
      <c r="CEF183" s="113"/>
      <c r="CEG183" s="148"/>
      <c r="CEH183" s="149"/>
      <c r="CEI183" s="150"/>
      <c r="CEJ183" s="151"/>
      <c r="CEK183" s="152"/>
      <c r="CEL183" s="146"/>
      <c r="CEM183" s="113"/>
      <c r="CEN183" s="147"/>
      <c r="CEO183" s="113"/>
      <c r="CEP183" s="148"/>
      <c r="CEQ183" s="149"/>
      <c r="CER183" s="150"/>
      <c r="CES183" s="151"/>
      <c r="CET183" s="152"/>
      <c r="CEU183" s="146"/>
      <c r="CEV183" s="113"/>
      <c r="CEW183" s="147"/>
      <c r="CEX183" s="113"/>
      <c r="CEY183" s="148"/>
      <c r="CEZ183" s="149"/>
      <c r="CFA183" s="150"/>
      <c r="CFB183" s="151"/>
      <c r="CFC183" s="152"/>
      <c r="CFD183" s="146"/>
      <c r="CFE183" s="113"/>
      <c r="CFF183" s="147"/>
      <c r="CFG183" s="113"/>
      <c r="CFH183" s="148"/>
      <c r="CFI183" s="149"/>
      <c r="CFJ183" s="150"/>
      <c r="CFK183" s="151"/>
      <c r="CFL183" s="152"/>
      <c r="CFM183" s="146"/>
      <c r="CFN183" s="113"/>
      <c r="CFO183" s="147"/>
      <c r="CFP183" s="113"/>
      <c r="CFQ183" s="148"/>
      <c r="CFR183" s="149"/>
      <c r="CFS183" s="150"/>
      <c r="CFT183" s="151"/>
      <c r="CFU183" s="152"/>
      <c r="CFV183" s="146"/>
      <c r="CFW183" s="113"/>
      <c r="CFX183" s="147"/>
      <c r="CFY183" s="113"/>
      <c r="CFZ183" s="148"/>
      <c r="CGA183" s="149"/>
      <c r="CGB183" s="150"/>
      <c r="CGC183" s="151"/>
      <c r="CGD183" s="152"/>
      <c r="CGE183" s="146"/>
      <c r="CGF183" s="113"/>
      <c r="CGG183" s="147"/>
      <c r="CGH183" s="113"/>
      <c r="CGI183" s="148"/>
      <c r="CGJ183" s="149"/>
      <c r="CGK183" s="150"/>
      <c r="CGL183" s="151"/>
      <c r="CGM183" s="152"/>
      <c r="CGN183" s="146"/>
      <c r="CGO183" s="113"/>
      <c r="CGP183" s="147"/>
      <c r="CGQ183" s="113"/>
      <c r="CGR183" s="148"/>
      <c r="CGS183" s="149"/>
      <c r="CGT183" s="150"/>
      <c r="CGU183" s="151"/>
      <c r="CGV183" s="152"/>
      <c r="CGW183" s="146"/>
      <c r="CGX183" s="113"/>
      <c r="CGY183" s="147"/>
      <c r="CGZ183" s="113"/>
      <c r="CHA183" s="148"/>
      <c r="CHB183" s="149"/>
      <c r="CHC183" s="150"/>
      <c r="CHD183" s="151"/>
      <c r="CHE183" s="152"/>
      <c r="CHF183" s="146"/>
      <c r="CHG183" s="113"/>
      <c r="CHH183" s="147"/>
      <c r="CHI183" s="113"/>
      <c r="CHJ183" s="148"/>
      <c r="CHK183" s="149"/>
      <c r="CHL183" s="150"/>
      <c r="CHM183" s="151"/>
      <c r="CHN183" s="152"/>
      <c r="CHO183" s="146"/>
      <c r="CHP183" s="113"/>
      <c r="CHQ183" s="147"/>
      <c r="CHR183" s="113"/>
      <c r="CHS183" s="148"/>
      <c r="CHT183" s="149"/>
      <c r="CHU183" s="150"/>
      <c r="CHV183" s="151"/>
      <c r="CHW183" s="152"/>
      <c r="CHX183" s="146"/>
      <c r="CHY183" s="113"/>
      <c r="CHZ183" s="147"/>
      <c r="CIA183" s="113"/>
      <c r="CIB183" s="148"/>
      <c r="CIC183" s="149"/>
      <c r="CID183" s="150"/>
      <c r="CIE183" s="151"/>
      <c r="CIF183" s="152"/>
      <c r="CIG183" s="146"/>
      <c r="CIH183" s="113"/>
      <c r="CII183" s="147"/>
      <c r="CIJ183" s="113"/>
      <c r="CIK183" s="148"/>
      <c r="CIL183" s="149"/>
      <c r="CIM183" s="150"/>
      <c r="CIN183" s="151"/>
      <c r="CIO183" s="152"/>
      <c r="CIP183" s="146"/>
      <c r="CIQ183" s="113"/>
      <c r="CIR183" s="147"/>
      <c r="CIS183" s="113"/>
      <c r="CIT183" s="148"/>
      <c r="CIU183" s="149"/>
      <c r="CIV183" s="150"/>
      <c r="CIW183" s="151"/>
      <c r="CIX183" s="152"/>
      <c r="CIY183" s="146"/>
      <c r="CIZ183" s="113"/>
      <c r="CJA183" s="147"/>
      <c r="CJB183" s="113"/>
      <c r="CJC183" s="148"/>
      <c r="CJD183" s="149"/>
      <c r="CJE183" s="150"/>
      <c r="CJF183" s="151"/>
      <c r="CJG183" s="152"/>
      <c r="CJH183" s="146"/>
      <c r="CJI183" s="113"/>
      <c r="CJJ183" s="147"/>
      <c r="CJK183" s="113"/>
      <c r="CJL183" s="148"/>
      <c r="CJM183" s="149"/>
      <c r="CJN183" s="150"/>
      <c r="CJO183" s="151"/>
      <c r="CJP183" s="152"/>
      <c r="CJQ183" s="146"/>
      <c r="CJR183" s="113"/>
      <c r="CJS183" s="147"/>
      <c r="CJT183" s="113"/>
      <c r="CJU183" s="148"/>
      <c r="CJV183" s="149"/>
      <c r="CJW183" s="150"/>
      <c r="CJX183" s="151"/>
      <c r="CJY183" s="152"/>
      <c r="CJZ183" s="146"/>
      <c r="CKA183" s="113"/>
      <c r="CKB183" s="147"/>
      <c r="CKC183" s="113"/>
      <c r="CKD183" s="148"/>
      <c r="CKE183" s="149"/>
      <c r="CKF183" s="150"/>
      <c r="CKG183" s="151"/>
      <c r="CKH183" s="152"/>
      <c r="CKI183" s="146"/>
      <c r="CKJ183" s="113"/>
      <c r="CKK183" s="147"/>
      <c r="CKL183" s="113"/>
      <c r="CKM183" s="148"/>
      <c r="CKN183" s="149"/>
      <c r="CKO183" s="150"/>
      <c r="CKP183" s="151"/>
      <c r="CKQ183" s="152"/>
      <c r="CKR183" s="146"/>
      <c r="CKS183" s="113"/>
      <c r="CKT183" s="147"/>
      <c r="CKU183" s="113"/>
      <c r="CKV183" s="148"/>
      <c r="CKW183" s="149"/>
      <c r="CKX183" s="150"/>
      <c r="CKY183" s="151"/>
      <c r="CKZ183" s="152"/>
      <c r="CLA183" s="146"/>
      <c r="CLB183" s="113"/>
      <c r="CLC183" s="147"/>
      <c r="CLD183" s="113"/>
      <c r="CLE183" s="148"/>
      <c r="CLF183" s="149"/>
      <c r="CLG183" s="150"/>
      <c r="CLH183" s="151"/>
      <c r="CLI183" s="152"/>
      <c r="CLJ183" s="146"/>
      <c r="CLK183" s="113"/>
      <c r="CLL183" s="147"/>
      <c r="CLM183" s="113"/>
      <c r="CLN183" s="148"/>
      <c r="CLO183" s="149"/>
      <c r="CLP183" s="150"/>
      <c r="CLQ183" s="151"/>
      <c r="CLR183" s="152"/>
      <c r="CLS183" s="146"/>
      <c r="CLT183" s="113"/>
      <c r="CLU183" s="147"/>
      <c r="CLV183" s="113"/>
      <c r="CLW183" s="148"/>
      <c r="CLX183" s="149"/>
      <c r="CLY183" s="150"/>
      <c r="CLZ183" s="151"/>
      <c r="CMA183" s="152"/>
      <c r="CMB183" s="146"/>
      <c r="CMC183" s="113"/>
      <c r="CMD183" s="147"/>
      <c r="CME183" s="113"/>
      <c r="CMF183" s="148"/>
      <c r="CMG183" s="149"/>
      <c r="CMH183" s="150"/>
      <c r="CMI183" s="151"/>
      <c r="CMJ183" s="152"/>
      <c r="CMK183" s="146"/>
      <c r="CML183" s="113"/>
      <c r="CMM183" s="147"/>
      <c r="CMN183" s="113"/>
      <c r="CMO183" s="148"/>
      <c r="CMP183" s="149"/>
      <c r="CMQ183" s="150"/>
      <c r="CMR183" s="151"/>
      <c r="CMS183" s="152"/>
      <c r="CMT183" s="146"/>
      <c r="CMU183" s="113"/>
      <c r="CMV183" s="147"/>
      <c r="CMW183" s="113"/>
      <c r="CMX183" s="148"/>
      <c r="CMY183" s="149"/>
      <c r="CMZ183" s="150"/>
      <c r="CNA183" s="151"/>
      <c r="CNB183" s="152"/>
      <c r="CNC183" s="146"/>
      <c r="CND183" s="113"/>
      <c r="CNE183" s="147"/>
      <c r="CNF183" s="113"/>
      <c r="CNG183" s="148"/>
      <c r="CNH183" s="149"/>
      <c r="CNI183" s="150"/>
      <c r="CNJ183" s="151"/>
      <c r="CNK183" s="152"/>
      <c r="CNL183" s="146"/>
      <c r="CNM183" s="113"/>
      <c r="CNN183" s="147"/>
      <c r="CNO183" s="113"/>
      <c r="CNP183" s="148"/>
      <c r="CNQ183" s="149"/>
      <c r="CNR183" s="150"/>
      <c r="CNS183" s="151"/>
      <c r="CNT183" s="152"/>
      <c r="CNU183" s="146"/>
      <c r="CNV183" s="113"/>
      <c r="CNW183" s="147"/>
      <c r="CNX183" s="113"/>
      <c r="CNY183" s="148"/>
      <c r="CNZ183" s="149"/>
      <c r="COA183" s="150"/>
      <c r="COB183" s="151"/>
      <c r="COC183" s="152"/>
      <c r="COD183" s="146"/>
      <c r="COE183" s="113"/>
      <c r="COF183" s="147"/>
      <c r="COG183" s="113"/>
      <c r="COH183" s="148"/>
      <c r="COI183" s="149"/>
      <c r="COJ183" s="150"/>
      <c r="COK183" s="151"/>
      <c r="COL183" s="152"/>
      <c r="COM183" s="146"/>
      <c r="CON183" s="113"/>
      <c r="COO183" s="147"/>
      <c r="COP183" s="113"/>
      <c r="COQ183" s="148"/>
      <c r="COR183" s="149"/>
      <c r="COS183" s="150"/>
      <c r="COT183" s="151"/>
      <c r="COU183" s="152"/>
      <c r="COV183" s="146"/>
      <c r="COW183" s="113"/>
      <c r="COX183" s="147"/>
      <c r="COY183" s="113"/>
      <c r="COZ183" s="148"/>
      <c r="CPA183" s="149"/>
      <c r="CPB183" s="150"/>
      <c r="CPC183" s="151"/>
      <c r="CPD183" s="152"/>
      <c r="CPE183" s="146"/>
      <c r="CPF183" s="113"/>
      <c r="CPG183" s="147"/>
      <c r="CPH183" s="113"/>
      <c r="CPI183" s="148"/>
      <c r="CPJ183" s="149"/>
      <c r="CPK183" s="150"/>
      <c r="CPL183" s="151"/>
      <c r="CPM183" s="152"/>
      <c r="CPN183" s="146"/>
      <c r="CPO183" s="113"/>
      <c r="CPP183" s="147"/>
      <c r="CPQ183" s="113"/>
      <c r="CPR183" s="148"/>
      <c r="CPS183" s="149"/>
      <c r="CPT183" s="150"/>
      <c r="CPU183" s="151"/>
      <c r="CPV183" s="152"/>
      <c r="CPW183" s="146"/>
      <c r="CPX183" s="113"/>
      <c r="CPY183" s="147"/>
      <c r="CPZ183" s="113"/>
      <c r="CQA183" s="148"/>
      <c r="CQB183" s="149"/>
      <c r="CQC183" s="150"/>
      <c r="CQD183" s="151"/>
      <c r="CQE183" s="152"/>
      <c r="CQF183" s="146"/>
      <c r="CQG183" s="113"/>
      <c r="CQH183" s="147"/>
      <c r="CQI183" s="113"/>
      <c r="CQJ183" s="148"/>
      <c r="CQK183" s="149"/>
      <c r="CQL183" s="150"/>
      <c r="CQM183" s="151"/>
      <c r="CQN183" s="152"/>
      <c r="CQO183" s="146"/>
      <c r="CQP183" s="113"/>
      <c r="CQQ183" s="147"/>
      <c r="CQR183" s="113"/>
      <c r="CQS183" s="148"/>
      <c r="CQT183" s="149"/>
      <c r="CQU183" s="150"/>
      <c r="CQV183" s="151"/>
      <c r="CQW183" s="152"/>
      <c r="CQX183" s="146"/>
      <c r="CQY183" s="113"/>
      <c r="CQZ183" s="147"/>
      <c r="CRA183" s="113"/>
      <c r="CRB183" s="148"/>
      <c r="CRC183" s="149"/>
      <c r="CRD183" s="150"/>
      <c r="CRE183" s="151"/>
      <c r="CRF183" s="152"/>
      <c r="CRG183" s="146"/>
      <c r="CRH183" s="113"/>
      <c r="CRI183" s="147"/>
      <c r="CRJ183" s="113"/>
      <c r="CRK183" s="148"/>
      <c r="CRL183" s="149"/>
      <c r="CRM183" s="150"/>
      <c r="CRN183" s="151"/>
      <c r="CRO183" s="152"/>
      <c r="CRP183" s="146"/>
      <c r="CRQ183" s="113"/>
      <c r="CRR183" s="147"/>
      <c r="CRS183" s="113"/>
      <c r="CRT183" s="148"/>
      <c r="CRU183" s="149"/>
      <c r="CRV183" s="150"/>
      <c r="CRW183" s="151"/>
      <c r="CRX183" s="152"/>
      <c r="CRY183" s="146"/>
      <c r="CRZ183" s="113"/>
      <c r="CSA183" s="147"/>
      <c r="CSB183" s="113"/>
      <c r="CSC183" s="148"/>
      <c r="CSD183" s="149"/>
      <c r="CSE183" s="150"/>
      <c r="CSF183" s="151"/>
      <c r="CSG183" s="152"/>
      <c r="CSH183" s="146"/>
      <c r="CSI183" s="113"/>
      <c r="CSJ183" s="147"/>
      <c r="CSK183" s="113"/>
      <c r="CSL183" s="148"/>
      <c r="CSM183" s="149"/>
      <c r="CSN183" s="150"/>
      <c r="CSO183" s="151"/>
      <c r="CSP183" s="152"/>
      <c r="CSQ183" s="146"/>
      <c r="CSR183" s="113"/>
      <c r="CSS183" s="147"/>
      <c r="CST183" s="113"/>
      <c r="CSU183" s="148"/>
      <c r="CSV183" s="149"/>
      <c r="CSW183" s="150"/>
      <c r="CSX183" s="151"/>
      <c r="CSY183" s="152"/>
      <c r="CSZ183" s="146"/>
      <c r="CTA183" s="113"/>
      <c r="CTB183" s="147"/>
      <c r="CTC183" s="113"/>
      <c r="CTD183" s="148"/>
      <c r="CTE183" s="149"/>
      <c r="CTF183" s="150"/>
      <c r="CTG183" s="151"/>
      <c r="CTH183" s="152"/>
      <c r="CTI183" s="146"/>
      <c r="CTJ183" s="113"/>
      <c r="CTK183" s="147"/>
      <c r="CTL183" s="113"/>
      <c r="CTM183" s="148"/>
      <c r="CTN183" s="149"/>
      <c r="CTO183" s="150"/>
      <c r="CTP183" s="151"/>
      <c r="CTQ183" s="152"/>
      <c r="CTR183" s="146"/>
      <c r="CTS183" s="113"/>
      <c r="CTT183" s="147"/>
      <c r="CTU183" s="113"/>
      <c r="CTV183" s="148"/>
      <c r="CTW183" s="149"/>
      <c r="CTX183" s="150"/>
      <c r="CTY183" s="151"/>
      <c r="CTZ183" s="152"/>
      <c r="CUA183" s="146"/>
      <c r="CUB183" s="113"/>
      <c r="CUC183" s="147"/>
      <c r="CUD183" s="113"/>
      <c r="CUE183" s="148"/>
      <c r="CUF183" s="149"/>
      <c r="CUG183" s="150"/>
      <c r="CUH183" s="151"/>
      <c r="CUI183" s="152"/>
      <c r="CUJ183" s="146"/>
      <c r="CUK183" s="113"/>
      <c r="CUL183" s="147"/>
      <c r="CUM183" s="113"/>
      <c r="CUN183" s="148"/>
      <c r="CUO183" s="149"/>
      <c r="CUP183" s="150"/>
      <c r="CUQ183" s="151"/>
      <c r="CUR183" s="152"/>
      <c r="CUS183" s="146"/>
      <c r="CUT183" s="113"/>
      <c r="CUU183" s="147"/>
      <c r="CUV183" s="113"/>
      <c r="CUW183" s="148"/>
      <c r="CUX183" s="149"/>
      <c r="CUY183" s="150"/>
      <c r="CUZ183" s="151"/>
      <c r="CVA183" s="152"/>
      <c r="CVB183" s="146"/>
      <c r="CVC183" s="113"/>
      <c r="CVD183" s="147"/>
      <c r="CVE183" s="113"/>
      <c r="CVF183" s="148"/>
      <c r="CVG183" s="149"/>
      <c r="CVH183" s="150"/>
      <c r="CVI183" s="151"/>
      <c r="CVJ183" s="152"/>
      <c r="CVK183" s="146"/>
      <c r="CVL183" s="113"/>
      <c r="CVM183" s="147"/>
      <c r="CVN183" s="113"/>
      <c r="CVO183" s="148"/>
      <c r="CVP183" s="149"/>
      <c r="CVQ183" s="150"/>
      <c r="CVR183" s="151"/>
      <c r="CVS183" s="152"/>
      <c r="CVT183" s="146"/>
      <c r="CVU183" s="113"/>
      <c r="CVV183" s="147"/>
      <c r="CVW183" s="113"/>
      <c r="CVX183" s="148"/>
      <c r="CVY183" s="149"/>
      <c r="CVZ183" s="150"/>
      <c r="CWA183" s="151"/>
      <c r="CWB183" s="152"/>
      <c r="CWC183" s="146"/>
      <c r="CWD183" s="113"/>
      <c r="CWE183" s="147"/>
      <c r="CWF183" s="113"/>
      <c r="CWG183" s="148"/>
      <c r="CWH183" s="149"/>
      <c r="CWI183" s="150"/>
      <c r="CWJ183" s="151"/>
      <c r="CWK183" s="152"/>
      <c r="CWL183" s="146"/>
      <c r="CWM183" s="113"/>
      <c r="CWN183" s="147"/>
      <c r="CWO183" s="113"/>
      <c r="CWP183" s="148"/>
      <c r="CWQ183" s="149"/>
      <c r="CWR183" s="150"/>
      <c r="CWS183" s="151"/>
      <c r="CWT183" s="152"/>
      <c r="CWU183" s="146"/>
      <c r="CWV183" s="113"/>
      <c r="CWW183" s="147"/>
      <c r="CWX183" s="113"/>
      <c r="CWY183" s="148"/>
      <c r="CWZ183" s="149"/>
      <c r="CXA183" s="150"/>
      <c r="CXB183" s="151"/>
      <c r="CXC183" s="152"/>
      <c r="CXD183" s="146"/>
      <c r="CXE183" s="113"/>
      <c r="CXF183" s="147"/>
      <c r="CXG183" s="113"/>
      <c r="CXH183" s="148"/>
      <c r="CXI183" s="149"/>
      <c r="CXJ183" s="150"/>
      <c r="CXK183" s="151"/>
      <c r="CXL183" s="152"/>
      <c r="CXM183" s="146"/>
      <c r="CXN183" s="113"/>
      <c r="CXO183" s="147"/>
      <c r="CXP183" s="113"/>
      <c r="CXQ183" s="148"/>
      <c r="CXR183" s="149"/>
      <c r="CXS183" s="150"/>
      <c r="CXT183" s="151"/>
      <c r="CXU183" s="152"/>
      <c r="CXV183" s="146"/>
      <c r="CXW183" s="113"/>
      <c r="CXX183" s="147"/>
      <c r="CXY183" s="113"/>
      <c r="CXZ183" s="148"/>
      <c r="CYA183" s="149"/>
      <c r="CYB183" s="150"/>
      <c r="CYC183" s="151"/>
      <c r="CYD183" s="152"/>
      <c r="CYE183" s="146"/>
      <c r="CYF183" s="113"/>
      <c r="CYG183" s="147"/>
      <c r="CYH183" s="113"/>
      <c r="CYI183" s="148"/>
      <c r="CYJ183" s="149"/>
      <c r="CYK183" s="150"/>
      <c r="CYL183" s="151"/>
      <c r="CYM183" s="152"/>
      <c r="CYN183" s="146"/>
      <c r="CYO183" s="113"/>
      <c r="CYP183" s="147"/>
      <c r="CYQ183" s="113"/>
      <c r="CYR183" s="148"/>
      <c r="CYS183" s="149"/>
      <c r="CYT183" s="150"/>
      <c r="CYU183" s="151"/>
      <c r="CYV183" s="152"/>
      <c r="CYW183" s="146"/>
      <c r="CYX183" s="113"/>
      <c r="CYY183" s="147"/>
      <c r="CYZ183" s="113"/>
      <c r="CZA183" s="148"/>
      <c r="CZB183" s="149"/>
      <c r="CZC183" s="150"/>
      <c r="CZD183" s="151"/>
      <c r="CZE183" s="152"/>
      <c r="CZF183" s="146"/>
      <c r="CZG183" s="113"/>
      <c r="CZH183" s="147"/>
      <c r="CZI183" s="113"/>
      <c r="CZJ183" s="148"/>
      <c r="CZK183" s="149"/>
      <c r="CZL183" s="150"/>
      <c r="CZM183" s="151"/>
      <c r="CZN183" s="152"/>
      <c r="CZO183" s="146"/>
      <c r="CZP183" s="113"/>
      <c r="CZQ183" s="147"/>
      <c r="CZR183" s="113"/>
      <c r="CZS183" s="148"/>
      <c r="CZT183" s="149"/>
      <c r="CZU183" s="150"/>
      <c r="CZV183" s="151"/>
      <c r="CZW183" s="152"/>
      <c r="CZX183" s="146"/>
      <c r="CZY183" s="113"/>
      <c r="CZZ183" s="147"/>
      <c r="DAA183" s="113"/>
      <c r="DAB183" s="148"/>
      <c r="DAC183" s="149"/>
      <c r="DAD183" s="150"/>
      <c r="DAE183" s="151"/>
      <c r="DAF183" s="152"/>
      <c r="DAG183" s="146"/>
      <c r="DAH183" s="113"/>
      <c r="DAI183" s="147"/>
      <c r="DAJ183" s="113"/>
      <c r="DAK183" s="148"/>
      <c r="DAL183" s="149"/>
      <c r="DAM183" s="150"/>
      <c r="DAN183" s="151"/>
      <c r="DAO183" s="152"/>
      <c r="DAP183" s="146"/>
      <c r="DAQ183" s="113"/>
      <c r="DAR183" s="147"/>
      <c r="DAS183" s="113"/>
      <c r="DAT183" s="148"/>
      <c r="DAU183" s="149"/>
      <c r="DAV183" s="150"/>
      <c r="DAW183" s="151"/>
      <c r="DAX183" s="152"/>
      <c r="DAY183" s="146"/>
      <c r="DAZ183" s="113"/>
      <c r="DBA183" s="147"/>
      <c r="DBB183" s="113"/>
      <c r="DBC183" s="148"/>
      <c r="DBD183" s="149"/>
      <c r="DBE183" s="150"/>
      <c r="DBF183" s="151"/>
      <c r="DBG183" s="152"/>
      <c r="DBH183" s="146"/>
      <c r="DBI183" s="113"/>
      <c r="DBJ183" s="147"/>
      <c r="DBK183" s="113"/>
      <c r="DBL183" s="148"/>
      <c r="DBM183" s="149"/>
      <c r="DBN183" s="150"/>
      <c r="DBO183" s="151"/>
      <c r="DBP183" s="152"/>
      <c r="DBQ183" s="146"/>
      <c r="DBR183" s="113"/>
      <c r="DBS183" s="147"/>
      <c r="DBT183" s="113"/>
      <c r="DBU183" s="148"/>
      <c r="DBV183" s="149"/>
      <c r="DBW183" s="150"/>
      <c r="DBX183" s="151"/>
      <c r="DBY183" s="152"/>
      <c r="DBZ183" s="146"/>
      <c r="DCA183" s="113"/>
      <c r="DCB183" s="147"/>
      <c r="DCC183" s="113"/>
      <c r="DCD183" s="148"/>
      <c r="DCE183" s="149"/>
      <c r="DCF183" s="150"/>
      <c r="DCG183" s="151"/>
      <c r="DCH183" s="152"/>
      <c r="DCI183" s="146"/>
      <c r="DCJ183" s="113"/>
      <c r="DCK183" s="147"/>
      <c r="DCL183" s="113"/>
      <c r="DCM183" s="148"/>
      <c r="DCN183" s="149"/>
      <c r="DCO183" s="150"/>
      <c r="DCP183" s="151"/>
      <c r="DCQ183" s="152"/>
      <c r="DCR183" s="146"/>
      <c r="DCS183" s="113"/>
      <c r="DCT183" s="147"/>
      <c r="DCU183" s="113"/>
      <c r="DCV183" s="148"/>
      <c r="DCW183" s="149"/>
      <c r="DCX183" s="150"/>
      <c r="DCY183" s="151"/>
      <c r="DCZ183" s="152"/>
      <c r="DDA183" s="146"/>
      <c r="DDB183" s="113"/>
      <c r="DDC183" s="147"/>
      <c r="DDD183" s="113"/>
      <c r="DDE183" s="148"/>
      <c r="DDF183" s="149"/>
      <c r="DDG183" s="150"/>
      <c r="DDH183" s="151"/>
      <c r="DDI183" s="152"/>
      <c r="DDJ183" s="146"/>
      <c r="DDK183" s="113"/>
      <c r="DDL183" s="147"/>
      <c r="DDM183" s="113"/>
      <c r="DDN183" s="148"/>
      <c r="DDO183" s="149"/>
      <c r="DDP183" s="150"/>
      <c r="DDQ183" s="151"/>
      <c r="DDR183" s="152"/>
      <c r="DDS183" s="146"/>
      <c r="DDT183" s="113"/>
      <c r="DDU183" s="147"/>
      <c r="DDV183" s="113"/>
      <c r="DDW183" s="148"/>
      <c r="DDX183" s="149"/>
      <c r="DDY183" s="150"/>
      <c r="DDZ183" s="151"/>
      <c r="DEA183" s="152"/>
      <c r="DEB183" s="146"/>
      <c r="DEC183" s="113"/>
      <c r="DED183" s="147"/>
      <c r="DEE183" s="113"/>
      <c r="DEF183" s="148"/>
      <c r="DEG183" s="149"/>
      <c r="DEH183" s="150"/>
      <c r="DEI183" s="151"/>
      <c r="DEJ183" s="152"/>
      <c r="DEK183" s="146"/>
      <c r="DEL183" s="113"/>
      <c r="DEM183" s="147"/>
      <c r="DEN183" s="113"/>
      <c r="DEO183" s="148"/>
      <c r="DEP183" s="149"/>
      <c r="DEQ183" s="150"/>
      <c r="DER183" s="151"/>
      <c r="DES183" s="152"/>
      <c r="DET183" s="146"/>
      <c r="DEU183" s="113"/>
      <c r="DEV183" s="147"/>
      <c r="DEW183" s="113"/>
      <c r="DEX183" s="148"/>
      <c r="DEY183" s="149"/>
      <c r="DEZ183" s="150"/>
      <c r="DFA183" s="151"/>
      <c r="DFB183" s="152"/>
      <c r="DFC183" s="146"/>
      <c r="DFD183" s="113"/>
      <c r="DFE183" s="147"/>
      <c r="DFF183" s="113"/>
      <c r="DFG183" s="148"/>
      <c r="DFH183" s="149"/>
      <c r="DFI183" s="150"/>
      <c r="DFJ183" s="151"/>
      <c r="DFK183" s="152"/>
      <c r="DFL183" s="146"/>
      <c r="DFM183" s="113"/>
      <c r="DFN183" s="147"/>
      <c r="DFO183" s="113"/>
      <c r="DFP183" s="148"/>
      <c r="DFQ183" s="149"/>
      <c r="DFR183" s="150"/>
      <c r="DFS183" s="151"/>
      <c r="DFT183" s="152"/>
      <c r="DFU183" s="146"/>
      <c r="DFV183" s="113"/>
      <c r="DFW183" s="147"/>
      <c r="DFX183" s="113"/>
      <c r="DFY183" s="148"/>
      <c r="DFZ183" s="149"/>
      <c r="DGA183" s="150"/>
      <c r="DGB183" s="151"/>
      <c r="DGC183" s="152"/>
      <c r="DGD183" s="146"/>
      <c r="DGE183" s="113"/>
      <c r="DGF183" s="147"/>
      <c r="DGG183" s="113"/>
      <c r="DGH183" s="148"/>
      <c r="DGI183" s="149"/>
      <c r="DGJ183" s="150"/>
      <c r="DGK183" s="151"/>
      <c r="DGL183" s="152"/>
      <c r="DGM183" s="146"/>
      <c r="DGN183" s="113"/>
      <c r="DGO183" s="147"/>
      <c r="DGP183" s="113"/>
      <c r="DGQ183" s="148"/>
      <c r="DGR183" s="149"/>
      <c r="DGS183" s="150"/>
      <c r="DGT183" s="151"/>
      <c r="DGU183" s="152"/>
      <c r="DGV183" s="146"/>
      <c r="DGW183" s="113"/>
      <c r="DGX183" s="147"/>
      <c r="DGY183" s="113"/>
      <c r="DGZ183" s="148"/>
      <c r="DHA183" s="149"/>
      <c r="DHB183" s="150"/>
      <c r="DHC183" s="151"/>
      <c r="DHD183" s="152"/>
      <c r="DHE183" s="146"/>
      <c r="DHF183" s="113"/>
      <c r="DHG183" s="147"/>
      <c r="DHH183" s="113"/>
      <c r="DHI183" s="148"/>
      <c r="DHJ183" s="149"/>
      <c r="DHK183" s="150"/>
      <c r="DHL183" s="151"/>
      <c r="DHM183" s="152"/>
      <c r="DHN183" s="146"/>
      <c r="DHO183" s="113"/>
      <c r="DHP183" s="147"/>
      <c r="DHQ183" s="113"/>
      <c r="DHR183" s="148"/>
      <c r="DHS183" s="149"/>
      <c r="DHT183" s="150"/>
      <c r="DHU183" s="151"/>
      <c r="DHV183" s="152"/>
      <c r="DHW183" s="146"/>
      <c r="DHX183" s="113"/>
      <c r="DHY183" s="147"/>
      <c r="DHZ183" s="113"/>
      <c r="DIA183" s="148"/>
      <c r="DIB183" s="149"/>
      <c r="DIC183" s="150"/>
      <c r="DID183" s="151"/>
      <c r="DIE183" s="152"/>
      <c r="DIF183" s="146"/>
      <c r="DIG183" s="113"/>
      <c r="DIH183" s="147"/>
      <c r="DII183" s="113"/>
      <c r="DIJ183" s="148"/>
      <c r="DIK183" s="149"/>
      <c r="DIL183" s="150"/>
      <c r="DIM183" s="151"/>
      <c r="DIN183" s="152"/>
      <c r="DIO183" s="146"/>
      <c r="DIP183" s="113"/>
      <c r="DIQ183" s="147"/>
      <c r="DIR183" s="113"/>
      <c r="DIS183" s="148"/>
      <c r="DIT183" s="149"/>
      <c r="DIU183" s="150"/>
      <c r="DIV183" s="151"/>
      <c r="DIW183" s="152"/>
      <c r="DIX183" s="146"/>
      <c r="DIY183" s="113"/>
      <c r="DIZ183" s="147"/>
      <c r="DJA183" s="113"/>
      <c r="DJB183" s="148"/>
      <c r="DJC183" s="149"/>
      <c r="DJD183" s="150"/>
      <c r="DJE183" s="151"/>
      <c r="DJF183" s="152"/>
      <c r="DJG183" s="146"/>
      <c r="DJH183" s="113"/>
      <c r="DJI183" s="147"/>
      <c r="DJJ183" s="113"/>
      <c r="DJK183" s="148"/>
      <c r="DJL183" s="149"/>
      <c r="DJM183" s="150"/>
      <c r="DJN183" s="151"/>
      <c r="DJO183" s="152"/>
      <c r="DJP183" s="146"/>
      <c r="DJQ183" s="113"/>
      <c r="DJR183" s="147"/>
      <c r="DJS183" s="113"/>
      <c r="DJT183" s="148"/>
      <c r="DJU183" s="149"/>
      <c r="DJV183" s="150"/>
      <c r="DJW183" s="151"/>
      <c r="DJX183" s="152"/>
      <c r="DJY183" s="146"/>
      <c r="DJZ183" s="113"/>
      <c r="DKA183" s="147"/>
      <c r="DKB183" s="113"/>
      <c r="DKC183" s="148"/>
      <c r="DKD183" s="149"/>
      <c r="DKE183" s="150"/>
      <c r="DKF183" s="151"/>
      <c r="DKG183" s="152"/>
      <c r="DKH183" s="146"/>
      <c r="DKI183" s="113"/>
      <c r="DKJ183" s="147"/>
      <c r="DKK183" s="113"/>
      <c r="DKL183" s="148"/>
      <c r="DKM183" s="149"/>
      <c r="DKN183" s="150"/>
      <c r="DKO183" s="151"/>
      <c r="DKP183" s="152"/>
      <c r="DKQ183" s="146"/>
      <c r="DKR183" s="113"/>
      <c r="DKS183" s="147"/>
      <c r="DKT183" s="113"/>
      <c r="DKU183" s="148"/>
      <c r="DKV183" s="149"/>
      <c r="DKW183" s="150"/>
      <c r="DKX183" s="151"/>
      <c r="DKY183" s="152"/>
      <c r="DKZ183" s="146"/>
      <c r="DLA183" s="113"/>
      <c r="DLB183" s="147"/>
      <c r="DLC183" s="113"/>
      <c r="DLD183" s="148"/>
      <c r="DLE183" s="149"/>
      <c r="DLF183" s="150"/>
      <c r="DLG183" s="151"/>
      <c r="DLH183" s="152"/>
      <c r="DLI183" s="146"/>
      <c r="DLJ183" s="113"/>
      <c r="DLK183" s="147"/>
      <c r="DLL183" s="113"/>
      <c r="DLM183" s="148"/>
      <c r="DLN183" s="149"/>
      <c r="DLO183" s="150"/>
      <c r="DLP183" s="151"/>
      <c r="DLQ183" s="152"/>
      <c r="DLR183" s="146"/>
      <c r="DLS183" s="113"/>
      <c r="DLT183" s="147"/>
      <c r="DLU183" s="113"/>
      <c r="DLV183" s="148"/>
      <c r="DLW183" s="149"/>
      <c r="DLX183" s="150"/>
      <c r="DLY183" s="151"/>
      <c r="DLZ183" s="152"/>
      <c r="DMA183" s="146"/>
      <c r="DMB183" s="113"/>
      <c r="DMC183" s="147"/>
      <c r="DMD183" s="113"/>
      <c r="DME183" s="148"/>
      <c r="DMF183" s="149"/>
      <c r="DMG183" s="150"/>
      <c r="DMH183" s="151"/>
      <c r="DMI183" s="152"/>
      <c r="DMJ183" s="146"/>
      <c r="DMK183" s="113"/>
      <c r="DML183" s="147"/>
      <c r="DMM183" s="113"/>
      <c r="DMN183" s="148"/>
      <c r="DMO183" s="149"/>
      <c r="DMP183" s="150"/>
      <c r="DMQ183" s="151"/>
      <c r="DMR183" s="152"/>
      <c r="DMS183" s="146"/>
      <c r="DMT183" s="113"/>
      <c r="DMU183" s="147"/>
      <c r="DMV183" s="113"/>
      <c r="DMW183" s="148"/>
      <c r="DMX183" s="149"/>
      <c r="DMY183" s="150"/>
      <c r="DMZ183" s="151"/>
      <c r="DNA183" s="152"/>
      <c r="DNB183" s="146"/>
      <c r="DNC183" s="113"/>
      <c r="DND183" s="147"/>
      <c r="DNE183" s="113"/>
      <c r="DNF183" s="148"/>
      <c r="DNG183" s="149"/>
      <c r="DNH183" s="150"/>
      <c r="DNI183" s="151"/>
      <c r="DNJ183" s="152"/>
      <c r="DNK183" s="146"/>
      <c r="DNL183" s="113"/>
      <c r="DNM183" s="147"/>
      <c r="DNN183" s="113"/>
      <c r="DNO183" s="148"/>
      <c r="DNP183" s="149"/>
      <c r="DNQ183" s="150"/>
      <c r="DNR183" s="151"/>
      <c r="DNS183" s="152"/>
      <c r="DNT183" s="146"/>
      <c r="DNU183" s="113"/>
      <c r="DNV183" s="147"/>
      <c r="DNW183" s="113"/>
      <c r="DNX183" s="148"/>
      <c r="DNY183" s="149"/>
      <c r="DNZ183" s="150"/>
      <c r="DOA183" s="151"/>
      <c r="DOB183" s="152"/>
      <c r="DOC183" s="146"/>
      <c r="DOD183" s="113"/>
      <c r="DOE183" s="147"/>
      <c r="DOF183" s="113"/>
      <c r="DOG183" s="148"/>
      <c r="DOH183" s="149"/>
      <c r="DOI183" s="150"/>
      <c r="DOJ183" s="151"/>
      <c r="DOK183" s="152"/>
      <c r="DOL183" s="146"/>
      <c r="DOM183" s="113"/>
      <c r="DON183" s="147"/>
      <c r="DOO183" s="113"/>
      <c r="DOP183" s="148"/>
      <c r="DOQ183" s="149"/>
      <c r="DOR183" s="150"/>
      <c r="DOS183" s="151"/>
      <c r="DOT183" s="152"/>
      <c r="DOU183" s="146"/>
      <c r="DOV183" s="113"/>
      <c r="DOW183" s="147"/>
      <c r="DOX183" s="113"/>
      <c r="DOY183" s="148"/>
      <c r="DOZ183" s="149"/>
      <c r="DPA183" s="150"/>
      <c r="DPB183" s="151"/>
      <c r="DPC183" s="152"/>
      <c r="DPD183" s="146"/>
      <c r="DPE183" s="113"/>
      <c r="DPF183" s="147"/>
      <c r="DPG183" s="113"/>
      <c r="DPH183" s="148"/>
      <c r="DPI183" s="149"/>
      <c r="DPJ183" s="150"/>
      <c r="DPK183" s="151"/>
      <c r="DPL183" s="152"/>
      <c r="DPM183" s="146"/>
      <c r="DPN183" s="113"/>
      <c r="DPO183" s="147"/>
      <c r="DPP183" s="113"/>
      <c r="DPQ183" s="148"/>
      <c r="DPR183" s="149"/>
      <c r="DPS183" s="150"/>
      <c r="DPT183" s="151"/>
      <c r="DPU183" s="152"/>
      <c r="DPV183" s="146"/>
      <c r="DPW183" s="113"/>
      <c r="DPX183" s="147"/>
      <c r="DPY183" s="113"/>
      <c r="DPZ183" s="148"/>
      <c r="DQA183" s="149"/>
      <c r="DQB183" s="150"/>
      <c r="DQC183" s="151"/>
      <c r="DQD183" s="152"/>
      <c r="DQE183" s="146"/>
      <c r="DQF183" s="113"/>
      <c r="DQG183" s="147"/>
      <c r="DQH183" s="113"/>
      <c r="DQI183" s="148"/>
      <c r="DQJ183" s="149"/>
      <c r="DQK183" s="150"/>
      <c r="DQL183" s="151"/>
      <c r="DQM183" s="152"/>
      <c r="DQN183" s="146"/>
      <c r="DQO183" s="113"/>
      <c r="DQP183" s="147"/>
      <c r="DQQ183" s="113"/>
      <c r="DQR183" s="148"/>
      <c r="DQS183" s="149"/>
      <c r="DQT183" s="150"/>
      <c r="DQU183" s="151"/>
      <c r="DQV183" s="152"/>
      <c r="DQW183" s="146"/>
      <c r="DQX183" s="113"/>
      <c r="DQY183" s="147"/>
      <c r="DQZ183" s="113"/>
      <c r="DRA183" s="148"/>
      <c r="DRB183" s="149"/>
      <c r="DRC183" s="150"/>
      <c r="DRD183" s="151"/>
      <c r="DRE183" s="152"/>
      <c r="DRF183" s="146"/>
      <c r="DRG183" s="113"/>
      <c r="DRH183" s="147"/>
      <c r="DRI183" s="113"/>
      <c r="DRJ183" s="148"/>
      <c r="DRK183" s="149"/>
      <c r="DRL183" s="150"/>
      <c r="DRM183" s="151"/>
      <c r="DRN183" s="152"/>
      <c r="DRO183" s="146"/>
      <c r="DRP183" s="113"/>
      <c r="DRQ183" s="147"/>
      <c r="DRR183" s="113"/>
      <c r="DRS183" s="148"/>
      <c r="DRT183" s="149"/>
      <c r="DRU183" s="150"/>
      <c r="DRV183" s="151"/>
      <c r="DRW183" s="152"/>
      <c r="DRX183" s="146"/>
      <c r="DRY183" s="113"/>
      <c r="DRZ183" s="147"/>
      <c r="DSA183" s="113"/>
      <c r="DSB183" s="148"/>
      <c r="DSC183" s="149"/>
      <c r="DSD183" s="150"/>
      <c r="DSE183" s="151"/>
      <c r="DSF183" s="152"/>
      <c r="DSG183" s="146"/>
      <c r="DSH183" s="113"/>
      <c r="DSI183" s="147"/>
      <c r="DSJ183" s="113"/>
      <c r="DSK183" s="148"/>
      <c r="DSL183" s="149"/>
      <c r="DSM183" s="150"/>
      <c r="DSN183" s="151"/>
      <c r="DSO183" s="152"/>
      <c r="DSP183" s="146"/>
      <c r="DSQ183" s="113"/>
      <c r="DSR183" s="147"/>
      <c r="DSS183" s="113"/>
      <c r="DST183" s="148"/>
      <c r="DSU183" s="149"/>
      <c r="DSV183" s="150"/>
      <c r="DSW183" s="151"/>
      <c r="DSX183" s="152"/>
      <c r="DSY183" s="146"/>
      <c r="DSZ183" s="113"/>
      <c r="DTA183" s="147"/>
      <c r="DTB183" s="113"/>
      <c r="DTC183" s="148"/>
      <c r="DTD183" s="149"/>
      <c r="DTE183" s="150"/>
      <c r="DTF183" s="151"/>
      <c r="DTG183" s="152"/>
      <c r="DTH183" s="146"/>
      <c r="DTI183" s="113"/>
      <c r="DTJ183" s="147"/>
      <c r="DTK183" s="113"/>
      <c r="DTL183" s="148"/>
      <c r="DTM183" s="149"/>
      <c r="DTN183" s="150"/>
      <c r="DTO183" s="151"/>
      <c r="DTP183" s="152"/>
      <c r="DTQ183" s="146"/>
      <c r="DTR183" s="113"/>
      <c r="DTS183" s="147"/>
      <c r="DTT183" s="113"/>
      <c r="DTU183" s="148"/>
      <c r="DTV183" s="149"/>
      <c r="DTW183" s="150"/>
      <c r="DTX183" s="151"/>
      <c r="DTY183" s="152"/>
      <c r="DTZ183" s="146"/>
      <c r="DUA183" s="113"/>
      <c r="DUB183" s="147"/>
      <c r="DUC183" s="113"/>
      <c r="DUD183" s="148"/>
      <c r="DUE183" s="149"/>
      <c r="DUF183" s="150"/>
      <c r="DUG183" s="151"/>
      <c r="DUH183" s="152"/>
      <c r="DUI183" s="146"/>
      <c r="DUJ183" s="113"/>
      <c r="DUK183" s="147"/>
      <c r="DUL183" s="113"/>
      <c r="DUM183" s="148"/>
      <c r="DUN183" s="149"/>
      <c r="DUO183" s="150"/>
      <c r="DUP183" s="151"/>
      <c r="DUQ183" s="152"/>
      <c r="DUR183" s="146"/>
      <c r="DUS183" s="113"/>
      <c r="DUT183" s="147"/>
      <c r="DUU183" s="113"/>
      <c r="DUV183" s="148"/>
      <c r="DUW183" s="149"/>
      <c r="DUX183" s="150"/>
      <c r="DUY183" s="151"/>
      <c r="DUZ183" s="152"/>
      <c r="DVA183" s="146"/>
      <c r="DVB183" s="113"/>
      <c r="DVC183" s="147"/>
      <c r="DVD183" s="113"/>
      <c r="DVE183" s="148"/>
      <c r="DVF183" s="149"/>
      <c r="DVG183" s="150"/>
      <c r="DVH183" s="151"/>
      <c r="DVI183" s="152"/>
      <c r="DVJ183" s="146"/>
      <c r="DVK183" s="113"/>
      <c r="DVL183" s="147"/>
      <c r="DVM183" s="113"/>
      <c r="DVN183" s="148"/>
      <c r="DVO183" s="149"/>
      <c r="DVP183" s="150"/>
      <c r="DVQ183" s="151"/>
      <c r="DVR183" s="152"/>
      <c r="DVS183" s="146"/>
      <c r="DVT183" s="113"/>
      <c r="DVU183" s="147"/>
      <c r="DVV183" s="113"/>
      <c r="DVW183" s="148"/>
      <c r="DVX183" s="149"/>
      <c r="DVY183" s="150"/>
      <c r="DVZ183" s="151"/>
      <c r="DWA183" s="152"/>
      <c r="DWB183" s="146"/>
      <c r="DWC183" s="113"/>
      <c r="DWD183" s="147"/>
      <c r="DWE183" s="113"/>
      <c r="DWF183" s="148"/>
      <c r="DWG183" s="149"/>
      <c r="DWH183" s="150"/>
      <c r="DWI183" s="151"/>
      <c r="DWJ183" s="152"/>
      <c r="DWK183" s="146"/>
      <c r="DWL183" s="113"/>
      <c r="DWM183" s="147"/>
      <c r="DWN183" s="113"/>
      <c r="DWO183" s="148"/>
      <c r="DWP183" s="149"/>
      <c r="DWQ183" s="150"/>
      <c r="DWR183" s="151"/>
      <c r="DWS183" s="152"/>
      <c r="DWT183" s="146"/>
      <c r="DWU183" s="113"/>
      <c r="DWV183" s="147"/>
      <c r="DWW183" s="113"/>
      <c r="DWX183" s="148"/>
      <c r="DWY183" s="149"/>
      <c r="DWZ183" s="150"/>
      <c r="DXA183" s="151"/>
      <c r="DXB183" s="152"/>
      <c r="DXC183" s="146"/>
      <c r="DXD183" s="113"/>
      <c r="DXE183" s="147"/>
      <c r="DXF183" s="113"/>
      <c r="DXG183" s="148"/>
      <c r="DXH183" s="149"/>
      <c r="DXI183" s="150"/>
      <c r="DXJ183" s="151"/>
      <c r="DXK183" s="152"/>
      <c r="DXL183" s="146"/>
      <c r="DXM183" s="113"/>
      <c r="DXN183" s="147"/>
      <c r="DXO183" s="113"/>
      <c r="DXP183" s="148"/>
      <c r="DXQ183" s="149"/>
      <c r="DXR183" s="150"/>
      <c r="DXS183" s="151"/>
      <c r="DXT183" s="152"/>
      <c r="DXU183" s="146"/>
      <c r="DXV183" s="113"/>
      <c r="DXW183" s="147"/>
      <c r="DXX183" s="113"/>
      <c r="DXY183" s="148"/>
      <c r="DXZ183" s="149"/>
      <c r="DYA183" s="150"/>
      <c r="DYB183" s="151"/>
      <c r="DYC183" s="152"/>
      <c r="DYD183" s="146"/>
      <c r="DYE183" s="113"/>
      <c r="DYF183" s="147"/>
      <c r="DYG183" s="113"/>
      <c r="DYH183" s="148"/>
      <c r="DYI183" s="149"/>
      <c r="DYJ183" s="150"/>
      <c r="DYK183" s="151"/>
      <c r="DYL183" s="152"/>
      <c r="DYM183" s="146"/>
      <c r="DYN183" s="113"/>
      <c r="DYO183" s="147"/>
      <c r="DYP183" s="113"/>
      <c r="DYQ183" s="148"/>
      <c r="DYR183" s="149"/>
      <c r="DYS183" s="150"/>
      <c r="DYT183" s="151"/>
      <c r="DYU183" s="152"/>
      <c r="DYV183" s="146"/>
      <c r="DYW183" s="113"/>
      <c r="DYX183" s="147"/>
      <c r="DYY183" s="113"/>
      <c r="DYZ183" s="148"/>
      <c r="DZA183" s="149"/>
      <c r="DZB183" s="150"/>
      <c r="DZC183" s="151"/>
      <c r="DZD183" s="152"/>
      <c r="DZE183" s="146"/>
      <c r="DZF183" s="113"/>
      <c r="DZG183" s="147"/>
      <c r="DZH183" s="113"/>
      <c r="DZI183" s="148"/>
      <c r="DZJ183" s="149"/>
      <c r="DZK183" s="150"/>
      <c r="DZL183" s="151"/>
      <c r="DZM183" s="152"/>
      <c r="DZN183" s="146"/>
      <c r="DZO183" s="113"/>
      <c r="DZP183" s="147"/>
      <c r="DZQ183" s="113"/>
      <c r="DZR183" s="148"/>
      <c r="DZS183" s="149"/>
      <c r="DZT183" s="150"/>
      <c r="DZU183" s="151"/>
      <c r="DZV183" s="152"/>
      <c r="DZW183" s="146"/>
      <c r="DZX183" s="113"/>
      <c r="DZY183" s="147"/>
      <c r="DZZ183" s="113"/>
      <c r="EAA183" s="148"/>
      <c r="EAB183" s="149"/>
      <c r="EAC183" s="150"/>
      <c r="EAD183" s="151"/>
      <c r="EAE183" s="152"/>
      <c r="EAF183" s="146"/>
      <c r="EAG183" s="113"/>
      <c r="EAH183" s="147"/>
      <c r="EAI183" s="113"/>
      <c r="EAJ183" s="148"/>
      <c r="EAK183" s="149"/>
      <c r="EAL183" s="150"/>
      <c r="EAM183" s="151"/>
      <c r="EAN183" s="152"/>
      <c r="EAO183" s="146"/>
      <c r="EAP183" s="113"/>
      <c r="EAQ183" s="147"/>
      <c r="EAR183" s="113"/>
      <c r="EAS183" s="148"/>
      <c r="EAT183" s="149"/>
      <c r="EAU183" s="150"/>
      <c r="EAV183" s="151"/>
      <c r="EAW183" s="152"/>
      <c r="EAX183" s="146"/>
      <c r="EAY183" s="113"/>
      <c r="EAZ183" s="147"/>
      <c r="EBA183" s="113"/>
      <c r="EBB183" s="148"/>
      <c r="EBC183" s="149"/>
      <c r="EBD183" s="150"/>
      <c r="EBE183" s="151"/>
      <c r="EBF183" s="152"/>
      <c r="EBG183" s="146"/>
      <c r="EBH183" s="113"/>
      <c r="EBI183" s="147"/>
      <c r="EBJ183" s="113"/>
      <c r="EBK183" s="148"/>
      <c r="EBL183" s="149"/>
      <c r="EBM183" s="150"/>
      <c r="EBN183" s="151"/>
      <c r="EBO183" s="152"/>
      <c r="EBP183" s="146"/>
      <c r="EBQ183" s="113"/>
      <c r="EBR183" s="147"/>
      <c r="EBS183" s="113"/>
      <c r="EBT183" s="148"/>
      <c r="EBU183" s="149"/>
      <c r="EBV183" s="150"/>
      <c r="EBW183" s="151"/>
      <c r="EBX183" s="152"/>
      <c r="EBY183" s="146"/>
      <c r="EBZ183" s="113"/>
      <c r="ECA183" s="147"/>
      <c r="ECB183" s="113"/>
      <c r="ECC183" s="148"/>
      <c r="ECD183" s="149"/>
      <c r="ECE183" s="150"/>
      <c r="ECF183" s="151"/>
      <c r="ECG183" s="152"/>
      <c r="ECH183" s="146"/>
      <c r="ECI183" s="113"/>
      <c r="ECJ183" s="147"/>
      <c r="ECK183" s="113"/>
      <c r="ECL183" s="148"/>
      <c r="ECM183" s="149"/>
      <c r="ECN183" s="150"/>
      <c r="ECO183" s="151"/>
      <c r="ECP183" s="152"/>
      <c r="ECQ183" s="146"/>
      <c r="ECR183" s="113"/>
      <c r="ECS183" s="147"/>
      <c r="ECT183" s="113"/>
      <c r="ECU183" s="148"/>
      <c r="ECV183" s="149"/>
      <c r="ECW183" s="150"/>
      <c r="ECX183" s="151"/>
      <c r="ECY183" s="152"/>
      <c r="ECZ183" s="146"/>
      <c r="EDA183" s="113"/>
      <c r="EDB183" s="147"/>
      <c r="EDC183" s="113"/>
      <c r="EDD183" s="148"/>
      <c r="EDE183" s="149"/>
      <c r="EDF183" s="150"/>
      <c r="EDG183" s="151"/>
      <c r="EDH183" s="152"/>
      <c r="EDI183" s="146"/>
      <c r="EDJ183" s="113"/>
      <c r="EDK183" s="147"/>
      <c r="EDL183" s="113"/>
      <c r="EDM183" s="148"/>
      <c r="EDN183" s="149"/>
      <c r="EDO183" s="150"/>
      <c r="EDP183" s="151"/>
      <c r="EDQ183" s="152"/>
      <c r="EDR183" s="146"/>
      <c r="EDS183" s="113"/>
      <c r="EDT183" s="147"/>
      <c r="EDU183" s="113"/>
      <c r="EDV183" s="148"/>
      <c r="EDW183" s="149"/>
      <c r="EDX183" s="150"/>
      <c r="EDY183" s="151"/>
      <c r="EDZ183" s="152"/>
      <c r="EEA183" s="146"/>
      <c r="EEB183" s="113"/>
      <c r="EEC183" s="147"/>
      <c r="EED183" s="113"/>
      <c r="EEE183" s="148"/>
      <c r="EEF183" s="149"/>
      <c r="EEG183" s="150"/>
      <c r="EEH183" s="151"/>
      <c r="EEI183" s="152"/>
      <c r="EEJ183" s="146"/>
      <c r="EEK183" s="113"/>
      <c r="EEL183" s="147"/>
      <c r="EEM183" s="113"/>
      <c r="EEN183" s="148"/>
      <c r="EEO183" s="149"/>
      <c r="EEP183" s="150"/>
      <c r="EEQ183" s="151"/>
      <c r="EER183" s="152"/>
      <c r="EES183" s="146"/>
      <c r="EET183" s="113"/>
      <c r="EEU183" s="147"/>
      <c r="EEV183" s="113"/>
      <c r="EEW183" s="148"/>
      <c r="EEX183" s="149"/>
      <c r="EEY183" s="150"/>
      <c r="EEZ183" s="151"/>
      <c r="EFA183" s="152"/>
      <c r="EFB183" s="146"/>
      <c r="EFC183" s="113"/>
      <c r="EFD183" s="147"/>
      <c r="EFE183" s="113"/>
      <c r="EFF183" s="148"/>
      <c r="EFG183" s="149"/>
      <c r="EFH183" s="150"/>
      <c r="EFI183" s="151"/>
      <c r="EFJ183" s="152"/>
      <c r="EFK183" s="146"/>
      <c r="EFL183" s="113"/>
      <c r="EFM183" s="147"/>
      <c r="EFN183" s="113"/>
      <c r="EFO183" s="148"/>
      <c r="EFP183" s="149"/>
      <c r="EFQ183" s="150"/>
      <c r="EFR183" s="151"/>
      <c r="EFS183" s="152"/>
      <c r="EFT183" s="146"/>
      <c r="EFU183" s="113"/>
      <c r="EFV183" s="147"/>
      <c r="EFW183" s="113"/>
      <c r="EFX183" s="148"/>
      <c r="EFY183" s="149"/>
      <c r="EFZ183" s="150"/>
      <c r="EGA183" s="151"/>
      <c r="EGB183" s="152"/>
      <c r="EGC183" s="146"/>
      <c r="EGD183" s="113"/>
      <c r="EGE183" s="147"/>
      <c r="EGF183" s="113"/>
      <c r="EGG183" s="148"/>
      <c r="EGH183" s="149"/>
      <c r="EGI183" s="150"/>
      <c r="EGJ183" s="151"/>
      <c r="EGK183" s="152"/>
      <c r="EGL183" s="146"/>
      <c r="EGM183" s="113"/>
      <c r="EGN183" s="147"/>
      <c r="EGO183" s="113"/>
      <c r="EGP183" s="148"/>
      <c r="EGQ183" s="149"/>
      <c r="EGR183" s="150"/>
      <c r="EGS183" s="151"/>
      <c r="EGT183" s="152"/>
      <c r="EGU183" s="146"/>
      <c r="EGV183" s="113"/>
      <c r="EGW183" s="147"/>
      <c r="EGX183" s="113"/>
      <c r="EGY183" s="148"/>
      <c r="EGZ183" s="149"/>
      <c r="EHA183" s="150"/>
      <c r="EHB183" s="151"/>
      <c r="EHC183" s="152"/>
      <c r="EHD183" s="146"/>
      <c r="EHE183" s="113"/>
      <c r="EHF183" s="147"/>
      <c r="EHG183" s="113"/>
      <c r="EHH183" s="148"/>
      <c r="EHI183" s="149"/>
      <c r="EHJ183" s="150"/>
      <c r="EHK183" s="151"/>
      <c r="EHL183" s="152"/>
      <c r="EHM183" s="146"/>
      <c r="EHN183" s="113"/>
      <c r="EHO183" s="147"/>
      <c r="EHP183" s="113"/>
      <c r="EHQ183" s="148"/>
      <c r="EHR183" s="149"/>
      <c r="EHS183" s="150"/>
      <c r="EHT183" s="151"/>
      <c r="EHU183" s="152"/>
      <c r="EHV183" s="146"/>
      <c r="EHW183" s="113"/>
      <c r="EHX183" s="147"/>
      <c r="EHY183" s="113"/>
      <c r="EHZ183" s="148"/>
      <c r="EIA183" s="149"/>
      <c r="EIB183" s="150"/>
      <c r="EIC183" s="151"/>
      <c r="EID183" s="152"/>
      <c r="EIE183" s="146"/>
      <c r="EIF183" s="113"/>
      <c r="EIG183" s="147"/>
      <c r="EIH183" s="113"/>
      <c r="EII183" s="148"/>
      <c r="EIJ183" s="149"/>
      <c r="EIK183" s="150"/>
      <c r="EIL183" s="151"/>
      <c r="EIM183" s="152"/>
      <c r="EIN183" s="146"/>
      <c r="EIO183" s="113"/>
      <c r="EIP183" s="147"/>
      <c r="EIQ183" s="113"/>
      <c r="EIR183" s="148"/>
      <c r="EIS183" s="149"/>
      <c r="EIT183" s="150"/>
      <c r="EIU183" s="151"/>
      <c r="EIV183" s="152"/>
      <c r="EIW183" s="146"/>
      <c r="EIX183" s="113"/>
      <c r="EIY183" s="147"/>
      <c r="EIZ183" s="113"/>
      <c r="EJA183" s="148"/>
      <c r="EJB183" s="149"/>
      <c r="EJC183" s="150"/>
      <c r="EJD183" s="151"/>
      <c r="EJE183" s="152"/>
      <c r="EJF183" s="146"/>
      <c r="EJG183" s="113"/>
      <c r="EJH183" s="147"/>
      <c r="EJI183" s="113"/>
      <c r="EJJ183" s="148"/>
      <c r="EJK183" s="149"/>
      <c r="EJL183" s="150"/>
      <c r="EJM183" s="151"/>
      <c r="EJN183" s="152"/>
      <c r="EJO183" s="146"/>
      <c r="EJP183" s="113"/>
      <c r="EJQ183" s="147"/>
      <c r="EJR183" s="113"/>
      <c r="EJS183" s="148"/>
      <c r="EJT183" s="149"/>
      <c r="EJU183" s="150"/>
      <c r="EJV183" s="151"/>
      <c r="EJW183" s="152"/>
      <c r="EJX183" s="146"/>
      <c r="EJY183" s="113"/>
      <c r="EJZ183" s="147"/>
      <c r="EKA183" s="113"/>
      <c r="EKB183" s="148"/>
      <c r="EKC183" s="149"/>
      <c r="EKD183" s="150"/>
      <c r="EKE183" s="151"/>
      <c r="EKF183" s="152"/>
      <c r="EKG183" s="146"/>
      <c r="EKH183" s="113"/>
      <c r="EKI183" s="147"/>
      <c r="EKJ183" s="113"/>
      <c r="EKK183" s="148"/>
      <c r="EKL183" s="149"/>
      <c r="EKM183" s="150"/>
      <c r="EKN183" s="151"/>
      <c r="EKO183" s="152"/>
      <c r="EKP183" s="146"/>
      <c r="EKQ183" s="113"/>
      <c r="EKR183" s="147"/>
      <c r="EKS183" s="113"/>
      <c r="EKT183" s="148"/>
      <c r="EKU183" s="149"/>
      <c r="EKV183" s="150"/>
      <c r="EKW183" s="151"/>
      <c r="EKX183" s="152"/>
      <c r="EKY183" s="146"/>
      <c r="EKZ183" s="113"/>
      <c r="ELA183" s="147"/>
      <c r="ELB183" s="113"/>
      <c r="ELC183" s="148"/>
      <c r="ELD183" s="149"/>
      <c r="ELE183" s="150"/>
      <c r="ELF183" s="151"/>
      <c r="ELG183" s="152"/>
      <c r="ELH183" s="146"/>
      <c r="ELI183" s="113"/>
      <c r="ELJ183" s="147"/>
      <c r="ELK183" s="113"/>
      <c r="ELL183" s="148"/>
      <c r="ELM183" s="149"/>
      <c r="ELN183" s="150"/>
      <c r="ELO183" s="151"/>
      <c r="ELP183" s="152"/>
      <c r="ELQ183" s="146"/>
      <c r="ELR183" s="113"/>
      <c r="ELS183" s="147"/>
      <c r="ELT183" s="113"/>
      <c r="ELU183" s="148"/>
      <c r="ELV183" s="149"/>
      <c r="ELW183" s="150"/>
      <c r="ELX183" s="151"/>
      <c r="ELY183" s="152"/>
      <c r="ELZ183" s="146"/>
      <c r="EMA183" s="113"/>
      <c r="EMB183" s="147"/>
      <c r="EMC183" s="113"/>
      <c r="EMD183" s="148"/>
      <c r="EME183" s="149"/>
      <c r="EMF183" s="150"/>
      <c r="EMG183" s="151"/>
      <c r="EMH183" s="152"/>
      <c r="EMI183" s="146"/>
      <c r="EMJ183" s="113"/>
      <c r="EMK183" s="147"/>
      <c r="EML183" s="113"/>
      <c r="EMM183" s="148"/>
      <c r="EMN183" s="149"/>
      <c r="EMO183" s="150"/>
      <c r="EMP183" s="151"/>
      <c r="EMQ183" s="152"/>
      <c r="EMR183" s="146"/>
      <c r="EMS183" s="113"/>
      <c r="EMT183" s="147"/>
      <c r="EMU183" s="113"/>
      <c r="EMV183" s="148"/>
      <c r="EMW183" s="149"/>
      <c r="EMX183" s="150"/>
      <c r="EMY183" s="151"/>
      <c r="EMZ183" s="152"/>
      <c r="ENA183" s="146"/>
      <c r="ENB183" s="113"/>
      <c r="ENC183" s="147"/>
      <c r="END183" s="113"/>
      <c r="ENE183" s="148"/>
      <c r="ENF183" s="149"/>
      <c r="ENG183" s="150"/>
      <c r="ENH183" s="151"/>
      <c r="ENI183" s="152"/>
      <c r="ENJ183" s="146"/>
      <c r="ENK183" s="113"/>
      <c r="ENL183" s="147"/>
      <c r="ENM183" s="113"/>
      <c r="ENN183" s="148"/>
      <c r="ENO183" s="149"/>
      <c r="ENP183" s="150"/>
      <c r="ENQ183" s="151"/>
      <c r="ENR183" s="152"/>
      <c r="ENS183" s="146"/>
      <c r="ENT183" s="113"/>
      <c r="ENU183" s="147"/>
      <c r="ENV183" s="113"/>
      <c r="ENW183" s="148"/>
      <c r="ENX183" s="149"/>
      <c r="ENY183" s="150"/>
      <c r="ENZ183" s="151"/>
      <c r="EOA183" s="152"/>
      <c r="EOB183" s="146"/>
      <c r="EOC183" s="113"/>
      <c r="EOD183" s="147"/>
      <c r="EOE183" s="113"/>
      <c r="EOF183" s="148"/>
      <c r="EOG183" s="149"/>
      <c r="EOH183" s="150"/>
      <c r="EOI183" s="151"/>
      <c r="EOJ183" s="152"/>
      <c r="EOK183" s="146"/>
      <c r="EOL183" s="113"/>
      <c r="EOM183" s="147"/>
      <c r="EON183" s="113"/>
      <c r="EOO183" s="148"/>
      <c r="EOP183" s="149"/>
      <c r="EOQ183" s="150"/>
      <c r="EOR183" s="151"/>
      <c r="EOS183" s="152"/>
      <c r="EOT183" s="146"/>
      <c r="EOU183" s="113"/>
      <c r="EOV183" s="147"/>
      <c r="EOW183" s="113"/>
      <c r="EOX183" s="148"/>
      <c r="EOY183" s="149"/>
      <c r="EOZ183" s="150"/>
      <c r="EPA183" s="151"/>
      <c r="EPB183" s="152"/>
      <c r="EPC183" s="146"/>
      <c r="EPD183" s="113"/>
      <c r="EPE183" s="147"/>
      <c r="EPF183" s="113"/>
      <c r="EPG183" s="148"/>
      <c r="EPH183" s="149"/>
      <c r="EPI183" s="150"/>
      <c r="EPJ183" s="151"/>
      <c r="EPK183" s="152"/>
      <c r="EPL183" s="146"/>
      <c r="EPM183" s="113"/>
      <c r="EPN183" s="147"/>
      <c r="EPO183" s="113"/>
      <c r="EPP183" s="148"/>
      <c r="EPQ183" s="149"/>
      <c r="EPR183" s="150"/>
      <c r="EPS183" s="151"/>
      <c r="EPT183" s="152"/>
      <c r="EPU183" s="146"/>
      <c r="EPV183" s="113"/>
      <c r="EPW183" s="147"/>
      <c r="EPX183" s="113"/>
      <c r="EPY183" s="148"/>
      <c r="EPZ183" s="149"/>
      <c r="EQA183" s="150"/>
      <c r="EQB183" s="151"/>
      <c r="EQC183" s="152"/>
      <c r="EQD183" s="146"/>
      <c r="EQE183" s="113"/>
      <c r="EQF183" s="147"/>
      <c r="EQG183" s="113"/>
      <c r="EQH183" s="148"/>
      <c r="EQI183" s="149"/>
      <c r="EQJ183" s="150"/>
      <c r="EQK183" s="151"/>
      <c r="EQL183" s="152"/>
      <c r="EQM183" s="146"/>
      <c r="EQN183" s="113"/>
      <c r="EQO183" s="147"/>
      <c r="EQP183" s="113"/>
      <c r="EQQ183" s="148"/>
      <c r="EQR183" s="149"/>
      <c r="EQS183" s="150"/>
      <c r="EQT183" s="151"/>
      <c r="EQU183" s="152"/>
      <c r="EQV183" s="146"/>
      <c r="EQW183" s="113"/>
      <c r="EQX183" s="147"/>
      <c r="EQY183" s="113"/>
      <c r="EQZ183" s="148"/>
      <c r="ERA183" s="149"/>
      <c r="ERB183" s="150"/>
      <c r="ERC183" s="151"/>
      <c r="ERD183" s="152"/>
      <c r="ERE183" s="146"/>
      <c r="ERF183" s="113"/>
      <c r="ERG183" s="147"/>
      <c r="ERH183" s="113"/>
      <c r="ERI183" s="148"/>
      <c r="ERJ183" s="149"/>
      <c r="ERK183" s="150"/>
      <c r="ERL183" s="151"/>
      <c r="ERM183" s="152"/>
      <c r="ERN183" s="146"/>
      <c r="ERO183" s="113"/>
      <c r="ERP183" s="147"/>
      <c r="ERQ183" s="113"/>
      <c r="ERR183" s="148"/>
      <c r="ERS183" s="149"/>
      <c r="ERT183" s="150"/>
      <c r="ERU183" s="151"/>
      <c r="ERV183" s="152"/>
      <c r="ERW183" s="146"/>
      <c r="ERX183" s="113"/>
      <c r="ERY183" s="147"/>
      <c r="ERZ183" s="113"/>
      <c r="ESA183" s="148"/>
      <c r="ESB183" s="149"/>
      <c r="ESC183" s="150"/>
      <c r="ESD183" s="151"/>
      <c r="ESE183" s="152"/>
      <c r="ESF183" s="146"/>
      <c r="ESG183" s="113"/>
      <c r="ESH183" s="147"/>
      <c r="ESI183" s="113"/>
      <c r="ESJ183" s="148"/>
      <c r="ESK183" s="149"/>
      <c r="ESL183" s="150"/>
      <c r="ESM183" s="151"/>
      <c r="ESN183" s="152"/>
      <c r="ESO183" s="146"/>
      <c r="ESP183" s="113"/>
      <c r="ESQ183" s="147"/>
      <c r="ESR183" s="113"/>
      <c r="ESS183" s="148"/>
      <c r="EST183" s="149"/>
      <c r="ESU183" s="150"/>
      <c r="ESV183" s="151"/>
      <c r="ESW183" s="152"/>
      <c r="ESX183" s="146"/>
      <c r="ESY183" s="113"/>
      <c r="ESZ183" s="147"/>
      <c r="ETA183" s="113"/>
      <c r="ETB183" s="148"/>
      <c r="ETC183" s="149"/>
      <c r="ETD183" s="150"/>
      <c r="ETE183" s="151"/>
      <c r="ETF183" s="152"/>
      <c r="ETG183" s="146"/>
      <c r="ETH183" s="113"/>
      <c r="ETI183" s="147"/>
      <c r="ETJ183" s="113"/>
      <c r="ETK183" s="148"/>
      <c r="ETL183" s="149"/>
      <c r="ETM183" s="150"/>
      <c r="ETN183" s="151"/>
      <c r="ETO183" s="152"/>
      <c r="ETP183" s="146"/>
      <c r="ETQ183" s="113"/>
      <c r="ETR183" s="147"/>
      <c r="ETS183" s="113"/>
      <c r="ETT183" s="148"/>
      <c r="ETU183" s="149"/>
      <c r="ETV183" s="150"/>
      <c r="ETW183" s="151"/>
      <c r="ETX183" s="152"/>
      <c r="ETY183" s="146"/>
      <c r="ETZ183" s="113"/>
      <c r="EUA183" s="147"/>
      <c r="EUB183" s="113"/>
      <c r="EUC183" s="148"/>
      <c r="EUD183" s="149"/>
      <c r="EUE183" s="150"/>
      <c r="EUF183" s="151"/>
      <c r="EUG183" s="152"/>
      <c r="EUH183" s="146"/>
      <c r="EUI183" s="113"/>
      <c r="EUJ183" s="147"/>
      <c r="EUK183" s="113"/>
      <c r="EUL183" s="148"/>
      <c r="EUM183" s="149"/>
      <c r="EUN183" s="150"/>
      <c r="EUO183" s="151"/>
      <c r="EUP183" s="152"/>
      <c r="EUQ183" s="146"/>
      <c r="EUR183" s="113"/>
      <c r="EUS183" s="147"/>
      <c r="EUT183" s="113"/>
      <c r="EUU183" s="148"/>
      <c r="EUV183" s="149"/>
      <c r="EUW183" s="150"/>
      <c r="EUX183" s="151"/>
      <c r="EUY183" s="152"/>
      <c r="EUZ183" s="146"/>
      <c r="EVA183" s="113"/>
      <c r="EVB183" s="147"/>
      <c r="EVC183" s="113"/>
      <c r="EVD183" s="148"/>
      <c r="EVE183" s="149"/>
      <c r="EVF183" s="150"/>
      <c r="EVG183" s="151"/>
      <c r="EVH183" s="152"/>
      <c r="EVI183" s="146"/>
      <c r="EVJ183" s="113"/>
      <c r="EVK183" s="147"/>
      <c r="EVL183" s="113"/>
      <c r="EVM183" s="148"/>
      <c r="EVN183" s="149"/>
      <c r="EVO183" s="150"/>
      <c r="EVP183" s="151"/>
      <c r="EVQ183" s="152"/>
      <c r="EVR183" s="146"/>
      <c r="EVS183" s="113"/>
      <c r="EVT183" s="147"/>
      <c r="EVU183" s="113"/>
      <c r="EVV183" s="148"/>
      <c r="EVW183" s="149"/>
      <c r="EVX183" s="150"/>
      <c r="EVY183" s="151"/>
      <c r="EVZ183" s="152"/>
      <c r="EWA183" s="146"/>
      <c r="EWB183" s="113"/>
      <c r="EWC183" s="147"/>
      <c r="EWD183" s="113"/>
      <c r="EWE183" s="148"/>
      <c r="EWF183" s="149"/>
      <c r="EWG183" s="150"/>
      <c r="EWH183" s="151"/>
      <c r="EWI183" s="152"/>
      <c r="EWJ183" s="146"/>
      <c r="EWK183" s="113"/>
      <c r="EWL183" s="147"/>
      <c r="EWM183" s="113"/>
      <c r="EWN183" s="148"/>
      <c r="EWO183" s="149"/>
      <c r="EWP183" s="150"/>
      <c r="EWQ183" s="151"/>
      <c r="EWR183" s="152"/>
      <c r="EWS183" s="146"/>
      <c r="EWT183" s="113"/>
      <c r="EWU183" s="147"/>
      <c r="EWV183" s="113"/>
      <c r="EWW183" s="148"/>
      <c r="EWX183" s="149"/>
      <c r="EWY183" s="150"/>
      <c r="EWZ183" s="151"/>
      <c r="EXA183" s="152"/>
      <c r="EXB183" s="146"/>
      <c r="EXC183" s="113"/>
      <c r="EXD183" s="147"/>
      <c r="EXE183" s="113"/>
      <c r="EXF183" s="148"/>
      <c r="EXG183" s="149"/>
      <c r="EXH183" s="150"/>
      <c r="EXI183" s="151"/>
      <c r="EXJ183" s="152"/>
      <c r="EXK183" s="146"/>
      <c r="EXL183" s="113"/>
      <c r="EXM183" s="147"/>
      <c r="EXN183" s="113"/>
      <c r="EXO183" s="148"/>
      <c r="EXP183" s="149"/>
      <c r="EXQ183" s="150"/>
      <c r="EXR183" s="151"/>
      <c r="EXS183" s="152"/>
      <c r="EXT183" s="146"/>
      <c r="EXU183" s="113"/>
      <c r="EXV183" s="147"/>
      <c r="EXW183" s="113"/>
      <c r="EXX183" s="148"/>
      <c r="EXY183" s="149"/>
      <c r="EXZ183" s="150"/>
      <c r="EYA183" s="151"/>
      <c r="EYB183" s="152"/>
      <c r="EYC183" s="146"/>
      <c r="EYD183" s="113"/>
      <c r="EYE183" s="147"/>
      <c r="EYF183" s="113"/>
      <c r="EYG183" s="148"/>
      <c r="EYH183" s="149"/>
      <c r="EYI183" s="150"/>
      <c r="EYJ183" s="151"/>
      <c r="EYK183" s="152"/>
      <c r="EYL183" s="146"/>
      <c r="EYM183" s="113"/>
      <c r="EYN183" s="147"/>
      <c r="EYO183" s="113"/>
      <c r="EYP183" s="148"/>
      <c r="EYQ183" s="149"/>
      <c r="EYR183" s="150"/>
      <c r="EYS183" s="151"/>
      <c r="EYT183" s="152"/>
      <c r="EYU183" s="146"/>
      <c r="EYV183" s="113"/>
      <c r="EYW183" s="147"/>
      <c r="EYX183" s="113"/>
      <c r="EYY183" s="148"/>
      <c r="EYZ183" s="149"/>
      <c r="EZA183" s="150"/>
      <c r="EZB183" s="151"/>
      <c r="EZC183" s="152"/>
      <c r="EZD183" s="146"/>
      <c r="EZE183" s="113"/>
      <c r="EZF183" s="147"/>
      <c r="EZG183" s="113"/>
      <c r="EZH183" s="148"/>
      <c r="EZI183" s="149"/>
      <c r="EZJ183" s="150"/>
      <c r="EZK183" s="151"/>
      <c r="EZL183" s="152"/>
      <c r="EZM183" s="146"/>
      <c r="EZN183" s="113"/>
      <c r="EZO183" s="147"/>
      <c r="EZP183" s="113"/>
      <c r="EZQ183" s="148"/>
      <c r="EZR183" s="149"/>
      <c r="EZS183" s="150"/>
      <c r="EZT183" s="151"/>
      <c r="EZU183" s="152"/>
      <c r="EZV183" s="146"/>
      <c r="EZW183" s="113"/>
      <c r="EZX183" s="147"/>
      <c r="EZY183" s="113"/>
      <c r="EZZ183" s="148"/>
      <c r="FAA183" s="149"/>
      <c r="FAB183" s="150"/>
      <c r="FAC183" s="151"/>
      <c r="FAD183" s="152"/>
      <c r="FAE183" s="146"/>
      <c r="FAF183" s="113"/>
      <c r="FAG183" s="147"/>
      <c r="FAH183" s="113"/>
      <c r="FAI183" s="148"/>
      <c r="FAJ183" s="149"/>
      <c r="FAK183" s="150"/>
      <c r="FAL183" s="151"/>
      <c r="FAM183" s="152"/>
      <c r="FAN183" s="146"/>
      <c r="FAO183" s="113"/>
      <c r="FAP183" s="147"/>
      <c r="FAQ183" s="113"/>
      <c r="FAR183" s="148"/>
      <c r="FAS183" s="149"/>
      <c r="FAT183" s="150"/>
      <c r="FAU183" s="151"/>
      <c r="FAV183" s="152"/>
      <c r="FAW183" s="146"/>
      <c r="FAX183" s="113"/>
      <c r="FAY183" s="147"/>
      <c r="FAZ183" s="113"/>
      <c r="FBA183" s="148"/>
      <c r="FBB183" s="149"/>
      <c r="FBC183" s="150"/>
      <c r="FBD183" s="151"/>
      <c r="FBE183" s="152"/>
      <c r="FBF183" s="146"/>
      <c r="FBG183" s="113"/>
      <c r="FBH183" s="147"/>
      <c r="FBI183" s="113"/>
      <c r="FBJ183" s="148"/>
      <c r="FBK183" s="149"/>
      <c r="FBL183" s="150"/>
      <c r="FBM183" s="151"/>
      <c r="FBN183" s="152"/>
      <c r="FBO183" s="146"/>
      <c r="FBP183" s="113"/>
      <c r="FBQ183" s="147"/>
      <c r="FBR183" s="113"/>
      <c r="FBS183" s="148"/>
      <c r="FBT183" s="149"/>
      <c r="FBU183" s="150"/>
      <c r="FBV183" s="151"/>
      <c r="FBW183" s="152"/>
      <c r="FBX183" s="146"/>
      <c r="FBY183" s="113"/>
      <c r="FBZ183" s="147"/>
      <c r="FCA183" s="113"/>
      <c r="FCB183" s="148"/>
      <c r="FCC183" s="149"/>
      <c r="FCD183" s="150"/>
      <c r="FCE183" s="151"/>
      <c r="FCF183" s="152"/>
      <c r="FCG183" s="146"/>
      <c r="FCH183" s="113"/>
      <c r="FCI183" s="147"/>
      <c r="FCJ183" s="113"/>
      <c r="FCK183" s="148"/>
      <c r="FCL183" s="149"/>
      <c r="FCM183" s="150"/>
      <c r="FCN183" s="151"/>
      <c r="FCO183" s="152"/>
      <c r="FCP183" s="146"/>
      <c r="FCQ183" s="113"/>
      <c r="FCR183" s="147"/>
      <c r="FCS183" s="113"/>
      <c r="FCT183" s="148"/>
      <c r="FCU183" s="149"/>
      <c r="FCV183" s="150"/>
      <c r="FCW183" s="151"/>
      <c r="FCX183" s="152"/>
      <c r="FCY183" s="146"/>
      <c r="FCZ183" s="113"/>
      <c r="FDA183" s="147"/>
      <c r="FDB183" s="113"/>
      <c r="FDC183" s="148"/>
      <c r="FDD183" s="149"/>
      <c r="FDE183" s="150"/>
      <c r="FDF183" s="151"/>
      <c r="FDG183" s="152"/>
      <c r="FDH183" s="146"/>
      <c r="FDI183" s="113"/>
      <c r="FDJ183" s="147"/>
      <c r="FDK183" s="113"/>
      <c r="FDL183" s="148"/>
      <c r="FDM183" s="149"/>
      <c r="FDN183" s="150"/>
      <c r="FDO183" s="151"/>
      <c r="FDP183" s="152"/>
      <c r="FDQ183" s="146"/>
      <c r="FDR183" s="113"/>
      <c r="FDS183" s="147"/>
      <c r="FDT183" s="113"/>
      <c r="FDU183" s="148"/>
      <c r="FDV183" s="149"/>
      <c r="FDW183" s="150"/>
      <c r="FDX183" s="151"/>
      <c r="FDY183" s="152"/>
      <c r="FDZ183" s="146"/>
      <c r="FEA183" s="113"/>
      <c r="FEB183" s="147"/>
      <c r="FEC183" s="113"/>
      <c r="FED183" s="148"/>
      <c r="FEE183" s="149"/>
      <c r="FEF183" s="150"/>
      <c r="FEG183" s="151"/>
      <c r="FEH183" s="152"/>
      <c r="FEI183" s="146"/>
      <c r="FEJ183" s="113"/>
      <c r="FEK183" s="147"/>
      <c r="FEL183" s="113"/>
      <c r="FEM183" s="148"/>
      <c r="FEN183" s="149"/>
      <c r="FEO183" s="150"/>
      <c r="FEP183" s="151"/>
      <c r="FEQ183" s="152"/>
      <c r="FER183" s="146"/>
      <c r="FES183" s="113"/>
      <c r="FET183" s="147"/>
      <c r="FEU183" s="113"/>
      <c r="FEV183" s="148"/>
      <c r="FEW183" s="149"/>
      <c r="FEX183" s="150"/>
      <c r="FEY183" s="151"/>
      <c r="FEZ183" s="152"/>
      <c r="FFA183" s="146"/>
      <c r="FFB183" s="113"/>
      <c r="FFC183" s="147"/>
      <c r="FFD183" s="113"/>
      <c r="FFE183" s="148"/>
      <c r="FFF183" s="149"/>
      <c r="FFG183" s="150"/>
      <c r="FFH183" s="151"/>
      <c r="FFI183" s="152"/>
      <c r="FFJ183" s="146"/>
      <c r="FFK183" s="113"/>
      <c r="FFL183" s="147"/>
      <c r="FFM183" s="113"/>
      <c r="FFN183" s="148"/>
      <c r="FFO183" s="149"/>
      <c r="FFP183" s="150"/>
      <c r="FFQ183" s="151"/>
      <c r="FFR183" s="152"/>
      <c r="FFS183" s="146"/>
      <c r="FFT183" s="113"/>
      <c r="FFU183" s="147"/>
      <c r="FFV183" s="113"/>
      <c r="FFW183" s="148"/>
      <c r="FFX183" s="149"/>
      <c r="FFY183" s="150"/>
      <c r="FFZ183" s="151"/>
      <c r="FGA183" s="152"/>
      <c r="FGB183" s="146"/>
      <c r="FGC183" s="113"/>
      <c r="FGD183" s="147"/>
      <c r="FGE183" s="113"/>
      <c r="FGF183" s="148"/>
      <c r="FGG183" s="149"/>
      <c r="FGH183" s="150"/>
      <c r="FGI183" s="151"/>
      <c r="FGJ183" s="152"/>
      <c r="FGK183" s="146"/>
      <c r="FGL183" s="113"/>
      <c r="FGM183" s="147"/>
      <c r="FGN183" s="113"/>
      <c r="FGO183" s="148"/>
      <c r="FGP183" s="149"/>
      <c r="FGQ183" s="150"/>
      <c r="FGR183" s="151"/>
      <c r="FGS183" s="152"/>
      <c r="FGT183" s="146"/>
      <c r="FGU183" s="113"/>
      <c r="FGV183" s="147"/>
      <c r="FGW183" s="113"/>
      <c r="FGX183" s="148"/>
      <c r="FGY183" s="149"/>
      <c r="FGZ183" s="150"/>
      <c r="FHA183" s="151"/>
      <c r="FHB183" s="152"/>
      <c r="FHC183" s="146"/>
      <c r="FHD183" s="113"/>
      <c r="FHE183" s="147"/>
      <c r="FHF183" s="113"/>
      <c r="FHG183" s="148"/>
      <c r="FHH183" s="149"/>
      <c r="FHI183" s="150"/>
      <c r="FHJ183" s="151"/>
      <c r="FHK183" s="152"/>
      <c r="FHL183" s="146"/>
      <c r="FHM183" s="113"/>
      <c r="FHN183" s="147"/>
      <c r="FHO183" s="113"/>
      <c r="FHP183" s="148"/>
      <c r="FHQ183" s="149"/>
      <c r="FHR183" s="150"/>
      <c r="FHS183" s="151"/>
      <c r="FHT183" s="152"/>
      <c r="FHU183" s="146"/>
      <c r="FHV183" s="113"/>
      <c r="FHW183" s="147"/>
      <c r="FHX183" s="113"/>
      <c r="FHY183" s="148"/>
      <c r="FHZ183" s="149"/>
      <c r="FIA183" s="150"/>
      <c r="FIB183" s="151"/>
      <c r="FIC183" s="152"/>
      <c r="FID183" s="146"/>
      <c r="FIE183" s="113"/>
      <c r="FIF183" s="147"/>
      <c r="FIG183" s="113"/>
      <c r="FIH183" s="148"/>
      <c r="FII183" s="149"/>
      <c r="FIJ183" s="150"/>
      <c r="FIK183" s="151"/>
      <c r="FIL183" s="152"/>
      <c r="FIM183" s="146"/>
      <c r="FIN183" s="113"/>
      <c r="FIO183" s="147"/>
      <c r="FIP183" s="113"/>
      <c r="FIQ183" s="148"/>
      <c r="FIR183" s="149"/>
      <c r="FIS183" s="150"/>
      <c r="FIT183" s="151"/>
      <c r="FIU183" s="152"/>
      <c r="FIV183" s="146"/>
      <c r="FIW183" s="113"/>
      <c r="FIX183" s="147"/>
      <c r="FIY183" s="113"/>
      <c r="FIZ183" s="148"/>
      <c r="FJA183" s="149"/>
      <c r="FJB183" s="150"/>
      <c r="FJC183" s="151"/>
      <c r="FJD183" s="152"/>
      <c r="FJE183" s="146"/>
      <c r="FJF183" s="113"/>
      <c r="FJG183" s="147"/>
      <c r="FJH183" s="113"/>
      <c r="FJI183" s="148"/>
      <c r="FJJ183" s="149"/>
      <c r="FJK183" s="150"/>
      <c r="FJL183" s="151"/>
      <c r="FJM183" s="152"/>
      <c r="FJN183" s="146"/>
      <c r="FJO183" s="113"/>
      <c r="FJP183" s="147"/>
      <c r="FJQ183" s="113"/>
      <c r="FJR183" s="148"/>
      <c r="FJS183" s="149"/>
      <c r="FJT183" s="150"/>
      <c r="FJU183" s="151"/>
      <c r="FJV183" s="152"/>
      <c r="FJW183" s="146"/>
      <c r="FJX183" s="113"/>
      <c r="FJY183" s="147"/>
      <c r="FJZ183" s="113"/>
      <c r="FKA183" s="148"/>
      <c r="FKB183" s="149"/>
      <c r="FKC183" s="150"/>
      <c r="FKD183" s="151"/>
      <c r="FKE183" s="152"/>
      <c r="FKF183" s="146"/>
      <c r="FKG183" s="113"/>
      <c r="FKH183" s="147"/>
      <c r="FKI183" s="113"/>
      <c r="FKJ183" s="148"/>
      <c r="FKK183" s="149"/>
      <c r="FKL183" s="150"/>
      <c r="FKM183" s="151"/>
      <c r="FKN183" s="152"/>
      <c r="FKO183" s="146"/>
      <c r="FKP183" s="113"/>
      <c r="FKQ183" s="147"/>
      <c r="FKR183" s="113"/>
      <c r="FKS183" s="148"/>
      <c r="FKT183" s="149"/>
      <c r="FKU183" s="150"/>
      <c r="FKV183" s="151"/>
      <c r="FKW183" s="152"/>
      <c r="FKX183" s="146"/>
      <c r="FKY183" s="113"/>
      <c r="FKZ183" s="147"/>
      <c r="FLA183" s="113"/>
      <c r="FLB183" s="148"/>
      <c r="FLC183" s="149"/>
      <c r="FLD183" s="150"/>
      <c r="FLE183" s="151"/>
      <c r="FLF183" s="152"/>
      <c r="FLG183" s="146"/>
      <c r="FLH183" s="113"/>
      <c r="FLI183" s="147"/>
      <c r="FLJ183" s="113"/>
      <c r="FLK183" s="148"/>
      <c r="FLL183" s="149"/>
      <c r="FLM183" s="150"/>
      <c r="FLN183" s="151"/>
      <c r="FLO183" s="152"/>
      <c r="FLP183" s="146"/>
      <c r="FLQ183" s="113"/>
      <c r="FLR183" s="147"/>
      <c r="FLS183" s="113"/>
      <c r="FLT183" s="148"/>
      <c r="FLU183" s="149"/>
      <c r="FLV183" s="150"/>
      <c r="FLW183" s="151"/>
      <c r="FLX183" s="152"/>
      <c r="FLY183" s="146"/>
      <c r="FLZ183" s="113"/>
      <c r="FMA183" s="147"/>
      <c r="FMB183" s="113"/>
      <c r="FMC183" s="148"/>
      <c r="FMD183" s="149"/>
      <c r="FME183" s="150"/>
      <c r="FMF183" s="151"/>
      <c r="FMG183" s="152"/>
      <c r="FMH183" s="146"/>
      <c r="FMI183" s="113"/>
      <c r="FMJ183" s="147"/>
      <c r="FMK183" s="113"/>
      <c r="FML183" s="148"/>
      <c r="FMM183" s="149"/>
      <c r="FMN183" s="150"/>
      <c r="FMO183" s="151"/>
      <c r="FMP183" s="152"/>
      <c r="FMQ183" s="146"/>
      <c r="FMR183" s="113"/>
      <c r="FMS183" s="147"/>
      <c r="FMT183" s="113"/>
      <c r="FMU183" s="148"/>
      <c r="FMV183" s="149"/>
      <c r="FMW183" s="150"/>
      <c r="FMX183" s="151"/>
      <c r="FMY183" s="152"/>
      <c r="FMZ183" s="146"/>
      <c r="FNA183" s="113"/>
      <c r="FNB183" s="147"/>
      <c r="FNC183" s="113"/>
      <c r="FND183" s="148"/>
      <c r="FNE183" s="149"/>
      <c r="FNF183" s="150"/>
      <c r="FNG183" s="151"/>
      <c r="FNH183" s="152"/>
      <c r="FNI183" s="146"/>
      <c r="FNJ183" s="113"/>
      <c r="FNK183" s="147"/>
      <c r="FNL183" s="113"/>
      <c r="FNM183" s="148"/>
      <c r="FNN183" s="149"/>
      <c r="FNO183" s="150"/>
      <c r="FNP183" s="151"/>
      <c r="FNQ183" s="152"/>
      <c r="FNR183" s="146"/>
      <c r="FNS183" s="113"/>
      <c r="FNT183" s="147"/>
      <c r="FNU183" s="113"/>
      <c r="FNV183" s="148"/>
      <c r="FNW183" s="149"/>
      <c r="FNX183" s="150"/>
      <c r="FNY183" s="151"/>
      <c r="FNZ183" s="152"/>
      <c r="FOA183" s="146"/>
      <c r="FOB183" s="113"/>
      <c r="FOC183" s="147"/>
      <c r="FOD183" s="113"/>
      <c r="FOE183" s="148"/>
      <c r="FOF183" s="149"/>
      <c r="FOG183" s="150"/>
      <c r="FOH183" s="151"/>
      <c r="FOI183" s="152"/>
      <c r="FOJ183" s="146"/>
      <c r="FOK183" s="113"/>
      <c r="FOL183" s="147"/>
      <c r="FOM183" s="113"/>
      <c r="FON183" s="148"/>
      <c r="FOO183" s="149"/>
      <c r="FOP183" s="150"/>
      <c r="FOQ183" s="151"/>
      <c r="FOR183" s="152"/>
      <c r="FOS183" s="146"/>
      <c r="FOT183" s="113"/>
      <c r="FOU183" s="147"/>
      <c r="FOV183" s="113"/>
      <c r="FOW183" s="148"/>
      <c r="FOX183" s="149"/>
      <c r="FOY183" s="150"/>
      <c r="FOZ183" s="151"/>
      <c r="FPA183" s="152"/>
      <c r="FPB183" s="146"/>
      <c r="FPC183" s="113"/>
      <c r="FPD183" s="147"/>
      <c r="FPE183" s="113"/>
      <c r="FPF183" s="148"/>
      <c r="FPG183" s="149"/>
      <c r="FPH183" s="150"/>
      <c r="FPI183" s="151"/>
      <c r="FPJ183" s="152"/>
      <c r="FPK183" s="146"/>
      <c r="FPL183" s="113"/>
      <c r="FPM183" s="147"/>
      <c r="FPN183" s="113"/>
      <c r="FPO183" s="148"/>
      <c r="FPP183" s="149"/>
      <c r="FPQ183" s="150"/>
      <c r="FPR183" s="151"/>
      <c r="FPS183" s="152"/>
      <c r="FPT183" s="146"/>
      <c r="FPU183" s="113"/>
      <c r="FPV183" s="147"/>
      <c r="FPW183" s="113"/>
      <c r="FPX183" s="148"/>
      <c r="FPY183" s="149"/>
      <c r="FPZ183" s="150"/>
      <c r="FQA183" s="151"/>
      <c r="FQB183" s="152"/>
      <c r="FQC183" s="146"/>
      <c r="FQD183" s="113"/>
      <c r="FQE183" s="147"/>
      <c r="FQF183" s="113"/>
      <c r="FQG183" s="148"/>
      <c r="FQH183" s="149"/>
      <c r="FQI183" s="150"/>
      <c r="FQJ183" s="151"/>
      <c r="FQK183" s="152"/>
      <c r="FQL183" s="146"/>
      <c r="FQM183" s="113"/>
      <c r="FQN183" s="147"/>
      <c r="FQO183" s="113"/>
      <c r="FQP183" s="148"/>
      <c r="FQQ183" s="149"/>
      <c r="FQR183" s="150"/>
      <c r="FQS183" s="151"/>
      <c r="FQT183" s="152"/>
      <c r="FQU183" s="146"/>
      <c r="FQV183" s="113"/>
      <c r="FQW183" s="147"/>
      <c r="FQX183" s="113"/>
      <c r="FQY183" s="148"/>
      <c r="FQZ183" s="149"/>
      <c r="FRA183" s="150"/>
      <c r="FRB183" s="151"/>
      <c r="FRC183" s="152"/>
      <c r="FRD183" s="146"/>
      <c r="FRE183" s="113"/>
      <c r="FRF183" s="147"/>
      <c r="FRG183" s="113"/>
      <c r="FRH183" s="148"/>
      <c r="FRI183" s="149"/>
      <c r="FRJ183" s="150"/>
      <c r="FRK183" s="151"/>
      <c r="FRL183" s="152"/>
      <c r="FRM183" s="146"/>
      <c r="FRN183" s="113"/>
      <c r="FRO183" s="147"/>
      <c r="FRP183" s="113"/>
      <c r="FRQ183" s="148"/>
      <c r="FRR183" s="149"/>
      <c r="FRS183" s="150"/>
      <c r="FRT183" s="151"/>
      <c r="FRU183" s="152"/>
      <c r="FRV183" s="146"/>
      <c r="FRW183" s="113"/>
      <c r="FRX183" s="147"/>
      <c r="FRY183" s="113"/>
      <c r="FRZ183" s="148"/>
      <c r="FSA183" s="149"/>
      <c r="FSB183" s="150"/>
      <c r="FSC183" s="151"/>
      <c r="FSD183" s="152"/>
      <c r="FSE183" s="146"/>
      <c r="FSF183" s="113"/>
      <c r="FSG183" s="147"/>
      <c r="FSH183" s="113"/>
      <c r="FSI183" s="148"/>
      <c r="FSJ183" s="149"/>
      <c r="FSK183" s="150"/>
      <c r="FSL183" s="151"/>
      <c r="FSM183" s="152"/>
      <c r="FSN183" s="146"/>
      <c r="FSO183" s="113"/>
      <c r="FSP183" s="147"/>
      <c r="FSQ183" s="113"/>
      <c r="FSR183" s="148"/>
      <c r="FSS183" s="149"/>
      <c r="FST183" s="150"/>
      <c r="FSU183" s="151"/>
      <c r="FSV183" s="152"/>
      <c r="FSW183" s="146"/>
      <c r="FSX183" s="113"/>
      <c r="FSY183" s="147"/>
      <c r="FSZ183" s="113"/>
      <c r="FTA183" s="148"/>
      <c r="FTB183" s="149"/>
      <c r="FTC183" s="150"/>
      <c r="FTD183" s="151"/>
      <c r="FTE183" s="152"/>
      <c r="FTF183" s="146"/>
      <c r="FTG183" s="113"/>
      <c r="FTH183" s="147"/>
      <c r="FTI183" s="113"/>
      <c r="FTJ183" s="148"/>
      <c r="FTK183" s="149"/>
      <c r="FTL183" s="150"/>
      <c r="FTM183" s="151"/>
      <c r="FTN183" s="152"/>
      <c r="FTO183" s="146"/>
      <c r="FTP183" s="113"/>
      <c r="FTQ183" s="147"/>
      <c r="FTR183" s="113"/>
      <c r="FTS183" s="148"/>
      <c r="FTT183" s="149"/>
      <c r="FTU183" s="150"/>
      <c r="FTV183" s="151"/>
      <c r="FTW183" s="152"/>
      <c r="FTX183" s="146"/>
      <c r="FTY183" s="113"/>
      <c r="FTZ183" s="147"/>
      <c r="FUA183" s="113"/>
      <c r="FUB183" s="148"/>
      <c r="FUC183" s="149"/>
      <c r="FUD183" s="150"/>
      <c r="FUE183" s="151"/>
      <c r="FUF183" s="152"/>
      <c r="FUG183" s="146"/>
      <c r="FUH183" s="113"/>
      <c r="FUI183" s="147"/>
      <c r="FUJ183" s="113"/>
      <c r="FUK183" s="148"/>
      <c r="FUL183" s="149"/>
      <c r="FUM183" s="150"/>
      <c r="FUN183" s="151"/>
      <c r="FUO183" s="152"/>
      <c r="FUP183" s="146"/>
      <c r="FUQ183" s="113"/>
      <c r="FUR183" s="147"/>
      <c r="FUS183" s="113"/>
      <c r="FUT183" s="148"/>
      <c r="FUU183" s="149"/>
      <c r="FUV183" s="150"/>
      <c r="FUW183" s="151"/>
      <c r="FUX183" s="152"/>
      <c r="FUY183" s="146"/>
      <c r="FUZ183" s="113"/>
      <c r="FVA183" s="147"/>
      <c r="FVB183" s="113"/>
      <c r="FVC183" s="148"/>
      <c r="FVD183" s="149"/>
      <c r="FVE183" s="150"/>
      <c r="FVF183" s="151"/>
      <c r="FVG183" s="152"/>
      <c r="FVH183" s="146"/>
      <c r="FVI183" s="113"/>
      <c r="FVJ183" s="147"/>
      <c r="FVK183" s="113"/>
      <c r="FVL183" s="148"/>
      <c r="FVM183" s="149"/>
      <c r="FVN183" s="150"/>
      <c r="FVO183" s="151"/>
      <c r="FVP183" s="152"/>
      <c r="FVQ183" s="146"/>
      <c r="FVR183" s="113"/>
      <c r="FVS183" s="147"/>
      <c r="FVT183" s="113"/>
      <c r="FVU183" s="148"/>
      <c r="FVV183" s="149"/>
      <c r="FVW183" s="150"/>
      <c r="FVX183" s="151"/>
      <c r="FVY183" s="152"/>
      <c r="FVZ183" s="146"/>
      <c r="FWA183" s="113"/>
      <c r="FWB183" s="147"/>
      <c r="FWC183" s="113"/>
      <c r="FWD183" s="148"/>
      <c r="FWE183" s="149"/>
      <c r="FWF183" s="150"/>
      <c r="FWG183" s="151"/>
      <c r="FWH183" s="152"/>
      <c r="FWI183" s="146"/>
      <c r="FWJ183" s="113"/>
      <c r="FWK183" s="147"/>
      <c r="FWL183" s="113"/>
      <c r="FWM183" s="148"/>
      <c r="FWN183" s="149"/>
      <c r="FWO183" s="150"/>
      <c r="FWP183" s="151"/>
      <c r="FWQ183" s="152"/>
      <c r="FWR183" s="146"/>
      <c r="FWS183" s="113"/>
      <c r="FWT183" s="147"/>
      <c r="FWU183" s="113"/>
      <c r="FWV183" s="148"/>
      <c r="FWW183" s="149"/>
      <c r="FWX183" s="150"/>
      <c r="FWY183" s="151"/>
      <c r="FWZ183" s="152"/>
      <c r="FXA183" s="146"/>
      <c r="FXB183" s="113"/>
      <c r="FXC183" s="147"/>
      <c r="FXD183" s="113"/>
      <c r="FXE183" s="148"/>
      <c r="FXF183" s="149"/>
      <c r="FXG183" s="150"/>
      <c r="FXH183" s="151"/>
      <c r="FXI183" s="152"/>
      <c r="FXJ183" s="146"/>
      <c r="FXK183" s="113"/>
      <c r="FXL183" s="147"/>
      <c r="FXM183" s="113"/>
      <c r="FXN183" s="148"/>
      <c r="FXO183" s="149"/>
      <c r="FXP183" s="150"/>
      <c r="FXQ183" s="151"/>
      <c r="FXR183" s="152"/>
      <c r="FXS183" s="146"/>
      <c r="FXT183" s="113"/>
      <c r="FXU183" s="147"/>
      <c r="FXV183" s="113"/>
      <c r="FXW183" s="148"/>
      <c r="FXX183" s="149"/>
      <c r="FXY183" s="150"/>
      <c r="FXZ183" s="151"/>
      <c r="FYA183" s="152"/>
      <c r="FYB183" s="146"/>
      <c r="FYC183" s="113"/>
      <c r="FYD183" s="147"/>
      <c r="FYE183" s="113"/>
      <c r="FYF183" s="148"/>
      <c r="FYG183" s="149"/>
      <c r="FYH183" s="150"/>
      <c r="FYI183" s="151"/>
      <c r="FYJ183" s="152"/>
      <c r="FYK183" s="146"/>
      <c r="FYL183" s="113"/>
      <c r="FYM183" s="147"/>
      <c r="FYN183" s="113"/>
      <c r="FYO183" s="148"/>
      <c r="FYP183" s="149"/>
      <c r="FYQ183" s="150"/>
      <c r="FYR183" s="151"/>
      <c r="FYS183" s="152"/>
      <c r="FYT183" s="146"/>
      <c r="FYU183" s="113"/>
      <c r="FYV183" s="147"/>
      <c r="FYW183" s="113"/>
      <c r="FYX183" s="148"/>
      <c r="FYY183" s="149"/>
      <c r="FYZ183" s="150"/>
      <c r="FZA183" s="151"/>
      <c r="FZB183" s="152"/>
      <c r="FZC183" s="146"/>
      <c r="FZD183" s="113"/>
      <c r="FZE183" s="147"/>
      <c r="FZF183" s="113"/>
      <c r="FZG183" s="148"/>
      <c r="FZH183" s="149"/>
      <c r="FZI183" s="150"/>
      <c r="FZJ183" s="151"/>
      <c r="FZK183" s="152"/>
      <c r="FZL183" s="146"/>
      <c r="FZM183" s="113"/>
      <c r="FZN183" s="147"/>
      <c r="FZO183" s="113"/>
      <c r="FZP183" s="148"/>
      <c r="FZQ183" s="149"/>
      <c r="FZR183" s="150"/>
      <c r="FZS183" s="151"/>
      <c r="FZT183" s="152"/>
      <c r="FZU183" s="146"/>
      <c r="FZV183" s="113"/>
      <c r="FZW183" s="147"/>
      <c r="FZX183" s="113"/>
      <c r="FZY183" s="148"/>
      <c r="FZZ183" s="149"/>
      <c r="GAA183" s="150"/>
      <c r="GAB183" s="151"/>
      <c r="GAC183" s="152"/>
      <c r="GAD183" s="146"/>
      <c r="GAE183" s="113"/>
      <c r="GAF183" s="147"/>
      <c r="GAG183" s="113"/>
      <c r="GAH183" s="148"/>
      <c r="GAI183" s="149"/>
      <c r="GAJ183" s="150"/>
      <c r="GAK183" s="151"/>
      <c r="GAL183" s="152"/>
      <c r="GAM183" s="146"/>
      <c r="GAN183" s="113"/>
      <c r="GAO183" s="147"/>
      <c r="GAP183" s="113"/>
      <c r="GAQ183" s="148"/>
      <c r="GAR183" s="149"/>
      <c r="GAS183" s="150"/>
      <c r="GAT183" s="151"/>
      <c r="GAU183" s="152"/>
      <c r="GAV183" s="146"/>
      <c r="GAW183" s="113"/>
      <c r="GAX183" s="147"/>
      <c r="GAY183" s="113"/>
      <c r="GAZ183" s="148"/>
      <c r="GBA183" s="149"/>
      <c r="GBB183" s="150"/>
      <c r="GBC183" s="151"/>
      <c r="GBD183" s="152"/>
      <c r="GBE183" s="146"/>
      <c r="GBF183" s="113"/>
      <c r="GBG183" s="147"/>
      <c r="GBH183" s="113"/>
      <c r="GBI183" s="148"/>
      <c r="GBJ183" s="149"/>
      <c r="GBK183" s="150"/>
      <c r="GBL183" s="151"/>
      <c r="GBM183" s="152"/>
      <c r="GBN183" s="146"/>
      <c r="GBO183" s="113"/>
      <c r="GBP183" s="147"/>
      <c r="GBQ183" s="113"/>
      <c r="GBR183" s="148"/>
      <c r="GBS183" s="149"/>
      <c r="GBT183" s="150"/>
      <c r="GBU183" s="151"/>
      <c r="GBV183" s="152"/>
      <c r="GBW183" s="146"/>
      <c r="GBX183" s="113"/>
      <c r="GBY183" s="147"/>
      <c r="GBZ183" s="113"/>
      <c r="GCA183" s="148"/>
      <c r="GCB183" s="149"/>
      <c r="GCC183" s="150"/>
      <c r="GCD183" s="151"/>
      <c r="GCE183" s="152"/>
      <c r="GCF183" s="146"/>
      <c r="GCG183" s="113"/>
      <c r="GCH183" s="147"/>
      <c r="GCI183" s="113"/>
      <c r="GCJ183" s="148"/>
      <c r="GCK183" s="149"/>
      <c r="GCL183" s="150"/>
      <c r="GCM183" s="151"/>
      <c r="GCN183" s="152"/>
      <c r="GCO183" s="146"/>
      <c r="GCP183" s="113"/>
      <c r="GCQ183" s="147"/>
      <c r="GCR183" s="113"/>
      <c r="GCS183" s="148"/>
      <c r="GCT183" s="149"/>
      <c r="GCU183" s="150"/>
      <c r="GCV183" s="151"/>
      <c r="GCW183" s="152"/>
      <c r="GCX183" s="146"/>
      <c r="GCY183" s="113"/>
      <c r="GCZ183" s="147"/>
      <c r="GDA183" s="113"/>
      <c r="GDB183" s="148"/>
      <c r="GDC183" s="149"/>
      <c r="GDD183" s="150"/>
      <c r="GDE183" s="151"/>
      <c r="GDF183" s="152"/>
      <c r="GDG183" s="146"/>
      <c r="GDH183" s="113"/>
      <c r="GDI183" s="147"/>
      <c r="GDJ183" s="113"/>
      <c r="GDK183" s="148"/>
      <c r="GDL183" s="149"/>
      <c r="GDM183" s="150"/>
      <c r="GDN183" s="151"/>
      <c r="GDO183" s="152"/>
      <c r="GDP183" s="146"/>
      <c r="GDQ183" s="113"/>
      <c r="GDR183" s="147"/>
      <c r="GDS183" s="113"/>
      <c r="GDT183" s="148"/>
      <c r="GDU183" s="149"/>
      <c r="GDV183" s="150"/>
      <c r="GDW183" s="151"/>
      <c r="GDX183" s="152"/>
      <c r="GDY183" s="146"/>
      <c r="GDZ183" s="113"/>
      <c r="GEA183" s="147"/>
      <c r="GEB183" s="113"/>
      <c r="GEC183" s="148"/>
      <c r="GED183" s="149"/>
      <c r="GEE183" s="150"/>
      <c r="GEF183" s="151"/>
      <c r="GEG183" s="152"/>
      <c r="GEH183" s="146"/>
      <c r="GEI183" s="113"/>
      <c r="GEJ183" s="147"/>
      <c r="GEK183" s="113"/>
      <c r="GEL183" s="148"/>
      <c r="GEM183" s="149"/>
      <c r="GEN183" s="150"/>
      <c r="GEO183" s="151"/>
      <c r="GEP183" s="152"/>
      <c r="GEQ183" s="146"/>
      <c r="GER183" s="113"/>
      <c r="GES183" s="147"/>
      <c r="GET183" s="113"/>
      <c r="GEU183" s="148"/>
      <c r="GEV183" s="149"/>
      <c r="GEW183" s="150"/>
      <c r="GEX183" s="151"/>
      <c r="GEY183" s="152"/>
      <c r="GEZ183" s="146"/>
      <c r="GFA183" s="113"/>
      <c r="GFB183" s="147"/>
      <c r="GFC183" s="113"/>
      <c r="GFD183" s="148"/>
      <c r="GFE183" s="149"/>
      <c r="GFF183" s="150"/>
      <c r="GFG183" s="151"/>
      <c r="GFH183" s="152"/>
      <c r="GFI183" s="146"/>
      <c r="GFJ183" s="113"/>
      <c r="GFK183" s="147"/>
      <c r="GFL183" s="113"/>
      <c r="GFM183" s="148"/>
      <c r="GFN183" s="149"/>
      <c r="GFO183" s="150"/>
      <c r="GFP183" s="151"/>
      <c r="GFQ183" s="152"/>
      <c r="GFR183" s="146"/>
      <c r="GFS183" s="113"/>
      <c r="GFT183" s="147"/>
      <c r="GFU183" s="113"/>
      <c r="GFV183" s="148"/>
      <c r="GFW183" s="149"/>
      <c r="GFX183" s="150"/>
      <c r="GFY183" s="151"/>
      <c r="GFZ183" s="152"/>
      <c r="GGA183" s="146"/>
      <c r="GGB183" s="113"/>
      <c r="GGC183" s="147"/>
      <c r="GGD183" s="113"/>
      <c r="GGE183" s="148"/>
      <c r="GGF183" s="149"/>
      <c r="GGG183" s="150"/>
      <c r="GGH183" s="151"/>
      <c r="GGI183" s="152"/>
      <c r="GGJ183" s="146"/>
      <c r="GGK183" s="113"/>
      <c r="GGL183" s="147"/>
      <c r="GGM183" s="113"/>
      <c r="GGN183" s="148"/>
      <c r="GGO183" s="149"/>
      <c r="GGP183" s="150"/>
      <c r="GGQ183" s="151"/>
      <c r="GGR183" s="152"/>
      <c r="GGS183" s="146"/>
      <c r="GGT183" s="113"/>
      <c r="GGU183" s="147"/>
      <c r="GGV183" s="113"/>
      <c r="GGW183" s="148"/>
      <c r="GGX183" s="149"/>
      <c r="GGY183" s="150"/>
      <c r="GGZ183" s="151"/>
      <c r="GHA183" s="152"/>
      <c r="GHB183" s="146"/>
      <c r="GHC183" s="113"/>
      <c r="GHD183" s="147"/>
      <c r="GHE183" s="113"/>
      <c r="GHF183" s="148"/>
      <c r="GHG183" s="149"/>
      <c r="GHH183" s="150"/>
      <c r="GHI183" s="151"/>
      <c r="GHJ183" s="152"/>
      <c r="GHK183" s="146"/>
      <c r="GHL183" s="113"/>
      <c r="GHM183" s="147"/>
      <c r="GHN183" s="113"/>
      <c r="GHO183" s="148"/>
      <c r="GHP183" s="149"/>
      <c r="GHQ183" s="150"/>
      <c r="GHR183" s="151"/>
      <c r="GHS183" s="152"/>
      <c r="GHT183" s="146"/>
      <c r="GHU183" s="113"/>
      <c r="GHV183" s="147"/>
      <c r="GHW183" s="113"/>
      <c r="GHX183" s="148"/>
      <c r="GHY183" s="149"/>
      <c r="GHZ183" s="150"/>
      <c r="GIA183" s="151"/>
      <c r="GIB183" s="152"/>
      <c r="GIC183" s="146"/>
      <c r="GID183" s="113"/>
      <c r="GIE183" s="147"/>
      <c r="GIF183" s="113"/>
      <c r="GIG183" s="148"/>
      <c r="GIH183" s="149"/>
      <c r="GII183" s="150"/>
      <c r="GIJ183" s="151"/>
      <c r="GIK183" s="152"/>
      <c r="GIL183" s="146"/>
      <c r="GIM183" s="113"/>
      <c r="GIN183" s="147"/>
      <c r="GIO183" s="113"/>
      <c r="GIP183" s="148"/>
      <c r="GIQ183" s="149"/>
      <c r="GIR183" s="150"/>
      <c r="GIS183" s="151"/>
      <c r="GIT183" s="152"/>
      <c r="GIU183" s="146"/>
      <c r="GIV183" s="113"/>
      <c r="GIW183" s="147"/>
      <c r="GIX183" s="113"/>
      <c r="GIY183" s="148"/>
      <c r="GIZ183" s="149"/>
      <c r="GJA183" s="150"/>
      <c r="GJB183" s="151"/>
      <c r="GJC183" s="152"/>
      <c r="GJD183" s="146"/>
      <c r="GJE183" s="113"/>
      <c r="GJF183" s="147"/>
      <c r="GJG183" s="113"/>
      <c r="GJH183" s="148"/>
      <c r="GJI183" s="149"/>
      <c r="GJJ183" s="150"/>
      <c r="GJK183" s="151"/>
      <c r="GJL183" s="152"/>
      <c r="GJM183" s="146"/>
      <c r="GJN183" s="113"/>
      <c r="GJO183" s="147"/>
      <c r="GJP183" s="113"/>
      <c r="GJQ183" s="148"/>
      <c r="GJR183" s="149"/>
      <c r="GJS183" s="150"/>
      <c r="GJT183" s="151"/>
      <c r="GJU183" s="152"/>
      <c r="GJV183" s="146"/>
      <c r="GJW183" s="113"/>
      <c r="GJX183" s="147"/>
      <c r="GJY183" s="113"/>
      <c r="GJZ183" s="148"/>
      <c r="GKA183" s="149"/>
      <c r="GKB183" s="150"/>
      <c r="GKC183" s="151"/>
      <c r="GKD183" s="152"/>
      <c r="GKE183" s="146"/>
      <c r="GKF183" s="113"/>
      <c r="GKG183" s="147"/>
      <c r="GKH183" s="113"/>
      <c r="GKI183" s="148"/>
      <c r="GKJ183" s="149"/>
      <c r="GKK183" s="150"/>
      <c r="GKL183" s="151"/>
      <c r="GKM183" s="152"/>
      <c r="GKN183" s="146"/>
      <c r="GKO183" s="113"/>
      <c r="GKP183" s="147"/>
      <c r="GKQ183" s="113"/>
      <c r="GKR183" s="148"/>
      <c r="GKS183" s="149"/>
      <c r="GKT183" s="150"/>
      <c r="GKU183" s="151"/>
      <c r="GKV183" s="152"/>
      <c r="GKW183" s="146"/>
      <c r="GKX183" s="113"/>
      <c r="GKY183" s="147"/>
      <c r="GKZ183" s="113"/>
      <c r="GLA183" s="148"/>
      <c r="GLB183" s="149"/>
      <c r="GLC183" s="150"/>
      <c r="GLD183" s="151"/>
      <c r="GLE183" s="152"/>
      <c r="GLF183" s="146"/>
      <c r="GLG183" s="113"/>
      <c r="GLH183" s="147"/>
      <c r="GLI183" s="113"/>
      <c r="GLJ183" s="148"/>
      <c r="GLK183" s="149"/>
      <c r="GLL183" s="150"/>
      <c r="GLM183" s="151"/>
      <c r="GLN183" s="152"/>
      <c r="GLO183" s="146"/>
      <c r="GLP183" s="113"/>
      <c r="GLQ183" s="147"/>
      <c r="GLR183" s="113"/>
      <c r="GLS183" s="148"/>
      <c r="GLT183" s="149"/>
      <c r="GLU183" s="150"/>
      <c r="GLV183" s="151"/>
      <c r="GLW183" s="152"/>
      <c r="GLX183" s="146"/>
      <c r="GLY183" s="113"/>
      <c r="GLZ183" s="147"/>
      <c r="GMA183" s="113"/>
      <c r="GMB183" s="148"/>
      <c r="GMC183" s="149"/>
      <c r="GMD183" s="150"/>
      <c r="GME183" s="151"/>
      <c r="GMF183" s="152"/>
      <c r="GMG183" s="146"/>
      <c r="GMH183" s="113"/>
      <c r="GMI183" s="147"/>
      <c r="GMJ183" s="113"/>
      <c r="GMK183" s="148"/>
      <c r="GML183" s="149"/>
      <c r="GMM183" s="150"/>
      <c r="GMN183" s="151"/>
      <c r="GMO183" s="152"/>
      <c r="GMP183" s="146"/>
      <c r="GMQ183" s="113"/>
      <c r="GMR183" s="147"/>
      <c r="GMS183" s="113"/>
      <c r="GMT183" s="148"/>
      <c r="GMU183" s="149"/>
      <c r="GMV183" s="150"/>
      <c r="GMW183" s="151"/>
      <c r="GMX183" s="152"/>
      <c r="GMY183" s="146"/>
      <c r="GMZ183" s="113"/>
      <c r="GNA183" s="147"/>
      <c r="GNB183" s="113"/>
      <c r="GNC183" s="148"/>
      <c r="GND183" s="149"/>
      <c r="GNE183" s="150"/>
      <c r="GNF183" s="151"/>
      <c r="GNG183" s="152"/>
      <c r="GNH183" s="146"/>
      <c r="GNI183" s="113"/>
      <c r="GNJ183" s="147"/>
      <c r="GNK183" s="113"/>
      <c r="GNL183" s="148"/>
      <c r="GNM183" s="149"/>
      <c r="GNN183" s="150"/>
      <c r="GNO183" s="151"/>
      <c r="GNP183" s="152"/>
      <c r="GNQ183" s="146"/>
      <c r="GNR183" s="113"/>
      <c r="GNS183" s="147"/>
      <c r="GNT183" s="113"/>
      <c r="GNU183" s="148"/>
      <c r="GNV183" s="149"/>
      <c r="GNW183" s="150"/>
      <c r="GNX183" s="151"/>
      <c r="GNY183" s="152"/>
      <c r="GNZ183" s="146"/>
      <c r="GOA183" s="113"/>
      <c r="GOB183" s="147"/>
      <c r="GOC183" s="113"/>
      <c r="GOD183" s="148"/>
      <c r="GOE183" s="149"/>
      <c r="GOF183" s="150"/>
      <c r="GOG183" s="151"/>
      <c r="GOH183" s="152"/>
      <c r="GOI183" s="146"/>
      <c r="GOJ183" s="113"/>
      <c r="GOK183" s="147"/>
      <c r="GOL183" s="113"/>
      <c r="GOM183" s="148"/>
      <c r="GON183" s="149"/>
      <c r="GOO183" s="150"/>
      <c r="GOP183" s="151"/>
      <c r="GOQ183" s="152"/>
      <c r="GOR183" s="146"/>
      <c r="GOS183" s="113"/>
      <c r="GOT183" s="147"/>
      <c r="GOU183" s="113"/>
      <c r="GOV183" s="148"/>
      <c r="GOW183" s="149"/>
      <c r="GOX183" s="150"/>
      <c r="GOY183" s="151"/>
      <c r="GOZ183" s="152"/>
      <c r="GPA183" s="146"/>
      <c r="GPB183" s="113"/>
      <c r="GPC183" s="147"/>
      <c r="GPD183" s="113"/>
      <c r="GPE183" s="148"/>
      <c r="GPF183" s="149"/>
      <c r="GPG183" s="150"/>
      <c r="GPH183" s="151"/>
      <c r="GPI183" s="152"/>
      <c r="GPJ183" s="146"/>
      <c r="GPK183" s="113"/>
      <c r="GPL183" s="147"/>
      <c r="GPM183" s="113"/>
      <c r="GPN183" s="148"/>
      <c r="GPO183" s="149"/>
      <c r="GPP183" s="150"/>
      <c r="GPQ183" s="151"/>
      <c r="GPR183" s="152"/>
      <c r="GPS183" s="146"/>
      <c r="GPT183" s="113"/>
      <c r="GPU183" s="147"/>
      <c r="GPV183" s="113"/>
      <c r="GPW183" s="148"/>
      <c r="GPX183" s="149"/>
      <c r="GPY183" s="150"/>
      <c r="GPZ183" s="151"/>
      <c r="GQA183" s="152"/>
      <c r="GQB183" s="146"/>
      <c r="GQC183" s="113"/>
      <c r="GQD183" s="147"/>
      <c r="GQE183" s="113"/>
      <c r="GQF183" s="148"/>
      <c r="GQG183" s="149"/>
      <c r="GQH183" s="150"/>
      <c r="GQI183" s="151"/>
      <c r="GQJ183" s="152"/>
      <c r="GQK183" s="146"/>
      <c r="GQL183" s="113"/>
      <c r="GQM183" s="147"/>
      <c r="GQN183" s="113"/>
      <c r="GQO183" s="148"/>
      <c r="GQP183" s="149"/>
      <c r="GQQ183" s="150"/>
      <c r="GQR183" s="151"/>
      <c r="GQS183" s="152"/>
      <c r="GQT183" s="146"/>
      <c r="GQU183" s="113"/>
      <c r="GQV183" s="147"/>
      <c r="GQW183" s="113"/>
      <c r="GQX183" s="148"/>
      <c r="GQY183" s="149"/>
      <c r="GQZ183" s="150"/>
      <c r="GRA183" s="151"/>
      <c r="GRB183" s="152"/>
      <c r="GRC183" s="146"/>
      <c r="GRD183" s="113"/>
      <c r="GRE183" s="147"/>
      <c r="GRF183" s="113"/>
      <c r="GRG183" s="148"/>
      <c r="GRH183" s="149"/>
      <c r="GRI183" s="150"/>
      <c r="GRJ183" s="151"/>
      <c r="GRK183" s="152"/>
      <c r="GRL183" s="146"/>
      <c r="GRM183" s="113"/>
      <c r="GRN183" s="147"/>
      <c r="GRO183" s="113"/>
      <c r="GRP183" s="148"/>
      <c r="GRQ183" s="149"/>
      <c r="GRR183" s="150"/>
      <c r="GRS183" s="151"/>
      <c r="GRT183" s="152"/>
      <c r="GRU183" s="146"/>
      <c r="GRV183" s="113"/>
      <c r="GRW183" s="147"/>
      <c r="GRX183" s="113"/>
      <c r="GRY183" s="148"/>
      <c r="GRZ183" s="149"/>
      <c r="GSA183" s="150"/>
      <c r="GSB183" s="151"/>
      <c r="GSC183" s="152"/>
      <c r="GSD183" s="146"/>
      <c r="GSE183" s="113"/>
      <c r="GSF183" s="147"/>
      <c r="GSG183" s="113"/>
      <c r="GSH183" s="148"/>
      <c r="GSI183" s="149"/>
      <c r="GSJ183" s="150"/>
      <c r="GSK183" s="151"/>
      <c r="GSL183" s="152"/>
      <c r="GSM183" s="146"/>
      <c r="GSN183" s="113"/>
      <c r="GSO183" s="147"/>
      <c r="GSP183" s="113"/>
      <c r="GSQ183" s="148"/>
      <c r="GSR183" s="149"/>
      <c r="GSS183" s="150"/>
      <c r="GST183" s="151"/>
      <c r="GSU183" s="152"/>
      <c r="GSV183" s="146"/>
      <c r="GSW183" s="113"/>
      <c r="GSX183" s="147"/>
      <c r="GSY183" s="113"/>
      <c r="GSZ183" s="148"/>
      <c r="GTA183" s="149"/>
      <c r="GTB183" s="150"/>
      <c r="GTC183" s="151"/>
      <c r="GTD183" s="152"/>
      <c r="GTE183" s="146"/>
      <c r="GTF183" s="113"/>
      <c r="GTG183" s="147"/>
      <c r="GTH183" s="113"/>
      <c r="GTI183" s="148"/>
      <c r="GTJ183" s="149"/>
      <c r="GTK183" s="150"/>
      <c r="GTL183" s="151"/>
      <c r="GTM183" s="152"/>
      <c r="GTN183" s="146"/>
      <c r="GTO183" s="113"/>
      <c r="GTP183" s="147"/>
      <c r="GTQ183" s="113"/>
      <c r="GTR183" s="148"/>
      <c r="GTS183" s="149"/>
      <c r="GTT183" s="150"/>
      <c r="GTU183" s="151"/>
      <c r="GTV183" s="152"/>
      <c r="GTW183" s="146"/>
      <c r="GTX183" s="113"/>
      <c r="GTY183" s="147"/>
      <c r="GTZ183" s="113"/>
      <c r="GUA183" s="148"/>
      <c r="GUB183" s="149"/>
      <c r="GUC183" s="150"/>
      <c r="GUD183" s="151"/>
      <c r="GUE183" s="152"/>
      <c r="GUF183" s="146"/>
      <c r="GUG183" s="113"/>
      <c r="GUH183" s="147"/>
      <c r="GUI183" s="113"/>
      <c r="GUJ183" s="148"/>
      <c r="GUK183" s="149"/>
      <c r="GUL183" s="150"/>
      <c r="GUM183" s="151"/>
      <c r="GUN183" s="152"/>
      <c r="GUO183" s="146"/>
      <c r="GUP183" s="113"/>
      <c r="GUQ183" s="147"/>
      <c r="GUR183" s="113"/>
      <c r="GUS183" s="148"/>
      <c r="GUT183" s="149"/>
      <c r="GUU183" s="150"/>
      <c r="GUV183" s="151"/>
      <c r="GUW183" s="152"/>
      <c r="GUX183" s="146"/>
      <c r="GUY183" s="113"/>
      <c r="GUZ183" s="147"/>
      <c r="GVA183" s="113"/>
      <c r="GVB183" s="148"/>
      <c r="GVC183" s="149"/>
      <c r="GVD183" s="150"/>
      <c r="GVE183" s="151"/>
      <c r="GVF183" s="152"/>
      <c r="GVG183" s="146"/>
      <c r="GVH183" s="113"/>
      <c r="GVI183" s="147"/>
      <c r="GVJ183" s="113"/>
      <c r="GVK183" s="148"/>
      <c r="GVL183" s="149"/>
      <c r="GVM183" s="150"/>
      <c r="GVN183" s="151"/>
      <c r="GVO183" s="152"/>
      <c r="GVP183" s="146"/>
      <c r="GVQ183" s="113"/>
      <c r="GVR183" s="147"/>
      <c r="GVS183" s="113"/>
      <c r="GVT183" s="148"/>
      <c r="GVU183" s="149"/>
      <c r="GVV183" s="150"/>
      <c r="GVW183" s="151"/>
      <c r="GVX183" s="152"/>
      <c r="GVY183" s="146"/>
      <c r="GVZ183" s="113"/>
      <c r="GWA183" s="147"/>
      <c r="GWB183" s="113"/>
      <c r="GWC183" s="148"/>
      <c r="GWD183" s="149"/>
      <c r="GWE183" s="150"/>
      <c r="GWF183" s="151"/>
      <c r="GWG183" s="152"/>
      <c r="GWH183" s="146"/>
      <c r="GWI183" s="113"/>
      <c r="GWJ183" s="147"/>
      <c r="GWK183" s="113"/>
      <c r="GWL183" s="148"/>
      <c r="GWM183" s="149"/>
      <c r="GWN183" s="150"/>
      <c r="GWO183" s="151"/>
      <c r="GWP183" s="152"/>
      <c r="GWQ183" s="146"/>
      <c r="GWR183" s="113"/>
      <c r="GWS183" s="147"/>
      <c r="GWT183" s="113"/>
      <c r="GWU183" s="148"/>
      <c r="GWV183" s="149"/>
      <c r="GWW183" s="150"/>
      <c r="GWX183" s="151"/>
      <c r="GWY183" s="152"/>
      <c r="GWZ183" s="146"/>
      <c r="GXA183" s="113"/>
      <c r="GXB183" s="147"/>
      <c r="GXC183" s="113"/>
      <c r="GXD183" s="148"/>
      <c r="GXE183" s="149"/>
      <c r="GXF183" s="150"/>
      <c r="GXG183" s="151"/>
      <c r="GXH183" s="152"/>
      <c r="GXI183" s="146"/>
      <c r="GXJ183" s="113"/>
      <c r="GXK183" s="147"/>
      <c r="GXL183" s="113"/>
      <c r="GXM183" s="148"/>
      <c r="GXN183" s="149"/>
      <c r="GXO183" s="150"/>
      <c r="GXP183" s="151"/>
      <c r="GXQ183" s="152"/>
      <c r="GXR183" s="146"/>
      <c r="GXS183" s="113"/>
      <c r="GXT183" s="147"/>
      <c r="GXU183" s="113"/>
      <c r="GXV183" s="148"/>
      <c r="GXW183" s="149"/>
      <c r="GXX183" s="150"/>
      <c r="GXY183" s="151"/>
      <c r="GXZ183" s="152"/>
      <c r="GYA183" s="146"/>
      <c r="GYB183" s="113"/>
      <c r="GYC183" s="147"/>
      <c r="GYD183" s="113"/>
      <c r="GYE183" s="148"/>
      <c r="GYF183" s="149"/>
      <c r="GYG183" s="150"/>
      <c r="GYH183" s="151"/>
      <c r="GYI183" s="152"/>
      <c r="GYJ183" s="146"/>
      <c r="GYK183" s="113"/>
      <c r="GYL183" s="147"/>
      <c r="GYM183" s="113"/>
      <c r="GYN183" s="148"/>
      <c r="GYO183" s="149"/>
      <c r="GYP183" s="150"/>
      <c r="GYQ183" s="151"/>
      <c r="GYR183" s="152"/>
      <c r="GYS183" s="146"/>
      <c r="GYT183" s="113"/>
      <c r="GYU183" s="147"/>
      <c r="GYV183" s="113"/>
      <c r="GYW183" s="148"/>
      <c r="GYX183" s="149"/>
      <c r="GYY183" s="150"/>
      <c r="GYZ183" s="151"/>
      <c r="GZA183" s="152"/>
      <c r="GZB183" s="146"/>
      <c r="GZC183" s="113"/>
      <c r="GZD183" s="147"/>
      <c r="GZE183" s="113"/>
      <c r="GZF183" s="148"/>
      <c r="GZG183" s="149"/>
      <c r="GZH183" s="150"/>
      <c r="GZI183" s="151"/>
      <c r="GZJ183" s="152"/>
      <c r="GZK183" s="146"/>
      <c r="GZL183" s="113"/>
      <c r="GZM183" s="147"/>
      <c r="GZN183" s="113"/>
      <c r="GZO183" s="148"/>
      <c r="GZP183" s="149"/>
      <c r="GZQ183" s="150"/>
      <c r="GZR183" s="151"/>
      <c r="GZS183" s="152"/>
      <c r="GZT183" s="146"/>
      <c r="GZU183" s="113"/>
      <c r="GZV183" s="147"/>
      <c r="GZW183" s="113"/>
      <c r="GZX183" s="148"/>
      <c r="GZY183" s="149"/>
      <c r="GZZ183" s="150"/>
      <c r="HAA183" s="151"/>
      <c r="HAB183" s="152"/>
      <c r="HAC183" s="146"/>
      <c r="HAD183" s="113"/>
      <c r="HAE183" s="147"/>
      <c r="HAF183" s="113"/>
      <c r="HAG183" s="148"/>
      <c r="HAH183" s="149"/>
      <c r="HAI183" s="150"/>
      <c r="HAJ183" s="151"/>
      <c r="HAK183" s="152"/>
      <c r="HAL183" s="146"/>
      <c r="HAM183" s="113"/>
      <c r="HAN183" s="147"/>
      <c r="HAO183" s="113"/>
      <c r="HAP183" s="148"/>
      <c r="HAQ183" s="149"/>
      <c r="HAR183" s="150"/>
      <c r="HAS183" s="151"/>
      <c r="HAT183" s="152"/>
      <c r="HAU183" s="146"/>
      <c r="HAV183" s="113"/>
      <c r="HAW183" s="147"/>
      <c r="HAX183" s="113"/>
      <c r="HAY183" s="148"/>
      <c r="HAZ183" s="149"/>
      <c r="HBA183" s="150"/>
      <c r="HBB183" s="151"/>
      <c r="HBC183" s="152"/>
      <c r="HBD183" s="146"/>
      <c r="HBE183" s="113"/>
      <c r="HBF183" s="147"/>
      <c r="HBG183" s="113"/>
      <c r="HBH183" s="148"/>
      <c r="HBI183" s="149"/>
      <c r="HBJ183" s="150"/>
      <c r="HBK183" s="151"/>
      <c r="HBL183" s="152"/>
      <c r="HBM183" s="146"/>
      <c r="HBN183" s="113"/>
      <c r="HBO183" s="147"/>
      <c r="HBP183" s="113"/>
      <c r="HBQ183" s="148"/>
      <c r="HBR183" s="149"/>
      <c r="HBS183" s="150"/>
      <c r="HBT183" s="151"/>
      <c r="HBU183" s="152"/>
      <c r="HBV183" s="146"/>
      <c r="HBW183" s="113"/>
      <c r="HBX183" s="147"/>
      <c r="HBY183" s="113"/>
      <c r="HBZ183" s="148"/>
      <c r="HCA183" s="149"/>
      <c r="HCB183" s="150"/>
      <c r="HCC183" s="151"/>
      <c r="HCD183" s="152"/>
      <c r="HCE183" s="146"/>
      <c r="HCF183" s="113"/>
      <c r="HCG183" s="147"/>
      <c r="HCH183" s="113"/>
      <c r="HCI183" s="148"/>
      <c r="HCJ183" s="149"/>
      <c r="HCK183" s="150"/>
      <c r="HCL183" s="151"/>
      <c r="HCM183" s="152"/>
      <c r="HCN183" s="146"/>
      <c r="HCO183" s="113"/>
      <c r="HCP183" s="147"/>
      <c r="HCQ183" s="113"/>
      <c r="HCR183" s="148"/>
      <c r="HCS183" s="149"/>
      <c r="HCT183" s="150"/>
      <c r="HCU183" s="151"/>
      <c r="HCV183" s="152"/>
      <c r="HCW183" s="146"/>
      <c r="HCX183" s="113"/>
      <c r="HCY183" s="147"/>
      <c r="HCZ183" s="113"/>
      <c r="HDA183" s="148"/>
      <c r="HDB183" s="149"/>
      <c r="HDC183" s="150"/>
      <c r="HDD183" s="151"/>
      <c r="HDE183" s="152"/>
      <c r="HDF183" s="146"/>
      <c r="HDG183" s="113"/>
      <c r="HDH183" s="147"/>
      <c r="HDI183" s="113"/>
      <c r="HDJ183" s="148"/>
      <c r="HDK183" s="149"/>
      <c r="HDL183" s="150"/>
      <c r="HDM183" s="151"/>
      <c r="HDN183" s="152"/>
      <c r="HDO183" s="146"/>
      <c r="HDP183" s="113"/>
      <c r="HDQ183" s="147"/>
      <c r="HDR183" s="113"/>
      <c r="HDS183" s="148"/>
      <c r="HDT183" s="149"/>
      <c r="HDU183" s="150"/>
      <c r="HDV183" s="151"/>
      <c r="HDW183" s="152"/>
      <c r="HDX183" s="146"/>
      <c r="HDY183" s="113"/>
      <c r="HDZ183" s="147"/>
      <c r="HEA183" s="113"/>
      <c r="HEB183" s="148"/>
      <c r="HEC183" s="149"/>
      <c r="HED183" s="150"/>
      <c r="HEE183" s="151"/>
      <c r="HEF183" s="152"/>
      <c r="HEG183" s="146"/>
      <c r="HEH183" s="113"/>
      <c r="HEI183" s="147"/>
      <c r="HEJ183" s="113"/>
      <c r="HEK183" s="148"/>
      <c r="HEL183" s="149"/>
      <c r="HEM183" s="150"/>
      <c r="HEN183" s="151"/>
      <c r="HEO183" s="152"/>
      <c r="HEP183" s="146"/>
      <c r="HEQ183" s="113"/>
      <c r="HER183" s="147"/>
      <c r="HES183" s="113"/>
      <c r="HET183" s="148"/>
      <c r="HEU183" s="149"/>
      <c r="HEV183" s="150"/>
      <c r="HEW183" s="151"/>
      <c r="HEX183" s="152"/>
      <c r="HEY183" s="146"/>
      <c r="HEZ183" s="113"/>
      <c r="HFA183" s="147"/>
      <c r="HFB183" s="113"/>
      <c r="HFC183" s="148"/>
      <c r="HFD183" s="149"/>
      <c r="HFE183" s="150"/>
      <c r="HFF183" s="151"/>
      <c r="HFG183" s="152"/>
      <c r="HFH183" s="146"/>
      <c r="HFI183" s="113"/>
      <c r="HFJ183" s="147"/>
      <c r="HFK183" s="113"/>
      <c r="HFL183" s="148"/>
      <c r="HFM183" s="149"/>
      <c r="HFN183" s="150"/>
      <c r="HFO183" s="151"/>
      <c r="HFP183" s="152"/>
      <c r="HFQ183" s="146"/>
      <c r="HFR183" s="113"/>
      <c r="HFS183" s="147"/>
      <c r="HFT183" s="113"/>
      <c r="HFU183" s="148"/>
      <c r="HFV183" s="149"/>
      <c r="HFW183" s="150"/>
      <c r="HFX183" s="151"/>
      <c r="HFY183" s="152"/>
      <c r="HFZ183" s="146"/>
      <c r="HGA183" s="113"/>
      <c r="HGB183" s="147"/>
      <c r="HGC183" s="113"/>
      <c r="HGD183" s="148"/>
      <c r="HGE183" s="149"/>
      <c r="HGF183" s="150"/>
      <c r="HGG183" s="151"/>
      <c r="HGH183" s="152"/>
      <c r="HGI183" s="146"/>
      <c r="HGJ183" s="113"/>
      <c r="HGK183" s="147"/>
      <c r="HGL183" s="113"/>
      <c r="HGM183" s="148"/>
      <c r="HGN183" s="149"/>
      <c r="HGO183" s="150"/>
      <c r="HGP183" s="151"/>
      <c r="HGQ183" s="152"/>
      <c r="HGR183" s="146"/>
      <c r="HGS183" s="113"/>
      <c r="HGT183" s="147"/>
      <c r="HGU183" s="113"/>
      <c r="HGV183" s="148"/>
      <c r="HGW183" s="149"/>
      <c r="HGX183" s="150"/>
      <c r="HGY183" s="151"/>
      <c r="HGZ183" s="152"/>
      <c r="HHA183" s="146"/>
      <c r="HHB183" s="113"/>
      <c r="HHC183" s="147"/>
      <c r="HHD183" s="113"/>
      <c r="HHE183" s="148"/>
      <c r="HHF183" s="149"/>
      <c r="HHG183" s="150"/>
      <c r="HHH183" s="151"/>
      <c r="HHI183" s="152"/>
      <c r="HHJ183" s="146"/>
      <c r="HHK183" s="113"/>
      <c r="HHL183" s="147"/>
      <c r="HHM183" s="113"/>
      <c r="HHN183" s="148"/>
      <c r="HHO183" s="149"/>
      <c r="HHP183" s="150"/>
      <c r="HHQ183" s="151"/>
      <c r="HHR183" s="152"/>
      <c r="HHS183" s="146"/>
      <c r="HHT183" s="113"/>
      <c r="HHU183" s="147"/>
      <c r="HHV183" s="113"/>
      <c r="HHW183" s="148"/>
      <c r="HHX183" s="149"/>
      <c r="HHY183" s="150"/>
      <c r="HHZ183" s="151"/>
      <c r="HIA183" s="152"/>
      <c r="HIB183" s="146"/>
      <c r="HIC183" s="113"/>
      <c r="HID183" s="147"/>
      <c r="HIE183" s="113"/>
      <c r="HIF183" s="148"/>
      <c r="HIG183" s="149"/>
      <c r="HIH183" s="150"/>
      <c r="HII183" s="151"/>
      <c r="HIJ183" s="152"/>
      <c r="HIK183" s="146"/>
      <c r="HIL183" s="113"/>
      <c r="HIM183" s="147"/>
      <c r="HIN183" s="113"/>
      <c r="HIO183" s="148"/>
      <c r="HIP183" s="149"/>
      <c r="HIQ183" s="150"/>
      <c r="HIR183" s="151"/>
      <c r="HIS183" s="152"/>
      <c r="HIT183" s="146"/>
      <c r="HIU183" s="113"/>
      <c r="HIV183" s="147"/>
      <c r="HIW183" s="113"/>
      <c r="HIX183" s="148"/>
      <c r="HIY183" s="149"/>
      <c r="HIZ183" s="150"/>
      <c r="HJA183" s="151"/>
      <c r="HJB183" s="152"/>
      <c r="HJC183" s="146"/>
      <c r="HJD183" s="113"/>
      <c r="HJE183" s="147"/>
      <c r="HJF183" s="113"/>
      <c r="HJG183" s="148"/>
      <c r="HJH183" s="149"/>
      <c r="HJI183" s="150"/>
      <c r="HJJ183" s="151"/>
      <c r="HJK183" s="152"/>
      <c r="HJL183" s="146"/>
      <c r="HJM183" s="113"/>
      <c r="HJN183" s="147"/>
      <c r="HJO183" s="113"/>
      <c r="HJP183" s="148"/>
      <c r="HJQ183" s="149"/>
      <c r="HJR183" s="150"/>
      <c r="HJS183" s="151"/>
      <c r="HJT183" s="152"/>
      <c r="HJU183" s="146"/>
      <c r="HJV183" s="113"/>
      <c r="HJW183" s="147"/>
      <c r="HJX183" s="113"/>
      <c r="HJY183" s="148"/>
      <c r="HJZ183" s="149"/>
      <c r="HKA183" s="150"/>
      <c r="HKB183" s="151"/>
      <c r="HKC183" s="152"/>
      <c r="HKD183" s="146"/>
      <c r="HKE183" s="113"/>
      <c r="HKF183" s="147"/>
      <c r="HKG183" s="113"/>
      <c r="HKH183" s="148"/>
      <c r="HKI183" s="149"/>
      <c r="HKJ183" s="150"/>
      <c r="HKK183" s="151"/>
      <c r="HKL183" s="152"/>
      <c r="HKM183" s="146"/>
      <c r="HKN183" s="113"/>
      <c r="HKO183" s="147"/>
      <c r="HKP183" s="113"/>
      <c r="HKQ183" s="148"/>
      <c r="HKR183" s="149"/>
      <c r="HKS183" s="150"/>
      <c r="HKT183" s="151"/>
      <c r="HKU183" s="152"/>
      <c r="HKV183" s="146"/>
      <c r="HKW183" s="113"/>
      <c r="HKX183" s="147"/>
      <c r="HKY183" s="113"/>
      <c r="HKZ183" s="148"/>
      <c r="HLA183" s="149"/>
      <c r="HLB183" s="150"/>
      <c r="HLC183" s="151"/>
      <c r="HLD183" s="152"/>
      <c r="HLE183" s="146"/>
      <c r="HLF183" s="113"/>
      <c r="HLG183" s="147"/>
      <c r="HLH183" s="113"/>
      <c r="HLI183" s="148"/>
      <c r="HLJ183" s="149"/>
      <c r="HLK183" s="150"/>
      <c r="HLL183" s="151"/>
      <c r="HLM183" s="152"/>
      <c r="HLN183" s="146"/>
      <c r="HLO183" s="113"/>
      <c r="HLP183" s="147"/>
      <c r="HLQ183" s="113"/>
      <c r="HLR183" s="148"/>
      <c r="HLS183" s="149"/>
      <c r="HLT183" s="150"/>
      <c r="HLU183" s="151"/>
      <c r="HLV183" s="152"/>
      <c r="HLW183" s="146"/>
      <c r="HLX183" s="113"/>
      <c r="HLY183" s="147"/>
      <c r="HLZ183" s="113"/>
      <c r="HMA183" s="148"/>
      <c r="HMB183" s="149"/>
      <c r="HMC183" s="150"/>
      <c r="HMD183" s="151"/>
      <c r="HME183" s="152"/>
      <c r="HMF183" s="146"/>
      <c r="HMG183" s="113"/>
      <c r="HMH183" s="147"/>
      <c r="HMI183" s="113"/>
      <c r="HMJ183" s="148"/>
      <c r="HMK183" s="149"/>
      <c r="HML183" s="150"/>
      <c r="HMM183" s="151"/>
      <c r="HMN183" s="152"/>
      <c r="HMO183" s="146"/>
      <c r="HMP183" s="113"/>
      <c r="HMQ183" s="147"/>
      <c r="HMR183" s="113"/>
      <c r="HMS183" s="148"/>
      <c r="HMT183" s="149"/>
      <c r="HMU183" s="150"/>
      <c r="HMV183" s="151"/>
      <c r="HMW183" s="152"/>
      <c r="HMX183" s="146"/>
      <c r="HMY183" s="113"/>
      <c r="HMZ183" s="147"/>
      <c r="HNA183" s="113"/>
      <c r="HNB183" s="148"/>
      <c r="HNC183" s="149"/>
      <c r="HND183" s="150"/>
      <c r="HNE183" s="151"/>
      <c r="HNF183" s="152"/>
      <c r="HNG183" s="146"/>
      <c r="HNH183" s="113"/>
      <c r="HNI183" s="147"/>
      <c r="HNJ183" s="113"/>
      <c r="HNK183" s="148"/>
      <c r="HNL183" s="149"/>
      <c r="HNM183" s="150"/>
      <c r="HNN183" s="151"/>
      <c r="HNO183" s="152"/>
      <c r="HNP183" s="146"/>
      <c r="HNQ183" s="113"/>
      <c r="HNR183" s="147"/>
      <c r="HNS183" s="113"/>
      <c r="HNT183" s="148"/>
      <c r="HNU183" s="149"/>
      <c r="HNV183" s="150"/>
      <c r="HNW183" s="151"/>
      <c r="HNX183" s="152"/>
      <c r="HNY183" s="146"/>
      <c r="HNZ183" s="113"/>
      <c r="HOA183" s="147"/>
      <c r="HOB183" s="113"/>
      <c r="HOC183" s="148"/>
      <c r="HOD183" s="149"/>
      <c r="HOE183" s="150"/>
      <c r="HOF183" s="151"/>
      <c r="HOG183" s="152"/>
      <c r="HOH183" s="146"/>
      <c r="HOI183" s="113"/>
      <c r="HOJ183" s="147"/>
      <c r="HOK183" s="113"/>
      <c r="HOL183" s="148"/>
      <c r="HOM183" s="149"/>
      <c r="HON183" s="150"/>
      <c r="HOO183" s="151"/>
      <c r="HOP183" s="152"/>
      <c r="HOQ183" s="146"/>
      <c r="HOR183" s="113"/>
      <c r="HOS183" s="147"/>
      <c r="HOT183" s="113"/>
      <c r="HOU183" s="148"/>
      <c r="HOV183" s="149"/>
      <c r="HOW183" s="150"/>
      <c r="HOX183" s="151"/>
      <c r="HOY183" s="152"/>
      <c r="HOZ183" s="146"/>
      <c r="HPA183" s="113"/>
      <c r="HPB183" s="147"/>
      <c r="HPC183" s="113"/>
      <c r="HPD183" s="148"/>
      <c r="HPE183" s="149"/>
      <c r="HPF183" s="150"/>
      <c r="HPG183" s="151"/>
      <c r="HPH183" s="152"/>
      <c r="HPI183" s="146"/>
      <c r="HPJ183" s="113"/>
      <c r="HPK183" s="147"/>
      <c r="HPL183" s="113"/>
      <c r="HPM183" s="148"/>
      <c r="HPN183" s="149"/>
      <c r="HPO183" s="150"/>
      <c r="HPP183" s="151"/>
      <c r="HPQ183" s="152"/>
      <c r="HPR183" s="146"/>
      <c r="HPS183" s="113"/>
      <c r="HPT183" s="147"/>
      <c r="HPU183" s="113"/>
      <c r="HPV183" s="148"/>
      <c r="HPW183" s="149"/>
      <c r="HPX183" s="150"/>
      <c r="HPY183" s="151"/>
      <c r="HPZ183" s="152"/>
      <c r="HQA183" s="146"/>
      <c r="HQB183" s="113"/>
      <c r="HQC183" s="147"/>
      <c r="HQD183" s="113"/>
      <c r="HQE183" s="148"/>
      <c r="HQF183" s="149"/>
      <c r="HQG183" s="150"/>
      <c r="HQH183" s="151"/>
      <c r="HQI183" s="152"/>
      <c r="HQJ183" s="146"/>
      <c r="HQK183" s="113"/>
      <c r="HQL183" s="147"/>
      <c r="HQM183" s="113"/>
      <c r="HQN183" s="148"/>
      <c r="HQO183" s="149"/>
      <c r="HQP183" s="150"/>
      <c r="HQQ183" s="151"/>
      <c r="HQR183" s="152"/>
      <c r="HQS183" s="146"/>
      <c r="HQT183" s="113"/>
      <c r="HQU183" s="147"/>
      <c r="HQV183" s="113"/>
      <c r="HQW183" s="148"/>
      <c r="HQX183" s="149"/>
      <c r="HQY183" s="150"/>
      <c r="HQZ183" s="151"/>
      <c r="HRA183" s="152"/>
      <c r="HRB183" s="146"/>
      <c r="HRC183" s="113"/>
      <c r="HRD183" s="147"/>
      <c r="HRE183" s="113"/>
      <c r="HRF183" s="148"/>
      <c r="HRG183" s="149"/>
      <c r="HRH183" s="150"/>
      <c r="HRI183" s="151"/>
      <c r="HRJ183" s="152"/>
      <c r="HRK183" s="146"/>
      <c r="HRL183" s="113"/>
      <c r="HRM183" s="147"/>
      <c r="HRN183" s="113"/>
      <c r="HRO183" s="148"/>
      <c r="HRP183" s="149"/>
      <c r="HRQ183" s="150"/>
      <c r="HRR183" s="151"/>
      <c r="HRS183" s="152"/>
      <c r="HRT183" s="146"/>
      <c r="HRU183" s="113"/>
      <c r="HRV183" s="147"/>
      <c r="HRW183" s="113"/>
      <c r="HRX183" s="148"/>
      <c r="HRY183" s="149"/>
      <c r="HRZ183" s="150"/>
      <c r="HSA183" s="151"/>
      <c r="HSB183" s="152"/>
      <c r="HSC183" s="146"/>
      <c r="HSD183" s="113"/>
      <c r="HSE183" s="147"/>
      <c r="HSF183" s="113"/>
      <c r="HSG183" s="148"/>
      <c r="HSH183" s="149"/>
      <c r="HSI183" s="150"/>
      <c r="HSJ183" s="151"/>
      <c r="HSK183" s="152"/>
      <c r="HSL183" s="146"/>
      <c r="HSM183" s="113"/>
      <c r="HSN183" s="147"/>
      <c r="HSO183" s="113"/>
      <c r="HSP183" s="148"/>
      <c r="HSQ183" s="149"/>
      <c r="HSR183" s="150"/>
      <c r="HSS183" s="151"/>
      <c r="HST183" s="152"/>
      <c r="HSU183" s="146"/>
      <c r="HSV183" s="113"/>
      <c r="HSW183" s="147"/>
      <c r="HSX183" s="113"/>
      <c r="HSY183" s="148"/>
      <c r="HSZ183" s="149"/>
      <c r="HTA183" s="150"/>
      <c r="HTB183" s="151"/>
      <c r="HTC183" s="152"/>
      <c r="HTD183" s="146"/>
      <c r="HTE183" s="113"/>
      <c r="HTF183" s="147"/>
      <c r="HTG183" s="113"/>
      <c r="HTH183" s="148"/>
      <c r="HTI183" s="149"/>
      <c r="HTJ183" s="150"/>
      <c r="HTK183" s="151"/>
      <c r="HTL183" s="152"/>
      <c r="HTM183" s="146"/>
      <c r="HTN183" s="113"/>
      <c r="HTO183" s="147"/>
      <c r="HTP183" s="113"/>
      <c r="HTQ183" s="148"/>
      <c r="HTR183" s="149"/>
      <c r="HTS183" s="150"/>
      <c r="HTT183" s="151"/>
      <c r="HTU183" s="152"/>
      <c r="HTV183" s="146"/>
      <c r="HTW183" s="113"/>
      <c r="HTX183" s="147"/>
      <c r="HTY183" s="113"/>
      <c r="HTZ183" s="148"/>
      <c r="HUA183" s="149"/>
      <c r="HUB183" s="150"/>
      <c r="HUC183" s="151"/>
      <c r="HUD183" s="152"/>
      <c r="HUE183" s="146"/>
      <c r="HUF183" s="113"/>
      <c r="HUG183" s="147"/>
      <c r="HUH183" s="113"/>
      <c r="HUI183" s="148"/>
      <c r="HUJ183" s="149"/>
      <c r="HUK183" s="150"/>
      <c r="HUL183" s="151"/>
      <c r="HUM183" s="152"/>
      <c r="HUN183" s="146"/>
      <c r="HUO183" s="113"/>
      <c r="HUP183" s="147"/>
      <c r="HUQ183" s="113"/>
      <c r="HUR183" s="148"/>
      <c r="HUS183" s="149"/>
      <c r="HUT183" s="150"/>
      <c r="HUU183" s="151"/>
      <c r="HUV183" s="152"/>
      <c r="HUW183" s="146"/>
      <c r="HUX183" s="113"/>
      <c r="HUY183" s="147"/>
      <c r="HUZ183" s="113"/>
      <c r="HVA183" s="148"/>
      <c r="HVB183" s="149"/>
      <c r="HVC183" s="150"/>
      <c r="HVD183" s="151"/>
      <c r="HVE183" s="152"/>
      <c r="HVF183" s="146"/>
      <c r="HVG183" s="113"/>
      <c r="HVH183" s="147"/>
      <c r="HVI183" s="113"/>
      <c r="HVJ183" s="148"/>
      <c r="HVK183" s="149"/>
      <c r="HVL183" s="150"/>
      <c r="HVM183" s="151"/>
      <c r="HVN183" s="152"/>
      <c r="HVO183" s="146"/>
      <c r="HVP183" s="113"/>
      <c r="HVQ183" s="147"/>
      <c r="HVR183" s="113"/>
      <c r="HVS183" s="148"/>
      <c r="HVT183" s="149"/>
      <c r="HVU183" s="150"/>
      <c r="HVV183" s="151"/>
      <c r="HVW183" s="152"/>
      <c r="HVX183" s="146"/>
      <c r="HVY183" s="113"/>
      <c r="HVZ183" s="147"/>
      <c r="HWA183" s="113"/>
      <c r="HWB183" s="148"/>
      <c r="HWC183" s="149"/>
      <c r="HWD183" s="150"/>
      <c r="HWE183" s="151"/>
      <c r="HWF183" s="152"/>
      <c r="HWG183" s="146"/>
      <c r="HWH183" s="113"/>
      <c r="HWI183" s="147"/>
      <c r="HWJ183" s="113"/>
      <c r="HWK183" s="148"/>
      <c r="HWL183" s="149"/>
      <c r="HWM183" s="150"/>
      <c r="HWN183" s="151"/>
      <c r="HWO183" s="152"/>
      <c r="HWP183" s="146"/>
      <c r="HWQ183" s="113"/>
      <c r="HWR183" s="147"/>
      <c r="HWS183" s="113"/>
      <c r="HWT183" s="148"/>
      <c r="HWU183" s="149"/>
      <c r="HWV183" s="150"/>
      <c r="HWW183" s="151"/>
      <c r="HWX183" s="152"/>
      <c r="HWY183" s="146"/>
      <c r="HWZ183" s="113"/>
      <c r="HXA183" s="147"/>
      <c r="HXB183" s="113"/>
      <c r="HXC183" s="148"/>
      <c r="HXD183" s="149"/>
      <c r="HXE183" s="150"/>
      <c r="HXF183" s="151"/>
      <c r="HXG183" s="152"/>
      <c r="HXH183" s="146"/>
      <c r="HXI183" s="113"/>
      <c r="HXJ183" s="147"/>
      <c r="HXK183" s="113"/>
      <c r="HXL183" s="148"/>
      <c r="HXM183" s="149"/>
      <c r="HXN183" s="150"/>
      <c r="HXO183" s="151"/>
      <c r="HXP183" s="152"/>
      <c r="HXQ183" s="146"/>
      <c r="HXR183" s="113"/>
      <c r="HXS183" s="147"/>
      <c r="HXT183" s="113"/>
      <c r="HXU183" s="148"/>
      <c r="HXV183" s="149"/>
      <c r="HXW183" s="150"/>
      <c r="HXX183" s="151"/>
      <c r="HXY183" s="152"/>
      <c r="HXZ183" s="146"/>
      <c r="HYA183" s="113"/>
      <c r="HYB183" s="147"/>
      <c r="HYC183" s="113"/>
      <c r="HYD183" s="148"/>
      <c r="HYE183" s="149"/>
      <c r="HYF183" s="150"/>
      <c r="HYG183" s="151"/>
      <c r="HYH183" s="152"/>
      <c r="HYI183" s="146"/>
      <c r="HYJ183" s="113"/>
      <c r="HYK183" s="147"/>
      <c r="HYL183" s="113"/>
      <c r="HYM183" s="148"/>
      <c r="HYN183" s="149"/>
      <c r="HYO183" s="150"/>
      <c r="HYP183" s="151"/>
      <c r="HYQ183" s="152"/>
      <c r="HYR183" s="146"/>
      <c r="HYS183" s="113"/>
      <c r="HYT183" s="147"/>
      <c r="HYU183" s="113"/>
      <c r="HYV183" s="148"/>
      <c r="HYW183" s="149"/>
      <c r="HYX183" s="150"/>
      <c r="HYY183" s="151"/>
      <c r="HYZ183" s="152"/>
      <c r="HZA183" s="146"/>
      <c r="HZB183" s="113"/>
      <c r="HZC183" s="147"/>
      <c r="HZD183" s="113"/>
      <c r="HZE183" s="148"/>
      <c r="HZF183" s="149"/>
      <c r="HZG183" s="150"/>
      <c r="HZH183" s="151"/>
      <c r="HZI183" s="152"/>
      <c r="HZJ183" s="146"/>
      <c r="HZK183" s="113"/>
      <c r="HZL183" s="147"/>
      <c r="HZM183" s="113"/>
      <c r="HZN183" s="148"/>
      <c r="HZO183" s="149"/>
      <c r="HZP183" s="150"/>
      <c r="HZQ183" s="151"/>
      <c r="HZR183" s="152"/>
      <c r="HZS183" s="146"/>
      <c r="HZT183" s="113"/>
      <c r="HZU183" s="147"/>
      <c r="HZV183" s="113"/>
      <c r="HZW183" s="148"/>
      <c r="HZX183" s="149"/>
      <c r="HZY183" s="150"/>
      <c r="HZZ183" s="151"/>
      <c r="IAA183" s="152"/>
      <c r="IAB183" s="146"/>
      <c r="IAC183" s="113"/>
      <c r="IAD183" s="147"/>
      <c r="IAE183" s="113"/>
      <c r="IAF183" s="148"/>
      <c r="IAG183" s="149"/>
      <c r="IAH183" s="150"/>
      <c r="IAI183" s="151"/>
      <c r="IAJ183" s="152"/>
      <c r="IAK183" s="146"/>
      <c r="IAL183" s="113"/>
      <c r="IAM183" s="147"/>
      <c r="IAN183" s="113"/>
      <c r="IAO183" s="148"/>
      <c r="IAP183" s="149"/>
      <c r="IAQ183" s="150"/>
      <c r="IAR183" s="151"/>
      <c r="IAS183" s="152"/>
      <c r="IAT183" s="146"/>
      <c r="IAU183" s="113"/>
      <c r="IAV183" s="147"/>
      <c r="IAW183" s="113"/>
      <c r="IAX183" s="148"/>
      <c r="IAY183" s="149"/>
      <c r="IAZ183" s="150"/>
      <c r="IBA183" s="151"/>
      <c r="IBB183" s="152"/>
      <c r="IBC183" s="146"/>
      <c r="IBD183" s="113"/>
      <c r="IBE183" s="147"/>
      <c r="IBF183" s="113"/>
      <c r="IBG183" s="148"/>
      <c r="IBH183" s="149"/>
      <c r="IBI183" s="150"/>
      <c r="IBJ183" s="151"/>
      <c r="IBK183" s="152"/>
      <c r="IBL183" s="146"/>
      <c r="IBM183" s="113"/>
      <c r="IBN183" s="147"/>
      <c r="IBO183" s="113"/>
      <c r="IBP183" s="148"/>
      <c r="IBQ183" s="149"/>
      <c r="IBR183" s="150"/>
      <c r="IBS183" s="151"/>
      <c r="IBT183" s="152"/>
      <c r="IBU183" s="146"/>
      <c r="IBV183" s="113"/>
      <c r="IBW183" s="147"/>
      <c r="IBX183" s="113"/>
      <c r="IBY183" s="148"/>
      <c r="IBZ183" s="149"/>
      <c r="ICA183" s="150"/>
      <c r="ICB183" s="151"/>
      <c r="ICC183" s="152"/>
      <c r="ICD183" s="146"/>
      <c r="ICE183" s="113"/>
      <c r="ICF183" s="147"/>
      <c r="ICG183" s="113"/>
      <c r="ICH183" s="148"/>
      <c r="ICI183" s="149"/>
      <c r="ICJ183" s="150"/>
      <c r="ICK183" s="151"/>
      <c r="ICL183" s="152"/>
      <c r="ICM183" s="146"/>
      <c r="ICN183" s="113"/>
      <c r="ICO183" s="147"/>
      <c r="ICP183" s="113"/>
      <c r="ICQ183" s="148"/>
      <c r="ICR183" s="149"/>
      <c r="ICS183" s="150"/>
      <c r="ICT183" s="151"/>
      <c r="ICU183" s="152"/>
      <c r="ICV183" s="146"/>
      <c r="ICW183" s="113"/>
      <c r="ICX183" s="147"/>
      <c r="ICY183" s="113"/>
      <c r="ICZ183" s="148"/>
      <c r="IDA183" s="149"/>
      <c r="IDB183" s="150"/>
      <c r="IDC183" s="151"/>
      <c r="IDD183" s="152"/>
      <c r="IDE183" s="146"/>
      <c r="IDF183" s="113"/>
      <c r="IDG183" s="147"/>
      <c r="IDH183" s="113"/>
      <c r="IDI183" s="148"/>
      <c r="IDJ183" s="149"/>
      <c r="IDK183" s="150"/>
      <c r="IDL183" s="151"/>
      <c r="IDM183" s="152"/>
      <c r="IDN183" s="146"/>
      <c r="IDO183" s="113"/>
      <c r="IDP183" s="147"/>
      <c r="IDQ183" s="113"/>
      <c r="IDR183" s="148"/>
      <c r="IDS183" s="149"/>
      <c r="IDT183" s="150"/>
      <c r="IDU183" s="151"/>
      <c r="IDV183" s="152"/>
      <c r="IDW183" s="146"/>
      <c r="IDX183" s="113"/>
      <c r="IDY183" s="147"/>
      <c r="IDZ183" s="113"/>
      <c r="IEA183" s="148"/>
      <c r="IEB183" s="149"/>
      <c r="IEC183" s="150"/>
      <c r="IED183" s="151"/>
      <c r="IEE183" s="152"/>
      <c r="IEF183" s="146"/>
      <c r="IEG183" s="113"/>
      <c r="IEH183" s="147"/>
      <c r="IEI183" s="113"/>
      <c r="IEJ183" s="148"/>
      <c r="IEK183" s="149"/>
      <c r="IEL183" s="150"/>
      <c r="IEM183" s="151"/>
      <c r="IEN183" s="152"/>
      <c r="IEO183" s="146"/>
      <c r="IEP183" s="113"/>
      <c r="IEQ183" s="147"/>
      <c r="IER183" s="113"/>
      <c r="IES183" s="148"/>
      <c r="IET183" s="149"/>
      <c r="IEU183" s="150"/>
      <c r="IEV183" s="151"/>
      <c r="IEW183" s="152"/>
      <c r="IEX183" s="146"/>
      <c r="IEY183" s="113"/>
      <c r="IEZ183" s="147"/>
      <c r="IFA183" s="113"/>
      <c r="IFB183" s="148"/>
      <c r="IFC183" s="149"/>
      <c r="IFD183" s="150"/>
      <c r="IFE183" s="151"/>
      <c r="IFF183" s="152"/>
      <c r="IFG183" s="146"/>
      <c r="IFH183" s="113"/>
      <c r="IFI183" s="147"/>
      <c r="IFJ183" s="113"/>
      <c r="IFK183" s="148"/>
      <c r="IFL183" s="149"/>
      <c r="IFM183" s="150"/>
      <c r="IFN183" s="151"/>
      <c r="IFO183" s="152"/>
      <c r="IFP183" s="146"/>
      <c r="IFQ183" s="113"/>
      <c r="IFR183" s="147"/>
      <c r="IFS183" s="113"/>
      <c r="IFT183" s="148"/>
      <c r="IFU183" s="149"/>
      <c r="IFV183" s="150"/>
      <c r="IFW183" s="151"/>
      <c r="IFX183" s="152"/>
      <c r="IFY183" s="146"/>
      <c r="IFZ183" s="113"/>
      <c r="IGA183" s="147"/>
      <c r="IGB183" s="113"/>
      <c r="IGC183" s="148"/>
      <c r="IGD183" s="149"/>
      <c r="IGE183" s="150"/>
      <c r="IGF183" s="151"/>
      <c r="IGG183" s="152"/>
      <c r="IGH183" s="146"/>
      <c r="IGI183" s="113"/>
      <c r="IGJ183" s="147"/>
      <c r="IGK183" s="113"/>
      <c r="IGL183" s="148"/>
      <c r="IGM183" s="149"/>
      <c r="IGN183" s="150"/>
      <c r="IGO183" s="151"/>
      <c r="IGP183" s="152"/>
      <c r="IGQ183" s="146"/>
      <c r="IGR183" s="113"/>
      <c r="IGS183" s="147"/>
      <c r="IGT183" s="113"/>
      <c r="IGU183" s="148"/>
      <c r="IGV183" s="149"/>
      <c r="IGW183" s="150"/>
      <c r="IGX183" s="151"/>
      <c r="IGY183" s="152"/>
      <c r="IGZ183" s="146"/>
      <c r="IHA183" s="113"/>
      <c r="IHB183" s="147"/>
      <c r="IHC183" s="113"/>
      <c r="IHD183" s="148"/>
      <c r="IHE183" s="149"/>
      <c r="IHF183" s="150"/>
      <c r="IHG183" s="151"/>
      <c r="IHH183" s="152"/>
      <c r="IHI183" s="146"/>
      <c r="IHJ183" s="113"/>
      <c r="IHK183" s="147"/>
      <c r="IHL183" s="113"/>
      <c r="IHM183" s="148"/>
      <c r="IHN183" s="149"/>
      <c r="IHO183" s="150"/>
      <c r="IHP183" s="151"/>
      <c r="IHQ183" s="152"/>
      <c r="IHR183" s="146"/>
      <c r="IHS183" s="113"/>
      <c r="IHT183" s="147"/>
      <c r="IHU183" s="113"/>
      <c r="IHV183" s="148"/>
      <c r="IHW183" s="149"/>
      <c r="IHX183" s="150"/>
      <c r="IHY183" s="151"/>
      <c r="IHZ183" s="152"/>
      <c r="IIA183" s="146"/>
      <c r="IIB183" s="113"/>
      <c r="IIC183" s="147"/>
      <c r="IID183" s="113"/>
      <c r="IIE183" s="148"/>
      <c r="IIF183" s="149"/>
      <c r="IIG183" s="150"/>
      <c r="IIH183" s="151"/>
      <c r="III183" s="152"/>
      <c r="IIJ183" s="146"/>
      <c r="IIK183" s="113"/>
      <c r="IIL183" s="147"/>
      <c r="IIM183" s="113"/>
      <c r="IIN183" s="148"/>
      <c r="IIO183" s="149"/>
      <c r="IIP183" s="150"/>
      <c r="IIQ183" s="151"/>
      <c r="IIR183" s="152"/>
      <c r="IIS183" s="146"/>
      <c r="IIT183" s="113"/>
      <c r="IIU183" s="147"/>
      <c r="IIV183" s="113"/>
      <c r="IIW183" s="148"/>
      <c r="IIX183" s="149"/>
      <c r="IIY183" s="150"/>
      <c r="IIZ183" s="151"/>
      <c r="IJA183" s="152"/>
      <c r="IJB183" s="146"/>
      <c r="IJC183" s="113"/>
      <c r="IJD183" s="147"/>
      <c r="IJE183" s="113"/>
      <c r="IJF183" s="148"/>
      <c r="IJG183" s="149"/>
      <c r="IJH183" s="150"/>
      <c r="IJI183" s="151"/>
      <c r="IJJ183" s="152"/>
      <c r="IJK183" s="146"/>
      <c r="IJL183" s="113"/>
      <c r="IJM183" s="147"/>
      <c r="IJN183" s="113"/>
      <c r="IJO183" s="148"/>
      <c r="IJP183" s="149"/>
      <c r="IJQ183" s="150"/>
      <c r="IJR183" s="151"/>
      <c r="IJS183" s="152"/>
      <c r="IJT183" s="146"/>
      <c r="IJU183" s="113"/>
      <c r="IJV183" s="147"/>
      <c r="IJW183" s="113"/>
      <c r="IJX183" s="148"/>
      <c r="IJY183" s="149"/>
      <c r="IJZ183" s="150"/>
      <c r="IKA183" s="151"/>
      <c r="IKB183" s="152"/>
      <c r="IKC183" s="146"/>
      <c r="IKD183" s="113"/>
      <c r="IKE183" s="147"/>
      <c r="IKF183" s="113"/>
      <c r="IKG183" s="148"/>
      <c r="IKH183" s="149"/>
      <c r="IKI183" s="150"/>
      <c r="IKJ183" s="151"/>
      <c r="IKK183" s="152"/>
      <c r="IKL183" s="146"/>
      <c r="IKM183" s="113"/>
      <c r="IKN183" s="147"/>
      <c r="IKO183" s="113"/>
      <c r="IKP183" s="148"/>
      <c r="IKQ183" s="149"/>
      <c r="IKR183" s="150"/>
      <c r="IKS183" s="151"/>
      <c r="IKT183" s="152"/>
      <c r="IKU183" s="146"/>
      <c r="IKV183" s="113"/>
      <c r="IKW183" s="147"/>
      <c r="IKX183" s="113"/>
      <c r="IKY183" s="148"/>
      <c r="IKZ183" s="149"/>
      <c r="ILA183" s="150"/>
      <c r="ILB183" s="151"/>
      <c r="ILC183" s="152"/>
      <c r="ILD183" s="146"/>
      <c r="ILE183" s="113"/>
      <c r="ILF183" s="147"/>
      <c r="ILG183" s="113"/>
      <c r="ILH183" s="148"/>
      <c r="ILI183" s="149"/>
      <c r="ILJ183" s="150"/>
      <c r="ILK183" s="151"/>
      <c r="ILL183" s="152"/>
      <c r="ILM183" s="146"/>
      <c r="ILN183" s="113"/>
      <c r="ILO183" s="147"/>
      <c r="ILP183" s="113"/>
      <c r="ILQ183" s="148"/>
      <c r="ILR183" s="149"/>
      <c r="ILS183" s="150"/>
      <c r="ILT183" s="151"/>
      <c r="ILU183" s="152"/>
      <c r="ILV183" s="146"/>
      <c r="ILW183" s="113"/>
      <c r="ILX183" s="147"/>
      <c r="ILY183" s="113"/>
      <c r="ILZ183" s="148"/>
      <c r="IMA183" s="149"/>
      <c r="IMB183" s="150"/>
      <c r="IMC183" s="151"/>
      <c r="IMD183" s="152"/>
      <c r="IME183" s="146"/>
      <c r="IMF183" s="113"/>
      <c r="IMG183" s="147"/>
      <c r="IMH183" s="113"/>
      <c r="IMI183" s="148"/>
      <c r="IMJ183" s="149"/>
      <c r="IMK183" s="150"/>
      <c r="IML183" s="151"/>
      <c r="IMM183" s="152"/>
      <c r="IMN183" s="146"/>
      <c r="IMO183" s="113"/>
      <c r="IMP183" s="147"/>
      <c r="IMQ183" s="113"/>
      <c r="IMR183" s="148"/>
      <c r="IMS183" s="149"/>
      <c r="IMT183" s="150"/>
      <c r="IMU183" s="151"/>
      <c r="IMV183" s="152"/>
      <c r="IMW183" s="146"/>
      <c r="IMX183" s="113"/>
      <c r="IMY183" s="147"/>
      <c r="IMZ183" s="113"/>
      <c r="INA183" s="148"/>
      <c r="INB183" s="149"/>
      <c r="INC183" s="150"/>
      <c r="IND183" s="151"/>
      <c r="INE183" s="152"/>
      <c r="INF183" s="146"/>
      <c r="ING183" s="113"/>
      <c r="INH183" s="147"/>
      <c r="INI183" s="113"/>
      <c r="INJ183" s="148"/>
      <c r="INK183" s="149"/>
      <c r="INL183" s="150"/>
      <c r="INM183" s="151"/>
      <c r="INN183" s="152"/>
      <c r="INO183" s="146"/>
      <c r="INP183" s="113"/>
      <c r="INQ183" s="147"/>
      <c r="INR183" s="113"/>
      <c r="INS183" s="148"/>
      <c r="INT183" s="149"/>
      <c r="INU183" s="150"/>
      <c r="INV183" s="151"/>
      <c r="INW183" s="152"/>
      <c r="INX183" s="146"/>
      <c r="INY183" s="113"/>
      <c r="INZ183" s="147"/>
      <c r="IOA183" s="113"/>
      <c r="IOB183" s="148"/>
      <c r="IOC183" s="149"/>
      <c r="IOD183" s="150"/>
      <c r="IOE183" s="151"/>
      <c r="IOF183" s="152"/>
      <c r="IOG183" s="146"/>
      <c r="IOH183" s="113"/>
      <c r="IOI183" s="147"/>
      <c r="IOJ183" s="113"/>
      <c r="IOK183" s="148"/>
      <c r="IOL183" s="149"/>
      <c r="IOM183" s="150"/>
      <c r="ION183" s="151"/>
      <c r="IOO183" s="152"/>
      <c r="IOP183" s="146"/>
      <c r="IOQ183" s="113"/>
      <c r="IOR183" s="147"/>
      <c r="IOS183" s="113"/>
      <c r="IOT183" s="148"/>
      <c r="IOU183" s="149"/>
      <c r="IOV183" s="150"/>
      <c r="IOW183" s="151"/>
      <c r="IOX183" s="152"/>
      <c r="IOY183" s="146"/>
      <c r="IOZ183" s="113"/>
      <c r="IPA183" s="147"/>
      <c r="IPB183" s="113"/>
      <c r="IPC183" s="148"/>
      <c r="IPD183" s="149"/>
      <c r="IPE183" s="150"/>
      <c r="IPF183" s="151"/>
      <c r="IPG183" s="152"/>
      <c r="IPH183" s="146"/>
      <c r="IPI183" s="113"/>
      <c r="IPJ183" s="147"/>
      <c r="IPK183" s="113"/>
      <c r="IPL183" s="148"/>
      <c r="IPM183" s="149"/>
      <c r="IPN183" s="150"/>
      <c r="IPO183" s="151"/>
      <c r="IPP183" s="152"/>
      <c r="IPQ183" s="146"/>
      <c r="IPR183" s="113"/>
      <c r="IPS183" s="147"/>
      <c r="IPT183" s="113"/>
      <c r="IPU183" s="148"/>
      <c r="IPV183" s="149"/>
      <c r="IPW183" s="150"/>
      <c r="IPX183" s="151"/>
      <c r="IPY183" s="152"/>
      <c r="IPZ183" s="146"/>
      <c r="IQA183" s="113"/>
      <c r="IQB183" s="147"/>
      <c r="IQC183" s="113"/>
      <c r="IQD183" s="148"/>
      <c r="IQE183" s="149"/>
      <c r="IQF183" s="150"/>
      <c r="IQG183" s="151"/>
      <c r="IQH183" s="152"/>
      <c r="IQI183" s="146"/>
      <c r="IQJ183" s="113"/>
      <c r="IQK183" s="147"/>
      <c r="IQL183" s="113"/>
      <c r="IQM183" s="148"/>
      <c r="IQN183" s="149"/>
      <c r="IQO183" s="150"/>
      <c r="IQP183" s="151"/>
      <c r="IQQ183" s="152"/>
      <c r="IQR183" s="146"/>
      <c r="IQS183" s="113"/>
      <c r="IQT183" s="147"/>
      <c r="IQU183" s="113"/>
      <c r="IQV183" s="148"/>
      <c r="IQW183" s="149"/>
      <c r="IQX183" s="150"/>
      <c r="IQY183" s="151"/>
      <c r="IQZ183" s="152"/>
      <c r="IRA183" s="146"/>
      <c r="IRB183" s="113"/>
      <c r="IRC183" s="147"/>
      <c r="IRD183" s="113"/>
      <c r="IRE183" s="148"/>
      <c r="IRF183" s="149"/>
      <c r="IRG183" s="150"/>
      <c r="IRH183" s="151"/>
      <c r="IRI183" s="152"/>
      <c r="IRJ183" s="146"/>
      <c r="IRK183" s="113"/>
      <c r="IRL183" s="147"/>
      <c r="IRM183" s="113"/>
      <c r="IRN183" s="148"/>
      <c r="IRO183" s="149"/>
      <c r="IRP183" s="150"/>
      <c r="IRQ183" s="151"/>
      <c r="IRR183" s="152"/>
      <c r="IRS183" s="146"/>
      <c r="IRT183" s="113"/>
      <c r="IRU183" s="147"/>
      <c r="IRV183" s="113"/>
      <c r="IRW183" s="148"/>
      <c r="IRX183" s="149"/>
      <c r="IRY183" s="150"/>
      <c r="IRZ183" s="151"/>
      <c r="ISA183" s="152"/>
      <c r="ISB183" s="146"/>
      <c r="ISC183" s="113"/>
      <c r="ISD183" s="147"/>
      <c r="ISE183" s="113"/>
      <c r="ISF183" s="148"/>
      <c r="ISG183" s="149"/>
      <c r="ISH183" s="150"/>
      <c r="ISI183" s="151"/>
      <c r="ISJ183" s="152"/>
      <c r="ISK183" s="146"/>
      <c r="ISL183" s="113"/>
      <c r="ISM183" s="147"/>
      <c r="ISN183" s="113"/>
      <c r="ISO183" s="148"/>
      <c r="ISP183" s="149"/>
      <c r="ISQ183" s="150"/>
      <c r="ISR183" s="151"/>
      <c r="ISS183" s="152"/>
      <c r="IST183" s="146"/>
      <c r="ISU183" s="113"/>
      <c r="ISV183" s="147"/>
      <c r="ISW183" s="113"/>
      <c r="ISX183" s="148"/>
      <c r="ISY183" s="149"/>
      <c r="ISZ183" s="150"/>
      <c r="ITA183" s="151"/>
      <c r="ITB183" s="152"/>
      <c r="ITC183" s="146"/>
      <c r="ITD183" s="113"/>
      <c r="ITE183" s="147"/>
      <c r="ITF183" s="113"/>
      <c r="ITG183" s="148"/>
      <c r="ITH183" s="149"/>
      <c r="ITI183" s="150"/>
      <c r="ITJ183" s="151"/>
      <c r="ITK183" s="152"/>
      <c r="ITL183" s="146"/>
      <c r="ITM183" s="113"/>
      <c r="ITN183" s="147"/>
      <c r="ITO183" s="113"/>
      <c r="ITP183" s="148"/>
      <c r="ITQ183" s="149"/>
      <c r="ITR183" s="150"/>
      <c r="ITS183" s="151"/>
      <c r="ITT183" s="152"/>
      <c r="ITU183" s="146"/>
      <c r="ITV183" s="113"/>
      <c r="ITW183" s="147"/>
      <c r="ITX183" s="113"/>
      <c r="ITY183" s="148"/>
      <c r="ITZ183" s="149"/>
      <c r="IUA183" s="150"/>
      <c r="IUB183" s="151"/>
      <c r="IUC183" s="152"/>
      <c r="IUD183" s="146"/>
      <c r="IUE183" s="113"/>
      <c r="IUF183" s="147"/>
      <c r="IUG183" s="113"/>
      <c r="IUH183" s="148"/>
      <c r="IUI183" s="149"/>
      <c r="IUJ183" s="150"/>
      <c r="IUK183" s="151"/>
      <c r="IUL183" s="152"/>
      <c r="IUM183" s="146"/>
      <c r="IUN183" s="113"/>
      <c r="IUO183" s="147"/>
      <c r="IUP183" s="113"/>
      <c r="IUQ183" s="148"/>
      <c r="IUR183" s="149"/>
      <c r="IUS183" s="150"/>
      <c r="IUT183" s="151"/>
      <c r="IUU183" s="152"/>
      <c r="IUV183" s="146"/>
      <c r="IUW183" s="113"/>
      <c r="IUX183" s="147"/>
      <c r="IUY183" s="113"/>
      <c r="IUZ183" s="148"/>
      <c r="IVA183" s="149"/>
      <c r="IVB183" s="150"/>
      <c r="IVC183" s="151"/>
      <c r="IVD183" s="152"/>
      <c r="IVE183" s="146"/>
      <c r="IVF183" s="113"/>
      <c r="IVG183" s="147"/>
      <c r="IVH183" s="113"/>
      <c r="IVI183" s="148"/>
      <c r="IVJ183" s="149"/>
      <c r="IVK183" s="150"/>
      <c r="IVL183" s="151"/>
      <c r="IVM183" s="152"/>
      <c r="IVN183" s="146"/>
      <c r="IVO183" s="113"/>
      <c r="IVP183" s="147"/>
      <c r="IVQ183" s="113"/>
      <c r="IVR183" s="148"/>
      <c r="IVS183" s="149"/>
      <c r="IVT183" s="150"/>
      <c r="IVU183" s="151"/>
      <c r="IVV183" s="152"/>
      <c r="IVW183" s="146"/>
      <c r="IVX183" s="113"/>
      <c r="IVY183" s="147"/>
      <c r="IVZ183" s="113"/>
      <c r="IWA183" s="148"/>
      <c r="IWB183" s="149"/>
      <c r="IWC183" s="150"/>
      <c r="IWD183" s="151"/>
      <c r="IWE183" s="152"/>
      <c r="IWF183" s="146"/>
      <c r="IWG183" s="113"/>
      <c r="IWH183" s="147"/>
      <c r="IWI183" s="113"/>
      <c r="IWJ183" s="148"/>
      <c r="IWK183" s="149"/>
      <c r="IWL183" s="150"/>
      <c r="IWM183" s="151"/>
      <c r="IWN183" s="152"/>
      <c r="IWO183" s="146"/>
      <c r="IWP183" s="113"/>
      <c r="IWQ183" s="147"/>
      <c r="IWR183" s="113"/>
      <c r="IWS183" s="148"/>
      <c r="IWT183" s="149"/>
      <c r="IWU183" s="150"/>
      <c r="IWV183" s="151"/>
      <c r="IWW183" s="152"/>
      <c r="IWX183" s="146"/>
      <c r="IWY183" s="113"/>
      <c r="IWZ183" s="147"/>
      <c r="IXA183" s="113"/>
      <c r="IXB183" s="148"/>
      <c r="IXC183" s="149"/>
      <c r="IXD183" s="150"/>
      <c r="IXE183" s="151"/>
      <c r="IXF183" s="152"/>
      <c r="IXG183" s="146"/>
      <c r="IXH183" s="113"/>
      <c r="IXI183" s="147"/>
      <c r="IXJ183" s="113"/>
      <c r="IXK183" s="148"/>
      <c r="IXL183" s="149"/>
      <c r="IXM183" s="150"/>
      <c r="IXN183" s="151"/>
      <c r="IXO183" s="152"/>
      <c r="IXP183" s="146"/>
      <c r="IXQ183" s="113"/>
      <c r="IXR183" s="147"/>
      <c r="IXS183" s="113"/>
      <c r="IXT183" s="148"/>
      <c r="IXU183" s="149"/>
      <c r="IXV183" s="150"/>
      <c r="IXW183" s="151"/>
      <c r="IXX183" s="152"/>
      <c r="IXY183" s="146"/>
      <c r="IXZ183" s="113"/>
      <c r="IYA183" s="147"/>
      <c r="IYB183" s="113"/>
      <c r="IYC183" s="148"/>
      <c r="IYD183" s="149"/>
      <c r="IYE183" s="150"/>
      <c r="IYF183" s="151"/>
      <c r="IYG183" s="152"/>
      <c r="IYH183" s="146"/>
      <c r="IYI183" s="113"/>
      <c r="IYJ183" s="147"/>
      <c r="IYK183" s="113"/>
      <c r="IYL183" s="148"/>
      <c r="IYM183" s="149"/>
      <c r="IYN183" s="150"/>
      <c r="IYO183" s="151"/>
      <c r="IYP183" s="152"/>
      <c r="IYQ183" s="146"/>
      <c r="IYR183" s="113"/>
      <c r="IYS183" s="147"/>
      <c r="IYT183" s="113"/>
      <c r="IYU183" s="148"/>
      <c r="IYV183" s="149"/>
      <c r="IYW183" s="150"/>
      <c r="IYX183" s="151"/>
      <c r="IYY183" s="152"/>
      <c r="IYZ183" s="146"/>
      <c r="IZA183" s="113"/>
      <c r="IZB183" s="147"/>
      <c r="IZC183" s="113"/>
      <c r="IZD183" s="148"/>
      <c r="IZE183" s="149"/>
      <c r="IZF183" s="150"/>
      <c r="IZG183" s="151"/>
      <c r="IZH183" s="152"/>
      <c r="IZI183" s="146"/>
      <c r="IZJ183" s="113"/>
      <c r="IZK183" s="147"/>
      <c r="IZL183" s="113"/>
      <c r="IZM183" s="148"/>
      <c r="IZN183" s="149"/>
      <c r="IZO183" s="150"/>
      <c r="IZP183" s="151"/>
      <c r="IZQ183" s="152"/>
      <c r="IZR183" s="146"/>
      <c r="IZS183" s="113"/>
      <c r="IZT183" s="147"/>
      <c r="IZU183" s="113"/>
      <c r="IZV183" s="148"/>
      <c r="IZW183" s="149"/>
      <c r="IZX183" s="150"/>
      <c r="IZY183" s="151"/>
      <c r="IZZ183" s="152"/>
      <c r="JAA183" s="146"/>
      <c r="JAB183" s="113"/>
      <c r="JAC183" s="147"/>
      <c r="JAD183" s="113"/>
      <c r="JAE183" s="148"/>
      <c r="JAF183" s="149"/>
      <c r="JAG183" s="150"/>
      <c r="JAH183" s="151"/>
      <c r="JAI183" s="152"/>
      <c r="JAJ183" s="146"/>
      <c r="JAK183" s="113"/>
      <c r="JAL183" s="147"/>
      <c r="JAM183" s="113"/>
      <c r="JAN183" s="148"/>
      <c r="JAO183" s="149"/>
      <c r="JAP183" s="150"/>
      <c r="JAQ183" s="151"/>
      <c r="JAR183" s="152"/>
      <c r="JAS183" s="146"/>
      <c r="JAT183" s="113"/>
      <c r="JAU183" s="147"/>
      <c r="JAV183" s="113"/>
      <c r="JAW183" s="148"/>
      <c r="JAX183" s="149"/>
      <c r="JAY183" s="150"/>
      <c r="JAZ183" s="151"/>
      <c r="JBA183" s="152"/>
      <c r="JBB183" s="146"/>
      <c r="JBC183" s="113"/>
      <c r="JBD183" s="147"/>
      <c r="JBE183" s="113"/>
      <c r="JBF183" s="148"/>
      <c r="JBG183" s="149"/>
      <c r="JBH183" s="150"/>
      <c r="JBI183" s="151"/>
      <c r="JBJ183" s="152"/>
      <c r="JBK183" s="146"/>
      <c r="JBL183" s="113"/>
      <c r="JBM183" s="147"/>
      <c r="JBN183" s="113"/>
      <c r="JBO183" s="148"/>
      <c r="JBP183" s="149"/>
      <c r="JBQ183" s="150"/>
      <c r="JBR183" s="151"/>
      <c r="JBS183" s="152"/>
      <c r="JBT183" s="146"/>
      <c r="JBU183" s="113"/>
      <c r="JBV183" s="147"/>
      <c r="JBW183" s="113"/>
      <c r="JBX183" s="148"/>
      <c r="JBY183" s="149"/>
      <c r="JBZ183" s="150"/>
      <c r="JCA183" s="151"/>
      <c r="JCB183" s="152"/>
      <c r="JCC183" s="146"/>
      <c r="JCD183" s="113"/>
      <c r="JCE183" s="147"/>
      <c r="JCF183" s="113"/>
      <c r="JCG183" s="148"/>
      <c r="JCH183" s="149"/>
      <c r="JCI183" s="150"/>
      <c r="JCJ183" s="151"/>
      <c r="JCK183" s="152"/>
      <c r="JCL183" s="146"/>
      <c r="JCM183" s="113"/>
      <c r="JCN183" s="147"/>
      <c r="JCO183" s="113"/>
      <c r="JCP183" s="148"/>
      <c r="JCQ183" s="149"/>
      <c r="JCR183" s="150"/>
      <c r="JCS183" s="151"/>
      <c r="JCT183" s="152"/>
      <c r="JCU183" s="146"/>
      <c r="JCV183" s="113"/>
      <c r="JCW183" s="147"/>
      <c r="JCX183" s="113"/>
      <c r="JCY183" s="148"/>
      <c r="JCZ183" s="149"/>
      <c r="JDA183" s="150"/>
      <c r="JDB183" s="151"/>
      <c r="JDC183" s="152"/>
      <c r="JDD183" s="146"/>
      <c r="JDE183" s="113"/>
      <c r="JDF183" s="147"/>
      <c r="JDG183" s="113"/>
      <c r="JDH183" s="148"/>
      <c r="JDI183" s="149"/>
      <c r="JDJ183" s="150"/>
      <c r="JDK183" s="151"/>
      <c r="JDL183" s="152"/>
      <c r="JDM183" s="146"/>
      <c r="JDN183" s="113"/>
      <c r="JDO183" s="147"/>
      <c r="JDP183" s="113"/>
      <c r="JDQ183" s="148"/>
      <c r="JDR183" s="149"/>
      <c r="JDS183" s="150"/>
      <c r="JDT183" s="151"/>
      <c r="JDU183" s="152"/>
      <c r="JDV183" s="146"/>
      <c r="JDW183" s="113"/>
      <c r="JDX183" s="147"/>
      <c r="JDY183" s="113"/>
      <c r="JDZ183" s="148"/>
      <c r="JEA183" s="149"/>
      <c r="JEB183" s="150"/>
      <c r="JEC183" s="151"/>
      <c r="JED183" s="152"/>
      <c r="JEE183" s="146"/>
      <c r="JEF183" s="113"/>
      <c r="JEG183" s="147"/>
      <c r="JEH183" s="113"/>
      <c r="JEI183" s="148"/>
      <c r="JEJ183" s="149"/>
      <c r="JEK183" s="150"/>
      <c r="JEL183" s="151"/>
      <c r="JEM183" s="152"/>
      <c r="JEN183" s="146"/>
      <c r="JEO183" s="113"/>
      <c r="JEP183" s="147"/>
      <c r="JEQ183" s="113"/>
      <c r="JER183" s="148"/>
      <c r="JES183" s="149"/>
      <c r="JET183" s="150"/>
      <c r="JEU183" s="151"/>
      <c r="JEV183" s="152"/>
      <c r="JEW183" s="146"/>
      <c r="JEX183" s="113"/>
      <c r="JEY183" s="147"/>
      <c r="JEZ183" s="113"/>
      <c r="JFA183" s="148"/>
      <c r="JFB183" s="149"/>
      <c r="JFC183" s="150"/>
      <c r="JFD183" s="151"/>
      <c r="JFE183" s="152"/>
      <c r="JFF183" s="146"/>
      <c r="JFG183" s="113"/>
      <c r="JFH183" s="147"/>
      <c r="JFI183" s="113"/>
      <c r="JFJ183" s="148"/>
      <c r="JFK183" s="149"/>
      <c r="JFL183" s="150"/>
      <c r="JFM183" s="151"/>
      <c r="JFN183" s="152"/>
      <c r="JFO183" s="146"/>
      <c r="JFP183" s="113"/>
      <c r="JFQ183" s="147"/>
      <c r="JFR183" s="113"/>
      <c r="JFS183" s="148"/>
      <c r="JFT183" s="149"/>
      <c r="JFU183" s="150"/>
      <c r="JFV183" s="151"/>
      <c r="JFW183" s="152"/>
      <c r="JFX183" s="146"/>
      <c r="JFY183" s="113"/>
      <c r="JFZ183" s="147"/>
      <c r="JGA183" s="113"/>
      <c r="JGB183" s="148"/>
      <c r="JGC183" s="149"/>
      <c r="JGD183" s="150"/>
      <c r="JGE183" s="151"/>
      <c r="JGF183" s="152"/>
      <c r="JGG183" s="146"/>
      <c r="JGH183" s="113"/>
      <c r="JGI183" s="147"/>
      <c r="JGJ183" s="113"/>
      <c r="JGK183" s="148"/>
      <c r="JGL183" s="149"/>
      <c r="JGM183" s="150"/>
      <c r="JGN183" s="151"/>
      <c r="JGO183" s="152"/>
      <c r="JGP183" s="146"/>
      <c r="JGQ183" s="113"/>
      <c r="JGR183" s="147"/>
      <c r="JGS183" s="113"/>
      <c r="JGT183" s="148"/>
      <c r="JGU183" s="149"/>
      <c r="JGV183" s="150"/>
      <c r="JGW183" s="151"/>
      <c r="JGX183" s="152"/>
      <c r="JGY183" s="146"/>
      <c r="JGZ183" s="113"/>
      <c r="JHA183" s="147"/>
      <c r="JHB183" s="113"/>
      <c r="JHC183" s="148"/>
      <c r="JHD183" s="149"/>
      <c r="JHE183" s="150"/>
      <c r="JHF183" s="151"/>
      <c r="JHG183" s="152"/>
      <c r="JHH183" s="146"/>
      <c r="JHI183" s="113"/>
      <c r="JHJ183" s="147"/>
      <c r="JHK183" s="113"/>
      <c r="JHL183" s="148"/>
      <c r="JHM183" s="149"/>
      <c r="JHN183" s="150"/>
      <c r="JHO183" s="151"/>
      <c r="JHP183" s="152"/>
      <c r="JHQ183" s="146"/>
      <c r="JHR183" s="113"/>
      <c r="JHS183" s="147"/>
      <c r="JHT183" s="113"/>
      <c r="JHU183" s="148"/>
      <c r="JHV183" s="149"/>
      <c r="JHW183" s="150"/>
      <c r="JHX183" s="151"/>
      <c r="JHY183" s="152"/>
      <c r="JHZ183" s="146"/>
      <c r="JIA183" s="113"/>
      <c r="JIB183" s="147"/>
      <c r="JIC183" s="113"/>
      <c r="JID183" s="148"/>
      <c r="JIE183" s="149"/>
      <c r="JIF183" s="150"/>
      <c r="JIG183" s="151"/>
      <c r="JIH183" s="152"/>
      <c r="JII183" s="146"/>
      <c r="JIJ183" s="113"/>
      <c r="JIK183" s="147"/>
      <c r="JIL183" s="113"/>
      <c r="JIM183" s="148"/>
      <c r="JIN183" s="149"/>
      <c r="JIO183" s="150"/>
      <c r="JIP183" s="151"/>
      <c r="JIQ183" s="152"/>
      <c r="JIR183" s="146"/>
      <c r="JIS183" s="113"/>
      <c r="JIT183" s="147"/>
      <c r="JIU183" s="113"/>
      <c r="JIV183" s="148"/>
      <c r="JIW183" s="149"/>
      <c r="JIX183" s="150"/>
      <c r="JIY183" s="151"/>
      <c r="JIZ183" s="152"/>
      <c r="JJA183" s="146"/>
      <c r="JJB183" s="113"/>
      <c r="JJC183" s="147"/>
      <c r="JJD183" s="113"/>
      <c r="JJE183" s="148"/>
      <c r="JJF183" s="149"/>
      <c r="JJG183" s="150"/>
      <c r="JJH183" s="151"/>
      <c r="JJI183" s="152"/>
      <c r="JJJ183" s="146"/>
      <c r="JJK183" s="113"/>
      <c r="JJL183" s="147"/>
      <c r="JJM183" s="113"/>
      <c r="JJN183" s="148"/>
      <c r="JJO183" s="149"/>
      <c r="JJP183" s="150"/>
      <c r="JJQ183" s="151"/>
      <c r="JJR183" s="152"/>
      <c r="JJS183" s="146"/>
      <c r="JJT183" s="113"/>
      <c r="JJU183" s="147"/>
      <c r="JJV183" s="113"/>
      <c r="JJW183" s="148"/>
      <c r="JJX183" s="149"/>
      <c r="JJY183" s="150"/>
      <c r="JJZ183" s="151"/>
      <c r="JKA183" s="152"/>
      <c r="JKB183" s="146"/>
      <c r="JKC183" s="113"/>
      <c r="JKD183" s="147"/>
      <c r="JKE183" s="113"/>
      <c r="JKF183" s="148"/>
      <c r="JKG183" s="149"/>
      <c r="JKH183" s="150"/>
      <c r="JKI183" s="151"/>
      <c r="JKJ183" s="152"/>
      <c r="JKK183" s="146"/>
      <c r="JKL183" s="113"/>
      <c r="JKM183" s="147"/>
      <c r="JKN183" s="113"/>
      <c r="JKO183" s="148"/>
      <c r="JKP183" s="149"/>
      <c r="JKQ183" s="150"/>
      <c r="JKR183" s="151"/>
      <c r="JKS183" s="152"/>
      <c r="JKT183" s="146"/>
      <c r="JKU183" s="113"/>
      <c r="JKV183" s="147"/>
      <c r="JKW183" s="113"/>
      <c r="JKX183" s="148"/>
      <c r="JKY183" s="149"/>
      <c r="JKZ183" s="150"/>
      <c r="JLA183" s="151"/>
      <c r="JLB183" s="152"/>
      <c r="JLC183" s="146"/>
      <c r="JLD183" s="113"/>
      <c r="JLE183" s="147"/>
      <c r="JLF183" s="113"/>
      <c r="JLG183" s="148"/>
      <c r="JLH183" s="149"/>
      <c r="JLI183" s="150"/>
      <c r="JLJ183" s="151"/>
      <c r="JLK183" s="152"/>
      <c r="JLL183" s="146"/>
      <c r="JLM183" s="113"/>
      <c r="JLN183" s="147"/>
      <c r="JLO183" s="113"/>
      <c r="JLP183" s="148"/>
      <c r="JLQ183" s="149"/>
      <c r="JLR183" s="150"/>
      <c r="JLS183" s="151"/>
      <c r="JLT183" s="152"/>
      <c r="JLU183" s="146"/>
      <c r="JLV183" s="113"/>
      <c r="JLW183" s="147"/>
      <c r="JLX183" s="113"/>
      <c r="JLY183" s="148"/>
      <c r="JLZ183" s="149"/>
      <c r="JMA183" s="150"/>
      <c r="JMB183" s="151"/>
      <c r="JMC183" s="152"/>
      <c r="JMD183" s="146"/>
      <c r="JME183" s="113"/>
      <c r="JMF183" s="147"/>
      <c r="JMG183" s="113"/>
      <c r="JMH183" s="148"/>
      <c r="JMI183" s="149"/>
      <c r="JMJ183" s="150"/>
      <c r="JMK183" s="151"/>
      <c r="JML183" s="152"/>
      <c r="JMM183" s="146"/>
      <c r="JMN183" s="113"/>
      <c r="JMO183" s="147"/>
      <c r="JMP183" s="113"/>
      <c r="JMQ183" s="148"/>
      <c r="JMR183" s="149"/>
      <c r="JMS183" s="150"/>
      <c r="JMT183" s="151"/>
      <c r="JMU183" s="152"/>
      <c r="JMV183" s="146"/>
      <c r="JMW183" s="113"/>
      <c r="JMX183" s="147"/>
      <c r="JMY183" s="113"/>
      <c r="JMZ183" s="148"/>
      <c r="JNA183" s="149"/>
      <c r="JNB183" s="150"/>
      <c r="JNC183" s="151"/>
      <c r="JND183" s="152"/>
      <c r="JNE183" s="146"/>
      <c r="JNF183" s="113"/>
      <c r="JNG183" s="147"/>
      <c r="JNH183" s="113"/>
      <c r="JNI183" s="148"/>
      <c r="JNJ183" s="149"/>
      <c r="JNK183" s="150"/>
      <c r="JNL183" s="151"/>
      <c r="JNM183" s="152"/>
      <c r="JNN183" s="146"/>
      <c r="JNO183" s="113"/>
      <c r="JNP183" s="147"/>
      <c r="JNQ183" s="113"/>
      <c r="JNR183" s="148"/>
      <c r="JNS183" s="149"/>
      <c r="JNT183" s="150"/>
      <c r="JNU183" s="151"/>
      <c r="JNV183" s="152"/>
      <c r="JNW183" s="146"/>
      <c r="JNX183" s="113"/>
      <c r="JNY183" s="147"/>
      <c r="JNZ183" s="113"/>
      <c r="JOA183" s="148"/>
      <c r="JOB183" s="149"/>
      <c r="JOC183" s="150"/>
      <c r="JOD183" s="151"/>
      <c r="JOE183" s="152"/>
      <c r="JOF183" s="146"/>
      <c r="JOG183" s="113"/>
      <c r="JOH183" s="147"/>
      <c r="JOI183" s="113"/>
      <c r="JOJ183" s="148"/>
      <c r="JOK183" s="149"/>
      <c r="JOL183" s="150"/>
      <c r="JOM183" s="151"/>
      <c r="JON183" s="152"/>
      <c r="JOO183" s="146"/>
      <c r="JOP183" s="113"/>
      <c r="JOQ183" s="147"/>
      <c r="JOR183" s="113"/>
      <c r="JOS183" s="148"/>
      <c r="JOT183" s="149"/>
      <c r="JOU183" s="150"/>
      <c r="JOV183" s="151"/>
      <c r="JOW183" s="152"/>
      <c r="JOX183" s="146"/>
      <c r="JOY183" s="113"/>
      <c r="JOZ183" s="147"/>
      <c r="JPA183" s="113"/>
      <c r="JPB183" s="148"/>
      <c r="JPC183" s="149"/>
      <c r="JPD183" s="150"/>
      <c r="JPE183" s="151"/>
      <c r="JPF183" s="152"/>
      <c r="JPG183" s="146"/>
      <c r="JPH183" s="113"/>
      <c r="JPI183" s="147"/>
      <c r="JPJ183" s="113"/>
      <c r="JPK183" s="148"/>
      <c r="JPL183" s="149"/>
      <c r="JPM183" s="150"/>
      <c r="JPN183" s="151"/>
      <c r="JPO183" s="152"/>
      <c r="JPP183" s="146"/>
      <c r="JPQ183" s="113"/>
      <c r="JPR183" s="147"/>
      <c r="JPS183" s="113"/>
      <c r="JPT183" s="148"/>
      <c r="JPU183" s="149"/>
      <c r="JPV183" s="150"/>
      <c r="JPW183" s="151"/>
      <c r="JPX183" s="152"/>
      <c r="JPY183" s="146"/>
      <c r="JPZ183" s="113"/>
      <c r="JQA183" s="147"/>
      <c r="JQB183" s="113"/>
      <c r="JQC183" s="148"/>
      <c r="JQD183" s="149"/>
      <c r="JQE183" s="150"/>
      <c r="JQF183" s="151"/>
      <c r="JQG183" s="152"/>
      <c r="JQH183" s="146"/>
      <c r="JQI183" s="113"/>
      <c r="JQJ183" s="147"/>
      <c r="JQK183" s="113"/>
      <c r="JQL183" s="148"/>
      <c r="JQM183" s="149"/>
      <c r="JQN183" s="150"/>
      <c r="JQO183" s="151"/>
      <c r="JQP183" s="152"/>
      <c r="JQQ183" s="146"/>
      <c r="JQR183" s="113"/>
      <c r="JQS183" s="147"/>
      <c r="JQT183" s="113"/>
      <c r="JQU183" s="148"/>
      <c r="JQV183" s="149"/>
      <c r="JQW183" s="150"/>
      <c r="JQX183" s="151"/>
      <c r="JQY183" s="152"/>
      <c r="JQZ183" s="146"/>
      <c r="JRA183" s="113"/>
      <c r="JRB183" s="147"/>
      <c r="JRC183" s="113"/>
      <c r="JRD183" s="148"/>
      <c r="JRE183" s="149"/>
      <c r="JRF183" s="150"/>
      <c r="JRG183" s="151"/>
      <c r="JRH183" s="152"/>
      <c r="JRI183" s="146"/>
      <c r="JRJ183" s="113"/>
      <c r="JRK183" s="147"/>
      <c r="JRL183" s="113"/>
      <c r="JRM183" s="148"/>
      <c r="JRN183" s="149"/>
      <c r="JRO183" s="150"/>
      <c r="JRP183" s="151"/>
      <c r="JRQ183" s="152"/>
      <c r="JRR183" s="146"/>
      <c r="JRS183" s="113"/>
      <c r="JRT183" s="147"/>
      <c r="JRU183" s="113"/>
      <c r="JRV183" s="148"/>
      <c r="JRW183" s="149"/>
      <c r="JRX183" s="150"/>
      <c r="JRY183" s="151"/>
      <c r="JRZ183" s="152"/>
      <c r="JSA183" s="146"/>
      <c r="JSB183" s="113"/>
      <c r="JSC183" s="147"/>
      <c r="JSD183" s="113"/>
      <c r="JSE183" s="148"/>
      <c r="JSF183" s="149"/>
      <c r="JSG183" s="150"/>
      <c r="JSH183" s="151"/>
      <c r="JSI183" s="152"/>
      <c r="JSJ183" s="146"/>
      <c r="JSK183" s="113"/>
      <c r="JSL183" s="147"/>
      <c r="JSM183" s="113"/>
      <c r="JSN183" s="148"/>
      <c r="JSO183" s="149"/>
      <c r="JSP183" s="150"/>
      <c r="JSQ183" s="151"/>
      <c r="JSR183" s="152"/>
      <c r="JSS183" s="146"/>
      <c r="JST183" s="113"/>
      <c r="JSU183" s="147"/>
      <c r="JSV183" s="113"/>
      <c r="JSW183" s="148"/>
      <c r="JSX183" s="149"/>
      <c r="JSY183" s="150"/>
      <c r="JSZ183" s="151"/>
      <c r="JTA183" s="152"/>
      <c r="JTB183" s="146"/>
      <c r="JTC183" s="113"/>
      <c r="JTD183" s="147"/>
      <c r="JTE183" s="113"/>
      <c r="JTF183" s="148"/>
      <c r="JTG183" s="149"/>
      <c r="JTH183" s="150"/>
      <c r="JTI183" s="151"/>
      <c r="JTJ183" s="152"/>
      <c r="JTK183" s="146"/>
      <c r="JTL183" s="113"/>
      <c r="JTM183" s="147"/>
      <c r="JTN183" s="113"/>
      <c r="JTO183" s="148"/>
      <c r="JTP183" s="149"/>
      <c r="JTQ183" s="150"/>
      <c r="JTR183" s="151"/>
      <c r="JTS183" s="152"/>
      <c r="JTT183" s="146"/>
      <c r="JTU183" s="113"/>
      <c r="JTV183" s="147"/>
      <c r="JTW183" s="113"/>
      <c r="JTX183" s="148"/>
      <c r="JTY183" s="149"/>
      <c r="JTZ183" s="150"/>
      <c r="JUA183" s="151"/>
      <c r="JUB183" s="152"/>
      <c r="JUC183" s="146"/>
      <c r="JUD183" s="113"/>
      <c r="JUE183" s="147"/>
      <c r="JUF183" s="113"/>
      <c r="JUG183" s="148"/>
      <c r="JUH183" s="149"/>
      <c r="JUI183" s="150"/>
      <c r="JUJ183" s="151"/>
      <c r="JUK183" s="152"/>
      <c r="JUL183" s="146"/>
      <c r="JUM183" s="113"/>
      <c r="JUN183" s="147"/>
      <c r="JUO183" s="113"/>
      <c r="JUP183" s="148"/>
      <c r="JUQ183" s="149"/>
      <c r="JUR183" s="150"/>
      <c r="JUS183" s="151"/>
      <c r="JUT183" s="152"/>
      <c r="JUU183" s="146"/>
      <c r="JUV183" s="113"/>
      <c r="JUW183" s="147"/>
      <c r="JUX183" s="113"/>
      <c r="JUY183" s="148"/>
      <c r="JUZ183" s="149"/>
      <c r="JVA183" s="150"/>
      <c r="JVB183" s="151"/>
      <c r="JVC183" s="152"/>
      <c r="JVD183" s="146"/>
      <c r="JVE183" s="113"/>
      <c r="JVF183" s="147"/>
      <c r="JVG183" s="113"/>
      <c r="JVH183" s="148"/>
      <c r="JVI183" s="149"/>
      <c r="JVJ183" s="150"/>
      <c r="JVK183" s="151"/>
      <c r="JVL183" s="152"/>
      <c r="JVM183" s="146"/>
      <c r="JVN183" s="113"/>
      <c r="JVO183" s="147"/>
      <c r="JVP183" s="113"/>
      <c r="JVQ183" s="148"/>
      <c r="JVR183" s="149"/>
      <c r="JVS183" s="150"/>
      <c r="JVT183" s="151"/>
      <c r="JVU183" s="152"/>
      <c r="JVV183" s="146"/>
      <c r="JVW183" s="113"/>
      <c r="JVX183" s="147"/>
      <c r="JVY183" s="113"/>
      <c r="JVZ183" s="148"/>
      <c r="JWA183" s="149"/>
      <c r="JWB183" s="150"/>
      <c r="JWC183" s="151"/>
      <c r="JWD183" s="152"/>
      <c r="JWE183" s="146"/>
      <c r="JWF183" s="113"/>
      <c r="JWG183" s="147"/>
      <c r="JWH183" s="113"/>
      <c r="JWI183" s="148"/>
      <c r="JWJ183" s="149"/>
      <c r="JWK183" s="150"/>
      <c r="JWL183" s="151"/>
      <c r="JWM183" s="152"/>
      <c r="JWN183" s="146"/>
      <c r="JWO183" s="113"/>
      <c r="JWP183" s="147"/>
      <c r="JWQ183" s="113"/>
      <c r="JWR183" s="148"/>
      <c r="JWS183" s="149"/>
      <c r="JWT183" s="150"/>
      <c r="JWU183" s="151"/>
      <c r="JWV183" s="152"/>
      <c r="JWW183" s="146"/>
      <c r="JWX183" s="113"/>
      <c r="JWY183" s="147"/>
      <c r="JWZ183" s="113"/>
      <c r="JXA183" s="148"/>
      <c r="JXB183" s="149"/>
      <c r="JXC183" s="150"/>
      <c r="JXD183" s="151"/>
      <c r="JXE183" s="152"/>
      <c r="JXF183" s="146"/>
      <c r="JXG183" s="113"/>
      <c r="JXH183" s="147"/>
      <c r="JXI183" s="113"/>
      <c r="JXJ183" s="148"/>
      <c r="JXK183" s="149"/>
      <c r="JXL183" s="150"/>
      <c r="JXM183" s="151"/>
      <c r="JXN183" s="152"/>
      <c r="JXO183" s="146"/>
      <c r="JXP183" s="113"/>
      <c r="JXQ183" s="147"/>
      <c r="JXR183" s="113"/>
      <c r="JXS183" s="148"/>
      <c r="JXT183" s="149"/>
      <c r="JXU183" s="150"/>
      <c r="JXV183" s="151"/>
      <c r="JXW183" s="152"/>
      <c r="JXX183" s="146"/>
      <c r="JXY183" s="113"/>
      <c r="JXZ183" s="147"/>
      <c r="JYA183" s="113"/>
      <c r="JYB183" s="148"/>
      <c r="JYC183" s="149"/>
      <c r="JYD183" s="150"/>
      <c r="JYE183" s="151"/>
      <c r="JYF183" s="152"/>
      <c r="JYG183" s="146"/>
      <c r="JYH183" s="113"/>
      <c r="JYI183" s="147"/>
      <c r="JYJ183" s="113"/>
      <c r="JYK183" s="148"/>
      <c r="JYL183" s="149"/>
      <c r="JYM183" s="150"/>
      <c r="JYN183" s="151"/>
      <c r="JYO183" s="152"/>
      <c r="JYP183" s="146"/>
      <c r="JYQ183" s="113"/>
      <c r="JYR183" s="147"/>
      <c r="JYS183" s="113"/>
      <c r="JYT183" s="148"/>
      <c r="JYU183" s="149"/>
      <c r="JYV183" s="150"/>
      <c r="JYW183" s="151"/>
      <c r="JYX183" s="152"/>
      <c r="JYY183" s="146"/>
      <c r="JYZ183" s="113"/>
      <c r="JZA183" s="147"/>
      <c r="JZB183" s="113"/>
      <c r="JZC183" s="148"/>
      <c r="JZD183" s="149"/>
      <c r="JZE183" s="150"/>
      <c r="JZF183" s="151"/>
      <c r="JZG183" s="152"/>
      <c r="JZH183" s="146"/>
      <c r="JZI183" s="113"/>
      <c r="JZJ183" s="147"/>
      <c r="JZK183" s="113"/>
      <c r="JZL183" s="148"/>
      <c r="JZM183" s="149"/>
      <c r="JZN183" s="150"/>
      <c r="JZO183" s="151"/>
      <c r="JZP183" s="152"/>
      <c r="JZQ183" s="146"/>
      <c r="JZR183" s="113"/>
      <c r="JZS183" s="147"/>
      <c r="JZT183" s="113"/>
      <c r="JZU183" s="148"/>
      <c r="JZV183" s="149"/>
      <c r="JZW183" s="150"/>
      <c r="JZX183" s="151"/>
      <c r="JZY183" s="152"/>
      <c r="JZZ183" s="146"/>
      <c r="KAA183" s="113"/>
      <c r="KAB183" s="147"/>
      <c r="KAC183" s="113"/>
      <c r="KAD183" s="148"/>
      <c r="KAE183" s="149"/>
      <c r="KAF183" s="150"/>
      <c r="KAG183" s="151"/>
      <c r="KAH183" s="152"/>
      <c r="KAI183" s="146"/>
      <c r="KAJ183" s="113"/>
      <c r="KAK183" s="147"/>
      <c r="KAL183" s="113"/>
      <c r="KAM183" s="148"/>
      <c r="KAN183" s="149"/>
      <c r="KAO183" s="150"/>
      <c r="KAP183" s="151"/>
      <c r="KAQ183" s="152"/>
      <c r="KAR183" s="146"/>
      <c r="KAS183" s="113"/>
      <c r="KAT183" s="147"/>
      <c r="KAU183" s="113"/>
      <c r="KAV183" s="148"/>
      <c r="KAW183" s="149"/>
      <c r="KAX183" s="150"/>
      <c r="KAY183" s="151"/>
      <c r="KAZ183" s="152"/>
      <c r="KBA183" s="146"/>
      <c r="KBB183" s="113"/>
      <c r="KBC183" s="147"/>
      <c r="KBD183" s="113"/>
      <c r="KBE183" s="148"/>
      <c r="KBF183" s="149"/>
      <c r="KBG183" s="150"/>
      <c r="KBH183" s="151"/>
      <c r="KBI183" s="152"/>
      <c r="KBJ183" s="146"/>
      <c r="KBK183" s="113"/>
      <c r="KBL183" s="147"/>
      <c r="KBM183" s="113"/>
      <c r="KBN183" s="148"/>
      <c r="KBO183" s="149"/>
      <c r="KBP183" s="150"/>
      <c r="KBQ183" s="151"/>
      <c r="KBR183" s="152"/>
      <c r="KBS183" s="146"/>
      <c r="KBT183" s="113"/>
      <c r="KBU183" s="147"/>
      <c r="KBV183" s="113"/>
      <c r="KBW183" s="148"/>
      <c r="KBX183" s="149"/>
      <c r="KBY183" s="150"/>
      <c r="KBZ183" s="151"/>
      <c r="KCA183" s="152"/>
      <c r="KCB183" s="146"/>
      <c r="KCC183" s="113"/>
      <c r="KCD183" s="147"/>
      <c r="KCE183" s="113"/>
      <c r="KCF183" s="148"/>
      <c r="KCG183" s="149"/>
      <c r="KCH183" s="150"/>
      <c r="KCI183" s="151"/>
      <c r="KCJ183" s="152"/>
      <c r="KCK183" s="146"/>
      <c r="KCL183" s="113"/>
      <c r="KCM183" s="147"/>
      <c r="KCN183" s="113"/>
      <c r="KCO183" s="148"/>
      <c r="KCP183" s="149"/>
      <c r="KCQ183" s="150"/>
      <c r="KCR183" s="151"/>
      <c r="KCS183" s="152"/>
      <c r="KCT183" s="146"/>
      <c r="KCU183" s="113"/>
      <c r="KCV183" s="147"/>
      <c r="KCW183" s="113"/>
      <c r="KCX183" s="148"/>
      <c r="KCY183" s="149"/>
      <c r="KCZ183" s="150"/>
      <c r="KDA183" s="151"/>
      <c r="KDB183" s="152"/>
      <c r="KDC183" s="146"/>
      <c r="KDD183" s="113"/>
      <c r="KDE183" s="147"/>
      <c r="KDF183" s="113"/>
      <c r="KDG183" s="148"/>
      <c r="KDH183" s="149"/>
      <c r="KDI183" s="150"/>
      <c r="KDJ183" s="151"/>
      <c r="KDK183" s="152"/>
      <c r="KDL183" s="146"/>
      <c r="KDM183" s="113"/>
      <c r="KDN183" s="147"/>
      <c r="KDO183" s="113"/>
      <c r="KDP183" s="148"/>
      <c r="KDQ183" s="149"/>
      <c r="KDR183" s="150"/>
      <c r="KDS183" s="151"/>
      <c r="KDT183" s="152"/>
      <c r="KDU183" s="146"/>
      <c r="KDV183" s="113"/>
      <c r="KDW183" s="147"/>
      <c r="KDX183" s="113"/>
      <c r="KDY183" s="148"/>
      <c r="KDZ183" s="149"/>
      <c r="KEA183" s="150"/>
      <c r="KEB183" s="151"/>
      <c r="KEC183" s="152"/>
      <c r="KED183" s="146"/>
      <c r="KEE183" s="113"/>
      <c r="KEF183" s="147"/>
      <c r="KEG183" s="113"/>
      <c r="KEH183" s="148"/>
      <c r="KEI183" s="149"/>
      <c r="KEJ183" s="150"/>
      <c r="KEK183" s="151"/>
      <c r="KEL183" s="152"/>
      <c r="KEM183" s="146"/>
      <c r="KEN183" s="113"/>
      <c r="KEO183" s="147"/>
      <c r="KEP183" s="113"/>
      <c r="KEQ183" s="148"/>
      <c r="KER183" s="149"/>
      <c r="KES183" s="150"/>
      <c r="KET183" s="151"/>
      <c r="KEU183" s="152"/>
      <c r="KEV183" s="146"/>
      <c r="KEW183" s="113"/>
      <c r="KEX183" s="147"/>
      <c r="KEY183" s="113"/>
      <c r="KEZ183" s="148"/>
      <c r="KFA183" s="149"/>
      <c r="KFB183" s="150"/>
      <c r="KFC183" s="151"/>
      <c r="KFD183" s="152"/>
      <c r="KFE183" s="146"/>
      <c r="KFF183" s="113"/>
      <c r="KFG183" s="147"/>
      <c r="KFH183" s="113"/>
      <c r="KFI183" s="148"/>
      <c r="KFJ183" s="149"/>
      <c r="KFK183" s="150"/>
      <c r="KFL183" s="151"/>
      <c r="KFM183" s="152"/>
      <c r="KFN183" s="146"/>
      <c r="KFO183" s="113"/>
      <c r="KFP183" s="147"/>
      <c r="KFQ183" s="113"/>
      <c r="KFR183" s="148"/>
      <c r="KFS183" s="149"/>
      <c r="KFT183" s="150"/>
      <c r="KFU183" s="151"/>
      <c r="KFV183" s="152"/>
      <c r="KFW183" s="146"/>
      <c r="KFX183" s="113"/>
      <c r="KFY183" s="147"/>
      <c r="KFZ183" s="113"/>
      <c r="KGA183" s="148"/>
      <c r="KGB183" s="149"/>
      <c r="KGC183" s="150"/>
      <c r="KGD183" s="151"/>
      <c r="KGE183" s="152"/>
      <c r="KGF183" s="146"/>
      <c r="KGG183" s="113"/>
      <c r="KGH183" s="147"/>
      <c r="KGI183" s="113"/>
      <c r="KGJ183" s="148"/>
      <c r="KGK183" s="149"/>
      <c r="KGL183" s="150"/>
      <c r="KGM183" s="151"/>
      <c r="KGN183" s="152"/>
      <c r="KGO183" s="146"/>
      <c r="KGP183" s="113"/>
      <c r="KGQ183" s="147"/>
      <c r="KGR183" s="113"/>
      <c r="KGS183" s="148"/>
      <c r="KGT183" s="149"/>
      <c r="KGU183" s="150"/>
      <c r="KGV183" s="151"/>
      <c r="KGW183" s="152"/>
      <c r="KGX183" s="146"/>
      <c r="KGY183" s="113"/>
      <c r="KGZ183" s="147"/>
      <c r="KHA183" s="113"/>
      <c r="KHB183" s="148"/>
      <c r="KHC183" s="149"/>
      <c r="KHD183" s="150"/>
      <c r="KHE183" s="151"/>
      <c r="KHF183" s="152"/>
      <c r="KHG183" s="146"/>
      <c r="KHH183" s="113"/>
      <c r="KHI183" s="147"/>
      <c r="KHJ183" s="113"/>
      <c r="KHK183" s="148"/>
      <c r="KHL183" s="149"/>
      <c r="KHM183" s="150"/>
      <c r="KHN183" s="151"/>
      <c r="KHO183" s="152"/>
      <c r="KHP183" s="146"/>
      <c r="KHQ183" s="113"/>
      <c r="KHR183" s="147"/>
      <c r="KHS183" s="113"/>
      <c r="KHT183" s="148"/>
      <c r="KHU183" s="149"/>
      <c r="KHV183" s="150"/>
      <c r="KHW183" s="151"/>
      <c r="KHX183" s="152"/>
      <c r="KHY183" s="146"/>
      <c r="KHZ183" s="113"/>
      <c r="KIA183" s="147"/>
      <c r="KIB183" s="113"/>
      <c r="KIC183" s="148"/>
      <c r="KID183" s="149"/>
      <c r="KIE183" s="150"/>
      <c r="KIF183" s="151"/>
      <c r="KIG183" s="152"/>
      <c r="KIH183" s="146"/>
      <c r="KII183" s="113"/>
      <c r="KIJ183" s="147"/>
      <c r="KIK183" s="113"/>
      <c r="KIL183" s="148"/>
      <c r="KIM183" s="149"/>
      <c r="KIN183" s="150"/>
      <c r="KIO183" s="151"/>
      <c r="KIP183" s="152"/>
      <c r="KIQ183" s="146"/>
      <c r="KIR183" s="113"/>
      <c r="KIS183" s="147"/>
      <c r="KIT183" s="113"/>
      <c r="KIU183" s="148"/>
      <c r="KIV183" s="149"/>
      <c r="KIW183" s="150"/>
      <c r="KIX183" s="151"/>
      <c r="KIY183" s="152"/>
      <c r="KIZ183" s="146"/>
      <c r="KJA183" s="113"/>
      <c r="KJB183" s="147"/>
      <c r="KJC183" s="113"/>
      <c r="KJD183" s="148"/>
      <c r="KJE183" s="149"/>
      <c r="KJF183" s="150"/>
      <c r="KJG183" s="151"/>
      <c r="KJH183" s="152"/>
      <c r="KJI183" s="146"/>
      <c r="KJJ183" s="113"/>
      <c r="KJK183" s="147"/>
      <c r="KJL183" s="113"/>
      <c r="KJM183" s="148"/>
      <c r="KJN183" s="149"/>
      <c r="KJO183" s="150"/>
      <c r="KJP183" s="151"/>
      <c r="KJQ183" s="152"/>
      <c r="KJR183" s="146"/>
      <c r="KJS183" s="113"/>
      <c r="KJT183" s="147"/>
      <c r="KJU183" s="113"/>
      <c r="KJV183" s="148"/>
      <c r="KJW183" s="149"/>
      <c r="KJX183" s="150"/>
      <c r="KJY183" s="151"/>
      <c r="KJZ183" s="152"/>
      <c r="KKA183" s="146"/>
      <c r="KKB183" s="113"/>
      <c r="KKC183" s="147"/>
      <c r="KKD183" s="113"/>
      <c r="KKE183" s="148"/>
      <c r="KKF183" s="149"/>
      <c r="KKG183" s="150"/>
      <c r="KKH183" s="151"/>
      <c r="KKI183" s="152"/>
      <c r="KKJ183" s="146"/>
      <c r="KKK183" s="113"/>
      <c r="KKL183" s="147"/>
      <c r="KKM183" s="113"/>
      <c r="KKN183" s="148"/>
      <c r="KKO183" s="149"/>
      <c r="KKP183" s="150"/>
      <c r="KKQ183" s="151"/>
      <c r="KKR183" s="152"/>
      <c r="KKS183" s="146"/>
      <c r="KKT183" s="113"/>
      <c r="KKU183" s="147"/>
      <c r="KKV183" s="113"/>
      <c r="KKW183" s="148"/>
      <c r="KKX183" s="149"/>
      <c r="KKY183" s="150"/>
      <c r="KKZ183" s="151"/>
      <c r="KLA183" s="152"/>
      <c r="KLB183" s="146"/>
      <c r="KLC183" s="113"/>
      <c r="KLD183" s="147"/>
      <c r="KLE183" s="113"/>
      <c r="KLF183" s="148"/>
      <c r="KLG183" s="149"/>
      <c r="KLH183" s="150"/>
      <c r="KLI183" s="151"/>
      <c r="KLJ183" s="152"/>
      <c r="KLK183" s="146"/>
      <c r="KLL183" s="113"/>
      <c r="KLM183" s="147"/>
      <c r="KLN183" s="113"/>
      <c r="KLO183" s="148"/>
      <c r="KLP183" s="149"/>
      <c r="KLQ183" s="150"/>
      <c r="KLR183" s="151"/>
      <c r="KLS183" s="152"/>
      <c r="KLT183" s="146"/>
      <c r="KLU183" s="113"/>
      <c r="KLV183" s="147"/>
      <c r="KLW183" s="113"/>
      <c r="KLX183" s="148"/>
      <c r="KLY183" s="149"/>
      <c r="KLZ183" s="150"/>
      <c r="KMA183" s="151"/>
      <c r="KMB183" s="152"/>
      <c r="KMC183" s="146"/>
      <c r="KMD183" s="113"/>
      <c r="KME183" s="147"/>
      <c r="KMF183" s="113"/>
      <c r="KMG183" s="148"/>
      <c r="KMH183" s="149"/>
      <c r="KMI183" s="150"/>
      <c r="KMJ183" s="151"/>
      <c r="KMK183" s="152"/>
      <c r="KML183" s="146"/>
      <c r="KMM183" s="113"/>
      <c r="KMN183" s="147"/>
      <c r="KMO183" s="113"/>
      <c r="KMP183" s="148"/>
      <c r="KMQ183" s="149"/>
      <c r="KMR183" s="150"/>
      <c r="KMS183" s="151"/>
      <c r="KMT183" s="152"/>
      <c r="KMU183" s="146"/>
      <c r="KMV183" s="113"/>
      <c r="KMW183" s="147"/>
      <c r="KMX183" s="113"/>
      <c r="KMY183" s="148"/>
      <c r="KMZ183" s="149"/>
      <c r="KNA183" s="150"/>
      <c r="KNB183" s="151"/>
      <c r="KNC183" s="152"/>
      <c r="KND183" s="146"/>
      <c r="KNE183" s="113"/>
      <c r="KNF183" s="147"/>
      <c r="KNG183" s="113"/>
      <c r="KNH183" s="148"/>
      <c r="KNI183" s="149"/>
      <c r="KNJ183" s="150"/>
      <c r="KNK183" s="151"/>
      <c r="KNL183" s="152"/>
      <c r="KNM183" s="146"/>
      <c r="KNN183" s="113"/>
      <c r="KNO183" s="147"/>
      <c r="KNP183" s="113"/>
      <c r="KNQ183" s="148"/>
      <c r="KNR183" s="149"/>
      <c r="KNS183" s="150"/>
      <c r="KNT183" s="151"/>
      <c r="KNU183" s="152"/>
      <c r="KNV183" s="146"/>
      <c r="KNW183" s="113"/>
      <c r="KNX183" s="147"/>
      <c r="KNY183" s="113"/>
      <c r="KNZ183" s="148"/>
      <c r="KOA183" s="149"/>
      <c r="KOB183" s="150"/>
      <c r="KOC183" s="151"/>
      <c r="KOD183" s="152"/>
      <c r="KOE183" s="146"/>
      <c r="KOF183" s="113"/>
      <c r="KOG183" s="147"/>
      <c r="KOH183" s="113"/>
      <c r="KOI183" s="148"/>
      <c r="KOJ183" s="149"/>
      <c r="KOK183" s="150"/>
      <c r="KOL183" s="151"/>
      <c r="KOM183" s="152"/>
      <c r="KON183" s="146"/>
      <c r="KOO183" s="113"/>
      <c r="KOP183" s="147"/>
      <c r="KOQ183" s="113"/>
      <c r="KOR183" s="148"/>
      <c r="KOS183" s="149"/>
      <c r="KOT183" s="150"/>
      <c r="KOU183" s="151"/>
      <c r="KOV183" s="152"/>
      <c r="KOW183" s="146"/>
      <c r="KOX183" s="113"/>
      <c r="KOY183" s="147"/>
      <c r="KOZ183" s="113"/>
      <c r="KPA183" s="148"/>
      <c r="KPB183" s="149"/>
      <c r="KPC183" s="150"/>
      <c r="KPD183" s="151"/>
      <c r="KPE183" s="152"/>
      <c r="KPF183" s="146"/>
      <c r="KPG183" s="113"/>
      <c r="KPH183" s="147"/>
      <c r="KPI183" s="113"/>
      <c r="KPJ183" s="148"/>
      <c r="KPK183" s="149"/>
      <c r="KPL183" s="150"/>
      <c r="KPM183" s="151"/>
      <c r="KPN183" s="152"/>
      <c r="KPO183" s="146"/>
      <c r="KPP183" s="113"/>
      <c r="KPQ183" s="147"/>
      <c r="KPR183" s="113"/>
      <c r="KPS183" s="148"/>
      <c r="KPT183" s="149"/>
      <c r="KPU183" s="150"/>
      <c r="KPV183" s="151"/>
      <c r="KPW183" s="152"/>
      <c r="KPX183" s="146"/>
      <c r="KPY183" s="113"/>
      <c r="KPZ183" s="147"/>
      <c r="KQA183" s="113"/>
      <c r="KQB183" s="148"/>
      <c r="KQC183" s="149"/>
      <c r="KQD183" s="150"/>
      <c r="KQE183" s="151"/>
      <c r="KQF183" s="152"/>
      <c r="KQG183" s="146"/>
      <c r="KQH183" s="113"/>
      <c r="KQI183" s="147"/>
      <c r="KQJ183" s="113"/>
      <c r="KQK183" s="148"/>
      <c r="KQL183" s="149"/>
      <c r="KQM183" s="150"/>
      <c r="KQN183" s="151"/>
      <c r="KQO183" s="152"/>
      <c r="KQP183" s="146"/>
      <c r="KQQ183" s="113"/>
      <c r="KQR183" s="147"/>
      <c r="KQS183" s="113"/>
      <c r="KQT183" s="148"/>
      <c r="KQU183" s="149"/>
      <c r="KQV183" s="150"/>
      <c r="KQW183" s="151"/>
      <c r="KQX183" s="152"/>
      <c r="KQY183" s="146"/>
      <c r="KQZ183" s="113"/>
      <c r="KRA183" s="147"/>
      <c r="KRB183" s="113"/>
      <c r="KRC183" s="148"/>
      <c r="KRD183" s="149"/>
      <c r="KRE183" s="150"/>
      <c r="KRF183" s="151"/>
      <c r="KRG183" s="152"/>
      <c r="KRH183" s="146"/>
      <c r="KRI183" s="113"/>
      <c r="KRJ183" s="147"/>
      <c r="KRK183" s="113"/>
      <c r="KRL183" s="148"/>
      <c r="KRM183" s="149"/>
      <c r="KRN183" s="150"/>
      <c r="KRO183" s="151"/>
      <c r="KRP183" s="152"/>
      <c r="KRQ183" s="146"/>
      <c r="KRR183" s="113"/>
      <c r="KRS183" s="147"/>
      <c r="KRT183" s="113"/>
      <c r="KRU183" s="148"/>
      <c r="KRV183" s="149"/>
      <c r="KRW183" s="150"/>
      <c r="KRX183" s="151"/>
      <c r="KRY183" s="152"/>
      <c r="KRZ183" s="146"/>
      <c r="KSA183" s="113"/>
      <c r="KSB183" s="147"/>
      <c r="KSC183" s="113"/>
      <c r="KSD183" s="148"/>
      <c r="KSE183" s="149"/>
      <c r="KSF183" s="150"/>
      <c r="KSG183" s="151"/>
      <c r="KSH183" s="152"/>
      <c r="KSI183" s="146"/>
      <c r="KSJ183" s="113"/>
      <c r="KSK183" s="147"/>
      <c r="KSL183" s="113"/>
      <c r="KSM183" s="148"/>
      <c r="KSN183" s="149"/>
      <c r="KSO183" s="150"/>
      <c r="KSP183" s="151"/>
      <c r="KSQ183" s="152"/>
      <c r="KSR183" s="146"/>
      <c r="KSS183" s="113"/>
      <c r="KST183" s="147"/>
      <c r="KSU183" s="113"/>
      <c r="KSV183" s="148"/>
      <c r="KSW183" s="149"/>
      <c r="KSX183" s="150"/>
      <c r="KSY183" s="151"/>
      <c r="KSZ183" s="152"/>
      <c r="KTA183" s="146"/>
      <c r="KTB183" s="113"/>
      <c r="KTC183" s="147"/>
      <c r="KTD183" s="113"/>
      <c r="KTE183" s="148"/>
      <c r="KTF183" s="149"/>
      <c r="KTG183" s="150"/>
      <c r="KTH183" s="151"/>
      <c r="KTI183" s="152"/>
      <c r="KTJ183" s="146"/>
      <c r="KTK183" s="113"/>
      <c r="KTL183" s="147"/>
      <c r="KTM183" s="113"/>
      <c r="KTN183" s="148"/>
      <c r="KTO183" s="149"/>
      <c r="KTP183" s="150"/>
      <c r="KTQ183" s="151"/>
      <c r="KTR183" s="152"/>
      <c r="KTS183" s="146"/>
      <c r="KTT183" s="113"/>
      <c r="KTU183" s="147"/>
      <c r="KTV183" s="113"/>
      <c r="KTW183" s="148"/>
      <c r="KTX183" s="149"/>
      <c r="KTY183" s="150"/>
      <c r="KTZ183" s="151"/>
      <c r="KUA183" s="152"/>
      <c r="KUB183" s="146"/>
      <c r="KUC183" s="113"/>
      <c r="KUD183" s="147"/>
      <c r="KUE183" s="113"/>
      <c r="KUF183" s="148"/>
      <c r="KUG183" s="149"/>
      <c r="KUH183" s="150"/>
      <c r="KUI183" s="151"/>
      <c r="KUJ183" s="152"/>
      <c r="KUK183" s="146"/>
      <c r="KUL183" s="113"/>
      <c r="KUM183" s="147"/>
      <c r="KUN183" s="113"/>
      <c r="KUO183" s="148"/>
      <c r="KUP183" s="149"/>
      <c r="KUQ183" s="150"/>
      <c r="KUR183" s="151"/>
      <c r="KUS183" s="152"/>
      <c r="KUT183" s="146"/>
      <c r="KUU183" s="113"/>
      <c r="KUV183" s="147"/>
      <c r="KUW183" s="113"/>
      <c r="KUX183" s="148"/>
      <c r="KUY183" s="149"/>
      <c r="KUZ183" s="150"/>
      <c r="KVA183" s="151"/>
      <c r="KVB183" s="152"/>
      <c r="KVC183" s="146"/>
      <c r="KVD183" s="113"/>
      <c r="KVE183" s="147"/>
      <c r="KVF183" s="113"/>
      <c r="KVG183" s="148"/>
      <c r="KVH183" s="149"/>
      <c r="KVI183" s="150"/>
      <c r="KVJ183" s="151"/>
      <c r="KVK183" s="152"/>
      <c r="KVL183" s="146"/>
      <c r="KVM183" s="113"/>
      <c r="KVN183" s="147"/>
      <c r="KVO183" s="113"/>
      <c r="KVP183" s="148"/>
      <c r="KVQ183" s="149"/>
      <c r="KVR183" s="150"/>
      <c r="KVS183" s="151"/>
      <c r="KVT183" s="152"/>
      <c r="KVU183" s="146"/>
      <c r="KVV183" s="113"/>
      <c r="KVW183" s="147"/>
      <c r="KVX183" s="113"/>
      <c r="KVY183" s="148"/>
      <c r="KVZ183" s="149"/>
      <c r="KWA183" s="150"/>
      <c r="KWB183" s="151"/>
      <c r="KWC183" s="152"/>
      <c r="KWD183" s="146"/>
      <c r="KWE183" s="113"/>
      <c r="KWF183" s="147"/>
      <c r="KWG183" s="113"/>
      <c r="KWH183" s="148"/>
      <c r="KWI183" s="149"/>
      <c r="KWJ183" s="150"/>
      <c r="KWK183" s="151"/>
      <c r="KWL183" s="152"/>
      <c r="KWM183" s="146"/>
      <c r="KWN183" s="113"/>
      <c r="KWO183" s="147"/>
      <c r="KWP183" s="113"/>
      <c r="KWQ183" s="148"/>
      <c r="KWR183" s="149"/>
      <c r="KWS183" s="150"/>
      <c r="KWT183" s="151"/>
      <c r="KWU183" s="152"/>
      <c r="KWV183" s="146"/>
      <c r="KWW183" s="113"/>
      <c r="KWX183" s="147"/>
      <c r="KWY183" s="113"/>
      <c r="KWZ183" s="148"/>
      <c r="KXA183" s="149"/>
      <c r="KXB183" s="150"/>
      <c r="KXC183" s="151"/>
      <c r="KXD183" s="152"/>
      <c r="KXE183" s="146"/>
      <c r="KXF183" s="113"/>
      <c r="KXG183" s="147"/>
      <c r="KXH183" s="113"/>
      <c r="KXI183" s="148"/>
      <c r="KXJ183" s="149"/>
      <c r="KXK183" s="150"/>
      <c r="KXL183" s="151"/>
      <c r="KXM183" s="152"/>
      <c r="KXN183" s="146"/>
      <c r="KXO183" s="113"/>
      <c r="KXP183" s="147"/>
      <c r="KXQ183" s="113"/>
      <c r="KXR183" s="148"/>
      <c r="KXS183" s="149"/>
      <c r="KXT183" s="150"/>
      <c r="KXU183" s="151"/>
      <c r="KXV183" s="152"/>
      <c r="KXW183" s="146"/>
      <c r="KXX183" s="113"/>
      <c r="KXY183" s="147"/>
      <c r="KXZ183" s="113"/>
      <c r="KYA183" s="148"/>
      <c r="KYB183" s="149"/>
      <c r="KYC183" s="150"/>
      <c r="KYD183" s="151"/>
      <c r="KYE183" s="152"/>
      <c r="KYF183" s="146"/>
      <c r="KYG183" s="113"/>
      <c r="KYH183" s="147"/>
      <c r="KYI183" s="113"/>
      <c r="KYJ183" s="148"/>
      <c r="KYK183" s="149"/>
      <c r="KYL183" s="150"/>
      <c r="KYM183" s="151"/>
      <c r="KYN183" s="152"/>
      <c r="KYO183" s="146"/>
      <c r="KYP183" s="113"/>
      <c r="KYQ183" s="147"/>
      <c r="KYR183" s="113"/>
      <c r="KYS183" s="148"/>
      <c r="KYT183" s="149"/>
      <c r="KYU183" s="150"/>
      <c r="KYV183" s="151"/>
      <c r="KYW183" s="152"/>
      <c r="KYX183" s="146"/>
      <c r="KYY183" s="113"/>
      <c r="KYZ183" s="147"/>
      <c r="KZA183" s="113"/>
      <c r="KZB183" s="148"/>
      <c r="KZC183" s="149"/>
      <c r="KZD183" s="150"/>
      <c r="KZE183" s="151"/>
      <c r="KZF183" s="152"/>
      <c r="KZG183" s="146"/>
      <c r="KZH183" s="113"/>
      <c r="KZI183" s="147"/>
      <c r="KZJ183" s="113"/>
      <c r="KZK183" s="148"/>
      <c r="KZL183" s="149"/>
      <c r="KZM183" s="150"/>
      <c r="KZN183" s="151"/>
      <c r="KZO183" s="152"/>
      <c r="KZP183" s="146"/>
      <c r="KZQ183" s="113"/>
      <c r="KZR183" s="147"/>
      <c r="KZS183" s="113"/>
      <c r="KZT183" s="148"/>
      <c r="KZU183" s="149"/>
      <c r="KZV183" s="150"/>
      <c r="KZW183" s="151"/>
      <c r="KZX183" s="152"/>
      <c r="KZY183" s="146"/>
      <c r="KZZ183" s="113"/>
      <c r="LAA183" s="147"/>
      <c r="LAB183" s="113"/>
      <c r="LAC183" s="148"/>
      <c r="LAD183" s="149"/>
      <c r="LAE183" s="150"/>
      <c r="LAF183" s="151"/>
      <c r="LAG183" s="152"/>
      <c r="LAH183" s="146"/>
      <c r="LAI183" s="113"/>
      <c r="LAJ183" s="147"/>
      <c r="LAK183" s="113"/>
      <c r="LAL183" s="148"/>
      <c r="LAM183" s="149"/>
      <c r="LAN183" s="150"/>
      <c r="LAO183" s="151"/>
      <c r="LAP183" s="152"/>
      <c r="LAQ183" s="146"/>
      <c r="LAR183" s="113"/>
      <c r="LAS183" s="147"/>
      <c r="LAT183" s="113"/>
      <c r="LAU183" s="148"/>
      <c r="LAV183" s="149"/>
      <c r="LAW183" s="150"/>
      <c r="LAX183" s="151"/>
      <c r="LAY183" s="152"/>
      <c r="LAZ183" s="146"/>
      <c r="LBA183" s="113"/>
      <c r="LBB183" s="147"/>
      <c r="LBC183" s="113"/>
      <c r="LBD183" s="148"/>
      <c r="LBE183" s="149"/>
      <c r="LBF183" s="150"/>
      <c r="LBG183" s="151"/>
      <c r="LBH183" s="152"/>
      <c r="LBI183" s="146"/>
      <c r="LBJ183" s="113"/>
      <c r="LBK183" s="147"/>
      <c r="LBL183" s="113"/>
      <c r="LBM183" s="148"/>
      <c r="LBN183" s="149"/>
      <c r="LBO183" s="150"/>
      <c r="LBP183" s="151"/>
      <c r="LBQ183" s="152"/>
      <c r="LBR183" s="146"/>
      <c r="LBS183" s="113"/>
      <c r="LBT183" s="147"/>
      <c r="LBU183" s="113"/>
      <c r="LBV183" s="148"/>
      <c r="LBW183" s="149"/>
      <c r="LBX183" s="150"/>
      <c r="LBY183" s="151"/>
      <c r="LBZ183" s="152"/>
      <c r="LCA183" s="146"/>
      <c r="LCB183" s="113"/>
      <c r="LCC183" s="147"/>
      <c r="LCD183" s="113"/>
      <c r="LCE183" s="148"/>
      <c r="LCF183" s="149"/>
      <c r="LCG183" s="150"/>
      <c r="LCH183" s="151"/>
      <c r="LCI183" s="152"/>
      <c r="LCJ183" s="146"/>
      <c r="LCK183" s="113"/>
      <c r="LCL183" s="147"/>
      <c r="LCM183" s="113"/>
      <c r="LCN183" s="148"/>
      <c r="LCO183" s="149"/>
      <c r="LCP183" s="150"/>
      <c r="LCQ183" s="151"/>
      <c r="LCR183" s="152"/>
      <c r="LCS183" s="146"/>
      <c r="LCT183" s="113"/>
      <c r="LCU183" s="147"/>
      <c r="LCV183" s="113"/>
      <c r="LCW183" s="148"/>
      <c r="LCX183" s="149"/>
      <c r="LCY183" s="150"/>
      <c r="LCZ183" s="151"/>
      <c r="LDA183" s="152"/>
      <c r="LDB183" s="146"/>
      <c r="LDC183" s="113"/>
      <c r="LDD183" s="147"/>
      <c r="LDE183" s="113"/>
      <c r="LDF183" s="148"/>
      <c r="LDG183" s="149"/>
      <c r="LDH183" s="150"/>
      <c r="LDI183" s="151"/>
      <c r="LDJ183" s="152"/>
      <c r="LDK183" s="146"/>
      <c r="LDL183" s="113"/>
      <c r="LDM183" s="147"/>
      <c r="LDN183" s="113"/>
      <c r="LDO183" s="148"/>
      <c r="LDP183" s="149"/>
      <c r="LDQ183" s="150"/>
      <c r="LDR183" s="151"/>
      <c r="LDS183" s="152"/>
      <c r="LDT183" s="146"/>
      <c r="LDU183" s="113"/>
      <c r="LDV183" s="147"/>
      <c r="LDW183" s="113"/>
      <c r="LDX183" s="148"/>
      <c r="LDY183" s="149"/>
      <c r="LDZ183" s="150"/>
      <c r="LEA183" s="151"/>
      <c r="LEB183" s="152"/>
      <c r="LEC183" s="146"/>
      <c r="LED183" s="113"/>
      <c r="LEE183" s="147"/>
      <c r="LEF183" s="113"/>
      <c r="LEG183" s="148"/>
      <c r="LEH183" s="149"/>
      <c r="LEI183" s="150"/>
      <c r="LEJ183" s="151"/>
      <c r="LEK183" s="152"/>
      <c r="LEL183" s="146"/>
      <c r="LEM183" s="113"/>
      <c r="LEN183" s="147"/>
      <c r="LEO183" s="113"/>
      <c r="LEP183" s="148"/>
      <c r="LEQ183" s="149"/>
      <c r="LER183" s="150"/>
      <c r="LES183" s="151"/>
      <c r="LET183" s="152"/>
      <c r="LEU183" s="146"/>
      <c r="LEV183" s="113"/>
      <c r="LEW183" s="147"/>
      <c r="LEX183" s="113"/>
      <c r="LEY183" s="148"/>
      <c r="LEZ183" s="149"/>
      <c r="LFA183" s="150"/>
      <c r="LFB183" s="151"/>
      <c r="LFC183" s="152"/>
      <c r="LFD183" s="146"/>
      <c r="LFE183" s="113"/>
      <c r="LFF183" s="147"/>
      <c r="LFG183" s="113"/>
      <c r="LFH183" s="148"/>
      <c r="LFI183" s="149"/>
      <c r="LFJ183" s="150"/>
      <c r="LFK183" s="151"/>
      <c r="LFL183" s="152"/>
      <c r="LFM183" s="146"/>
      <c r="LFN183" s="113"/>
      <c r="LFO183" s="147"/>
      <c r="LFP183" s="113"/>
      <c r="LFQ183" s="148"/>
      <c r="LFR183" s="149"/>
      <c r="LFS183" s="150"/>
      <c r="LFT183" s="151"/>
      <c r="LFU183" s="152"/>
      <c r="LFV183" s="146"/>
      <c r="LFW183" s="113"/>
      <c r="LFX183" s="147"/>
      <c r="LFY183" s="113"/>
      <c r="LFZ183" s="148"/>
      <c r="LGA183" s="149"/>
      <c r="LGB183" s="150"/>
      <c r="LGC183" s="151"/>
      <c r="LGD183" s="152"/>
      <c r="LGE183" s="146"/>
      <c r="LGF183" s="113"/>
      <c r="LGG183" s="147"/>
      <c r="LGH183" s="113"/>
      <c r="LGI183" s="148"/>
      <c r="LGJ183" s="149"/>
      <c r="LGK183" s="150"/>
      <c r="LGL183" s="151"/>
      <c r="LGM183" s="152"/>
      <c r="LGN183" s="146"/>
      <c r="LGO183" s="113"/>
      <c r="LGP183" s="147"/>
      <c r="LGQ183" s="113"/>
      <c r="LGR183" s="148"/>
      <c r="LGS183" s="149"/>
      <c r="LGT183" s="150"/>
      <c r="LGU183" s="151"/>
      <c r="LGV183" s="152"/>
      <c r="LGW183" s="146"/>
      <c r="LGX183" s="113"/>
      <c r="LGY183" s="147"/>
      <c r="LGZ183" s="113"/>
      <c r="LHA183" s="148"/>
      <c r="LHB183" s="149"/>
      <c r="LHC183" s="150"/>
      <c r="LHD183" s="151"/>
      <c r="LHE183" s="152"/>
      <c r="LHF183" s="146"/>
      <c r="LHG183" s="113"/>
      <c r="LHH183" s="147"/>
      <c r="LHI183" s="113"/>
      <c r="LHJ183" s="148"/>
      <c r="LHK183" s="149"/>
      <c r="LHL183" s="150"/>
      <c r="LHM183" s="151"/>
      <c r="LHN183" s="152"/>
      <c r="LHO183" s="146"/>
      <c r="LHP183" s="113"/>
      <c r="LHQ183" s="147"/>
      <c r="LHR183" s="113"/>
      <c r="LHS183" s="148"/>
      <c r="LHT183" s="149"/>
      <c r="LHU183" s="150"/>
      <c r="LHV183" s="151"/>
      <c r="LHW183" s="152"/>
      <c r="LHX183" s="146"/>
      <c r="LHY183" s="113"/>
      <c r="LHZ183" s="147"/>
      <c r="LIA183" s="113"/>
      <c r="LIB183" s="148"/>
      <c r="LIC183" s="149"/>
      <c r="LID183" s="150"/>
      <c r="LIE183" s="151"/>
      <c r="LIF183" s="152"/>
      <c r="LIG183" s="146"/>
      <c r="LIH183" s="113"/>
      <c r="LII183" s="147"/>
      <c r="LIJ183" s="113"/>
      <c r="LIK183" s="148"/>
      <c r="LIL183" s="149"/>
      <c r="LIM183" s="150"/>
      <c r="LIN183" s="151"/>
      <c r="LIO183" s="152"/>
      <c r="LIP183" s="146"/>
      <c r="LIQ183" s="113"/>
      <c r="LIR183" s="147"/>
      <c r="LIS183" s="113"/>
      <c r="LIT183" s="148"/>
      <c r="LIU183" s="149"/>
      <c r="LIV183" s="150"/>
      <c r="LIW183" s="151"/>
      <c r="LIX183" s="152"/>
      <c r="LIY183" s="146"/>
      <c r="LIZ183" s="113"/>
      <c r="LJA183" s="147"/>
      <c r="LJB183" s="113"/>
      <c r="LJC183" s="148"/>
      <c r="LJD183" s="149"/>
      <c r="LJE183" s="150"/>
      <c r="LJF183" s="151"/>
      <c r="LJG183" s="152"/>
      <c r="LJH183" s="146"/>
      <c r="LJI183" s="113"/>
      <c r="LJJ183" s="147"/>
      <c r="LJK183" s="113"/>
      <c r="LJL183" s="148"/>
      <c r="LJM183" s="149"/>
      <c r="LJN183" s="150"/>
      <c r="LJO183" s="151"/>
      <c r="LJP183" s="152"/>
      <c r="LJQ183" s="146"/>
      <c r="LJR183" s="113"/>
      <c r="LJS183" s="147"/>
      <c r="LJT183" s="113"/>
      <c r="LJU183" s="148"/>
      <c r="LJV183" s="149"/>
      <c r="LJW183" s="150"/>
      <c r="LJX183" s="151"/>
      <c r="LJY183" s="152"/>
      <c r="LJZ183" s="146"/>
      <c r="LKA183" s="113"/>
      <c r="LKB183" s="147"/>
      <c r="LKC183" s="113"/>
      <c r="LKD183" s="148"/>
      <c r="LKE183" s="149"/>
      <c r="LKF183" s="150"/>
      <c r="LKG183" s="151"/>
      <c r="LKH183" s="152"/>
      <c r="LKI183" s="146"/>
      <c r="LKJ183" s="113"/>
      <c r="LKK183" s="147"/>
      <c r="LKL183" s="113"/>
      <c r="LKM183" s="148"/>
      <c r="LKN183" s="149"/>
      <c r="LKO183" s="150"/>
      <c r="LKP183" s="151"/>
      <c r="LKQ183" s="152"/>
      <c r="LKR183" s="146"/>
      <c r="LKS183" s="113"/>
      <c r="LKT183" s="147"/>
      <c r="LKU183" s="113"/>
      <c r="LKV183" s="148"/>
      <c r="LKW183" s="149"/>
      <c r="LKX183" s="150"/>
      <c r="LKY183" s="151"/>
      <c r="LKZ183" s="152"/>
      <c r="LLA183" s="146"/>
      <c r="LLB183" s="113"/>
      <c r="LLC183" s="147"/>
      <c r="LLD183" s="113"/>
      <c r="LLE183" s="148"/>
      <c r="LLF183" s="149"/>
      <c r="LLG183" s="150"/>
      <c r="LLH183" s="151"/>
      <c r="LLI183" s="152"/>
      <c r="LLJ183" s="146"/>
      <c r="LLK183" s="113"/>
      <c r="LLL183" s="147"/>
      <c r="LLM183" s="113"/>
      <c r="LLN183" s="148"/>
      <c r="LLO183" s="149"/>
      <c r="LLP183" s="150"/>
      <c r="LLQ183" s="151"/>
      <c r="LLR183" s="152"/>
      <c r="LLS183" s="146"/>
      <c r="LLT183" s="113"/>
      <c r="LLU183" s="147"/>
      <c r="LLV183" s="113"/>
      <c r="LLW183" s="148"/>
      <c r="LLX183" s="149"/>
      <c r="LLY183" s="150"/>
      <c r="LLZ183" s="151"/>
      <c r="LMA183" s="152"/>
      <c r="LMB183" s="146"/>
      <c r="LMC183" s="113"/>
      <c r="LMD183" s="147"/>
      <c r="LME183" s="113"/>
      <c r="LMF183" s="148"/>
      <c r="LMG183" s="149"/>
      <c r="LMH183" s="150"/>
      <c r="LMI183" s="151"/>
      <c r="LMJ183" s="152"/>
      <c r="LMK183" s="146"/>
      <c r="LML183" s="113"/>
      <c r="LMM183" s="147"/>
      <c r="LMN183" s="113"/>
      <c r="LMO183" s="148"/>
      <c r="LMP183" s="149"/>
      <c r="LMQ183" s="150"/>
      <c r="LMR183" s="151"/>
      <c r="LMS183" s="152"/>
      <c r="LMT183" s="146"/>
      <c r="LMU183" s="113"/>
      <c r="LMV183" s="147"/>
      <c r="LMW183" s="113"/>
      <c r="LMX183" s="148"/>
      <c r="LMY183" s="149"/>
      <c r="LMZ183" s="150"/>
      <c r="LNA183" s="151"/>
      <c r="LNB183" s="152"/>
      <c r="LNC183" s="146"/>
      <c r="LND183" s="113"/>
      <c r="LNE183" s="147"/>
      <c r="LNF183" s="113"/>
      <c r="LNG183" s="148"/>
      <c r="LNH183" s="149"/>
      <c r="LNI183" s="150"/>
      <c r="LNJ183" s="151"/>
      <c r="LNK183" s="152"/>
      <c r="LNL183" s="146"/>
      <c r="LNM183" s="113"/>
      <c r="LNN183" s="147"/>
      <c r="LNO183" s="113"/>
      <c r="LNP183" s="148"/>
      <c r="LNQ183" s="149"/>
      <c r="LNR183" s="150"/>
      <c r="LNS183" s="151"/>
      <c r="LNT183" s="152"/>
      <c r="LNU183" s="146"/>
      <c r="LNV183" s="113"/>
      <c r="LNW183" s="147"/>
      <c r="LNX183" s="113"/>
      <c r="LNY183" s="148"/>
      <c r="LNZ183" s="149"/>
      <c r="LOA183" s="150"/>
      <c r="LOB183" s="151"/>
      <c r="LOC183" s="152"/>
      <c r="LOD183" s="146"/>
      <c r="LOE183" s="113"/>
      <c r="LOF183" s="147"/>
      <c r="LOG183" s="113"/>
      <c r="LOH183" s="148"/>
      <c r="LOI183" s="149"/>
      <c r="LOJ183" s="150"/>
      <c r="LOK183" s="151"/>
      <c r="LOL183" s="152"/>
      <c r="LOM183" s="146"/>
      <c r="LON183" s="113"/>
      <c r="LOO183" s="147"/>
      <c r="LOP183" s="113"/>
      <c r="LOQ183" s="148"/>
      <c r="LOR183" s="149"/>
      <c r="LOS183" s="150"/>
      <c r="LOT183" s="151"/>
      <c r="LOU183" s="152"/>
      <c r="LOV183" s="146"/>
      <c r="LOW183" s="113"/>
      <c r="LOX183" s="147"/>
      <c r="LOY183" s="113"/>
      <c r="LOZ183" s="148"/>
      <c r="LPA183" s="149"/>
      <c r="LPB183" s="150"/>
      <c r="LPC183" s="151"/>
      <c r="LPD183" s="152"/>
      <c r="LPE183" s="146"/>
      <c r="LPF183" s="113"/>
      <c r="LPG183" s="147"/>
      <c r="LPH183" s="113"/>
      <c r="LPI183" s="148"/>
      <c r="LPJ183" s="149"/>
      <c r="LPK183" s="150"/>
      <c r="LPL183" s="151"/>
      <c r="LPM183" s="152"/>
      <c r="LPN183" s="146"/>
      <c r="LPO183" s="113"/>
      <c r="LPP183" s="147"/>
      <c r="LPQ183" s="113"/>
      <c r="LPR183" s="148"/>
      <c r="LPS183" s="149"/>
      <c r="LPT183" s="150"/>
      <c r="LPU183" s="151"/>
      <c r="LPV183" s="152"/>
      <c r="LPW183" s="146"/>
      <c r="LPX183" s="113"/>
      <c r="LPY183" s="147"/>
      <c r="LPZ183" s="113"/>
      <c r="LQA183" s="148"/>
      <c r="LQB183" s="149"/>
      <c r="LQC183" s="150"/>
      <c r="LQD183" s="151"/>
      <c r="LQE183" s="152"/>
      <c r="LQF183" s="146"/>
      <c r="LQG183" s="113"/>
      <c r="LQH183" s="147"/>
      <c r="LQI183" s="113"/>
      <c r="LQJ183" s="148"/>
      <c r="LQK183" s="149"/>
      <c r="LQL183" s="150"/>
      <c r="LQM183" s="151"/>
      <c r="LQN183" s="152"/>
      <c r="LQO183" s="146"/>
      <c r="LQP183" s="113"/>
      <c r="LQQ183" s="147"/>
      <c r="LQR183" s="113"/>
      <c r="LQS183" s="148"/>
      <c r="LQT183" s="149"/>
      <c r="LQU183" s="150"/>
      <c r="LQV183" s="151"/>
      <c r="LQW183" s="152"/>
      <c r="LQX183" s="146"/>
      <c r="LQY183" s="113"/>
      <c r="LQZ183" s="147"/>
      <c r="LRA183" s="113"/>
      <c r="LRB183" s="148"/>
      <c r="LRC183" s="149"/>
      <c r="LRD183" s="150"/>
      <c r="LRE183" s="151"/>
      <c r="LRF183" s="152"/>
      <c r="LRG183" s="146"/>
      <c r="LRH183" s="113"/>
      <c r="LRI183" s="147"/>
      <c r="LRJ183" s="113"/>
      <c r="LRK183" s="148"/>
      <c r="LRL183" s="149"/>
      <c r="LRM183" s="150"/>
      <c r="LRN183" s="151"/>
      <c r="LRO183" s="152"/>
      <c r="LRP183" s="146"/>
      <c r="LRQ183" s="113"/>
      <c r="LRR183" s="147"/>
      <c r="LRS183" s="113"/>
      <c r="LRT183" s="148"/>
      <c r="LRU183" s="149"/>
      <c r="LRV183" s="150"/>
      <c r="LRW183" s="151"/>
      <c r="LRX183" s="152"/>
      <c r="LRY183" s="146"/>
      <c r="LRZ183" s="113"/>
      <c r="LSA183" s="147"/>
      <c r="LSB183" s="113"/>
      <c r="LSC183" s="148"/>
      <c r="LSD183" s="149"/>
      <c r="LSE183" s="150"/>
      <c r="LSF183" s="151"/>
      <c r="LSG183" s="152"/>
      <c r="LSH183" s="146"/>
      <c r="LSI183" s="113"/>
      <c r="LSJ183" s="147"/>
      <c r="LSK183" s="113"/>
      <c r="LSL183" s="148"/>
      <c r="LSM183" s="149"/>
      <c r="LSN183" s="150"/>
      <c r="LSO183" s="151"/>
      <c r="LSP183" s="152"/>
      <c r="LSQ183" s="146"/>
      <c r="LSR183" s="113"/>
      <c r="LSS183" s="147"/>
      <c r="LST183" s="113"/>
      <c r="LSU183" s="148"/>
      <c r="LSV183" s="149"/>
      <c r="LSW183" s="150"/>
      <c r="LSX183" s="151"/>
      <c r="LSY183" s="152"/>
      <c r="LSZ183" s="146"/>
      <c r="LTA183" s="113"/>
      <c r="LTB183" s="147"/>
      <c r="LTC183" s="113"/>
      <c r="LTD183" s="148"/>
      <c r="LTE183" s="149"/>
      <c r="LTF183" s="150"/>
      <c r="LTG183" s="151"/>
      <c r="LTH183" s="152"/>
      <c r="LTI183" s="146"/>
      <c r="LTJ183" s="113"/>
      <c r="LTK183" s="147"/>
      <c r="LTL183" s="113"/>
      <c r="LTM183" s="148"/>
      <c r="LTN183" s="149"/>
      <c r="LTO183" s="150"/>
      <c r="LTP183" s="151"/>
      <c r="LTQ183" s="152"/>
      <c r="LTR183" s="146"/>
      <c r="LTS183" s="113"/>
      <c r="LTT183" s="147"/>
      <c r="LTU183" s="113"/>
      <c r="LTV183" s="148"/>
      <c r="LTW183" s="149"/>
      <c r="LTX183" s="150"/>
      <c r="LTY183" s="151"/>
      <c r="LTZ183" s="152"/>
      <c r="LUA183" s="146"/>
      <c r="LUB183" s="113"/>
      <c r="LUC183" s="147"/>
      <c r="LUD183" s="113"/>
      <c r="LUE183" s="148"/>
      <c r="LUF183" s="149"/>
      <c r="LUG183" s="150"/>
      <c r="LUH183" s="151"/>
      <c r="LUI183" s="152"/>
      <c r="LUJ183" s="146"/>
      <c r="LUK183" s="113"/>
      <c r="LUL183" s="147"/>
      <c r="LUM183" s="113"/>
      <c r="LUN183" s="148"/>
      <c r="LUO183" s="149"/>
      <c r="LUP183" s="150"/>
      <c r="LUQ183" s="151"/>
      <c r="LUR183" s="152"/>
      <c r="LUS183" s="146"/>
      <c r="LUT183" s="113"/>
      <c r="LUU183" s="147"/>
      <c r="LUV183" s="113"/>
      <c r="LUW183" s="148"/>
      <c r="LUX183" s="149"/>
      <c r="LUY183" s="150"/>
      <c r="LUZ183" s="151"/>
      <c r="LVA183" s="152"/>
      <c r="LVB183" s="146"/>
      <c r="LVC183" s="113"/>
      <c r="LVD183" s="147"/>
      <c r="LVE183" s="113"/>
      <c r="LVF183" s="148"/>
      <c r="LVG183" s="149"/>
      <c r="LVH183" s="150"/>
      <c r="LVI183" s="151"/>
      <c r="LVJ183" s="152"/>
      <c r="LVK183" s="146"/>
      <c r="LVL183" s="113"/>
      <c r="LVM183" s="147"/>
      <c r="LVN183" s="113"/>
      <c r="LVO183" s="148"/>
      <c r="LVP183" s="149"/>
      <c r="LVQ183" s="150"/>
      <c r="LVR183" s="151"/>
      <c r="LVS183" s="152"/>
      <c r="LVT183" s="146"/>
      <c r="LVU183" s="113"/>
      <c r="LVV183" s="147"/>
      <c r="LVW183" s="113"/>
      <c r="LVX183" s="148"/>
      <c r="LVY183" s="149"/>
      <c r="LVZ183" s="150"/>
      <c r="LWA183" s="151"/>
      <c r="LWB183" s="152"/>
      <c r="LWC183" s="146"/>
      <c r="LWD183" s="113"/>
      <c r="LWE183" s="147"/>
      <c r="LWF183" s="113"/>
      <c r="LWG183" s="148"/>
      <c r="LWH183" s="149"/>
      <c r="LWI183" s="150"/>
      <c r="LWJ183" s="151"/>
      <c r="LWK183" s="152"/>
      <c r="LWL183" s="146"/>
      <c r="LWM183" s="113"/>
      <c r="LWN183" s="147"/>
      <c r="LWO183" s="113"/>
      <c r="LWP183" s="148"/>
      <c r="LWQ183" s="149"/>
      <c r="LWR183" s="150"/>
      <c r="LWS183" s="151"/>
      <c r="LWT183" s="152"/>
      <c r="LWU183" s="146"/>
      <c r="LWV183" s="113"/>
      <c r="LWW183" s="147"/>
      <c r="LWX183" s="113"/>
      <c r="LWY183" s="148"/>
      <c r="LWZ183" s="149"/>
      <c r="LXA183" s="150"/>
      <c r="LXB183" s="151"/>
      <c r="LXC183" s="152"/>
      <c r="LXD183" s="146"/>
      <c r="LXE183" s="113"/>
      <c r="LXF183" s="147"/>
      <c r="LXG183" s="113"/>
      <c r="LXH183" s="148"/>
      <c r="LXI183" s="149"/>
      <c r="LXJ183" s="150"/>
      <c r="LXK183" s="151"/>
      <c r="LXL183" s="152"/>
      <c r="LXM183" s="146"/>
      <c r="LXN183" s="113"/>
      <c r="LXO183" s="147"/>
      <c r="LXP183" s="113"/>
      <c r="LXQ183" s="148"/>
      <c r="LXR183" s="149"/>
      <c r="LXS183" s="150"/>
      <c r="LXT183" s="151"/>
      <c r="LXU183" s="152"/>
      <c r="LXV183" s="146"/>
      <c r="LXW183" s="113"/>
      <c r="LXX183" s="147"/>
      <c r="LXY183" s="113"/>
      <c r="LXZ183" s="148"/>
      <c r="LYA183" s="149"/>
      <c r="LYB183" s="150"/>
      <c r="LYC183" s="151"/>
      <c r="LYD183" s="152"/>
      <c r="LYE183" s="146"/>
      <c r="LYF183" s="113"/>
      <c r="LYG183" s="147"/>
      <c r="LYH183" s="113"/>
      <c r="LYI183" s="148"/>
      <c r="LYJ183" s="149"/>
      <c r="LYK183" s="150"/>
      <c r="LYL183" s="151"/>
      <c r="LYM183" s="152"/>
      <c r="LYN183" s="146"/>
      <c r="LYO183" s="113"/>
      <c r="LYP183" s="147"/>
      <c r="LYQ183" s="113"/>
      <c r="LYR183" s="148"/>
      <c r="LYS183" s="149"/>
      <c r="LYT183" s="150"/>
      <c r="LYU183" s="151"/>
      <c r="LYV183" s="152"/>
      <c r="LYW183" s="146"/>
      <c r="LYX183" s="113"/>
      <c r="LYY183" s="147"/>
      <c r="LYZ183" s="113"/>
      <c r="LZA183" s="148"/>
      <c r="LZB183" s="149"/>
      <c r="LZC183" s="150"/>
      <c r="LZD183" s="151"/>
      <c r="LZE183" s="152"/>
      <c r="LZF183" s="146"/>
      <c r="LZG183" s="113"/>
      <c r="LZH183" s="147"/>
      <c r="LZI183" s="113"/>
      <c r="LZJ183" s="148"/>
      <c r="LZK183" s="149"/>
      <c r="LZL183" s="150"/>
      <c r="LZM183" s="151"/>
      <c r="LZN183" s="152"/>
      <c r="LZO183" s="146"/>
      <c r="LZP183" s="113"/>
      <c r="LZQ183" s="147"/>
      <c r="LZR183" s="113"/>
      <c r="LZS183" s="148"/>
      <c r="LZT183" s="149"/>
      <c r="LZU183" s="150"/>
      <c r="LZV183" s="151"/>
      <c r="LZW183" s="152"/>
      <c r="LZX183" s="146"/>
      <c r="LZY183" s="113"/>
      <c r="LZZ183" s="147"/>
      <c r="MAA183" s="113"/>
      <c r="MAB183" s="148"/>
      <c r="MAC183" s="149"/>
      <c r="MAD183" s="150"/>
      <c r="MAE183" s="151"/>
      <c r="MAF183" s="152"/>
      <c r="MAG183" s="146"/>
      <c r="MAH183" s="113"/>
      <c r="MAI183" s="147"/>
      <c r="MAJ183" s="113"/>
      <c r="MAK183" s="148"/>
      <c r="MAL183" s="149"/>
      <c r="MAM183" s="150"/>
      <c r="MAN183" s="151"/>
      <c r="MAO183" s="152"/>
      <c r="MAP183" s="146"/>
      <c r="MAQ183" s="113"/>
      <c r="MAR183" s="147"/>
      <c r="MAS183" s="113"/>
      <c r="MAT183" s="148"/>
      <c r="MAU183" s="149"/>
      <c r="MAV183" s="150"/>
      <c r="MAW183" s="151"/>
      <c r="MAX183" s="152"/>
      <c r="MAY183" s="146"/>
      <c r="MAZ183" s="113"/>
      <c r="MBA183" s="147"/>
      <c r="MBB183" s="113"/>
      <c r="MBC183" s="148"/>
      <c r="MBD183" s="149"/>
      <c r="MBE183" s="150"/>
      <c r="MBF183" s="151"/>
      <c r="MBG183" s="152"/>
      <c r="MBH183" s="146"/>
      <c r="MBI183" s="113"/>
      <c r="MBJ183" s="147"/>
      <c r="MBK183" s="113"/>
      <c r="MBL183" s="148"/>
      <c r="MBM183" s="149"/>
      <c r="MBN183" s="150"/>
      <c r="MBO183" s="151"/>
      <c r="MBP183" s="152"/>
      <c r="MBQ183" s="146"/>
      <c r="MBR183" s="113"/>
      <c r="MBS183" s="147"/>
      <c r="MBT183" s="113"/>
      <c r="MBU183" s="148"/>
      <c r="MBV183" s="149"/>
      <c r="MBW183" s="150"/>
      <c r="MBX183" s="151"/>
      <c r="MBY183" s="152"/>
      <c r="MBZ183" s="146"/>
      <c r="MCA183" s="113"/>
      <c r="MCB183" s="147"/>
      <c r="MCC183" s="113"/>
      <c r="MCD183" s="148"/>
      <c r="MCE183" s="149"/>
      <c r="MCF183" s="150"/>
      <c r="MCG183" s="151"/>
      <c r="MCH183" s="152"/>
      <c r="MCI183" s="146"/>
      <c r="MCJ183" s="113"/>
      <c r="MCK183" s="147"/>
      <c r="MCL183" s="113"/>
      <c r="MCM183" s="148"/>
      <c r="MCN183" s="149"/>
      <c r="MCO183" s="150"/>
      <c r="MCP183" s="151"/>
      <c r="MCQ183" s="152"/>
      <c r="MCR183" s="146"/>
      <c r="MCS183" s="113"/>
      <c r="MCT183" s="147"/>
      <c r="MCU183" s="113"/>
      <c r="MCV183" s="148"/>
      <c r="MCW183" s="149"/>
      <c r="MCX183" s="150"/>
      <c r="MCY183" s="151"/>
      <c r="MCZ183" s="152"/>
      <c r="MDA183" s="146"/>
      <c r="MDB183" s="113"/>
      <c r="MDC183" s="147"/>
      <c r="MDD183" s="113"/>
      <c r="MDE183" s="148"/>
      <c r="MDF183" s="149"/>
      <c r="MDG183" s="150"/>
      <c r="MDH183" s="151"/>
      <c r="MDI183" s="152"/>
      <c r="MDJ183" s="146"/>
      <c r="MDK183" s="113"/>
      <c r="MDL183" s="147"/>
      <c r="MDM183" s="113"/>
      <c r="MDN183" s="148"/>
      <c r="MDO183" s="149"/>
      <c r="MDP183" s="150"/>
      <c r="MDQ183" s="151"/>
      <c r="MDR183" s="152"/>
      <c r="MDS183" s="146"/>
      <c r="MDT183" s="113"/>
      <c r="MDU183" s="147"/>
      <c r="MDV183" s="113"/>
      <c r="MDW183" s="148"/>
      <c r="MDX183" s="149"/>
      <c r="MDY183" s="150"/>
      <c r="MDZ183" s="151"/>
      <c r="MEA183" s="152"/>
      <c r="MEB183" s="146"/>
      <c r="MEC183" s="113"/>
      <c r="MED183" s="147"/>
      <c r="MEE183" s="113"/>
      <c r="MEF183" s="148"/>
      <c r="MEG183" s="149"/>
      <c r="MEH183" s="150"/>
      <c r="MEI183" s="151"/>
      <c r="MEJ183" s="152"/>
      <c r="MEK183" s="146"/>
      <c r="MEL183" s="113"/>
      <c r="MEM183" s="147"/>
      <c r="MEN183" s="113"/>
      <c r="MEO183" s="148"/>
      <c r="MEP183" s="149"/>
      <c r="MEQ183" s="150"/>
      <c r="MER183" s="151"/>
      <c r="MES183" s="152"/>
      <c r="MET183" s="146"/>
      <c r="MEU183" s="113"/>
      <c r="MEV183" s="147"/>
      <c r="MEW183" s="113"/>
      <c r="MEX183" s="148"/>
      <c r="MEY183" s="149"/>
      <c r="MEZ183" s="150"/>
      <c r="MFA183" s="151"/>
      <c r="MFB183" s="152"/>
      <c r="MFC183" s="146"/>
      <c r="MFD183" s="113"/>
      <c r="MFE183" s="147"/>
      <c r="MFF183" s="113"/>
      <c r="MFG183" s="148"/>
      <c r="MFH183" s="149"/>
      <c r="MFI183" s="150"/>
      <c r="MFJ183" s="151"/>
      <c r="MFK183" s="152"/>
      <c r="MFL183" s="146"/>
      <c r="MFM183" s="113"/>
      <c r="MFN183" s="147"/>
      <c r="MFO183" s="113"/>
      <c r="MFP183" s="148"/>
      <c r="MFQ183" s="149"/>
      <c r="MFR183" s="150"/>
      <c r="MFS183" s="151"/>
      <c r="MFT183" s="152"/>
      <c r="MFU183" s="146"/>
      <c r="MFV183" s="113"/>
      <c r="MFW183" s="147"/>
      <c r="MFX183" s="113"/>
      <c r="MFY183" s="148"/>
      <c r="MFZ183" s="149"/>
      <c r="MGA183" s="150"/>
      <c r="MGB183" s="151"/>
      <c r="MGC183" s="152"/>
      <c r="MGD183" s="146"/>
      <c r="MGE183" s="113"/>
      <c r="MGF183" s="147"/>
      <c r="MGG183" s="113"/>
      <c r="MGH183" s="148"/>
      <c r="MGI183" s="149"/>
      <c r="MGJ183" s="150"/>
      <c r="MGK183" s="151"/>
      <c r="MGL183" s="152"/>
      <c r="MGM183" s="146"/>
      <c r="MGN183" s="113"/>
      <c r="MGO183" s="147"/>
      <c r="MGP183" s="113"/>
      <c r="MGQ183" s="148"/>
      <c r="MGR183" s="149"/>
      <c r="MGS183" s="150"/>
      <c r="MGT183" s="151"/>
      <c r="MGU183" s="152"/>
      <c r="MGV183" s="146"/>
      <c r="MGW183" s="113"/>
      <c r="MGX183" s="147"/>
      <c r="MGY183" s="113"/>
      <c r="MGZ183" s="148"/>
      <c r="MHA183" s="149"/>
      <c r="MHB183" s="150"/>
      <c r="MHC183" s="151"/>
      <c r="MHD183" s="152"/>
      <c r="MHE183" s="146"/>
      <c r="MHF183" s="113"/>
      <c r="MHG183" s="147"/>
      <c r="MHH183" s="113"/>
      <c r="MHI183" s="148"/>
      <c r="MHJ183" s="149"/>
      <c r="MHK183" s="150"/>
      <c r="MHL183" s="151"/>
      <c r="MHM183" s="152"/>
      <c r="MHN183" s="146"/>
      <c r="MHO183" s="113"/>
      <c r="MHP183" s="147"/>
      <c r="MHQ183" s="113"/>
      <c r="MHR183" s="148"/>
      <c r="MHS183" s="149"/>
      <c r="MHT183" s="150"/>
      <c r="MHU183" s="151"/>
      <c r="MHV183" s="152"/>
      <c r="MHW183" s="146"/>
      <c r="MHX183" s="113"/>
      <c r="MHY183" s="147"/>
      <c r="MHZ183" s="113"/>
      <c r="MIA183" s="148"/>
      <c r="MIB183" s="149"/>
      <c r="MIC183" s="150"/>
      <c r="MID183" s="151"/>
      <c r="MIE183" s="152"/>
      <c r="MIF183" s="146"/>
      <c r="MIG183" s="113"/>
      <c r="MIH183" s="147"/>
      <c r="MII183" s="113"/>
      <c r="MIJ183" s="148"/>
      <c r="MIK183" s="149"/>
      <c r="MIL183" s="150"/>
      <c r="MIM183" s="151"/>
      <c r="MIN183" s="152"/>
      <c r="MIO183" s="146"/>
      <c r="MIP183" s="113"/>
      <c r="MIQ183" s="147"/>
      <c r="MIR183" s="113"/>
      <c r="MIS183" s="148"/>
      <c r="MIT183" s="149"/>
      <c r="MIU183" s="150"/>
      <c r="MIV183" s="151"/>
      <c r="MIW183" s="152"/>
      <c r="MIX183" s="146"/>
      <c r="MIY183" s="113"/>
      <c r="MIZ183" s="147"/>
      <c r="MJA183" s="113"/>
      <c r="MJB183" s="148"/>
      <c r="MJC183" s="149"/>
      <c r="MJD183" s="150"/>
      <c r="MJE183" s="151"/>
      <c r="MJF183" s="152"/>
      <c r="MJG183" s="146"/>
      <c r="MJH183" s="113"/>
      <c r="MJI183" s="147"/>
      <c r="MJJ183" s="113"/>
      <c r="MJK183" s="148"/>
      <c r="MJL183" s="149"/>
      <c r="MJM183" s="150"/>
      <c r="MJN183" s="151"/>
      <c r="MJO183" s="152"/>
      <c r="MJP183" s="146"/>
      <c r="MJQ183" s="113"/>
      <c r="MJR183" s="147"/>
      <c r="MJS183" s="113"/>
      <c r="MJT183" s="148"/>
      <c r="MJU183" s="149"/>
      <c r="MJV183" s="150"/>
      <c r="MJW183" s="151"/>
      <c r="MJX183" s="152"/>
      <c r="MJY183" s="146"/>
      <c r="MJZ183" s="113"/>
      <c r="MKA183" s="147"/>
      <c r="MKB183" s="113"/>
      <c r="MKC183" s="148"/>
      <c r="MKD183" s="149"/>
      <c r="MKE183" s="150"/>
      <c r="MKF183" s="151"/>
      <c r="MKG183" s="152"/>
      <c r="MKH183" s="146"/>
      <c r="MKI183" s="113"/>
      <c r="MKJ183" s="147"/>
      <c r="MKK183" s="113"/>
      <c r="MKL183" s="148"/>
      <c r="MKM183" s="149"/>
      <c r="MKN183" s="150"/>
      <c r="MKO183" s="151"/>
      <c r="MKP183" s="152"/>
      <c r="MKQ183" s="146"/>
      <c r="MKR183" s="113"/>
      <c r="MKS183" s="147"/>
      <c r="MKT183" s="113"/>
      <c r="MKU183" s="148"/>
      <c r="MKV183" s="149"/>
      <c r="MKW183" s="150"/>
      <c r="MKX183" s="151"/>
      <c r="MKY183" s="152"/>
      <c r="MKZ183" s="146"/>
      <c r="MLA183" s="113"/>
      <c r="MLB183" s="147"/>
      <c r="MLC183" s="113"/>
      <c r="MLD183" s="148"/>
      <c r="MLE183" s="149"/>
      <c r="MLF183" s="150"/>
      <c r="MLG183" s="151"/>
      <c r="MLH183" s="152"/>
      <c r="MLI183" s="146"/>
      <c r="MLJ183" s="113"/>
      <c r="MLK183" s="147"/>
      <c r="MLL183" s="113"/>
      <c r="MLM183" s="148"/>
      <c r="MLN183" s="149"/>
      <c r="MLO183" s="150"/>
      <c r="MLP183" s="151"/>
      <c r="MLQ183" s="152"/>
      <c r="MLR183" s="146"/>
      <c r="MLS183" s="113"/>
      <c r="MLT183" s="147"/>
      <c r="MLU183" s="113"/>
      <c r="MLV183" s="148"/>
      <c r="MLW183" s="149"/>
      <c r="MLX183" s="150"/>
      <c r="MLY183" s="151"/>
      <c r="MLZ183" s="152"/>
      <c r="MMA183" s="146"/>
      <c r="MMB183" s="113"/>
      <c r="MMC183" s="147"/>
      <c r="MMD183" s="113"/>
      <c r="MME183" s="148"/>
      <c r="MMF183" s="149"/>
      <c r="MMG183" s="150"/>
      <c r="MMH183" s="151"/>
      <c r="MMI183" s="152"/>
      <c r="MMJ183" s="146"/>
      <c r="MMK183" s="113"/>
      <c r="MML183" s="147"/>
      <c r="MMM183" s="113"/>
      <c r="MMN183" s="148"/>
      <c r="MMO183" s="149"/>
      <c r="MMP183" s="150"/>
      <c r="MMQ183" s="151"/>
      <c r="MMR183" s="152"/>
      <c r="MMS183" s="146"/>
      <c r="MMT183" s="113"/>
      <c r="MMU183" s="147"/>
      <c r="MMV183" s="113"/>
      <c r="MMW183" s="148"/>
      <c r="MMX183" s="149"/>
      <c r="MMY183" s="150"/>
      <c r="MMZ183" s="151"/>
      <c r="MNA183" s="152"/>
      <c r="MNB183" s="146"/>
      <c r="MNC183" s="113"/>
      <c r="MND183" s="147"/>
      <c r="MNE183" s="113"/>
      <c r="MNF183" s="148"/>
      <c r="MNG183" s="149"/>
      <c r="MNH183" s="150"/>
      <c r="MNI183" s="151"/>
      <c r="MNJ183" s="152"/>
      <c r="MNK183" s="146"/>
      <c r="MNL183" s="113"/>
      <c r="MNM183" s="147"/>
      <c r="MNN183" s="113"/>
      <c r="MNO183" s="148"/>
      <c r="MNP183" s="149"/>
      <c r="MNQ183" s="150"/>
      <c r="MNR183" s="151"/>
      <c r="MNS183" s="152"/>
      <c r="MNT183" s="146"/>
      <c r="MNU183" s="113"/>
      <c r="MNV183" s="147"/>
      <c r="MNW183" s="113"/>
      <c r="MNX183" s="148"/>
      <c r="MNY183" s="149"/>
      <c r="MNZ183" s="150"/>
      <c r="MOA183" s="151"/>
      <c r="MOB183" s="152"/>
      <c r="MOC183" s="146"/>
      <c r="MOD183" s="113"/>
      <c r="MOE183" s="147"/>
      <c r="MOF183" s="113"/>
      <c r="MOG183" s="148"/>
      <c r="MOH183" s="149"/>
      <c r="MOI183" s="150"/>
      <c r="MOJ183" s="151"/>
      <c r="MOK183" s="152"/>
      <c r="MOL183" s="146"/>
      <c r="MOM183" s="113"/>
      <c r="MON183" s="147"/>
      <c r="MOO183" s="113"/>
      <c r="MOP183" s="148"/>
      <c r="MOQ183" s="149"/>
      <c r="MOR183" s="150"/>
      <c r="MOS183" s="151"/>
      <c r="MOT183" s="152"/>
      <c r="MOU183" s="146"/>
      <c r="MOV183" s="113"/>
      <c r="MOW183" s="147"/>
      <c r="MOX183" s="113"/>
      <c r="MOY183" s="148"/>
      <c r="MOZ183" s="149"/>
      <c r="MPA183" s="150"/>
      <c r="MPB183" s="151"/>
      <c r="MPC183" s="152"/>
      <c r="MPD183" s="146"/>
      <c r="MPE183" s="113"/>
      <c r="MPF183" s="147"/>
      <c r="MPG183" s="113"/>
      <c r="MPH183" s="148"/>
      <c r="MPI183" s="149"/>
      <c r="MPJ183" s="150"/>
      <c r="MPK183" s="151"/>
      <c r="MPL183" s="152"/>
      <c r="MPM183" s="146"/>
      <c r="MPN183" s="113"/>
      <c r="MPO183" s="147"/>
      <c r="MPP183" s="113"/>
      <c r="MPQ183" s="148"/>
      <c r="MPR183" s="149"/>
      <c r="MPS183" s="150"/>
      <c r="MPT183" s="151"/>
      <c r="MPU183" s="152"/>
      <c r="MPV183" s="146"/>
      <c r="MPW183" s="113"/>
      <c r="MPX183" s="147"/>
      <c r="MPY183" s="113"/>
      <c r="MPZ183" s="148"/>
      <c r="MQA183" s="149"/>
      <c r="MQB183" s="150"/>
      <c r="MQC183" s="151"/>
      <c r="MQD183" s="152"/>
      <c r="MQE183" s="146"/>
      <c r="MQF183" s="113"/>
      <c r="MQG183" s="147"/>
      <c r="MQH183" s="113"/>
      <c r="MQI183" s="148"/>
      <c r="MQJ183" s="149"/>
      <c r="MQK183" s="150"/>
      <c r="MQL183" s="151"/>
      <c r="MQM183" s="152"/>
      <c r="MQN183" s="146"/>
      <c r="MQO183" s="113"/>
      <c r="MQP183" s="147"/>
      <c r="MQQ183" s="113"/>
      <c r="MQR183" s="148"/>
      <c r="MQS183" s="149"/>
      <c r="MQT183" s="150"/>
      <c r="MQU183" s="151"/>
      <c r="MQV183" s="152"/>
      <c r="MQW183" s="146"/>
      <c r="MQX183" s="113"/>
      <c r="MQY183" s="147"/>
      <c r="MQZ183" s="113"/>
      <c r="MRA183" s="148"/>
      <c r="MRB183" s="149"/>
      <c r="MRC183" s="150"/>
      <c r="MRD183" s="151"/>
      <c r="MRE183" s="152"/>
      <c r="MRF183" s="146"/>
      <c r="MRG183" s="113"/>
      <c r="MRH183" s="147"/>
      <c r="MRI183" s="113"/>
      <c r="MRJ183" s="148"/>
      <c r="MRK183" s="149"/>
      <c r="MRL183" s="150"/>
      <c r="MRM183" s="151"/>
      <c r="MRN183" s="152"/>
      <c r="MRO183" s="146"/>
      <c r="MRP183" s="113"/>
      <c r="MRQ183" s="147"/>
      <c r="MRR183" s="113"/>
      <c r="MRS183" s="148"/>
      <c r="MRT183" s="149"/>
      <c r="MRU183" s="150"/>
      <c r="MRV183" s="151"/>
      <c r="MRW183" s="152"/>
      <c r="MRX183" s="146"/>
      <c r="MRY183" s="113"/>
      <c r="MRZ183" s="147"/>
      <c r="MSA183" s="113"/>
      <c r="MSB183" s="148"/>
      <c r="MSC183" s="149"/>
      <c r="MSD183" s="150"/>
      <c r="MSE183" s="151"/>
      <c r="MSF183" s="152"/>
      <c r="MSG183" s="146"/>
      <c r="MSH183" s="113"/>
      <c r="MSI183" s="147"/>
      <c r="MSJ183" s="113"/>
      <c r="MSK183" s="148"/>
      <c r="MSL183" s="149"/>
      <c r="MSM183" s="150"/>
      <c r="MSN183" s="151"/>
      <c r="MSO183" s="152"/>
      <c r="MSP183" s="146"/>
      <c r="MSQ183" s="113"/>
      <c r="MSR183" s="147"/>
      <c r="MSS183" s="113"/>
      <c r="MST183" s="148"/>
      <c r="MSU183" s="149"/>
      <c r="MSV183" s="150"/>
      <c r="MSW183" s="151"/>
      <c r="MSX183" s="152"/>
      <c r="MSY183" s="146"/>
      <c r="MSZ183" s="113"/>
      <c r="MTA183" s="147"/>
      <c r="MTB183" s="113"/>
      <c r="MTC183" s="148"/>
      <c r="MTD183" s="149"/>
      <c r="MTE183" s="150"/>
      <c r="MTF183" s="151"/>
      <c r="MTG183" s="152"/>
      <c r="MTH183" s="146"/>
      <c r="MTI183" s="113"/>
      <c r="MTJ183" s="147"/>
      <c r="MTK183" s="113"/>
      <c r="MTL183" s="148"/>
      <c r="MTM183" s="149"/>
      <c r="MTN183" s="150"/>
      <c r="MTO183" s="151"/>
      <c r="MTP183" s="152"/>
      <c r="MTQ183" s="146"/>
      <c r="MTR183" s="113"/>
      <c r="MTS183" s="147"/>
      <c r="MTT183" s="113"/>
      <c r="MTU183" s="148"/>
      <c r="MTV183" s="149"/>
      <c r="MTW183" s="150"/>
      <c r="MTX183" s="151"/>
      <c r="MTY183" s="152"/>
      <c r="MTZ183" s="146"/>
      <c r="MUA183" s="113"/>
      <c r="MUB183" s="147"/>
      <c r="MUC183" s="113"/>
      <c r="MUD183" s="148"/>
      <c r="MUE183" s="149"/>
      <c r="MUF183" s="150"/>
      <c r="MUG183" s="151"/>
      <c r="MUH183" s="152"/>
      <c r="MUI183" s="146"/>
      <c r="MUJ183" s="113"/>
      <c r="MUK183" s="147"/>
      <c r="MUL183" s="113"/>
      <c r="MUM183" s="148"/>
      <c r="MUN183" s="149"/>
      <c r="MUO183" s="150"/>
      <c r="MUP183" s="151"/>
      <c r="MUQ183" s="152"/>
      <c r="MUR183" s="146"/>
      <c r="MUS183" s="113"/>
      <c r="MUT183" s="147"/>
      <c r="MUU183" s="113"/>
      <c r="MUV183" s="148"/>
      <c r="MUW183" s="149"/>
      <c r="MUX183" s="150"/>
      <c r="MUY183" s="151"/>
      <c r="MUZ183" s="152"/>
      <c r="MVA183" s="146"/>
      <c r="MVB183" s="113"/>
      <c r="MVC183" s="147"/>
      <c r="MVD183" s="113"/>
      <c r="MVE183" s="148"/>
      <c r="MVF183" s="149"/>
      <c r="MVG183" s="150"/>
      <c r="MVH183" s="151"/>
      <c r="MVI183" s="152"/>
      <c r="MVJ183" s="146"/>
      <c r="MVK183" s="113"/>
      <c r="MVL183" s="147"/>
      <c r="MVM183" s="113"/>
      <c r="MVN183" s="148"/>
      <c r="MVO183" s="149"/>
      <c r="MVP183" s="150"/>
      <c r="MVQ183" s="151"/>
      <c r="MVR183" s="152"/>
      <c r="MVS183" s="146"/>
      <c r="MVT183" s="113"/>
      <c r="MVU183" s="147"/>
      <c r="MVV183" s="113"/>
      <c r="MVW183" s="148"/>
      <c r="MVX183" s="149"/>
      <c r="MVY183" s="150"/>
      <c r="MVZ183" s="151"/>
      <c r="MWA183" s="152"/>
      <c r="MWB183" s="146"/>
      <c r="MWC183" s="113"/>
      <c r="MWD183" s="147"/>
      <c r="MWE183" s="113"/>
      <c r="MWF183" s="148"/>
      <c r="MWG183" s="149"/>
      <c r="MWH183" s="150"/>
      <c r="MWI183" s="151"/>
      <c r="MWJ183" s="152"/>
      <c r="MWK183" s="146"/>
      <c r="MWL183" s="113"/>
      <c r="MWM183" s="147"/>
      <c r="MWN183" s="113"/>
      <c r="MWO183" s="148"/>
      <c r="MWP183" s="149"/>
      <c r="MWQ183" s="150"/>
      <c r="MWR183" s="151"/>
      <c r="MWS183" s="152"/>
      <c r="MWT183" s="146"/>
      <c r="MWU183" s="113"/>
      <c r="MWV183" s="147"/>
      <c r="MWW183" s="113"/>
      <c r="MWX183" s="148"/>
      <c r="MWY183" s="149"/>
      <c r="MWZ183" s="150"/>
      <c r="MXA183" s="151"/>
      <c r="MXB183" s="152"/>
      <c r="MXC183" s="146"/>
      <c r="MXD183" s="113"/>
      <c r="MXE183" s="147"/>
      <c r="MXF183" s="113"/>
      <c r="MXG183" s="148"/>
      <c r="MXH183" s="149"/>
      <c r="MXI183" s="150"/>
      <c r="MXJ183" s="151"/>
      <c r="MXK183" s="152"/>
      <c r="MXL183" s="146"/>
      <c r="MXM183" s="113"/>
      <c r="MXN183" s="147"/>
      <c r="MXO183" s="113"/>
      <c r="MXP183" s="148"/>
      <c r="MXQ183" s="149"/>
      <c r="MXR183" s="150"/>
      <c r="MXS183" s="151"/>
      <c r="MXT183" s="152"/>
      <c r="MXU183" s="146"/>
      <c r="MXV183" s="113"/>
      <c r="MXW183" s="147"/>
      <c r="MXX183" s="113"/>
      <c r="MXY183" s="148"/>
      <c r="MXZ183" s="149"/>
      <c r="MYA183" s="150"/>
      <c r="MYB183" s="151"/>
      <c r="MYC183" s="152"/>
      <c r="MYD183" s="146"/>
      <c r="MYE183" s="113"/>
      <c r="MYF183" s="147"/>
      <c r="MYG183" s="113"/>
      <c r="MYH183" s="148"/>
      <c r="MYI183" s="149"/>
      <c r="MYJ183" s="150"/>
      <c r="MYK183" s="151"/>
      <c r="MYL183" s="152"/>
      <c r="MYM183" s="146"/>
      <c r="MYN183" s="113"/>
      <c r="MYO183" s="147"/>
      <c r="MYP183" s="113"/>
      <c r="MYQ183" s="148"/>
      <c r="MYR183" s="149"/>
      <c r="MYS183" s="150"/>
      <c r="MYT183" s="151"/>
      <c r="MYU183" s="152"/>
      <c r="MYV183" s="146"/>
      <c r="MYW183" s="113"/>
      <c r="MYX183" s="147"/>
      <c r="MYY183" s="113"/>
      <c r="MYZ183" s="148"/>
      <c r="MZA183" s="149"/>
      <c r="MZB183" s="150"/>
      <c r="MZC183" s="151"/>
      <c r="MZD183" s="152"/>
      <c r="MZE183" s="146"/>
      <c r="MZF183" s="113"/>
      <c r="MZG183" s="147"/>
      <c r="MZH183" s="113"/>
      <c r="MZI183" s="148"/>
      <c r="MZJ183" s="149"/>
      <c r="MZK183" s="150"/>
      <c r="MZL183" s="151"/>
      <c r="MZM183" s="152"/>
      <c r="MZN183" s="146"/>
      <c r="MZO183" s="113"/>
      <c r="MZP183" s="147"/>
      <c r="MZQ183" s="113"/>
      <c r="MZR183" s="148"/>
      <c r="MZS183" s="149"/>
      <c r="MZT183" s="150"/>
      <c r="MZU183" s="151"/>
      <c r="MZV183" s="152"/>
      <c r="MZW183" s="146"/>
      <c r="MZX183" s="113"/>
      <c r="MZY183" s="147"/>
      <c r="MZZ183" s="113"/>
      <c r="NAA183" s="148"/>
      <c r="NAB183" s="149"/>
      <c r="NAC183" s="150"/>
      <c r="NAD183" s="151"/>
      <c r="NAE183" s="152"/>
      <c r="NAF183" s="146"/>
      <c r="NAG183" s="113"/>
      <c r="NAH183" s="147"/>
      <c r="NAI183" s="113"/>
      <c r="NAJ183" s="148"/>
      <c r="NAK183" s="149"/>
      <c r="NAL183" s="150"/>
      <c r="NAM183" s="151"/>
      <c r="NAN183" s="152"/>
      <c r="NAO183" s="146"/>
      <c r="NAP183" s="113"/>
      <c r="NAQ183" s="147"/>
      <c r="NAR183" s="113"/>
      <c r="NAS183" s="148"/>
      <c r="NAT183" s="149"/>
      <c r="NAU183" s="150"/>
      <c r="NAV183" s="151"/>
      <c r="NAW183" s="152"/>
      <c r="NAX183" s="146"/>
      <c r="NAY183" s="113"/>
      <c r="NAZ183" s="147"/>
      <c r="NBA183" s="113"/>
      <c r="NBB183" s="148"/>
      <c r="NBC183" s="149"/>
      <c r="NBD183" s="150"/>
      <c r="NBE183" s="151"/>
      <c r="NBF183" s="152"/>
      <c r="NBG183" s="146"/>
      <c r="NBH183" s="113"/>
      <c r="NBI183" s="147"/>
      <c r="NBJ183" s="113"/>
      <c r="NBK183" s="148"/>
      <c r="NBL183" s="149"/>
      <c r="NBM183" s="150"/>
      <c r="NBN183" s="151"/>
      <c r="NBO183" s="152"/>
      <c r="NBP183" s="146"/>
      <c r="NBQ183" s="113"/>
      <c r="NBR183" s="147"/>
      <c r="NBS183" s="113"/>
      <c r="NBT183" s="148"/>
      <c r="NBU183" s="149"/>
      <c r="NBV183" s="150"/>
      <c r="NBW183" s="151"/>
      <c r="NBX183" s="152"/>
      <c r="NBY183" s="146"/>
      <c r="NBZ183" s="113"/>
      <c r="NCA183" s="147"/>
      <c r="NCB183" s="113"/>
      <c r="NCC183" s="148"/>
      <c r="NCD183" s="149"/>
      <c r="NCE183" s="150"/>
      <c r="NCF183" s="151"/>
      <c r="NCG183" s="152"/>
      <c r="NCH183" s="146"/>
      <c r="NCI183" s="113"/>
      <c r="NCJ183" s="147"/>
      <c r="NCK183" s="113"/>
      <c r="NCL183" s="148"/>
      <c r="NCM183" s="149"/>
      <c r="NCN183" s="150"/>
      <c r="NCO183" s="151"/>
      <c r="NCP183" s="152"/>
      <c r="NCQ183" s="146"/>
      <c r="NCR183" s="113"/>
      <c r="NCS183" s="147"/>
      <c r="NCT183" s="113"/>
      <c r="NCU183" s="148"/>
      <c r="NCV183" s="149"/>
      <c r="NCW183" s="150"/>
      <c r="NCX183" s="151"/>
      <c r="NCY183" s="152"/>
      <c r="NCZ183" s="146"/>
      <c r="NDA183" s="113"/>
      <c r="NDB183" s="147"/>
      <c r="NDC183" s="113"/>
      <c r="NDD183" s="148"/>
      <c r="NDE183" s="149"/>
      <c r="NDF183" s="150"/>
      <c r="NDG183" s="151"/>
      <c r="NDH183" s="152"/>
      <c r="NDI183" s="146"/>
      <c r="NDJ183" s="113"/>
      <c r="NDK183" s="147"/>
      <c r="NDL183" s="113"/>
      <c r="NDM183" s="148"/>
      <c r="NDN183" s="149"/>
      <c r="NDO183" s="150"/>
      <c r="NDP183" s="151"/>
      <c r="NDQ183" s="152"/>
      <c r="NDR183" s="146"/>
      <c r="NDS183" s="113"/>
      <c r="NDT183" s="147"/>
      <c r="NDU183" s="113"/>
      <c r="NDV183" s="148"/>
      <c r="NDW183" s="149"/>
      <c r="NDX183" s="150"/>
      <c r="NDY183" s="151"/>
      <c r="NDZ183" s="152"/>
      <c r="NEA183" s="146"/>
      <c r="NEB183" s="113"/>
      <c r="NEC183" s="147"/>
      <c r="NED183" s="113"/>
      <c r="NEE183" s="148"/>
      <c r="NEF183" s="149"/>
      <c r="NEG183" s="150"/>
      <c r="NEH183" s="151"/>
      <c r="NEI183" s="152"/>
      <c r="NEJ183" s="146"/>
      <c r="NEK183" s="113"/>
      <c r="NEL183" s="147"/>
      <c r="NEM183" s="113"/>
      <c r="NEN183" s="148"/>
      <c r="NEO183" s="149"/>
      <c r="NEP183" s="150"/>
      <c r="NEQ183" s="151"/>
      <c r="NER183" s="152"/>
      <c r="NES183" s="146"/>
      <c r="NET183" s="113"/>
      <c r="NEU183" s="147"/>
      <c r="NEV183" s="113"/>
      <c r="NEW183" s="148"/>
      <c r="NEX183" s="149"/>
      <c r="NEY183" s="150"/>
      <c r="NEZ183" s="151"/>
      <c r="NFA183" s="152"/>
      <c r="NFB183" s="146"/>
      <c r="NFC183" s="113"/>
      <c r="NFD183" s="147"/>
      <c r="NFE183" s="113"/>
      <c r="NFF183" s="148"/>
      <c r="NFG183" s="149"/>
      <c r="NFH183" s="150"/>
      <c r="NFI183" s="151"/>
      <c r="NFJ183" s="152"/>
      <c r="NFK183" s="146"/>
      <c r="NFL183" s="113"/>
      <c r="NFM183" s="147"/>
      <c r="NFN183" s="113"/>
      <c r="NFO183" s="148"/>
      <c r="NFP183" s="149"/>
      <c r="NFQ183" s="150"/>
      <c r="NFR183" s="151"/>
      <c r="NFS183" s="152"/>
      <c r="NFT183" s="146"/>
      <c r="NFU183" s="113"/>
      <c r="NFV183" s="147"/>
      <c r="NFW183" s="113"/>
      <c r="NFX183" s="148"/>
      <c r="NFY183" s="149"/>
      <c r="NFZ183" s="150"/>
      <c r="NGA183" s="151"/>
      <c r="NGB183" s="152"/>
      <c r="NGC183" s="146"/>
      <c r="NGD183" s="113"/>
      <c r="NGE183" s="147"/>
      <c r="NGF183" s="113"/>
      <c r="NGG183" s="148"/>
      <c r="NGH183" s="149"/>
      <c r="NGI183" s="150"/>
      <c r="NGJ183" s="151"/>
      <c r="NGK183" s="152"/>
      <c r="NGL183" s="146"/>
      <c r="NGM183" s="113"/>
      <c r="NGN183" s="147"/>
      <c r="NGO183" s="113"/>
      <c r="NGP183" s="148"/>
      <c r="NGQ183" s="149"/>
      <c r="NGR183" s="150"/>
      <c r="NGS183" s="151"/>
      <c r="NGT183" s="152"/>
      <c r="NGU183" s="146"/>
      <c r="NGV183" s="113"/>
      <c r="NGW183" s="147"/>
      <c r="NGX183" s="113"/>
      <c r="NGY183" s="148"/>
      <c r="NGZ183" s="149"/>
      <c r="NHA183" s="150"/>
      <c r="NHB183" s="151"/>
      <c r="NHC183" s="152"/>
      <c r="NHD183" s="146"/>
      <c r="NHE183" s="113"/>
      <c r="NHF183" s="147"/>
      <c r="NHG183" s="113"/>
      <c r="NHH183" s="148"/>
      <c r="NHI183" s="149"/>
      <c r="NHJ183" s="150"/>
      <c r="NHK183" s="151"/>
      <c r="NHL183" s="152"/>
      <c r="NHM183" s="146"/>
      <c r="NHN183" s="113"/>
      <c r="NHO183" s="147"/>
      <c r="NHP183" s="113"/>
      <c r="NHQ183" s="148"/>
      <c r="NHR183" s="149"/>
      <c r="NHS183" s="150"/>
      <c r="NHT183" s="151"/>
      <c r="NHU183" s="152"/>
      <c r="NHV183" s="146"/>
      <c r="NHW183" s="113"/>
      <c r="NHX183" s="147"/>
      <c r="NHY183" s="113"/>
      <c r="NHZ183" s="148"/>
      <c r="NIA183" s="149"/>
      <c r="NIB183" s="150"/>
      <c r="NIC183" s="151"/>
      <c r="NID183" s="152"/>
      <c r="NIE183" s="146"/>
      <c r="NIF183" s="113"/>
      <c r="NIG183" s="147"/>
      <c r="NIH183" s="113"/>
      <c r="NII183" s="148"/>
      <c r="NIJ183" s="149"/>
      <c r="NIK183" s="150"/>
      <c r="NIL183" s="151"/>
      <c r="NIM183" s="152"/>
      <c r="NIN183" s="146"/>
      <c r="NIO183" s="113"/>
      <c r="NIP183" s="147"/>
      <c r="NIQ183" s="113"/>
      <c r="NIR183" s="148"/>
      <c r="NIS183" s="149"/>
      <c r="NIT183" s="150"/>
      <c r="NIU183" s="151"/>
      <c r="NIV183" s="152"/>
      <c r="NIW183" s="146"/>
      <c r="NIX183" s="113"/>
      <c r="NIY183" s="147"/>
      <c r="NIZ183" s="113"/>
      <c r="NJA183" s="148"/>
      <c r="NJB183" s="149"/>
      <c r="NJC183" s="150"/>
      <c r="NJD183" s="151"/>
      <c r="NJE183" s="152"/>
      <c r="NJF183" s="146"/>
      <c r="NJG183" s="113"/>
      <c r="NJH183" s="147"/>
      <c r="NJI183" s="113"/>
      <c r="NJJ183" s="148"/>
      <c r="NJK183" s="149"/>
      <c r="NJL183" s="150"/>
      <c r="NJM183" s="151"/>
      <c r="NJN183" s="152"/>
      <c r="NJO183" s="146"/>
      <c r="NJP183" s="113"/>
      <c r="NJQ183" s="147"/>
      <c r="NJR183" s="113"/>
      <c r="NJS183" s="148"/>
      <c r="NJT183" s="149"/>
      <c r="NJU183" s="150"/>
      <c r="NJV183" s="151"/>
      <c r="NJW183" s="152"/>
      <c r="NJX183" s="146"/>
      <c r="NJY183" s="113"/>
      <c r="NJZ183" s="147"/>
      <c r="NKA183" s="113"/>
      <c r="NKB183" s="148"/>
      <c r="NKC183" s="149"/>
      <c r="NKD183" s="150"/>
      <c r="NKE183" s="151"/>
      <c r="NKF183" s="152"/>
      <c r="NKG183" s="146"/>
      <c r="NKH183" s="113"/>
      <c r="NKI183" s="147"/>
      <c r="NKJ183" s="113"/>
      <c r="NKK183" s="148"/>
      <c r="NKL183" s="149"/>
      <c r="NKM183" s="150"/>
      <c r="NKN183" s="151"/>
      <c r="NKO183" s="152"/>
      <c r="NKP183" s="146"/>
      <c r="NKQ183" s="113"/>
      <c r="NKR183" s="147"/>
      <c r="NKS183" s="113"/>
      <c r="NKT183" s="148"/>
      <c r="NKU183" s="149"/>
      <c r="NKV183" s="150"/>
      <c r="NKW183" s="151"/>
      <c r="NKX183" s="152"/>
      <c r="NKY183" s="146"/>
      <c r="NKZ183" s="113"/>
      <c r="NLA183" s="147"/>
      <c r="NLB183" s="113"/>
      <c r="NLC183" s="148"/>
      <c r="NLD183" s="149"/>
      <c r="NLE183" s="150"/>
      <c r="NLF183" s="151"/>
      <c r="NLG183" s="152"/>
      <c r="NLH183" s="146"/>
      <c r="NLI183" s="113"/>
      <c r="NLJ183" s="147"/>
      <c r="NLK183" s="113"/>
      <c r="NLL183" s="148"/>
      <c r="NLM183" s="149"/>
      <c r="NLN183" s="150"/>
      <c r="NLO183" s="151"/>
      <c r="NLP183" s="152"/>
      <c r="NLQ183" s="146"/>
      <c r="NLR183" s="113"/>
      <c r="NLS183" s="147"/>
      <c r="NLT183" s="113"/>
      <c r="NLU183" s="148"/>
      <c r="NLV183" s="149"/>
      <c r="NLW183" s="150"/>
      <c r="NLX183" s="151"/>
      <c r="NLY183" s="152"/>
      <c r="NLZ183" s="146"/>
      <c r="NMA183" s="113"/>
      <c r="NMB183" s="147"/>
      <c r="NMC183" s="113"/>
      <c r="NMD183" s="148"/>
      <c r="NME183" s="149"/>
      <c r="NMF183" s="150"/>
      <c r="NMG183" s="151"/>
      <c r="NMH183" s="152"/>
      <c r="NMI183" s="146"/>
      <c r="NMJ183" s="113"/>
      <c r="NMK183" s="147"/>
      <c r="NML183" s="113"/>
      <c r="NMM183" s="148"/>
      <c r="NMN183" s="149"/>
      <c r="NMO183" s="150"/>
      <c r="NMP183" s="151"/>
      <c r="NMQ183" s="152"/>
      <c r="NMR183" s="146"/>
      <c r="NMS183" s="113"/>
      <c r="NMT183" s="147"/>
      <c r="NMU183" s="113"/>
      <c r="NMV183" s="148"/>
      <c r="NMW183" s="149"/>
      <c r="NMX183" s="150"/>
      <c r="NMY183" s="151"/>
      <c r="NMZ183" s="152"/>
      <c r="NNA183" s="146"/>
      <c r="NNB183" s="113"/>
      <c r="NNC183" s="147"/>
      <c r="NND183" s="113"/>
      <c r="NNE183" s="148"/>
      <c r="NNF183" s="149"/>
      <c r="NNG183" s="150"/>
      <c r="NNH183" s="151"/>
      <c r="NNI183" s="152"/>
      <c r="NNJ183" s="146"/>
      <c r="NNK183" s="113"/>
      <c r="NNL183" s="147"/>
      <c r="NNM183" s="113"/>
      <c r="NNN183" s="148"/>
      <c r="NNO183" s="149"/>
      <c r="NNP183" s="150"/>
      <c r="NNQ183" s="151"/>
      <c r="NNR183" s="152"/>
      <c r="NNS183" s="146"/>
      <c r="NNT183" s="113"/>
      <c r="NNU183" s="147"/>
      <c r="NNV183" s="113"/>
      <c r="NNW183" s="148"/>
      <c r="NNX183" s="149"/>
      <c r="NNY183" s="150"/>
      <c r="NNZ183" s="151"/>
      <c r="NOA183" s="152"/>
      <c r="NOB183" s="146"/>
      <c r="NOC183" s="113"/>
      <c r="NOD183" s="147"/>
      <c r="NOE183" s="113"/>
      <c r="NOF183" s="148"/>
      <c r="NOG183" s="149"/>
      <c r="NOH183" s="150"/>
      <c r="NOI183" s="151"/>
      <c r="NOJ183" s="152"/>
      <c r="NOK183" s="146"/>
      <c r="NOL183" s="113"/>
      <c r="NOM183" s="147"/>
      <c r="NON183" s="113"/>
      <c r="NOO183" s="148"/>
      <c r="NOP183" s="149"/>
      <c r="NOQ183" s="150"/>
      <c r="NOR183" s="151"/>
      <c r="NOS183" s="152"/>
      <c r="NOT183" s="146"/>
      <c r="NOU183" s="113"/>
      <c r="NOV183" s="147"/>
      <c r="NOW183" s="113"/>
      <c r="NOX183" s="148"/>
      <c r="NOY183" s="149"/>
      <c r="NOZ183" s="150"/>
      <c r="NPA183" s="151"/>
      <c r="NPB183" s="152"/>
      <c r="NPC183" s="146"/>
      <c r="NPD183" s="113"/>
      <c r="NPE183" s="147"/>
      <c r="NPF183" s="113"/>
      <c r="NPG183" s="148"/>
      <c r="NPH183" s="149"/>
      <c r="NPI183" s="150"/>
      <c r="NPJ183" s="151"/>
      <c r="NPK183" s="152"/>
      <c r="NPL183" s="146"/>
      <c r="NPM183" s="113"/>
      <c r="NPN183" s="147"/>
      <c r="NPO183" s="113"/>
      <c r="NPP183" s="148"/>
      <c r="NPQ183" s="149"/>
      <c r="NPR183" s="150"/>
      <c r="NPS183" s="151"/>
      <c r="NPT183" s="152"/>
      <c r="NPU183" s="146"/>
      <c r="NPV183" s="113"/>
      <c r="NPW183" s="147"/>
      <c r="NPX183" s="113"/>
      <c r="NPY183" s="148"/>
      <c r="NPZ183" s="149"/>
      <c r="NQA183" s="150"/>
      <c r="NQB183" s="151"/>
      <c r="NQC183" s="152"/>
      <c r="NQD183" s="146"/>
      <c r="NQE183" s="113"/>
      <c r="NQF183" s="147"/>
      <c r="NQG183" s="113"/>
      <c r="NQH183" s="148"/>
      <c r="NQI183" s="149"/>
      <c r="NQJ183" s="150"/>
      <c r="NQK183" s="151"/>
      <c r="NQL183" s="152"/>
      <c r="NQM183" s="146"/>
      <c r="NQN183" s="113"/>
      <c r="NQO183" s="147"/>
      <c r="NQP183" s="113"/>
      <c r="NQQ183" s="148"/>
      <c r="NQR183" s="149"/>
      <c r="NQS183" s="150"/>
      <c r="NQT183" s="151"/>
      <c r="NQU183" s="152"/>
      <c r="NQV183" s="146"/>
      <c r="NQW183" s="113"/>
      <c r="NQX183" s="147"/>
      <c r="NQY183" s="113"/>
      <c r="NQZ183" s="148"/>
      <c r="NRA183" s="149"/>
      <c r="NRB183" s="150"/>
      <c r="NRC183" s="151"/>
      <c r="NRD183" s="152"/>
      <c r="NRE183" s="146"/>
      <c r="NRF183" s="113"/>
      <c r="NRG183" s="147"/>
      <c r="NRH183" s="113"/>
      <c r="NRI183" s="148"/>
      <c r="NRJ183" s="149"/>
      <c r="NRK183" s="150"/>
      <c r="NRL183" s="151"/>
      <c r="NRM183" s="152"/>
      <c r="NRN183" s="146"/>
      <c r="NRO183" s="113"/>
      <c r="NRP183" s="147"/>
      <c r="NRQ183" s="113"/>
      <c r="NRR183" s="148"/>
      <c r="NRS183" s="149"/>
      <c r="NRT183" s="150"/>
      <c r="NRU183" s="151"/>
      <c r="NRV183" s="152"/>
      <c r="NRW183" s="146"/>
      <c r="NRX183" s="113"/>
      <c r="NRY183" s="147"/>
      <c r="NRZ183" s="113"/>
      <c r="NSA183" s="148"/>
      <c r="NSB183" s="149"/>
      <c r="NSC183" s="150"/>
      <c r="NSD183" s="151"/>
      <c r="NSE183" s="152"/>
      <c r="NSF183" s="146"/>
      <c r="NSG183" s="113"/>
      <c r="NSH183" s="147"/>
      <c r="NSI183" s="113"/>
      <c r="NSJ183" s="148"/>
      <c r="NSK183" s="149"/>
      <c r="NSL183" s="150"/>
      <c r="NSM183" s="151"/>
      <c r="NSN183" s="152"/>
      <c r="NSO183" s="146"/>
      <c r="NSP183" s="113"/>
      <c r="NSQ183" s="147"/>
      <c r="NSR183" s="113"/>
      <c r="NSS183" s="148"/>
      <c r="NST183" s="149"/>
      <c r="NSU183" s="150"/>
      <c r="NSV183" s="151"/>
      <c r="NSW183" s="152"/>
      <c r="NSX183" s="146"/>
      <c r="NSY183" s="113"/>
      <c r="NSZ183" s="147"/>
      <c r="NTA183" s="113"/>
      <c r="NTB183" s="148"/>
      <c r="NTC183" s="149"/>
      <c r="NTD183" s="150"/>
      <c r="NTE183" s="151"/>
      <c r="NTF183" s="152"/>
      <c r="NTG183" s="146"/>
      <c r="NTH183" s="113"/>
      <c r="NTI183" s="147"/>
      <c r="NTJ183" s="113"/>
      <c r="NTK183" s="148"/>
      <c r="NTL183" s="149"/>
      <c r="NTM183" s="150"/>
      <c r="NTN183" s="151"/>
      <c r="NTO183" s="152"/>
      <c r="NTP183" s="146"/>
      <c r="NTQ183" s="113"/>
      <c r="NTR183" s="147"/>
      <c r="NTS183" s="113"/>
      <c r="NTT183" s="148"/>
      <c r="NTU183" s="149"/>
      <c r="NTV183" s="150"/>
      <c r="NTW183" s="151"/>
      <c r="NTX183" s="152"/>
      <c r="NTY183" s="146"/>
      <c r="NTZ183" s="113"/>
      <c r="NUA183" s="147"/>
      <c r="NUB183" s="113"/>
      <c r="NUC183" s="148"/>
      <c r="NUD183" s="149"/>
      <c r="NUE183" s="150"/>
      <c r="NUF183" s="151"/>
      <c r="NUG183" s="152"/>
      <c r="NUH183" s="146"/>
      <c r="NUI183" s="113"/>
      <c r="NUJ183" s="147"/>
      <c r="NUK183" s="113"/>
      <c r="NUL183" s="148"/>
      <c r="NUM183" s="149"/>
      <c r="NUN183" s="150"/>
      <c r="NUO183" s="151"/>
      <c r="NUP183" s="152"/>
      <c r="NUQ183" s="146"/>
      <c r="NUR183" s="113"/>
      <c r="NUS183" s="147"/>
      <c r="NUT183" s="113"/>
      <c r="NUU183" s="148"/>
      <c r="NUV183" s="149"/>
      <c r="NUW183" s="150"/>
      <c r="NUX183" s="151"/>
      <c r="NUY183" s="152"/>
      <c r="NUZ183" s="146"/>
      <c r="NVA183" s="113"/>
      <c r="NVB183" s="147"/>
      <c r="NVC183" s="113"/>
      <c r="NVD183" s="148"/>
      <c r="NVE183" s="149"/>
      <c r="NVF183" s="150"/>
      <c r="NVG183" s="151"/>
      <c r="NVH183" s="152"/>
      <c r="NVI183" s="146"/>
      <c r="NVJ183" s="113"/>
      <c r="NVK183" s="147"/>
      <c r="NVL183" s="113"/>
      <c r="NVM183" s="148"/>
      <c r="NVN183" s="149"/>
      <c r="NVO183" s="150"/>
      <c r="NVP183" s="151"/>
      <c r="NVQ183" s="152"/>
      <c r="NVR183" s="146"/>
      <c r="NVS183" s="113"/>
      <c r="NVT183" s="147"/>
      <c r="NVU183" s="113"/>
      <c r="NVV183" s="148"/>
      <c r="NVW183" s="149"/>
      <c r="NVX183" s="150"/>
      <c r="NVY183" s="151"/>
      <c r="NVZ183" s="152"/>
      <c r="NWA183" s="146"/>
      <c r="NWB183" s="113"/>
      <c r="NWC183" s="147"/>
      <c r="NWD183" s="113"/>
      <c r="NWE183" s="148"/>
      <c r="NWF183" s="149"/>
      <c r="NWG183" s="150"/>
      <c r="NWH183" s="151"/>
      <c r="NWI183" s="152"/>
      <c r="NWJ183" s="146"/>
      <c r="NWK183" s="113"/>
      <c r="NWL183" s="147"/>
      <c r="NWM183" s="113"/>
      <c r="NWN183" s="148"/>
      <c r="NWO183" s="149"/>
      <c r="NWP183" s="150"/>
      <c r="NWQ183" s="151"/>
      <c r="NWR183" s="152"/>
      <c r="NWS183" s="146"/>
      <c r="NWT183" s="113"/>
      <c r="NWU183" s="147"/>
      <c r="NWV183" s="113"/>
      <c r="NWW183" s="148"/>
      <c r="NWX183" s="149"/>
      <c r="NWY183" s="150"/>
      <c r="NWZ183" s="151"/>
      <c r="NXA183" s="152"/>
      <c r="NXB183" s="146"/>
      <c r="NXC183" s="113"/>
      <c r="NXD183" s="147"/>
      <c r="NXE183" s="113"/>
      <c r="NXF183" s="148"/>
      <c r="NXG183" s="149"/>
      <c r="NXH183" s="150"/>
      <c r="NXI183" s="151"/>
      <c r="NXJ183" s="152"/>
      <c r="NXK183" s="146"/>
      <c r="NXL183" s="113"/>
      <c r="NXM183" s="147"/>
      <c r="NXN183" s="113"/>
      <c r="NXO183" s="148"/>
      <c r="NXP183" s="149"/>
      <c r="NXQ183" s="150"/>
      <c r="NXR183" s="151"/>
      <c r="NXS183" s="152"/>
      <c r="NXT183" s="146"/>
      <c r="NXU183" s="113"/>
      <c r="NXV183" s="147"/>
      <c r="NXW183" s="113"/>
      <c r="NXX183" s="148"/>
      <c r="NXY183" s="149"/>
      <c r="NXZ183" s="150"/>
      <c r="NYA183" s="151"/>
      <c r="NYB183" s="152"/>
      <c r="NYC183" s="146"/>
      <c r="NYD183" s="113"/>
      <c r="NYE183" s="147"/>
      <c r="NYF183" s="113"/>
      <c r="NYG183" s="148"/>
      <c r="NYH183" s="149"/>
      <c r="NYI183" s="150"/>
      <c r="NYJ183" s="151"/>
      <c r="NYK183" s="152"/>
      <c r="NYL183" s="146"/>
      <c r="NYM183" s="113"/>
      <c r="NYN183" s="147"/>
      <c r="NYO183" s="113"/>
      <c r="NYP183" s="148"/>
      <c r="NYQ183" s="149"/>
      <c r="NYR183" s="150"/>
      <c r="NYS183" s="151"/>
      <c r="NYT183" s="152"/>
      <c r="NYU183" s="146"/>
      <c r="NYV183" s="113"/>
      <c r="NYW183" s="147"/>
      <c r="NYX183" s="113"/>
      <c r="NYY183" s="148"/>
      <c r="NYZ183" s="149"/>
      <c r="NZA183" s="150"/>
      <c r="NZB183" s="151"/>
      <c r="NZC183" s="152"/>
      <c r="NZD183" s="146"/>
      <c r="NZE183" s="113"/>
      <c r="NZF183" s="147"/>
      <c r="NZG183" s="113"/>
      <c r="NZH183" s="148"/>
      <c r="NZI183" s="149"/>
      <c r="NZJ183" s="150"/>
      <c r="NZK183" s="151"/>
      <c r="NZL183" s="152"/>
      <c r="NZM183" s="146"/>
      <c r="NZN183" s="113"/>
      <c r="NZO183" s="147"/>
      <c r="NZP183" s="113"/>
      <c r="NZQ183" s="148"/>
      <c r="NZR183" s="149"/>
      <c r="NZS183" s="150"/>
      <c r="NZT183" s="151"/>
      <c r="NZU183" s="152"/>
      <c r="NZV183" s="146"/>
      <c r="NZW183" s="113"/>
      <c r="NZX183" s="147"/>
      <c r="NZY183" s="113"/>
      <c r="NZZ183" s="148"/>
      <c r="OAA183" s="149"/>
      <c r="OAB183" s="150"/>
      <c r="OAC183" s="151"/>
      <c r="OAD183" s="152"/>
      <c r="OAE183" s="146"/>
      <c r="OAF183" s="113"/>
      <c r="OAG183" s="147"/>
      <c r="OAH183" s="113"/>
      <c r="OAI183" s="148"/>
      <c r="OAJ183" s="149"/>
      <c r="OAK183" s="150"/>
      <c r="OAL183" s="151"/>
      <c r="OAM183" s="152"/>
      <c r="OAN183" s="146"/>
      <c r="OAO183" s="113"/>
      <c r="OAP183" s="147"/>
      <c r="OAQ183" s="113"/>
      <c r="OAR183" s="148"/>
      <c r="OAS183" s="149"/>
      <c r="OAT183" s="150"/>
      <c r="OAU183" s="151"/>
      <c r="OAV183" s="152"/>
      <c r="OAW183" s="146"/>
      <c r="OAX183" s="113"/>
      <c r="OAY183" s="147"/>
      <c r="OAZ183" s="113"/>
      <c r="OBA183" s="148"/>
      <c r="OBB183" s="149"/>
      <c r="OBC183" s="150"/>
      <c r="OBD183" s="151"/>
      <c r="OBE183" s="152"/>
      <c r="OBF183" s="146"/>
      <c r="OBG183" s="113"/>
      <c r="OBH183" s="147"/>
      <c r="OBI183" s="113"/>
      <c r="OBJ183" s="148"/>
      <c r="OBK183" s="149"/>
      <c r="OBL183" s="150"/>
      <c r="OBM183" s="151"/>
      <c r="OBN183" s="152"/>
      <c r="OBO183" s="146"/>
      <c r="OBP183" s="113"/>
      <c r="OBQ183" s="147"/>
      <c r="OBR183" s="113"/>
      <c r="OBS183" s="148"/>
      <c r="OBT183" s="149"/>
      <c r="OBU183" s="150"/>
      <c r="OBV183" s="151"/>
      <c r="OBW183" s="152"/>
      <c r="OBX183" s="146"/>
      <c r="OBY183" s="113"/>
      <c r="OBZ183" s="147"/>
      <c r="OCA183" s="113"/>
      <c r="OCB183" s="148"/>
      <c r="OCC183" s="149"/>
      <c r="OCD183" s="150"/>
      <c r="OCE183" s="151"/>
      <c r="OCF183" s="152"/>
      <c r="OCG183" s="146"/>
      <c r="OCH183" s="113"/>
      <c r="OCI183" s="147"/>
      <c r="OCJ183" s="113"/>
      <c r="OCK183" s="148"/>
      <c r="OCL183" s="149"/>
      <c r="OCM183" s="150"/>
      <c r="OCN183" s="151"/>
      <c r="OCO183" s="152"/>
      <c r="OCP183" s="146"/>
      <c r="OCQ183" s="113"/>
      <c r="OCR183" s="147"/>
      <c r="OCS183" s="113"/>
      <c r="OCT183" s="148"/>
      <c r="OCU183" s="149"/>
      <c r="OCV183" s="150"/>
      <c r="OCW183" s="151"/>
      <c r="OCX183" s="152"/>
      <c r="OCY183" s="146"/>
      <c r="OCZ183" s="113"/>
      <c r="ODA183" s="147"/>
      <c r="ODB183" s="113"/>
      <c r="ODC183" s="148"/>
      <c r="ODD183" s="149"/>
      <c r="ODE183" s="150"/>
      <c r="ODF183" s="151"/>
      <c r="ODG183" s="152"/>
      <c r="ODH183" s="146"/>
      <c r="ODI183" s="113"/>
      <c r="ODJ183" s="147"/>
      <c r="ODK183" s="113"/>
      <c r="ODL183" s="148"/>
      <c r="ODM183" s="149"/>
      <c r="ODN183" s="150"/>
      <c r="ODO183" s="151"/>
      <c r="ODP183" s="152"/>
      <c r="ODQ183" s="146"/>
      <c r="ODR183" s="113"/>
      <c r="ODS183" s="147"/>
      <c r="ODT183" s="113"/>
      <c r="ODU183" s="148"/>
      <c r="ODV183" s="149"/>
      <c r="ODW183" s="150"/>
      <c r="ODX183" s="151"/>
      <c r="ODY183" s="152"/>
      <c r="ODZ183" s="146"/>
      <c r="OEA183" s="113"/>
      <c r="OEB183" s="147"/>
      <c r="OEC183" s="113"/>
      <c r="OED183" s="148"/>
      <c r="OEE183" s="149"/>
      <c r="OEF183" s="150"/>
      <c r="OEG183" s="151"/>
      <c r="OEH183" s="152"/>
      <c r="OEI183" s="146"/>
      <c r="OEJ183" s="113"/>
      <c r="OEK183" s="147"/>
      <c r="OEL183" s="113"/>
      <c r="OEM183" s="148"/>
      <c r="OEN183" s="149"/>
      <c r="OEO183" s="150"/>
      <c r="OEP183" s="151"/>
      <c r="OEQ183" s="152"/>
      <c r="OER183" s="146"/>
      <c r="OES183" s="113"/>
      <c r="OET183" s="147"/>
      <c r="OEU183" s="113"/>
      <c r="OEV183" s="148"/>
      <c r="OEW183" s="149"/>
      <c r="OEX183" s="150"/>
      <c r="OEY183" s="151"/>
      <c r="OEZ183" s="152"/>
      <c r="OFA183" s="146"/>
      <c r="OFB183" s="113"/>
      <c r="OFC183" s="147"/>
      <c r="OFD183" s="113"/>
      <c r="OFE183" s="148"/>
      <c r="OFF183" s="149"/>
      <c r="OFG183" s="150"/>
      <c r="OFH183" s="151"/>
      <c r="OFI183" s="152"/>
      <c r="OFJ183" s="146"/>
      <c r="OFK183" s="113"/>
      <c r="OFL183" s="147"/>
      <c r="OFM183" s="113"/>
      <c r="OFN183" s="148"/>
      <c r="OFO183" s="149"/>
      <c r="OFP183" s="150"/>
      <c r="OFQ183" s="151"/>
      <c r="OFR183" s="152"/>
      <c r="OFS183" s="146"/>
      <c r="OFT183" s="113"/>
      <c r="OFU183" s="147"/>
      <c r="OFV183" s="113"/>
      <c r="OFW183" s="148"/>
      <c r="OFX183" s="149"/>
      <c r="OFY183" s="150"/>
      <c r="OFZ183" s="151"/>
      <c r="OGA183" s="152"/>
      <c r="OGB183" s="146"/>
      <c r="OGC183" s="113"/>
      <c r="OGD183" s="147"/>
      <c r="OGE183" s="113"/>
      <c r="OGF183" s="148"/>
      <c r="OGG183" s="149"/>
      <c r="OGH183" s="150"/>
      <c r="OGI183" s="151"/>
      <c r="OGJ183" s="152"/>
      <c r="OGK183" s="146"/>
      <c r="OGL183" s="113"/>
      <c r="OGM183" s="147"/>
      <c r="OGN183" s="113"/>
      <c r="OGO183" s="148"/>
      <c r="OGP183" s="149"/>
      <c r="OGQ183" s="150"/>
      <c r="OGR183" s="151"/>
      <c r="OGS183" s="152"/>
      <c r="OGT183" s="146"/>
      <c r="OGU183" s="113"/>
      <c r="OGV183" s="147"/>
      <c r="OGW183" s="113"/>
      <c r="OGX183" s="148"/>
      <c r="OGY183" s="149"/>
      <c r="OGZ183" s="150"/>
      <c r="OHA183" s="151"/>
      <c r="OHB183" s="152"/>
      <c r="OHC183" s="146"/>
      <c r="OHD183" s="113"/>
      <c r="OHE183" s="147"/>
      <c r="OHF183" s="113"/>
      <c r="OHG183" s="148"/>
      <c r="OHH183" s="149"/>
      <c r="OHI183" s="150"/>
      <c r="OHJ183" s="151"/>
      <c r="OHK183" s="152"/>
      <c r="OHL183" s="146"/>
      <c r="OHM183" s="113"/>
      <c r="OHN183" s="147"/>
      <c r="OHO183" s="113"/>
      <c r="OHP183" s="148"/>
      <c r="OHQ183" s="149"/>
      <c r="OHR183" s="150"/>
      <c r="OHS183" s="151"/>
      <c r="OHT183" s="152"/>
      <c r="OHU183" s="146"/>
      <c r="OHV183" s="113"/>
      <c r="OHW183" s="147"/>
      <c r="OHX183" s="113"/>
      <c r="OHY183" s="148"/>
      <c r="OHZ183" s="149"/>
      <c r="OIA183" s="150"/>
      <c r="OIB183" s="151"/>
      <c r="OIC183" s="152"/>
      <c r="OID183" s="146"/>
      <c r="OIE183" s="113"/>
      <c r="OIF183" s="147"/>
      <c r="OIG183" s="113"/>
      <c r="OIH183" s="148"/>
      <c r="OII183" s="149"/>
      <c r="OIJ183" s="150"/>
      <c r="OIK183" s="151"/>
      <c r="OIL183" s="152"/>
      <c r="OIM183" s="146"/>
      <c r="OIN183" s="113"/>
      <c r="OIO183" s="147"/>
      <c r="OIP183" s="113"/>
      <c r="OIQ183" s="148"/>
      <c r="OIR183" s="149"/>
      <c r="OIS183" s="150"/>
      <c r="OIT183" s="151"/>
      <c r="OIU183" s="152"/>
      <c r="OIV183" s="146"/>
      <c r="OIW183" s="113"/>
      <c r="OIX183" s="147"/>
      <c r="OIY183" s="113"/>
      <c r="OIZ183" s="148"/>
      <c r="OJA183" s="149"/>
      <c r="OJB183" s="150"/>
      <c r="OJC183" s="151"/>
      <c r="OJD183" s="152"/>
      <c r="OJE183" s="146"/>
      <c r="OJF183" s="113"/>
      <c r="OJG183" s="147"/>
      <c r="OJH183" s="113"/>
      <c r="OJI183" s="148"/>
      <c r="OJJ183" s="149"/>
      <c r="OJK183" s="150"/>
      <c r="OJL183" s="151"/>
      <c r="OJM183" s="152"/>
      <c r="OJN183" s="146"/>
      <c r="OJO183" s="113"/>
      <c r="OJP183" s="147"/>
      <c r="OJQ183" s="113"/>
      <c r="OJR183" s="148"/>
      <c r="OJS183" s="149"/>
      <c r="OJT183" s="150"/>
      <c r="OJU183" s="151"/>
      <c r="OJV183" s="152"/>
      <c r="OJW183" s="146"/>
      <c r="OJX183" s="113"/>
      <c r="OJY183" s="147"/>
      <c r="OJZ183" s="113"/>
      <c r="OKA183" s="148"/>
      <c r="OKB183" s="149"/>
      <c r="OKC183" s="150"/>
      <c r="OKD183" s="151"/>
      <c r="OKE183" s="152"/>
      <c r="OKF183" s="146"/>
      <c r="OKG183" s="113"/>
      <c r="OKH183" s="147"/>
      <c r="OKI183" s="113"/>
      <c r="OKJ183" s="148"/>
      <c r="OKK183" s="149"/>
      <c r="OKL183" s="150"/>
      <c r="OKM183" s="151"/>
      <c r="OKN183" s="152"/>
      <c r="OKO183" s="146"/>
      <c r="OKP183" s="113"/>
      <c r="OKQ183" s="147"/>
      <c r="OKR183" s="113"/>
      <c r="OKS183" s="148"/>
      <c r="OKT183" s="149"/>
      <c r="OKU183" s="150"/>
      <c r="OKV183" s="151"/>
      <c r="OKW183" s="152"/>
      <c r="OKX183" s="146"/>
      <c r="OKY183" s="113"/>
      <c r="OKZ183" s="147"/>
      <c r="OLA183" s="113"/>
      <c r="OLB183" s="148"/>
      <c r="OLC183" s="149"/>
      <c r="OLD183" s="150"/>
      <c r="OLE183" s="151"/>
      <c r="OLF183" s="152"/>
      <c r="OLG183" s="146"/>
      <c r="OLH183" s="113"/>
      <c r="OLI183" s="147"/>
      <c r="OLJ183" s="113"/>
      <c r="OLK183" s="148"/>
      <c r="OLL183" s="149"/>
      <c r="OLM183" s="150"/>
      <c r="OLN183" s="151"/>
      <c r="OLO183" s="152"/>
      <c r="OLP183" s="146"/>
      <c r="OLQ183" s="113"/>
      <c r="OLR183" s="147"/>
      <c r="OLS183" s="113"/>
      <c r="OLT183" s="148"/>
      <c r="OLU183" s="149"/>
      <c r="OLV183" s="150"/>
      <c r="OLW183" s="151"/>
      <c r="OLX183" s="152"/>
      <c r="OLY183" s="146"/>
      <c r="OLZ183" s="113"/>
      <c r="OMA183" s="147"/>
      <c r="OMB183" s="113"/>
      <c r="OMC183" s="148"/>
      <c r="OMD183" s="149"/>
      <c r="OME183" s="150"/>
      <c r="OMF183" s="151"/>
      <c r="OMG183" s="152"/>
      <c r="OMH183" s="146"/>
      <c r="OMI183" s="113"/>
      <c r="OMJ183" s="147"/>
      <c r="OMK183" s="113"/>
      <c r="OML183" s="148"/>
      <c r="OMM183" s="149"/>
      <c r="OMN183" s="150"/>
      <c r="OMO183" s="151"/>
      <c r="OMP183" s="152"/>
      <c r="OMQ183" s="146"/>
      <c r="OMR183" s="113"/>
      <c r="OMS183" s="147"/>
      <c r="OMT183" s="113"/>
      <c r="OMU183" s="148"/>
      <c r="OMV183" s="149"/>
      <c r="OMW183" s="150"/>
      <c r="OMX183" s="151"/>
      <c r="OMY183" s="152"/>
      <c r="OMZ183" s="146"/>
      <c r="ONA183" s="113"/>
      <c r="ONB183" s="147"/>
      <c r="ONC183" s="113"/>
      <c r="OND183" s="148"/>
      <c r="ONE183" s="149"/>
      <c r="ONF183" s="150"/>
      <c r="ONG183" s="151"/>
      <c r="ONH183" s="152"/>
      <c r="ONI183" s="146"/>
      <c r="ONJ183" s="113"/>
      <c r="ONK183" s="147"/>
      <c r="ONL183" s="113"/>
      <c r="ONM183" s="148"/>
      <c r="ONN183" s="149"/>
      <c r="ONO183" s="150"/>
      <c r="ONP183" s="151"/>
      <c r="ONQ183" s="152"/>
      <c r="ONR183" s="146"/>
      <c r="ONS183" s="113"/>
      <c r="ONT183" s="147"/>
      <c r="ONU183" s="113"/>
      <c r="ONV183" s="148"/>
      <c r="ONW183" s="149"/>
      <c r="ONX183" s="150"/>
      <c r="ONY183" s="151"/>
      <c r="ONZ183" s="152"/>
      <c r="OOA183" s="146"/>
      <c r="OOB183" s="113"/>
      <c r="OOC183" s="147"/>
      <c r="OOD183" s="113"/>
      <c r="OOE183" s="148"/>
      <c r="OOF183" s="149"/>
      <c r="OOG183" s="150"/>
      <c r="OOH183" s="151"/>
      <c r="OOI183" s="152"/>
      <c r="OOJ183" s="146"/>
      <c r="OOK183" s="113"/>
      <c r="OOL183" s="147"/>
      <c r="OOM183" s="113"/>
      <c r="OON183" s="148"/>
      <c r="OOO183" s="149"/>
      <c r="OOP183" s="150"/>
      <c r="OOQ183" s="151"/>
      <c r="OOR183" s="152"/>
      <c r="OOS183" s="146"/>
      <c r="OOT183" s="113"/>
      <c r="OOU183" s="147"/>
      <c r="OOV183" s="113"/>
      <c r="OOW183" s="148"/>
      <c r="OOX183" s="149"/>
      <c r="OOY183" s="150"/>
      <c r="OOZ183" s="151"/>
      <c r="OPA183" s="152"/>
      <c r="OPB183" s="146"/>
      <c r="OPC183" s="113"/>
      <c r="OPD183" s="147"/>
      <c r="OPE183" s="113"/>
      <c r="OPF183" s="148"/>
      <c r="OPG183" s="149"/>
      <c r="OPH183" s="150"/>
      <c r="OPI183" s="151"/>
      <c r="OPJ183" s="152"/>
      <c r="OPK183" s="146"/>
      <c r="OPL183" s="113"/>
      <c r="OPM183" s="147"/>
      <c r="OPN183" s="113"/>
      <c r="OPO183" s="148"/>
      <c r="OPP183" s="149"/>
      <c r="OPQ183" s="150"/>
      <c r="OPR183" s="151"/>
      <c r="OPS183" s="152"/>
      <c r="OPT183" s="146"/>
      <c r="OPU183" s="113"/>
      <c r="OPV183" s="147"/>
      <c r="OPW183" s="113"/>
      <c r="OPX183" s="148"/>
      <c r="OPY183" s="149"/>
      <c r="OPZ183" s="150"/>
      <c r="OQA183" s="151"/>
      <c r="OQB183" s="152"/>
      <c r="OQC183" s="146"/>
      <c r="OQD183" s="113"/>
      <c r="OQE183" s="147"/>
      <c r="OQF183" s="113"/>
      <c r="OQG183" s="148"/>
      <c r="OQH183" s="149"/>
      <c r="OQI183" s="150"/>
      <c r="OQJ183" s="151"/>
      <c r="OQK183" s="152"/>
      <c r="OQL183" s="146"/>
      <c r="OQM183" s="113"/>
      <c r="OQN183" s="147"/>
      <c r="OQO183" s="113"/>
      <c r="OQP183" s="148"/>
      <c r="OQQ183" s="149"/>
      <c r="OQR183" s="150"/>
      <c r="OQS183" s="151"/>
      <c r="OQT183" s="152"/>
      <c r="OQU183" s="146"/>
      <c r="OQV183" s="113"/>
      <c r="OQW183" s="147"/>
      <c r="OQX183" s="113"/>
      <c r="OQY183" s="148"/>
      <c r="OQZ183" s="149"/>
      <c r="ORA183" s="150"/>
      <c r="ORB183" s="151"/>
      <c r="ORC183" s="152"/>
      <c r="ORD183" s="146"/>
      <c r="ORE183" s="113"/>
      <c r="ORF183" s="147"/>
      <c r="ORG183" s="113"/>
      <c r="ORH183" s="148"/>
      <c r="ORI183" s="149"/>
      <c r="ORJ183" s="150"/>
      <c r="ORK183" s="151"/>
      <c r="ORL183" s="152"/>
      <c r="ORM183" s="146"/>
      <c r="ORN183" s="113"/>
      <c r="ORO183" s="147"/>
      <c r="ORP183" s="113"/>
      <c r="ORQ183" s="148"/>
      <c r="ORR183" s="149"/>
      <c r="ORS183" s="150"/>
      <c r="ORT183" s="151"/>
      <c r="ORU183" s="152"/>
      <c r="ORV183" s="146"/>
      <c r="ORW183" s="113"/>
      <c r="ORX183" s="147"/>
      <c r="ORY183" s="113"/>
      <c r="ORZ183" s="148"/>
      <c r="OSA183" s="149"/>
      <c r="OSB183" s="150"/>
      <c r="OSC183" s="151"/>
      <c r="OSD183" s="152"/>
      <c r="OSE183" s="146"/>
      <c r="OSF183" s="113"/>
      <c r="OSG183" s="147"/>
      <c r="OSH183" s="113"/>
      <c r="OSI183" s="148"/>
      <c r="OSJ183" s="149"/>
      <c r="OSK183" s="150"/>
      <c r="OSL183" s="151"/>
      <c r="OSM183" s="152"/>
      <c r="OSN183" s="146"/>
      <c r="OSO183" s="113"/>
      <c r="OSP183" s="147"/>
      <c r="OSQ183" s="113"/>
      <c r="OSR183" s="148"/>
      <c r="OSS183" s="149"/>
      <c r="OST183" s="150"/>
      <c r="OSU183" s="151"/>
      <c r="OSV183" s="152"/>
      <c r="OSW183" s="146"/>
      <c r="OSX183" s="113"/>
      <c r="OSY183" s="147"/>
      <c r="OSZ183" s="113"/>
      <c r="OTA183" s="148"/>
      <c r="OTB183" s="149"/>
      <c r="OTC183" s="150"/>
      <c r="OTD183" s="151"/>
      <c r="OTE183" s="152"/>
      <c r="OTF183" s="146"/>
      <c r="OTG183" s="113"/>
      <c r="OTH183" s="147"/>
      <c r="OTI183" s="113"/>
      <c r="OTJ183" s="148"/>
      <c r="OTK183" s="149"/>
      <c r="OTL183" s="150"/>
      <c r="OTM183" s="151"/>
      <c r="OTN183" s="152"/>
      <c r="OTO183" s="146"/>
      <c r="OTP183" s="113"/>
      <c r="OTQ183" s="147"/>
      <c r="OTR183" s="113"/>
      <c r="OTS183" s="148"/>
      <c r="OTT183" s="149"/>
      <c r="OTU183" s="150"/>
      <c r="OTV183" s="151"/>
      <c r="OTW183" s="152"/>
      <c r="OTX183" s="146"/>
      <c r="OTY183" s="113"/>
      <c r="OTZ183" s="147"/>
      <c r="OUA183" s="113"/>
      <c r="OUB183" s="148"/>
      <c r="OUC183" s="149"/>
      <c r="OUD183" s="150"/>
      <c r="OUE183" s="151"/>
      <c r="OUF183" s="152"/>
      <c r="OUG183" s="146"/>
      <c r="OUH183" s="113"/>
      <c r="OUI183" s="147"/>
      <c r="OUJ183" s="113"/>
      <c r="OUK183" s="148"/>
      <c r="OUL183" s="149"/>
      <c r="OUM183" s="150"/>
      <c r="OUN183" s="151"/>
      <c r="OUO183" s="152"/>
      <c r="OUP183" s="146"/>
      <c r="OUQ183" s="113"/>
      <c r="OUR183" s="147"/>
      <c r="OUS183" s="113"/>
      <c r="OUT183" s="148"/>
      <c r="OUU183" s="149"/>
      <c r="OUV183" s="150"/>
      <c r="OUW183" s="151"/>
      <c r="OUX183" s="152"/>
      <c r="OUY183" s="146"/>
      <c r="OUZ183" s="113"/>
      <c r="OVA183" s="147"/>
      <c r="OVB183" s="113"/>
      <c r="OVC183" s="148"/>
      <c r="OVD183" s="149"/>
      <c r="OVE183" s="150"/>
      <c r="OVF183" s="151"/>
      <c r="OVG183" s="152"/>
      <c r="OVH183" s="146"/>
      <c r="OVI183" s="113"/>
      <c r="OVJ183" s="147"/>
      <c r="OVK183" s="113"/>
      <c r="OVL183" s="148"/>
      <c r="OVM183" s="149"/>
      <c r="OVN183" s="150"/>
      <c r="OVO183" s="151"/>
      <c r="OVP183" s="152"/>
      <c r="OVQ183" s="146"/>
      <c r="OVR183" s="113"/>
      <c r="OVS183" s="147"/>
      <c r="OVT183" s="113"/>
      <c r="OVU183" s="148"/>
      <c r="OVV183" s="149"/>
      <c r="OVW183" s="150"/>
      <c r="OVX183" s="151"/>
      <c r="OVY183" s="152"/>
      <c r="OVZ183" s="146"/>
      <c r="OWA183" s="113"/>
      <c r="OWB183" s="147"/>
      <c r="OWC183" s="113"/>
      <c r="OWD183" s="148"/>
      <c r="OWE183" s="149"/>
      <c r="OWF183" s="150"/>
      <c r="OWG183" s="151"/>
      <c r="OWH183" s="152"/>
      <c r="OWI183" s="146"/>
      <c r="OWJ183" s="113"/>
      <c r="OWK183" s="147"/>
      <c r="OWL183" s="113"/>
      <c r="OWM183" s="148"/>
      <c r="OWN183" s="149"/>
      <c r="OWO183" s="150"/>
      <c r="OWP183" s="151"/>
      <c r="OWQ183" s="152"/>
      <c r="OWR183" s="146"/>
      <c r="OWS183" s="113"/>
      <c r="OWT183" s="147"/>
      <c r="OWU183" s="113"/>
      <c r="OWV183" s="148"/>
      <c r="OWW183" s="149"/>
      <c r="OWX183" s="150"/>
      <c r="OWY183" s="151"/>
      <c r="OWZ183" s="152"/>
      <c r="OXA183" s="146"/>
      <c r="OXB183" s="113"/>
      <c r="OXC183" s="147"/>
      <c r="OXD183" s="113"/>
      <c r="OXE183" s="148"/>
      <c r="OXF183" s="149"/>
      <c r="OXG183" s="150"/>
      <c r="OXH183" s="151"/>
      <c r="OXI183" s="152"/>
      <c r="OXJ183" s="146"/>
      <c r="OXK183" s="113"/>
      <c r="OXL183" s="147"/>
      <c r="OXM183" s="113"/>
      <c r="OXN183" s="148"/>
      <c r="OXO183" s="149"/>
      <c r="OXP183" s="150"/>
      <c r="OXQ183" s="151"/>
      <c r="OXR183" s="152"/>
      <c r="OXS183" s="146"/>
      <c r="OXT183" s="113"/>
      <c r="OXU183" s="147"/>
      <c r="OXV183" s="113"/>
      <c r="OXW183" s="148"/>
      <c r="OXX183" s="149"/>
      <c r="OXY183" s="150"/>
      <c r="OXZ183" s="151"/>
      <c r="OYA183" s="152"/>
      <c r="OYB183" s="146"/>
      <c r="OYC183" s="113"/>
      <c r="OYD183" s="147"/>
      <c r="OYE183" s="113"/>
      <c r="OYF183" s="148"/>
      <c r="OYG183" s="149"/>
      <c r="OYH183" s="150"/>
      <c r="OYI183" s="151"/>
      <c r="OYJ183" s="152"/>
      <c r="OYK183" s="146"/>
      <c r="OYL183" s="113"/>
      <c r="OYM183" s="147"/>
      <c r="OYN183" s="113"/>
      <c r="OYO183" s="148"/>
      <c r="OYP183" s="149"/>
      <c r="OYQ183" s="150"/>
      <c r="OYR183" s="151"/>
      <c r="OYS183" s="152"/>
      <c r="OYT183" s="146"/>
      <c r="OYU183" s="113"/>
      <c r="OYV183" s="147"/>
      <c r="OYW183" s="113"/>
      <c r="OYX183" s="148"/>
      <c r="OYY183" s="149"/>
      <c r="OYZ183" s="150"/>
      <c r="OZA183" s="151"/>
      <c r="OZB183" s="152"/>
      <c r="OZC183" s="146"/>
      <c r="OZD183" s="113"/>
      <c r="OZE183" s="147"/>
      <c r="OZF183" s="113"/>
      <c r="OZG183" s="148"/>
      <c r="OZH183" s="149"/>
      <c r="OZI183" s="150"/>
      <c r="OZJ183" s="151"/>
      <c r="OZK183" s="152"/>
      <c r="OZL183" s="146"/>
      <c r="OZM183" s="113"/>
      <c r="OZN183" s="147"/>
      <c r="OZO183" s="113"/>
      <c r="OZP183" s="148"/>
      <c r="OZQ183" s="149"/>
      <c r="OZR183" s="150"/>
      <c r="OZS183" s="151"/>
      <c r="OZT183" s="152"/>
      <c r="OZU183" s="146"/>
      <c r="OZV183" s="113"/>
      <c r="OZW183" s="147"/>
      <c r="OZX183" s="113"/>
      <c r="OZY183" s="148"/>
      <c r="OZZ183" s="149"/>
      <c r="PAA183" s="150"/>
      <c r="PAB183" s="151"/>
      <c r="PAC183" s="152"/>
      <c r="PAD183" s="146"/>
      <c r="PAE183" s="113"/>
      <c r="PAF183" s="147"/>
      <c r="PAG183" s="113"/>
      <c r="PAH183" s="148"/>
      <c r="PAI183" s="149"/>
      <c r="PAJ183" s="150"/>
      <c r="PAK183" s="151"/>
      <c r="PAL183" s="152"/>
      <c r="PAM183" s="146"/>
      <c r="PAN183" s="113"/>
      <c r="PAO183" s="147"/>
      <c r="PAP183" s="113"/>
      <c r="PAQ183" s="148"/>
      <c r="PAR183" s="149"/>
      <c r="PAS183" s="150"/>
      <c r="PAT183" s="151"/>
      <c r="PAU183" s="152"/>
      <c r="PAV183" s="146"/>
      <c r="PAW183" s="113"/>
      <c r="PAX183" s="147"/>
      <c r="PAY183" s="113"/>
      <c r="PAZ183" s="148"/>
      <c r="PBA183" s="149"/>
      <c r="PBB183" s="150"/>
      <c r="PBC183" s="151"/>
      <c r="PBD183" s="152"/>
      <c r="PBE183" s="146"/>
      <c r="PBF183" s="113"/>
      <c r="PBG183" s="147"/>
      <c r="PBH183" s="113"/>
      <c r="PBI183" s="148"/>
      <c r="PBJ183" s="149"/>
      <c r="PBK183" s="150"/>
      <c r="PBL183" s="151"/>
      <c r="PBM183" s="152"/>
      <c r="PBN183" s="146"/>
      <c r="PBO183" s="113"/>
      <c r="PBP183" s="147"/>
      <c r="PBQ183" s="113"/>
      <c r="PBR183" s="148"/>
      <c r="PBS183" s="149"/>
      <c r="PBT183" s="150"/>
      <c r="PBU183" s="151"/>
      <c r="PBV183" s="152"/>
      <c r="PBW183" s="146"/>
      <c r="PBX183" s="113"/>
      <c r="PBY183" s="147"/>
      <c r="PBZ183" s="113"/>
      <c r="PCA183" s="148"/>
      <c r="PCB183" s="149"/>
      <c r="PCC183" s="150"/>
      <c r="PCD183" s="151"/>
      <c r="PCE183" s="152"/>
      <c r="PCF183" s="146"/>
      <c r="PCG183" s="113"/>
      <c r="PCH183" s="147"/>
      <c r="PCI183" s="113"/>
      <c r="PCJ183" s="148"/>
      <c r="PCK183" s="149"/>
      <c r="PCL183" s="150"/>
      <c r="PCM183" s="151"/>
      <c r="PCN183" s="152"/>
      <c r="PCO183" s="146"/>
      <c r="PCP183" s="113"/>
      <c r="PCQ183" s="147"/>
      <c r="PCR183" s="113"/>
      <c r="PCS183" s="148"/>
      <c r="PCT183" s="149"/>
      <c r="PCU183" s="150"/>
      <c r="PCV183" s="151"/>
      <c r="PCW183" s="152"/>
      <c r="PCX183" s="146"/>
      <c r="PCY183" s="113"/>
      <c r="PCZ183" s="147"/>
      <c r="PDA183" s="113"/>
      <c r="PDB183" s="148"/>
      <c r="PDC183" s="149"/>
      <c r="PDD183" s="150"/>
      <c r="PDE183" s="151"/>
      <c r="PDF183" s="152"/>
      <c r="PDG183" s="146"/>
      <c r="PDH183" s="113"/>
      <c r="PDI183" s="147"/>
      <c r="PDJ183" s="113"/>
      <c r="PDK183" s="148"/>
      <c r="PDL183" s="149"/>
      <c r="PDM183" s="150"/>
      <c r="PDN183" s="151"/>
      <c r="PDO183" s="152"/>
      <c r="PDP183" s="146"/>
      <c r="PDQ183" s="113"/>
      <c r="PDR183" s="147"/>
      <c r="PDS183" s="113"/>
      <c r="PDT183" s="148"/>
      <c r="PDU183" s="149"/>
      <c r="PDV183" s="150"/>
      <c r="PDW183" s="151"/>
      <c r="PDX183" s="152"/>
      <c r="PDY183" s="146"/>
      <c r="PDZ183" s="113"/>
      <c r="PEA183" s="147"/>
      <c r="PEB183" s="113"/>
      <c r="PEC183" s="148"/>
      <c r="PED183" s="149"/>
      <c r="PEE183" s="150"/>
      <c r="PEF183" s="151"/>
      <c r="PEG183" s="152"/>
      <c r="PEH183" s="146"/>
      <c r="PEI183" s="113"/>
      <c r="PEJ183" s="147"/>
      <c r="PEK183" s="113"/>
      <c r="PEL183" s="148"/>
      <c r="PEM183" s="149"/>
      <c r="PEN183" s="150"/>
      <c r="PEO183" s="151"/>
      <c r="PEP183" s="152"/>
      <c r="PEQ183" s="146"/>
      <c r="PER183" s="113"/>
      <c r="PES183" s="147"/>
      <c r="PET183" s="113"/>
      <c r="PEU183" s="148"/>
      <c r="PEV183" s="149"/>
      <c r="PEW183" s="150"/>
      <c r="PEX183" s="151"/>
      <c r="PEY183" s="152"/>
      <c r="PEZ183" s="146"/>
      <c r="PFA183" s="113"/>
      <c r="PFB183" s="147"/>
      <c r="PFC183" s="113"/>
      <c r="PFD183" s="148"/>
      <c r="PFE183" s="149"/>
      <c r="PFF183" s="150"/>
      <c r="PFG183" s="151"/>
      <c r="PFH183" s="152"/>
      <c r="PFI183" s="146"/>
      <c r="PFJ183" s="113"/>
      <c r="PFK183" s="147"/>
      <c r="PFL183" s="113"/>
      <c r="PFM183" s="148"/>
      <c r="PFN183" s="149"/>
      <c r="PFO183" s="150"/>
      <c r="PFP183" s="151"/>
      <c r="PFQ183" s="152"/>
      <c r="PFR183" s="146"/>
      <c r="PFS183" s="113"/>
      <c r="PFT183" s="147"/>
      <c r="PFU183" s="113"/>
      <c r="PFV183" s="148"/>
      <c r="PFW183" s="149"/>
      <c r="PFX183" s="150"/>
      <c r="PFY183" s="151"/>
      <c r="PFZ183" s="152"/>
      <c r="PGA183" s="146"/>
      <c r="PGB183" s="113"/>
      <c r="PGC183" s="147"/>
      <c r="PGD183" s="113"/>
      <c r="PGE183" s="148"/>
      <c r="PGF183" s="149"/>
      <c r="PGG183" s="150"/>
      <c r="PGH183" s="151"/>
      <c r="PGI183" s="152"/>
      <c r="PGJ183" s="146"/>
      <c r="PGK183" s="113"/>
      <c r="PGL183" s="147"/>
      <c r="PGM183" s="113"/>
      <c r="PGN183" s="148"/>
      <c r="PGO183" s="149"/>
      <c r="PGP183" s="150"/>
      <c r="PGQ183" s="151"/>
      <c r="PGR183" s="152"/>
      <c r="PGS183" s="146"/>
      <c r="PGT183" s="113"/>
      <c r="PGU183" s="147"/>
      <c r="PGV183" s="113"/>
      <c r="PGW183" s="148"/>
      <c r="PGX183" s="149"/>
      <c r="PGY183" s="150"/>
      <c r="PGZ183" s="151"/>
      <c r="PHA183" s="152"/>
      <c r="PHB183" s="146"/>
      <c r="PHC183" s="113"/>
      <c r="PHD183" s="147"/>
      <c r="PHE183" s="113"/>
      <c r="PHF183" s="148"/>
      <c r="PHG183" s="149"/>
      <c r="PHH183" s="150"/>
      <c r="PHI183" s="151"/>
      <c r="PHJ183" s="152"/>
      <c r="PHK183" s="146"/>
      <c r="PHL183" s="113"/>
      <c r="PHM183" s="147"/>
      <c r="PHN183" s="113"/>
      <c r="PHO183" s="148"/>
      <c r="PHP183" s="149"/>
      <c r="PHQ183" s="150"/>
      <c r="PHR183" s="151"/>
      <c r="PHS183" s="152"/>
      <c r="PHT183" s="146"/>
      <c r="PHU183" s="113"/>
      <c r="PHV183" s="147"/>
      <c r="PHW183" s="113"/>
      <c r="PHX183" s="148"/>
      <c r="PHY183" s="149"/>
      <c r="PHZ183" s="150"/>
      <c r="PIA183" s="151"/>
      <c r="PIB183" s="152"/>
      <c r="PIC183" s="146"/>
      <c r="PID183" s="113"/>
      <c r="PIE183" s="147"/>
      <c r="PIF183" s="113"/>
      <c r="PIG183" s="148"/>
      <c r="PIH183" s="149"/>
      <c r="PII183" s="150"/>
      <c r="PIJ183" s="151"/>
      <c r="PIK183" s="152"/>
      <c r="PIL183" s="146"/>
      <c r="PIM183" s="113"/>
      <c r="PIN183" s="147"/>
      <c r="PIO183" s="113"/>
      <c r="PIP183" s="148"/>
      <c r="PIQ183" s="149"/>
      <c r="PIR183" s="150"/>
      <c r="PIS183" s="151"/>
      <c r="PIT183" s="152"/>
      <c r="PIU183" s="146"/>
      <c r="PIV183" s="113"/>
      <c r="PIW183" s="147"/>
      <c r="PIX183" s="113"/>
      <c r="PIY183" s="148"/>
      <c r="PIZ183" s="149"/>
      <c r="PJA183" s="150"/>
      <c r="PJB183" s="151"/>
      <c r="PJC183" s="152"/>
      <c r="PJD183" s="146"/>
      <c r="PJE183" s="113"/>
      <c r="PJF183" s="147"/>
      <c r="PJG183" s="113"/>
      <c r="PJH183" s="148"/>
      <c r="PJI183" s="149"/>
      <c r="PJJ183" s="150"/>
      <c r="PJK183" s="151"/>
      <c r="PJL183" s="152"/>
      <c r="PJM183" s="146"/>
      <c r="PJN183" s="113"/>
      <c r="PJO183" s="147"/>
      <c r="PJP183" s="113"/>
      <c r="PJQ183" s="148"/>
      <c r="PJR183" s="149"/>
      <c r="PJS183" s="150"/>
      <c r="PJT183" s="151"/>
      <c r="PJU183" s="152"/>
      <c r="PJV183" s="146"/>
      <c r="PJW183" s="113"/>
      <c r="PJX183" s="147"/>
      <c r="PJY183" s="113"/>
      <c r="PJZ183" s="148"/>
      <c r="PKA183" s="149"/>
      <c r="PKB183" s="150"/>
      <c r="PKC183" s="151"/>
      <c r="PKD183" s="152"/>
      <c r="PKE183" s="146"/>
      <c r="PKF183" s="113"/>
      <c r="PKG183" s="147"/>
      <c r="PKH183" s="113"/>
      <c r="PKI183" s="148"/>
      <c r="PKJ183" s="149"/>
      <c r="PKK183" s="150"/>
      <c r="PKL183" s="151"/>
      <c r="PKM183" s="152"/>
      <c r="PKN183" s="146"/>
      <c r="PKO183" s="113"/>
      <c r="PKP183" s="147"/>
      <c r="PKQ183" s="113"/>
      <c r="PKR183" s="148"/>
      <c r="PKS183" s="149"/>
      <c r="PKT183" s="150"/>
      <c r="PKU183" s="151"/>
      <c r="PKV183" s="152"/>
      <c r="PKW183" s="146"/>
      <c r="PKX183" s="113"/>
      <c r="PKY183" s="147"/>
      <c r="PKZ183" s="113"/>
      <c r="PLA183" s="148"/>
      <c r="PLB183" s="149"/>
      <c r="PLC183" s="150"/>
      <c r="PLD183" s="151"/>
      <c r="PLE183" s="152"/>
      <c r="PLF183" s="146"/>
      <c r="PLG183" s="113"/>
      <c r="PLH183" s="147"/>
      <c r="PLI183" s="113"/>
      <c r="PLJ183" s="148"/>
      <c r="PLK183" s="149"/>
      <c r="PLL183" s="150"/>
      <c r="PLM183" s="151"/>
      <c r="PLN183" s="152"/>
      <c r="PLO183" s="146"/>
      <c r="PLP183" s="113"/>
      <c r="PLQ183" s="147"/>
      <c r="PLR183" s="113"/>
      <c r="PLS183" s="148"/>
      <c r="PLT183" s="149"/>
      <c r="PLU183" s="150"/>
      <c r="PLV183" s="151"/>
      <c r="PLW183" s="152"/>
      <c r="PLX183" s="146"/>
      <c r="PLY183" s="113"/>
      <c r="PLZ183" s="147"/>
      <c r="PMA183" s="113"/>
      <c r="PMB183" s="148"/>
      <c r="PMC183" s="149"/>
      <c r="PMD183" s="150"/>
      <c r="PME183" s="151"/>
      <c r="PMF183" s="152"/>
      <c r="PMG183" s="146"/>
      <c r="PMH183" s="113"/>
      <c r="PMI183" s="147"/>
      <c r="PMJ183" s="113"/>
      <c r="PMK183" s="148"/>
      <c r="PML183" s="149"/>
      <c r="PMM183" s="150"/>
      <c r="PMN183" s="151"/>
      <c r="PMO183" s="152"/>
      <c r="PMP183" s="146"/>
      <c r="PMQ183" s="113"/>
      <c r="PMR183" s="147"/>
      <c r="PMS183" s="113"/>
      <c r="PMT183" s="148"/>
      <c r="PMU183" s="149"/>
      <c r="PMV183" s="150"/>
      <c r="PMW183" s="151"/>
      <c r="PMX183" s="152"/>
      <c r="PMY183" s="146"/>
      <c r="PMZ183" s="113"/>
      <c r="PNA183" s="147"/>
      <c r="PNB183" s="113"/>
      <c r="PNC183" s="148"/>
      <c r="PND183" s="149"/>
      <c r="PNE183" s="150"/>
      <c r="PNF183" s="151"/>
      <c r="PNG183" s="152"/>
      <c r="PNH183" s="146"/>
      <c r="PNI183" s="113"/>
      <c r="PNJ183" s="147"/>
      <c r="PNK183" s="113"/>
      <c r="PNL183" s="148"/>
      <c r="PNM183" s="149"/>
      <c r="PNN183" s="150"/>
      <c r="PNO183" s="151"/>
      <c r="PNP183" s="152"/>
      <c r="PNQ183" s="146"/>
      <c r="PNR183" s="113"/>
      <c r="PNS183" s="147"/>
      <c r="PNT183" s="113"/>
      <c r="PNU183" s="148"/>
      <c r="PNV183" s="149"/>
      <c r="PNW183" s="150"/>
      <c r="PNX183" s="151"/>
      <c r="PNY183" s="152"/>
      <c r="PNZ183" s="146"/>
      <c r="POA183" s="113"/>
      <c r="POB183" s="147"/>
      <c r="POC183" s="113"/>
      <c r="POD183" s="148"/>
      <c r="POE183" s="149"/>
      <c r="POF183" s="150"/>
      <c r="POG183" s="151"/>
      <c r="POH183" s="152"/>
      <c r="POI183" s="146"/>
      <c r="POJ183" s="113"/>
      <c r="POK183" s="147"/>
      <c r="POL183" s="113"/>
      <c r="POM183" s="148"/>
      <c r="PON183" s="149"/>
      <c r="POO183" s="150"/>
      <c r="POP183" s="151"/>
      <c r="POQ183" s="152"/>
      <c r="POR183" s="146"/>
      <c r="POS183" s="113"/>
      <c r="POT183" s="147"/>
      <c r="POU183" s="113"/>
      <c r="POV183" s="148"/>
      <c r="POW183" s="149"/>
      <c r="POX183" s="150"/>
      <c r="POY183" s="151"/>
      <c r="POZ183" s="152"/>
      <c r="PPA183" s="146"/>
      <c r="PPB183" s="113"/>
      <c r="PPC183" s="147"/>
      <c r="PPD183" s="113"/>
      <c r="PPE183" s="148"/>
      <c r="PPF183" s="149"/>
      <c r="PPG183" s="150"/>
      <c r="PPH183" s="151"/>
      <c r="PPI183" s="152"/>
      <c r="PPJ183" s="146"/>
      <c r="PPK183" s="113"/>
      <c r="PPL183" s="147"/>
      <c r="PPM183" s="113"/>
      <c r="PPN183" s="148"/>
      <c r="PPO183" s="149"/>
      <c r="PPP183" s="150"/>
      <c r="PPQ183" s="151"/>
      <c r="PPR183" s="152"/>
      <c r="PPS183" s="146"/>
      <c r="PPT183" s="113"/>
      <c r="PPU183" s="147"/>
      <c r="PPV183" s="113"/>
      <c r="PPW183" s="148"/>
      <c r="PPX183" s="149"/>
      <c r="PPY183" s="150"/>
      <c r="PPZ183" s="151"/>
      <c r="PQA183" s="152"/>
      <c r="PQB183" s="146"/>
      <c r="PQC183" s="113"/>
      <c r="PQD183" s="147"/>
      <c r="PQE183" s="113"/>
      <c r="PQF183" s="148"/>
      <c r="PQG183" s="149"/>
      <c r="PQH183" s="150"/>
      <c r="PQI183" s="151"/>
      <c r="PQJ183" s="152"/>
      <c r="PQK183" s="146"/>
      <c r="PQL183" s="113"/>
      <c r="PQM183" s="147"/>
      <c r="PQN183" s="113"/>
      <c r="PQO183" s="148"/>
      <c r="PQP183" s="149"/>
      <c r="PQQ183" s="150"/>
      <c r="PQR183" s="151"/>
      <c r="PQS183" s="152"/>
      <c r="PQT183" s="146"/>
      <c r="PQU183" s="113"/>
      <c r="PQV183" s="147"/>
      <c r="PQW183" s="113"/>
      <c r="PQX183" s="148"/>
      <c r="PQY183" s="149"/>
      <c r="PQZ183" s="150"/>
      <c r="PRA183" s="151"/>
      <c r="PRB183" s="152"/>
      <c r="PRC183" s="146"/>
      <c r="PRD183" s="113"/>
      <c r="PRE183" s="147"/>
      <c r="PRF183" s="113"/>
      <c r="PRG183" s="148"/>
      <c r="PRH183" s="149"/>
      <c r="PRI183" s="150"/>
      <c r="PRJ183" s="151"/>
      <c r="PRK183" s="152"/>
      <c r="PRL183" s="146"/>
      <c r="PRM183" s="113"/>
      <c r="PRN183" s="147"/>
      <c r="PRO183" s="113"/>
      <c r="PRP183" s="148"/>
      <c r="PRQ183" s="149"/>
      <c r="PRR183" s="150"/>
      <c r="PRS183" s="151"/>
      <c r="PRT183" s="152"/>
      <c r="PRU183" s="146"/>
      <c r="PRV183" s="113"/>
      <c r="PRW183" s="147"/>
      <c r="PRX183" s="113"/>
      <c r="PRY183" s="148"/>
      <c r="PRZ183" s="149"/>
      <c r="PSA183" s="150"/>
      <c r="PSB183" s="151"/>
      <c r="PSC183" s="152"/>
      <c r="PSD183" s="146"/>
      <c r="PSE183" s="113"/>
      <c r="PSF183" s="147"/>
      <c r="PSG183" s="113"/>
      <c r="PSH183" s="148"/>
      <c r="PSI183" s="149"/>
      <c r="PSJ183" s="150"/>
      <c r="PSK183" s="151"/>
      <c r="PSL183" s="152"/>
      <c r="PSM183" s="146"/>
      <c r="PSN183" s="113"/>
      <c r="PSO183" s="147"/>
      <c r="PSP183" s="113"/>
      <c r="PSQ183" s="148"/>
      <c r="PSR183" s="149"/>
      <c r="PSS183" s="150"/>
      <c r="PST183" s="151"/>
      <c r="PSU183" s="152"/>
      <c r="PSV183" s="146"/>
      <c r="PSW183" s="113"/>
      <c r="PSX183" s="147"/>
      <c r="PSY183" s="113"/>
      <c r="PSZ183" s="148"/>
      <c r="PTA183" s="149"/>
      <c r="PTB183" s="150"/>
      <c r="PTC183" s="151"/>
      <c r="PTD183" s="152"/>
      <c r="PTE183" s="146"/>
      <c r="PTF183" s="113"/>
      <c r="PTG183" s="147"/>
      <c r="PTH183" s="113"/>
      <c r="PTI183" s="148"/>
      <c r="PTJ183" s="149"/>
      <c r="PTK183" s="150"/>
      <c r="PTL183" s="151"/>
      <c r="PTM183" s="152"/>
      <c r="PTN183" s="146"/>
      <c r="PTO183" s="113"/>
      <c r="PTP183" s="147"/>
      <c r="PTQ183" s="113"/>
      <c r="PTR183" s="148"/>
      <c r="PTS183" s="149"/>
      <c r="PTT183" s="150"/>
      <c r="PTU183" s="151"/>
      <c r="PTV183" s="152"/>
      <c r="PTW183" s="146"/>
      <c r="PTX183" s="113"/>
      <c r="PTY183" s="147"/>
      <c r="PTZ183" s="113"/>
      <c r="PUA183" s="148"/>
      <c r="PUB183" s="149"/>
      <c r="PUC183" s="150"/>
      <c r="PUD183" s="151"/>
      <c r="PUE183" s="152"/>
      <c r="PUF183" s="146"/>
      <c r="PUG183" s="113"/>
      <c r="PUH183" s="147"/>
      <c r="PUI183" s="113"/>
      <c r="PUJ183" s="148"/>
      <c r="PUK183" s="149"/>
      <c r="PUL183" s="150"/>
      <c r="PUM183" s="151"/>
      <c r="PUN183" s="152"/>
      <c r="PUO183" s="146"/>
      <c r="PUP183" s="113"/>
      <c r="PUQ183" s="147"/>
      <c r="PUR183" s="113"/>
      <c r="PUS183" s="148"/>
      <c r="PUT183" s="149"/>
      <c r="PUU183" s="150"/>
      <c r="PUV183" s="151"/>
      <c r="PUW183" s="152"/>
      <c r="PUX183" s="146"/>
      <c r="PUY183" s="113"/>
      <c r="PUZ183" s="147"/>
      <c r="PVA183" s="113"/>
      <c r="PVB183" s="148"/>
      <c r="PVC183" s="149"/>
      <c r="PVD183" s="150"/>
      <c r="PVE183" s="151"/>
      <c r="PVF183" s="152"/>
      <c r="PVG183" s="146"/>
      <c r="PVH183" s="113"/>
      <c r="PVI183" s="147"/>
      <c r="PVJ183" s="113"/>
      <c r="PVK183" s="148"/>
      <c r="PVL183" s="149"/>
      <c r="PVM183" s="150"/>
      <c r="PVN183" s="151"/>
      <c r="PVO183" s="152"/>
      <c r="PVP183" s="146"/>
      <c r="PVQ183" s="113"/>
      <c r="PVR183" s="147"/>
      <c r="PVS183" s="113"/>
      <c r="PVT183" s="148"/>
      <c r="PVU183" s="149"/>
      <c r="PVV183" s="150"/>
      <c r="PVW183" s="151"/>
      <c r="PVX183" s="152"/>
      <c r="PVY183" s="146"/>
      <c r="PVZ183" s="113"/>
      <c r="PWA183" s="147"/>
      <c r="PWB183" s="113"/>
      <c r="PWC183" s="148"/>
      <c r="PWD183" s="149"/>
      <c r="PWE183" s="150"/>
      <c r="PWF183" s="151"/>
      <c r="PWG183" s="152"/>
      <c r="PWH183" s="146"/>
      <c r="PWI183" s="113"/>
      <c r="PWJ183" s="147"/>
      <c r="PWK183" s="113"/>
      <c r="PWL183" s="148"/>
      <c r="PWM183" s="149"/>
      <c r="PWN183" s="150"/>
      <c r="PWO183" s="151"/>
      <c r="PWP183" s="152"/>
      <c r="PWQ183" s="146"/>
      <c r="PWR183" s="113"/>
      <c r="PWS183" s="147"/>
      <c r="PWT183" s="113"/>
      <c r="PWU183" s="148"/>
      <c r="PWV183" s="149"/>
      <c r="PWW183" s="150"/>
      <c r="PWX183" s="151"/>
      <c r="PWY183" s="152"/>
      <c r="PWZ183" s="146"/>
      <c r="PXA183" s="113"/>
      <c r="PXB183" s="147"/>
      <c r="PXC183" s="113"/>
      <c r="PXD183" s="148"/>
      <c r="PXE183" s="149"/>
      <c r="PXF183" s="150"/>
      <c r="PXG183" s="151"/>
      <c r="PXH183" s="152"/>
      <c r="PXI183" s="146"/>
      <c r="PXJ183" s="113"/>
      <c r="PXK183" s="147"/>
      <c r="PXL183" s="113"/>
      <c r="PXM183" s="148"/>
      <c r="PXN183" s="149"/>
      <c r="PXO183" s="150"/>
      <c r="PXP183" s="151"/>
      <c r="PXQ183" s="152"/>
      <c r="PXR183" s="146"/>
      <c r="PXS183" s="113"/>
      <c r="PXT183" s="147"/>
      <c r="PXU183" s="113"/>
      <c r="PXV183" s="148"/>
      <c r="PXW183" s="149"/>
      <c r="PXX183" s="150"/>
      <c r="PXY183" s="151"/>
      <c r="PXZ183" s="152"/>
      <c r="PYA183" s="146"/>
      <c r="PYB183" s="113"/>
      <c r="PYC183" s="147"/>
      <c r="PYD183" s="113"/>
      <c r="PYE183" s="148"/>
      <c r="PYF183" s="149"/>
      <c r="PYG183" s="150"/>
      <c r="PYH183" s="151"/>
      <c r="PYI183" s="152"/>
      <c r="PYJ183" s="146"/>
      <c r="PYK183" s="113"/>
      <c r="PYL183" s="147"/>
      <c r="PYM183" s="113"/>
      <c r="PYN183" s="148"/>
      <c r="PYO183" s="149"/>
      <c r="PYP183" s="150"/>
      <c r="PYQ183" s="151"/>
      <c r="PYR183" s="152"/>
      <c r="PYS183" s="146"/>
      <c r="PYT183" s="113"/>
      <c r="PYU183" s="147"/>
      <c r="PYV183" s="113"/>
      <c r="PYW183" s="148"/>
      <c r="PYX183" s="149"/>
      <c r="PYY183" s="150"/>
      <c r="PYZ183" s="151"/>
      <c r="PZA183" s="152"/>
      <c r="PZB183" s="146"/>
      <c r="PZC183" s="113"/>
      <c r="PZD183" s="147"/>
      <c r="PZE183" s="113"/>
      <c r="PZF183" s="148"/>
      <c r="PZG183" s="149"/>
      <c r="PZH183" s="150"/>
      <c r="PZI183" s="151"/>
      <c r="PZJ183" s="152"/>
      <c r="PZK183" s="146"/>
      <c r="PZL183" s="113"/>
      <c r="PZM183" s="147"/>
      <c r="PZN183" s="113"/>
      <c r="PZO183" s="148"/>
      <c r="PZP183" s="149"/>
      <c r="PZQ183" s="150"/>
      <c r="PZR183" s="151"/>
      <c r="PZS183" s="152"/>
      <c r="PZT183" s="146"/>
      <c r="PZU183" s="113"/>
      <c r="PZV183" s="147"/>
      <c r="PZW183" s="113"/>
      <c r="PZX183" s="148"/>
      <c r="PZY183" s="149"/>
      <c r="PZZ183" s="150"/>
      <c r="QAA183" s="151"/>
      <c r="QAB183" s="152"/>
      <c r="QAC183" s="146"/>
      <c r="QAD183" s="113"/>
      <c r="QAE183" s="147"/>
      <c r="QAF183" s="113"/>
      <c r="QAG183" s="148"/>
      <c r="QAH183" s="149"/>
      <c r="QAI183" s="150"/>
      <c r="QAJ183" s="151"/>
      <c r="QAK183" s="152"/>
      <c r="QAL183" s="146"/>
      <c r="QAM183" s="113"/>
      <c r="QAN183" s="147"/>
      <c r="QAO183" s="113"/>
      <c r="QAP183" s="148"/>
      <c r="QAQ183" s="149"/>
      <c r="QAR183" s="150"/>
      <c r="QAS183" s="151"/>
      <c r="QAT183" s="152"/>
      <c r="QAU183" s="146"/>
      <c r="QAV183" s="113"/>
      <c r="QAW183" s="147"/>
      <c r="QAX183" s="113"/>
      <c r="QAY183" s="148"/>
      <c r="QAZ183" s="149"/>
      <c r="QBA183" s="150"/>
      <c r="QBB183" s="151"/>
      <c r="QBC183" s="152"/>
      <c r="QBD183" s="146"/>
      <c r="QBE183" s="113"/>
      <c r="QBF183" s="147"/>
      <c r="QBG183" s="113"/>
      <c r="QBH183" s="148"/>
      <c r="QBI183" s="149"/>
      <c r="QBJ183" s="150"/>
      <c r="QBK183" s="151"/>
      <c r="QBL183" s="152"/>
      <c r="QBM183" s="146"/>
      <c r="QBN183" s="113"/>
      <c r="QBO183" s="147"/>
      <c r="QBP183" s="113"/>
      <c r="QBQ183" s="148"/>
      <c r="QBR183" s="149"/>
      <c r="QBS183" s="150"/>
      <c r="QBT183" s="151"/>
      <c r="QBU183" s="152"/>
      <c r="QBV183" s="146"/>
      <c r="QBW183" s="113"/>
      <c r="QBX183" s="147"/>
      <c r="QBY183" s="113"/>
      <c r="QBZ183" s="148"/>
      <c r="QCA183" s="149"/>
      <c r="QCB183" s="150"/>
      <c r="QCC183" s="151"/>
      <c r="QCD183" s="152"/>
      <c r="QCE183" s="146"/>
      <c r="QCF183" s="113"/>
      <c r="QCG183" s="147"/>
      <c r="QCH183" s="113"/>
      <c r="QCI183" s="148"/>
      <c r="QCJ183" s="149"/>
      <c r="QCK183" s="150"/>
      <c r="QCL183" s="151"/>
      <c r="QCM183" s="152"/>
      <c r="QCN183" s="146"/>
      <c r="QCO183" s="113"/>
      <c r="QCP183" s="147"/>
      <c r="QCQ183" s="113"/>
      <c r="QCR183" s="148"/>
      <c r="QCS183" s="149"/>
      <c r="QCT183" s="150"/>
      <c r="QCU183" s="151"/>
      <c r="QCV183" s="152"/>
      <c r="QCW183" s="146"/>
      <c r="QCX183" s="113"/>
      <c r="QCY183" s="147"/>
      <c r="QCZ183" s="113"/>
      <c r="QDA183" s="148"/>
      <c r="QDB183" s="149"/>
      <c r="QDC183" s="150"/>
      <c r="QDD183" s="151"/>
      <c r="QDE183" s="152"/>
      <c r="QDF183" s="146"/>
      <c r="QDG183" s="113"/>
      <c r="QDH183" s="147"/>
      <c r="QDI183" s="113"/>
      <c r="QDJ183" s="148"/>
      <c r="QDK183" s="149"/>
      <c r="QDL183" s="150"/>
      <c r="QDM183" s="151"/>
      <c r="QDN183" s="152"/>
      <c r="QDO183" s="146"/>
      <c r="QDP183" s="113"/>
      <c r="QDQ183" s="147"/>
      <c r="QDR183" s="113"/>
      <c r="QDS183" s="148"/>
      <c r="QDT183" s="149"/>
      <c r="QDU183" s="150"/>
      <c r="QDV183" s="151"/>
      <c r="QDW183" s="152"/>
      <c r="QDX183" s="146"/>
      <c r="QDY183" s="113"/>
      <c r="QDZ183" s="147"/>
      <c r="QEA183" s="113"/>
      <c r="QEB183" s="148"/>
      <c r="QEC183" s="149"/>
      <c r="QED183" s="150"/>
      <c r="QEE183" s="151"/>
      <c r="QEF183" s="152"/>
      <c r="QEG183" s="146"/>
      <c r="QEH183" s="113"/>
      <c r="QEI183" s="147"/>
      <c r="QEJ183" s="113"/>
      <c r="QEK183" s="148"/>
      <c r="QEL183" s="149"/>
      <c r="QEM183" s="150"/>
      <c r="QEN183" s="151"/>
      <c r="QEO183" s="152"/>
      <c r="QEP183" s="146"/>
      <c r="QEQ183" s="113"/>
      <c r="QER183" s="147"/>
      <c r="QES183" s="113"/>
      <c r="QET183" s="148"/>
      <c r="QEU183" s="149"/>
      <c r="QEV183" s="150"/>
      <c r="QEW183" s="151"/>
      <c r="QEX183" s="152"/>
      <c r="QEY183" s="146"/>
      <c r="QEZ183" s="113"/>
      <c r="QFA183" s="147"/>
      <c r="QFB183" s="113"/>
      <c r="QFC183" s="148"/>
      <c r="QFD183" s="149"/>
      <c r="QFE183" s="150"/>
      <c r="QFF183" s="151"/>
      <c r="QFG183" s="152"/>
      <c r="QFH183" s="146"/>
      <c r="QFI183" s="113"/>
      <c r="QFJ183" s="147"/>
      <c r="QFK183" s="113"/>
      <c r="QFL183" s="148"/>
      <c r="QFM183" s="149"/>
      <c r="QFN183" s="150"/>
      <c r="QFO183" s="151"/>
      <c r="QFP183" s="152"/>
      <c r="QFQ183" s="146"/>
      <c r="QFR183" s="113"/>
      <c r="QFS183" s="147"/>
      <c r="QFT183" s="113"/>
      <c r="QFU183" s="148"/>
      <c r="QFV183" s="149"/>
      <c r="QFW183" s="150"/>
      <c r="QFX183" s="151"/>
      <c r="QFY183" s="152"/>
      <c r="QFZ183" s="146"/>
      <c r="QGA183" s="113"/>
      <c r="QGB183" s="147"/>
      <c r="QGC183" s="113"/>
      <c r="QGD183" s="148"/>
      <c r="QGE183" s="149"/>
      <c r="QGF183" s="150"/>
      <c r="QGG183" s="151"/>
      <c r="QGH183" s="152"/>
      <c r="QGI183" s="146"/>
      <c r="QGJ183" s="113"/>
      <c r="QGK183" s="147"/>
      <c r="QGL183" s="113"/>
      <c r="QGM183" s="148"/>
      <c r="QGN183" s="149"/>
      <c r="QGO183" s="150"/>
      <c r="QGP183" s="151"/>
      <c r="QGQ183" s="152"/>
      <c r="QGR183" s="146"/>
      <c r="QGS183" s="113"/>
      <c r="QGT183" s="147"/>
      <c r="QGU183" s="113"/>
      <c r="QGV183" s="148"/>
      <c r="QGW183" s="149"/>
      <c r="QGX183" s="150"/>
      <c r="QGY183" s="151"/>
      <c r="QGZ183" s="152"/>
      <c r="QHA183" s="146"/>
      <c r="QHB183" s="113"/>
      <c r="QHC183" s="147"/>
      <c r="QHD183" s="113"/>
      <c r="QHE183" s="148"/>
      <c r="QHF183" s="149"/>
      <c r="QHG183" s="150"/>
      <c r="QHH183" s="151"/>
      <c r="QHI183" s="152"/>
      <c r="QHJ183" s="146"/>
      <c r="QHK183" s="113"/>
      <c r="QHL183" s="147"/>
      <c r="QHM183" s="113"/>
      <c r="QHN183" s="148"/>
      <c r="QHO183" s="149"/>
      <c r="QHP183" s="150"/>
      <c r="QHQ183" s="151"/>
      <c r="QHR183" s="152"/>
      <c r="QHS183" s="146"/>
      <c r="QHT183" s="113"/>
      <c r="QHU183" s="147"/>
      <c r="QHV183" s="113"/>
      <c r="QHW183" s="148"/>
      <c r="QHX183" s="149"/>
      <c r="QHY183" s="150"/>
      <c r="QHZ183" s="151"/>
      <c r="QIA183" s="152"/>
      <c r="QIB183" s="146"/>
      <c r="QIC183" s="113"/>
      <c r="QID183" s="147"/>
      <c r="QIE183" s="113"/>
      <c r="QIF183" s="148"/>
      <c r="QIG183" s="149"/>
      <c r="QIH183" s="150"/>
      <c r="QII183" s="151"/>
      <c r="QIJ183" s="152"/>
      <c r="QIK183" s="146"/>
      <c r="QIL183" s="113"/>
      <c r="QIM183" s="147"/>
      <c r="QIN183" s="113"/>
      <c r="QIO183" s="148"/>
      <c r="QIP183" s="149"/>
      <c r="QIQ183" s="150"/>
      <c r="QIR183" s="151"/>
      <c r="QIS183" s="152"/>
      <c r="QIT183" s="146"/>
      <c r="QIU183" s="113"/>
      <c r="QIV183" s="147"/>
      <c r="QIW183" s="113"/>
      <c r="QIX183" s="148"/>
      <c r="QIY183" s="149"/>
      <c r="QIZ183" s="150"/>
      <c r="QJA183" s="151"/>
      <c r="QJB183" s="152"/>
      <c r="QJC183" s="146"/>
      <c r="QJD183" s="113"/>
      <c r="QJE183" s="147"/>
      <c r="QJF183" s="113"/>
      <c r="QJG183" s="148"/>
      <c r="QJH183" s="149"/>
      <c r="QJI183" s="150"/>
      <c r="QJJ183" s="151"/>
      <c r="QJK183" s="152"/>
      <c r="QJL183" s="146"/>
      <c r="QJM183" s="113"/>
      <c r="QJN183" s="147"/>
      <c r="QJO183" s="113"/>
      <c r="QJP183" s="148"/>
      <c r="QJQ183" s="149"/>
      <c r="QJR183" s="150"/>
      <c r="QJS183" s="151"/>
      <c r="QJT183" s="152"/>
      <c r="QJU183" s="146"/>
      <c r="QJV183" s="113"/>
      <c r="QJW183" s="147"/>
      <c r="QJX183" s="113"/>
      <c r="QJY183" s="148"/>
      <c r="QJZ183" s="149"/>
      <c r="QKA183" s="150"/>
      <c r="QKB183" s="151"/>
      <c r="QKC183" s="152"/>
      <c r="QKD183" s="146"/>
      <c r="QKE183" s="113"/>
      <c r="QKF183" s="147"/>
      <c r="QKG183" s="113"/>
      <c r="QKH183" s="148"/>
      <c r="QKI183" s="149"/>
      <c r="QKJ183" s="150"/>
      <c r="QKK183" s="151"/>
      <c r="QKL183" s="152"/>
      <c r="QKM183" s="146"/>
      <c r="QKN183" s="113"/>
      <c r="QKO183" s="147"/>
      <c r="QKP183" s="113"/>
      <c r="QKQ183" s="148"/>
      <c r="QKR183" s="149"/>
      <c r="QKS183" s="150"/>
      <c r="QKT183" s="151"/>
      <c r="QKU183" s="152"/>
      <c r="QKV183" s="146"/>
      <c r="QKW183" s="113"/>
      <c r="QKX183" s="147"/>
      <c r="QKY183" s="113"/>
      <c r="QKZ183" s="148"/>
      <c r="QLA183" s="149"/>
      <c r="QLB183" s="150"/>
      <c r="QLC183" s="151"/>
      <c r="QLD183" s="152"/>
      <c r="QLE183" s="146"/>
      <c r="QLF183" s="113"/>
      <c r="QLG183" s="147"/>
      <c r="QLH183" s="113"/>
      <c r="QLI183" s="148"/>
      <c r="QLJ183" s="149"/>
      <c r="QLK183" s="150"/>
      <c r="QLL183" s="151"/>
      <c r="QLM183" s="152"/>
      <c r="QLN183" s="146"/>
      <c r="QLO183" s="113"/>
      <c r="QLP183" s="147"/>
      <c r="QLQ183" s="113"/>
      <c r="QLR183" s="148"/>
      <c r="QLS183" s="149"/>
      <c r="QLT183" s="150"/>
      <c r="QLU183" s="151"/>
      <c r="QLV183" s="152"/>
      <c r="QLW183" s="146"/>
      <c r="QLX183" s="113"/>
      <c r="QLY183" s="147"/>
      <c r="QLZ183" s="113"/>
      <c r="QMA183" s="148"/>
      <c r="QMB183" s="149"/>
      <c r="QMC183" s="150"/>
      <c r="QMD183" s="151"/>
      <c r="QME183" s="152"/>
      <c r="QMF183" s="146"/>
      <c r="QMG183" s="113"/>
      <c r="QMH183" s="147"/>
      <c r="QMI183" s="113"/>
      <c r="QMJ183" s="148"/>
      <c r="QMK183" s="149"/>
      <c r="QML183" s="150"/>
      <c r="QMM183" s="151"/>
      <c r="QMN183" s="152"/>
      <c r="QMO183" s="146"/>
      <c r="QMP183" s="113"/>
      <c r="QMQ183" s="147"/>
      <c r="QMR183" s="113"/>
      <c r="QMS183" s="148"/>
      <c r="QMT183" s="149"/>
      <c r="QMU183" s="150"/>
      <c r="QMV183" s="151"/>
      <c r="QMW183" s="152"/>
      <c r="QMX183" s="146"/>
      <c r="QMY183" s="113"/>
      <c r="QMZ183" s="147"/>
      <c r="QNA183" s="113"/>
      <c r="QNB183" s="148"/>
      <c r="QNC183" s="149"/>
      <c r="QND183" s="150"/>
      <c r="QNE183" s="151"/>
      <c r="QNF183" s="152"/>
      <c r="QNG183" s="146"/>
      <c r="QNH183" s="113"/>
      <c r="QNI183" s="147"/>
      <c r="QNJ183" s="113"/>
      <c r="QNK183" s="148"/>
      <c r="QNL183" s="149"/>
      <c r="QNM183" s="150"/>
      <c r="QNN183" s="151"/>
      <c r="QNO183" s="152"/>
      <c r="QNP183" s="146"/>
      <c r="QNQ183" s="113"/>
      <c r="QNR183" s="147"/>
      <c r="QNS183" s="113"/>
      <c r="QNT183" s="148"/>
      <c r="QNU183" s="149"/>
      <c r="QNV183" s="150"/>
      <c r="QNW183" s="151"/>
      <c r="QNX183" s="152"/>
      <c r="QNY183" s="146"/>
      <c r="QNZ183" s="113"/>
      <c r="QOA183" s="147"/>
      <c r="QOB183" s="113"/>
      <c r="QOC183" s="148"/>
      <c r="QOD183" s="149"/>
      <c r="QOE183" s="150"/>
      <c r="QOF183" s="151"/>
      <c r="QOG183" s="152"/>
      <c r="QOH183" s="146"/>
      <c r="QOI183" s="113"/>
      <c r="QOJ183" s="147"/>
      <c r="QOK183" s="113"/>
      <c r="QOL183" s="148"/>
      <c r="QOM183" s="149"/>
      <c r="QON183" s="150"/>
      <c r="QOO183" s="151"/>
      <c r="QOP183" s="152"/>
      <c r="QOQ183" s="146"/>
      <c r="QOR183" s="113"/>
      <c r="QOS183" s="147"/>
      <c r="QOT183" s="113"/>
      <c r="QOU183" s="148"/>
      <c r="QOV183" s="149"/>
      <c r="QOW183" s="150"/>
      <c r="QOX183" s="151"/>
      <c r="QOY183" s="152"/>
      <c r="QOZ183" s="146"/>
      <c r="QPA183" s="113"/>
      <c r="QPB183" s="147"/>
      <c r="QPC183" s="113"/>
      <c r="QPD183" s="148"/>
      <c r="QPE183" s="149"/>
      <c r="QPF183" s="150"/>
      <c r="QPG183" s="151"/>
      <c r="QPH183" s="152"/>
      <c r="QPI183" s="146"/>
      <c r="QPJ183" s="113"/>
      <c r="QPK183" s="147"/>
      <c r="QPL183" s="113"/>
      <c r="QPM183" s="148"/>
      <c r="QPN183" s="149"/>
      <c r="QPO183" s="150"/>
      <c r="QPP183" s="151"/>
      <c r="QPQ183" s="152"/>
      <c r="QPR183" s="146"/>
      <c r="QPS183" s="113"/>
      <c r="QPT183" s="147"/>
      <c r="QPU183" s="113"/>
      <c r="QPV183" s="148"/>
      <c r="QPW183" s="149"/>
      <c r="QPX183" s="150"/>
      <c r="QPY183" s="151"/>
      <c r="QPZ183" s="152"/>
      <c r="QQA183" s="146"/>
      <c r="QQB183" s="113"/>
      <c r="QQC183" s="147"/>
      <c r="QQD183" s="113"/>
      <c r="QQE183" s="148"/>
      <c r="QQF183" s="149"/>
      <c r="QQG183" s="150"/>
      <c r="QQH183" s="151"/>
      <c r="QQI183" s="152"/>
      <c r="QQJ183" s="146"/>
      <c r="QQK183" s="113"/>
      <c r="QQL183" s="147"/>
      <c r="QQM183" s="113"/>
      <c r="QQN183" s="148"/>
      <c r="QQO183" s="149"/>
      <c r="QQP183" s="150"/>
      <c r="QQQ183" s="151"/>
      <c r="QQR183" s="152"/>
      <c r="QQS183" s="146"/>
      <c r="QQT183" s="113"/>
      <c r="QQU183" s="147"/>
      <c r="QQV183" s="113"/>
      <c r="QQW183" s="148"/>
      <c r="QQX183" s="149"/>
      <c r="QQY183" s="150"/>
      <c r="QQZ183" s="151"/>
      <c r="QRA183" s="152"/>
      <c r="QRB183" s="146"/>
      <c r="QRC183" s="113"/>
      <c r="QRD183" s="147"/>
      <c r="QRE183" s="113"/>
      <c r="QRF183" s="148"/>
      <c r="QRG183" s="149"/>
      <c r="QRH183" s="150"/>
      <c r="QRI183" s="151"/>
      <c r="QRJ183" s="152"/>
      <c r="QRK183" s="146"/>
      <c r="QRL183" s="113"/>
      <c r="QRM183" s="147"/>
      <c r="QRN183" s="113"/>
      <c r="QRO183" s="148"/>
      <c r="QRP183" s="149"/>
      <c r="QRQ183" s="150"/>
      <c r="QRR183" s="151"/>
      <c r="QRS183" s="152"/>
      <c r="QRT183" s="146"/>
      <c r="QRU183" s="113"/>
      <c r="QRV183" s="147"/>
      <c r="QRW183" s="113"/>
      <c r="QRX183" s="148"/>
      <c r="QRY183" s="149"/>
      <c r="QRZ183" s="150"/>
      <c r="QSA183" s="151"/>
      <c r="QSB183" s="152"/>
      <c r="QSC183" s="146"/>
      <c r="QSD183" s="113"/>
      <c r="QSE183" s="147"/>
      <c r="QSF183" s="113"/>
      <c r="QSG183" s="148"/>
      <c r="QSH183" s="149"/>
      <c r="QSI183" s="150"/>
      <c r="QSJ183" s="151"/>
      <c r="QSK183" s="152"/>
      <c r="QSL183" s="146"/>
      <c r="QSM183" s="113"/>
      <c r="QSN183" s="147"/>
      <c r="QSO183" s="113"/>
      <c r="QSP183" s="148"/>
      <c r="QSQ183" s="149"/>
      <c r="QSR183" s="150"/>
      <c r="QSS183" s="151"/>
      <c r="QST183" s="152"/>
      <c r="QSU183" s="146"/>
      <c r="QSV183" s="113"/>
      <c r="QSW183" s="147"/>
      <c r="QSX183" s="113"/>
      <c r="QSY183" s="148"/>
      <c r="QSZ183" s="149"/>
      <c r="QTA183" s="150"/>
      <c r="QTB183" s="151"/>
      <c r="QTC183" s="152"/>
      <c r="QTD183" s="146"/>
      <c r="QTE183" s="113"/>
      <c r="QTF183" s="147"/>
      <c r="QTG183" s="113"/>
      <c r="QTH183" s="148"/>
      <c r="QTI183" s="149"/>
      <c r="QTJ183" s="150"/>
      <c r="QTK183" s="151"/>
      <c r="QTL183" s="152"/>
      <c r="QTM183" s="146"/>
      <c r="QTN183" s="113"/>
      <c r="QTO183" s="147"/>
      <c r="QTP183" s="113"/>
      <c r="QTQ183" s="148"/>
      <c r="QTR183" s="149"/>
      <c r="QTS183" s="150"/>
      <c r="QTT183" s="151"/>
      <c r="QTU183" s="152"/>
      <c r="QTV183" s="146"/>
      <c r="QTW183" s="113"/>
      <c r="QTX183" s="147"/>
      <c r="QTY183" s="113"/>
      <c r="QTZ183" s="148"/>
      <c r="QUA183" s="149"/>
      <c r="QUB183" s="150"/>
      <c r="QUC183" s="151"/>
      <c r="QUD183" s="152"/>
      <c r="QUE183" s="146"/>
      <c r="QUF183" s="113"/>
      <c r="QUG183" s="147"/>
      <c r="QUH183" s="113"/>
      <c r="QUI183" s="148"/>
      <c r="QUJ183" s="149"/>
      <c r="QUK183" s="150"/>
      <c r="QUL183" s="151"/>
      <c r="QUM183" s="152"/>
      <c r="QUN183" s="146"/>
      <c r="QUO183" s="113"/>
      <c r="QUP183" s="147"/>
      <c r="QUQ183" s="113"/>
      <c r="QUR183" s="148"/>
      <c r="QUS183" s="149"/>
      <c r="QUT183" s="150"/>
      <c r="QUU183" s="151"/>
      <c r="QUV183" s="152"/>
      <c r="QUW183" s="146"/>
      <c r="QUX183" s="113"/>
      <c r="QUY183" s="147"/>
      <c r="QUZ183" s="113"/>
      <c r="QVA183" s="148"/>
      <c r="QVB183" s="149"/>
      <c r="QVC183" s="150"/>
      <c r="QVD183" s="151"/>
      <c r="QVE183" s="152"/>
      <c r="QVF183" s="146"/>
      <c r="QVG183" s="113"/>
      <c r="QVH183" s="147"/>
      <c r="QVI183" s="113"/>
      <c r="QVJ183" s="148"/>
      <c r="QVK183" s="149"/>
      <c r="QVL183" s="150"/>
      <c r="QVM183" s="151"/>
      <c r="QVN183" s="152"/>
      <c r="QVO183" s="146"/>
      <c r="QVP183" s="113"/>
      <c r="QVQ183" s="147"/>
      <c r="QVR183" s="113"/>
      <c r="QVS183" s="148"/>
      <c r="QVT183" s="149"/>
      <c r="QVU183" s="150"/>
      <c r="QVV183" s="151"/>
      <c r="QVW183" s="152"/>
      <c r="QVX183" s="146"/>
      <c r="QVY183" s="113"/>
      <c r="QVZ183" s="147"/>
      <c r="QWA183" s="113"/>
      <c r="QWB183" s="148"/>
      <c r="QWC183" s="149"/>
      <c r="QWD183" s="150"/>
      <c r="QWE183" s="151"/>
      <c r="QWF183" s="152"/>
      <c r="QWG183" s="146"/>
      <c r="QWH183" s="113"/>
      <c r="QWI183" s="147"/>
      <c r="QWJ183" s="113"/>
      <c r="QWK183" s="148"/>
      <c r="QWL183" s="149"/>
      <c r="QWM183" s="150"/>
      <c r="QWN183" s="151"/>
      <c r="QWO183" s="152"/>
      <c r="QWP183" s="146"/>
      <c r="QWQ183" s="113"/>
      <c r="QWR183" s="147"/>
      <c r="QWS183" s="113"/>
      <c r="QWT183" s="148"/>
      <c r="QWU183" s="149"/>
      <c r="QWV183" s="150"/>
      <c r="QWW183" s="151"/>
      <c r="QWX183" s="152"/>
      <c r="QWY183" s="146"/>
      <c r="QWZ183" s="113"/>
      <c r="QXA183" s="147"/>
      <c r="QXB183" s="113"/>
      <c r="QXC183" s="148"/>
      <c r="QXD183" s="149"/>
      <c r="QXE183" s="150"/>
      <c r="QXF183" s="151"/>
      <c r="QXG183" s="152"/>
      <c r="QXH183" s="146"/>
      <c r="QXI183" s="113"/>
      <c r="QXJ183" s="147"/>
      <c r="QXK183" s="113"/>
      <c r="QXL183" s="148"/>
      <c r="QXM183" s="149"/>
      <c r="QXN183" s="150"/>
      <c r="QXO183" s="151"/>
      <c r="QXP183" s="152"/>
      <c r="QXQ183" s="146"/>
      <c r="QXR183" s="113"/>
      <c r="QXS183" s="147"/>
      <c r="QXT183" s="113"/>
      <c r="QXU183" s="148"/>
      <c r="QXV183" s="149"/>
      <c r="QXW183" s="150"/>
      <c r="QXX183" s="151"/>
      <c r="QXY183" s="152"/>
      <c r="QXZ183" s="146"/>
      <c r="QYA183" s="113"/>
      <c r="QYB183" s="147"/>
      <c r="QYC183" s="113"/>
      <c r="QYD183" s="148"/>
      <c r="QYE183" s="149"/>
      <c r="QYF183" s="150"/>
      <c r="QYG183" s="151"/>
      <c r="QYH183" s="152"/>
      <c r="QYI183" s="146"/>
      <c r="QYJ183" s="113"/>
      <c r="QYK183" s="147"/>
      <c r="QYL183" s="113"/>
      <c r="QYM183" s="148"/>
      <c r="QYN183" s="149"/>
      <c r="QYO183" s="150"/>
      <c r="QYP183" s="151"/>
      <c r="QYQ183" s="152"/>
      <c r="QYR183" s="146"/>
      <c r="QYS183" s="113"/>
      <c r="QYT183" s="147"/>
      <c r="QYU183" s="113"/>
      <c r="QYV183" s="148"/>
      <c r="QYW183" s="149"/>
      <c r="QYX183" s="150"/>
      <c r="QYY183" s="151"/>
      <c r="QYZ183" s="152"/>
      <c r="QZA183" s="146"/>
      <c r="QZB183" s="113"/>
      <c r="QZC183" s="147"/>
      <c r="QZD183" s="113"/>
      <c r="QZE183" s="148"/>
      <c r="QZF183" s="149"/>
      <c r="QZG183" s="150"/>
      <c r="QZH183" s="151"/>
      <c r="QZI183" s="152"/>
      <c r="QZJ183" s="146"/>
      <c r="QZK183" s="113"/>
      <c r="QZL183" s="147"/>
      <c r="QZM183" s="113"/>
      <c r="QZN183" s="148"/>
      <c r="QZO183" s="149"/>
      <c r="QZP183" s="150"/>
      <c r="QZQ183" s="151"/>
      <c r="QZR183" s="152"/>
      <c r="QZS183" s="146"/>
      <c r="QZT183" s="113"/>
      <c r="QZU183" s="147"/>
      <c r="QZV183" s="113"/>
      <c r="QZW183" s="148"/>
      <c r="QZX183" s="149"/>
      <c r="QZY183" s="150"/>
      <c r="QZZ183" s="151"/>
      <c r="RAA183" s="152"/>
      <c r="RAB183" s="146"/>
      <c r="RAC183" s="113"/>
      <c r="RAD183" s="147"/>
      <c r="RAE183" s="113"/>
      <c r="RAF183" s="148"/>
      <c r="RAG183" s="149"/>
      <c r="RAH183" s="150"/>
      <c r="RAI183" s="151"/>
      <c r="RAJ183" s="152"/>
      <c r="RAK183" s="146"/>
      <c r="RAL183" s="113"/>
      <c r="RAM183" s="147"/>
      <c r="RAN183" s="113"/>
      <c r="RAO183" s="148"/>
      <c r="RAP183" s="149"/>
      <c r="RAQ183" s="150"/>
      <c r="RAR183" s="151"/>
      <c r="RAS183" s="152"/>
      <c r="RAT183" s="146"/>
      <c r="RAU183" s="113"/>
      <c r="RAV183" s="147"/>
      <c r="RAW183" s="113"/>
      <c r="RAX183" s="148"/>
      <c r="RAY183" s="149"/>
      <c r="RAZ183" s="150"/>
      <c r="RBA183" s="151"/>
      <c r="RBB183" s="152"/>
      <c r="RBC183" s="146"/>
      <c r="RBD183" s="113"/>
      <c r="RBE183" s="147"/>
      <c r="RBF183" s="113"/>
      <c r="RBG183" s="148"/>
      <c r="RBH183" s="149"/>
      <c r="RBI183" s="150"/>
      <c r="RBJ183" s="151"/>
      <c r="RBK183" s="152"/>
      <c r="RBL183" s="146"/>
      <c r="RBM183" s="113"/>
      <c r="RBN183" s="147"/>
      <c r="RBO183" s="113"/>
      <c r="RBP183" s="148"/>
      <c r="RBQ183" s="149"/>
      <c r="RBR183" s="150"/>
      <c r="RBS183" s="151"/>
      <c r="RBT183" s="152"/>
      <c r="RBU183" s="146"/>
      <c r="RBV183" s="113"/>
      <c r="RBW183" s="147"/>
      <c r="RBX183" s="113"/>
      <c r="RBY183" s="148"/>
      <c r="RBZ183" s="149"/>
      <c r="RCA183" s="150"/>
      <c r="RCB183" s="151"/>
      <c r="RCC183" s="152"/>
      <c r="RCD183" s="146"/>
      <c r="RCE183" s="113"/>
      <c r="RCF183" s="147"/>
      <c r="RCG183" s="113"/>
      <c r="RCH183" s="148"/>
      <c r="RCI183" s="149"/>
      <c r="RCJ183" s="150"/>
      <c r="RCK183" s="151"/>
      <c r="RCL183" s="152"/>
      <c r="RCM183" s="146"/>
      <c r="RCN183" s="113"/>
      <c r="RCO183" s="147"/>
      <c r="RCP183" s="113"/>
      <c r="RCQ183" s="148"/>
      <c r="RCR183" s="149"/>
      <c r="RCS183" s="150"/>
      <c r="RCT183" s="151"/>
      <c r="RCU183" s="152"/>
      <c r="RCV183" s="146"/>
      <c r="RCW183" s="113"/>
      <c r="RCX183" s="147"/>
      <c r="RCY183" s="113"/>
      <c r="RCZ183" s="148"/>
      <c r="RDA183" s="149"/>
      <c r="RDB183" s="150"/>
      <c r="RDC183" s="151"/>
      <c r="RDD183" s="152"/>
      <c r="RDE183" s="146"/>
      <c r="RDF183" s="113"/>
      <c r="RDG183" s="147"/>
      <c r="RDH183" s="113"/>
      <c r="RDI183" s="148"/>
      <c r="RDJ183" s="149"/>
      <c r="RDK183" s="150"/>
      <c r="RDL183" s="151"/>
      <c r="RDM183" s="152"/>
      <c r="RDN183" s="146"/>
      <c r="RDO183" s="113"/>
      <c r="RDP183" s="147"/>
      <c r="RDQ183" s="113"/>
      <c r="RDR183" s="148"/>
      <c r="RDS183" s="149"/>
      <c r="RDT183" s="150"/>
      <c r="RDU183" s="151"/>
      <c r="RDV183" s="152"/>
      <c r="RDW183" s="146"/>
      <c r="RDX183" s="113"/>
      <c r="RDY183" s="147"/>
      <c r="RDZ183" s="113"/>
      <c r="REA183" s="148"/>
      <c r="REB183" s="149"/>
      <c r="REC183" s="150"/>
      <c r="RED183" s="151"/>
      <c r="REE183" s="152"/>
      <c r="REF183" s="146"/>
      <c r="REG183" s="113"/>
      <c r="REH183" s="147"/>
      <c r="REI183" s="113"/>
      <c r="REJ183" s="148"/>
      <c r="REK183" s="149"/>
      <c r="REL183" s="150"/>
      <c r="REM183" s="151"/>
      <c r="REN183" s="152"/>
      <c r="REO183" s="146"/>
      <c r="REP183" s="113"/>
      <c r="REQ183" s="147"/>
      <c r="RER183" s="113"/>
      <c r="RES183" s="148"/>
      <c r="RET183" s="149"/>
      <c r="REU183" s="150"/>
      <c r="REV183" s="151"/>
      <c r="REW183" s="152"/>
      <c r="REX183" s="146"/>
      <c r="REY183" s="113"/>
      <c r="REZ183" s="147"/>
      <c r="RFA183" s="113"/>
      <c r="RFB183" s="148"/>
      <c r="RFC183" s="149"/>
      <c r="RFD183" s="150"/>
      <c r="RFE183" s="151"/>
      <c r="RFF183" s="152"/>
      <c r="RFG183" s="146"/>
      <c r="RFH183" s="113"/>
      <c r="RFI183" s="147"/>
      <c r="RFJ183" s="113"/>
      <c r="RFK183" s="148"/>
      <c r="RFL183" s="149"/>
      <c r="RFM183" s="150"/>
      <c r="RFN183" s="151"/>
      <c r="RFO183" s="152"/>
      <c r="RFP183" s="146"/>
      <c r="RFQ183" s="113"/>
      <c r="RFR183" s="147"/>
      <c r="RFS183" s="113"/>
      <c r="RFT183" s="148"/>
      <c r="RFU183" s="149"/>
      <c r="RFV183" s="150"/>
      <c r="RFW183" s="151"/>
      <c r="RFX183" s="152"/>
      <c r="RFY183" s="146"/>
      <c r="RFZ183" s="113"/>
      <c r="RGA183" s="147"/>
      <c r="RGB183" s="113"/>
      <c r="RGC183" s="148"/>
      <c r="RGD183" s="149"/>
      <c r="RGE183" s="150"/>
      <c r="RGF183" s="151"/>
      <c r="RGG183" s="152"/>
      <c r="RGH183" s="146"/>
      <c r="RGI183" s="113"/>
      <c r="RGJ183" s="147"/>
      <c r="RGK183" s="113"/>
      <c r="RGL183" s="148"/>
      <c r="RGM183" s="149"/>
      <c r="RGN183" s="150"/>
      <c r="RGO183" s="151"/>
      <c r="RGP183" s="152"/>
      <c r="RGQ183" s="146"/>
      <c r="RGR183" s="113"/>
      <c r="RGS183" s="147"/>
      <c r="RGT183" s="113"/>
      <c r="RGU183" s="148"/>
      <c r="RGV183" s="149"/>
      <c r="RGW183" s="150"/>
      <c r="RGX183" s="151"/>
      <c r="RGY183" s="152"/>
      <c r="RGZ183" s="146"/>
      <c r="RHA183" s="113"/>
      <c r="RHB183" s="147"/>
      <c r="RHC183" s="113"/>
      <c r="RHD183" s="148"/>
      <c r="RHE183" s="149"/>
      <c r="RHF183" s="150"/>
      <c r="RHG183" s="151"/>
      <c r="RHH183" s="152"/>
      <c r="RHI183" s="146"/>
      <c r="RHJ183" s="113"/>
      <c r="RHK183" s="147"/>
      <c r="RHL183" s="113"/>
      <c r="RHM183" s="148"/>
      <c r="RHN183" s="149"/>
      <c r="RHO183" s="150"/>
      <c r="RHP183" s="151"/>
      <c r="RHQ183" s="152"/>
      <c r="RHR183" s="146"/>
      <c r="RHS183" s="113"/>
      <c r="RHT183" s="147"/>
      <c r="RHU183" s="113"/>
      <c r="RHV183" s="148"/>
      <c r="RHW183" s="149"/>
      <c r="RHX183" s="150"/>
      <c r="RHY183" s="151"/>
      <c r="RHZ183" s="152"/>
      <c r="RIA183" s="146"/>
      <c r="RIB183" s="113"/>
      <c r="RIC183" s="147"/>
      <c r="RID183" s="113"/>
      <c r="RIE183" s="148"/>
      <c r="RIF183" s="149"/>
      <c r="RIG183" s="150"/>
      <c r="RIH183" s="151"/>
      <c r="RII183" s="152"/>
      <c r="RIJ183" s="146"/>
      <c r="RIK183" s="113"/>
      <c r="RIL183" s="147"/>
      <c r="RIM183" s="113"/>
      <c r="RIN183" s="148"/>
      <c r="RIO183" s="149"/>
      <c r="RIP183" s="150"/>
      <c r="RIQ183" s="151"/>
      <c r="RIR183" s="152"/>
      <c r="RIS183" s="146"/>
      <c r="RIT183" s="113"/>
      <c r="RIU183" s="147"/>
      <c r="RIV183" s="113"/>
      <c r="RIW183" s="148"/>
      <c r="RIX183" s="149"/>
      <c r="RIY183" s="150"/>
      <c r="RIZ183" s="151"/>
      <c r="RJA183" s="152"/>
      <c r="RJB183" s="146"/>
      <c r="RJC183" s="113"/>
      <c r="RJD183" s="147"/>
      <c r="RJE183" s="113"/>
      <c r="RJF183" s="148"/>
      <c r="RJG183" s="149"/>
      <c r="RJH183" s="150"/>
      <c r="RJI183" s="151"/>
      <c r="RJJ183" s="152"/>
      <c r="RJK183" s="146"/>
      <c r="RJL183" s="113"/>
      <c r="RJM183" s="147"/>
      <c r="RJN183" s="113"/>
      <c r="RJO183" s="148"/>
      <c r="RJP183" s="149"/>
      <c r="RJQ183" s="150"/>
      <c r="RJR183" s="151"/>
      <c r="RJS183" s="152"/>
      <c r="RJT183" s="146"/>
      <c r="RJU183" s="113"/>
      <c r="RJV183" s="147"/>
      <c r="RJW183" s="113"/>
      <c r="RJX183" s="148"/>
      <c r="RJY183" s="149"/>
      <c r="RJZ183" s="150"/>
      <c r="RKA183" s="151"/>
      <c r="RKB183" s="152"/>
      <c r="RKC183" s="146"/>
      <c r="RKD183" s="113"/>
      <c r="RKE183" s="147"/>
      <c r="RKF183" s="113"/>
      <c r="RKG183" s="148"/>
      <c r="RKH183" s="149"/>
      <c r="RKI183" s="150"/>
      <c r="RKJ183" s="151"/>
      <c r="RKK183" s="152"/>
      <c r="RKL183" s="146"/>
      <c r="RKM183" s="113"/>
      <c r="RKN183" s="147"/>
      <c r="RKO183" s="113"/>
      <c r="RKP183" s="148"/>
      <c r="RKQ183" s="149"/>
      <c r="RKR183" s="150"/>
      <c r="RKS183" s="151"/>
      <c r="RKT183" s="152"/>
      <c r="RKU183" s="146"/>
      <c r="RKV183" s="113"/>
      <c r="RKW183" s="147"/>
      <c r="RKX183" s="113"/>
      <c r="RKY183" s="148"/>
      <c r="RKZ183" s="149"/>
      <c r="RLA183" s="150"/>
      <c r="RLB183" s="151"/>
      <c r="RLC183" s="152"/>
      <c r="RLD183" s="146"/>
      <c r="RLE183" s="113"/>
      <c r="RLF183" s="147"/>
      <c r="RLG183" s="113"/>
      <c r="RLH183" s="148"/>
      <c r="RLI183" s="149"/>
      <c r="RLJ183" s="150"/>
      <c r="RLK183" s="151"/>
      <c r="RLL183" s="152"/>
      <c r="RLM183" s="146"/>
      <c r="RLN183" s="113"/>
      <c r="RLO183" s="147"/>
      <c r="RLP183" s="113"/>
      <c r="RLQ183" s="148"/>
      <c r="RLR183" s="149"/>
      <c r="RLS183" s="150"/>
      <c r="RLT183" s="151"/>
      <c r="RLU183" s="152"/>
      <c r="RLV183" s="146"/>
      <c r="RLW183" s="113"/>
      <c r="RLX183" s="147"/>
      <c r="RLY183" s="113"/>
      <c r="RLZ183" s="148"/>
      <c r="RMA183" s="149"/>
      <c r="RMB183" s="150"/>
      <c r="RMC183" s="151"/>
      <c r="RMD183" s="152"/>
      <c r="RME183" s="146"/>
      <c r="RMF183" s="113"/>
      <c r="RMG183" s="147"/>
      <c r="RMH183" s="113"/>
      <c r="RMI183" s="148"/>
      <c r="RMJ183" s="149"/>
      <c r="RMK183" s="150"/>
      <c r="RML183" s="151"/>
      <c r="RMM183" s="152"/>
      <c r="RMN183" s="146"/>
      <c r="RMO183" s="113"/>
      <c r="RMP183" s="147"/>
      <c r="RMQ183" s="113"/>
      <c r="RMR183" s="148"/>
      <c r="RMS183" s="149"/>
      <c r="RMT183" s="150"/>
      <c r="RMU183" s="151"/>
      <c r="RMV183" s="152"/>
      <c r="RMW183" s="146"/>
      <c r="RMX183" s="113"/>
      <c r="RMY183" s="147"/>
      <c r="RMZ183" s="113"/>
      <c r="RNA183" s="148"/>
      <c r="RNB183" s="149"/>
      <c r="RNC183" s="150"/>
      <c r="RND183" s="151"/>
      <c r="RNE183" s="152"/>
      <c r="RNF183" s="146"/>
      <c r="RNG183" s="113"/>
      <c r="RNH183" s="147"/>
      <c r="RNI183" s="113"/>
      <c r="RNJ183" s="148"/>
      <c r="RNK183" s="149"/>
      <c r="RNL183" s="150"/>
      <c r="RNM183" s="151"/>
      <c r="RNN183" s="152"/>
      <c r="RNO183" s="146"/>
      <c r="RNP183" s="113"/>
      <c r="RNQ183" s="147"/>
      <c r="RNR183" s="113"/>
      <c r="RNS183" s="148"/>
      <c r="RNT183" s="149"/>
      <c r="RNU183" s="150"/>
      <c r="RNV183" s="151"/>
      <c r="RNW183" s="152"/>
      <c r="RNX183" s="146"/>
      <c r="RNY183" s="113"/>
      <c r="RNZ183" s="147"/>
      <c r="ROA183" s="113"/>
      <c r="ROB183" s="148"/>
      <c r="ROC183" s="149"/>
      <c r="ROD183" s="150"/>
      <c r="ROE183" s="151"/>
      <c r="ROF183" s="152"/>
      <c r="ROG183" s="146"/>
      <c r="ROH183" s="113"/>
      <c r="ROI183" s="147"/>
      <c r="ROJ183" s="113"/>
      <c r="ROK183" s="148"/>
      <c r="ROL183" s="149"/>
      <c r="ROM183" s="150"/>
      <c r="RON183" s="151"/>
      <c r="ROO183" s="152"/>
      <c r="ROP183" s="146"/>
      <c r="ROQ183" s="113"/>
      <c r="ROR183" s="147"/>
      <c r="ROS183" s="113"/>
      <c r="ROT183" s="148"/>
      <c r="ROU183" s="149"/>
      <c r="ROV183" s="150"/>
      <c r="ROW183" s="151"/>
      <c r="ROX183" s="152"/>
      <c r="ROY183" s="146"/>
      <c r="ROZ183" s="113"/>
      <c r="RPA183" s="147"/>
      <c r="RPB183" s="113"/>
      <c r="RPC183" s="148"/>
      <c r="RPD183" s="149"/>
      <c r="RPE183" s="150"/>
      <c r="RPF183" s="151"/>
      <c r="RPG183" s="152"/>
      <c r="RPH183" s="146"/>
      <c r="RPI183" s="113"/>
      <c r="RPJ183" s="147"/>
      <c r="RPK183" s="113"/>
      <c r="RPL183" s="148"/>
      <c r="RPM183" s="149"/>
      <c r="RPN183" s="150"/>
      <c r="RPO183" s="151"/>
      <c r="RPP183" s="152"/>
      <c r="RPQ183" s="146"/>
      <c r="RPR183" s="113"/>
      <c r="RPS183" s="147"/>
      <c r="RPT183" s="113"/>
      <c r="RPU183" s="148"/>
      <c r="RPV183" s="149"/>
      <c r="RPW183" s="150"/>
      <c r="RPX183" s="151"/>
      <c r="RPY183" s="152"/>
      <c r="RPZ183" s="146"/>
      <c r="RQA183" s="113"/>
      <c r="RQB183" s="147"/>
      <c r="RQC183" s="113"/>
      <c r="RQD183" s="148"/>
      <c r="RQE183" s="149"/>
      <c r="RQF183" s="150"/>
      <c r="RQG183" s="151"/>
      <c r="RQH183" s="152"/>
      <c r="RQI183" s="146"/>
      <c r="RQJ183" s="113"/>
      <c r="RQK183" s="147"/>
      <c r="RQL183" s="113"/>
      <c r="RQM183" s="148"/>
      <c r="RQN183" s="149"/>
      <c r="RQO183" s="150"/>
      <c r="RQP183" s="151"/>
      <c r="RQQ183" s="152"/>
      <c r="RQR183" s="146"/>
      <c r="RQS183" s="113"/>
      <c r="RQT183" s="147"/>
      <c r="RQU183" s="113"/>
      <c r="RQV183" s="148"/>
      <c r="RQW183" s="149"/>
      <c r="RQX183" s="150"/>
      <c r="RQY183" s="151"/>
      <c r="RQZ183" s="152"/>
      <c r="RRA183" s="146"/>
      <c r="RRB183" s="113"/>
      <c r="RRC183" s="147"/>
      <c r="RRD183" s="113"/>
      <c r="RRE183" s="148"/>
      <c r="RRF183" s="149"/>
      <c r="RRG183" s="150"/>
      <c r="RRH183" s="151"/>
      <c r="RRI183" s="152"/>
      <c r="RRJ183" s="146"/>
      <c r="RRK183" s="113"/>
      <c r="RRL183" s="147"/>
      <c r="RRM183" s="113"/>
      <c r="RRN183" s="148"/>
      <c r="RRO183" s="149"/>
      <c r="RRP183" s="150"/>
      <c r="RRQ183" s="151"/>
      <c r="RRR183" s="152"/>
      <c r="RRS183" s="146"/>
      <c r="RRT183" s="113"/>
      <c r="RRU183" s="147"/>
      <c r="RRV183" s="113"/>
      <c r="RRW183" s="148"/>
      <c r="RRX183" s="149"/>
      <c r="RRY183" s="150"/>
      <c r="RRZ183" s="151"/>
      <c r="RSA183" s="152"/>
      <c r="RSB183" s="146"/>
      <c r="RSC183" s="113"/>
      <c r="RSD183" s="147"/>
      <c r="RSE183" s="113"/>
      <c r="RSF183" s="148"/>
      <c r="RSG183" s="149"/>
      <c r="RSH183" s="150"/>
      <c r="RSI183" s="151"/>
      <c r="RSJ183" s="152"/>
      <c r="RSK183" s="146"/>
      <c r="RSL183" s="113"/>
      <c r="RSM183" s="147"/>
      <c r="RSN183" s="113"/>
      <c r="RSO183" s="148"/>
      <c r="RSP183" s="149"/>
      <c r="RSQ183" s="150"/>
      <c r="RSR183" s="151"/>
      <c r="RSS183" s="152"/>
      <c r="RST183" s="146"/>
      <c r="RSU183" s="113"/>
      <c r="RSV183" s="147"/>
      <c r="RSW183" s="113"/>
      <c r="RSX183" s="148"/>
      <c r="RSY183" s="149"/>
      <c r="RSZ183" s="150"/>
      <c r="RTA183" s="151"/>
      <c r="RTB183" s="152"/>
      <c r="RTC183" s="146"/>
      <c r="RTD183" s="113"/>
      <c r="RTE183" s="147"/>
      <c r="RTF183" s="113"/>
      <c r="RTG183" s="148"/>
      <c r="RTH183" s="149"/>
      <c r="RTI183" s="150"/>
      <c r="RTJ183" s="151"/>
      <c r="RTK183" s="152"/>
      <c r="RTL183" s="146"/>
      <c r="RTM183" s="113"/>
      <c r="RTN183" s="147"/>
      <c r="RTO183" s="113"/>
      <c r="RTP183" s="148"/>
      <c r="RTQ183" s="149"/>
      <c r="RTR183" s="150"/>
      <c r="RTS183" s="151"/>
      <c r="RTT183" s="152"/>
      <c r="RTU183" s="146"/>
      <c r="RTV183" s="113"/>
      <c r="RTW183" s="147"/>
      <c r="RTX183" s="113"/>
      <c r="RTY183" s="148"/>
      <c r="RTZ183" s="149"/>
      <c r="RUA183" s="150"/>
      <c r="RUB183" s="151"/>
      <c r="RUC183" s="152"/>
      <c r="RUD183" s="146"/>
      <c r="RUE183" s="113"/>
      <c r="RUF183" s="147"/>
      <c r="RUG183" s="113"/>
      <c r="RUH183" s="148"/>
      <c r="RUI183" s="149"/>
      <c r="RUJ183" s="150"/>
      <c r="RUK183" s="151"/>
      <c r="RUL183" s="152"/>
      <c r="RUM183" s="146"/>
      <c r="RUN183" s="113"/>
      <c r="RUO183" s="147"/>
      <c r="RUP183" s="113"/>
      <c r="RUQ183" s="148"/>
      <c r="RUR183" s="149"/>
      <c r="RUS183" s="150"/>
      <c r="RUT183" s="151"/>
      <c r="RUU183" s="152"/>
      <c r="RUV183" s="146"/>
      <c r="RUW183" s="113"/>
      <c r="RUX183" s="147"/>
      <c r="RUY183" s="113"/>
      <c r="RUZ183" s="148"/>
      <c r="RVA183" s="149"/>
      <c r="RVB183" s="150"/>
      <c r="RVC183" s="151"/>
      <c r="RVD183" s="152"/>
      <c r="RVE183" s="146"/>
      <c r="RVF183" s="113"/>
      <c r="RVG183" s="147"/>
      <c r="RVH183" s="113"/>
      <c r="RVI183" s="148"/>
      <c r="RVJ183" s="149"/>
      <c r="RVK183" s="150"/>
      <c r="RVL183" s="151"/>
      <c r="RVM183" s="152"/>
      <c r="RVN183" s="146"/>
      <c r="RVO183" s="113"/>
      <c r="RVP183" s="147"/>
      <c r="RVQ183" s="113"/>
      <c r="RVR183" s="148"/>
      <c r="RVS183" s="149"/>
      <c r="RVT183" s="150"/>
      <c r="RVU183" s="151"/>
      <c r="RVV183" s="152"/>
      <c r="RVW183" s="146"/>
      <c r="RVX183" s="113"/>
      <c r="RVY183" s="147"/>
      <c r="RVZ183" s="113"/>
      <c r="RWA183" s="148"/>
      <c r="RWB183" s="149"/>
      <c r="RWC183" s="150"/>
      <c r="RWD183" s="151"/>
      <c r="RWE183" s="152"/>
      <c r="RWF183" s="146"/>
      <c r="RWG183" s="113"/>
      <c r="RWH183" s="147"/>
      <c r="RWI183" s="113"/>
      <c r="RWJ183" s="148"/>
      <c r="RWK183" s="149"/>
      <c r="RWL183" s="150"/>
      <c r="RWM183" s="151"/>
      <c r="RWN183" s="152"/>
      <c r="RWO183" s="146"/>
      <c r="RWP183" s="113"/>
      <c r="RWQ183" s="147"/>
      <c r="RWR183" s="113"/>
      <c r="RWS183" s="148"/>
      <c r="RWT183" s="149"/>
      <c r="RWU183" s="150"/>
      <c r="RWV183" s="151"/>
      <c r="RWW183" s="152"/>
      <c r="RWX183" s="146"/>
      <c r="RWY183" s="113"/>
      <c r="RWZ183" s="147"/>
      <c r="RXA183" s="113"/>
      <c r="RXB183" s="148"/>
      <c r="RXC183" s="149"/>
      <c r="RXD183" s="150"/>
      <c r="RXE183" s="151"/>
      <c r="RXF183" s="152"/>
      <c r="RXG183" s="146"/>
      <c r="RXH183" s="113"/>
      <c r="RXI183" s="147"/>
      <c r="RXJ183" s="113"/>
      <c r="RXK183" s="148"/>
      <c r="RXL183" s="149"/>
      <c r="RXM183" s="150"/>
      <c r="RXN183" s="151"/>
      <c r="RXO183" s="152"/>
      <c r="RXP183" s="146"/>
      <c r="RXQ183" s="113"/>
      <c r="RXR183" s="147"/>
      <c r="RXS183" s="113"/>
      <c r="RXT183" s="148"/>
      <c r="RXU183" s="149"/>
      <c r="RXV183" s="150"/>
      <c r="RXW183" s="151"/>
      <c r="RXX183" s="152"/>
      <c r="RXY183" s="146"/>
      <c r="RXZ183" s="113"/>
      <c r="RYA183" s="147"/>
      <c r="RYB183" s="113"/>
      <c r="RYC183" s="148"/>
      <c r="RYD183" s="149"/>
      <c r="RYE183" s="150"/>
      <c r="RYF183" s="151"/>
      <c r="RYG183" s="152"/>
      <c r="RYH183" s="146"/>
      <c r="RYI183" s="113"/>
      <c r="RYJ183" s="147"/>
      <c r="RYK183" s="113"/>
      <c r="RYL183" s="148"/>
      <c r="RYM183" s="149"/>
      <c r="RYN183" s="150"/>
      <c r="RYO183" s="151"/>
      <c r="RYP183" s="152"/>
      <c r="RYQ183" s="146"/>
      <c r="RYR183" s="113"/>
      <c r="RYS183" s="147"/>
      <c r="RYT183" s="113"/>
      <c r="RYU183" s="148"/>
      <c r="RYV183" s="149"/>
      <c r="RYW183" s="150"/>
      <c r="RYX183" s="151"/>
      <c r="RYY183" s="152"/>
      <c r="RYZ183" s="146"/>
      <c r="RZA183" s="113"/>
      <c r="RZB183" s="147"/>
      <c r="RZC183" s="113"/>
      <c r="RZD183" s="148"/>
      <c r="RZE183" s="149"/>
      <c r="RZF183" s="150"/>
      <c r="RZG183" s="151"/>
      <c r="RZH183" s="152"/>
      <c r="RZI183" s="146"/>
      <c r="RZJ183" s="113"/>
      <c r="RZK183" s="147"/>
      <c r="RZL183" s="113"/>
      <c r="RZM183" s="148"/>
      <c r="RZN183" s="149"/>
      <c r="RZO183" s="150"/>
      <c r="RZP183" s="151"/>
      <c r="RZQ183" s="152"/>
      <c r="RZR183" s="146"/>
      <c r="RZS183" s="113"/>
      <c r="RZT183" s="147"/>
      <c r="RZU183" s="113"/>
      <c r="RZV183" s="148"/>
      <c r="RZW183" s="149"/>
      <c r="RZX183" s="150"/>
      <c r="RZY183" s="151"/>
      <c r="RZZ183" s="152"/>
      <c r="SAA183" s="146"/>
      <c r="SAB183" s="113"/>
      <c r="SAC183" s="147"/>
      <c r="SAD183" s="113"/>
      <c r="SAE183" s="148"/>
      <c r="SAF183" s="149"/>
      <c r="SAG183" s="150"/>
      <c r="SAH183" s="151"/>
      <c r="SAI183" s="152"/>
      <c r="SAJ183" s="146"/>
      <c r="SAK183" s="113"/>
      <c r="SAL183" s="147"/>
      <c r="SAM183" s="113"/>
      <c r="SAN183" s="148"/>
      <c r="SAO183" s="149"/>
      <c r="SAP183" s="150"/>
      <c r="SAQ183" s="151"/>
      <c r="SAR183" s="152"/>
      <c r="SAS183" s="146"/>
      <c r="SAT183" s="113"/>
      <c r="SAU183" s="147"/>
      <c r="SAV183" s="113"/>
      <c r="SAW183" s="148"/>
      <c r="SAX183" s="149"/>
      <c r="SAY183" s="150"/>
      <c r="SAZ183" s="151"/>
      <c r="SBA183" s="152"/>
      <c r="SBB183" s="146"/>
      <c r="SBC183" s="113"/>
      <c r="SBD183" s="147"/>
      <c r="SBE183" s="113"/>
      <c r="SBF183" s="148"/>
      <c r="SBG183" s="149"/>
      <c r="SBH183" s="150"/>
      <c r="SBI183" s="151"/>
      <c r="SBJ183" s="152"/>
      <c r="SBK183" s="146"/>
      <c r="SBL183" s="113"/>
      <c r="SBM183" s="147"/>
      <c r="SBN183" s="113"/>
      <c r="SBO183" s="148"/>
      <c r="SBP183" s="149"/>
      <c r="SBQ183" s="150"/>
      <c r="SBR183" s="151"/>
      <c r="SBS183" s="152"/>
      <c r="SBT183" s="146"/>
      <c r="SBU183" s="113"/>
      <c r="SBV183" s="147"/>
      <c r="SBW183" s="113"/>
      <c r="SBX183" s="148"/>
      <c r="SBY183" s="149"/>
      <c r="SBZ183" s="150"/>
      <c r="SCA183" s="151"/>
      <c r="SCB183" s="152"/>
      <c r="SCC183" s="146"/>
      <c r="SCD183" s="113"/>
      <c r="SCE183" s="147"/>
      <c r="SCF183" s="113"/>
      <c r="SCG183" s="148"/>
      <c r="SCH183" s="149"/>
      <c r="SCI183" s="150"/>
      <c r="SCJ183" s="151"/>
      <c r="SCK183" s="152"/>
      <c r="SCL183" s="146"/>
      <c r="SCM183" s="113"/>
      <c r="SCN183" s="147"/>
      <c r="SCO183" s="113"/>
      <c r="SCP183" s="148"/>
      <c r="SCQ183" s="149"/>
      <c r="SCR183" s="150"/>
      <c r="SCS183" s="151"/>
      <c r="SCT183" s="152"/>
      <c r="SCU183" s="146"/>
      <c r="SCV183" s="113"/>
      <c r="SCW183" s="147"/>
      <c r="SCX183" s="113"/>
      <c r="SCY183" s="148"/>
      <c r="SCZ183" s="149"/>
      <c r="SDA183" s="150"/>
      <c r="SDB183" s="151"/>
      <c r="SDC183" s="152"/>
      <c r="SDD183" s="146"/>
      <c r="SDE183" s="113"/>
      <c r="SDF183" s="147"/>
      <c r="SDG183" s="113"/>
      <c r="SDH183" s="148"/>
      <c r="SDI183" s="149"/>
      <c r="SDJ183" s="150"/>
      <c r="SDK183" s="151"/>
      <c r="SDL183" s="152"/>
      <c r="SDM183" s="146"/>
      <c r="SDN183" s="113"/>
      <c r="SDO183" s="147"/>
      <c r="SDP183" s="113"/>
      <c r="SDQ183" s="148"/>
      <c r="SDR183" s="149"/>
      <c r="SDS183" s="150"/>
      <c r="SDT183" s="151"/>
      <c r="SDU183" s="152"/>
      <c r="SDV183" s="146"/>
      <c r="SDW183" s="113"/>
      <c r="SDX183" s="147"/>
      <c r="SDY183" s="113"/>
      <c r="SDZ183" s="148"/>
      <c r="SEA183" s="149"/>
      <c r="SEB183" s="150"/>
      <c r="SEC183" s="151"/>
      <c r="SED183" s="152"/>
      <c r="SEE183" s="146"/>
      <c r="SEF183" s="113"/>
      <c r="SEG183" s="147"/>
      <c r="SEH183" s="113"/>
      <c r="SEI183" s="148"/>
      <c r="SEJ183" s="149"/>
      <c r="SEK183" s="150"/>
      <c r="SEL183" s="151"/>
      <c r="SEM183" s="152"/>
      <c r="SEN183" s="146"/>
      <c r="SEO183" s="113"/>
      <c r="SEP183" s="147"/>
      <c r="SEQ183" s="113"/>
      <c r="SER183" s="148"/>
      <c r="SES183" s="149"/>
      <c r="SET183" s="150"/>
      <c r="SEU183" s="151"/>
      <c r="SEV183" s="152"/>
      <c r="SEW183" s="146"/>
      <c r="SEX183" s="113"/>
      <c r="SEY183" s="147"/>
      <c r="SEZ183" s="113"/>
      <c r="SFA183" s="148"/>
      <c r="SFB183" s="149"/>
      <c r="SFC183" s="150"/>
      <c r="SFD183" s="151"/>
      <c r="SFE183" s="152"/>
      <c r="SFF183" s="146"/>
      <c r="SFG183" s="113"/>
      <c r="SFH183" s="147"/>
      <c r="SFI183" s="113"/>
      <c r="SFJ183" s="148"/>
      <c r="SFK183" s="149"/>
      <c r="SFL183" s="150"/>
      <c r="SFM183" s="151"/>
      <c r="SFN183" s="152"/>
      <c r="SFO183" s="146"/>
      <c r="SFP183" s="113"/>
      <c r="SFQ183" s="147"/>
      <c r="SFR183" s="113"/>
      <c r="SFS183" s="148"/>
      <c r="SFT183" s="149"/>
      <c r="SFU183" s="150"/>
      <c r="SFV183" s="151"/>
      <c r="SFW183" s="152"/>
      <c r="SFX183" s="146"/>
      <c r="SFY183" s="113"/>
      <c r="SFZ183" s="147"/>
      <c r="SGA183" s="113"/>
      <c r="SGB183" s="148"/>
      <c r="SGC183" s="149"/>
      <c r="SGD183" s="150"/>
      <c r="SGE183" s="151"/>
      <c r="SGF183" s="152"/>
      <c r="SGG183" s="146"/>
      <c r="SGH183" s="113"/>
      <c r="SGI183" s="147"/>
      <c r="SGJ183" s="113"/>
      <c r="SGK183" s="148"/>
      <c r="SGL183" s="149"/>
      <c r="SGM183" s="150"/>
      <c r="SGN183" s="151"/>
      <c r="SGO183" s="152"/>
      <c r="SGP183" s="146"/>
      <c r="SGQ183" s="113"/>
      <c r="SGR183" s="147"/>
      <c r="SGS183" s="113"/>
      <c r="SGT183" s="148"/>
      <c r="SGU183" s="149"/>
      <c r="SGV183" s="150"/>
      <c r="SGW183" s="151"/>
      <c r="SGX183" s="152"/>
      <c r="SGY183" s="146"/>
      <c r="SGZ183" s="113"/>
      <c r="SHA183" s="147"/>
      <c r="SHB183" s="113"/>
      <c r="SHC183" s="148"/>
      <c r="SHD183" s="149"/>
      <c r="SHE183" s="150"/>
      <c r="SHF183" s="151"/>
      <c r="SHG183" s="152"/>
      <c r="SHH183" s="146"/>
      <c r="SHI183" s="113"/>
      <c r="SHJ183" s="147"/>
      <c r="SHK183" s="113"/>
      <c r="SHL183" s="148"/>
      <c r="SHM183" s="149"/>
      <c r="SHN183" s="150"/>
      <c r="SHO183" s="151"/>
      <c r="SHP183" s="152"/>
      <c r="SHQ183" s="146"/>
      <c r="SHR183" s="113"/>
      <c r="SHS183" s="147"/>
      <c r="SHT183" s="113"/>
      <c r="SHU183" s="148"/>
      <c r="SHV183" s="149"/>
      <c r="SHW183" s="150"/>
      <c r="SHX183" s="151"/>
      <c r="SHY183" s="152"/>
      <c r="SHZ183" s="146"/>
      <c r="SIA183" s="113"/>
      <c r="SIB183" s="147"/>
      <c r="SIC183" s="113"/>
      <c r="SID183" s="148"/>
      <c r="SIE183" s="149"/>
      <c r="SIF183" s="150"/>
      <c r="SIG183" s="151"/>
      <c r="SIH183" s="152"/>
      <c r="SII183" s="146"/>
      <c r="SIJ183" s="113"/>
      <c r="SIK183" s="147"/>
      <c r="SIL183" s="113"/>
      <c r="SIM183" s="148"/>
      <c r="SIN183" s="149"/>
      <c r="SIO183" s="150"/>
      <c r="SIP183" s="151"/>
      <c r="SIQ183" s="152"/>
      <c r="SIR183" s="146"/>
      <c r="SIS183" s="113"/>
      <c r="SIT183" s="147"/>
      <c r="SIU183" s="113"/>
      <c r="SIV183" s="148"/>
      <c r="SIW183" s="149"/>
      <c r="SIX183" s="150"/>
      <c r="SIY183" s="151"/>
      <c r="SIZ183" s="152"/>
      <c r="SJA183" s="146"/>
      <c r="SJB183" s="113"/>
      <c r="SJC183" s="147"/>
      <c r="SJD183" s="113"/>
      <c r="SJE183" s="148"/>
      <c r="SJF183" s="149"/>
      <c r="SJG183" s="150"/>
      <c r="SJH183" s="151"/>
      <c r="SJI183" s="152"/>
      <c r="SJJ183" s="146"/>
      <c r="SJK183" s="113"/>
      <c r="SJL183" s="147"/>
      <c r="SJM183" s="113"/>
      <c r="SJN183" s="148"/>
      <c r="SJO183" s="149"/>
      <c r="SJP183" s="150"/>
      <c r="SJQ183" s="151"/>
      <c r="SJR183" s="152"/>
      <c r="SJS183" s="146"/>
      <c r="SJT183" s="113"/>
      <c r="SJU183" s="147"/>
      <c r="SJV183" s="113"/>
      <c r="SJW183" s="148"/>
      <c r="SJX183" s="149"/>
      <c r="SJY183" s="150"/>
      <c r="SJZ183" s="151"/>
      <c r="SKA183" s="152"/>
      <c r="SKB183" s="146"/>
      <c r="SKC183" s="113"/>
      <c r="SKD183" s="147"/>
      <c r="SKE183" s="113"/>
      <c r="SKF183" s="148"/>
      <c r="SKG183" s="149"/>
      <c r="SKH183" s="150"/>
      <c r="SKI183" s="151"/>
      <c r="SKJ183" s="152"/>
      <c r="SKK183" s="146"/>
      <c r="SKL183" s="113"/>
      <c r="SKM183" s="147"/>
      <c r="SKN183" s="113"/>
      <c r="SKO183" s="148"/>
      <c r="SKP183" s="149"/>
      <c r="SKQ183" s="150"/>
      <c r="SKR183" s="151"/>
      <c r="SKS183" s="152"/>
      <c r="SKT183" s="146"/>
      <c r="SKU183" s="113"/>
      <c r="SKV183" s="147"/>
      <c r="SKW183" s="113"/>
      <c r="SKX183" s="148"/>
      <c r="SKY183" s="149"/>
      <c r="SKZ183" s="150"/>
      <c r="SLA183" s="151"/>
      <c r="SLB183" s="152"/>
      <c r="SLC183" s="146"/>
      <c r="SLD183" s="113"/>
      <c r="SLE183" s="147"/>
      <c r="SLF183" s="113"/>
      <c r="SLG183" s="148"/>
      <c r="SLH183" s="149"/>
      <c r="SLI183" s="150"/>
      <c r="SLJ183" s="151"/>
      <c r="SLK183" s="152"/>
      <c r="SLL183" s="146"/>
      <c r="SLM183" s="113"/>
      <c r="SLN183" s="147"/>
      <c r="SLO183" s="113"/>
      <c r="SLP183" s="148"/>
      <c r="SLQ183" s="149"/>
      <c r="SLR183" s="150"/>
      <c r="SLS183" s="151"/>
      <c r="SLT183" s="152"/>
      <c r="SLU183" s="146"/>
      <c r="SLV183" s="113"/>
      <c r="SLW183" s="147"/>
      <c r="SLX183" s="113"/>
      <c r="SLY183" s="148"/>
      <c r="SLZ183" s="149"/>
      <c r="SMA183" s="150"/>
      <c r="SMB183" s="151"/>
      <c r="SMC183" s="152"/>
      <c r="SMD183" s="146"/>
      <c r="SME183" s="113"/>
      <c r="SMF183" s="147"/>
      <c r="SMG183" s="113"/>
      <c r="SMH183" s="148"/>
      <c r="SMI183" s="149"/>
      <c r="SMJ183" s="150"/>
      <c r="SMK183" s="151"/>
      <c r="SML183" s="152"/>
      <c r="SMM183" s="146"/>
      <c r="SMN183" s="113"/>
      <c r="SMO183" s="147"/>
      <c r="SMP183" s="113"/>
      <c r="SMQ183" s="148"/>
      <c r="SMR183" s="149"/>
      <c r="SMS183" s="150"/>
      <c r="SMT183" s="151"/>
      <c r="SMU183" s="152"/>
      <c r="SMV183" s="146"/>
      <c r="SMW183" s="113"/>
      <c r="SMX183" s="147"/>
      <c r="SMY183" s="113"/>
      <c r="SMZ183" s="148"/>
      <c r="SNA183" s="149"/>
      <c r="SNB183" s="150"/>
      <c r="SNC183" s="151"/>
      <c r="SND183" s="152"/>
      <c r="SNE183" s="146"/>
      <c r="SNF183" s="113"/>
      <c r="SNG183" s="147"/>
      <c r="SNH183" s="113"/>
      <c r="SNI183" s="148"/>
      <c r="SNJ183" s="149"/>
      <c r="SNK183" s="150"/>
      <c r="SNL183" s="151"/>
      <c r="SNM183" s="152"/>
      <c r="SNN183" s="146"/>
      <c r="SNO183" s="113"/>
      <c r="SNP183" s="147"/>
      <c r="SNQ183" s="113"/>
      <c r="SNR183" s="148"/>
      <c r="SNS183" s="149"/>
      <c r="SNT183" s="150"/>
      <c r="SNU183" s="151"/>
      <c r="SNV183" s="152"/>
      <c r="SNW183" s="146"/>
      <c r="SNX183" s="113"/>
      <c r="SNY183" s="147"/>
      <c r="SNZ183" s="113"/>
      <c r="SOA183" s="148"/>
      <c r="SOB183" s="149"/>
      <c r="SOC183" s="150"/>
      <c r="SOD183" s="151"/>
      <c r="SOE183" s="152"/>
      <c r="SOF183" s="146"/>
      <c r="SOG183" s="113"/>
      <c r="SOH183" s="147"/>
      <c r="SOI183" s="113"/>
      <c r="SOJ183" s="148"/>
      <c r="SOK183" s="149"/>
      <c r="SOL183" s="150"/>
      <c r="SOM183" s="151"/>
      <c r="SON183" s="152"/>
      <c r="SOO183" s="146"/>
      <c r="SOP183" s="113"/>
      <c r="SOQ183" s="147"/>
      <c r="SOR183" s="113"/>
      <c r="SOS183" s="148"/>
      <c r="SOT183" s="149"/>
      <c r="SOU183" s="150"/>
      <c r="SOV183" s="151"/>
      <c r="SOW183" s="152"/>
      <c r="SOX183" s="146"/>
      <c r="SOY183" s="113"/>
      <c r="SOZ183" s="147"/>
      <c r="SPA183" s="113"/>
      <c r="SPB183" s="148"/>
      <c r="SPC183" s="149"/>
      <c r="SPD183" s="150"/>
      <c r="SPE183" s="151"/>
      <c r="SPF183" s="152"/>
      <c r="SPG183" s="146"/>
      <c r="SPH183" s="113"/>
      <c r="SPI183" s="147"/>
      <c r="SPJ183" s="113"/>
      <c r="SPK183" s="148"/>
      <c r="SPL183" s="149"/>
      <c r="SPM183" s="150"/>
      <c r="SPN183" s="151"/>
      <c r="SPO183" s="152"/>
      <c r="SPP183" s="146"/>
      <c r="SPQ183" s="113"/>
      <c r="SPR183" s="147"/>
      <c r="SPS183" s="113"/>
      <c r="SPT183" s="148"/>
      <c r="SPU183" s="149"/>
      <c r="SPV183" s="150"/>
      <c r="SPW183" s="151"/>
      <c r="SPX183" s="152"/>
      <c r="SPY183" s="146"/>
      <c r="SPZ183" s="113"/>
      <c r="SQA183" s="147"/>
      <c r="SQB183" s="113"/>
      <c r="SQC183" s="148"/>
      <c r="SQD183" s="149"/>
      <c r="SQE183" s="150"/>
      <c r="SQF183" s="151"/>
      <c r="SQG183" s="152"/>
      <c r="SQH183" s="146"/>
      <c r="SQI183" s="113"/>
      <c r="SQJ183" s="147"/>
      <c r="SQK183" s="113"/>
      <c r="SQL183" s="148"/>
      <c r="SQM183" s="149"/>
      <c r="SQN183" s="150"/>
      <c r="SQO183" s="151"/>
      <c r="SQP183" s="152"/>
      <c r="SQQ183" s="146"/>
      <c r="SQR183" s="113"/>
      <c r="SQS183" s="147"/>
      <c r="SQT183" s="113"/>
      <c r="SQU183" s="148"/>
      <c r="SQV183" s="149"/>
      <c r="SQW183" s="150"/>
      <c r="SQX183" s="151"/>
      <c r="SQY183" s="152"/>
      <c r="SQZ183" s="146"/>
      <c r="SRA183" s="113"/>
      <c r="SRB183" s="147"/>
      <c r="SRC183" s="113"/>
      <c r="SRD183" s="148"/>
      <c r="SRE183" s="149"/>
      <c r="SRF183" s="150"/>
      <c r="SRG183" s="151"/>
      <c r="SRH183" s="152"/>
      <c r="SRI183" s="146"/>
      <c r="SRJ183" s="113"/>
      <c r="SRK183" s="147"/>
      <c r="SRL183" s="113"/>
      <c r="SRM183" s="148"/>
      <c r="SRN183" s="149"/>
      <c r="SRO183" s="150"/>
      <c r="SRP183" s="151"/>
      <c r="SRQ183" s="152"/>
      <c r="SRR183" s="146"/>
      <c r="SRS183" s="113"/>
      <c r="SRT183" s="147"/>
      <c r="SRU183" s="113"/>
      <c r="SRV183" s="148"/>
      <c r="SRW183" s="149"/>
      <c r="SRX183" s="150"/>
      <c r="SRY183" s="151"/>
      <c r="SRZ183" s="152"/>
      <c r="SSA183" s="146"/>
      <c r="SSB183" s="113"/>
      <c r="SSC183" s="147"/>
      <c r="SSD183" s="113"/>
      <c r="SSE183" s="148"/>
      <c r="SSF183" s="149"/>
      <c r="SSG183" s="150"/>
      <c r="SSH183" s="151"/>
      <c r="SSI183" s="152"/>
      <c r="SSJ183" s="146"/>
      <c r="SSK183" s="113"/>
      <c r="SSL183" s="147"/>
      <c r="SSM183" s="113"/>
      <c r="SSN183" s="148"/>
      <c r="SSO183" s="149"/>
      <c r="SSP183" s="150"/>
      <c r="SSQ183" s="151"/>
      <c r="SSR183" s="152"/>
      <c r="SSS183" s="146"/>
      <c r="SST183" s="113"/>
      <c r="SSU183" s="147"/>
      <c r="SSV183" s="113"/>
      <c r="SSW183" s="148"/>
      <c r="SSX183" s="149"/>
      <c r="SSY183" s="150"/>
      <c r="SSZ183" s="151"/>
      <c r="STA183" s="152"/>
      <c r="STB183" s="146"/>
      <c r="STC183" s="113"/>
      <c r="STD183" s="147"/>
      <c r="STE183" s="113"/>
      <c r="STF183" s="148"/>
      <c r="STG183" s="149"/>
      <c r="STH183" s="150"/>
      <c r="STI183" s="151"/>
      <c r="STJ183" s="152"/>
      <c r="STK183" s="146"/>
      <c r="STL183" s="113"/>
      <c r="STM183" s="147"/>
      <c r="STN183" s="113"/>
      <c r="STO183" s="148"/>
      <c r="STP183" s="149"/>
      <c r="STQ183" s="150"/>
      <c r="STR183" s="151"/>
      <c r="STS183" s="152"/>
      <c r="STT183" s="146"/>
      <c r="STU183" s="113"/>
      <c r="STV183" s="147"/>
      <c r="STW183" s="113"/>
      <c r="STX183" s="148"/>
      <c r="STY183" s="149"/>
      <c r="STZ183" s="150"/>
      <c r="SUA183" s="151"/>
      <c r="SUB183" s="152"/>
      <c r="SUC183" s="146"/>
      <c r="SUD183" s="113"/>
      <c r="SUE183" s="147"/>
      <c r="SUF183" s="113"/>
      <c r="SUG183" s="148"/>
      <c r="SUH183" s="149"/>
      <c r="SUI183" s="150"/>
      <c r="SUJ183" s="151"/>
      <c r="SUK183" s="152"/>
      <c r="SUL183" s="146"/>
      <c r="SUM183" s="113"/>
      <c r="SUN183" s="147"/>
      <c r="SUO183" s="113"/>
      <c r="SUP183" s="148"/>
      <c r="SUQ183" s="149"/>
      <c r="SUR183" s="150"/>
      <c r="SUS183" s="151"/>
      <c r="SUT183" s="152"/>
      <c r="SUU183" s="146"/>
      <c r="SUV183" s="113"/>
      <c r="SUW183" s="147"/>
      <c r="SUX183" s="113"/>
      <c r="SUY183" s="148"/>
      <c r="SUZ183" s="149"/>
      <c r="SVA183" s="150"/>
      <c r="SVB183" s="151"/>
      <c r="SVC183" s="152"/>
      <c r="SVD183" s="146"/>
      <c r="SVE183" s="113"/>
      <c r="SVF183" s="147"/>
      <c r="SVG183" s="113"/>
      <c r="SVH183" s="148"/>
      <c r="SVI183" s="149"/>
      <c r="SVJ183" s="150"/>
      <c r="SVK183" s="151"/>
      <c r="SVL183" s="152"/>
      <c r="SVM183" s="146"/>
      <c r="SVN183" s="113"/>
      <c r="SVO183" s="147"/>
      <c r="SVP183" s="113"/>
      <c r="SVQ183" s="148"/>
      <c r="SVR183" s="149"/>
      <c r="SVS183" s="150"/>
      <c r="SVT183" s="151"/>
      <c r="SVU183" s="152"/>
      <c r="SVV183" s="146"/>
      <c r="SVW183" s="113"/>
      <c r="SVX183" s="147"/>
      <c r="SVY183" s="113"/>
      <c r="SVZ183" s="148"/>
      <c r="SWA183" s="149"/>
      <c r="SWB183" s="150"/>
      <c r="SWC183" s="151"/>
      <c r="SWD183" s="152"/>
      <c r="SWE183" s="146"/>
      <c r="SWF183" s="113"/>
      <c r="SWG183" s="147"/>
      <c r="SWH183" s="113"/>
      <c r="SWI183" s="148"/>
      <c r="SWJ183" s="149"/>
      <c r="SWK183" s="150"/>
      <c r="SWL183" s="151"/>
      <c r="SWM183" s="152"/>
      <c r="SWN183" s="146"/>
      <c r="SWO183" s="113"/>
      <c r="SWP183" s="147"/>
      <c r="SWQ183" s="113"/>
      <c r="SWR183" s="148"/>
      <c r="SWS183" s="149"/>
      <c r="SWT183" s="150"/>
      <c r="SWU183" s="151"/>
      <c r="SWV183" s="152"/>
      <c r="SWW183" s="146"/>
      <c r="SWX183" s="113"/>
      <c r="SWY183" s="147"/>
      <c r="SWZ183" s="113"/>
      <c r="SXA183" s="148"/>
      <c r="SXB183" s="149"/>
      <c r="SXC183" s="150"/>
      <c r="SXD183" s="151"/>
      <c r="SXE183" s="152"/>
      <c r="SXF183" s="146"/>
      <c r="SXG183" s="113"/>
      <c r="SXH183" s="147"/>
      <c r="SXI183" s="113"/>
      <c r="SXJ183" s="148"/>
      <c r="SXK183" s="149"/>
      <c r="SXL183" s="150"/>
      <c r="SXM183" s="151"/>
      <c r="SXN183" s="152"/>
      <c r="SXO183" s="146"/>
      <c r="SXP183" s="113"/>
      <c r="SXQ183" s="147"/>
      <c r="SXR183" s="113"/>
      <c r="SXS183" s="148"/>
      <c r="SXT183" s="149"/>
      <c r="SXU183" s="150"/>
      <c r="SXV183" s="151"/>
      <c r="SXW183" s="152"/>
      <c r="SXX183" s="146"/>
      <c r="SXY183" s="113"/>
      <c r="SXZ183" s="147"/>
      <c r="SYA183" s="113"/>
      <c r="SYB183" s="148"/>
      <c r="SYC183" s="149"/>
      <c r="SYD183" s="150"/>
      <c r="SYE183" s="151"/>
      <c r="SYF183" s="152"/>
      <c r="SYG183" s="146"/>
      <c r="SYH183" s="113"/>
      <c r="SYI183" s="147"/>
      <c r="SYJ183" s="113"/>
      <c r="SYK183" s="148"/>
      <c r="SYL183" s="149"/>
      <c r="SYM183" s="150"/>
      <c r="SYN183" s="151"/>
      <c r="SYO183" s="152"/>
      <c r="SYP183" s="146"/>
      <c r="SYQ183" s="113"/>
      <c r="SYR183" s="147"/>
      <c r="SYS183" s="113"/>
      <c r="SYT183" s="148"/>
      <c r="SYU183" s="149"/>
      <c r="SYV183" s="150"/>
      <c r="SYW183" s="151"/>
      <c r="SYX183" s="152"/>
      <c r="SYY183" s="146"/>
      <c r="SYZ183" s="113"/>
      <c r="SZA183" s="147"/>
      <c r="SZB183" s="113"/>
      <c r="SZC183" s="148"/>
      <c r="SZD183" s="149"/>
      <c r="SZE183" s="150"/>
      <c r="SZF183" s="151"/>
      <c r="SZG183" s="152"/>
      <c r="SZH183" s="146"/>
      <c r="SZI183" s="113"/>
      <c r="SZJ183" s="147"/>
      <c r="SZK183" s="113"/>
      <c r="SZL183" s="148"/>
      <c r="SZM183" s="149"/>
      <c r="SZN183" s="150"/>
      <c r="SZO183" s="151"/>
      <c r="SZP183" s="152"/>
      <c r="SZQ183" s="146"/>
      <c r="SZR183" s="113"/>
      <c r="SZS183" s="147"/>
      <c r="SZT183" s="113"/>
      <c r="SZU183" s="148"/>
      <c r="SZV183" s="149"/>
      <c r="SZW183" s="150"/>
      <c r="SZX183" s="151"/>
      <c r="SZY183" s="152"/>
      <c r="SZZ183" s="146"/>
      <c r="TAA183" s="113"/>
      <c r="TAB183" s="147"/>
      <c r="TAC183" s="113"/>
      <c r="TAD183" s="148"/>
      <c r="TAE183" s="149"/>
      <c r="TAF183" s="150"/>
      <c r="TAG183" s="151"/>
      <c r="TAH183" s="152"/>
      <c r="TAI183" s="146"/>
      <c r="TAJ183" s="113"/>
      <c r="TAK183" s="147"/>
      <c r="TAL183" s="113"/>
      <c r="TAM183" s="148"/>
      <c r="TAN183" s="149"/>
      <c r="TAO183" s="150"/>
      <c r="TAP183" s="151"/>
      <c r="TAQ183" s="152"/>
      <c r="TAR183" s="146"/>
      <c r="TAS183" s="113"/>
      <c r="TAT183" s="147"/>
      <c r="TAU183" s="113"/>
      <c r="TAV183" s="148"/>
      <c r="TAW183" s="149"/>
      <c r="TAX183" s="150"/>
      <c r="TAY183" s="151"/>
      <c r="TAZ183" s="152"/>
      <c r="TBA183" s="146"/>
      <c r="TBB183" s="113"/>
      <c r="TBC183" s="147"/>
      <c r="TBD183" s="113"/>
      <c r="TBE183" s="148"/>
      <c r="TBF183" s="149"/>
      <c r="TBG183" s="150"/>
      <c r="TBH183" s="151"/>
      <c r="TBI183" s="152"/>
      <c r="TBJ183" s="146"/>
      <c r="TBK183" s="113"/>
      <c r="TBL183" s="147"/>
      <c r="TBM183" s="113"/>
      <c r="TBN183" s="148"/>
      <c r="TBO183" s="149"/>
      <c r="TBP183" s="150"/>
      <c r="TBQ183" s="151"/>
      <c r="TBR183" s="152"/>
      <c r="TBS183" s="146"/>
      <c r="TBT183" s="113"/>
      <c r="TBU183" s="147"/>
      <c r="TBV183" s="113"/>
      <c r="TBW183" s="148"/>
      <c r="TBX183" s="149"/>
      <c r="TBY183" s="150"/>
      <c r="TBZ183" s="151"/>
      <c r="TCA183" s="152"/>
      <c r="TCB183" s="146"/>
      <c r="TCC183" s="113"/>
      <c r="TCD183" s="147"/>
      <c r="TCE183" s="113"/>
      <c r="TCF183" s="148"/>
      <c r="TCG183" s="149"/>
      <c r="TCH183" s="150"/>
      <c r="TCI183" s="151"/>
      <c r="TCJ183" s="152"/>
      <c r="TCK183" s="146"/>
      <c r="TCL183" s="113"/>
      <c r="TCM183" s="147"/>
      <c r="TCN183" s="113"/>
      <c r="TCO183" s="148"/>
      <c r="TCP183" s="149"/>
      <c r="TCQ183" s="150"/>
      <c r="TCR183" s="151"/>
      <c r="TCS183" s="152"/>
      <c r="TCT183" s="146"/>
      <c r="TCU183" s="113"/>
      <c r="TCV183" s="147"/>
      <c r="TCW183" s="113"/>
      <c r="TCX183" s="148"/>
      <c r="TCY183" s="149"/>
      <c r="TCZ183" s="150"/>
      <c r="TDA183" s="151"/>
      <c r="TDB183" s="152"/>
      <c r="TDC183" s="146"/>
      <c r="TDD183" s="113"/>
      <c r="TDE183" s="147"/>
      <c r="TDF183" s="113"/>
      <c r="TDG183" s="148"/>
      <c r="TDH183" s="149"/>
      <c r="TDI183" s="150"/>
      <c r="TDJ183" s="151"/>
      <c r="TDK183" s="152"/>
      <c r="TDL183" s="146"/>
      <c r="TDM183" s="113"/>
      <c r="TDN183" s="147"/>
      <c r="TDO183" s="113"/>
      <c r="TDP183" s="148"/>
      <c r="TDQ183" s="149"/>
      <c r="TDR183" s="150"/>
      <c r="TDS183" s="151"/>
      <c r="TDT183" s="152"/>
      <c r="TDU183" s="146"/>
      <c r="TDV183" s="113"/>
      <c r="TDW183" s="147"/>
      <c r="TDX183" s="113"/>
      <c r="TDY183" s="148"/>
      <c r="TDZ183" s="149"/>
      <c r="TEA183" s="150"/>
      <c r="TEB183" s="151"/>
      <c r="TEC183" s="152"/>
      <c r="TED183" s="146"/>
      <c r="TEE183" s="113"/>
      <c r="TEF183" s="147"/>
      <c r="TEG183" s="113"/>
      <c r="TEH183" s="148"/>
      <c r="TEI183" s="149"/>
      <c r="TEJ183" s="150"/>
      <c r="TEK183" s="151"/>
      <c r="TEL183" s="152"/>
      <c r="TEM183" s="146"/>
      <c r="TEN183" s="113"/>
      <c r="TEO183" s="147"/>
      <c r="TEP183" s="113"/>
      <c r="TEQ183" s="148"/>
      <c r="TER183" s="149"/>
      <c r="TES183" s="150"/>
      <c r="TET183" s="151"/>
      <c r="TEU183" s="152"/>
      <c r="TEV183" s="146"/>
      <c r="TEW183" s="113"/>
      <c r="TEX183" s="147"/>
      <c r="TEY183" s="113"/>
      <c r="TEZ183" s="148"/>
      <c r="TFA183" s="149"/>
      <c r="TFB183" s="150"/>
      <c r="TFC183" s="151"/>
      <c r="TFD183" s="152"/>
      <c r="TFE183" s="146"/>
      <c r="TFF183" s="113"/>
      <c r="TFG183" s="147"/>
      <c r="TFH183" s="113"/>
      <c r="TFI183" s="148"/>
      <c r="TFJ183" s="149"/>
      <c r="TFK183" s="150"/>
      <c r="TFL183" s="151"/>
      <c r="TFM183" s="152"/>
      <c r="TFN183" s="146"/>
      <c r="TFO183" s="113"/>
      <c r="TFP183" s="147"/>
      <c r="TFQ183" s="113"/>
      <c r="TFR183" s="148"/>
      <c r="TFS183" s="149"/>
      <c r="TFT183" s="150"/>
      <c r="TFU183" s="151"/>
      <c r="TFV183" s="152"/>
      <c r="TFW183" s="146"/>
      <c r="TFX183" s="113"/>
      <c r="TFY183" s="147"/>
      <c r="TFZ183" s="113"/>
      <c r="TGA183" s="148"/>
      <c r="TGB183" s="149"/>
      <c r="TGC183" s="150"/>
      <c r="TGD183" s="151"/>
      <c r="TGE183" s="152"/>
      <c r="TGF183" s="146"/>
      <c r="TGG183" s="113"/>
      <c r="TGH183" s="147"/>
      <c r="TGI183" s="113"/>
      <c r="TGJ183" s="148"/>
      <c r="TGK183" s="149"/>
      <c r="TGL183" s="150"/>
      <c r="TGM183" s="151"/>
      <c r="TGN183" s="152"/>
      <c r="TGO183" s="146"/>
      <c r="TGP183" s="113"/>
      <c r="TGQ183" s="147"/>
      <c r="TGR183" s="113"/>
      <c r="TGS183" s="148"/>
      <c r="TGT183" s="149"/>
      <c r="TGU183" s="150"/>
      <c r="TGV183" s="151"/>
      <c r="TGW183" s="152"/>
      <c r="TGX183" s="146"/>
      <c r="TGY183" s="113"/>
      <c r="TGZ183" s="147"/>
      <c r="THA183" s="113"/>
      <c r="THB183" s="148"/>
      <c r="THC183" s="149"/>
      <c r="THD183" s="150"/>
      <c r="THE183" s="151"/>
      <c r="THF183" s="152"/>
      <c r="THG183" s="146"/>
      <c r="THH183" s="113"/>
      <c r="THI183" s="147"/>
      <c r="THJ183" s="113"/>
      <c r="THK183" s="148"/>
      <c r="THL183" s="149"/>
      <c r="THM183" s="150"/>
      <c r="THN183" s="151"/>
      <c r="THO183" s="152"/>
      <c r="THP183" s="146"/>
      <c r="THQ183" s="113"/>
      <c r="THR183" s="147"/>
      <c r="THS183" s="113"/>
      <c r="THT183" s="148"/>
      <c r="THU183" s="149"/>
      <c r="THV183" s="150"/>
      <c r="THW183" s="151"/>
      <c r="THX183" s="152"/>
      <c r="THY183" s="146"/>
      <c r="THZ183" s="113"/>
      <c r="TIA183" s="147"/>
      <c r="TIB183" s="113"/>
      <c r="TIC183" s="148"/>
      <c r="TID183" s="149"/>
      <c r="TIE183" s="150"/>
      <c r="TIF183" s="151"/>
      <c r="TIG183" s="152"/>
      <c r="TIH183" s="146"/>
      <c r="TII183" s="113"/>
      <c r="TIJ183" s="147"/>
      <c r="TIK183" s="113"/>
      <c r="TIL183" s="148"/>
      <c r="TIM183" s="149"/>
      <c r="TIN183" s="150"/>
      <c r="TIO183" s="151"/>
      <c r="TIP183" s="152"/>
      <c r="TIQ183" s="146"/>
      <c r="TIR183" s="113"/>
      <c r="TIS183" s="147"/>
      <c r="TIT183" s="113"/>
      <c r="TIU183" s="148"/>
      <c r="TIV183" s="149"/>
      <c r="TIW183" s="150"/>
      <c r="TIX183" s="151"/>
      <c r="TIY183" s="152"/>
      <c r="TIZ183" s="146"/>
      <c r="TJA183" s="113"/>
      <c r="TJB183" s="147"/>
      <c r="TJC183" s="113"/>
      <c r="TJD183" s="148"/>
      <c r="TJE183" s="149"/>
      <c r="TJF183" s="150"/>
      <c r="TJG183" s="151"/>
      <c r="TJH183" s="152"/>
      <c r="TJI183" s="146"/>
      <c r="TJJ183" s="113"/>
      <c r="TJK183" s="147"/>
      <c r="TJL183" s="113"/>
      <c r="TJM183" s="148"/>
      <c r="TJN183" s="149"/>
      <c r="TJO183" s="150"/>
      <c r="TJP183" s="151"/>
      <c r="TJQ183" s="152"/>
      <c r="TJR183" s="146"/>
      <c r="TJS183" s="113"/>
      <c r="TJT183" s="147"/>
      <c r="TJU183" s="113"/>
      <c r="TJV183" s="148"/>
      <c r="TJW183" s="149"/>
      <c r="TJX183" s="150"/>
      <c r="TJY183" s="151"/>
      <c r="TJZ183" s="152"/>
      <c r="TKA183" s="146"/>
      <c r="TKB183" s="113"/>
      <c r="TKC183" s="147"/>
      <c r="TKD183" s="113"/>
      <c r="TKE183" s="148"/>
      <c r="TKF183" s="149"/>
      <c r="TKG183" s="150"/>
      <c r="TKH183" s="151"/>
      <c r="TKI183" s="152"/>
      <c r="TKJ183" s="146"/>
      <c r="TKK183" s="113"/>
      <c r="TKL183" s="147"/>
      <c r="TKM183" s="113"/>
      <c r="TKN183" s="148"/>
      <c r="TKO183" s="149"/>
      <c r="TKP183" s="150"/>
      <c r="TKQ183" s="151"/>
      <c r="TKR183" s="152"/>
      <c r="TKS183" s="146"/>
      <c r="TKT183" s="113"/>
      <c r="TKU183" s="147"/>
      <c r="TKV183" s="113"/>
      <c r="TKW183" s="148"/>
      <c r="TKX183" s="149"/>
      <c r="TKY183" s="150"/>
      <c r="TKZ183" s="151"/>
      <c r="TLA183" s="152"/>
      <c r="TLB183" s="146"/>
      <c r="TLC183" s="113"/>
      <c r="TLD183" s="147"/>
      <c r="TLE183" s="113"/>
      <c r="TLF183" s="148"/>
      <c r="TLG183" s="149"/>
      <c r="TLH183" s="150"/>
      <c r="TLI183" s="151"/>
      <c r="TLJ183" s="152"/>
      <c r="TLK183" s="146"/>
      <c r="TLL183" s="113"/>
      <c r="TLM183" s="147"/>
      <c r="TLN183" s="113"/>
      <c r="TLO183" s="148"/>
      <c r="TLP183" s="149"/>
      <c r="TLQ183" s="150"/>
      <c r="TLR183" s="151"/>
      <c r="TLS183" s="152"/>
      <c r="TLT183" s="146"/>
      <c r="TLU183" s="113"/>
      <c r="TLV183" s="147"/>
      <c r="TLW183" s="113"/>
      <c r="TLX183" s="148"/>
      <c r="TLY183" s="149"/>
      <c r="TLZ183" s="150"/>
      <c r="TMA183" s="151"/>
      <c r="TMB183" s="152"/>
      <c r="TMC183" s="146"/>
      <c r="TMD183" s="113"/>
      <c r="TME183" s="147"/>
      <c r="TMF183" s="113"/>
      <c r="TMG183" s="148"/>
      <c r="TMH183" s="149"/>
      <c r="TMI183" s="150"/>
      <c r="TMJ183" s="151"/>
      <c r="TMK183" s="152"/>
      <c r="TML183" s="146"/>
      <c r="TMM183" s="113"/>
      <c r="TMN183" s="147"/>
      <c r="TMO183" s="113"/>
      <c r="TMP183" s="148"/>
      <c r="TMQ183" s="149"/>
      <c r="TMR183" s="150"/>
      <c r="TMS183" s="151"/>
      <c r="TMT183" s="152"/>
      <c r="TMU183" s="146"/>
      <c r="TMV183" s="113"/>
      <c r="TMW183" s="147"/>
      <c r="TMX183" s="113"/>
      <c r="TMY183" s="148"/>
      <c r="TMZ183" s="149"/>
      <c r="TNA183" s="150"/>
      <c r="TNB183" s="151"/>
      <c r="TNC183" s="152"/>
      <c r="TND183" s="146"/>
      <c r="TNE183" s="113"/>
      <c r="TNF183" s="147"/>
      <c r="TNG183" s="113"/>
      <c r="TNH183" s="148"/>
      <c r="TNI183" s="149"/>
      <c r="TNJ183" s="150"/>
      <c r="TNK183" s="151"/>
      <c r="TNL183" s="152"/>
      <c r="TNM183" s="146"/>
      <c r="TNN183" s="113"/>
      <c r="TNO183" s="147"/>
      <c r="TNP183" s="113"/>
      <c r="TNQ183" s="148"/>
      <c r="TNR183" s="149"/>
      <c r="TNS183" s="150"/>
      <c r="TNT183" s="151"/>
      <c r="TNU183" s="152"/>
      <c r="TNV183" s="146"/>
      <c r="TNW183" s="113"/>
      <c r="TNX183" s="147"/>
      <c r="TNY183" s="113"/>
      <c r="TNZ183" s="148"/>
      <c r="TOA183" s="149"/>
      <c r="TOB183" s="150"/>
      <c r="TOC183" s="151"/>
      <c r="TOD183" s="152"/>
      <c r="TOE183" s="146"/>
      <c r="TOF183" s="113"/>
      <c r="TOG183" s="147"/>
      <c r="TOH183" s="113"/>
      <c r="TOI183" s="148"/>
      <c r="TOJ183" s="149"/>
      <c r="TOK183" s="150"/>
      <c r="TOL183" s="151"/>
      <c r="TOM183" s="152"/>
      <c r="TON183" s="146"/>
      <c r="TOO183" s="113"/>
      <c r="TOP183" s="147"/>
      <c r="TOQ183" s="113"/>
      <c r="TOR183" s="148"/>
      <c r="TOS183" s="149"/>
      <c r="TOT183" s="150"/>
      <c r="TOU183" s="151"/>
      <c r="TOV183" s="152"/>
      <c r="TOW183" s="146"/>
      <c r="TOX183" s="113"/>
      <c r="TOY183" s="147"/>
      <c r="TOZ183" s="113"/>
      <c r="TPA183" s="148"/>
      <c r="TPB183" s="149"/>
      <c r="TPC183" s="150"/>
      <c r="TPD183" s="151"/>
      <c r="TPE183" s="152"/>
      <c r="TPF183" s="146"/>
      <c r="TPG183" s="113"/>
      <c r="TPH183" s="147"/>
      <c r="TPI183" s="113"/>
      <c r="TPJ183" s="148"/>
      <c r="TPK183" s="149"/>
      <c r="TPL183" s="150"/>
      <c r="TPM183" s="151"/>
      <c r="TPN183" s="152"/>
      <c r="TPO183" s="146"/>
      <c r="TPP183" s="113"/>
      <c r="TPQ183" s="147"/>
      <c r="TPR183" s="113"/>
      <c r="TPS183" s="148"/>
      <c r="TPT183" s="149"/>
      <c r="TPU183" s="150"/>
      <c r="TPV183" s="151"/>
      <c r="TPW183" s="152"/>
      <c r="TPX183" s="146"/>
      <c r="TPY183" s="113"/>
      <c r="TPZ183" s="147"/>
      <c r="TQA183" s="113"/>
      <c r="TQB183" s="148"/>
      <c r="TQC183" s="149"/>
      <c r="TQD183" s="150"/>
      <c r="TQE183" s="151"/>
      <c r="TQF183" s="152"/>
      <c r="TQG183" s="146"/>
      <c r="TQH183" s="113"/>
      <c r="TQI183" s="147"/>
      <c r="TQJ183" s="113"/>
      <c r="TQK183" s="148"/>
      <c r="TQL183" s="149"/>
      <c r="TQM183" s="150"/>
      <c r="TQN183" s="151"/>
      <c r="TQO183" s="152"/>
      <c r="TQP183" s="146"/>
      <c r="TQQ183" s="113"/>
      <c r="TQR183" s="147"/>
      <c r="TQS183" s="113"/>
      <c r="TQT183" s="148"/>
      <c r="TQU183" s="149"/>
      <c r="TQV183" s="150"/>
      <c r="TQW183" s="151"/>
      <c r="TQX183" s="152"/>
      <c r="TQY183" s="146"/>
      <c r="TQZ183" s="113"/>
      <c r="TRA183" s="147"/>
      <c r="TRB183" s="113"/>
      <c r="TRC183" s="148"/>
      <c r="TRD183" s="149"/>
      <c r="TRE183" s="150"/>
      <c r="TRF183" s="151"/>
      <c r="TRG183" s="152"/>
      <c r="TRH183" s="146"/>
      <c r="TRI183" s="113"/>
      <c r="TRJ183" s="147"/>
      <c r="TRK183" s="113"/>
      <c r="TRL183" s="148"/>
      <c r="TRM183" s="149"/>
      <c r="TRN183" s="150"/>
      <c r="TRO183" s="151"/>
      <c r="TRP183" s="152"/>
      <c r="TRQ183" s="146"/>
      <c r="TRR183" s="113"/>
      <c r="TRS183" s="147"/>
      <c r="TRT183" s="113"/>
      <c r="TRU183" s="148"/>
      <c r="TRV183" s="149"/>
      <c r="TRW183" s="150"/>
      <c r="TRX183" s="151"/>
      <c r="TRY183" s="152"/>
      <c r="TRZ183" s="146"/>
      <c r="TSA183" s="113"/>
      <c r="TSB183" s="147"/>
      <c r="TSC183" s="113"/>
      <c r="TSD183" s="148"/>
      <c r="TSE183" s="149"/>
      <c r="TSF183" s="150"/>
      <c r="TSG183" s="151"/>
      <c r="TSH183" s="152"/>
      <c r="TSI183" s="146"/>
      <c r="TSJ183" s="113"/>
      <c r="TSK183" s="147"/>
      <c r="TSL183" s="113"/>
      <c r="TSM183" s="148"/>
      <c r="TSN183" s="149"/>
      <c r="TSO183" s="150"/>
      <c r="TSP183" s="151"/>
      <c r="TSQ183" s="152"/>
      <c r="TSR183" s="146"/>
      <c r="TSS183" s="113"/>
      <c r="TST183" s="147"/>
      <c r="TSU183" s="113"/>
      <c r="TSV183" s="148"/>
      <c r="TSW183" s="149"/>
      <c r="TSX183" s="150"/>
      <c r="TSY183" s="151"/>
      <c r="TSZ183" s="152"/>
      <c r="TTA183" s="146"/>
      <c r="TTB183" s="113"/>
      <c r="TTC183" s="147"/>
      <c r="TTD183" s="113"/>
      <c r="TTE183" s="148"/>
      <c r="TTF183" s="149"/>
      <c r="TTG183" s="150"/>
      <c r="TTH183" s="151"/>
      <c r="TTI183" s="152"/>
      <c r="TTJ183" s="146"/>
      <c r="TTK183" s="113"/>
      <c r="TTL183" s="147"/>
      <c r="TTM183" s="113"/>
      <c r="TTN183" s="148"/>
      <c r="TTO183" s="149"/>
      <c r="TTP183" s="150"/>
      <c r="TTQ183" s="151"/>
      <c r="TTR183" s="152"/>
      <c r="TTS183" s="146"/>
      <c r="TTT183" s="113"/>
      <c r="TTU183" s="147"/>
      <c r="TTV183" s="113"/>
      <c r="TTW183" s="148"/>
      <c r="TTX183" s="149"/>
      <c r="TTY183" s="150"/>
      <c r="TTZ183" s="151"/>
      <c r="TUA183" s="152"/>
      <c r="TUB183" s="146"/>
      <c r="TUC183" s="113"/>
      <c r="TUD183" s="147"/>
      <c r="TUE183" s="113"/>
      <c r="TUF183" s="148"/>
      <c r="TUG183" s="149"/>
      <c r="TUH183" s="150"/>
      <c r="TUI183" s="151"/>
      <c r="TUJ183" s="152"/>
      <c r="TUK183" s="146"/>
      <c r="TUL183" s="113"/>
      <c r="TUM183" s="147"/>
      <c r="TUN183" s="113"/>
      <c r="TUO183" s="148"/>
      <c r="TUP183" s="149"/>
      <c r="TUQ183" s="150"/>
      <c r="TUR183" s="151"/>
      <c r="TUS183" s="152"/>
      <c r="TUT183" s="146"/>
      <c r="TUU183" s="113"/>
      <c r="TUV183" s="147"/>
      <c r="TUW183" s="113"/>
      <c r="TUX183" s="148"/>
      <c r="TUY183" s="149"/>
      <c r="TUZ183" s="150"/>
      <c r="TVA183" s="151"/>
      <c r="TVB183" s="152"/>
      <c r="TVC183" s="146"/>
      <c r="TVD183" s="113"/>
      <c r="TVE183" s="147"/>
      <c r="TVF183" s="113"/>
      <c r="TVG183" s="148"/>
      <c r="TVH183" s="149"/>
      <c r="TVI183" s="150"/>
      <c r="TVJ183" s="151"/>
      <c r="TVK183" s="152"/>
      <c r="TVL183" s="146"/>
      <c r="TVM183" s="113"/>
      <c r="TVN183" s="147"/>
      <c r="TVO183" s="113"/>
      <c r="TVP183" s="148"/>
      <c r="TVQ183" s="149"/>
      <c r="TVR183" s="150"/>
      <c r="TVS183" s="151"/>
      <c r="TVT183" s="152"/>
      <c r="TVU183" s="146"/>
      <c r="TVV183" s="113"/>
      <c r="TVW183" s="147"/>
      <c r="TVX183" s="113"/>
      <c r="TVY183" s="148"/>
      <c r="TVZ183" s="149"/>
      <c r="TWA183" s="150"/>
      <c r="TWB183" s="151"/>
      <c r="TWC183" s="152"/>
      <c r="TWD183" s="146"/>
      <c r="TWE183" s="113"/>
      <c r="TWF183" s="147"/>
      <c r="TWG183" s="113"/>
      <c r="TWH183" s="148"/>
      <c r="TWI183" s="149"/>
      <c r="TWJ183" s="150"/>
      <c r="TWK183" s="151"/>
      <c r="TWL183" s="152"/>
      <c r="TWM183" s="146"/>
      <c r="TWN183" s="113"/>
      <c r="TWO183" s="147"/>
      <c r="TWP183" s="113"/>
      <c r="TWQ183" s="148"/>
      <c r="TWR183" s="149"/>
      <c r="TWS183" s="150"/>
      <c r="TWT183" s="151"/>
      <c r="TWU183" s="152"/>
      <c r="TWV183" s="146"/>
      <c r="TWW183" s="113"/>
      <c r="TWX183" s="147"/>
      <c r="TWY183" s="113"/>
      <c r="TWZ183" s="148"/>
      <c r="TXA183" s="149"/>
      <c r="TXB183" s="150"/>
      <c r="TXC183" s="151"/>
      <c r="TXD183" s="152"/>
      <c r="TXE183" s="146"/>
      <c r="TXF183" s="113"/>
      <c r="TXG183" s="147"/>
      <c r="TXH183" s="113"/>
      <c r="TXI183" s="148"/>
      <c r="TXJ183" s="149"/>
      <c r="TXK183" s="150"/>
      <c r="TXL183" s="151"/>
      <c r="TXM183" s="152"/>
      <c r="TXN183" s="146"/>
      <c r="TXO183" s="113"/>
      <c r="TXP183" s="147"/>
      <c r="TXQ183" s="113"/>
      <c r="TXR183" s="148"/>
      <c r="TXS183" s="149"/>
      <c r="TXT183" s="150"/>
      <c r="TXU183" s="151"/>
      <c r="TXV183" s="152"/>
      <c r="TXW183" s="146"/>
      <c r="TXX183" s="113"/>
      <c r="TXY183" s="147"/>
      <c r="TXZ183" s="113"/>
      <c r="TYA183" s="148"/>
      <c r="TYB183" s="149"/>
      <c r="TYC183" s="150"/>
      <c r="TYD183" s="151"/>
      <c r="TYE183" s="152"/>
      <c r="TYF183" s="146"/>
      <c r="TYG183" s="113"/>
      <c r="TYH183" s="147"/>
      <c r="TYI183" s="113"/>
      <c r="TYJ183" s="148"/>
      <c r="TYK183" s="149"/>
      <c r="TYL183" s="150"/>
      <c r="TYM183" s="151"/>
      <c r="TYN183" s="152"/>
      <c r="TYO183" s="146"/>
      <c r="TYP183" s="113"/>
      <c r="TYQ183" s="147"/>
      <c r="TYR183" s="113"/>
      <c r="TYS183" s="148"/>
      <c r="TYT183" s="149"/>
      <c r="TYU183" s="150"/>
      <c r="TYV183" s="151"/>
      <c r="TYW183" s="152"/>
      <c r="TYX183" s="146"/>
      <c r="TYY183" s="113"/>
      <c r="TYZ183" s="147"/>
      <c r="TZA183" s="113"/>
      <c r="TZB183" s="148"/>
      <c r="TZC183" s="149"/>
      <c r="TZD183" s="150"/>
      <c r="TZE183" s="151"/>
      <c r="TZF183" s="152"/>
      <c r="TZG183" s="146"/>
      <c r="TZH183" s="113"/>
      <c r="TZI183" s="147"/>
      <c r="TZJ183" s="113"/>
      <c r="TZK183" s="148"/>
      <c r="TZL183" s="149"/>
      <c r="TZM183" s="150"/>
      <c r="TZN183" s="151"/>
      <c r="TZO183" s="152"/>
      <c r="TZP183" s="146"/>
      <c r="TZQ183" s="113"/>
      <c r="TZR183" s="147"/>
      <c r="TZS183" s="113"/>
      <c r="TZT183" s="148"/>
      <c r="TZU183" s="149"/>
      <c r="TZV183" s="150"/>
      <c r="TZW183" s="151"/>
      <c r="TZX183" s="152"/>
      <c r="TZY183" s="146"/>
      <c r="TZZ183" s="113"/>
      <c r="UAA183" s="147"/>
      <c r="UAB183" s="113"/>
      <c r="UAC183" s="148"/>
      <c r="UAD183" s="149"/>
      <c r="UAE183" s="150"/>
      <c r="UAF183" s="151"/>
      <c r="UAG183" s="152"/>
      <c r="UAH183" s="146"/>
      <c r="UAI183" s="113"/>
      <c r="UAJ183" s="147"/>
      <c r="UAK183" s="113"/>
      <c r="UAL183" s="148"/>
      <c r="UAM183" s="149"/>
      <c r="UAN183" s="150"/>
      <c r="UAO183" s="151"/>
      <c r="UAP183" s="152"/>
      <c r="UAQ183" s="146"/>
      <c r="UAR183" s="113"/>
      <c r="UAS183" s="147"/>
      <c r="UAT183" s="113"/>
      <c r="UAU183" s="148"/>
      <c r="UAV183" s="149"/>
      <c r="UAW183" s="150"/>
      <c r="UAX183" s="151"/>
      <c r="UAY183" s="152"/>
      <c r="UAZ183" s="146"/>
      <c r="UBA183" s="113"/>
      <c r="UBB183" s="147"/>
      <c r="UBC183" s="113"/>
      <c r="UBD183" s="148"/>
      <c r="UBE183" s="149"/>
      <c r="UBF183" s="150"/>
      <c r="UBG183" s="151"/>
      <c r="UBH183" s="152"/>
      <c r="UBI183" s="146"/>
      <c r="UBJ183" s="113"/>
      <c r="UBK183" s="147"/>
      <c r="UBL183" s="113"/>
      <c r="UBM183" s="148"/>
      <c r="UBN183" s="149"/>
      <c r="UBO183" s="150"/>
      <c r="UBP183" s="151"/>
      <c r="UBQ183" s="152"/>
      <c r="UBR183" s="146"/>
      <c r="UBS183" s="113"/>
      <c r="UBT183" s="147"/>
      <c r="UBU183" s="113"/>
      <c r="UBV183" s="148"/>
      <c r="UBW183" s="149"/>
      <c r="UBX183" s="150"/>
      <c r="UBY183" s="151"/>
      <c r="UBZ183" s="152"/>
      <c r="UCA183" s="146"/>
      <c r="UCB183" s="113"/>
      <c r="UCC183" s="147"/>
      <c r="UCD183" s="113"/>
      <c r="UCE183" s="148"/>
      <c r="UCF183" s="149"/>
      <c r="UCG183" s="150"/>
      <c r="UCH183" s="151"/>
      <c r="UCI183" s="152"/>
      <c r="UCJ183" s="146"/>
      <c r="UCK183" s="113"/>
      <c r="UCL183" s="147"/>
      <c r="UCM183" s="113"/>
      <c r="UCN183" s="148"/>
      <c r="UCO183" s="149"/>
      <c r="UCP183" s="150"/>
      <c r="UCQ183" s="151"/>
      <c r="UCR183" s="152"/>
      <c r="UCS183" s="146"/>
      <c r="UCT183" s="113"/>
      <c r="UCU183" s="147"/>
      <c r="UCV183" s="113"/>
      <c r="UCW183" s="148"/>
      <c r="UCX183" s="149"/>
      <c r="UCY183" s="150"/>
      <c r="UCZ183" s="151"/>
      <c r="UDA183" s="152"/>
      <c r="UDB183" s="146"/>
      <c r="UDC183" s="113"/>
      <c r="UDD183" s="147"/>
      <c r="UDE183" s="113"/>
      <c r="UDF183" s="148"/>
      <c r="UDG183" s="149"/>
      <c r="UDH183" s="150"/>
      <c r="UDI183" s="151"/>
      <c r="UDJ183" s="152"/>
      <c r="UDK183" s="146"/>
      <c r="UDL183" s="113"/>
      <c r="UDM183" s="147"/>
      <c r="UDN183" s="113"/>
      <c r="UDO183" s="148"/>
      <c r="UDP183" s="149"/>
      <c r="UDQ183" s="150"/>
      <c r="UDR183" s="151"/>
      <c r="UDS183" s="152"/>
      <c r="UDT183" s="146"/>
      <c r="UDU183" s="113"/>
      <c r="UDV183" s="147"/>
      <c r="UDW183" s="113"/>
      <c r="UDX183" s="148"/>
      <c r="UDY183" s="149"/>
      <c r="UDZ183" s="150"/>
      <c r="UEA183" s="151"/>
      <c r="UEB183" s="152"/>
      <c r="UEC183" s="146"/>
      <c r="UED183" s="113"/>
      <c r="UEE183" s="147"/>
      <c r="UEF183" s="113"/>
      <c r="UEG183" s="148"/>
      <c r="UEH183" s="149"/>
      <c r="UEI183" s="150"/>
      <c r="UEJ183" s="151"/>
      <c r="UEK183" s="152"/>
      <c r="UEL183" s="146"/>
      <c r="UEM183" s="113"/>
      <c r="UEN183" s="147"/>
      <c r="UEO183" s="113"/>
      <c r="UEP183" s="148"/>
      <c r="UEQ183" s="149"/>
      <c r="UER183" s="150"/>
      <c r="UES183" s="151"/>
      <c r="UET183" s="152"/>
      <c r="UEU183" s="146"/>
      <c r="UEV183" s="113"/>
      <c r="UEW183" s="147"/>
      <c r="UEX183" s="113"/>
      <c r="UEY183" s="148"/>
      <c r="UEZ183" s="149"/>
      <c r="UFA183" s="150"/>
      <c r="UFB183" s="151"/>
      <c r="UFC183" s="152"/>
      <c r="UFD183" s="146"/>
      <c r="UFE183" s="113"/>
      <c r="UFF183" s="147"/>
      <c r="UFG183" s="113"/>
      <c r="UFH183" s="148"/>
      <c r="UFI183" s="149"/>
      <c r="UFJ183" s="150"/>
      <c r="UFK183" s="151"/>
      <c r="UFL183" s="152"/>
      <c r="UFM183" s="146"/>
      <c r="UFN183" s="113"/>
      <c r="UFO183" s="147"/>
      <c r="UFP183" s="113"/>
      <c r="UFQ183" s="148"/>
      <c r="UFR183" s="149"/>
      <c r="UFS183" s="150"/>
      <c r="UFT183" s="151"/>
      <c r="UFU183" s="152"/>
      <c r="UFV183" s="146"/>
      <c r="UFW183" s="113"/>
      <c r="UFX183" s="147"/>
      <c r="UFY183" s="113"/>
      <c r="UFZ183" s="148"/>
      <c r="UGA183" s="149"/>
      <c r="UGB183" s="150"/>
      <c r="UGC183" s="151"/>
      <c r="UGD183" s="152"/>
      <c r="UGE183" s="146"/>
      <c r="UGF183" s="113"/>
      <c r="UGG183" s="147"/>
      <c r="UGH183" s="113"/>
      <c r="UGI183" s="148"/>
      <c r="UGJ183" s="149"/>
      <c r="UGK183" s="150"/>
      <c r="UGL183" s="151"/>
      <c r="UGM183" s="152"/>
      <c r="UGN183" s="146"/>
      <c r="UGO183" s="113"/>
      <c r="UGP183" s="147"/>
      <c r="UGQ183" s="113"/>
      <c r="UGR183" s="148"/>
      <c r="UGS183" s="149"/>
      <c r="UGT183" s="150"/>
      <c r="UGU183" s="151"/>
      <c r="UGV183" s="152"/>
      <c r="UGW183" s="146"/>
      <c r="UGX183" s="113"/>
      <c r="UGY183" s="147"/>
      <c r="UGZ183" s="113"/>
      <c r="UHA183" s="148"/>
      <c r="UHB183" s="149"/>
      <c r="UHC183" s="150"/>
      <c r="UHD183" s="151"/>
      <c r="UHE183" s="152"/>
      <c r="UHF183" s="146"/>
      <c r="UHG183" s="113"/>
      <c r="UHH183" s="147"/>
      <c r="UHI183" s="113"/>
      <c r="UHJ183" s="148"/>
      <c r="UHK183" s="149"/>
      <c r="UHL183" s="150"/>
      <c r="UHM183" s="151"/>
      <c r="UHN183" s="152"/>
      <c r="UHO183" s="146"/>
      <c r="UHP183" s="113"/>
      <c r="UHQ183" s="147"/>
      <c r="UHR183" s="113"/>
      <c r="UHS183" s="148"/>
      <c r="UHT183" s="149"/>
      <c r="UHU183" s="150"/>
      <c r="UHV183" s="151"/>
      <c r="UHW183" s="152"/>
      <c r="UHX183" s="146"/>
      <c r="UHY183" s="113"/>
      <c r="UHZ183" s="147"/>
      <c r="UIA183" s="113"/>
      <c r="UIB183" s="148"/>
      <c r="UIC183" s="149"/>
      <c r="UID183" s="150"/>
      <c r="UIE183" s="151"/>
      <c r="UIF183" s="152"/>
      <c r="UIG183" s="146"/>
      <c r="UIH183" s="113"/>
      <c r="UII183" s="147"/>
      <c r="UIJ183" s="113"/>
      <c r="UIK183" s="148"/>
      <c r="UIL183" s="149"/>
      <c r="UIM183" s="150"/>
      <c r="UIN183" s="151"/>
      <c r="UIO183" s="152"/>
      <c r="UIP183" s="146"/>
      <c r="UIQ183" s="113"/>
      <c r="UIR183" s="147"/>
      <c r="UIS183" s="113"/>
      <c r="UIT183" s="148"/>
      <c r="UIU183" s="149"/>
      <c r="UIV183" s="150"/>
      <c r="UIW183" s="151"/>
      <c r="UIX183" s="152"/>
      <c r="UIY183" s="146"/>
      <c r="UIZ183" s="113"/>
      <c r="UJA183" s="147"/>
      <c r="UJB183" s="113"/>
      <c r="UJC183" s="148"/>
      <c r="UJD183" s="149"/>
      <c r="UJE183" s="150"/>
      <c r="UJF183" s="151"/>
      <c r="UJG183" s="152"/>
      <c r="UJH183" s="146"/>
      <c r="UJI183" s="113"/>
      <c r="UJJ183" s="147"/>
      <c r="UJK183" s="113"/>
      <c r="UJL183" s="148"/>
      <c r="UJM183" s="149"/>
      <c r="UJN183" s="150"/>
      <c r="UJO183" s="151"/>
      <c r="UJP183" s="152"/>
      <c r="UJQ183" s="146"/>
      <c r="UJR183" s="113"/>
      <c r="UJS183" s="147"/>
      <c r="UJT183" s="113"/>
      <c r="UJU183" s="148"/>
      <c r="UJV183" s="149"/>
      <c r="UJW183" s="150"/>
      <c r="UJX183" s="151"/>
      <c r="UJY183" s="152"/>
      <c r="UJZ183" s="146"/>
      <c r="UKA183" s="113"/>
      <c r="UKB183" s="147"/>
      <c r="UKC183" s="113"/>
      <c r="UKD183" s="148"/>
      <c r="UKE183" s="149"/>
      <c r="UKF183" s="150"/>
      <c r="UKG183" s="151"/>
      <c r="UKH183" s="152"/>
      <c r="UKI183" s="146"/>
      <c r="UKJ183" s="113"/>
      <c r="UKK183" s="147"/>
      <c r="UKL183" s="113"/>
      <c r="UKM183" s="148"/>
      <c r="UKN183" s="149"/>
      <c r="UKO183" s="150"/>
      <c r="UKP183" s="151"/>
      <c r="UKQ183" s="152"/>
      <c r="UKR183" s="146"/>
      <c r="UKS183" s="113"/>
      <c r="UKT183" s="147"/>
      <c r="UKU183" s="113"/>
      <c r="UKV183" s="148"/>
      <c r="UKW183" s="149"/>
      <c r="UKX183" s="150"/>
      <c r="UKY183" s="151"/>
      <c r="UKZ183" s="152"/>
      <c r="ULA183" s="146"/>
      <c r="ULB183" s="113"/>
      <c r="ULC183" s="147"/>
      <c r="ULD183" s="113"/>
      <c r="ULE183" s="148"/>
      <c r="ULF183" s="149"/>
      <c r="ULG183" s="150"/>
      <c r="ULH183" s="151"/>
      <c r="ULI183" s="152"/>
      <c r="ULJ183" s="146"/>
      <c r="ULK183" s="113"/>
      <c r="ULL183" s="147"/>
      <c r="ULM183" s="113"/>
      <c r="ULN183" s="148"/>
      <c r="ULO183" s="149"/>
      <c r="ULP183" s="150"/>
      <c r="ULQ183" s="151"/>
      <c r="ULR183" s="152"/>
      <c r="ULS183" s="146"/>
      <c r="ULT183" s="113"/>
      <c r="ULU183" s="147"/>
      <c r="ULV183" s="113"/>
      <c r="ULW183" s="148"/>
      <c r="ULX183" s="149"/>
      <c r="ULY183" s="150"/>
      <c r="ULZ183" s="151"/>
      <c r="UMA183" s="152"/>
      <c r="UMB183" s="146"/>
      <c r="UMC183" s="113"/>
      <c r="UMD183" s="147"/>
      <c r="UME183" s="113"/>
      <c r="UMF183" s="148"/>
      <c r="UMG183" s="149"/>
      <c r="UMH183" s="150"/>
      <c r="UMI183" s="151"/>
      <c r="UMJ183" s="152"/>
      <c r="UMK183" s="146"/>
      <c r="UML183" s="113"/>
      <c r="UMM183" s="147"/>
      <c r="UMN183" s="113"/>
      <c r="UMO183" s="148"/>
      <c r="UMP183" s="149"/>
      <c r="UMQ183" s="150"/>
      <c r="UMR183" s="151"/>
      <c r="UMS183" s="152"/>
      <c r="UMT183" s="146"/>
      <c r="UMU183" s="113"/>
      <c r="UMV183" s="147"/>
      <c r="UMW183" s="113"/>
      <c r="UMX183" s="148"/>
      <c r="UMY183" s="149"/>
      <c r="UMZ183" s="150"/>
      <c r="UNA183" s="151"/>
      <c r="UNB183" s="152"/>
      <c r="UNC183" s="146"/>
      <c r="UND183" s="113"/>
      <c r="UNE183" s="147"/>
      <c r="UNF183" s="113"/>
      <c r="UNG183" s="148"/>
      <c r="UNH183" s="149"/>
      <c r="UNI183" s="150"/>
      <c r="UNJ183" s="151"/>
      <c r="UNK183" s="152"/>
      <c r="UNL183" s="146"/>
      <c r="UNM183" s="113"/>
      <c r="UNN183" s="147"/>
      <c r="UNO183" s="113"/>
      <c r="UNP183" s="148"/>
      <c r="UNQ183" s="149"/>
      <c r="UNR183" s="150"/>
      <c r="UNS183" s="151"/>
      <c r="UNT183" s="152"/>
      <c r="UNU183" s="146"/>
      <c r="UNV183" s="113"/>
      <c r="UNW183" s="147"/>
      <c r="UNX183" s="113"/>
      <c r="UNY183" s="148"/>
      <c r="UNZ183" s="149"/>
      <c r="UOA183" s="150"/>
      <c r="UOB183" s="151"/>
      <c r="UOC183" s="152"/>
      <c r="UOD183" s="146"/>
      <c r="UOE183" s="113"/>
      <c r="UOF183" s="147"/>
      <c r="UOG183" s="113"/>
      <c r="UOH183" s="148"/>
      <c r="UOI183" s="149"/>
      <c r="UOJ183" s="150"/>
      <c r="UOK183" s="151"/>
      <c r="UOL183" s="152"/>
      <c r="UOM183" s="146"/>
      <c r="UON183" s="113"/>
      <c r="UOO183" s="147"/>
      <c r="UOP183" s="113"/>
      <c r="UOQ183" s="148"/>
      <c r="UOR183" s="149"/>
      <c r="UOS183" s="150"/>
      <c r="UOT183" s="151"/>
      <c r="UOU183" s="152"/>
      <c r="UOV183" s="146"/>
      <c r="UOW183" s="113"/>
      <c r="UOX183" s="147"/>
      <c r="UOY183" s="113"/>
      <c r="UOZ183" s="148"/>
      <c r="UPA183" s="149"/>
      <c r="UPB183" s="150"/>
      <c r="UPC183" s="151"/>
      <c r="UPD183" s="152"/>
      <c r="UPE183" s="146"/>
      <c r="UPF183" s="113"/>
      <c r="UPG183" s="147"/>
      <c r="UPH183" s="113"/>
      <c r="UPI183" s="148"/>
      <c r="UPJ183" s="149"/>
      <c r="UPK183" s="150"/>
      <c r="UPL183" s="151"/>
      <c r="UPM183" s="152"/>
      <c r="UPN183" s="146"/>
      <c r="UPO183" s="113"/>
      <c r="UPP183" s="147"/>
      <c r="UPQ183" s="113"/>
      <c r="UPR183" s="148"/>
      <c r="UPS183" s="149"/>
      <c r="UPT183" s="150"/>
      <c r="UPU183" s="151"/>
      <c r="UPV183" s="152"/>
      <c r="UPW183" s="146"/>
      <c r="UPX183" s="113"/>
      <c r="UPY183" s="147"/>
      <c r="UPZ183" s="113"/>
      <c r="UQA183" s="148"/>
      <c r="UQB183" s="149"/>
      <c r="UQC183" s="150"/>
      <c r="UQD183" s="151"/>
      <c r="UQE183" s="152"/>
      <c r="UQF183" s="146"/>
      <c r="UQG183" s="113"/>
      <c r="UQH183" s="147"/>
      <c r="UQI183" s="113"/>
      <c r="UQJ183" s="148"/>
      <c r="UQK183" s="149"/>
      <c r="UQL183" s="150"/>
      <c r="UQM183" s="151"/>
      <c r="UQN183" s="152"/>
      <c r="UQO183" s="146"/>
      <c r="UQP183" s="113"/>
      <c r="UQQ183" s="147"/>
      <c r="UQR183" s="113"/>
      <c r="UQS183" s="148"/>
      <c r="UQT183" s="149"/>
      <c r="UQU183" s="150"/>
      <c r="UQV183" s="151"/>
      <c r="UQW183" s="152"/>
      <c r="UQX183" s="146"/>
      <c r="UQY183" s="113"/>
      <c r="UQZ183" s="147"/>
      <c r="URA183" s="113"/>
      <c r="URB183" s="148"/>
      <c r="URC183" s="149"/>
      <c r="URD183" s="150"/>
      <c r="URE183" s="151"/>
      <c r="URF183" s="152"/>
      <c r="URG183" s="146"/>
      <c r="URH183" s="113"/>
      <c r="URI183" s="147"/>
      <c r="URJ183" s="113"/>
      <c r="URK183" s="148"/>
      <c r="URL183" s="149"/>
      <c r="URM183" s="150"/>
      <c r="URN183" s="151"/>
      <c r="URO183" s="152"/>
      <c r="URP183" s="146"/>
      <c r="URQ183" s="113"/>
      <c r="URR183" s="147"/>
      <c r="URS183" s="113"/>
      <c r="URT183" s="148"/>
      <c r="URU183" s="149"/>
      <c r="URV183" s="150"/>
      <c r="URW183" s="151"/>
      <c r="URX183" s="152"/>
      <c r="URY183" s="146"/>
      <c r="URZ183" s="113"/>
      <c r="USA183" s="147"/>
      <c r="USB183" s="113"/>
      <c r="USC183" s="148"/>
      <c r="USD183" s="149"/>
      <c r="USE183" s="150"/>
      <c r="USF183" s="151"/>
      <c r="USG183" s="152"/>
      <c r="USH183" s="146"/>
      <c r="USI183" s="113"/>
      <c r="USJ183" s="147"/>
      <c r="USK183" s="113"/>
      <c r="USL183" s="148"/>
      <c r="USM183" s="149"/>
      <c r="USN183" s="150"/>
      <c r="USO183" s="151"/>
      <c r="USP183" s="152"/>
      <c r="USQ183" s="146"/>
      <c r="USR183" s="113"/>
      <c r="USS183" s="147"/>
      <c r="UST183" s="113"/>
      <c r="USU183" s="148"/>
      <c r="USV183" s="149"/>
      <c r="USW183" s="150"/>
      <c r="USX183" s="151"/>
      <c r="USY183" s="152"/>
      <c r="USZ183" s="146"/>
      <c r="UTA183" s="113"/>
      <c r="UTB183" s="147"/>
      <c r="UTC183" s="113"/>
      <c r="UTD183" s="148"/>
      <c r="UTE183" s="149"/>
      <c r="UTF183" s="150"/>
      <c r="UTG183" s="151"/>
      <c r="UTH183" s="152"/>
      <c r="UTI183" s="146"/>
      <c r="UTJ183" s="113"/>
      <c r="UTK183" s="147"/>
      <c r="UTL183" s="113"/>
      <c r="UTM183" s="148"/>
      <c r="UTN183" s="149"/>
      <c r="UTO183" s="150"/>
      <c r="UTP183" s="151"/>
      <c r="UTQ183" s="152"/>
      <c r="UTR183" s="146"/>
      <c r="UTS183" s="113"/>
      <c r="UTT183" s="147"/>
      <c r="UTU183" s="113"/>
      <c r="UTV183" s="148"/>
      <c r="UTW183" s="149"/>
      <c r="UTX183" s="150"/>
      <c r="UTY183" s="151"/>
      <c r="UTZ183" s="152"/>
      <c r="UUA183" s="146"/>
      <c r="UUB183" s="113"/>
      <c r="UUC183" s="147"/>
      <c r="UUD183" s="113"/>
      <c r="UUE183" s="148"/>
      <c r="UUF183" s="149"/>
      <c r="UUG183" s="150"/>
      <c r="UUH183" s="151"/>
      <c r="UUI183" s="152"/>
      <c r="UUJ183" s="146"/>
      <c r="UUK183" s="113"/>
      <c r="UUL183" s="147"/>
      <c r="UUM183" s="113"/>
      <c r="UUN183" s="148"/>
      <c r="UUO183" s="149"/>
      <c r="UUP183" s="150"/>
      <c r="UUQ183" s="151"/>
      <c r="UUR183" s="152"/>
      <c r="UUS183" s="146"/>
      <c r="UUT183" s="113"/>
      <c r="UUU183" s="147"/>
      <c r="UUV183" s="113"/>
      <c r="UUW183" s="148"/>
      <c r="UUX183" s="149"/>
      <c r="UUY183" s="150"/>
      <c r="UUZ183" s="151"/>
      <c r="UVA183" s="152"/>
      <c r="UVB183" s="146"/>
      <c r="UVC183" s="113"/>
      <c r="UVD183" s="147"/>
      <c r="UVE183" s="113"/>
      <c r="UVF183" s="148"/>
      <c r="UVG183" s="149"/>
      <c r="UVH183" s="150"/>
      <c r="UVI183" s="151"/>
      <c r="UVJ183" s="152"/>
      <c r="UVK183" s="146"/>
      <c r="UVL183" s="113"/>
      <c r="UVM183" s="147"/>
      <c r="UVN183" s="113"/>
      <c r="UVO183" s="148"/>
      <c r="UVP183" s="149"/>
      <c r="UVQ183" s="150"/>
      <c r="UVR183" s="151"/>
      <c r="UVS183" s="152"/>
      <c r="UVT183" s="146"/>
      <c r="UVU183" s="113"/>
      <c r="UVV183" s="147"/>
      <c r="UVW183" s="113"/>
      <c r="UVX183" s="148"/>
      <c r="UVY183" s="149"/>
      <c r="UVZ183" s="150"/>
      <c r="UWA183" s="151"/>
      <c r="UWB183" s="152"/>
      <c r="UWC183" s="146"/>
      <c r="UWD183" s="113"/>
      <c r="UWE183" s="147"/>
      <c r="UWF183" s="113"/>
      <c r="UWG183" s="148"/>
      <c r="UWH183" s="149"/>
      <c r="UWI183" s="150"/>
      <c r="UWJ183" s="151"/>
      <c r="UWK183" s="152"/>
      <c r="UWL183" s="146"/>
      <c r="UWM183" s="113"/>
      <c r="UWN183" s="147"/>
      <c r="UWO183" s="113"/>
      <c r="UWP183" s="148"/>
      <c r="UWQ183" s="149"/>
      <c r="UWR183" s="150"/>
      <c r="UWS183" s="151"/>
      <c r="UWT183" s="152"/>
      <c r="UWU183" s="146"/>
      <c r="UWV183" s="113"/>
      <c r="UWW183" s="147"/>
      <c r="UWX183" s="113"/>
      <c r="UWY183" s="148"/>
      <c r="UWZ183" s="149"/>
      <c r="UXA183" s="150"/>
      <c r="UXB183" s="151"/>
      <c r="UXC183" s="152"/>
      <c r="UXD183" s="146"/>
      <c r="UXE183" s="113"/>
      <c r="UXF183" s="147"/>
      <c r="UXG183" s="113"/>
      <c r="UXH183" s="148"/>
      <c r="UXI183" s="149"/>
      <c r="UXJ183" s="150"/>
      <c r="UXK183" s="151"/>
      <c r="UXL183" s="152"/>
      <c r="UXM183" s="146"/>
      <c r="UXN183" s="113"/>
      <c r="UXO183" s="147"/>
      <c r="UXP183" s="113"/>
      <c r="UXQ183" s="148"/>
      <c r="UXR183" s="149"/>
      <c r="UXS183" s="150"/>
      <c r="UXT183" s="151"/>
      <c r="UXU183" s="152"/>
      <c r="UXV183" s="146"/>
      <c r="UXW183" s="113"/>
      <c r="UXX183" s="147"/>
      <c r="UXY183" s="113"/>
      <c r="UXZ183" s="148"/>
      <c r="UYA183" s="149"/>
      <c r="UYB183" s="150"/>
      <c r="UYC183" s="151"/>
      <c r="UYD183" s="152"/>
      <c r="UYE183" s="146"/>
      <c r="UYF183" s="113"/>
      <c r="UYG183" s="147"/>
      <c r="UYH183" s="113"/>
      <c r="UYI183" s="148"/>
      <c r="UYJ183" s="149"/>
      <c r="UYK183" s="150"/>
      <c r="UYL183" s="151"/>
      <c r="UYM183" s="152"/>
      <c r="UYN183" s="146"/>
      <c r="UYO183" s="113"/>
      <c r="UYP183" s="147"/>
      <c r="UYQ183" s="113"/>
      <c r="UYR183" s="148"/>
      <c r="UYS183" s="149"/>
      <c r="UYT183" s="150"/>
      <c r="UYU183" s="151"/>
      <c r="UYV183" s="152"/>
      <c r="UYW183" s="146"/>
      <c r="UYX183" s="113"/>
      <c r="UYY183" s="147"/>
      <c r="UYZ183" s="113"/>
      <c r="UZA183" s="148"/>
      <c r="UZB183" s="149"/>
      <c r="UZC183" s="150"/>
      <c r="UZD183" s="151"/>
      <c r="UZE183" s="152"/>
      <c r="UZF183" s="146"/>
      <c r="UZG183" s="113"/>
      <c r="UZH183" s="147"/>
      <c r="UZI183" s="113"/>
      <c r="UZJ183" s="148"/>
      <c r="UZK183" s="149"/>
      <c r="UZL183" s="150"/>
      <c r="UZM183" s="151"/>
      <c r="UZN183" s="152"/>
      <c r="UZO183" s="146"/>
      <c r="UZP183" s="113"/>
      <c r="UZQ183" s="147"/>
      <c r="UZR183" s="113"/>
      <c r="UZS183" s="148"/>
      <c r="UZT183" s="149"/>
      <c r="UZU183" s="150"/>
      <c r="UZV183" s="151"/>
      <c r="UZW183" s="152"/>
      <c r="UZX183" s="146"/>
      <c r="UZY183" s="113"/>
      <c r="UZZ183" s="147"/>
      <c r="VAA183" s="113"/>
      <c r="VAB183" s="148"/>
      <c r="VAC183" s="149"/>
      <c r="VAD183" s="150"/>
      <c r="VAE183" s="151"/>
      <c r="VAF183" s="152"/>
      <c r="VAG183" s="146"/>
      <c r="VAH183" s="113"/>
      <c r="VAI183" s="147"/>
      <c r="VAJ183" s="113"/>
      <c r="VAK183" s="148"/>
      <c r="VAL183" s="149"/>
      <c r="VAM183" s="150"/>
      <c r="VAN183" s="151"/>
      <c r="VAO183" s="152"/>
      <c r="VAP183" s="146"/>
      <c r="VAQ183" s="113"/>
      <c r="VAR183" s="147"/>
      <c r="VAS183" s="113"/>
      <c r="VAT183" s="148"/>
      <c r="VAU183" s="149"/>
      <c r="VAV183" s="150"/>
      <c r="VAW183" s="151"/>
      <c r="VAX183" s="152"/>
      <c r="VAY183" s="146"/>
      <c r="VAZ183" s="113"/>
      <c r="VBA183" s="147"/>
      <c r="VBB183" s="113"/>
      <c r="VBC183" s="148"/>
      <c r="VBD183" s="149"/>
      <c r="VBE183" s="150"/>
      <c r="VBF183" s="151"/>
      <c r="VBG183" s="152"/>
      <c r="VBH183" s="146"/>
      <c r="VBI183" s="113"/>
      <c r="VBJ183" s="147"/>
      <c r="VBK183" s="113"/>
      <c r="VBL183" s="148"/>
      <c r="VBM183" s="149"/>
      <c r="VBN183" s="150"/>
      <c r="VBO183" s="151"/>
      <c r="VBP183" s="152"/>
      <c r="VBQ183" s="146"/>
      <c r="VBR183" s="113"/>
      <c r="VBS183" s="147"/>
      <c r="VBT183" s="113"/>
      <c r="VBU183" s="148"/>
      <c r="VBV183" s="149"/>
      <c r="VBW183" s="150"/>
      <c r="VBX183" s="151"/>
      <c r="VBY183" s="152"/>
      <c r="VBZ183" s="146"/>
      <c r="VCA183" s="113"/>
      <c r="VCB183" s="147"/>
      <c r="VCC183" s="113"/>
      <c r="VCD183" s="148"/>
      <c r="VCE183" s="149"/>
      <c r="VCF183" s="150"/>
      <c r="VCG183" s="151"/>
      <c r="VCH183" s="152"/>
      <c r="VCI183" s="146"/>
      <c r="VCJ183" s="113"/>
      <c r="VCK183" s="147"/>
      <c r="VCL183" s="113"/>
      <c r="VCM183" s="148"/>
      <c r="VCN183" s="149"/>
      <c r="VCO183" s="150"/>
      <c r="VCP183" s="151"/>
      <c r="VCQ183" s="152"/>
      <c r="VCR183" s="146"/>
      <c r="VCS183" s="113"/>
      <c r="VCT183" s="147"/>
      <c r="VCU183" s="113"/>
      <c r="VCV183" s="148"/>
      <c r="VCW183" s="149"/>
      <c r="VCX183" s="150"/>
      <c r="VCY183" s="151"/>
      <c r="VCZ183" s="152"/>
      <c r="VDA183" s="146"/>
      <c r="VDB183" s="113"/>
      <c r="VDC183" s="147"/>
      <c r="VDD183" s="113"/>
      <c r="VDE183" s="148"/>
      <c r="VDF183" s="149"/>
      <c r="VDG183" s="150"/>
      <c r="VDH183" s="151"/>
      <c r="VDI183" s="152"/>
      <c r="VDJ183" s="146"/>
      <c r="VDK183" s="113"/>
      <c r="VDL183" s="147"/>
      <c r="VDM183" s="113"/>
      <c r="VDN183" s="148"/>
      <c r="VDO183" s="149"/>
      <c r="VDP183" s="150"/>
      <c r="VDQ183" s="151"/>
      <c r="VDR183" s="152"/>
      <c r="VDS183" s="146"/>
      <c r="VDT183" s="113"/>
      <c r="VDU183" s="147"/>
      <c r="VDV183" s="113"/>
      <c r="VDW183" s="148"/>
      <c r="VDX183" s="149"/>
      <c r="VDY183" s="150"/>
      <c r="VDZ183" s="151"/>
      <c r="VEA183" s="152"/>
      <c r="VEB183" s="146"/>
      <c r="VEC183" s="113"/>
      <c r="VED183" s="147"/>
      <c r="VEE183" s="113"/>
      <c r="VEF183" s="148"/>
      <c r="VEG183" s="149"/>
      <c r="VEH183" s="150"/>
      <c r="VEI183" s="151"/>
      <c r="VEJ183" s="152"/>
      <c r="VEK183" s="146"/>
      <c r="VEL183" s="113"/>
      <c r="VEM183" s="147"/>
      <c r="VEN183" s="113"/>
      <c r="VEO183" s="148"/>
      <c r="VEP183" s="149"/>
      <c r="VEQ183" s="150"/>
      <c r="VER183" s="151"/>
      <c r="VES183" s="152"/>
      <c r="VET183" s="146"/>
      <c r="VEU183" s="113"/>
      <c r="VEV183" s="147"/>
      <c r="VEW183" s="113"/>
      <c r="VEX183" s="148"/>
      <c r="VEY183" s="149"/>
      <c r="VEZ183" s="150"/>
      <c r="VFA183" s="151"/>
      <c r="VFB183" s="152"/>
      <c r="VFC183" s="146"/>
      <c r="VFD183" s="113"/>
      <c r="VFE183" s="147"/>
      <c r="VFF183" s="113"/>
      <c r="VFG183" s="148"/>
      <c r="VFH183" s="149"/>
      <c r="VFI183" s="150"/>
      <c r="VFJ183" s="151"/>
      <c r="VFK183" s="152"/>
      <c r="VFL183" s="146"/>
      <c r="VFM183" s="113"/>
      <c r="VFN183" s="147"/>
      <c r="VFO183" s="113"/>
      <c r="VFP183" s="148"/>
      <c r="VFQ183" s="149"/>
      <c r="VFR183" s="150"/>
      <c r="VFS183" s="151"/>
      <c r="VFT183" s="152"/>
      <c r="VFU183" s="146"/>
      <c r="VFV183" s="113"/>
      <c r="VFW183" s="147"/>
      <c r="VFX183" s="113"/>
      <c r="VFY183" s="148"/>
      <c r="VFZ183" s="149"/>
      <c r="VGA183" s="150"/>
      <c r="VGB183" s="151"/>
      <c r="VGC183" s="152"/>
      <c r="VGD183" s="146"/>
      <c r="VGE183" s="113"/>
      <c r="VGF183" s="147"/>
      <c r="VGG183" s="113"/>
      <c r="VGH183" s="148"/>
      <c r="VGI183" s="149"/>
      <c r="VGJ183" s="150"/>
      <c r="VGK183" s="151"/>
      <c r="VGL183" s="152"/>
      <c r="VGM183" s="146"/>
      <c r="VGN183" s="113"/>
      <c r="VGO183" s="147"/>
      <c r="VGP183" s="113"/>
      <c r="VGQ183" s="148"/>
      <c r="VGR183" s="149"/>
      <c r="VGS183" s="150"/>
      <c r="VGT183" s="151"/>
      <c r="VGU183" s="152"/>
      <c r="VGV183" s="146"/>
      <c r="VGW183" s="113"/>
      <c r="VGX183" s="147"/>
      <c r="VGY183" s="113"/>
      <c r="VGZ183" s="148"/>
      <c r="VHA183" s="149"/>
      <c r="VHB183" s="150"/>
      <c r="VHC183" s="151"/>
      <c r="VHD183" s="152"/>
      <c r="VHE183" s="146"/>
      <c r="VHF183" s="113"/>
      <c r="VHG183" s="147"/>
      <c r="VHH183" s="113"/>
      <c r="VHI183" s="148"/>
      <c r="VHJ183" s="149"/>
      <c r="VHK183" s="150"/>
      <c r="VHL183" s="151"/>
      <c r="VHM183" s="152"/>
      <c r="VHN183" s="146"/>
      <c r="VHO183" s="113"/>
      <c r="VHP183" s="147"/>
      <c r="VHQ183" s="113"/>
      <c r="VHR183" s="148"/>
      <c r="VHS183" s="149"/>
      <c r="VHT183" s="150"/>
      <c r="VHU183" s="151"/>
      <c r="VHV183" s="152"/>
      <c r="VHW183" s="146"/>
      <c r="VHX183" s="113"/>
      <c r="VHY183" s="147"/>
      <c r="VHZ183" s="113"/>
      <c r="VIA183" s="148"/>
      <c r="VIB183" s="149"/>
      <c r="VIC183" s="150"/>
      <c r="VID183" s="151"/>
      <c r="VIE183" s="152"/>
      <c r="VIF183" s="146"/>
      <c r="VIG183" s="113"/>
      <c r="VIH183" s="147"/>
      <c r="VII183" s="113"/>
      <c r="VIJ183" s="148"/>
      <c r="VIK183" s="149"/>
      <c r="VIL183" s="150"/>
      <c r="VIM183" s="151"/>
      <c r="VIN183" s="152"/>
      <c r="VIO183" s="146"/>
      <c r="VIP183" s="113"/>
      <c r="VIQ183" s="147"/>
      <c r="VIR183" s="113"/>
      <c r="VIS183" s="148"/>
      <c r="VIT183" s="149"/>
      <c r="VIU183" s="150"/>
      <c r="VIV183" s="151"/>
      <c r="VIW183" s="152"/>
      <c r="VIX183" s="146"/>
      <c r="VIY183" s="113"/>
      <c r="VIZ183" s="147"/>
      <c r="VJA183" s="113"/>
      <c r="VJB183" s="148"/>
      <c r="VJC183" s="149"/>
      <c r="VJD183" s="150"/>
      <c r="VJE183" s="151"/>
      <c r="VJF183" s="152"/>
      <c r="VJG183" s="146"/>
      <c r="VJH183" s="113"/>
      <c r="VJI183" s="147"/>
      <c r="VJJ183" s="113"/>
      <c r="VJK183" s="148"/>
      <c r="VJL183" s="149"/>
      <c r="VJM183" s="150"/>
      <c r="VJN183" s="151"/>
      <c r="VJO183" s="152"/>
      <c r="VJP183" s="146"/>
      <c r="VJQ183" s="113"/>
      <c r="VJR183" s="147"/>
      <c r="VJS183" s="113"/>
      <c r="VJT183" s="148"/>
      <c r="VJU183" s="149"/>
      <c r="VJV183" s="150"/>
      <c r="VJW183" s="151"/>
      <c r="VJX183" s="152"/>
      <c r="VJY183" s="146"/>
      <c r="VJZ183" s="113"/>
      <c r="VKA183" s="147"/>
      <c r="VKB183" s="113"/>
      <c r="VKC183" s="148"/>
      <c r="VKD183" s="149"/>
      <c r="VKE183" s="150"/>
      <c r="VKF183" s="151"/>
      <c r="VKG183" s="152"/>
      <c r="VKH183" s="146"/>
      <c r="VKI183" s="113"/>
      <c r="VKJ183" s="147"/>
      <c r="VKK183" s="113"/>
      <c r="VKL183" s="148"/>
      <c r="VKM183" s="149"/>
      <c r="VKN183" s="150"/>
      <c r="VKO183" s="151"/>
      <c r="VKP183" s="152"/>
      <c r="VKQ183" s="146"/>
      <c r="VKR183" s="113"/>
      <c r="VKS183" s="147"/>
      <c r="VKT183" s="113"/>
      <c r="VKU183" s="148"/>
      <c r="VKV183" s="149"/>
      <c r="VKW183" s="150"/>
      <c r="VKX183" s="151"/>
      <c r="VKY183" s="152"/>
      <c r="VKZ183" s="146"/>
      <c r="VLA183" s="113"/>
      <c r="VLB183" s="147"/>
      <c r="VLC183" s="113"/>
      <c r="VLD183" s="148"/>
      <c r="VLE183" s="149"/>
      <c r="VLF183" s="150"/>
      <c r="VLG183" s="151"/>
      <c r="VLH183" s="152"/>
      <c r="VLI183" s="146"/>
      <c r="VLJ183" s="113"/>
      <c r="VLK183" s="147"/>
      <c r="VLL183" s="113"/>
      <c r="VLM183" s="148"/>
      <c r="VLN183" s="149"/>
      <c r="VLO183" s="150"/>
      <c r="VLP183" s="151"/>
      <c r="VLQ183" s="152"/>
      <c r="VLR183" s="146"/>
      <c r="VLS183" s="113"/>
      <c r="VLT183" s="147"/>
      <c r="VLU183" s="113"/>
      <c r="VLV183" s="148"/>
      <c r="VLW183" s="149"/>
      <c r="VLX183" s="150"/>
      <c r="VLY183" s="151"/>
      <c r="VLZ183" s="152"/>
      <c r="VMA183" s="146"/>
      <c r="VMB183" s="113"/>
      <c r="VMC183" s="147"/>
      <c r="VMD183" s="113"/>
      <c r="VME183" s="148"/>
      <c r="VMF183" s="149"/>
      <c r="VMG183" s="150"/>
      <c r="VMH183" s="151"/>
      <c r="VMI183" s="152"/>
      <c r="VMJ183" s="146"/>
      <c r="VMK183" s="113"/>
      <c r="VML183" s="147"/>
      <c r="VMM183" s="113"/>
      <c r="VMN183" s="148"/>
      <c r="VMO183" s="149"/>
      <c r="VMP183" s="150"/>
      <c r="VMQ183" s="151"/>
      <c r="VMR183" s="152"/>
      <c r="VMS183" s="146"/>
      <c r="VMT183" s="113"/>
      <c r="VMU183" s="147"/>
      <c r="VMV183" s="113"/>
      <c r="VMW183" s="148"/>
      <c r="VMX183" s="149"/>
      <c r="VMY183" s="150"/>
      <c r="VMZ183" s="151"/>
      <c r="VNA183" s="152"/>
      <c r="VNB183" s="146"/>
      <c r="VNC183" s="113"/>
      <c r="VND183" s="147"/>
      <c r="VNE183" s="113"/>
      <c r="VNF183" s="148"/>
      <c r="VNG183" s="149"/>
      <c r="VNH183" s="150"/>
      <c r="VNI183" s="151"/>
      <c r="VNJ183" s="152"/>
      <c r="VNK183" s="146"/>
      <c r="VNL183" s="113"/>
      <c r="VNM183" s="147"/>
      <c r="VNN183" s="113"/>
      <c r="VNO183" s="148"/>
      <c r="VNP183" s="149"/>
      <c r="VNQ183" s="150"/>
      <c r="VNR183" s="151"/>
      <c r="VNS183" s="152"/>
      <c r="VNT183" s="146"/>
      <c r="VNU183" s="113"/>
      <c r="VNV183" s="147"/>
      <c r="VNW183" s="113"/>
      <c r="VNX183" s="148"/>
      <c r="VNY183" s="149"/>
      <c r="VNZ183" s="150"/>
      <c r="VOA183" s="151"/>
      <c r="VOB183" s="152"/>
      <c r="VOC183" s="146"/>
      <c r="VOD183" s="113"/>
      <c r="VOE183" s="147"/>
      <c r="VOF183" s="113"/>
      <c r="VOG183" s="148"/>
      <c r="VOH183" s="149"/>
      <c r="VOI183" s="150"/>
      <c r="VOJ183" s="151"/>
      <c r="VOK183" s="152"/>
      <c r="VOL183" s="146"/>
      <c r="VOM183" s="113"/>
      <c r="VON183" s="147"/>
      <c r="VOO183" s="113"/>
      <c r="VOP183" s="148"/>
      <c r="VOQ183" s="149"/>
      <c r="VOR183" s="150"/>
      <c r="VOS183" s="151"/>
      <c r="VOT183" s="152"/>
      <c r="VOU183" s="146"/>
      <c r="VOV183" s="113"/>
      <c r="VOW183" s="147"/>
      <c r="VOX183" s="113"/>
      <c r="VOY183" s="148"/>
      <c r="VOZ183" s="149"/>
      <c r="VPA183" s="150"/>
      <c r="VPB183" s="151"/>
      <c r="VPC183" s="152"/>
      <c r="VPD183" s="146"/>
      <c r="VPE183" s="113"/>
      <c r="VPF183" s="147"/>
      <c r="VPG183" s="113"/>
      <c r="VPH183" s="148"/>
      <c r="VPI183" s="149"/>
      <c r="VPJ183" s="150"/>
      <c r="VPK183" s="151"/>
      <c r="VPL183" s="152"/>
      <c r="VPM183" s="146"/>
      <c r="VPN183" s="113"/>
      <c r="VPO183" s="147"/>
      <c r="VPP183" s="113"/>
      <c r="VPQ183" s="148"/>
      <c r="VPR183" s="149"/>
      <c r="VPS183" s="150"/>
      <c r="VPT183" s="151"/>
      <c r="VPU183" s="152"/>
      <c r="VPV183" s="146"/>
      <c r="VPW183" s="113"/>
      <c r="VPX183" s="147"/>
      <c r="VPY183" s="113"/>
      <c r="VPZ183" s="148"/>
      <c r="VQA183" s="149"/>
      <c r="VQB183" s="150"/>
      <c r="VQC183" s="151"/>
      <c r="VQD183" s="152"/>
      <c r="VQE183" s="146"/>
      <c r="VQF183" s="113"/>
      <c r="VQG183" s="147"/>
      <c r="VQH183" s="113"/>
      <c r="VQI183" s="148"/>
      <c r="VQJ183" s="149"/>
      <c r="VQK183" s="150"/>
      <c r="VQL183" s="151"/>
      <c r="VQM183" s="152"/>
      <c r="VQN183" s="146"/>
      <c r="VQO183" s="113"/>
      <c r="VQP183" s="147"/>
      <c r="VQQ183" s="113"/>
      <c r="VQR183" s="148"/>
      <c r="VQS183" s="149"/>
      <c r="VQT183" s="150"/>
      <c r="VQU183" s="151"/>
      <c r="VQV183" s="152"/>
      <c r="VQW183" s="146"/>
      <c r="VQX183" s="113"/>
      <c r="VQY183" s="147"/>
      <c r="VQZ183" s="113"/>
      <c r="VRA183" s="148"/>
      <c r="VRB183" s="149"/>
      <c r="VRC183" s="150"/>
      <c r="VRD183" s="151"/>
      <c r="VRE183" s="152"/>
      <c r="VRF183" s="146"/>
      <c r="VRG183" s="113"/>
      <c r="VRH183" s="147"/>
      <c r="VRI183" s="113"/>
      <c r="VRJ183" s="148"/>
      <c r="VRK183" s="149"/>
      <c r="VRL183" s="150"/>
      <c r="VRM183" s="151"/>
      <c r="VRN183" s="152"/>
      <c r="VRO183" s="146"/>
      <c r="VRP183" s="113"/>
      <c r="VRQ183" s="147"/>
      <c r="VRR183" s="113"/>
      <c r="VRS183" s="148"/>
      <c r="VRT183" s="149"/>
      <c r="VRU183" s="150"/>
      <c r="VRV183" s="151"/>
      <c r="VRW183" s="152"/>
      <c r="VRX183" s="146"/>
      <c r="VRY183" s="113"/>
      <c r="VRZ183" s="147"/>
      <c r="VSA183" s="113"/>
      <c r="VSB183" s="148"/>
      <c r="VSC183" s="149"/>
      <c r="VSD183" s="150"/>
      <c r="VSE183" s="151"/>
      <c r="VSF183" s="152"/>
      <c r="VSG183" s="146"/>
      <c r="VSH183" s="113"/>
      <c r="VSI183" s="147"/>
      <c r="VSJ183" s="113"/>
      <c r="VSK183" s="148"/>
      <c r="VSL183" s="149"/>
      <c r="VSM183" s="150"/>
      <c r="VSN183" s="151"/>
      <c r="VSO183" s="152"/>
      <c r="VSP183" s="146"/>
      <c r="VSQ183" s="113"/>
      <c r="VSR183" s="147"/>
      <c r="VSS183" s="113"/>
      <c r="VST183" s="148"/>
      <c r="VSU183" s="149"/>
      <c r="VSV183" s="150"/>
      <c r="VSW183" s="151"/>
      <c r="VSX183" s="152"/>
      <c r="VSY183" s="146"/>
      <c r="VSZ183" s="113"/>
      <c r="VTA183" s="147"/>
      <c r="VTB183" s="113"/>
      <c r="VTC183" s="148"/>
      <c r="VTD183" s="149"/>
      <c r="VTE183" s="150"/>
      <c r="VTF183" s="151"/>
      <c r="VTG183" s="152"/>
      <c r="VTH183" s="146"/>
      <c r="VTI183" s="113"/>
      <c r="VTJ183" s="147"/>
      <c r="VTK183" s="113"/>
      <c r="VTL183" s="148"/>
      <c r="VTM183" s="149"/>
      <c r="VTN183" s="150"/>
      <c r="VTO183" s="151"/>
      <c r="VTP183" s="152"/>
      <c r="VTQ183" s="146"/>
      <c r="VTR183" s="113"/>
      <c r="VTS183" s="147"/>
      <c r="VTT183" s="113"/>
      <c r="VTU183" s="148"/>
      <c r="VTV183" s="149"/>
      <c r="VTW183" s="150"/>
      <c r="VTX183" s="151"/>
      <c r="VTY183" s="152"/>
      <c r="VTZ183" s="146"/>
      <c r="VUA183" s="113"/>
      <c r="VUB183" s="147"/>
      <c r="VUC183" s="113"/>
      <c r="VUD183" s="148"/>
      <c r="VUE183" s="149"/>
      <c r="VUF183" s="150"/>
      <c r="VUG183" s="151"/>
      <c r="VUH183" s="152"/>
      <c r="VUI183" s="146"/>
      <c r="VUJ183" s="113"/>
      <c r="VUK183" s="147"/>
      <c r="VUL183" s="113"/>
      <c r="VUM183" s="148"/>
      <c r="VUN183" s="149"/>
      <c r="VUO183" s="150"/>
      <c r="VUP183" s="151"/>
      <c r="VUQ183" s="152"/>
      <c r="VUR183" s="146"/>
      <c r="VUS183" s="113"/>
      <c r="VUT183" s="147"/>
      <c r="VUU183" s="113"/>
      <c r="VUV183" s="148"/>
      <c r="VUW183" s="149"/>
      <c r="VUX183" s="150"/>
      <c r="VUY183" s="151"/>
      <c r="VUZ183" s="152"/>
      <c r="VVA183" s="146"/>
      <c r="VVB183" s="113"/>
      <c r="VVC183" s="147"/>
      <c r="VVD183" s="113"/>
      <c r="VVE183" s="148"/>
      <c r="VVF183" s="149"/>
      <c r="VVG183" s="150"/>
      <c r="VVH183" s="151"/>
      <c r="VVI183" s="152"/>
      <c r="VVJ183" s="146"/>
      <c r="VVK183" s="113"/>
      <c r="VVL183" s="147"/>
      <c r="VVM183" s="113"/>
      <c r="VVN183" s="148"/>
      <c r="VVO183" s="149"/>
      <c r="VVP183" s="150"/>
      <c r="VVQ183" s="151"/>
      <c r="VVR183" s="152"/>
      <c r="VVS183" s="146"/>
      <c r="VVT183" s="113"/>
      <c r="VVU183" s="147"/>
      <c r="VVV183" s="113"/>
      <c r="VVW183" s="148"/>
      <c r="VVX183" s="149"/>
      <c r="VVY183" s="150"/>
      <c r="VVZ183" s="151"/>
      <c r="VWA183" s="152"/>
      <c r="VWB183" s="146"/>
      <c r="VWC183" s="113"/>
      <c r="VWD183" s="147"/>
      <c r="VWE183" s="113"/>
      <c r="VWF183" s="148"/>
      <c r="VWG183" s="149"/>
      <c r="VWH183" s="150"/>
      <c r="VWI183" s="151"/>
      <c r="VWJ183" s="152"/>
      <c r="VWK183" s="146"/>
      <c r="VWL183" s="113"/>
      <c r="VWM183" s="147"/>
      <c r="VWN183" s="113"/>
      <c r="VWO183" s="148"/>
      <c r="VWP183" s="149"/>
      <c r="VWQ183" s="150"/>
      <c r="VWR183" s="151"/>
      <c r="VWS183" s="152"/>
      <c r="VWT183" s="146"/>
      <c r="VWU183" s="113"/>
      <c r="VWV183" s="147"/>
      <c r="VWW183" s="113"/>
      <c r="VWX183" s="148"/>
      <c r="VWY183" s="149"/>
      <c r="VWZ183" s="150"/>
      <c r="VXA183" s="151"/>
      <c r="VXB183" s="152"/>
      <c r="VXC183" s="146"/>
      <c r="VXD183" s="113"/>
      <c r="VXE183" s="147"/>
      <c r="VXF183" s="113"/>
      <c r="VXG183" s="148"/>
      <c r="VXH183" s="149"/>
      <c r="VXI183" s="150"/>
      <c r="VXJ183" s="151"/>
      <c r="VXK183" s="152"/>
      <c r="VXL183" s="146"/>
      <c r="VXM183" s="113"/>
      <c r="VXN183" s="147"/>
      <c r="VXO183" s="113"/>
      <c r="VXP183" s="148"/>
      <c r="VXQ183" s="149"/>
      <c r="VXR183" s="150"/>
      <c r="VXS183" s="151"/>
      <c r="VXT183" s="152"/>
      <c r="VXU183" s="146"/>
      <c r="VXV183" s="113"/>
      <c r="VXW183" s="147"/>
      <c r="VXX183" s="113"/>
      <c r="VXY183" s="148"/>
      <c r="VXZ183" s="149"/>
      <c r="VYA183" s="150"/>
      <c r="VYB183" s="151"/>
      <c r="VYC183" s="152"/>
      <c r="VYD183" s="146"/>
      <c r="VYE183" s="113"/>
      <c r="VYF183" s="147"/>
      <c r="VYG183" s="113"/>
      <c r="VYH183" s="148"/>
      <c r="VYI183" s="149"/>
      <c r="VYJ183" s="150"/>
      <c r="VYK183" s="151"/>
      <c r="VYL183" s="152"/>
      <c r="VYM183" s="146"/>
      <c r="VYN183" s="113"/>
      <c r="VYO183" s="147"/>
      <c r="VYP183" s="113"/>
      <c r="VYQ183" s="148"/>
      <c r="VYR183" s="149"/>
      <c r="VYS183" s="150"/>
      <c r="VYT183" s="151"/>
      <c r="VYU183" s="152"/>
      <c r="VYV183" s="146"/>
      <c r="VYW183" s="113"/>
      <c r="VYX183" s="147"/>
      <c r="VYY183" s="113"/>
      <c r="VYZ183" s="148"/>
      <c r="VZA183" s="149"/>
      <c r="VZB183" s="150"/>
      <c r="VZC183" s="151"/>
      <c r="VZD183" s="152"/>
      <c r="VZE183" s="146"/>
      <c r="VZF183" s="113"/>
      <c r="VZG183" s="147"/>
      <c r="VZH183" s="113"/>
      <c r="VZI183" s="148"/>
      <c r="VZJ183" s="149"/>
      <c r="VZK183" s="150"/>
      <c r="VZL183" s="151"/>
      <c r="VZM183" s="152"/>
      <c r="VZN183" s="146"/>
      <c r="VZO183" s="113"/>
      <c r="VZP183" s="147"/>
      <c r="VZQ183" s="113"/>
      <c r="VZR183" s="148"/>
      <c r="VZS183" s="149"/>
      <c r="VZT183" s="150"/>
      <c r="VZU183" s="151"/>
      <c r="VZV183" s="152"/>
      <c r="VZW183" s="146"/>
      <c r="VZX183" s="113"/>
      <c r="VZY183" s="147"/>
      <c r="VZZ183" s="113"/>
      <c r="WAA183" s="148"/>
      <c r="WAB183" s="149"/>
      <c r="WAC183" s="150"/>
      <c r="WAD183" s="151"/>
      <c r="WAE183" s="152"/>
      <c r="WAF183" s="146"/>
      <c r="WAG183" s="113"/>
      <c r="WAH183" s="147"/>
      <c r="WAI183" s="113"/>
      <c r="WAJ183" s="148"/>
      <c r="WAK183" s="149"/>
      <c r="WAL183" s="150"/>
      <c r="WAM183" s="151"/>
      <c r="WAN183" s="152"/>
      <c r="WAO183" s="146"/>
      <c r="WAP183" s="113"/>
      <c r="WAQ183" s="147"/>
      <c r="WAR183" s="113"/>
      <c r="WAS183" s="148"/>
      <c r="WAT183" s="149"/>
      <c r="WAU183" s="150"/>
      <c r="WAV183" s="151"/>
      <c r="WAW183" s="152"/>
      <c r="WAX183" s="146"/>
      <c r="WAY183" s="113"/>
      <c r="WAZ183" s="147"/>
      <c r="WBA183" s="113"/>
      <c r="WBB183" s="148"/>
      <c r="WBC183" s="149"/>
      <c r="WBD183" s="150"/>
      <c r="WBE183" s="151"/>
      <c r="WBF183" s="152"/>
      <c r="WBG183" s="146"/>
      <c r="WBH183" s="113"/>
      <c r="WBI183" s="147"/>
      <c r="WBJ183" s="113"/>
      <c r="WBK183" s="148"/>
      <c r="WBL183" s="149"/>
      <c r="WBM183" s="150"/>
      <c r="WBN183" s="151"/>
      <c r="WBO183" s="152"/>
      <c r="WBP183" s="146"/>
      <c r="WBQ183" s="113"/>
      <c r="WBR183" s="147"/>
      <c r="WBS183" s="113"/>
      <c r="WBT183" s="148"/>
      <c r="WBU183" s="149"/>
      <c r="WBV183" s="150"/>
      <c r="WBW183" s="151"/>
      <c r="WBX183" s="152"/>
      <c r="WBY183" s="146"/>
      <c r="WBZ183" s="113"/>
      <c r="WCA183" s="147"/>
      <c r="WCB183" s="113"/>
      <c r="WCC183" s="148"/>
      <c r="WCD183" s="149"/>
      <c r="WCE183" s="150"/>
      <c r="WCF183" s="151"/>
      <c r="WCG183" s="152"/>
      <c r="WCH183" s="146"/>
      <c r="WCI183" s="113"/>
      <c r="WCJ183" s="147"/>
      <c r="WCK183" s="113"/>
      <c r="WCL183" s="148"/>
      <c r="WCM183" s="149"/>
      <c r="WCN183" s="150"/>
      <c r="WCO183" s="151"/>
      <c r="WCP183" s="152"/>
      <c r="WCQ183" s="146"/>
      <c r="WCR183" s="113"/>
      <c r="WCS183" s="147"/>
      <c r="WCT183" s="113"/>
      <c r="WCU183" s="148"/>
      <c r="WCV183" s="149"/>
      <c r="WCW183" s="150"/>
      <c r="WCX183" s="151"/>
      <c r="WCY183" s="152"/>
      <c r="WCZ183" s="146"/>
      <c r="WDA183" s="113"/>
      <c r="WDB183" s="147"/>
      <c r="WDC183" s="113"/>
      <c r="WDD183" s="148"/>
      <c r="WDE183" s="149"/>
      <c r="WDF183" s="150"/>
      <c r="WDG183" s="151"/>
      <c r="WDH183" s="152"/>
      <c r="WDI183" s="146"/>
      <c r="WDJ183" s="113"/>
      <c r="WDK183" s="147"/>
      <c r="WDL183" s="113"/>
      <c r="WDM183" s="148"/>
      <c r="WDN183" s="149"/>
      <c r="WDO183" s="150"/>
      <c r="WDP183" s="151"/>
      <c r="WDQ183" s="152"/>
      <c r="WDR183" s="146"/>
      <c r="WDS183" s="113"/>
      <c r="WDT183" s="147"/>
      <c r="WDU183" s="113"/>
      <c r="WDV183" s="148"/>
      <c r="WDW183" s="149"/>
      <c r="WDX183" s="150"/>
      <c r="WDY183" s="151"/>
      <c r="WDZ183" s="152"/>
      <c r="WEA183" s="146"/>
      <c r="WEB183" s="113"/>
      <c r="WEC183" s="147"/>
      <c r="WED183" s="113"/>
      <c r="WEE183" s="148"/>
      <c r="WEF183" s="149"/>
      <c r="WEG183" s="150"/>
      <c r="WEH183" s="151"/>
      <c r="WEI183" s="152"/>
      <c r="WEJ183" s="146"/>
      <c r="WEK183" s="113"/>
      <c r="WEL183" s="147"/>
      <c r="WEM183" s="113"/>
      <c r="WEN183" s="148"/>
      <c r="WEO183" s="149"/>
      <c r="WEP183" s="150"/>
      <c r="WEQ183" s="151"/>
      <c r="WER183" s="152"/>
      <c r="WES183" s="146"/>
      <c r="WET183" s="113"/>
      <c r="WEU183" s="147"/>
      <c r="WEV183" s="113"/>
      <c r="WEW183" s="148"/>
      <c r="WEX183" s="149"/>
      <c r="WEY183" s="150"/>
      <c r="WEZ183" s="151"/>
      <c r="WFA183" s="152"/>
      <c r="WFB183" s="146"/>
      <c r="WFC183" s="113"/>
      <c r="WFD183" s="147"/>
      <c r="WFE183" s="113"/>
      <c r="WFF183" s="148"/>
      <c r="WFG183" s="149"/>
      <c r="WFH183" s="150"/>
      <c r="WFI183" s="151"/>
      <c r="WFJ183" s="152"/>
      <c r="WFK183" s="146"/>
      <c r="WFL183" s="113"/>
      <c r="WFM183" s="147"/>
      <c r="WFN183" s="113"/>
      <c r="WFO183" s="148"/>
      <c r="WFP183" s="149"/>
      <c r="WFQ183" s="150"/>
      <c r="WFR183" s="151"/>
      <c r="WFS183" s="152"/>
      <c r="WFT183" s="146"/>
      <c r="WFU183" s="113"/>
      <c r="WFV183" s="147"/>
      <c r="WFW183" s="113"/>
      <c r="WFX183" s="148"/>
      <c r="WFY183" s="149"/>
      <c r="WFZ183" s="150"/>
      <c r="WGA183" s="151"/>
      <c r="WGB183" s="152"/>
      <c r="WGC183" s="146"/>
      <c r="WGD183" s="113"/>
      <c r="WGE183" s="147"/>
      <c r="WGF183" s="113"/>
      <c r="WGG183" s="148"/>
      <c r="WGH183" s="149"/>
      <c r="WGI183" s="150"/>
      <c r="WGJ183" s="151"/>
      <c r="WGK183" s="152"/>
      <c r="WGL183" s="146"/>
      <c r="WGM183" s="113"/>
      <c r="WGN183" s="147"/>
      <c r="WGO183" s="113"/>
      <c r="WGP183" s="148"/>
      <c r="WGQ183" s="149"/>
      <c r="WGR183" s="150"/>
      <c r="WGS183" s="151"/>
      <c r="WGT183" s="152"/>
      <c r="WGU183" s="146"/>
      <c r="WGV183" s="113"/>
      <c r="WGW183" s="147"/>
      <c r="WGX183" s="113"/>
      <c r="WGY183" s="148"/>
      <c r="WGZ183" s="149"/>
      <c r="WHA183" s="150"/>
      <c r="WHB183" s="151"/>
      <c r="WHC183" s="152"/>
      <c r="WHD183" s="146"/>
      <c r="WHE183" s="113"/>
      <c r="WHF183" s="147"/>
      <c r="WHG183" s="113"/>
      <c r="WHH183" s="148"/>
      <c r="WHI183" s="149"/>
      <c r="WHJ183" s="150"/>
      <c r="WHK183" s="151"/>
      <c r="WHL183" s="152"/>
      <c r="WHM183" s="146"/>
      <c r="WHN183" s="113"/>
      <c r="WHO183" s="147"/>
      <c r="WHP183" s="113"/>
      <c r="WHQ183" s="148"/>
      <c r="WHR183" s="149"/>
      <c r="WHS183" s="150"/>
      <c r="WHT183" s="151"/>
      <c r="WHU183" s="152"/>
      <c r="WHV183" s="146"/>
      <c r="WHW183" s="113"/>
      <c r="WHX183" s="147"/>
      <c r="WHY183" s="113"/>
      <c r="WHZ183" s="148"/>
      <c r="WIA183" s="149"/>
      <c r="WIB183" s="150"/>
      <c r="WIC183" s="151"/>
      <c r="WID183" s="152"/>
      <c r="WIE183" s="146"/>
      <c r="WIF183" s="113"/>
      <c r="WIG183" s="147"/>
      <c r="WIH183" s="113"/>
      <c r="WII183" s="148"/>
      <c r="WIJ183" s="149"/>
      <c r="WIK183" s="150"/>
      <c r="WIL183" s="151"/>
      <c r="WIM183" s="152"/>
      <c r="WIN183" s="146"/>
      <c r="WIO183" s="113"/>
      <c r="WIP183" s="147"/>
      <c r="WIQ183" s="113"/>
      <c r="WIR183" s="148"/>
      <c r="WIS183" s="149"/>
      <c r="WIT183" s="150"/>
      <c r="WIU183" s="151"/>
      <c r="WIV183" s="152"/>
      <c r="WIW183" s="146"/>
      <c r="WIX183" s="113"/>
      <c r="WIY183" s="147"/>
      <c r="WIZ183" s="113"/>
      <c r="WJA183" s="148"/>
      <c r="WJB183" s="149"/>
      <c r="WJC183" s="150"/>
      <c r="WJD183" s="151"/>
      <c r="WJE183" s="152"/>
      <c r="WJF183" s="146"/>
      <c r="WJG183" s="113"/>
      <c r="WJH183" s="147"/>
      <c r="WJI183" s="113"/>
      <c r="WJJ183" s="148"/>
      <c r="WJK183" s="149"/>
      <c r="WJL183" s="150"/>
      <c r="WJM183" s="151"/>
      <c r="WJN183" s="152"/>
      <c r="WJO183" s="146"/>
      <c r="WJP183" s="113"/>
      <c r="WJQ183" s="147"/>
      <c r="WJR183" s="113"/>
      <c r="WJS183" s="148"/>
      <c r="WJT183" s="149"/>
      <c r="WJU183" s="150"/>
      <c r="WJV183" s="151"/>
      <c r="WJW183" s="152"/>
      <c r="WJX183" s="146"/>
      <c r="WJY183" s="113"/>
      <c r="WJZ183" s="147"/>
      <c r="WKA183" s="113"/>
      <c r="WKB183" s="148"/>
      <c r="WKC183" s="149"/>
      <c r="WKD183" s="150"/>
      <c r="WKE183" s="151"/>
      <c r="WKF183" s="152"/>
      <c r="WKG183" s="146"/>
      <c r="WKH183" s="113"/>
      <c r="WKI183" s="147"/>
      <c r="WKJ183" s="113"/>
      <c r="WKK183" s="148"/>
      <c r="WKL183" s="149"/>
      <c r="WKM183" s="150"/>
      <c r="WKN183" s="151"/>
      <c r="WKO183" s="152"/>
      <c r="WKP183" s="146"/>
      <c r="WKQ183" s="113"/>
      <c r="WKR183" s="147"/>
      <c r="WKS183" s="113"/>
      <c r="WKT183" s="148"/>
      <c r="WKU183" s="149"/>
      <c r="WKV183" s="150"/>
      <c r="WKW183" s="151"/>
      <c r="WKX183" s="152"/>
      <c r="WKY183" s="146"/>
      <c r="WKZ183" s="113"/>
      <c r="WLA183" s="147"/>
      <c r="WLB183" s="113"/>
      <c r="WLC183" s="148"/>
      <c r="WLD183" s="149"/>
      <c r="WLE183" s="150"/>
      <c r="WLF183" s="151"/>
      <c r="WLG183" s="152"/>
      <c r="WLH183" s="146"/>
      <c r="WLI183" s="113"/>
      <c r="WLJ183" s="147"/>
      <c r="WLK183" s="113"/>
      <c r="WLL183" s="148"/>
      <c r="WLM183" s="149"/>
      <c r="WLN183" s="150"/>
      <c r="WLO183" s="151"/>
      <c r="WLP183" s="152"/>
      <c r="WLQ183" s="146"/>
      <c r="WLR183" s="113"/>
      <c r="WLS183" s="147"/>
      <c r="WLT183" s="113"/>
      <c r="WLU183" s="148"/>
      <c r="WLV183" s="149"/>
      <c r="WLW183" s="150"/>
      <c r="WLX183" s="151"/>
      <c r="WLY183" s="152"/>
      <c r="WLZ183" s="146"/>
      <c r="WMA183" s="113"/>
      <c r="WMB183" s="147"/>
      <c r="WMC183" s="113"/>
      <c r="WMD183" s="148"/>
      <c r="WME183" s="149"/>
      <c r="WMF183" s="150"/>
      <c r="WMG183" s="151"/>
      <c r="WMH183" s="152"/>
      <c r="WMI183" s="146"/>
      <c r="WMJ183" s="113"/>
      <c r="WMK183" s="147"/>
      <c r="WML183" s="113"/>
      <c r="WMM183" s="148"/>
      <c r="WMN183" s="149"/>
      <c r="WMO183" s="150"/>
      <c r="WMP183" s="151"/>
      <c r="WMQ183" s="152"/>
      <c r="WMR183" s="146"/>
      <c r="WMS183" s="113"/>
      <c r="WMT183" s="147"/>
      <c r="WMU183" s="113"/>
      <c r="WMV183" s="148"/>
      <c r="WMW183" s="149"/>
      <c r="WMX183" s="150"/>
      <c r="WMY183" s="151"/>
      <c r="WMZ183" s="152"/>
      <c r="WNA183" s="146"/>
      <c r="WNB183" s="113"/>
      <c r="WNC183" s="147"/>
      <c r="WND183" s="113"/>
      <c r="WNE183" s="148"/>
      <c r="WNF183" s="149"/>
      <c r="WNG183" s="150"/>
      <c r="WNH183" s="151"/>
      <c r="WNI183" s="152"/>
      <c r="WNJ183" s="146"/>
      <c r="WNK183" s="113"/>
      <c r="WNL183" s="147"/>
      <c r="WNM183" s="113"/>
      <c r="WNN183" s="148"/>
      <c r="WNO183" s="149"/>
      <c r="WNP183" s="150"/>
      <c r="WNQ183" s="151"/>
      <c r="WNR183" s="152"/>
      <c r="WNS183" s="146"/>
      <c r="WNT183" s="113"/>
      <c r="WNU183" s="147"/>
      <c r="WNV183" s="113"/>
      <c r="WNW183" s="148"/>
      <c r="WNX183" s="149"/>
      <c r="WNY183" s="150"/>
      <c r="WNZ183" s="151"/>
      <c r="WOA183" s="152"/>
      <c r="WOB183" s="146"/>
      <c r="WOC183" s="113"/>
      <c r="WOD183" s="147"/>
      <c r="WOE183" s="113"/>
      <c r="WOF183" s="148"/>
      <c r="WOG183" s="149"/>
      <c r="WOH183" s="150"/>
      <c r="WOI183" s="151"/>
      <c r="WOJ183" s="152"/>
      <c r="WOK183" s="146"/>
      <c r="WOL183" s="113"/>
      <c r="WOM183" s="147"/>
      <c r="WON183" s="113"/>
      <c r="WOO183" s="148"/>
      <c r="WOP183" s="149"/>
      <c r="WOQ183" s="150"/>
      <c r="WOR183" s="151"/>
      <c r="WOS183" s="152"/>
      <c r="WOT183" s="146"/>
      <c r="WOU183" s="113"/>
      <c r="WOV183" s="147"/>
      <c r="WOW183" s="113"/>
      <c r="WOX183" s="148"/>
      <c r="WOY183" s="149"/>
      <c r="WOZ183" s="150"/>
      <c r="WPA183" s="151"/>
      <c r="WPB183" s="152"/>
      <c r="WPC183" s="146"/>
      <c r="WPD183" s="113"/>
      <c r="WPE183" s="147"/>
      <c r="WPF183" s="113"/>
      <c r="WPG183" s="148"/>
      <c r="WPH183" s="149"/>
      <c r="WPI183" s="150"/>
      <c r="WPJ183" s="151"/>
      <c r="WPK183" s="152"/>
      <c r="WPL183" s="146"/>
      <c r="WPM183" s="113"/>
      <c r="WPN183" s="147"/>
      <c r="WPO183" s="113"/>
      <c r="WPP183" s="148"/>
      <c r="WPQ183" s="149"/>
      <c r="WPR183" s="150"/>
      <c r="WPS183" s="151"/>
      <c r="WPT183" s="152"/>
      <c r="WPU183" s="146"/>
      <c r="WPV183" s="113"/>
      <c r="WPW183" s="147"/>
      <c r="WPX183" s="113"/>
      <c r="WPY183" s="148"/>
      <c r="WPZ183" s="149"/>
      <c r="WQA183" s="150"/>
      <c r="WQB183" s="151"/>
      <c r="WQC183" s="152"/>
      <c r="WQD183" s="146"/>
      <c r="WQE183" s="113"/>
      <c r="WQF183" s="147"/>
      <c r="WQG183" s="113"/>
      <c r="WQH183" s="148"/>
      <c r="WQI183" s="149"/>
      <c r="WQJ183" s="150"/>
      <c r="WQK183" s="151"/>
      <c r="WQL183" s="152"/>
      <c r="WQM183" s="146"/>
      <c r="WQN183" s="113"/>
      <c r="WQO183" s="147"/>
      <c r="WQP183" s="113"/>
      <c r="WQQ183" s="148"/>
      <c r="WQR183" s="149"/>
      <c r="WQS183" s="150"/>
      <c r="WQT183" s="151"/>
      <c r="WQU183" s="152"/>
      <c r="WQV183" s="146"/>
      <c r="WQW183" s="113"/>
      <c r="WQX183" s="147"/>
      <c r="WQY183" s="113"/>
      <c r="WQZ183" s="148"/>
      <c r="WRA183" s="149"/>
      <c r="WRB183" s="150"/>
      <c r="WRC183" s="151"/>
      <c r="WRD183" s="152"/>
      <c r="WRE183" s="146"/>
      <c r="WRF183" s="113"/>
      <c r="WRG183" s="147"/>
      <c r="WRH183" s="113"/>
      <c r="WRI183" s="148"/>
      <c r="WRJ183" s="149"/>
      <c r="WRK183" s="150"/>
      <c r="WRL183" s="151"/>
      <c r="WRM183" s="152"/>
      <c r="WRN183" s="146"/>
      <c r="WRO183" s="113"/>
      <c r="WRP183" s="147"/>
      <c r="WRQ183" s="113"/>
      <c r="WRR183" s="148"/>
      <c r="WRS183" s="149"/>
      <c r="WRT183" s="150"/>
      <c r="WRU183" s="151"/>
      <c r="WRV183" s="152"/>
      <c r="WRW183" s="146"/>
      <c r="WRX183" s="113"/>
      <c r="WRY183" s="147"/>
      <c r="WRZ183" s="113"/>
      <c r="WSA183" s="148"/>
      <c r="WSB183" s="149"/>
      <c r="WSC183" s="150"/>
      <c r="WSD183" s="151"/>
      <c r="WSE183" s="152"/>
      <c r="WSF183" s="146"/>
      <c r="WSG183" s="113"/>
      <c r="WSH183" s="147"/>
      <c r="WSI183" s="113"/>
      <c r="WSJ183" s="148"/>
      <c r="WSK183" s="149"/>
      <c r="WSL183" s="150"/>
      <c r="WSM183" s="151"/>
      <c r="WSN183" s="152"/>
      <c r="WSO183" s="146"/>
      <c r="WSP183" s="113"/>
      <c r="WSQ183" s="147"/>
      <c r="WSR183" s="113"/>
      <c r="WSS183" s="148"/>
      <c r="WST183" s="149"/>
      <c r="WSU183" s="150"/>
      <c r="WSV183" s="151"/>
      <c r="WSW183" s="152"/>
      <c r="WSX183" s="146"/>
      <c r="WSY183" s="113"/>
      <c r="WSZ183" s="147"/>
      <c r="WTA183" s="113"/>
      <c r="WTB183" s="148"/>
      <c r="WTC183" s="149"/>
      <c r="WTD183" s="150"/>
      <c r="WTE183" s="151"/>
      <c r="WTF183" s="152"/>
      <c r="WTG183" s="146"/>
      <c r="WTH183" s="113"/>
      <c r="WTI183" s="147"/>
      <c r="WTJ183" s="113"/>
      <c r="WTK183" s="148"/>
      <c r="WTL183" s="149"/>
      <c r="WTM183" s="150"/>
      <c r="WTN183" s="151"/>
      <c r="WTO183" s="152"/>
      <c r="WTP183" s="146"/>
      <c r="WTQ183" s="113"/>
      <c r="WTR183" s="147"/>
      <c r="WTS183" s="113"/>
      <c r="WTT183" s="148"/>
      <c r="WTU183" s="149"/>
      <c r="WTV183" s="150"/>
      <c r="WTW183" s="151"/>
      <c r="WTX183" s="152"/>
      <c r="WTY183" s="146"/>
      <c r="WTZ183" s="113"/>
      <c r="WUA183" s="147"/>
      <c r="WUB183" s="113"/>
      <c r="WUC183" s="148"/>
      <c r="WUD183" s="149"/>
      <c r="WUE183" s="150"/>
      <c r="WUF183" s="151"/>
      <c r="WUG183" s="152"/>
      <c r="WUH183" s="146"/>
      <c r="WUI183" s="113"/>
      <c r="WUJ183" s="147"/>
      <c r="WUK183" s="113"/>
      <c r="WUL183" s="148"/>
      <c r="WUM183" s="149"/>
      <c r="WUN183" s="150"/>
      <c r="WUO183" s="151"/>
      <c r="WUP183" s="152"/>
      <c r="WUQ183" s="146"/>
      <c r="WUR183" s="113"/>
      <c r="WUS183" s="147"/>
      <c r="WUT183" s="113"/>
      <c r="WUU183" s="148"/>
      <c r="WUV183" s="149"/>
      <c r="WUW183" s="150"/>
      <c r="WUX183" s="151"/>
      <c r="WUY183" s="152"/>
      <c r="WUZ183" s="146"/>
      <c r="WVA183" s="113"/>
      <c r="WVB183" s="147"/>
      <c r="WVC183" s="113"/>
      <c r="WVD183" s="148"/>
      <c r="WVE183" s="149"/>
      <c r="WVF183" s="150"/>
      <c r="WVG183" s="151"/>
      <c r="WVH183" s="152"/>
      <c r="WVI183" s="146"/>
      <c r="WVJ183" s="113"/>
      <c r="WVK183" s="147"/>
      <c r="WVL183" s="113"/>
      <c r="WVM183" s="148"/>
      <c r="WVN183" s="149"/>
      <c r="WVO183" s="150"/>
      <c r="WVP183" s="151"/>
      <c r="WVQ183" s="152"/>
      <c r="WVR183" s="146"/>
      <c r="WVS183" s="113"/>
      <c r="WVT183" s="147"/>
      <c r="WVU183" s="113"/>
      <c r="WVV183" s="148"/>
      <c r="WVW183" s="149"/>
      <c r="WVX183" s="150"/>
      <c r="WVY183" s="151"/>
      <c r="WVZ183" s="152"/>
      <c r="WWA183" s="146"/>
      <c r="WWB183" s="113"/>
      <c r="WWC183" s="147"/>
      <c r="WWD183" s="113"/>
      <c r="WWE183" s="148"/>
      <c r="WWF183" s="149"/>
      <c r="WWG183" s="150"/>
      <c r="WWH183" s="151"/>
      <c r="WWI183" s="152"/>
      <c r="WWJ183" s="146"/>
      <c r="WWK183" s="113"/>
      <c r="WWL183" s="147"/>
      <c r="WWM183" s="113"/>
      <c r="WWN183" s="148"/>
      <c r="WWO183" s="149"/>
      <c r="WWP183" s="150"/>
      <c r="WWQ183" s="151"/>
      <c r="WWR183" s="152"/>
      <c r="WWS183" s="146"/>
      <c r="WWT183" s="113"/>
      <c r="WWU183" s="147"/>
      <c r="WWV183" s="113"/>
      <c r="WWW183" s="148"/>
      <c r="WWX183" s="149"/>
      <c r="WWY183" s="150"/>
      <c r="WWZ183" s="151"/>
      <c r="WXA183" s="152"/>
      <c r="WXB183" s="146"/>
      <c r="WXC183" s="113"/>
      <c r="WXD183" s="147"/>
      <c r="WXE183" s="113"/>
      <c r="WXF183" s="148"/>
      <c r="WXG183" s="149"/>
      <c r="WXH183" s="150"/>
      <c r="WXI183" s="151"/>
      <c r="WXJ183" s="152"/>
      <c r="WXK183" s="146"/>
      <c r="WXL183" s="113"/>
      <c r="WXM183" s="147"/>
      <c r="WXN183" s="113"/>
      <c r="WXO183" s="148"/>
      <c r="WXP183" s="149"/>
      <c r="WXQ183" s="150"/>
      <c r="WXR183" s="151"/>
      <c r="WXS183" s="152"/>
      <c r="WXT183" s="146"/>
      <c r="WXU183" s="113"/>
      <c r="WXV183" s="147"/>
      <c r="WXW183" s="113"/>
      <c r="WXX183" s="148"/>
      <c r="WXY183" s="149"/>
      <c r="WXZ183" s="150"/>
      <c r="WYA183" s="151"/>
      <c r="WYB183" s="152"/>
      <c r="WYC183" s="146"/>
      <c r="WYD183" s="113"/>
      <c r="WYE183" s="147"/>
      <c r="WYF183" s="113"/>
      <c r="WYG183" s="148"/>
      <c r="WYH183" s="149"/>
      <c r="WYI183" s="150"/>
      <c r="WYJ183" s="151"/>
      <c r="WYK183" s="152"/>
      <c r="WYL183" s="146"/>
      <c r="WYM183" s="113"/>
      <c r="WYN183" s="147"/>
      <c r="WYO183" s="113"/>
      <c r="WYP183" s="148"/>
      <c r="WYQ183" s="149"/>
      <c r="WYR183" s="150"/>
      <c r="WYS183" s="151"/>
      <c r="WYT183" s="152"/>
      <c r="WYU183" s="146"/>
      <c r="WYV183" s="113"/>
      <c r="WYW183" s="147"/>
      <c r="WYX183" s="113"/>
      <c r="WYY183" s="148"/>
      <c r="WYZ183" s="149"/>
      <c r="WZA183" s="150"/>
      <c r="WZB183" s="151"/>
      <c r="WZC183" s="152"/>
      <c r="WZD183" s="146"/>
      <c r="WZE183" s="113"/>
      <c r="WZF183" s="147"/>
      <c r="WZG183" s="113"/>
      <c r="WZH183" s="148"/>
      <c r="WZI183" s="149"/>
      <c r="WZJ183" s="150"/>
      <c r="WZK183" s="151"/>
      <c r="WZL183" s="152"/>
      <c r="WZM183" s="146"/>
      <c r="WZN183" s="113"/>
      <c r="WZO183" s="147"/>
      <c r="WZP183" s="113"/>
      <c r="WZQ183" s="148"/>
      <c r="WZR183" s="149"/>
      <c r="WZS183" s="150"/>
      <c r="WZT183" s="151"/>
      <c r="WZU183" s="152"/>
      <c r="WZV183" s="146"/>
      <c r="WZW183" s="113"/>
      <c r="WZX183" s="147"/>
      <c r="WZY183" s="113"/>
      <c r="WZZ183" s="148"/>
      <c r="XAA183" s="149"/>
      <c r="XAB183" s="150"/>
      <c r="XAC183" s="151"/>
      <c r="XAD183" s="152"/>
      <c r="XAE183" s="146"/>
      <c r="XAF183" s="113"/>
      <c r="XAG183" s="147"/>
      <c r="XAH183" s="113"/>
      <c r="XAI183" s="148"/>
      <c r="XAJ183" s="149"/>
      <c r="XAK183" s="150"/>
      <c r="XAL183" s="151"/>
      <c r="XAM183" s="152"/>
      <c r="XAN183" s="146"/>
      <c r="XAO183" s="113"/>
      <c r="XAP183" s="147"/>
      <c r="XAQ183" s="113"/>
      <c r="XAR183" s="148"/>
      <c r="XAS183" s="149"/>
      <c r="XAT183" s="150"/>
      <c r="XAU183" s="151"/>
      <c r="XAV183" s="152"/>
      <c r="XAW183" s="146"/>
      <c r="XAX183" s="113"/>
      <c r="XAY183" s="147"/>
      <c r="XAZ183" s="113"/>
      <c r="XBA183" s="148"/>
      <c r="XBB183" s="149"/>
      <c r="XBC183" s="150"/>
      <c r="XBD183" s="151"/>
      <c r="XBE183" s="152"/>
      <c r="XBF183" s="146"/>
      <c r="XBG183" s="113"/>
      <c r="XBH183" s="147"/>
      <c r="XBI183" s="113"/>
      <c r="XBJ183" s="148"/>
      <c r="XBK183" s="149"/>
      <c r="XBL183" s="150"/>
      <c r="XBM183" s="151"/>
      <c r="XBN183" s="152"/>
      <c r="XBO183" s="146"/>
      <c r="XBP183" s="113"/>
      <c r="XBQ183" s="147"/>
      <c r="XBR183" s="113"/>
      <c r="XBS183" s="148"/>
      <c r="XBT183" s="149"/>
      <c r="XBU183" s="150"/>
      <c r="XBV183" s="151"/>
      <c r="XBW183" s="152"/>
      <c r="XBX183" s="146"/>
      <c r="XBY183" s="113"/>
      <c r="XBZ183" s="147"/>
      <c r="XCA183" s="113"/>
      <c r="XCB183" s="148"/>
      <c r="XCC183" s="149"/>
      <c r="XCD183" s="150"/>
      <c r="XCE183" s="151"/>
      <c r="XCF183" s="152"/>
      <c r="XCG183" s="146"/>
      <c r="XCH183" s="113"/>
      <c r="XCI183" s="147"/>
      <c r="XCJ183" s="113"/>
      <c r="XCK183" s="148"/>
      <c r="XCL183" s="149"/>
      <c r="XCM183" s="150"/>
      <c r="XCN183" s="151"/>
      <c r="XCO183" s="152"/>
      <c r="XCP183" s="146"/>
      <c r="XCQ183" s="113"/>
      <c r="XCR183" s="147"/>
      <c r="XCS183" s="113"/>
      <c r="XCT183" s="148"/>
      <c r="XCU183" s="149"/>
      <c r="XCV183" s="150"/>
      <c r="XCW183" s="151"/>
      <c r="XCX183" s="152"/>
      <c r="XCY183" s="146"/>
      <c r="XCZ183" s="113"/>
      <c r="XDA183" s="147"/>
      <c r="XDB183" s="113"/>
      <c r="XDC183" s="148"/>
      <c r="XDD183" s="149"/>
      <c r="XDE183" s="150"/>
      <c r="XDF183" s="151"/>
      <c r="XDG183" s="152"/>
      <c r="XDH183" s="146"/>
      <c r="XDI183" s="113"/>
      <c r="XDJ183" s="147"/>
      <c r="XDK183" s="113"/>
      <c r="XDL183" s="148"/>
      <c r="XDM183" s="149"/>
      <c r="XDN183" s="150"/>
      <c r="XDO183" s="151"/>
      <c r="XDP183" s="152"/>
      <c r="XDQ183" s="146"/>
      <c r="XDR183" s="113"/>
      <c r="XDS183" s="147"/>
      <c r="XDT183" s="113"/>
      <c r="XDU183" s="148"/>
      <c r="XDV183" s="149"/>
      <c r="XDW183" s="150"/>
      <c r="XDX183" s="151"/>
      <c r="XDY183" s="152"/>
      <c r="XDZ183" s="146"/>
      <c r="XEA183" s="113"/>
      <c r="XEB183" s="147"/>
      <c r="XEC183" s="113"/>
      <c r="XED183" s="148"/>
      <c r="XEE183" s="149"/>
      <c r="XEF183" s="150"/>
      <c r="XEG183" s="151"/>
      <c r="XEH183" s="152"/>
      <c r="XEI183" s="146"/>
      <c r="XEJ183" s="113"/>
      <c r="XEK183" s="147"/>
      <c r="XEL183" s="113"/>
      <c r="XEM183" s="148"/>
      <c r="XEN183" s="149"/>
      <c r="XEO183" s="150"/>
      <c r="XEP183" s="151"/>
      <c r="XEQ183" s="152"/>
      <c r="XER183" s="146"/>
      <c r="XES183" s="113"/>
      <c r="XET183" s="147"/>
      <c r="XEU183" s="113"/>
      <c r="XEV183" s="148"/>
      <c r="XEW183" s="149"/>
      <c r="XEX183" s="150"/>
      <c r="XEY183" s="151"/>
      <c r="XEZ183" s="152"/>
      <c r="XFA183" s="146"/>
      <c r="XFB183" s="113"/>
      <c r="XFC183" s="147"/>
      <c r="XFD183" s="113"/>
    </row>
    <row r="184" spans="1:16384" s="31" customFormat="1" ht="20.100000000000001" customHeight="1">
      <c r="A184" s="138" t="s">
        <v>30</v>
      </c>
      <c r="B184" s="139"/>
      <c r="C184" s="140" t="s">
        <v>20</v>
      </c>
      <c r="D184" s="208"/>
      <c r="E184" s="141"/>
      <c r="F184" s="142"/>
      <c r="G184" s="143"/>
      <c r="H184" s="144"/>
      <c r="I184" s="145">
        <f>SUM(I172:I183)</f>
        <v>3977.23</v>
      </c>
    </row>
    <row r="185" spans="1:16384" s="32" customFormat="1" ht="20.100000000000001" customHeight="1">
      <c r="A185" s="99" t="s">
        <v>30</v>
      </c>
      <c r="B185" s="72">
        <v>11</v>
      </c>
      <c r="C185" s="73" t="s">
        <v>349</v>
      </c>
      <c r="D185" s="73"/>
      <c r="E185" s="73"/>
      <c r="F185" s="73"/>
      <c r="G185" s="73"/>
      <c r="H185" s="73"/>
      <c r="I185" s="73"/>
    </row>
    <row r="186" spans="1:16384" s="31" customFormat="1" ht="30.75" customHeight="1">
      <c r="A186" s="100">
        <v>137</v>
      </c>
      <c r="B186" s="75" t="s">
        <v>203</v>
      </c>
      <c r="C186" s="76" t="s">
        <v>350</v>
      </c>
      <c r="D186" s="80" t="s">
        <v>70</v>
      </c>
      <c r="E186" s="210" t="s">
        <v>2</v>
      </c>
      <c r="F186" s="153">
        <v>1</v>
      </c>
      <c r="G186" s="101">
        <v>31295</v>
      </c>
      <c r="H186" s="108">
        <f t="shared" ref="H186" si="60">ROUND(G186*1.3,2)</f>
        <v>40683.5</v>
      </c>
      <c r="I186" s="292">
        <f>ROUND(H186*F186,2)</f>
        <v>40683.5</v>
      </c>
    </row>
    <row r="187" spans="1:16384" s="31" customFormat="1" ht="20.100000000000001" customHeight="1">
      <c r="A187" s="100" t="s">
        <v>30</v>
      </c>
      <c r="B187" s="79"/>
      <c r="C187" s="26" t="s">
        <v>20</v>
      </c>
      <c r="D187" s="30"/>
      <c r="E187" s="30"/>
      <c r="F187" s="74"/>
      <c r="G187" s="255"/>
      <c r="H187" s="209"/>
      <c r="I187" s="145">
        <f>SUM(I186:I186)</f>
        <v>40683.5</v>
      </c>
    </row>
    <row r="188" spans="1:16384" s="32" customFormat="1" ht="20.100000000000001" customHeight="1">
      <c r="A188" s="99" t="s">
        <v>30</v>
      </c>
      <c r="B188" s="72">
        <v>12</v>
      </c>
      <c r="C188" s="73" t="s">
        <v>71</v>
      </c>
      <c r="D188" s="227"/>
      <c r="E188" s="228"/>
      <c r="F188" s="229"/>
      <c r="G188" s="230"/>
      <c r="H188" s="231"/>
      <c r="I188" s="232"/>
    </row>
    <row r="189" spans="1:16384" ht="18" customHeight="1">
      <c r="A189" s="100">
        <v>138</v>
      </c>
      <c r="B189" s="75" t="s">
        <v>207</v>
      </c>
      <c r="C189" s="76" t="s">
        <v>51</v>
      </c>
      <c r="D189" s="80" t="s">
        <v>76</v>
      </c>
      <c r="E189" s="210" t="s">
        <v>9</v>
      </c>
      <c r="F189" s="153">
        <v>292.11</v>
      </c>
      <c r="G189" s="101">
        <v>6.56</v>
      </c>
      <c r="H189" s="108">
        <f t="shared" ref="H189:H191" si="61">ROUND(G189*1.3,2)</f>
        <v>8.5299999999999994</v>
      </c>
      <c r="I189" s="292">
        <f>ROUND(H189*F189,2)</f>
        <v>2491.6999999999998</v>
      </c>
    </row>
    <row r="190" spans="1:16384" s="31" customFormat="1" ht="14.25" customHeight="1">
      <c r="A190" s="100">
        <v>139</v>
      </c>
      <c r="B190" s="75" t="s">
        <v>446</v>
      </c>
      <c r="C190" s="76" t="s">
        <v>132</v>
      </c>
      <c r="D190" s="80" t="s">
        <v>58</v>
      </c>
      <c r="E190" s="210" t="s">
        <v>25</v>
      </c>
      <c r="F190" s="153">
        <v>110.49</v>
      </c>
      <c r="G190" s="101">
        <v>35.54</v>
      </c>
      <c r="H190" s="108">
        <f t="shared" si="61"/>
        <v>46.2</v>
      </c>
      <c r="I190" s="292">
        <f>ROUND(H190*F190,2)</f>
        <v>5104.6400000000003</v>
      </c>
    </row>
    <row r="191" spans="1:16384" s="31" customFormat="1" ht="27.75" customHeight="1">
      <c r="A191" s="100">
        <v>140</v>
      </c>
      <c r="B191" s="75" t="s">
        <v>447</v>
      </c>
      <c r="C191" s="76" t="s">
        <v>72</v>
      </c>
      <c r="D191" s="80">
        <v>97914</v>
      </c>
      <c r="E191" s="210" t="s">
        <v>28</v>
      </c>
      <c r="F191" s="153">
        <v>1657.35</v>
      </c>
      <c r="G191" s="101">
        <v>2.88</v>
      </c>
      <c r="H191" s="108">
        <f t="shared" si="61"/>
        <v>3.74</v>
      </c>
      <c r="I191" s="292">
        <f>ROUND(H191*F191,2)</f>
        <v>6198.49</v>
      </c>
    </row>
    <row r="192" spans="1:16384" s="31" customFormat="1" ht="20.100000000000001" customHeight="1">
      <c r="A192" s="100" t="s">
        <v>30</v>
      </c>
      <c r="B192" s="81"/>
      <c r="C192" s="26" t="s">
        <v>20</v>
      </c>
      <c r="D192" s="80"/>
      <c r="E192" s="61"/>
      <c r="F192" s="82"/>
      <c r="G192" s="107"/>
      <c r="H192" s="108"/>
      <c r="I192" s="132">
        <f>SUM(I189:I191)</f>
        <v>13794.83</v>
      </c>
    </row>
    <row r="193" spans="1:16" s="31" customFormat="1" ht="30" customHeight="1">
      <c r="A193" s="304" t="s">
        <v>452</v>
      </c>
      <c r="B193" s="305"/>
      <c r="C193" s="305"/>
      <c r="D193" s="305"/>
      <c r="E193" s="305"/>
      <c r="F193" s="305"/>
      <c r="G193" s="305"/>
      <c r="H193" s="306"/>
      <c r="I193" s="133">
        <f>SUM(I19,I39,I122,I170,I130,I184,I99,I103,I158,I187,I49,I192)</f>
        <v>504268.51000000007</v>
      </c>
    </row>
    <row r="194" spans="1:16" s="59" customFormat="1" ht="24" customHeight="1" thickBot="1">
      <c r="A194" s="307"/>
      <c r="B194" s="308"/>
      <c r="C194" s="308"/>
      <c r="D194" s="308"/>
      <c r="E194" s="308"/>
      <c r="F194" s="308"/>
      <c r="G194" s="308"/>
      <c r="H194" s="308"/>
      <c r="I194" s="309"/>
      <c r="J194" s="221"/>
      <c r="K194" s="222"/>
      <c r="L194" s="222"/>
      <c r="M194" s="222"/>
      <c r="N194" s="222"/>
      <c r="O194" s="222"/>
      <c r="P194" s="222"/>
    </row>
    <row r="195" spans="1:16" s="31" customFormat="1" ht="19.5" customHeight="1" thickBot="1">
      <c r="A195" s="97"/>
      <c r="B195" s="83"/>
      <c r="C195" s="223" t="s">
        <v>456</v>
      </c>
      <c r="D195" s="113"/>
      <c r="E195" s="84"/>
      <c r="F195" s="85"/>
      <c r="G195" s="109"/>
      <c r="H195" s="109"/>
      <c r="I195" s="134"/>
    </row>
    <row r="196" spans="1:16" s="31" customFormat="1" ht="14.25" customHeight="1">
      <c r="A196" s="97"/>
      <c r="B196" s="65"/>
      <c r="C196" s="54"/>
      <c r="D196" s="120"/>
      <c r="E196" s="55"/>
      <c r="F196" s="86"/>
      <c r="G196" s="110"/>
      <c r="H196" s="116"/>
      <c r="I196" s="135"/>
    </row>
    <row r="197" spans="1:16" s="31" customFormat="1" ht="27" customHeight="1">
      <c r="A197" s="97"/>
      <c r="B197" s="70"/>
      <c r="C197" s="87"/>
      <c r="D197" s="113"/>
      <c r="E197" s="84"/>
      <c r="F197" s="85"/>
      <c r="G197" s="109"/>
      <c r="H197" s="109"/>
      <c r="I197" s="134"/>
    </row>
    <row r="198" spans="1:16" s="31" customFormat="1" ht="18" customHeight="1">
      <c r="A198" s="97"/>
      <c r="B198" s="70"/>
      <c r="C198" s="88" t="s">
        <v>22</v>
      </c>
      <c r="D198" s="113"/>
      <c r="E198" s="84"/>
      <c r="F198" s="85"/>
      <c r="G198" s="109"/>
      <c r="H198" s="109"/>
      <c r="I198" s="134"/>
    </row>
    <row r="199" spans="1:16" s="31" customFormat="1" ht="15.75" customHeight="1" thickBot="1">
      <c r="A199" s="98"/>
      <c r="B199" s="89"/>
      <c r="C199" s="90" t="s">
        <v>33</v>
      </c>
      <c r="D199" s="121"/>
      <c r="E199" s="89"/>
      <c r="F199" s="91"/>
      <c r="G199" s="111"/>
      <c r="H199" s="111"/>
      <c r="I199" s="136"/>
    </row>
    <row r="200" spans="1:16" s="31" customFormat="1" ht="15.75" customHeight="1">
      <c r="A200" s="66"/>
      <c r="B200" s="92"/>
      <c r="C200" s="93"/>
      <c r="D200" s="122"/>
      <c r="E200" s="92"/>
      <c r="F200" s="94"/>
      <c r="G200" s="112"/>
      <c r="H200" s="112"/>
      <c r="I200" s="137"/>
    </row>
    <row r="201" spans="1:16" s="31" customFormat="1" ht="25.5" customHeight="1">
      <c r="A201" s="66"/>
      <c r="B201" s="92"/>
      <c r="C201" s="93"/>
      <c r="D201" s="122"/>
      <c r="E201" s="92"/>
      <c r="F201" s="94"/>
      <c r="G201" s="112"/>
      <c r="H201" s="112"/>
      <c r="I201" s="137"/>
    </row>
    <row r="202" spans="1:16" s="31" customFormat="1" ht="34.5" customHeight="1">
      <c r="A202" s="66"/>
      <c r="B202" s="92"/>
      <c r="C202" s="93"/>
      <c r="D202" s="122"/>
      <c r="E202" s="92"/>
      <c r="F202" s="94"/>
      <c r="G202" s="112"/>
      <c r="H202" s="112">
        <v>499723.67</v>
      </c>
      <c r="I202" s="137"/>
    </row>
    <row r="203" spans="1:16" s="31" customFormat="1" ht="30.75" customHeight="1">
      <c r="A203" s="66"/>
      <c r="B203" s="92"/>
      <c r="C203" s="93"/>
      <c r="D203" s="122"/>
      <c r="E203" s="92"/>
      <c r="F203" s="94"/>
      <c r="G203" s="112"/>
      <c r="H203" s="112"/>
      <c r="I203" s="137"/>
    </row>
    <row r="204" spans="1:16" s="31" customFormat="1" ht="28.5" customHeight="1">
      <c r="A204" s="66"/>
      <c r="B204" s="92"/>
      <c r="C204" s="93"/>
      <c r="D204" s="122"/>
      <c r="E204" s="92"/>
      <c r="F204" s="94"/>
      <c r="G204" s="112"/>
      <c r="H204" s="112"/>
      <c r="I204" s="137"/>
    </row>
    <row r="205" spans="1:16" s="31" customFormat="1" ht="29.25" customHeight="1">
      <c r="A205" s="66"/>
      <c r="B205" s="92"/>
      <c r="C205" s="93"/>
      <c r="D205" s="122"/>
      <c r="E205" s="92"/>
      <c r="F205" s="94"/>
      <c r="G205" s="112"/>
      <c r="H205" s="112"/>
      <c r="I205" s="137"/>
    </row>
    <row r="206" spans="1:16" s="31" customFormat="1" ht="30" customHeight="1">
      <c r="A206" s="66"/>
      <c r="B206" s="92"/>
      <c r="C206" s="93"/>
      <c r="D206" s="122"/>
      <c r="E206" s="92"/>
      <c r="F206" s="94"/>
      <c r="G206" s="112"/>
      <c r="H206" s="112"/>
      <c r="I206" s="137"/>
    </row>
    <row r="208" spans="1:16" s="31" customFormat="1" ht="27.75" customHeight="1">
      <c r="A208" s="66"/>
      <c r="B208" s="92"/>
      <c r="C208" s="93"/>
      <c r="D208" s="122"/>
      <c r="E208" s="92"/>
      <c r="F208" s="94"/>
      <c r="G208" s="112"/>
      <c r="H208" s="112"/>
      <c r="I208" s="137"/>
    </row>
    <row r="212" spans="1:9" s="33" customFormat="1" ht="27.75" customHeight="1">
      <c r="A212" s="66"/>
      <c r="B212" s="92"/>
      <c r="C212" s="93"/>
      <c r="D212" s="122"/>
      <c r="E212" s="92"/>
      <c r="F212" s="94"/>
      <c r="G212" s="112"/>
      <c r="H212" s="112"/>
      <c r="I212" s="137"/>
    </row>
    <row r="213" spans="1:9" s="33" customFormat="1" ht="15" customHeight="1">
      <c r="A213" s="66"/>
      <c r="B213" s="92"/>
      <c r="C213" s="93"/>
      <c r="D213" s="122"/>
      <c r="E213" s="92"/>
      <c r="F213" s="94"/>
      <c r="G213" s="112"/>
      <c r="H213" s="112"/>
      <c r="I213" s="137"/>
    </row>
    <row r="214" spans="1:9" s="33" customFormat="1" ht="25.5" customHeight="1">
      <c r="A214" s="66"/>
      <c r="B214" s="92"/>
      <c r="C214" s="93"/>
      <c r="D214" s="122"/>
      <c r="E214" s="92"/>
      <c r="F214" s="94"/>
      <c r="G214" s="112"/>
      <c r="H214" s="112"/>
      <c r="I214" s="137"/>
    </row>
    <row r="215" spans="1:9" s="33" customFormat="1" ht="27.75" customHeight="1">
      <c r="A215" s="66"/>
      <c r="B215" s="92"/>
      <c r="C215" s="93"/>
      <c r="D215" s="122"/>
      <c r="E215" s="92"/>
      <c r="F215" s="94"/>
      <c r="G215" s="112"/>
      <c r="H215" s="112"/>
      <c r="I215" s="137"/>
    </row>
    <row r="216" spans="1:9" s="33" customFormat="1" ht="30.75" customHeight="1">
      <c r="A216" s="66"/>
      <c r="B216" s="92"/>
      <c r="C216" s="93"/>
      <c r="D216" s="122"/>
      <c r="E216" s="92"/>
      <c r="F216" s="94"/>
      <c r="G216" s="112"/>
      <c r="H216" s="112"/>
      <c r="I216" s="137"/>
    </row>
    <row r="217" spans="1:9" s="33" customFormat="1" ht="27" customHeight="1">
      <c r="A217" s="66"/>
      <c r="B217" s="92"/>
      <c r="C217" s="93"/>
      <c r="D217" s="122"/>
      <c r="E217" s="92"/>
      <c r="F217" s="94"/>
      <c r="G217" s="112"/>
      <c r="H217" s="112"/>
      <c r="I217" s="137"/>
    </row>
    <row r="218" spans="1:9" s="33" customFormat="1" ht="27" customHeight="1">
      <c r="A218" s="66"/>
      <c r="B218" s="92"/>
      <c r="C218" s="93"/>
      <c r="D218" s="122"/>
      <c r="E218" s="92"/>
      <c r="F218" s="94"/>
      <c r="G218" s="112"/>
      <c r="H218" s="112"/>
      <c r="I218" s="137"/>
    </row>
    <row r="219" spans="1:9" s="33" customFormat="1" ht="27" customHeight="1">
      <c r="A219" s="66"/>
      <c r="B219" s="92"/>
      <c r="C219" s="93"/>
      <c r="D219" s="122"/>
      <c r="E219" s="92"/>
      <c r="F219" s="94"/>
      <c r="G219" s="112"/>
      <c r="H219" s="112"/>
      <c r="I219" s="137"/>
    </row>
    <row r="220" spans="1:9" s="33" customFormat="1" ht="27" customHeight="1">
      <c r="A220" s="66"/>
      <c r="B220" s="92"/>
      <c r="C220" s="93"/>
      <c r="D220" s="122"/>
      <c r="E220" s="92"/>
      <c r="F220" s="94"/>
      <c r="G220" s="112"/>
      <c r="H220" s="112"/>
      <c r="I220" s="137"/>
    </row>
    <row r="221" spans="1:9" s="33" customFormat="1" ht="36" customHeight="1">
      <c r="A221" s="66"/>
      <c r="B221" s="92"/>
      <c r="C221" s="93"/>
      <c r="D221" s="122"/>
      <c r="E221" s="92"/>
      <c r="F221" s="94"/>
      <c r="G221" s="112"/>
      <c r="H221" s="112"/>
      <c r="I221" s="137"/>
    </row>
    <row r="222" spans="1:9" s="33" customFormat="1" ht="24.75" customHeight="1">
      <c r="A222" s="66"/>
      <c r="B222" s="92"/>
      <c r="C222" s="93"/>
      <c r="D222" s="122"/>
      <c r="E222" s="92"/>
      <c r="F222" s="94"/>
      <c r="G222" s="112"/>
      <c r="H222" s="112"/>
      <c r="I222" s="137"/>
    </row>
    <row r="223" spans="1:9" s="33" customFormat="1" ht="20.25" customHeight="1">
      <c r="A223" s="66"/>
      <c r="B223" s="92"/>
      <c r="C223" s="93"/>
      <c r="D223" s="122"/>
      <c r="E223" s="92"/>
      <c r="F223" s="94"/>
      <c r="G223" s="112"/>
      <c r="H223" s="112"/>
      <c r="I223" s="137"/>
    </row>
    <row r="224" spans="1:9" s="33" customFormat="1" ht="18" customHeight="1">
      <c r="A224" s="66"/>
      <c r="B224" s="92"/>
      <c r="C224" s="93"/>
      <c r="D224" s="122"/>
      <c r="E224" s="92"/>
      <c r="F224" s="94"/>
      <c r="G224" s="112"/>
      <c r="H224" s="112"/>
      <c r="I224" s="137"/>
    </row>
    <row r="225" spans="1:9" s="33" customFormat="1" ht="24.75" customHeight="1">
      <c r="A225" s="66"/>
      <c r="B225" s="92"/>
      <c r="C225" s="93"/>
      <c r="D225" s="122"/>
      <c r="E225" s="92"/>
      <c r="F225" s="94"/>
      <c r="G225" s="112"/>
      <c r="H225" s="112"/>
      <c r="I225" s="137"/>
    </row>
    <row r="226" spans="1:9" s="33" customFormat="1" ht="26.25" customHeight="1">
      <c r="A226" s="66"/>
      <c r="B226" s="92"/>
      <c r="C226" s="93"/>
      <c r="D226" s="122"/>
      <c r="E226" s="92"/>
      <c r="F226" s="94"/>
      <c r="G226" s="112"/>
      <c r="H226" s="112"/>
      <c r="I226" s="137"/>
    </row>
    <row r="227" spans="1:9" s="33" customFormat="1" ht="25.5" customHeight="1">
      <c r="A227" s="66"/>
      <c r="B227" s="92"/>
      <c r="C227" s="93"/>
      <c r="D227" s="122"/>
      <c r="E227" s="92"/>
      <c r="F227" s="94"/>
      <c r="G227" s="112"/>
      <c r="H227" s="112"/>
      <c r="I227" s="137"/>
    </row>
    <row r="228" spans="1:9" s="33" customFormat="1" ht="26.25" customHeight="1">
      <c r="A228" s="66"/>
      <c r="B228" s="92"/>
      <c r="C228" s="93"/>
      <c r="D228" s="122"/>
      <c r="E228" s="92"/>
      <c r="F228" s="94"/>
      <c r="G228" s="112"/>
      <c r="H228" s="112"/>
      <c r="I228" s="137"/>
    </row>
    <row r="229" spans="1:9" s="33" customFormat="1" ht="26.25" customHeight="1">
      <c r="A229" s="66"/>
      <c r="B229" s="92"/>
      <c r="C229" s="93"/>
      <c r="D229" s="122"/>
      <c r="E229" s="92"/>
      <c r="F229" s="94"/>
      <c r="G229" s="112"/>
      <c r="H229" s="112"/>
      <c r="I229" s="137"/>
    </row>
    <row r="230" spans="1:9" s="33" customFormat="1" ht="29.25" customHeight="1">
      <c r="A230" s="66"/>
      <c r="B230" s="92"/>
      <c r="C230" s="93"/>
      <c r="D230" s="122"/>
      <c r="E230" s="92"/>
      <c r="F230" s="94"/>
      <c r="G230" s="112"/>
      <c r="H230" s="112"/>
      <c r="I230" s="137"/>
    </row>
    <row r="231" spans="1:9" s="33" customFormat="1" ht="37.5" customHeight="1">
      <c r="A231" s="66"/>
      <c r="B231" s="92"/>
      <c r="C231" s="93"/>
      <c r="D231" s="122"/>
      <c r="E231" s="92"/>
      <c r="F231" s="94"/>
      <c r="G231" s="112"/>
      <c r="H231" s="112"/>
      <c r="I231" s="137"/>
    </row>
    <row r="234" spans="1:9" s="33" customFormat="1" ht="20.25" customHeight="1">
      <c r="A234" s="66"/>
      <c r="B234" s="92"/>
      <c r="C234" s="93"/>
      <c r="D234" s="122"/>
      <c r="E234" s="92"/>
      <c r="F234" s="94"/>
      <c r="G234" s="112"/>
      <c r="H234" s="112"/>
      <c r="I234" s="137"/>
    </row>
    <row r="235" spans="1:9" s="33" customFormat="1" ht="26.25" customHeight="1">
      <c r="A235" s="66"/>
      <c r="B235" s="92"/>
      <c r="C235" s="93"/>
      <c r="D235" s="122"/>
      <c r="E235" s="92"/>
      <c r="F235" s="94"/>
      <c r="G235" s="112"/>
      <c r="H235" s="112"/>
      <c r="I235" s="137"/>
    </row>
    <row r="236" spans="1:9" s="33" customFormat="1" ht="30.75" customHeight="1">
      <c r="A236" s="66"/>
      <c r="B236" s="92"/>
      <c r="C236" s="93"/>
      <c r="D236" s="122"/>
      <c r="E236" s="92"/>
      <c r="F236" s="94"/>
      <c r="G236" s="112"/>
      <c r="H236" s="112"/>
      <c r="I236" s="137"/>
    </row>
    <row r="237" spans="1:9" s="33" customFormat="1" ht="27.75" customHeight="1">
      <c r="A237" s="66"/>
      <c r="B237" s="92"/>
      <c r="C237" s="93"/>
      <c r="D237" s="122"/>
      <c r="E237" s="92"/>
      <c r="F237" s="94"/>
      <c r="G237" s="112"/>
      <c r="H237" s="112"/>
      <c r="I237" s="137"/>
    </row>
    <row r="238" spans="1:9" s="33" customFormat="1" ht="27" customHeight="1">
      <c r="A238" s="66"/>
      <c r="B238" s="92"/>
      <c r="C238" s="93"/>
      <c r="D238" s="122"/>
      <c r="E238" s="92"/>
      <c r="F238" s="94"/>
      <c r="G238" s="112"/>
      <c r="H238" s="112"/>
      <c r="I238" s="137"/>
    </row>
    <row r="239" spans="1:9" s="33" customFormat="1" ht="30" customHeight="1">
      <c r="A239" s="66"/>
      <c r="B239" s="92"/>
      <c r="C239" s="93"/>
      <c r="D239" s="122"/>
      <c r="E239" s="92"/>
      <c r="F239" s="94"/>
      <c r="G239" s="112"/>
      <c r="H239" s="112"/>
      <c r="I239" s="137"/>
    </row>
    <row r="240" spans="1:9" s="33" customFormat="1" ht="32.25" customHeight="1">
      <c r="A240" s="66"/>
      <c r="B240" s="92"/>
      <c r="C240" s="93"/>
      <c r="D240" s="122"/>
      <c r="E240" s="92"/>
      <c r="F240" s="94"/>
      <c r="G240" s="112"/>
      <c r="H240" s="112"/>
      <c r="I240" s="137"/>
    </row>
    <row r="241" spans="1:9" s="33" customFormat="1" ht="31.5" customHeight="1">
      <c r="A241" s="66"/>
      <c r="B241" s="92"/>
      <c r="C241" s="93"/>
      <c r="D241" s="122"/>
      <c r="E241" s="92"/>
      <c r="F241" s="94"/>
      <c r="G241" s="112"/>
      <c r="H241" s="112"/>
      <c r="I241" s="137"/>
    </row>
    <row r="242" spans="1:9" ht="24.75" customHeight="1"/>
    <row r="243" spans="1:9" ht="28.5" customHeight="1"/>
    <row r="244" spans="1:9" s="33" customFormat="1" ht="29.25" customHeight="1">
      <c r="A244" s="66"/>
      <c r="B244" s="92"/>
      <c r="C244" s="93"/>
      <c r="D244" s="122"/>
      <c r="E244" s="92"/>
      <c r="F244" s="94"/>
      <c r="G244" s="112"/>
      <c r="H244" s="112"/>
      <c r="I244" s="137"/>
    </row>
    <row r="245" spans="1:9" s="33" customFormat="1" ht="24" customHeight="1">
      <c r="A245" s="66"/>
      <c r="B245" s="92"/>
      <c r="C245" s="93"/>
      <c r="D245" s="122"/>
      <c r="E245" s="92"/>
      <c r="F245" s="94"/>
      <c r="G245" s="112"/>
      <c r="H245" s="112"/>
      <c r="I245" s="137"/>
    </row>
    <row r="246" spans="1:9" s="33" customFormat="1" ht="26.25" customHeight="1">
      <c r="A246" s="66"/>
      <c r="B246" s="92"/>
      <c r="C246" s="93"/>
      <c r="D246" s="122"/>
      <c r="E246" s="92"/>
      <c r="F246" s="94"/>
      <c r="G246" s="112"/>
      <c r="H246" s="112"/>
      <c r="I246" s="137"/>
    </row>
    <row r="247" spans="1:9" s="33" customFormat="1" ht="27.75" customHeight="1">
      <c r="A247" s="66"/>
      <c r="B247" s="92"/>
      <c r="C247" s="93"/>
      <c r="D247" s="122"/>
      <c r="E247" s="92"/>
      <c r="F247" s="94"/>
      <c r="G247" s="112"/>
      <c r="H247" s="112"/>
      <c r="I247" s="137"/>
    </row>
    <row r="248" spans="1:9" s="33" customFormat="1" ht="27.75" customHeight="1">
      <c r="A248" s="66"/>
      <c r="B248" s="92"/>
      <c r="C248" s="93"/>
      <c r="D248" s="122"/>
      <c r="E248" s="92"/>
      <c r="F248" s="94"/>
      <c r="G248" s="112"/>
      <c r="H248" s="112"/>
      <c r="I248" s="137"/>
    </row>
    <row r="249" spans="1:9" s="33" customFormat="1" ht="26.25" customHeight="1">
      <c r="A249" s="66"/>
      <c r="B249" s="92"/>
      <c r="C249" s="93"/>
      <c r="D249" s="122"/>
      <c r="E249" s="92"/>
      <c r="F249" s="94"/>
      <c r="G249" s="112"/>
      <c r="H249" s="112"/>
      <c r="I249" s="137"/>
    </row>
    <row r="250" spans="1:9" s="33" customFormat="1" ht="28.5" customHeight="1">
      <c r="A250" s="66"/>
      <c r="B250" s="92"/>
      <c r="C250" s="93"/>
      <c r="D250" s="122"/>
      <c r="E250" s="92"/>
      <c r="F250" s="94"/>
      <c r="G250" s="112"/>
      <c r="H250" s="112"/>
      <c r="I250" s="137"/>
    </row>
    <row r="251" spans="1:9" s="33" customFormat="1" ht="28.5" customHeight="1">
      <c r="A251" s="66"/>
      <c r="B251" s="92"/>
      <c r="C251" s="93"/>
      <c r="D251" s="122"/>
      <c r="E251" s="92"/>
      <c r="F251" s="94"/>
      <c r="G251" s="112"/>
      <c r="H251" s="112"/>
      <c r="I251" s="137"/>
    </row>
    <row r="252" spans="1:9" s="33" customFormat="1" ht="33" customHeight="1">
      <c r="A252" s="66"/>
      <c r="B252" s="92"/>
      <c r="C252" s="93"/>
      <c r="D252" s="122"/>
      <c r="E252" s="92"/>
      <c r="F252" s="94"/>
      <c r="G252" s="112"/>
      <c r="H252" s="112"/>
      <c r="I252" s="137"/>
    </row>
    <row r="253" spans="1:9" s="33" customFormat="1" ht="39" customHeight="1">
      <c r="A253" s="66"/>
      <c r="B253" s="92"/>
      <c r="C253" s="93"/>
      <c r="D253" s="122"/>
      <c r="E253" s="92"/>
      <c r="F253" s="94"/>
      <c r="G253" s="112"/>
      <c r="H253" s="112"/>
      <c r="I253" s="137"/>
    </row>
    <row r="254" spans="1:9" s="33" customFormat="1" ht="30" customHeight="1">
      <c r="A254" s="66"/>
      <c r="B254" s="92"/>
      <c r="C254" s="93"/>
      <c r="D254" s="122"/>
      <c r="E254" s="92"/>
      <c r="F254" s="94"/>
      <c r="G254" s="112"/>
      <c r="H254" s="112"/>
      <c r="I254" s="137"/>
    </row>
    <row r="255" spans="1:9" s="33" customFormat="1" ht="33" customHeight="1">
      <c r="A255" s="66"/>
      <c r="B255" s="92"/>
      <c r="C255" s="93"/>
      <c r="D255" s="122"/>
      <c r="E255" s="92"/>
      <c r="F255" s="94"/>
      <c r="G255" s="112"/>
      <c r="H255" s="112"/>
      <c r="I255" s="137"/>
    </row>
    <row r="256" spans="1:9" s="33" customFormat="1" ht="31.5" customHeight="1">
      <c r="A256" s="66"/>
      <c r="B256" s="92"/>
      <c r="C256" s="93"/>
      <c r="D256" s="122"/>
      <c r="E256" s="92"/>
      <c r="F256" s="94"/>
      <c r="G256" s="112"/>
      <c r="H256" s="112"/>
      <c r="I256" s="137"/>
    </row>
    <row r="257" spans="1:9" s="33" customFormat="1" ht="18" customHeight="1">
      <c r="A257" s="66"/>
      <c r="B257" s="92"/>
      <c r="C257" s="93"/>
      <c r="D257" s="122"/>
      <c r="E257" s="92"/>
      <c r="F257" s="94"/>
      <c r="G257" s="112"/>
      <c r="H257" s="112"/>
      <c r="I257" s="137"/>
    </row>
    <row r="258" spans="1:9" s="33" customFormat="1" ht="29.25" customHeight="1">
      <c r="A258" s="66"/>
      <c r="B258" s="92"/>
      <c r="C258" s="93"/>
      <c r="D258" s="122"/>
      <c r="E258" s="92"/>
      <c r="F258" s="94"/>
      <c r="G258" s="112"/>
      <c r="H258" s="112"/>
      <c r="I258" s="137"/>
    </row>
    <row r="259" spans="1:9" s="33" customFormat="1" ht="30" customHeight="1">
      <c r="A259" s="66"/>
      <c r="B259" s="92"/>
      <c r="C259" s="93"/>
      <c r="D259" s="122"/>
      <c r="E259" s="92"/>
      <c r="F259" s="94"/>
      <c r="G259" s="112"/>
      <c r="H259" s="112"/>
      <c r="I259" s="137"/>
    </row>
    <row r="260" spans="1:9" s="33" customFormat="1" ht="27.75" customHeight="1">
      <c r="A260" s="66"/>
      <c r="B260" s="92"/>
      <c r="C260" s="93"/>
      <c r="D260" s="122"/>
      <c r="E260" s="92"/>
      <c r="F260" s="94"/>
      <c r="G260" s="112"/>
      <c r="H260" s="112"/>
      <c r="I260" s="137"/>
    </row>
    <row r="261" spans="1:9" s="33" customFormat="1" ht="24" customHeight="1">
      <c r="A261" s="66"/>
      <c r="B261" s="92"/>
      <c r="C261" s="93"/>
      <c r="D261" s="122"/>
      <c r="E261" s="92"/>
      <c r="F261" s="94"/>
      <c r="G261" s="112"/>
      <c r="H261" s="112"/>
      <c r="I261" s="137"/>
    </row>
    <row r="262" spans="1:9" s="33" customFormat="1" ht="32.25" customHeight="1">
      <c r="A262" s="66"/>
      <c r="B262" s="92"/>
      <c r="C262" s="93"/>
      <c r="D262" s="122"/>
      <c r="E262" s="92"/>
      <c r="F262" s="94"/>
      <c r="G262" s="112"/>
      <c r="H262" s="112"/>
      <c r="I262" s="137"/>
    </row>
    <row r="263" spans="1:9" s="33" customFormat="1" ht="32.25" customHeight="1">
      <c r="A263" s="66"/>
      <c r="B263" s="92"/>
      <c r="C263" s="93"/>
      <c r="D263" s="122"/>
      <c r="E263" s="92"/>
      <c r="F263" s="94"/>
      <c r="G263" s="112"/>
      <c r="H263" s="112"/>
      <c r="I263" s="137"/>
    </row>
    <row r="264" spans="1:9" s="33" customFormat="1" ht="29.25" customHeight="1">
      <c r="A264" s="66"/>
      <c r="B264" s="92"/>
      <c r="C264" s="93"/>
      <c r="D264" s="122"/>
      <c r="E264" s="92"/>
      <c r="F264" s="94"/>
      <c r="G264" s="112"/>
      <c r="H264" s="112"/>
      <c r="I264" s="137"/>
    </row>
    <row r="265" spans="1:9" s="33" customFormat="1" ht="29.25" customHeight="1">
      <c r="A265" s="66"/>
      <c r="B265" s="92"/>
      <c r="C265" s="93"/>
      <c r="D265" s="122"/>
      <c r="E265" s="92"/>
      <c r="F265" s="94"/>
      <c r="G265" s="112"/>
      <c r="H265" s="112"/>
      <c r="I265" s="137"/>
    </row>
    <row r="266" spans="1:9" s="33" customFormat="1" ht="30.75" customHeight="1">
      <c r="A266" s="66"/>
      <c r="B266" s="92"/>
      <c r="C266" s="93"/>
      <c r="D266" s="122"/>
      <c r="E266" s="92"/>
      <c r="F266" s="94"/>
      <c r="G266" s="112"/>
      <c r="H266" s="112"/>
      <c r="I266" s="137"/>
    </row>
    <row r="267" spans="1:9" s="33" customFormat="1" ht="27.75" customHeight="1">
      <c r="A267" s="66"/>
      <c r="B267" s="92"/>
      <c r="C267" s="93"/>
      <c r="D267" s="122"/>
      <c r="E267" s="92"/>
      <c r="F267" s="94"/>
      <c r="G267" s="112"/>
      <c r="H267" s="112"/>
      <c r="I267" s="137"/>
    </row>
    <row r="268" spans="1:9" s="33" customFormat="1" ht="30" customHeight="1">
      <c r="A268" s="66"/>
      <c r="B268" s="92"/>
      <c r="C268" s="93"/>
      <c r="D268" s="122"/>
      <c r="E268" s="92"/>
      <c r="F268" s="94"/>
      <c r="G268" s="112"/>
      <c r="H268" s="112"/>
      <c r="I268" s="137"/>
    </row>
    <row r="269" spans="1:9" s="33" customFormat="1" ht="29.25" customHeight="1">
      <c r="A269" s="66"/>
      <c r="B269" s="92"/>
      <c r="C269" s="93"/>
      <c r="D269" s="122"/>
      <c r="E269" s="92"/>
      <c r="F269" s="94"/>
      <c r="G269" s="112"/>
      <c r="H269" s="112"/>
      <c r="I269" s="137"/>
    </row>
    <row r="270" spans="1:9" s="33" customFormat="1" ht="23.25" customHeight="1">
      <c r="A270" s="66"/>
      <c r="B270" s="92"/>
      <c r="C270" s="93"/>
      <c r="D270" s="122"/>
      <c r="E270" s="92"/>
      <c r="F270" s="94"/>
      <c r="G270" s="112"/>
      <c r="H270" s="112"/>
      <c r="I270" s="137"/>
    </row>
    <row r="271" spans="1:9" s="33" customFormat="1" ht="26.25" customHeight="1">
      <c r="A271" s="66"/>
      <c r="B271" s="92"/>
      <c r="C271" s="93"/>
      <c r="D271" s="122"/>
      <c r="E271" s="92"/>
      <c r="F271" s="94"/>
      <c r="G271" s="112"/>
      <c r="H271" s="112"/>
      <c r="I271" s="137"/>
    </row>
    <row r="272" spans="1:9" s="33" customFormat="1" ht="32.25" customHeight="1">
      <c r="A272" s="66"/>
      <c r="B272" s="92"/>
      <c r="C272" s="93"/>
      <c r="D272" s="122"/>
      <c r="E272" s="92"/>
      <c r="F272" s="94"/>
      <c r="G272" s="112"/>
      <c r="H272" s="112"/>
      <c r="I272" s="137"/>
    </row>
    <row r="273" spans="1:9" s="33" customFormat="1" ht="27.75" customHeight="1">
      <c r="A273" s="66"/>
      <c r="B273" s="92"/>
      <c r="C273" s="93"/>
      <c r="D273" s="122"/>
      <c r="E273" s="92"/>
      <c r="F273" s="94"/>
      <c r="G273" s="112"/>
      <c r="H273" s="112"/>
      <c r="I273" s="137"/>
    </row>
    <row r="274" spans="1:9" s="33" customFormat="1" ht="27" customHeight="1">
      <c r="A274" s="66"/>
      <c r="B274" s="92"/>
      <c r="C274" s="93"/>
      <c r="D274" s="122"/>
      <c r="E274" s="92"/>
      <c r="F274" s="94"/>
      <c r="G274" s="112"/>
      <c r="H274" s="112"/>
      <c r="I274" s="137"/>
    </row>
    <row r="275" spans="1:9" s="33" customFormat="1" ht="28.5" customHeight="1">
      <c r="A275" s="66"/>
      <c r="B275" s="92"/>
      <c r="C275" s="93"/>
      <c r="D275" s="122"/>
      <c r="E275" s="92"/>
      <c r="F275" s="94"/>
      <c r="G275" s="112"/>
      <c r="H275" s="112"/>
      <c r="I275" s="137"/>
    </row>
    <row r="276" spans="1:9" s="33" customFormat="1" ht="27.75" customHeight="1">
      <c r="A276" s="66"/>
      <c r="B276" s="92"/>
      <c r="C276" s="93"/>
      <c r="D276" s="122"/>
      <c r="E276" s="92"/>
      <c r="F276" s="94"/>
      <c r="G276" s="112"/>
      <c r="H276" s="112"/>
      <c r="I276" s="137"/>
    </row>
    <row r="277" spans="1:9" s="33" customFormat="1" ht="30" customHeight="1">
      <c r="A277" s="66"/>
      <c r="B277" s="92"/>
      <c r="C277" s="93"/>
      <c r="D277" s="122"/>
      <c r="E277" s="92"/>
      <c r="F277" s="94"/>
      <c r="G277" s="112"/>
      <c r="H277" s="112"/>
      <c r="I277" s="137"/>
    </row>
    <row r="278" spans="1:9" s="33" customFormat="1" ht="20.25" customHeight="1">
      <c r="A278" s="66"/>
      <c r="B278" s="92"/>
      <c r="C278" s="93"/>
      <c r="D278" s="122"/>
      <c r="E278" s="92"/>
      <c r="F278" s="94"/>
      <c r="G278" s="112"/>
      <c r="H278" s="112"/>
      <c r="I278" s="137"/>
    </row>
    <row r="281" spans="1:9" s="33" customFormat="1" ht="26.25" customHeight="1">
      <c r="A281" s="66"/>
      <c r="B281" s="92"/>
      <c r="C281" s="93"/>
      <c r="D281" s="122"/>
      <c r="E281" s="92"/>
      <c r="F281" s="94"/>
      <c r="G281" s="112"/>
      <c r="H281" s="112"/>
      <c r="I281" s="137"/>
    </row>
    <row r="282" spans="1:9" s="33" customFormat="1" ht="17.25" customHeight="1">
      <c r="A282" s="66"/>
      <c r="B282" s="92"/>
      <c r="C282" s="93"/>
      <c r="D282" s="122"/>
      <c r="E282" s="92"/>
      <c r="F282" s="94"/>
      <c r="G282" s="112"/>
      <c r="H282" s="112"/>
      <c r="I282" s="137"/>
    </row>
    <row r="285" spans="1:9" s="33" customFormat="1" ht="30" customHeight="1">
      <c r="A285" s="66"/>
      <c r="B285" s="92"/>
      <c r="C285" s="93"/>
      <c r="D285" s="122"/>
      <c r="E285" s="92"/>
      <c r="F285" s="94"/>
      <c r="G285" s="112"/>
      <c r="H285" s="112"/>
      <c r="I285" s="137"/>
    </row>
    <row r="286" spans="1:9" s="33" customFormat="1" ht="30" customHeight="1">
      <c r="A286" s="66"/>
      <c r="B286" s="92"/>
      <c r="C286" s="93"/>
      <c r="D286" s="122"/>
      <c r="E286" s="92"/>
      <c r="F286" s="94"/>
      <c r="G286" s="112"/>
      <c r="H286" s="112"/>
      <c r="I286" s="137"/>
    </row>
    <row r="287" spans="1:9" s="33" customFormat="1" ht="30" customHeight="1">
      <c r="A287" s="66"/>
      <c r="B287" s="92"/>
      <c r="C287" s="93"/>
      <c r="D287" s="122"/>
      <c r="E287" s="92"/>
      <c r="F287" s="94"/>
      <c r="G287" s="112"/>
      <c r="H287" s="112"/>
      <c r="I287" s="137"/>
    </row>
    <row r="288" spans="1:9" s="33" customFormat="1" ht="30" customHeight="1">
      <c r="A288" s="66"/>
      <c r="B288" s="92"/>
      <c r="C288" s="93"/>
      <c r="D288" s="122"/>
      <c r="E288" s="92"/>
      <c r="F288" s="94"/>
      <c r="G288" s="112"/>
      <c r="H288" s="112"/>
      <c r="I288" s="137"/>
    </row>
    <row r="289" spans="1:10" s="33" customFormat="1" ht="30" customHeight="1">
      <c r="A289" s="66"/>
      <c r="B289" s="92"/>
      <c r="C289" s="93"/>
      <c r="D289" s="122"/>
      <c r="E289" s="92"/>
      <c r="F289" s="94"/>
      <c r="G289" s="112"/>
      <c r="H289" s="112"/>
      <c r="I289" s="137"/>
    </row>
    <row r="290" spans="1:10" s="33" customFormat="1" ht="23.25" customHeight="1">
      <c r="A290" s="66"/>
      <c r="B290" s="92"/>
      <c r="C290" s="93"/>
      <c r="D290" s="122"/>
      <c r="E290" s="92"/>
      <c r="F290" s="94"/>
      <c r="G290" s="112"/>
      <c r="H290" s="112"/>
      <c r="I290" s="137"/>
    </row>
    <row r="291" spans="1:10" s="33" customFormat="1" ht="23.25" customHeight="1">
      <c r="A291" s="66"/>
      <c r="B291" s="92"/>
      <c r="C291" s="93"/>
      <c r="D291" s="122"/>
      <c r="E291" s="92"/>
      <c r="F291" s="94"/>
      <c r="G291" s="112"/>
      <c r="H291" s="112"/>
      <c r="I291" s="137"/>
    </row>
    <row r="292" spans="1:10" ht="24" customHeight="1"/>
    <row r="294" spans="1:10" s="33" customFormat="1" ht="26.25" customHeight="1">
      <c r="A294" s="66"/>
      <c r="B294" s="92"/>
      <c r="C294" s="93"/>
      <c r="D294" s="122"/>
      <c r="E294" s="92"/>
      <c r="F294" s="94"/>
      <c r="G294" s="112"/>
      <c r="H294" s="112"/>
      <c r="I294" s="137"/>
    </row>
    <row r="296" spans="1:10" ht="20.25" customHeight="1">
      <c r="J296" s="2"/>
    </row>
    <row r="297" spans="1:10" ht="15" customHeight="1">
      <c r="J297" s="2"/>
    </row>
    <row r="298" spans="1:10" ht="15" customHeight="1">
      <c r="J298" s="2"/>
    </row>
    <row r="299" spans="1:10" ht="15" customHeight="1">
      <c r="J299" s="2"/>
    </row>
    <row r="300" spans="1:10" ht="18.75" customHeight="1"/>
    <row r="301" spans="1:10" ht="15" customHeight="1"/>
    <row r="302" spans="1:10" ht="15" customHeight="1"/>
    <row r="303" spans="1:10" ht="15" customHeight="1"/>
  </sheetData>
  <mergeCells count="7">
    <mergeCell ref="A7:I7"/>
    <mergeCell ref="A193:H193"/>
    <mergeCell ref="A194:I194"/>
    <mergeCell ref="A8:E8"/>
    <mergeCell ref="A9:E9"/>
    <mergeCell ref="A10:E10"/>
    <mergeCell ref="A11:E11"/>
  </mergeCells>
  <printOptions horizontalCentered="1"/>
  <pageMargins left="0" right="0" top="0.59055118110236227" bottom="0.59055118110236227" header="0.31496062992125984" footer="0.31496062992125984"/>
  <pageSetup scale="70" orientation="landscape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Q51"/>
  <sheetViews>
    <sheetView view="pageBreakPreview" zoomScaleSheetLayoutView="100" workbookViewId="0">
      <selection activeCell="M14" sqref="M14"/>
    </sheetView>
  </sheetViews>
  <sheetFormatPr defaultRowHeight="15"/>
  <cols>
    <col min="1" max="1" width="5.140625" customWidth="1"/>
    <col min="2" max="2" width="61.28515625" customWidth="1"/>
    <col min="3" max="3" width="18.85546875" customWidth="1"/>
    <col min="4" max="4" width="9.7109375" customWidth="1"/>
    <col min="5" max="5" width="13" customWidth="1"/>
    <col min="6" max="6" width="14.140625" customWidth="1"/>
    <col min="7" max="7" width="12.42578125" bestFit="1" customWidth="1"/>
    <col min="8" max="10" width="14.140625" customWidth="1"/>
    <col min="11" max="13" width="12.42578125" bestFit="1" customWidth="1"/>
    <col min="14" max="14" width="11.7109375" customWidth="1"/>
  </cols>
  <sheetData>
    <row r="1" spans="1:14">
      <c r="A1" s="39"/>
      <c r="B1" s="40"/>
      <c r="C1" s="40"/>
      <c r="D1" s="40"/>
      <c r="E1" s="40"/>
      <c r="F1" s="40"/>
      <c r="G1" s="41"/>
      <c r="H1" s="40"/>
      <c r="I1" s="40"/>
      <c r="J1" s="40"/>
      <c r="K1" s="42"/>
      <c r="L1" s="42"/>
      <c r="M1" s="7"/>
    </row>
    <row r="2" spans="1:14">
      <c r="A2" s="331"/>
      <c r="B2" s="332"/>
      <c r="C2" s="332"/>
      <c r="D2" s="332"/>
      <c r="E2" s="332"/>
      <c r="F2" s="214"/>
      <c r="G2" s="7"/>
      <c r="H2" s="214"/>
      <c r="I2" s="214"/>
      <c r="J2" s="214"/>
      <c r="K2" s="43"/>
      <c r="L2" s="43"/>
      <c r="M2" s="7"/>
    </row>
    <row r="3" spans="1:14">
      <c r="A3" s="333"/>
      <c r="B3" s="334"/>
      <c r="C3" s="334"/>
      <c r="D3" s="334"/>
      <c r="E3" s="334"/>
      <c r="F3" s="216"/>
      <c r="G3" s="7"/>
      <c r="H3" s="216"/>
      <c r="I3" s="216"/>
      <c r="J3" s="216"/>
      <c r="K3" s="43"/>
      <c r="L3" s="43"/>
      <c r="M3" s="7"/>
    </row>
    <row r="4" spans="1:14">
      <c r="A4" s="333"/>
      <c r="B4" s="334"/>
      <c r="C4" s="334"/>
      <c r="D4" s="334"/>
      <c r="E4" s="334"/>
      <c r="F4" s="216"/>
      <c r="G4" s="7"/>
      <c r="H4" s="216"/>
      <c r="I4" s="216"/>
      <c r="J4" s="216"/>
      <c r="K4" s="43"/>
      <c r="L4" s="43"/>
      <c r="M4" s="7"/>
    </row>
    <row r="5" spans="1:14">
      <c r="A5" s="335"/>
      <c r="B5" s="336"/>
      <c r="C5" s="336"/>
      <c r="D5" s="336"/>
      <c r="E5" s="336"/>
      <c r="F5" s="217"/>
      <c r="G5" s="7"/>
      <c r="H5" s="217"/>
      <c r="I5" s="217"/>
      <c r="J5" s="217"/>
      <c r="K5" s="43"/>
      <c r="L5" s="43"/>
      <c r="M5" s="7"/>
    </row>
    <row r="6" spans="1:14">
      <c r="A6" s="333"/>
      <c r="B6" s="334"/>
      <c r="C6" s="334"/>
      <c r="D6" s="334"/>
      <c r="E6" s="334"/>
      <c r="F6" s="216"/>
      <c r="G6" s="7"/>
      <c r="H6" s="216"/>
      <c r="I6" s="216"/>
      <c r="J6" s="216"/>
      <c r="K6" s="43"/>
      <c r="L6" s="43"/>
      <c r="M6" s="7"/>
    </row>
    <row r="7" spans="1:14">
      <c r="A7" s="215"/>
      <c r="B7" s="216"/>
      <c r="C7" s="216"/>
      <c r="D7" s="216"/>
      <c r="E7" s="216"/>
      <c r="F7" s="216"/>
      <c r="G7" s="7"/>
      <c r="H7" s="216"/>
      <c r="I7" s="216"/>
      <c r="J7" s="216"/>
      <c r="K7" s="43"/>
      <c r="L7" s="43"/>
      <c r="M7" s="7"/>
    </row>
    <row r="8" spans="1:14">
      <c r="A8" s="215"/>
      <c r="B8" s="216"/>
      <c r="C8" s="216"/>
      <c r="D8" s="216"/>
      <c r="E8" s="216"/>
      <c r="F8" s="216"/>
      <c r="G8" s="7"/>
      <c r="H8" s="216"/>
      <c r="I8" s="216"/>
      <c r="J8" s="216"/>
      <c r="K8" s="43"/>
      <c r="L8" s="43"/>
      <c r="M8" s="7"/>
    </row>
    <row r="9" spans="1:14" ht="15.75" thickBot="1">
      <c r="A9" s="329"/>
      <c r="B9" s="330"/>
      <c r="C9" s="330"/>
      <c r="D9" s="330"/>
      <c r="E9" s="330"/>
      <c r="F9" s="330"/>
      <c r="G9" s="29"/>
      <c r="H9" s="29"/>
      <c r="I9" s="29"/>
      <c r="J9" s="29"/>
      <c r="K9" s="44"/>
      <c r="L9" s="44"/>
      <c r="M9" s="7"/>
      <c r="N9" s="7"/>
    </row>
    <row r="10" spans="1:14" ht="19.5" customHeight="1">
      <c r="A10" s="215"/>
      <c r="B10" s="12" t="str">
        <f>PLANILHA!A8</f>
        <v>PROJETO: REFORMA E REVITALIZAÇÃO DO DESTACAMENTO DE POLICIA MILITAR</v>
      </c>
      <c r="C10" s="216"/>
      <c r="D10" s="216"/>
      <c r="E10" s="216"/>
      <c r="F10" s="216"/>
      <c r="G10" s="7"/>
      <c r="H10" s="216"/>
      <c r="I10" s="216"/>
      <c r="J10" s="216"/>
      <c r="K10" s="43"/>
      <c r="L10" s="43"/>
      <c r="M10" s="7"/>
    </row>
    <row r="11" spans="1:14" ht="15" customHeight="1">
      <c r="A11" s="215"/>
      <c r="B11" s="12" t="str">
        <f>PLANILHA!A9</f>
        <v>LOCAL:  AVENIDA JOSÉ CAMBRAIA, Nº 961 - DEOLINDA MENDES - IBIÁ - MG</v>
      </c>
      <c r="C11" s="216"/>
      <c r="D11" s="216"/>
      <c r="E11" s="216"/>
      <c r="F11" s="216"/>
      <c r="G11" s="7"/>
      <c r="H11" s="216"/>
      <c r="I11" s="216"/>
      <c r="J11" s="216"/>
      <c r="K11" s="43"/>
      <c r="L11" s="43"/>
      <c r="M11" s="7"/>
    </row>
    <row r="12" spans="1:14">
      <c r="A12" s="215"/>
      <c r="B12" s="6" t="s">
        <v>8</v>
      </c>
      <c r="C12" s="216"/>
      <c r="D12" s="216"/>
      <c r="E12" s="214"/>
      <c r="F12" s="216"/>
      <c r="G12" s="7"/>
      <c r="H12" s="216"/>
      <c r="I12" s="216"/>
      <c r="J12" s="216"/>
      <c r="K12" s="43"/>
      <c r="L12" s="43"/>
      <c r="M12" s="7"/>
    </row>
    <row r="13" spans="1:14">
      <c r="A13" s="215"/>
      <c r="B13" s="6"/>
      <c r="C13" s="216"/>
      <c r="D13" s="216"/>
      <c r="E13" s="214"/>
      <c r="F13" s="216"/>
      <c r="G13" s="7"/>
      <c r="H13" s="216"/>
      <c r="I13" s="216"/>
      <c r="J13" s="216"/>
      <c r="K13" s="43"/>
      <c r="L13" s="43"/>
      <c r="M13" s="7"/>
    </row>
    <row r="14" spans="1:14">
      <c r="A14" s="322" t="s">
        <v>11</v>
      </c>
      <c r="B14" s="327" t="s">
        <v>1</v>
      </c>
      <c r="C14" s="327" t="s">
        <v>12</v>
      </c>
      <c r="D14" s="327" t="s">
        <v>13</v>
      </c>
      <c r="E14" s="13"/>
      <c r="F14" s="327" t="s">
        <v>14</v>
      </c>
      <c r="G14" s="327" t="s">
        <v>21</v>
      </c>
      <c r="H14" s="327" t="s">
        <v>54</v>
      </c>
      <c r="I14" s="327" t="s">
        <v>55</v>
      </c>
      <c r="J14" s="327" t="s">
        <v>74</v>
      </c>
      <c r="K14" s="337" t="s">
        <v>10</v>
      </c>
      <c r="L14" s="43"/>
    </row>
    <row r="15" spans="1:14">
      <c r="A15" s="323"/>
      <c r="B15" s="328"/>
      <c r="C15" s="328"/>
      <c r="D15" s="328"/>
      <c r="E15" s="14"/>
      <c r="F15" s="328"/>
      <c r="G15" s="328"/>
      <c r="H15" s="328"/>
      <c r="I15" s="328"/>
      <c r="J15" s="328"/>
      <c r="K15" s="338"/>
      <c r="L15" s="43"/>
    </row>
    <row r="16" spans="1:14">
      <c r="A16" s="60">
        <v>1</v>
      </c>
      <c r="B16" s="325" t="str">
        <f>PLANILHA!C14</f>
        <v xml:space="preserve">MOBILIZAÇÃO E DESMOBILIZAÇÃO/ ADMINISTRAÇÃO DA OBRA </v>
      </c>
      <c r="C16" s="62">
        <f>PLANILHA!I19</f>
        <v>92456.51</v>
      </c>
      <c r="D16" s="20">
        <f>C16/C40*100</f>
        <v>18.334777636620615</v>
      </c>
      <c r="E16" s="34" t="s">
        <v>15</v>
      </c>
      <c r="F16" s="53">
        <v>20</v>
      </c>
      <c r="G16" s="53">
        <v>20</v>
      </c>
      <c r="H16" s="53">
        <v>20</v>
      </c>
      <c r="I16" s="53">
        <v>20</v>
      </c>
      <c r="J16" s="53">
        <v>20</v>
      </c>
      <c r="K16" s="206">
        <f t="shared" ref="K16:K40" si="0">SUM(F16:J16)</f>
        <v>100</v>
      </c>
      <c r="L16" s="43"/>
    </row>
    <row r="17" spans="1:12">
      <c r="A17" s="63"/>
      <c r="B17" s="325"/>
      <c r="C17" s="62"/>
      <c r="D17" s="20"/>
      <c r="E17" s="35" t="s">
        <v>16</v>
      </c>
      <c r="F17" s="64">
        <f>F16*C16/100</f>
        <v>18491.302</v>
      </c>
      <c r="G17" s="64">
        <f>G16*$C$16/100</f>
        <v>18491.302</v>
      </c>
      <c r="H17" s="64">
        <f t="shared" ref="H17:J17" si="1">H16*$C$16/100</f>
        <v>18491.302</v>
      </c>
      <c r="I17" s="64">
        <f t="shared" si="1"/>
        <v>18491.302</v>
      </c>
      <c r="J17" s="64">
        <f t="shared" si="1"/>
        <v>18491.302</v>
      </c>
      <c r="K17" s="207">
        <f t="shared" si="0"/>
        <v>92456.51</v>
      </c>
      <c r="L17" s="43"/>
    </row>
    <row r="18" spans="1:12">
      <c r="A18" s="60">
        <v>2</v>
      </c>
      <c r="B18" s="326" t="str">
        <f>PLANILHA!C20</f>
        <v>DEMOLIÇÃO E REMOÇÃO</v>
      </c>
      <c r="C18" s="62">
        <f>PLANILHA!I39</f>
        <v>15576.75</v>
      </c>
      <c r="D18" s="20">
        <f>C18/C40*100</f>
        <v>3.0889793217506281</v>
      </c>
      <c r="E18" s="34" t="s">
        <v>15</v>
      </c>
      <c r="F18" s="53">
        <v>100</v>
      </c>
      <c r="G18" s="53"/>
      <c r="H18" s="53"/>
      <c r="I18" s="53"/>
      <c r="J18" s="53"/>
      <c r="K18" s="206">
        <f t="shared" si="0"/>
        <v>100</v>
      </c>
      <c r="L18" s="43"/>
    </row>
    <row r="19" spans="1:12">
      <c r="A19" s="63"/>
      <c r="B19" s="324"/>
      <c r="C19" s="62"/>
      <c r="D19" s="20"/>
      <c r="E19" s="35" t="s">
        <v>16</v>
      </c>
      <c r="F19" s="64">
        <f>F18*$C$18/100</f>
        <v>15576.75</v>
      </c>
      <c r="G19" s="64">
        <f t="shared" ref="G19:J19" si="2">G18*$C$18/100</f>
        <v>0</v>
      </c>
      <c r="H19" s="64">
        <f t="shared" si="2"/>
        <v>0</v>
      </c>
      <c r="I19" s="64">
        <f t="shared" si="2"/>
        <v>0</v>
      </c>
      <c r="J19" s="64">
        <f t="shared" si="2"/>
        <v>0</v>
      </c>
      <c r="K19" s="207">
        <f t="shared" si="0"/>
        <v>15576.75</v>
      </c>
      <c r="L19" s="43"/>
    </row>
    <row r="20" spans="1:12">
      <c r="A20" s="60">
        <v>3</v>
      </c>
      <c r="B20" s="324" t="str">
        <f>PLANILHA!C40</f>
        <v>COBERTURA</v>
      </c>
      <c r="C20" s="62">
        <f>PLANILHA!I49</f>
        <v>81462.66</v>
      </c>
      <c r="D20" s="20">
        <f>C20/C40*100</f>
        <v>16.154619688625807</v>
      </c>
      <c r="E20" s="34" t="s">
        <v>15</v>
      </c>
      <c r="F20" s="53">
        <v>35</v>
      </c>
      <c r="G20" s="53">
        <v>35</v>
      </c>
      <c r="H20" s="53">
        <v>30</v>
      </c>
      <c r="I20" s="53"/>
      <c r="J20" s="53"/>
      <c r="K20" s="206">
        <f t="shared" si="0"/>
        <v>100</v>
      </c>
      <c r="L20" s="43"/>
    </row>
    <row r="21" spans="1:12">
      <c r="A21" s="63"/>
      <c r="B21" s="324"/>
      <c r="C21" s="62"/>
      <c r="D21" s="20"/>
      <c r="E21" s="35" t="s">
        <v>16</v>
      </c>
      <c r="F21" s="64">
        <f>F20*$C$20/100</f>
        <v>28511.931</v>
      </c>
      <c r="G21" s="64">
        <f t="shared" ref="G21:J21" si="3">G20*$C$20/100</f>
        <v>28511.931</v>
      </c>
      <c r="H21" s="64">
        <f t="shared" si="3"/>
        <v>24438.798000000003</v>
      </c>
      <c r="I21" s="64">
        <f t="shared" si="3"/>
        <v>0</v>
      </c>
      <c r="J21" s="64">
        <f t="shared" si="3"/>
        <v>0</v>
      </c>
      <c r="K21" s="207">
        <f t="shared" si="0"/>
        <v>81462.66</v>
      </c>
      <c r="L21" s="43"/>
    </row>
    <row r="22" spans="1:12">
      <c r="A22" s="60">
        <v>4</v>
      </c>
      <c r="B22" s="324" t="str">
        <f>PLANILHA!C50</f>
        <v>PISO, PAREDE E TETO</v>
      </c>
      <c r="C22" s="62">
        <f>PLANILHA!I99</f>
        <v>100548.23000000001</v>
      </c>
      <c r="D22" s="20">
        <f>C22/C40*100</f>
        <v>19.939422749201611</v>
      </c>
      <c r="E22" s="34" t="s">
        <v>15</v>
      </c>
      <c r="F22" s="53">
        <v>30</v>
      </c>
      <c r="G22" s="53">
        <v>25</v>
      </c>
      <c r="H22" s="53">
        <v>20</v>
      </c>
      <c r="I22" s="53">
        <v>25</v>
      </c>
      <c r="J22" s="53"/>
      <c r="K22" s="206">
        <f t="shared" si="0"/>
        <v>100</v>
      </c>
      <c r="L22" s="43"/>
    </row>
    <row r="23" spans="1:12">
      <c r="A23" s="63"/>
      <c r="B23" s="324"/>
      <c r="C23" s="62"/>
      <c r="D23" s="20"/>
      <c r="E23" s="35" t="s">
        <v>16</v>
      </c>
      <c r="F23" s="64">
        <f>F22*$C$22/100</f>
        <v>30164.469000000005</v>
      </c>
      <c r="G23" s="64">
        <f t="shared" ref="G23:J23" si="4">G22*$C$22/100</f>
        <v>25137.057500000006</v>
      </c>
      <c r="H23" s="64">
        <f t="shared" si="4"/>
        <v>20109.646000000001</v>
      </c>
      <c r="I23" s="64">
        <f t="shared" si="4"/>
        <v>25137.057500000006</v>
      </c>
      <c r="J23" s="64">
        <f t="shared" si="4"/>
        <v>0</v>
      </c>
      <c r="K23" s="207">
        <f t="shared" si="0"/>
        <v>100548.23000000003</v>
      </c>
      <c r="L23" s="43"/>
    </row>
    <row r="24" spans="1:12">
      <c r="A24" s="60">
        <v>5</v>
      </c>
      <c r="B24" s="324" t="str">
        <f>PLANILHA!C100</f>
        <v>REVESTIMENTO CERÂMICO</v>
      </c>
      <c r="C24" s="62">
        <f>PLANILHA!I103</f>
        <v>34485.46</v>
      </c>
      <c r="D24" s="20">
        <f>C24/$C$40*100</f>
        <v>6.8387097976829834</v>
      </c>
      <c r="E24" s="34" t="s">
        <v>15</v>
      </c>
      <c r="F24" s="53"/>
      <c r="G24" s="53"/>
      <c r="H24" s="53"/>
      <c r="I24" s="53">
        <v>50</v>
      </c>
      <c r="J24" s="53">
        <v>50</v>
      </c>
      <c r="K24" s="206">
        <f t="shared" si="0"/>
        <v>100</v>
      </c>
      <c r="L24" s="43"/>
    </row>
    <row r="25" spans="1:12">
      <c r="A25" s="63"/>
      <c r="B25" s="324"/>
      <c r="C25" s="62"/>
      <c r="D25" s="20"/>
      <c r="E25" s="35" t="s">
        <v>16</v>
      </c>
      <c r="F25" s="64">
        <f>F24*$C$24/100</f>
        <v>0</v>
      </c>
      <c r="G25" s="64">
        <f>G24*$C$24/100</f>
        <v>0</v>
      </c>
      <c r="H25" s="64">
        <f>H24*$C$24/100</f>
        <v>0</v>
      </c>
      <c r="I25" s="64">
        <f>I24*$C$24/100</f>
        <v>17242.73</v>
      </c>
      <c r="J25" s="64">
        <f>J24*C24/100</f>
        <v>17242.73</v>
      </c>
      <c r="K25" s="207">
        <f t="shared" si="0"/>
        <v>34485.46</v>
      </c>
      <c r="L25" s="43"/>
    </row>
    <row r="26" spans="1:12">
      <c r="A26" s="60">
        <v>6</v>
      </c>
      <c r="B26" s="325" t="str">
        <f>PLANILHA!C104</f>
        <v>ESQUADRIAS</v>
      </c>
      <c r="C26" s="62">
        <f>PLANILHA!I122</f>
        <v>55157.770000000004</v>
      </c>
      <c r="D26" s="20">
        <f>C26/$C$40*100</f>
        <v>10.938174584806019</v>
      </c>
      <c r="E26" s="34" t="s">
        <v>15</v>
      </c>
      <c r="F26" s="53"/>
      <c r="G26" s="53">
        <v>50</v>
      </c>
      <c r="H26" s="53">
        <v>50</v>
      </c>
      <c r="I26" s="53"/>
      <c r="J26" s="53"/>
      <c r="K26" s="206">
        <f t="shared" si="0"/>
        <v>100</v>
      </c>
      <c r="L26" s="43"/>
    </row>
    <row r="27" spans="1:12">
      <c r="A27" s="63"/>
      <c r="B27" s="325"/>
      <c r="C27" s="62"/>
      <c r="D27" s="20"/>
      <c r="E27" s="35" t="s">
        <v>16</v>
      </c>
      <c r="F27" s="64">
        <f>F26*C26/100</f>
        <v>0</v>
      </c>
      <c r="G27" s="64">
        <f t="shared" ref="G27:J27" si="5">G26*$C$26/100</f>
        <v>27578.884999999998</v>
      </c>
      <c r="H27" s="64">
        <f t="shared" si="5"/>
        <v>27578.884999999998</v>
      </c>
      <c r="I27" s="64">
        <f t="shared" si="5"/>
        <v>0</v>
      </c>
      <c r="J27" s="64">
        <f t="shared" si="5"/>
        <v>0</v>
      </c>
      <c r="K27" s="207">
        <f t="shared" si="0"/>
        <v>55157.77</v>
      </c>
      <c r="L27" s="43"/>
    </row>
    <row r="28" spans="1:12">
      <c r="A28" s="60">
        <v>7</v>
      </c>
      <c r="B28" s="326" t="str">
        <f>PLANILHA!C123</f>
        <v>INSTALAÇÕES ELÉTRICAS</v>
      </c>
      <c r="C28" s="62">
        <f>PLANILHA!I130</f>
        <v>13569.449999999999</v>
      </c>
      <c r="D28" s="20">
        <f>C28/$C$40*100</f>
        <v>2.6909175827774767</v>
      </c>
      <c r="E28" s="34" t="s">
        <v>15</v>
      </c>
      <c r="F28" s="53"/>
      <c r="G28" s="53"/>
      <c r="H28" s="53">
        <v>50</v>
      </c>
      <c r="I28" s="53">
        <v>50</v>
      </c>
      <c r="J28" s="53"/>
      <c r="K28" s="206">
        <f t="shared" si="0"/>
        <v>100</v>
      </c>
      <c r="L28" s="43"/>
    </row>
    <row r="29" spans="1:12">
      <c r="A29" s="63"/>
      <c r="B29" s="324"/>
      <c r="C29" s="62"/>
      <c r="D29" s="20"/>
      <c r="E29" s="35" t="s">
        <v>16</v>
      </c>
      <c r="F29" s="64">
        <f>F28*$C$18/100</f>
        <v>0</v>
      </c>
      <c r="G29" s="64">
        <f>G28*$C$18/100</f>
        <v>0</v>
      </c>
      <c r="H29" s="64">
        <f>H28*$C$28/100</f>
        <v>6784.7250000000004</v>
      </c>
      <c r="I29" s="64">
        <f t="shared" ref="I29:J29" si="6">I28*$C$28/100</f>
        <v>6784.7250000000004</v>
      </c>
      <c r="J29" s="64">
        <f t="shared" si="6"/>
        <v>0</v>
      </c>
      <c r="K29" s="207">
        <f t="shared" si="0"/>
        <v>13569.45</v>
      </c>
      <c r="L29" s="43"/>
    </row>
    <row r="30" spans="1:12">
      <c r="A30" s="60">
        <v>8</v>
      </c>
      <c r="B30" s="324" t="str">
        <f>PLANILHA!C131</f>
        <v>INSTALAÇÕES HIDRAULICAS</v>
      </c>
      <c r="C30" s="62">
        <f>PLANILHA!I158</f>
        <v>15780.550000000001</v>
      </c>
      <c r="D30" s="20">
        <f>C30/$C$40*100</f>
        <v>3.1293942982876319</v>
      </c>
      <c r="E30" s="34" t="s">
        <v>15</v>
      </c>
      <c r="F30" s="53"/>
      <c r="G30" s="53"/>
      <c r="H30" s="53">
        <v>50</v>
      </c>
      <c r="I30" s="53">
        <v>50</v>
      </c>
      <c r="J30" s="53"/>
      <c r="K30" s="206">
        <f t="shared" si="0"/>
        <v>100</v>
      </c>
      <c r="L30" s="43"/>
    </row>
    <row r="31" spans="1:12">
      <c r="A31" s="63"/>
      <c r="B31" s="324"/>
      <c r="C31" s="62"/>
      <c r="D31" s="20"/>
      <c r="E31" s="35" t="s">
        <v>16</v>
      </c>
      <c r="F31" s="64">
        <f>F30*$C$30/100</f>
        <v>0</v>
      </c>
      <c r="G31" s="64">
        <f>G30*$C$30/100</f>
        <v>0</v>
      </c>
      <c r="H31" s="64">
        <f t="shared" ref="H31:J31" si="7">H30*$C$30/100</f>
        <v>7890.2749999999996</v>
      </c>
      <c r="I31" s="64">
        <f t="shared" si="7"/>
        <v>7890.2749999999996</v>
      </c>
      <c r="J31" s="64">
        <f t="shared" si="7"/>
        <v>0</v>
      </c>
      <c r="K31" s="207">
        <f t="shared" si="0"/>
        <v>15780.55</v>
      </c>
      <c r="L31" s="43"/>
    </row>
    <row r="32" spans="1:12">
      <c r="A32" s="60">
        <v>9</v>
      </c>
      <c r="B32" s="324" t="str">
        <f>PLANILHA!C159</f>
        <v>PINTURA</v>
      </c>
      <c r="C32" s="62">
        <f>PLANILHA!I170</f>
        <v>36775.57</v>
      </c>
      <c r="D32" s="20">
        <f>C32/$C$40*100</f>
        <v>7.2928547531155559</v>
      </c>
      <c r="E32" s="34" t="s">
        <v>15</v>
      </c>
      <c r="F32" s="53"/>
      <c r="G32" s="53"/>
      <c r="H32" s="53"/>
      <c r="I32" s="53"/>
      <c r="J32" s="53">
        <v>100</v>
      </c>
      <c r="K32" s="206">
        <f t="shared" si="0"/>
        <v>100</v>
      </c>
      <c r="L32" s="43"/>
    </row>
    <row r="33" spans="1:14">
      <c r="A33" s="63"/>
      <c r="B33" s="324"/>
      <c r="C33" s="62"/>
      <c r="D33" s="20"/>
      <c r="E33" s="35" t="s">
        <v>16</v>
      </c>
      <c r="F33" s="64">
        <f>F32*$C$32/100</f>
        <v>0</v>
      </c>
      <c r="G33" s="64">
        <f t="shared" ref="G33:J33" si="8">G32*$C$32/100</f>
        <v>0</v>
      </c>
      <c r="H33" s="64">
        <f t="shared" si="8"/>
        <v>0</v>
      </c>
      <c r="I33" s="64">
        <f t="shared" si="8"/>
        <v>0</v>
      </c>
      <c r="J33" s="64">
        <f t="shared" si="8"/>
        <v>36775.57</v>
      </c>
      <c r="K33" s="207">
        <f t="shared" si="0"/>
        <v>36775.57</v>
      </c>
      <c r="L33" s="43"/>
    </row>
    <row r="34" spans="1:14">
      <c r="A34" s="60">
        <v>10</v>
      </c>
      <c r="B34" s="324" t="str">
        <f>PLANILHA!C171</f>
        <v>ACESSÓRIOS</v>
      </c>
      <c r="C34" s="62">
        <f>PLANILHA!I184</f>
        <v>3977.23</v>
      </c>
      <c r="D34" s="20">
        <f>C34/$C$40*100</f>
        <v>0.78871274353419363</v>
      </c>
      <c r="E34" s="34" t="s">
        <v>15</v>
      </c>
      <c r="F34" s="53"/>
      <c r="G34" s="53"/>
      <c r="H34" s="53"/>
      <c r="I34" s="53"/>
      <c r="J34" s="53">
        <v>100</v>
      </c>
      <c r="K34" s="206">
        <f t="shared" si="0"/>
        <v>100</v>
      </c>
      <c r="L34" s="43"/>
    </row>
    <row r="35" spans="1:14">
      <c r="A35" s="63"/>
      <c r="B35" s="324"/>
      <c r="C35" s="62"/>
      <c r="D35" s="20"/>
      <c r="E35" s="35" t="s">
        <v>16</v>
      </c>
      <c r="F35" s="64">
        <f>F34*$C$34/100</f>
        <v>0</v>
      </c>
      <c r="G35" s="64">
        <f t="shared" ref="G35:J35" si="9">G34*$C$34/100</f>
        <v>0</v>
      </c>
      <c r="H35" s="64">
        <f t="shared" si="9"/>
        <v>0</v>
      </c>
      <c r="I35" s="64">
        <f t="shared" si="9"/>
        <v>0</v>
      </c>
      <c r="J35" s="64">
        <f t="shared" si="9"/>
        <v>3977.23</v>
      </c>
      <c r="K35" s="207">
        <f t="shared" si="0"/>
        <v>3977.23</v>
      </c>
      <c r="L35" s="43"/>
    </row>
    <row r="36" spans="1:14">
      <c r="A36" s="60">
        <v>11</v>
      </c>
      <c r="B36" s="325" t="str">
        <f>PLANILHA!C185</f>
        <v>PLACA</v>
      </c>
      <c r="C36" s="62">
        <f>PLANILHA!I187</f>
        <v>40683.5</v>
      </c>
      <c r="D36" s="20">
        <f>C36/$C$40*100</f>
        <v>8.067824818170779</v>
      </c>
      <c r="E36" s="34" t="s">
        <v>15</v>
      </c>
      <c r="F36" s="53"/>
      <c r="G36" s="53"/>
      <c r="H36" s="53"/>
      <c r="I36" s="53">
        <v>50</v>
      </c>
      <c r="J36" s="53">
        <v>50</v>
      </c>
      <c r="K36" s="206">
        <f t="shared" si="0"/>
        <v>100</v>
      </c>
      <c r="L36" s="43"/>
    </row>
    <row r="37" spans="1:14">
      <c r="A37" s="63"/>
      <c r="B37" s="325"/>
      <c r="C37" s="62"/>
      <c r="D37" s="20"/>
      <c r="E37" s="35" t="s">
        <v>16</v>
      </c>
      <c r="F37" s="64">
        <f>F36*$C$36/100</f>
        <v>0</v>
      </c>
      <c r="G37" s="64">
        <f t="shared" ref="G37:J37" si="10">G36*$C$36/100</f>
        <v>0</v>
      </c>
      <c r="H37" s="64">
        <f t="shared" si="10"/>
        <v>0</v>
      </c>
      <c r="I37" s="64">
        <f t="shared" si="10"/>
        <v>20341.75</v>
      </c>
      <c r="J37" s="64">
        <f t="shared" si="10"/>
        <v>20341.75</v>
      </c>
      <c r="K37" s="207">
        <f t="shared" si="0"/>
        <v>40683.5</v>
      </c>
      <c r="L37" s="43"/>
    </row>
    <row r="38" spans="1:14">
      <c r="A38" s="60">
        <v>12</v>
      </c>
      <c r="B38" s="326" t="str">
        <f>PLANILHA!C188</f>
        <v>LIMPEZA</v>
      </c>
      <c r="C38" s="62">
        <f>PLANILHA!I192</f>
        <v>13794.83</v>
      </c>
      <c r="D38" s="20">
        <f>C38/$C$40*100</f>
        <v>2.7356120254266916</v>
      </c>
      <c r="E38" s="34" t="s">
        <v>15</v>
      </c>
      <c r="F38" s="53">
        <v>50</v>
      </c>
      <c r="G38" s="53"/>
      <c r="H38" s="53"/>
      <c r="I38" s="53"/>
      <c r="J38" s="53">
        <v>50</v>
      </c>
      <c r="K38" s="206">
        <f t="shared" si="0"/>
        <v>100</v>
      </c>
      <c r="L38" s="43"/>
    </row>
    <row r="39" spans="1:14" ht="15.75" thickBot="1">
      <c r="A39" s="63"/>
      <c r="B39" s="324"/>
      <c r="C39" s="62"/>
      <c r="D39" s="20"/>
      <c r="E39" s="35" t="s">
        <v>16</v>
      </c>
      <c r="F39" s="64">
        <f>F38*$C$38/100</f>
        <v>6897.415</v>
      </c>
      <c r="G39" s="64">
        <f t="shared" ref="G39:J39" si="11">G38*$C$38/100</f>
        <v>0</v>
      </c>
      <c r="H39" s="64">
        <f t="shared" si="11"/>
        <v>0</v>
      </c>
      <c r="I39" s="64">
        <f t="shared" si="11"/>
        <v>0</v>
      </c>
      <c r="J39" s="64">
        <f t="shared" si="11"/>
        <v>6897.415</v>
      </c>
      <c r="K39" s="207">
        <f t="shared" si="0"/>
        <v>13794.83</v>
      </c>
      <c r="L39" s="43"/>
    </row>
    <row r="40" spans="1:14" ht="16.5" customHeight="1" thickBot="1">
      <c r="A40" s="36"/>
      <c r="B40" s="15" t="s">
        <v>17</v>
      </c>
      <c r="C40" s="24">
        <f>C16+C18+C20+C22+C24+C26+C28+C30+C32+C34+C36+C38</f>
        <v>504268.51000000007</v>
      </c>
      <c r="D40" s="16">
        <f>SUM(D16:D39)</f>
        <v>99.999999999999986</v>
      </c>
      <c r="E40" s="17"/>
      <c r="F40" s="24">
        <f>F17+F19+F21+F23+F25+F27+F29+F31+F33+F35+F37+F39</f>
        <v>99641.866999999984</v>
      </c>
      <c r="G40" s="24">
        <f t="shared" ref="G40:J40" si="12">G17+G19+G21+G23+G25+G27+G29+G31+G33+G35+G37+G39</f>
        <v>99719.175499999998</v>
      </c>
      <c r="H40" s="24">
        <f t="shared" si="12"/>
        <v>105293.63100000001</v>
      </c>
      <c r="I40" s="24">
        <f t="shared" si="12"/>
        <v>95887.839500000002</v>
      </c>
      <c r="J40" s="24">
        <f t="shared" si="12"/>
        <v>103725.99699999999</v>
      </c>
      <c r="K40" s="37">
        <f t="shared" si="0"/>
        <v>504268.50999999995</v>
      </c>
      <c r="L40" s="43"/>
    </row>
    <row r="41" spans="1:14" s="31" customFormat="1" ht="19.5" customHeight="1">
      <c r="A41" s="56"/>
      <c r="B41" s="21" t="str">
        <f>PLANILHA!C195</f>
        <v>IBIÁ,  02 DE FEVEREIRO DE 2024</v>
      </c>
      <c r="C41" s="3"/>
      <c r="D41" s="3"/>
      <c r="E41" s="4"/>
      <c r="F41" s="5"/>
      <c r="G41" s="4"/>
      <c r="H41" s="5"/>
      <c r="I41" s="5"/>
      <c r="J41" s="5"/>
      <c r="K41" s="58"/>
      <c r="L41" s="58"/>
    </row>
    <row r="42" spans="1:14" ht="16.5" customHeight="1">
      <c r="A42" s="45"/>
      <c r="B42" s="9"/>
      <c r="C42" s="18"/>
      <c r="D42" s="19"/>
      <c r="E42" s="19"/>
      <c r="F42" s="27"/>
      <c r="G42" s="9"/>
      <c r="H42" s="27"/>
      <c r="I42" s="27"/>
      <c r="J42" s="27"/>
      <c r="K42" s="46"/>
      <c r="L42" s="46"/>
      <c r="M42" s="1"/>
      <c r="N42" s="1"/>
    </row>
    <row r="43" spans="1:14">
      <c r="A43" s="47"/>
      <c r="B43" s="23"/>
      <c r="C43" s="10"/>
      <c r="D43" s="10"/>
      <c r="E43" s="10"/>
      <c r="F43" s="10"/>
      <c r="G43" s="7"/>
      <c r="H43" s="10"/>
      <c r="I43" s="10"/>
      <c r="J43" s="10"/>
      <c r="K43" s="43"/>
      <c r="L43" s="43"/>
    </row>
    <row r="44" spans="1:14" ht="16.5" customHeight="1">
      <c r="A44" s="47"/>
      <c r="B44" s="22" t="str">
        <f>PLANILHA!C198</f>
        <v>R.T. RAYSSA ALVES DOS REIS</v>
      </c>
      <c r="C44" s="8"/>
      <c r="D44" s="7"/>
      <c r="E44" s="25"/>
      <c r="F44" s="28"/>
      <c r="G44" s="7"/>
      <c r="H44" s="28"/>
      <c r="I44" s="28"/>
      <c r="J44" s="28"/>
      <c r="K44" s="43"/>
      <c r="L44" s="43"/>
    </row>
    <row r="45" spans="1:14" ht="15.75" thickBot="1">
      <c r="A45" s="48"/>
      <c r="B45" s="49" t="str">
        <f>PLANILHA!C199</f>
        <v>CREA-MG: 204.388/D-MG</v>
      </c>
      <c r="C45" s="50"/>
      <c r="D45" s="29"/>
      <c r="E45" s="51"/>
      <c r="F45" s="52"/>
      <c r="G45" s="29"/>
      <c r="H45" s="52"/>
      <c r="I45" s="52"/>
      <c r="J45" s="52"/>
      <c r="K45" s="44"/>
      <c r="L45" s="44"/>
    </row>
    <row r="46" spans="1:14" s="1" customFormat="1">
      <c r="A46" s="11"/>
      <c r="B46" s="11"/>
      <c r="C46" s="11"/>
      <c r="D46" s="11"/>
      <c r="E46" s="11"/>
      <c r="F46" s="11"/>
      <c r="G46"/>
      <c r="H46" s="11"/>
      <c r="I46" s="11"/>
      <c r="J46" s="11"/>
      <c r="K46"/>
      <c r="L46"/>
      <c r="M46"/>
      <c r="N46"/>
    </row>
    <row r="47" spans="1:14" s="1" customFormat="1">
      <c r="A47" s="11"/>
      <c r="B47" s="11"/>
      <c r="C47" s="11"/>
      <c r="D47" s="11"/>
      <c r="E47" s="11"/>
      <c r="F47" s="11"/>
      <c r="G47"/>
      <c r="H47" s="11"/>
      <c r="I47" s="11"/>
      <c r="J47" s="11"/>
      <c r="K47"/>
      <c r="L47"/>
      <c r="M47"/>
      <c r="N47"/>
    </row>
    <row r="48" spans="1:14" s="1" customFormat="1">
      <c r="A48" s="11"/>
      <c r="B48" s="11"/>
      <c r="C48" s="11"/>
      <c r="D48" s="11"/>
      <c r="E48" s="11"/>
      <c r="F48" s="11"/>
      <c r="G48"/>
      <c r="H48" s="11"/>
      <c r="I48" s="11"/>
      <c r="J48" s="11"/>
      <c r="K48"/>
      <c r="L48"/>
      <c r="M48"/>
      <c r="N48"/>
    </row>
    <row r="49" spans="1:17" ht="18" customHeight="1">
      <c r="A49" s="11"/>
      <c r="B49" s="11"/>
      <c r="C49" s="11"/>
      <c r="D49" s="11"/>
      <c r="E49" s="11"/>
      <c r="F49" s="11"/>
      <c r="H49" s="11"/>
      <c r="I49" s="11"/>
      <c r="J49" s="11"/>
    </row>
    <row r="50" spans="1:17" ht="14.1" customHeight="1">
      <c r="O50" s="11"/>
      <c r="P50" s="11"/>
      <c r="Q50" s="11"/>
    </row>
    <row r="51" spans="1:17" ht="14.1" customHeight="1">
      <c r="O51" s="11"/>
      <c r="P51" s="11"/>
      <c r="Q51" s="11"/>
    </row>
  </sheetData>
  <mergeCells count="28">
    <mergeCell ref="B36:B37"/>
    <mergeCell ref="B38:B39"/>
    <mergeCell ref="B26:B27"/>
    <mergeCell ref="B28:B29"/>
    <mergeCell ref="B30:B31"/>
    <mergeCell ref="B32:B33"/>
    <mergeCell ref="B34:B35"/>
    <mergeCell ref="K14:K15"/>
    <mergeCell ref="F14:F15"/>
    <mergeCell ref="D14:D15"/>
    <mergeCell ref="C14:C15"/>
    <mergeCell ref="G14:G15"/>
    <mergeCell ref="H14:H15"/>
    <mergeCell ref="I14:I15"/>
    <mergeCell ref="J14:J15"/>
    <mergeCell ref="A9:F9"/>
    <mergeCell ref="A2:E2"/>
    <mergeCell ref="A3:E3"/>
    <mergeCell ref="A4:E4"/>
    <mergeCell ref="A5:E5"/>
    <mergeCell ref="A6:E6"/>
    <mergeCell ref="A14:A15"/>
    <mergeCell ref="B24:B25"/>
    <mergeCell ref="B16:B17"/>
    <mergeCell ref="B18:B19"/>
    <mergeCell ref="B14:B15"/>
    <mergeCell ref="B22:B23"/>
    <mergeCell ref="B20:B21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8" orientation="landscape" verticalDpi="300" r:id="rId1"/>
  <colBreaks count="1" manualBreakCount="1">
    <brk id="11" max="60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6"/>
  <sheetViews>
    <sheetView view="pageBreakPreview" topLeftCell="A33" zoomScaleSheetLayoutView="100" workbookViewId="0">
      <selection activeCell="C35" sqref="C35"/>
    </sheetView>
  </sheetViews>
  <sheetFormatPr defaultRowHeight="15"/>
  <cols>
    <col min="1" max="1" width="15.140625" customWidth="1"/>
    <col min="2" max="2" width="13.28515625" customWidth="1"/>
    <col min="3" max="3" width="46.5703125" customWidth="1"/>
    <col min="5" max="5" width="13" customWidth="1"/>
    <col min="6" max="6" width="14.28515625" customWidth="1"/>
    <col min="7" max="7" width="15.140625" customWidth="1"/>
  </cols>
  <sheetData>
    <row r="1" spans="1:7">
      <c r="A1" s="161"/>
      <c r="B1" s="41"/>
      <c r="C1" s="41"/>
      <c r="D1" s="41"/>
      <c r="E1" s="41"/>
      <c r="F1" s="41"/>
      <c r="G1" s="42"/>
    </row>
    <row r="2" spans="1:7">
      <c r="A2" s="162"/>
      <c r="B2" s="7"/>
      <c r="C2" s="7"/>
      <c r="D2" s="7"/>
      <c r="E2" s="7"/>
      <c r="F2" s="7"/>
      <c r="G2" s="43"/>
    </row>
    <row r="3" spans="1:7">
      <c r="A3" s="162"/>
      <c r="B3" s="7"/>
      <c r="C3" s="7"/>
      <c r="D3" s="7"/>
      <c r="E3" s="7"/>
      <c r="F3" s="7"/>
      <c r="G3" s="43"/>
    </row>
    <row r="4" spans="1:7">
      <c r="A4" s="162"/>
      <c r="B4" s="7"/>
      <c r="C4" s="7"/>
      <c r="D4" s="7"/>
      <c r="E4" s="7"/>
      <c r="F4" s="7"/>
      <c r="G4" s="43"/>
    </row>
    <row r="5" spans="1:7">
      <c r="A5" s="162"/>
      <c r="B5" s="7"/>
      <c r="C5" s="7"/>
      <c r="D5" s="7"/>
      <c r="E5" s="7"/>
      <c r="F5" s="7"/>
      <c r="G5" s="43"/>
    </row>
    <row r="6" spans="1:7">
      <c r="A6" s="162"/>
      <c r="B6" s="7"/>
      <c r="C6" s="7"/>
      <c r="D6" s="7"/>
      <c r="E6" s="7"/>
      <c r="F6" s="7"/>
      <c r="G6" s="43"/>
    </row>
    <row r="7" spans="1:7">
      <c r="A7" s="162"/>
      <c r="B7" s="7"/>
      <c r="C7" s="7"/>
      <c r="D7" s="7"/>
      <c r="E7" s="7"/>
      <c r="F7" s="7"/>
      <c r="G7" s="43"/>
    </row>
    <row r="8" spans="1:7">
      <c r="A8" s="162"/>
      <c r="B8" s="7"/>
      <c r="C8" s="7"/>
      <c r="D8" s="7"/>
      <c r="E8" s="7"/>
      <c r="F8" s="7"/>
      <c r="G8" s="43"/>
    </row>
    <row r="9" spans="1:7">
      <c r="A9" s="162"/>
      <c r="B9" s="7"/>
      <c r="C9" s="7"/>
      <c r="D9" s="7"/>
      <c r="E9" s="7"/>
      <c r="F9" s="7"/>
      <c r="G9" s="43"/>
    </row>
    <row r="10" spans="1:7">
      <c r="A10" s="162"/>
      <c r="B10" s="7"/>
      <c r="C10" s="7"/>
      <c r="D10" s="7"/>
      <c r="E10" s="7"/>
      <c r="F10" s="7"/>
      <c r="G10" s="43"/>
    </row>
    <row r="11" spans="1:7">
      <c r="A11" s="162"/>
      <c r="B11" s="7"/>
      <c r="C11" s="7"/>
      <c r="D11" s="7"/>
      <c r="E11" s="7"/>
      <c r="F11" s="7"/>
      <c r="G11" s="43"/>
    </row>
    <row r="12" spans="1:7">
      <c r="A12" s="162"/>
      <c r="B12" s="7"/>
      <c r="C12" s="7"/>
      <c r="D12" s="7"/>
      <c r="E12" s="7"/>
      <c r="F12" s="7"/>
      <c r="G12" s="43"/>
    </row>
    <row r="13" spans="1:7" ht="33.75" customHeight="1">
      <c r="A13" s="342" t="str">
        <f>PLANILHA!A8</f>
        <v>PROJETO: REFORMA E REVITALIZAÇÃO DO DESTACAMENTO DE POLICIA MILITAR</v>
      </c>
      <c r="B13" s="343"/>
      <c r="C13" s="344"/>
      <c r="D13" s="163"/>
      <c r="E13" s="164"/>
      <c r="F13" s="164"/>
      <c r="G13" s="43"/>
    </row>
    <row r="14" spans="1:7">
      <c r="A14" s="345" t="str">
        <f>PLANILHA!A9</f>
        <v>LOCAL:  AVENIDA JOSÉ CAMBRAIA, Nº 961 - DEOLINDA MENDES - IBIÁ - MG</v>
      </c>
      <c r="B14" s="346"/>
      <c r="C14" s="347"/>
      <c r="D14" s="165"/>
      <c r="E14" s="165"/>
      <c r="F14" s="165"/>
      <c r="G14" s="43"/>
    </row>
    <row r="15" spans="1:7">
      <c r="A15" s="166" t="str">
        <f>[1]PLANILHA!A10</f>
        <v>PROPONENTE: PREFEITURA MUNICIPAL DE IBIA</v>
      </c>
      <c r="B15" s="167"/>
      <c r="C15" s="168"/>
      <c r="D15" s="169"/>
      <c r="E15" s="170"/>
      <c r="F15" s="7"/>
      <c r="G15" s="43"/>
    </row>
    <row r="16" spans="1:7" ht="18.75">
      <c r="A16" s="171" t="str">
        <f>PLANILHA!A11</f>
        <v xml:space="preserve">REFERÊNCIA: SINAPI  12/2023      SETOP 08/2023           </v>
      </c>
      <c r="B16" s="172"/>
      <c r="C16" s="173"/>
      <c r="D16" s="174"/>
      <c r="E16" s="170"/>
      <c r="F16" s="175"/>
      <c r="G16" s="176"/>
    </row>
    <row r="17" spans="1:11" ht="19.5" thickBot="1">
      <c r="A17" s="177"/>
      <c r="B17" s="167"/>
      <c r="C17" s="178"/>
      <c r="D17" s="169"/>
      <c r="E17" s="170"/>
      <c r="F17" s="175"/>
      <c r="G17" s="176"/>
    </row>
    <row r="18" spans="1:11" ht="28.5" customHeight="1" thickBot="1">
      <c r="A18" s="348" t="s">
        <v>310</v>
      </c>
      <c r="B18" s="349"/>
      <c r="C18" s="350" t="s">
        <v>311</v>
      </c>
      <c r="D18" s="351"/>
      <c r="E18" s="351"/>
      <c r="F18" s="352"/>
      <c r="G18" s="179" t="s">
        <v>9</v>
      </c>
    </row>
    <row r="19" spans="1:11" ht="15.75" thickBot="1">
      <c r="A19" s="180" t="s">
        <v>37</v>
      </c>
      <c r="B19" s="181" t="s">
        <v>38</v>
      </c>
      <c r="C19" s="182" t="s">
        <v>39</v>
      </c>
      <c r="D19" s="183" t="s">
        <v>2</v>
      </c>
      <c r="E19" s="183" t="s">
        <v>40</v>
      </c>
      <c r="F19" s="184" t="s">
        <v>41</v>
      </c>
      <c r="G19" s="185" t="s">
        <v>42</v>
      </c>
    </row>
    <row r="20" spans="1:11" ht="45.75" customHeight="1">
      <c r="A20" s="287" t="s">
        <v>111</v>
      </c>
      <c r="B20" s="154">
        <v>11029</v>
      </c>
      <c r="C20" s="286" t="s">
        <v>312</v>
      </c>
      <c r="D20" s="198" t="s">
        <v>314</v>
      </c>
      <c r="E20" s="186">
        <v>4.1500000000000004</v>
      </c>
      <c r="F20" s="288">
        <v>2.27</v>
      </c>
      <c r="G20" s="288">
        <f>ROUND((E20*F20),2)</f>
        <v>9.42</v>
      </c>
    </row>
    <row r="21" spans="1:11" ht="24">
      <c r="A21" s="287" t="s">
        <v>111</v>
      </c>
      <c r="B21" s="154" t="s">
        <v>56</v>
      </c>
      <c r="C21" s="286" t="s">
        <v>313</v>
      </c>
      <c r="D21" s="198" t="s">
        <v>9</v>
      </c>
      <c r="E21" s="186">
        <v>1.1459999999999999</v>
      </c>
      <c r="F21" s="288">
        <v>144.06</v>
      </c>
      <c r="G21" s="288">
        <f>ROUND((E21*F21),2)</f>
        <v>165.09</v>
      </c>
    </row>
    <row r="22" spans="1:11">
      <c r="A22" s="287" t="s">
        <v>86</v>
      </c>
      <c r="B22" s="154">
        <v>88316</v>
      </c>
      <c r="C22" s="286" t="s">
        <v>315</v>
      </c>
      <c r="D22" s="198" t="s">
        <v>46</v>
      </c>
      <c r="E22" s="186">
        <v>6.2E-2</v>
      </c>
      <c r="F22" s="288">
        <v>18.12</v>
      </c>
      <c r="G22" s="288">
        <f>ROUND((E22*F22),2)</f>
        <v>1.1200000000000001</v>
      </c>
    </row>
    <row r="23" spans="1:11">
      <c r="A23" s="287" t="s">
        <v>86</v>
      </c>
      <c r="B23" s="154">
        <v>88323</v>
      </c>
      <c r="C23" s="286" t="s">
        <v>316</v>
      </c>
      <c r="D23" s="198" t="s">
        <v>46</v>
      </c>
      <c r="E23" s="186">
        <v>5.6000000000000001E-2</v>
      </c>
      <c r="F23" s="288">
        <v>23.8</v>
      </c>
      <c r="G23" s="288">
        <f t="shared" ref="G23:G26" si="0">ROUND((E23*F23),2)</f>
        <v>1.33</v>
      </c>
    </row>
    <row r="24" spans="1:11" ht="36">
      <c r="A24" s="287" t="s">
        <v>86</v>
      </c>
      <c r="B24" s="154">
        <v>93281</v>
      </c>
      <c r="C24" s="286" t="s">
        <v>317</v>
      </c>
      <c r="D24" s="198" t="s">
        <v>319</v>
      </c>
      <c r="E24" s="186">
        <v>8.9999999999999993E-3</v>
      </c>
      <c r="F24" s="288">
        <v>23.73</v>
      </c>
      <c r="G24" s="288">
        <f t="shared" si="0"/>
        <v>0.21</v>
      </c>
    </row>
    <row r="25" spans="1:11" ht="36">
      <c r="A25" s="287" t="s">
        <v>86</v>
      </c>
      <c r="B25" s="154">
        <v>93282</v>
      </c>
      <c r="C25" s="286" t="s">
        <v>318</v>
      </c>
      <c r="D25" s="198" t="s">
        <v>320</v>
      </c>
      <c r="E25" s="186">
        <v>1.1999999999999999E-3</v>
      </c>
      <c r="F25" s="288">
        <v>22.78</v>
      </c>
      <c r="G25" s="288">
        <f t="shared" si="0"/>
        <v>0.03</v>
      </c>
    </row>
    <row r="26" spans="1:11">
      <c r="A26" s="287" t="s">
        <v>86</v>
      </c>
      <c r="B26" s="154" t="s">
        <v>56</v>
      </c>
      <c r="C26" s="286" t="s">
        <v>321</v>
      </c>
      <c r="D26" s="198" t="s">
        <v>9</v>
      </c>
      <c r="E26" s="186">
        <v>1</v>
      </c>
      <c r="F26" s="288">
        <v>14.17</v>
      </c>
      <c r="G26" s="288">
        <f t="shared" si="0"/>
        <v>14.17</v>
      </c>
    </row>
    <row r="27" spans="1:11" ht="25.5">
      <c r="A27" s="187"/>
      <c r="B27" s="188"/>
      <c r="C27" s="188"/>
      <c r="D27" s="188"/>
      <c r="E27" s="188"/>
      <c r="F27" s="189" t="s">
        <v>43</v>
      </c>
      <c r="G27" s="190">
        <f>SUM(G20:G26)</f>
        <v>191.37</v>
      </c>
    </row>
    <row r="28" spans="1:11">
      <c r="A28" s="187"/>
      <c r="B28" s="188"/>
      <c r="C28" s="188"/>
      <c r="D28" s="188"/>
      <c r="E28" s="188"/>
      <c r="F28" s="191" t="s">
        <v>44</v>
      </c>
      <c r="G28" s="192">
        <v>0.3</v>
      </c>
    </row>
    <row r="29" spans="1:11" ht="39" thickBot="1">
      <c r="A29" s="193"/>
      <c r="B29" s="194"/>
      <c r="C29" s="194"/>
      <c r="D29" s="194"/>
      <c r="E29" s="194"/>
      <c r="F29" s="195" t="s">
        <v>45</v>
      </c>
      <c r="G29" s="196">
        <f>ROUND((G27*(1+G28)),2)</f>
        <v>248.78</v>
      </c>
    </row>
    <row r="30" spans="1:11" ht="15.75" thickBot="1">
      <c r="A30" s="187"/>
      <c r="B30" s="188"/>
      <c r="C30" s="188"/>
      <c r="D30" s="188"/>
      <c r="E30" s="188"/>
      <c r="F30" s="212"/>
      <c r="G30" s="211"/>
      <c r="K30" t="s">
        <v>126</v>
      </c>
    </row>
    <row r="31" spans="1:11" ht="59.25" customHeight="1" thickBot="1">
      <c r="A31" s="348" t="s">
        <v>97</v>
      </c>
      <c r="B31" s="349"/>
      <c r="C31" s="350" t="s">
        <v>209</v>
      </c>
      <c r="D31" s="351"/>
      <c r="E31" s="351"/>
      <c r="F31" s="352"/>
      <c r="G31" s="179" t="s">
        <v>2</v>
      </c>
    </row>
    <row r="32" spans="1:11" ht="15.75" thickBot="1">
      <c r="A32" s="180" t="s">
        <v>37</v>
      </c>
      <c r="B32" s="181" t="s">
        <v>38</v>
      </c>
      <c r="C32" s="182" t="s">
        <v>39</v>
      </c>
      <c r="D32" s="183" t="s">
        <v>2</v>
      </c>
      <c r="E32" s="183" t="s">
        <v>40</v>
      </c>
      <c r="F32" s="184" t="s">
        <v>41</v>
      </c>
      <c r="G32" s="185" t="s">
        <v>42</v>
      </c>
    </row>
    <row r="33" spans="1:9" ht="48">
      <c r="A33" s="287" t="s">
        <v>86</v>
      </c>
      <c r="B33" s="154" t="s">
        <v>94</v>
      </c>
      <c r="C33" s="286" t="s">
        <v>210</v>
      </c>
      <c r="D33" s="198" t="s">
        <v>26</v>
      </c>
      <c r="E33" s="186">
        <v>5</v>
      </c>
      <c r="F33" s="288">
        <v>3.09</v>
      </c>
      <c r="G33" s="288">
        <f>ROUND((E33*F33),2)</f>
        <v>15.45</v>
      </c>
    </row>
    <row r="34" spans="1:9" ht="36">
      <c r="A34" s="287" t="s">
        <v>86</v>
      </c>
      <c r="B34" s="154" t="s">
        <v>95</v>
      </c>
      <c r="C34" s="286" t="s">
        <v>211</v>
      </c>
      <c r="D34" s="198" t="s">
        <v>26</v>
      </c>
      <c r="E34" s="186">
        <v>5</v>
      </c>
      <c r="F34" s="288">
        <v>42.89</v>
      </c>
      <c r="G34" s="288">
        <f>ROUND((E34*F34),2)</f>
        <v>214.45</v>
      </c>
    </row>
    <row r="35" spans="1:9" ht="36">
      <c r="A35" s="287" t="s">
        <v>86</v>
      </c>
      <c r="B35" s="154" t="s">
        <v>96</v>
      </c>
      <c r="C35" s="286" t="s">
        <v>212</v>
      </c>
      <c r="D35" s="198" t="s">
        <v>26</v>
      </c>
      <c r="E35" s="186">
        <v>5</v>
      </c>
      <c r="F35" s="288">
        <v>4.88</v>
      </c>
      <c r="G35" s="288">
        <f>ROUND((E35*F35),2)</f>
        <v>24.4</v>
      </c>
    </row>
    <row r="36" spans="1:9" ht="25.5">
      <c r="A36" s="187"/>
      <c r="B36" s="188"/>
      <c r="C36" s="188"/>
      <c r="D36" s="188"/>
      <c r="E36" s="188"/>
      <c r="F36" s="189" t="s">
        <v>43</v>
      </c>
      <c r="G36" s="190">
        <f>SUM(G33:G35)</f>
        <v>254.29999999999998</v>
      </c>
    </row>
    <row r="37" spans="1:9">
      <c r="A37" s="187"/>
      <c r="B37" s="188"/>
      <c r="C37" s="188"/>
      <c r="D37" s="188"/>
      <c r="E37" s="188"/>
      <c r="F37" s="191" t="s">
        <v>44</v>
      </c>
      <c r="G37" s="192">
        <v>0.3</v>
      </c>
    </row>
    <row r="38" spans="1:9" ht="39" thickBot="1">
      <c r="A38" s="193"/>
      <c r="B38" s="194"/>
      <c r="C38" s="194"/>
      <c r="D38" s="194"/>
      <c r="E38" s="194"/>
      <c r="F38" s="195" t="s">
        <v>45</v>
      </c>
      <c r="G38" s="196">
        <f>ROUND((G36*(1+G37)),2)</f>
        <v>330.59</v>
      </c>
    </row>
    <row r="39" spans="1:9">
      <c r="A39" s="187"/>
      <c r="B39" s="188"/>
      <c r="C39" s="188"/>
      <c r="D39" s="188"/>
      <c r="E39" s="188"/>
      <c r="F39" s="212"/>
      <c r="G39" s="211"/>
    </row>
    <row r="40" spans="1:9">
      <c r="A40" s="187"/>
      <c r="B40" s="188"/>
      <c r="C40" s="188"/>
      <c r="D40" s="188"/>
      <c r="E40" s="188"/>
      <c r="F40" s="212"/>
      <c r="G40" s="211"/>
    </row>
    <row r="41" spans="1:9" s="31" customFormat="1" ht="19.5" customHeight="1">
      <c r="A41" s="56"/>
      <c r="B41" s="339" t="str">
        <f>PLANILHA!C195</f>
        <v>IBIÁ,  02 DE FEVEREIRO DE 2024</v>
      </c>
      <c r="C41" s="339"/>
      <c r="D41" s="3"/>
      <c r="E41" s="4"/>
      <c r="F41" s="5"/>
      <c r="G41" s="247"/>
      <c r="H41" s="224"/>
      <c r="I41" s="57"/>
    </row>
    <row r="42" spans="1:9" s="31" customFormat="1" ht="25.5" customHeight="1">
      <c r="A42" s="248"/>
      <c r="B42" s="54"/>
      <c r="C42" s="55"/>
      <c r="D42" s="199"/>
      <c r="E42" s="200"/>
      <c r="F42" s="201"/>
      <c r="G42" s="249"/>
      <c r="H42" s="225"/>
      <c r="I42" s="57"/>
    </row>
    <row r="43" spans="1:9" s="31" customFormat="1" ht="27" customHeight="1">
      <c r="A43" s="250"/>
      <c r="B43" s="340" t="s">
        <v>47</v>
      </c>
      <c r="C43" s="340"/>
      <c r="D43" s="3"/>
      <c r="E43" s="4"/>
      <c r="F43" s="5"/>
      <c r="G43" s="247"/>
      <c r="H43" s="224"/>
      <c r="I43" s="57"/>
    </row>
    <row r="44" spans="1:9" s="31" customFormat="1" ht="18" customHeight="1">
      <c r="A44" s="250"/>
      <c r="B44" s="341" t="s">
        <v>22</v>
      </c>
      <c r="C44" s="341"/>
      <c r="D44" s="3"/>
      <c r="E44" s="4"/>
      <c r="F44" s="5"/>
      <c r="G44" s="247"/>
      <c r="H44" s="224"/>
      <c r="I44" s="57"/>
    </row>
    <row r="45" spans="1:9" s="31" customFormat="1" ht="19.5" customHeight="1" thickBot="1">
      <c r="A45" s="251"/>
      <c r="B45" s="202" t="s">
        <v>48</v>
      </c>
      <c r="C45" s="203"/>
      <c r="D45" s="203"/>
      <c r="E45" s="197"/>
      <c r="F45" s="204"/>
      <c r="G45" s="252"/>
      <c r="H45" s="226"/>
      <c r="I45" s="57"/>
    </row>
    <row r="46" spans="1:9">
      <c r="H46" s="7"/>
    </row>
  </sheetData>
  <mergeCells count="9">
    <mergeCell ref="B41:C41"/>
    <mergeCell ref="B43:C43"/>
    <mergeCell ref="B44:C44"/>
    <mergeCell ref="A13:C13"/>
    <mergeCell ref="A14:C14"/>
    <mergeCell ref="A31:B31"/>
    <mergeCell ref="C31:F31"/>
    <mergeCell ref="A18:B18"/>
    <mergeCell ref="C18:F18"/>
  </mergeCells>
  <pageMargins left="0.51181102362204722" right="0.51181102362204722" top="0.78740157480314965" bottom="0.78740157480314965" header="0.31496062992125984" footer="0.31496062992125984"/>
  <pageSetup paperSize="9" scale="72" orientation="portrait" r:id="rId1"/>
  <colBreaks count="1" manualBreakCount="1">
    <brk id="7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5</vt:i4>
      </vt:variant>
    </vt:vector>
  </HeadingPairs>
  <TitlesOfParts>
    <vt:vector size="8" baseType="lpstr">
      <vt:lpstr>PLANILHA</vt:lpstr>
      <vt:lpstr>CRONOGRAMA</vt:lpstr>
      <vt:lpstr>COMPOSIÇÃO</vt:lpstr>
      <vt:lpstr>COMPOSIÇÃO!Area_de_impressao</vt:lpstr>
      <vt:lpstr>CRONOGRAMA!Area_de_impressao</vt:lpstr>
      <vt:lpstr>PLANILHA!Area_de_impressao</vt:lpstr>
      <vt:lpstr>COMPOSIÇÃO!Titulos_de_impressao</vt:lpstr>
      <vt:lpstr>PLANILHA!Titulos_de_impressao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XP PRO SP2</dc:creator>
  <cp:lastModifiedBy>rayssa</cp:lastModifiedBy>
  <cp:lastPrinted>2024-02-02T13:23:28Z</cp:lastPrinted>
  <dcterms:created xsi:type="dcterms:W3CDTF">2009-05-12T17:37:16Z</dcterms:created>
  <dcterms:modified xsi:type="dcterms:W3CDTF">2024-02-02T13:26:46Z</dcterms:modified>
</cp:coreProperties>
</file>